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75" yWindow="150" windowWidth="14190" windowHeight="1111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уровень'!$A$9:$BQ$2473</definedName>
    <definedName name="_xlnm._FilterDatabase" localSheetId="1" hidden="1">'2 уровень'!$A$8:$JO$1719</definedName>
    <definedName name="_xlnm._FilterDatabase" localSheetId="4" hidden="1">'СВОД 1'!$A$7:$GY$1001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уровень'!$C$6:$AH$2472</definedName>
    <definedName name="_xlnm.Print_Area" localSheetId="1">'2 уровень'!$C$1:$AI$1741</definedName>
    <definedName name="_xlnm.Print_Area" localSheetId="2">'Аян '!$A$1:$AF$104</definedName>
    <definedName name="_xlnm.Print_Area" localSheetId="3">'Охотск '!$A$1:$AF$108</definedName>
  </definedNames>
  <calcPr calcId="145621"/>
</workbook>
</file>

<file path=xl/calcChain.xml><?xml version="1.0" encoding="utf-8"?>
<calcChain xmlns="http://schemas.openxmlformats.org/spreadsheetml/2006/main">
  <c r="AD564" i="156" l="1"/>
  <c r="AC564" i="156"/>
  <c r="AB564" i="156"/>
  <c r="AA564" i="156"/>
  <c r="Z564" i="156"/>
  <c r="Y564" i="156"/>
  <c r="X564" i="156"/>
  <c r="W564" i="156"/>
  <c r="V564" i="156"/>
  <c r="U564" i="156"/>
  <c r="T564" i="156"/>
  <c r="S564" i="156"/>
  <c r="R564" i="156"/>
  <c r="Q564" i="156"/>
  <c r="M564" i="156"/>
  <c r="L564" i="156"/>
  <c r="K564" i="156"/>
  <c r="AH1898" i="156"/>
  <c r="AG1898" i="156"/>
  <c r="AF1898" i="156"/>
  <c r="AE1898" i="156"/>
  <c r="AD1898" i="156"/>
  <c r="AC1898" i="156"/>
  <c r="AB1898" i="156"/>
  <c r="AA1898" i="156"/>
  <c r="Z1898" i="156"/>
  <c r="Y1898" i="156"/>
  <c r="X1898" i="156"/>
  <c r="W1898" i="156"/>
  <c r="V1898" i="156"/>
  <c r="U1898" i="156"/>
  <c r="T1898" i="156"/>
  <c r="S1898" i="156"/>
  <c r="R1898" i="156"/>
  <c r="Q1898" i="156"/>
  <c r="AH610" i="156"/>
  <c r="AG610" i="156"/>
  <c r="AF610" i="156"/>
  <c r="AD610" i="156"/>
  <c r="AC610" i="156"/>
  <c r="AB610" i="156"/>
  <c r="AD184" i="156" l="1"/>
  <c r="AF184" i="156" s="1"/>
  <c r="AD181" i="156"/>
  <c r="AF181" i="156" s="1"/>
  <c r="AC184" i="156"/>
  <c r="AC181" i="156"/>
  <c r="AH564" i="156" l="1"/>
  <c r="AG564" i="156"/>
  <c r="AF564" i="156"/>
  <c r="O564" i="156"/>
  <c r="G564" i="156"/>
  <c r="F564" i="156"/>
  <c r="E564" i="156"/>
  <c r="G858" i="156" l="1"/>
  <c r="AE304" i="157" l="1"/>
  <c r="AE303" i="157"/>
  <c r="AE296" i="157"/>
  <c r="AF296" i="157"/>
  <c r="AI314" i="157"/>
  <c r="AF349" i="157" l="1"/>
  <c r="G251" i="156" l="1"/>
  <c r="G1656" i="156" l="1"/>
  <c r="E1656" i="156"/>
  <c r="H50" i="37"/>
  <c r="H1656" i="156" l="1"/>
  <c r="AM1000" i="37"/>
  <c r="AM999" i="37"/>
  <c r="AM998" i="37"/>
  <c r="AM997" i="37"/>
  <c r="AM996" i="37"/>
  <c r="AM995" i="37"/>
  <c r="AM993" i="37"/>
  <c r="AM989" i="37"/>
  <c r="AM988" i="37"/>
  <c r="AM984" i="37"/>
  <c r="AM983" i="37"/>
  <c r="AM979" i="37"/>
  <c r="AM978" i="37"/>
  <c r="AM977" i="37"/>
  <c r="AM976" i="37"/>
  <c r="AM975" i="37"/>
  <c r="AM973" i="37"/>
  <c r="AM972" i="37"/>
  <c r="AM971" i="37"/>
  <c r="AM970" i="37"/>
  <c r="AM969" i="37"/>
  <c r="AM968" i="37"/>
  <c r="AM967" i="37"/>
  <c r="AM965" i="37"/>
  <c r="AM964" i="37"/>
  <c r="AM963" i="37"/>
  <c r="AM962" i="37"/>
  <c r="AM961" i="37"/>
  <c r="AM960" i="37"/>
  <c r="AM959" i="37"/>
  <c r="AM958" i="37"/>
  <c r="AM957" i="37"/>
  <c r="AM956" i="37"/>
  <c r="AM955" i="37"/>
  <c r="AM954" i="37"/>
  <c r="AM953" i="37"/>
  <c r="AM952" i="37"/>
  <c r="AM951" i="37"/>
  <c r="AM950" i="37"/>
  <c r="AM949" i="37"/>
  <c r="AM948" i="37"/>
  <c r="AM946" i="37"/>
  <c r="AM945" i="37"/>
  <c r="AM944" i="37"/>
  <c r="AM943" i="37"/>
  <c r="AM942" i="37"/>
  <c r="AM941" i="37"/>
  <c r="AM940" i="37"/>
  <c r="AM939" i="37"/>
  <c r="AM938" i="37"/>
  <c r="AD37" i="157" l="1"/>
  <c r="AO1000" i="37"/>
  <c r="AO999" i="37"/>
  <c r="AO998" i="37"/>
  <c r="AO997" i="37"/>
  <c r="AO996" i="37"/>
  <c r="AO995" i="37"/>
  <c r="AO993" i="37"/>
  <c r="AO989" i="37"/>
  <c r="AO988" i="37"/>
  <c r="AO984" i="37"/>
  <c r="AO983" i="37"/>
  <c r="AO979" i="37"/>
  <c r="AO978" i="37"/>
  <c r="AO977" i="37"/>
  <c r="AO976" i="37"/>
  <c r="AO975" i="37"/>
  <c r="AO973" i="37"/>
  <c r="AO972" i="37"/>
  <c r="AO971" i="37"/>
  <c r="AO970" i="37"/>
  <c r="AO969" i="37"/>
  <c r="AO968" i="37"/>
  <c r="AO967" i="37"/>
  <c r="AO965" i="37"/>
  <c r="AO964" i="37"/>
  <c r="AO963" i="37"/>
  <c r="AO962" i="37"/>
  <c r="AO961" i="37"/>
  <c r="AO960" i="37"/>
  <c r="AO959" i="37"/>
  <c r="AO958" i="37"/>
  <c r="AO957" i="37"/>
  <c r="AO956" i="37"/>
  <c r="AO955" i="37"/>
  <c r="AO954" i="37"/>
  <c r="AO953" i="37"/>
  <c r="AO952" i="37"/>
  <c r="AO951" i="37"/>
  <c r="AO950" i="37"/>
  <c r="AO949" i="37"/>
  <c r="AO948" i="37"/>
  <c r="AO946" i="37"/>
  <c r="AO945" i="37"/>
  <c r="AO944" i="37"/>
  <c r="AO943" i="37"/>
  <c r="AO942" i="37"/>
  <c r="AO941" i="37"/>
  <c r="AO940" i="37"/>
  <c r="AO939" i="37"/>
  <c r="AO938" i="37"/>
  <c r="AO929" i="37"/>
  <c r="AO884" i="37"/>
  <c r="AO837" i="37"/>
  <c r="AO792" i="37"/>
  <c r="AO747" i="37"/>
  <c r="AO703" i="37"/>
  <c r="AO657" i="37"/>
  <c r="AO608" i="37"/>
  <c r="AO560" i="37"/>
  <c r="AO516" i="37"/>
  <c r="AO470" i="37"/>
  <c r="AO425" i="37"/>
  <c r="AO375" i="37"/>
  <c r="AO329" i="37"/>
  <c r="AO281" i="37"/>
  <c r="AO235" i="37"/>
  <c r="AO190" i="37"/>
  <c r="AO140" i="37"/>
  <c r="AO80" i="37"/>
  <c r="AA62" i="57" l="1"/>
  <c r="AA57" i="57"/>
  <c r="AA46" i="57"/>
  <c r="AA30" i="57"/>
  <c r="AA17" i="57"/>
  <c r="AA59" i="46"/>
  <c r="AA54" i="46"/>
  <c r="AA45" i="46"/>
  <c r="AA29" i="46"/>
  <c r="AA16" i="46"/>
  <c r="AD1674" i="157"/>
  <c r="AD1669" i="157"/>
  <c r="AD1660" i="157"/>
  <c r="AD1644" i="157"/>
  <c r="AD1631" i="157"/>
  <c r="AD1578" i="157"/>
  <c r="AD1573" i="157"/>
  <c r="AD1562" i="157"/>
  <c r="AD1546" i="157"/>
  <c r="AD1533" i="157"/>
  <c r="AD1476" i="157"/>
  <c r="AD1470" i="157"/>
  <c r="AD1460" i="157"/>
  <c r="AD1443" i="157"/>
  <c r="AD1430" i="157"/>
  <c r="AD1368" i="157"/>
  <c r="AD1362" i="157"/>
  <c r="AD1353" i="157"/>
  <c r="AD1348" i="157"/>
  <c r="AD1336" i="157"/>
  <c r="AD1335" i="157"/>
  <c r="AD1318" i="157"/>
  <c r="AD1305" i="157"/>
  <c r="AD1244" i="157"/>
  <c r="AD1239" i="157"/>
  <c r="AD1221" i="157"/>
  <c r="AD1220" i="157"/>
  <c r="AD1203" i="157"/>
  <c r="AD1190" i="157"/>
  <c r="AD1129" i="157"/>
  <c r="AD1124" i="157"/>
  <c r="AD1113" i="157"/>
  <c r="AD1097" i="157"/>
  <c r="AD1084" i="157"/>
  <c r="AD1030" i="157"/>
  <c r="AD1025" i="157"/>
  <c r="AD1013" i="157"/>
  <c r="AD996" i="157"/>
  <c r="AD983" i="157"/>
  <c r="AD922" i="157"/>
  <c r="AD919" i="157"/>
  <c r="AD915" i="157"/>
  <c r="AD910" i="157"/>
  <c r="AD909" i="157"/>
  <c r="AD897" i="157"/>
  <c r="AD884" i="157"/>
  <c r="AD882" i="157"/>
  <c r="AD875" i="157"/>
  <c r="AD869" i="157"/>
  <c r="AD852" i="157"/>
  <c r="AD851" i="157"/>
  <c r="AD834" i="157"/>
  <c r="AD821" i="157"/>
  <c r="AD757" i="157"/>
  <c r="AD748" i="157"/>
  <c r="AD743" i="157"/>
  <c r="AD724" i="157"/>
  <c r="AD723" i="157"/>
  <c r="AD706" i="157"/>
  <c r="AD693" i="157"/>
  <c r="AD606" i="157"/>
  <c r="AD600" i="157"/>
  <c r="AD590" i="157"/>
  <c r="AD580" i="157"/>
  <c r="AD573" i="157"/>
  <c r="AD561" i="157"/>
  <c r="AD548" i="157"/>
  <c r="AD542" i="157"/>
  <c r="AD531" i="157"/>
  <c r="AD516" i="157"/>
  <c r="AD503" i="157"/>
  <c r="AD502" i="157"/>
  <c r="AD493" i="157"/>
  <c r="AD484" i="157"/>
  <c r="AD472" i="157"/>
  <c r="AD460" i="157"/>
  <c r="AD450" i="157"/>
  <c r="AD445" i="157"/>
  <c r="AD434" i="157"/>
  <c r="AD383" i="157"/>
  <c r="AD382" i="157"/>
  <c r="AD364" i="157"/>
  <c r="AD354" i="157"/>
  <c r="AD349" i="157"/>
  <c r="AD334" i="157"/>
  <c r="AD323" i="157"/>
  <c r="AD311" i="157"/>
  <c r="AD303" i="157"/>
  <c r="AD296" i="157"/>
  <c r="AD287" i="157"/>
  <c r="AD286" i="157"/>
  <c r="AD278" i="157"/>
  <c r="AD271" i="157"/>
  <c r="AD267" i="157"/>
  <c r="AD259" i="157"/>
  <c r="AD250" i="157"/>
  <c r="AD234" i="157"/>
  <c r="AD225" i="157"/>
  <c r="AD211" i="157"/>
  <c r="AD199" i="157"/>
  <c r="AD198" i="157"/>
  <c r="AD176" i="157"/>
  <c r="AD163" i="157"/>
  <c r="AD160" i="157"/>
  <c r="AD148" i="157"/>
  <c r="AD136" i="157"/>
  <c r="AD127" i="157"/>
  <c r="AD124" i="157"/>
  <c r="AD109" i="157"/>
  <c r="AD92" i="157"/>
  <c r="AD79" i="157"/>
  <c r="AD70" i="157"/>
  <c r="AD56" i="157"/>
  <c r="AC2427" i="156"/>
  <c r="AC2422" i="156"/>
  <c r="AC2413" i="156"/>
  <c r="AC2396" i="156"/>
  <c r="AC2383" i="156"/>
  <c r="AC2376" i="156"/>
  <c r="AC2371" i="156"/>
  <c r="AC2363" i="156"/>
  <c r="AC2346" i="156"/>
  <c r="AC2334" i="156"/>
  <c r="AC2284" i="156"/>
  <c r="AC2279" i="156"/>
  <c r="AC2268" i="156"/>
  <c r="AC2253" i="156"/>
  <c r="AC2240" i="156"/>
  <c r="AC2183" i="156"/>
  <c r="AC2178" i="156"/>
  <c r="AC2164" i="156"/>
  <c r="AC2145" i="156"/>
  <c r="AC2132" i="156"/>
  <c r="AC2068" i="156"/>
  <c r="AC2063" i="156"/>
  <c r="AC2062" i="156"/>
  <c r="AC2050" i="156"/>
  <c r="AC2032" i="156"/>
  <c r="AC2019" i="156"/>
  <c r="AC1963" i="156"/>
  <c r="AC1958" i="156"/>
  <c r="AC1946" i="156"/>
  <c r="AC1931" i="156"/>
  <c r="AC1918" i="156"/>
  <c r="AC1842" i="156"/>
  <c r="AC1829" i="156"/>
  <c r="AC1818" i="156"/>
  <c r="AC1807" i="156"/>
  <c r="AC1801" i="156"/>
  <c r="AC1789" i="156"/>
  <c r="AC1773" i="156"/>
  <c r="AC1764" i="156"/>
  <c r="AC1759" i="156"/>
  <c r="AC1742" i="156"/>
  <c r="AC1733" i="156"/>
  <c r="AC1727" i="156"/>
  <c r="AC1709" i="156"/>
  <c r="AC1704" i="156"/>
  <c r="AC1697" i="156"/>
  <c r="AC1680" i="156"/>
  <c r="AC1675" i="156"/>
  <c r="AC1670" i="156"/>
  <c r="AC1656" i="156"/>
  <c r="AC1644" i="156"/>
  <c r="AC1630" i="156"/>
  <c r="AC1619" i="156"/>
  <c r="AC1612" i="156"/>
  <c r="AC1605" i="156"/>
  <c r="AC1599" i="156"/>
  <c r="AC1587" i="156"/>
  <c r="AC1575" i="156"/>
  <c r="AC1566" i="156"/>
  <c r="AC1561" i="156"/>
  <c r="AC1553" i="156"/>
  <c r="AC1548" i="156"/>
  <c r="AC1534" i="156"/>
  <c r="AC1521" i="156"/>
  <c r="AC1516" i="156"/>
  <c r="AC1510" i="156"/>
  <c r="AC1503" i="156"/>
  <c r="AC1492" i="156"/>
  <c r="AC1480" i="156"/>
  <c r="AC1471" i="156"/>
  <c r="AC1464" i="156"/>
  <c r="AC1451" i="156"/>
  <c r="AC1436" i="156"/>
  <c r="AC1435" i="156"/>
  <c r="AC1418" i="156"/>
  <c r="AC1407" i="156"/>
  <c r="AC1388" i="156"/>
  <c r="AC1376" i="156"/>
  <c r="AC1375" i="156"/>
  <c r="AC1358" i="156"/>
  <c r="AC1350" i="156"/>
  <c r="AC1341" i="156"/>
  <c r="AC1329" i="156"/>
  <c r="AC1319" i="156"/>
  <c r="AC1307" i="156"/>
  <c r="AC1301" i="156"/>
  <c r="AC1289" i="156"/>
  <c r="AC1276" i="156"/>
  <c r="AC1270" i="156"/>
  <c r="AC1260" i="156"/>
  <c r="AC1249" i="156"/>
  <c r="AC1241" i="156"/>
  <c r="AC1239" i="156"/>
  <c r="AC1229" i="156"/>
  <c r="AC1218" i="156"/>
  <c r="AC1207" i="156"/>
  <c r="AC1196" i="156"/>
  <c r="AC1185" i="156"/>
  <c r="AC1177" i="156"/>
  <c r="AC1176" i="156"/>
  <c r="AC1165" i="156"/>
  <c r="AC1151" i="156"/>
  <c r="AC1145" i="156"/>
  <c r="AC1128" i="156"/>
  <c r="AC1113" i="156"/>
  <c r="AC1105" i="156"/>
  <c r="AC1102" i="156"/>
  <c r="AC1090" i="156"/>
  <c r="AC1075" i="156"/>
  <c r="AC1069" i="156"/>
  <c r="AC1054" i="156"/>
  <c r="AC1039" i="156"/>
  <c r="AC1032" i="156"/>
  <c r="AC1016" i="156"/>
  <c r="AC1002" i="156"/>
  <c r="AC987" i="156"/>
  <c r="AC968" i="156"/>
  <c r="AC955" i="156"/>
  <c r="AC944" i="156"/>
  <c r="AC937" i="156"/>
  <c r="AC931" i="156"/>
  <c r="AC920" i="156"/>
  <c r="AC906" i="156"/>
  <c r="AC898" i="156"/>
  <c r="AC897" i="156"/>
  <c r="AC886" i="156"/>
  <c r="AC871" i="156"/>
  <c r="AC864" i="156"/>
  <c r="AC862" i="156"/>
  <c r="AC853" i="156"/>
  <c r="AD419" i="157" l="1"/>
  <c r="AC846" i="156"/>
  <c r="AC839" i="156"/>
  <c r="AC830" i="156"/>
  <c r="AC823" i="156"/>
  <c r="AC814" i="156"/>
  <c r="AC805" i="156"/>
  <c r="AC798" i="156"/>
  <c r="AC790" i="156"/>
  <c r="AC777" i="156"/>
  <c r="AC770" i="156"/>
  <c r="AC764" i="156"/>
  <c r="AC756" i="156"/>
  <c r="AC752" i="156"/>
  <c r="AC739" i="156"/>
  <c r="AC731" i="156"/>
  <c r="AC721" i="156"/>
  <c r="AC714" i="156"/>
  <c r="AC711" i="156"/>
  <c r="AC707" i="156"/>
  <c r="AC693" i="156"/>
  <c r="AC678" i="156"/>
  <c r="AC674" i="156"/>
  <c r="AC660" i="156"/>
  <c r="AC651" i="156"/>
  <c r="AC650" i="156"/>
  <c r="AC626" i="156"/>
  <c r="AC625" i="156"/>
  <c r="AC558" i="156"/>
  <c r="AC549" i="156"/>
  <c r="AC543" i="156"/>
  <c r="AC542" i="156"/>
  <c r="AC538" i="156"/>
  <c r="AC531" i="156"/>
  <c r="AC530" i="156"/>
  <c r="AC524" i="156"/>
  <c r="AC517" i="156"/>
  <c r="AC512" i="156"/>
  <c r="AC506" i="156"/>
  <c r="AC499" i="156"/>
  <c r="AC478" i="156"/>
  <c r="AC471" i="156"/>
  <c r="AC470" i="156"/>
  <c r="AC463" i="156"/>
  <c r="AC457" i="156"/>
  <c r="AC445" i="156"/>
  <c r="AC433" i="156"/>
  <c r="AC414" i="156"/>
  <c r="AC410" i="156"/>
  <c r="AC401" i="156"/>
  <c r="AC398" i="156"/>
  <c r="AC392" i="156"/>
  <c r="AC391" i="156"/>
  <c r="AC384" i="156"/>
  <c r="AC374" i="156"/>
  <c r="AC363" i="156"/>
  <c r="AC357" i="156"/>
  <c r="AC344" i="156"/>
  <c r="AC337" i="156"/>
  <c r="AC306" i="156"/>
  <c r="AC293" i="156"/>
  <c r="AC284" i="156"/>
  <c r="AC271" i="156"/>
  <c r="AC264" i="156"/>
  <c r="AC263" i="156"/>
  <c r="AC251" i="156"/>
  <c r="AC250" i="156"/>
  <c r="AC239" i="156"/>
  <c r="AC219" i="156"/>
  <c r="AC208" i="156"/>
  <c r="AC207" i="156"/>
  <c r="AC188" i="156"/>
  <c r="AC177" i="156"/>
  <c r="AC147" i="156"/>
  <c r="AC146" i="156"/>
  <c r="AC137" i="156"/>
  <c r="AC136" i="156"/>
  <c r="AC125" i="156"/>
  <c r="AC120" i="156"/>
  <c r="AC111" i="156"/>
  <c r="AC102" i="156"/>
  <c r="AC101" i="156"/>
  <c r="AC88" i="156"/>
  <c r="AC71" i="156"/>
  <c r="AC64" i="156"/>
  <c r="AC41" i="156"/>
  <c r="AC33" i="156"/>
  <c r="AC32" i="156"/>
  <c r="AC31" i="156"/>
  <c r="F145" i="156"/>
  <c r="F146" i="156"/>
  <c r="AA928" i="37"/>
  <c r="AA927" i="37"/>
  <c r="AA992" i="37" s="1"/>
  <c r="AA926" i="37"/>
  <c r="AA991" i="37" s="1"/>
  <c r="AA925" i="37"/>
  <c r="AA990" i="37" s="1"/>
  <c r="AA920" i="37"/>
  <c r="AA919" i="37"/>
  <c r="AA918" i="37"/>
  <c r="AA917" i="37"/>
  <c r="AA915" i="37"/>
  <c r="AA914" i="37"/>
  <c r="AA913" i="37"/>
  <c r="AA912" i="37"/>
  <c r="AA909" i="37"/>
  <c r="AA908" i="37"/>
  <c r="AA907" i="37"/>
  <c r="AA906" i="37"/>
  <c r="AA905" i="37"/>
  <c r="AA904" i="37"/>
  <c r="AA903" i="37"/>
  <c r="AA902" i="37"/>
  <c r="AA901" i="37"/>
  <c r="AA900" i="37"/>
  <c r="AA899" i="37"/>
  <c r="AA898" i="37"/>
  <c r="AA897" i="37"/>
  <c r="AA896" i="37"/>
  <c r="AA895" i="37"/>
  <c r="AA894" i="37"/>
  <c r="AA893" i="37"/>
  <c r="AA892" i="37"/>
  <c r="AA891" i="37"/>
  <c r="AA890" i="37"/>
  <c r="AA889" i="37"/>
  <c r="AA887" i="37"/>
  <c r="AA886" i="37"/>
  <c r="AA885" i="37"/>
  <c r="AA883" i="37"/>
  <c r="AA882" i="37"/>
  <c r="AA881" i="37"/>
  <c r="AA880" i="37"/>
  <c r="AA879" i="37"/>
  <c r="AA878" i="37"/>
  <c r="AA877" i="37"/>
  <c r="AA862" i="37"/>
  <c r="AA861" i="37"/>
  <c r="AA860" i="37"/>
  <c r="AA859" i="37"/>
  <c r="AA857" i="37"/>
  <c r="AA856" i="37"/>
  <c r="AA855" i="37"/>
  <c r="AA854" i="37"/>
  <c r="AA853" i="37"/>
  <c r="AA852" i="37"/>
  <c r="AA851" i="37"/>
  <c r="AA850" i="37"/>
  <c r="AA849" i="37"/>
  <c r="AA848" i="37"/>
  <c r="AA847" i="37"/>
  <c r="AA846" i="37"/>
  <c r="AA845" i="37"/>
  <c r="AA844" i="37"/>
  <c r="AA843" i="37"/>
  <c r="AA842" i="37"/>
  <c r="AA840" i="37"/>
  <c r="AA839" i="37"/>
  <c r="AA838" i="37"/>
  <c r="AA836" i="37"/>
  <c r="AA835" i="37"/>
  <c r="AA834" i="37"/>
  <c r="AA833" i="37"/>
  <c r="AA832" i="37"/>
  <c r="AA831" i="37"/>
  <c r="AA830" i="37"/>
  <c r="AA829" i="37"/>
  <c r="AA824" i="37"/>
  <c r="AA823" i="37"/>
  <c r="AA822" i="37"/>
  <c r="AA821" i="37"/>
  <c r="AA819" i="37"/>
  <c r="AA818" i="37"/>
  <c r="AA816" i="37"/>
  <c r="AA815" i="37"/>
  <c r="AA814" i="37"/>
  <c r="AA813" i="37"/>
  <c r="AA811" i="37"/>
  <c r="AA810" i="37"/>
  <c r="AA809" i="37"/>
  <c r="AA808" i="37"/>
  <c r="AA807" i="37"/>
  <c r="AA806" i="37"/>
  <c r="AA805" i="37"/>
  <c r="AA804" i="37"/>
  <c r="AA803" i="37"/>
  <c r="AA802" i="37"/>
  <c r="AA801" i="37"/>
  <c r="AA800" i="37"/>
  <c r="AA799" i="37"/>
  <c r="AA798" i="37"/>
  <c r="AA797" i="37"/>
  <c r="AA795" i="37"/>
  <c r="AA794" i="37"/>
  <c r="AA793" i="37"/>
  <c r="AA791" i="37"/>
  <c r="AA790" i="37"/>
  <c r="AA789" i="37"/>
  <c r="AA788" i="37"/>
  <c r="AA787" i="37"/>
  <c r="AA786" i="37"/>
  <c r="AA785" i="37"/>
  <c r="AA779" i="37"/>
  <c r="AA778" i="37"/>
  <c r="AA777" i="37"/>
  <c r="AA776" i="37"/>
  <c r="AA774" i="37"/>
  <c r="AA773" i="37"/>
  <c r="AA771" i="37"/>
  <c r="AA770" i="37"/>
  <c r="AA769" i="37"/>
  <c r="AA768" i="37"/>
  <c r="AA766" i="37"/>
  <c r="AA765" i="37"/>
  <c r="AA764" i="37"/>
  <c r="AA763" i="37"/>
  <c r="AA762" i="37"/>
  <c r="AA761" i="37"/>
  <c r="AA760" i="37"/>
  <c r="AA759" i="37"/>
  <c r="AA758" i="37"/>
  <c r="AA757" i="37"/>
  <c r="AA756" i="37"/>
  <c r="AA755" i="37"/>
  <c r="AA754" i="37"/>
  <c r="AA753" i="37"/>
  <c r="AA752" i="37"/>
  <c r="AA750" i="37"/>
  <c r="AA749" i="37"/>
  <c r="AA748" i="37"/>
  <c r="AA746" i="37"/>
  <c r="AA745" i="37"/>
  <c r="AA744" i="37"/>
  <c r="AA743" i="37"/>
  <c r="AA742" i="37"/>
  <c r="AA741" i="37"/>
  <c r="AA740" i="37"/>
  <c r="AA736" i="37"/>
  <c r="AA735" i="37"/>
  <c r="AA734" i="37"/>
  <c r="AA733" i="37"/>
  <c r="AA732" i="37"/>
  <c r="AA731" i="37"/>
  <c r="AA730" i="37"/>
  <c r="AA729" i="37"/>
  <c r="AA727" i="37"/>
  <c r="AA726" i="37"/>
  <c r="AA725" i="37"/>
  <c r="AA724" i="37"/>
  <c r="AA722" i="37"/>
  <c r="AA721" i="37"/>
  <c r="AA720" i="37"/>
  <c r="AA719" i="37"/>
  <c r="AA718" i="37"/>
  <c r="AA717" i="37"/>
  <c r="AA716" i="37"/>
  <c r="AA715" i="37"/>
  <c r="AA714" i="37"/>
  <c r="AA713" i="37"/>
  <c r="AA712" i="37"/>
  <c r="AA711" i="37"/>
  <c r="AA710" i="37"/>
  <c r="AA709" i="37"/>
  <c r="AA708" i="37"/>
  <c r="AA706" i="37"/>
  <c r="AA705" i="37"/>
  <c r="AA704" i="37"/>
  <c r="AA702" i="37"/>
  <c r="AA701" i="37"/>
  <c r="AA700" i="37"/>
  <c r="AA699" i="37"/>
  <c r="AA698" i="37"/>
  <c r="AA697" i="37"/>
  <c r="AA696" i="37"/>
  <c r="AA695" i="37"/>
  <c r="AA694" i="37"/>
  <c r="AA690" i="37"/>
  <c r="AA689" i="37"/>
  <c r="AA688" i="37"/>
  <c r="AA687" i="37"/>
  <c r="AA685" i="37"/>
  <c r="AA684" i="37"/>
  <c r="AA682" i="37"/>
  <c r="AA681" i="37"/>
  <c r="AA680" i="37"/>
  <c r="AA679" i="37"/>
  <c r="AA677" i="37"/>
  <c r="AA676" i="37"/>
  <c r="AA675" i="37"/>
  <c r="AA674" i="37"/>
  <c r="AA673" i="37"/>
  <c r="AA672" i="37"/>
  <c r="AA671" i="37"/>
  <c r="AA670" i="37"/>
  <c r="AA669" i="37"/>
  <c r="AA668" i="37"/>
  <c r="AA667" i="37"/>
  <c r="AA666" i="37"/>
  <c r="AA665" i="37"/>
  <c r="AA664" i="37"/>
  <c r="AA663" i="37"/>
  <c r="AA662" i="37"/>
  <c r="AA660" i="37"/>
  <c r="AA659" i="37"/>
  <c r="AA658" i="37"/>
  <c r="AA656" i="37"/>
  <c r="AA655" i="37"/>
  <c r="AA654" i="37"/>
  <c r="AA653" i="37"/>
  <c r="AA652" i="37"/>
  <c r="AA651" i="37"/>
  <c r="AA650" i="37"/>
  <c r="AA649" i="37"/>
  <c r="AA644" i="37"/>
  <c r="AA643" i="37"/>
  <c r="AA642" i="37"/>
  <c r="AA641" i="37"/>
  <c r="AA639" i="37"/>
  <c r="AA638" i="37"/>
  <c r="AA637" i="37"/>
  <c r="AA634" i="37"/>
  <c r="AA633" i="37"/>
  <c r="AA632" i="37"/>
  <c r="AA631" i="37"/>
  <c r="AA629" i="37"/>
  <c r="AA628" i="37"/>
  <c r="AA627" i="37"/>
  <c r="AA626" i="37"/>
  <c r="AA625" i="37"/>
  <c r="AA624" i="37"/>
  <c r="AA623" i="37"/>
  <c r="AA622" i="37"/>
  <c r="AA621" i="37"/>
  <c r="AA620" i="37"/>
  <c r="AA619" i="37"/>
  <c r="AA618" i="37"/>
  <c r="AA617" i="37"/>
  <c r="AA616" i="37"/>
  <c r="AA615" i="37"/>
  <c r="AA614" i="37"/>
  <c r="AA613" i="37"/>
  <c r="AA611" i="37"/>
  <c r="AA610" i="37"/>
  <c r="AA609" i="37"/>
  <c r="AA607" i="37"/>
  <c r="AA606" i="37"/>
  <c r="AA605" i="37"/>
  <c r="AA604" i="37"/>
  <c r="AA603" i="37"/>
  <c r="AA602" i="37"/>
  <c r="AA601" i="37"/>
  <c r="AA600" i="37"/>
  <c r="AA595" i="37"/>
  <c r="AA594" i="37"/>
  <c r="AA593" i="37"/>
  <c r="AA592" i="37"/>
  <c r="AA590" i="37"/>
  <c r="AA589" i="37"/>
  <c r="AA588" i="37"/>
  <c r="AA585" i="37"/>
  <c r="AA584" i="37"/>
  <c r="AA583" i="37"/>
  <c r="AA582" i="37"/>
  <c r="AA580" i="37"/>
  <c r="AA579" i="37"/>
  <c r="AA578" i="37"/>
  <c r="AA577" i="37"/>
  <c r="AA576" i="37"/>
  <c r="AA575" i="37"/>
  <c r="AA574" i="37"/>
  <c r="AA573" i="37"/>
  <c r="AA572" i="37"/>
  <c r="AA571" i="37"/>
  <c r="AA570" i="37"/>
  <c r="AA569" i="37"/>
  <c r="AA568" i="37"/>
  <c r="AA567" i="37"/>
  <c r="AA566" i="37"/>
  <c r="AA565" i="37"/>
  <c r="AA563" i="37"/>
  <c r="AA562" i="37"/>
  <c r="AA561" i="37"/>
  <c r="AA559" i="37"/>
  <c r="AA558" i="37"/>
  <c r="AA557" i="37"/>
  <c r="AA556" i="37"/>
  <c r="AA555" i="37"/>
  <c r="AA554" i="37"/>
  <c r="AA553" i="37"/>
  <c r="AA552" i="37"/>
  <c r="AA547" i="37"/>
  <c r="AA546" i="37"/>
  <c r="AA545" i="37"/>
  <c r="AA542" i="37"/>
  <c r="AA541" i="37"/>
  <c r="AA539" i="37"/>
  <c r="AA538" i="37"/>
  <c r="AA537" i="37"/>
  <c r="AA536" i="37"/>
  <c r="AA534" i="37"/>
  <c r="AA533" i="37"/>
  <c r="AA532" i="37"/>
  <c r="AA531" i="37"/>
  <c r="AA530" i="37"/>
  <c r="AA529" i="37"/>
  <c r="AA528" i="37"/>
  <c r="AA527" i="37"/>
  <c r="AA526" i="37"/>
  <c r="AA525" i="37"/>
  <c r="AA524" i="37"/>
  <c r="AA523" i="37"/>
  <c r="AA522" i="37"/>
  <c r="AA521" i="37"/>
  <c r="AA519" i="37"/>
  <c r="AA518" i="37"/>
  <c r="AA517" i="37"/>
  <c r="AA515" i="37"/>
  <c r="AA514" i="37"/>
  <c r="AA513" i="37"/>
  <c r="AA512" i="37"/>
  <c r="AA511" i="37"/>
  <c r="AA510" i="37"/>
  <c r="AA509" i="37"/>
  <c r="AA508" i="37"/>
  <c r="AA503" i="37"/>
  <c r="AA502" i="37"/>
  <c r="AA501" i="37"/>
  <c r="AA498" i="37"/>
  <c r="AA497" i="37"/>
  <c r="AA494" i="37"/>
  <c r="AA493" i="37"/>
  <c r="AA492" i="37"/>
  <c r="AA491" i="37"/>
  <c r="AA489" i="37"/>
  <c r="AA488" i="37"/>
  <c r="AA487" i="37"/>
  <c r="AA486" i="37"/>
  <c r="AA485" i="37"/>
  <c r="AA484" i="37"/>
  <c r="AA483" i="37"/>
  <c r="AA482" i="37"/>
  <c r="AA481" i="37"/>
  <c r="AA480" i="37"/>
  <c r="AA479" i="37"/>
  <c r="AA478" i="37"/>
  <c r="AA477" i="37"/>
  <c r="AA476" i="37"/>
  <c r="AA475" i="37"/>
  <c r="AA473" i="37"/>
  <c r="AA472" i="37"/>
  <c r="AA471" i="37"/>
  <c r="AA469" i="37"/>
  <c r="AA468" i="37"/>
  <c r="AA467" i="37"/>
  <c r="AA466" i="37"/>
  <c r="AA465" i="37"/>
  <c r="AA464" i="37"/>
  <c r="AA463" i="37"/>
  <c r="AA458" i="37"/>
  <c r="AA457" i="37"/>
  <c r="AA456" i="37"/>
  <c r="AA455" i="37"/>
  <c r="AA451" i="37"/>
  <c r="AA449" i="37"/>
  <c r="AA448" i="37"/>
  <c r="AA447" i="37"/>
  <c r="AA446" i="37"/>
  <c r="AA444" i="37"/>
  <c r="AA443" i="37"/>
  <c r="AA442" i="37"/>
  <c r="AA441" i="37"/>
  <c r="AA440" i="37"/>
  <c r="AA439" i="37"/>
  <c r="AA438" i="37"/>
  <c r="AA437" i="37"/>
  <c r="AA436" i="37"/>
  <c r="AA435" i="37"/>
  <c r="AA434" i="37"/>
  <c r="AA433" i="37"/>
  <c r="AA432" i="37"/>
  <c r="AA431" i="37"/>
  <c r="AA430" i="37"/>
  <c r="AA428" i="37"/>
  <c r="AA427" i="37"/>
  <c r="AA426" i="37"/>
  <c r="AA424" i="37"/>
  <c r="AA423" i="37"/>
  <c r="AA422" i="37"/>
  <c r="AA421" i="37"/>
  <c r="AA420" i="37"/>
  <c r="AA419" i="37"/>
  <c r="AA418" i="37"/>
  <c r="AA417" i="37"/>
  <c r="AA406" i="37"/>
  <c r="AA405" i="37"/>
  <c r="AA404" i="37"/>
  <c r="AA402" i="37"/>
  <c r="AA401" i="37"/>
  <c r="AA400" i="37"/>
  <c r="AA399" i="37"/>
  <c r="AA397" i="37"/>
  <c r="AA396" i="37"/>
  <c r="AA395" i="37"/>
  <c r="AA394" i="37"/>
  <c r="AA393" i="37"/>
  <c r="AA392" i="37"/>
  <c r="AA391" i="37"/>
  <c r="AA390" i="37"/>
  <c r="AA389" i="37"/>
  <c r="AA388" i="37"/>
  <c r="AA387" i="37"/>
  <c r="AA386" i="37"/>
  <c r="AA385" i="37"/>
  <c r="AA384" i="37"/>
  <c r="AA383" i="37"/>
  <c r="AA382" i="37"/>
  <c r="AA381" i="37"/>
  <c r="AA380" i="37"/>
  <c r="AA378" i="37"/>
  <c r="AA377" i="37"/>
  <c r="AA376" i="37"/>
  <c r="AA374" i="37"/>
  <c r="AA373" i="37"/>
  <c r="AA372" i="37"/>
  <c r="AA371" i="37"/>
  <c r="AA370" i="37"/>
  <c r="AA369" i="37"/>
  <c r="AA368" i="37"/>
  <c r="AA367" i="37"/>
  <c r="AA362" i="37"/>
  <c r="AA361" i="37"/>
  <c r="AA360" i="37"/>
  <c r="AA359" i="37"/>
  <c r="AA357" i="37"/>
  <c r="AA356" i="37"/>
  <c r="AA354" i="37"/>
  <c r="AA353" i="37"/>
  <c r="AA352" i="37"/>
  <c r="AA351" i="37"/>
  <c r="AA349" i="37"/>
  <c r="AA348" i="37"/>
  <c r="AA347" i="37"/>
  <c r="AA346" i="37"/>
  <c r="AA345" i="37"/>
  <c r="AA344" i="37"/>
  <c r="AA343" i="37"/>
  <c r="AA342" i="37"/>
  <c r="AA341" i="37"/>
  <c r="AA340" i="37"/>
  <c r="AA339" i="37"/>
  <c r="AA338" i="37"/>
  <c r="AA337" i="37"/>
  <c r="AA336" i="37"/>
  <c r="AA335" i="37"/>
  <c r="AA334" i="37"/>
  <c r="AA332" i="37"/>
  <c r="AA331" i="37"/>
  <c r="AA330" i="37"/>
  <c r="AA328" i="37"/>
  <c r="AA327" i="37"/>
  <c r="AA326" i="37"/>
  <c r="AA325" i="37"/>
  <c r="AA324" i="37"/>
  <c r="AA323" i="37"/>
  <c r="AA322" i="37"/>
  <c r="AA321" i="37"/>
  <c r="AA316" i="37"/>
  <c r="AA315" i="37"/>
  <c r="AA314" i="37"/>
  <c r="AA313" i="37"/>
  <c r="AA310" i="37"/>
  <c r="AA309" i="37"/>
  <c r="AA306" i="37"/>
  <c r="AA305" i="37"/>
  <c r="AA304" i="37"/>
  <c r="AA303" i="37"/>
  <c r="AA301" i="37"/>
  <c r="AA300" i="37"/>
  <c r="AA299" i="37"/>
  <c r="AA298" i="37"/>
  <c r="AA297" i="37"/>
  <c r="AA296" i="37"/>
  <c r="AA295" i="37"/>
  <c r="AA294" i="37"/>
  <c r="AA293" i="37"/>
  <c r="AA292" i="37"/>
  <c r="AA291" i="37"/>
  <c r="AA290" i="37"/>
  <c r="AA289" i="37"/>
  <c r="AA288" i="37"/>
  <c r="AA287" i="37"/>
  <c r="AA286" i="37"/>
  <c r="AA284" i="37"/>
  <c r="AA283" i="37"/>
  <c r="AA282" i="37"/>
  <c r="AA280" i="37"/>
  <c r="AA279" i="37"/>
  <c r="AA278" i="37"/>
  <c r="AA277" i="37"/>
  <c r="AA276" i="37"/>
  <c r="AA275" i="37"/>
  <c r="AA274" i="37"/>
  <c r="AA273" i="37"/>
  <c r="AA262" i="37"/>
  <c r="AA260" i="37"/>
  <c r="AA258" i="37"/>
  <c r="AA257" i="37"/>
  <c r="AA256" i="37"/>
  <c r="AA255" i="37"/>
  <c r="AA253" i="37"/>
  <c r="AA252" i="37"/>
  <c r="AA251" i="37"/>
  <c r="AA250" i="37"/>
  <c r="AA249" i="37"/>
  <c r="AA248" i="37"/>
  <c r="AA247" i="37"/>
  <c r="AA246" i="37"/>
  <c r="AA245" i="37"/>
  <c r="AA244" i="37"/>
  <c r="AA243" i="37"/>
  <c r="AA242" i="37"/>
  <c r="AA241" i="37"/>
  <c r="AA240" i="37"/>
  <c r="AA238" i="37"/>
  <c r="AA237" i="37"/>
  <c r="AA236" i="37"/>
  <c r="AA234" i="37"/>
  <c r="AA233" i="37"/>
  <c r="AA232" i="37"/>
  <c r="AA231" i="37"/>
  <c r="AA230" i="37"/>
  <c r="AA229" i="37"/>
  <c r="AA228" i="37"/>
  <c r="AA227" i="37"/>
  <c r="AA223" i="37"/>
  <c r="AA222" i="37"/>
  <c r="AA221" i="37"/>
  <c r="AA220" i="37"/>
  <c r="AA219" i="37"/>
  <c r="AA218" i="37"/>
  <c r="AA217" i="37"/>
  <c r="AA216" i="37"/>
  <c r="AA215" i="37"/>
  <c r="AA214" i="37"/>
  <c r="AA213" i="37"/>
  <c r="AA212" i="37"/>
  <c r="AA211" i="37"/>
  <c r="AA210" i="37"/>
  <c r="AA209" i="37"/>
  <c r="AA208" i="37"/>
  <c r="AA207" i="37"/>
  <c r="AA206" i="37"/>
  <c r="AA205" i="37"/>
  <c r="AA204" i="37"/>
  <c r="AA203" i="37"/>
  <c r="AA202" i="37"/>
  <c r="AA201" i="37"/>
  <c r="AA200" i="37"/>
  <c r="AA199" i="37"/>
  <c r="AA198" i="37"/>
  <c r="AA197" i="37"/>
  <c r="AA196" i="37"/>
  <c r="AA195" i="37"/>
  <c r="AA194" i="37"/>
  <c r="AA193" i="37"/>
  <c r="AA192" i="37"/>
  <c r="AA191" i="37"/>
  <c r="AA189" i="37"/>
  <c r="AA188" i="37"/>
  <c r="AA187" i="37"/>
  <c r="AA186" i="37"/>
  <c r="AA185" i="37"/>
  <c r="AA184" i="37"/>
  <c r="AA183" i="37"/>
  <c r="AA182" i="37"/>
  <c r="AA181" i="37"/>
  <c r="AA180" i="37" s="1"/>
  <c r="AA178" i="37"/>
  <c r="AA177" i="37"/>
  <c r="AA176" i="37"/>
  <c r="AA175" i="37"/>
  <c r="AA173" i="37"/>
  <c r="AA172" i="37"/>
  <c r="AA171" i="37"/>
  <c r="AA169" i="37"/>
  <c r="AA168" i="37"/>
  <c r="AA167" i="37"/>
  <c r="AA166" i="37"/>
  <c r="AA163" i="37"/>
  <c r="AA162" i="37"/>
  <c r="AA161" i="37"/>
  <c r="AA160" i="37"/>
  <c r="AA159" i="37"/>
  <c r="AA158" i="37"/>
  <c r="AA157" i="37"/>
  <c r="AA156" i="37"/>
  <c r="AA155" i="37"/>
  <c r="AA154" i="37"/>
  <c r="AA153" i="37"/>
  <c r="AA152" i="37"/>
  <c r="AA151" i="37"/>
  <c r="AA150" i="37"/>
  <c r="AA149" i="37"/>
  <c r="AA148" i="37"/>
  <c r="AA147" i="37"/>
  <c r="AA146" i="37"/>
  <c r="AA145" i="37"/>
  <c r="AA143" i="37"/>
  <c r="AA142" i="37"/>
  <c r="AA141" i="37"/>
  <c r="AA139" i="37"/>
  <c r="AA138" i="37"/>
  <c r="AA137" i="37"/>
  <c r="AA136" i="37"/>
  <c r="AA135" i="37"/>
  <c r="AA134" i="37"/>
  <c r="AA133" i="37"/>
  <c r="AA128" i="37"/>
  <c r="AA127" i="37"/>
  <c r="AA126" i="37"/>
  <c r="AA125" i="37"/>
  <c r="AA123" i="37"/>
  <c r="AA120" i="37"/>
  <c r="AA119" i="37"/>
  <c r="AA118" i="37"/>
  <c r="AA117" i="37"/>
  <c r="AA115" i="37"/>
  <c r="AA113" i="37"/>
  <c r="AA112" i="37"/>
  <c r="AA111" i="37"/>
  <c r="AA110" i="37"/>
  <c r="AA108" i="37"/>
  <c r="AA107" i="37"/>
  <c r="AA106" i="37"/>
  <c r="AA105" i="37"/>
  <c r="AA104" i="37"/>
  <c r="AA103" i="37"/>
  <c r="AA102" i="37"/>
  <c r="AA101" i="37"/>
  <c r="AA100" i="37"/>
  <c r="AA99" i="37"/>
  <c r="AA98" i="37"/>
  <c r="AA97" i="37"/>
  <c r="AA96" i="37"/>
  <c r="AA95" i="37"/>
  <c r="AA94" i="37"/>
  <c r="AA93" i="37"/>
  <c r="AA92" i="37"/>
  <c r="AA91" i="37"/>
  <c r="AA90" i="37"/>
  <c r="AA89" i="37"/>
  <c r="AA88" i="37"/>
  <c r="AA87" i="37"/>
  <c r="AA86" i="37"/>
  <c r="AA85" i="37"/>
  <c r="AA83" i="37"/>
  <c r="AA82" i="37"/>
  <c r="AA81" i="37"/>
  <c r="AA79" i="37"/>
  <c r="AA78" i="37"/>
  <c r="AA77" i="37"/>
  <c r="AA76" i="37"/>
  <c r="AA75" i="37"/>
  <c r="AA74" i="37"/>
  <c r="AA73" i="37"/>
  <c r="AA67" i="37"/>
  <c r="AA66" i="37"/>
  <c r="AA65" i="37"/>
  <c r="AA64" i="37"/>
  <c r="AA61" i="37"/>
  <c r="AA59" i="37"/>
  <c r="AA58" i="37"/>
  <c r="AA57" i="37"/>
  <c r="AA56" i="37"/>
  <c r="AA54" i="37"/>
  <c r="AA53" i="37"/>
  <c r="AA52" i="37"/>
  <c r="AA51" i="37"/>
  <c r="AA48" i="37"/>
  <c r="AA47" i="37"/>
  <c r="AA46" i="37"/>
  <c r="AA45" i="37"/>
  <c r="AA44" i="37"/>
  <c r="AA43" i="37"/>
  <c r="AA42" i="37"/>
  <c r="AA41" i="37"/>
  <c r="AA40" i="37"/>
  <c r="AA39" i="37"/>
  <c r="AA38" i="37"/>
  <c r="AA37" i="37"/>
  <c r="AA36" i="37"/>
  <c r="AA35" i="37"/>
  <c r="AA34" i="37"/>
  <c r="AA33" i="37"/>
  <c r="AA32" i="37"/>
  <c r="AA31" i="37"/>
  <c r="AA30" i="37"/>
  <c r="AA29" i="37"/>
  <c r="AA27" i="37"/>
  <c r="AA26" i="37"/>
  <c r="AA25" i="37"/>
  <c r="AA24" i="37"/>
  <c r="AA22" i="37"/>
  <c r="AA21" i="37"/>
  <c r="AA20" i="37"/>
  <c r="AA18" i="37"/>
  <c r="AA17" i="37"/>
  <c r="AA16" i="37"/>
  <c r="AA15" i="37"/>
  <c r="AA13" i="37"/>
  <c r="AA12" i="37"/>
  <c r="Z107" i="57"/>
  <c r="Z102" i="57"/>
  <c r="Z100" i="57"/>
  <c r="Z94" i="57"/>
  <c r="AA723" i="37" s="1"/>
  <c r="Z78" i="57"/>
  <c r="AA707" i="37" s="1"/>
  <c r="Z65" i="57"/>
  <c r="Z47" i="57"/>
  <c r="Z99" i="57" s="1"/>
  <c r="AA728" i="37" s="1"/>
  <c r="Z103" i="46"/>
  <c r="Z98" i="46"/>
  <c r="Z95" i="46"/>
  <c r="Z90" i="46"/>
  <c r="Z74" i="46"/>
  <c r="Z62" i="46"/>
  <c r="Z61" i="46"/>
  <c r="Z60" i="46"/>
  <c r="Z46" i="46"/>
  <c r="G1667" i="157"/>
  <c r="G1666" i="157"/>
  <c r="G1571" i="157"/>
  <c r="G1570" i="157"/>
  <c r="G1237" i="157"/>
  <c r="G1236" i="157"/>
  <c r="G1223" i="157"/>
  <c r="G1222" i="157"/>
  <c r="G920" i="157"/>
  <c r="G919" i="157"/>
  <c r="G918" i="157"/>
  <c r="G867" i="157"/>
  <c r="G866" i="157"/>
  <c r="G865" i="157"/>
  <c r="G854" i="157"/>
  <c r="G853" i="157"/>
  <c r="G741" i="157"/>
  <c r="G740" i="157"/>
  <c r="G418" i="157"/>
  <c r="G417" i="157"/>
  <c r="G276" i="157"/>
  <c r="G269" i="157"/>
  <c r="G174" i="157"/>
  <c r="G173" i="157"/>
  <c r="G172" i="157"/>
  <c r="G171" i="157"/>
  <c r="G168" i="157"/>
  <c r="AC1719" i="157"/>
  <c r="AC1714" i="157"/>
  <c r="AC1706" i="157"/>
  <c r="AC1690" i="157"/>
  <c r="AC1678" i="157"/>
  <c r="AC1677" i="157"/>
  <c r="AC1661" i="157"/>
  <c r="AC1622" i="157"/>
  <c r="AC1617" i="157"/>
  <c r="AC1609" i="157"/>
  <c r="AC1593" i="157"/>
  <c r="AC1581" i="157"/>
  <c r="AC1563" i="157"/>
  <c r="AC1522" i="157"/>
  <c r="AC1517" i="157"/>
  <c r="AC1509" i="157"/>
  <c r="AC1492" i="157"/>
  <c r="AC1479" i="157"/>
  <c r="AC1461" i="157"/>
  <c r="AC1418" i="157"/>
  <c r="AC1413" i="157"/>
  <c r="AC1408" i="157"/>
  <c r="AC1403" i="157"/>
  <c r="AC1385" i="157"/>
  <c r="AC1372" i="157"/>
  <c r="AC1369" i="157"/>
  <c r="AC1370" i="157" s="1"/>
  <c r="AC1341" i="157"/>
  <c r="AC1292" i="157"/>
  <c r="AC1287" i="157"/>
  <c r="AC1283" i="157"/>
  <c r="AC1277" i="157"/>
  <c r="AC1260" i="157"/>
  <c r="AC1247" i="157"/>
  <c r="AC1225" i="157"/>
  <c r="AC1175" i="157"/>
  <c r="AC1170" i="157"/>
  <c r="AC1169" i="157"/>
  <c r="AC1168" i="157"/>
  <c r="AC1161" i="157"/>
  <c r="AC1145" i="157"/>
  <c r="AC1132" i="157"/>
  <c r="AC1114" i="157"/>
  <c r="AC1076" i="157"/>
  <c r="AC1071" i="157"/>
  <c r="AC1063" i="157"/>
  <c r="AC1046" i="157"/>
  <c r="AC1033" i="157"/>
  <c r="AC1014" i="157"/>
  <c r="AC971" i="157"/>
  <c r="AC966" i="157"/>
  <c r="AC965" i="157"/>
  <c r="AC961" i="157"/>
  <c r="AC956" i="157"/>
  <c r="AC939" i="157"/>
  <c r="AC926" i="157"/>
  <c r="AC925" i="157"/>
  <c r="AC912" i="157"/>
  <c r="AC855" i="157"/>
  <c r="AC808" i="157"/>
  <c r="AC803" i="157"/>
  <c r="AC794" i="157"/>
  <c r="AC793" i="157"/>
  <c r="AC773" i="157"/>
  <c r="AC761" i="157"/>
  <c r="AC758" i="157"/>
  <c r="AC728" i="157"/>
  <c r="AC677" i="157"/>
  <c r="AC672" i="157"/>
  <c r="AC670" i="157"/>
  <c r="AC669" i="157"/>
  <c r="AC662" i="157"/>
  <c r="AC632" i="157"/>
  <c r="AC620" i="157"/>
  <c r="AC619" i="157"/>
  <c r="AC616" i="157"/>
  <c r="AC601" i="157"/>
  <c r="AC591" i="157"/>
  <c r="AC574" i="157"/>
  <c r="AC532" i="157"/>
  <c r="AC494" i="157"/>
  <c r="AC485" i="157"/>
  <c r="AC473" i="157"/>
  <c r="AC461" i="157"/>
  <c r="AC446" i="157"/>
  <c r="AC419" i="157"/>
  <c r="AC355" i="157"/>
  <c r="AC304" i="157"/>
  <c r="AC272" i="157"/>
  <c r="AC235" i="157"/>
  <c r="AC164" i="157"/>
  <c r="AC110" i="157"/>
  <c r="AC61" i="157"/>
  <c r="AC72" i="157" s="1"/>
  <c r="F2420" i="156"/>
  <c r="F2419" i="156"/>
  <c r="F2369" i="156"/>
  <c r="F2368" i="156"/>
  <c r="F2176" i="156"/>
  <c r="F2175" i="156"/>
  <c r="F2174" i="156"/>
  <c r="F1956" i="156"/>
  <c r="F1955" i="156"/>
  <c r="F1469" i="156"/>
  <c r="F1468" i="156"/>
  <c r="F1433" i="156"/>
  <c r="F1432" i="156"/>
  <c r="F1431" i="156"/>
  <c r="F1430" i="156"/>
  <c r="F1348" i="156"/>
  <c r="F1347" i="156"/>
  <c r="F1346" i="156"/>
  <c r="F1345" i="156"/>
  <c r="F1247" i="156"/>
  <c r="F1246" i="156"/>
  <c r="F1245" i="156"/>
  <c r="F1183" i="156"/>
  <c r="F1178" i="156"/>
  <c r="F1175" i="156"/>
  <c r="F1111" i="156"/>
  <c r="F1110" i="156"/>
  <c r="F1109" i="156"/>
  <c r="F1103" i="156"/>
  <c r="F1101" i="156"/>
  <c r="F1037" i="156"/>
  <c r="F1036" i="156"/>
  <c r="F899" i="156"/>
  <c r="F844" i="156"/>
  <c r="F843" i="156"/>
  <c r="F804" i="156"/>
  <c r="F803" i="156"/>
  <c r="F417" i="156"/>
  <c r="F416" i="156"/>
  <c r="F415" i="156"/>
  <c r="F342" i="156"/>
  <c r="F341" i="156"/>
  <c r="F291" i="156"/>
  <c r="F288" i="156"/>
  <c r="F287" i="156"/>
  <c r="F283" i="156"/>
  <c r="F282" i="156"/>
  <c r="F281" i="156"/>
  <c r="F280" i="156"/>
  <c r="F279" i="156"/>
  <c r="F278" i="156"/>
  <c r="F277" i="156"/>
  <c r="F276" i="156"/>
  <c r="F275" i="156"/>
  <c r="F274" i="156"/>
  <c r="F273" i="156"/>
  <c r="F272" i="156"/>
  <c r="F268" i="156"/>
  <c r="F262" i="156"/>
  <c r="F261" i="156"/>
  <c r="F260" i="156"/>
  <c r="F259" i="156"/>
  <c r="F258" i="156"/>
  <c r="F257" i="156"/>
  <c r="F252" i="156"/>
  <c r="F248" i="156"/>
  <c r="F247" i="156"/>
  <c r="F244" i="156"/>
  <c r="F243" i="156"/>
  <c r="F242" i="156"/>
  <c r="F238" i="156"/>
  <c r="F237" i="156"/>
  <c r="F235" i="156"/>
  <c r="F234" i="156"/>
  <c r="F233" i="156"/>
  <c r="F232" i="156"/>
  <c r="F231" i="156"/>
  <c r="F230" i="156"/>
  <c r="F229" i="156"/>
  <c r="F228" i="156"/>
  <c r="F227" i="156"/>
  <c r="F226" i="156"/>
  <c r="F225" i="156"/>
  <c r="F224" i="156"/>
  <c r="F223" i="156"/>
  <c r="F222" i="156"/>
  <c r="F220" i="156"/>
  <c r="F208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186" i="156"/>
  <c r="F185" i="156"/>
  <c r="F181" i="156"/>
  <c r="F176" i="156"/>
  <c r="F175" i="156"/>
  <c r="F174" i="156"/>
  <c r="F173" i="156"/>
  <c r="F172" i="156"/>
  <c r="F171" i="156"/>
  <c r="F137" i="156"/>
  <c r="F135" i="156"/>
  <c r="F134" i="156"/>
  <c r="F133" i="156"/>
  <c r="F132" i="156"/>
  <c r="F131" i="156"/>
  <c r="F130" i="156"/>
  <c r="F102" i="156"/>
  <c r="F100" i="156"/>
  <c r="F99" i="156"/>
  <c r="F98" i="156"/>
  <c r="F97" i="156"/>
  <c r="F96" i="156"/>
  <c r="F95" i="156"/>
  <c r="F94" i="156"/>
  <c r="F93" i="156"/>
  <c r="F86" i="156"/>
  <c r="F85" i="156"/>
  <c r="G71" i="156"/>
  <c r="AB2473" i="156"/>
  <c r="AB2472" i="156"/>
  <c r="AB2471" i="156"/>
  <c r="AB2470" i="156"/>
  <c r="AB2469" i="156"/>
  <c r="AB2468" i="156"/>
  <c r="AB2467" i="156"/>
  <c r="AB2466" i="156"/>
  <c r="AB2460" i="156"/>
  <c r="AB2443" i="156"/>
  <c r="AB2430" i="156"/>
  <c r="AB2414" i="156"/>
  <c r="AB2364" i="156"/>
  <c r="AB2328" i="156"/>
  <c r="AB2324" i="156"/>
  <c r="AB2323" i="156"/>
  <c r="AB2315" i="156"/>
  <c r="AB2300" i="156"/>
  <c r="AB2287" i="156"/>
  <c r="AB2269" i="156"/>
  <c r="AB2228" i="156"/>
  <c r="AB2224" i="156"/>
  <c r="AB2223" i="156"/>
  <c r="AB2214" i="156"/>
  <c r="AB2198" i="156"/>
  <c r="AB2186" i="156"/>
  <c r="AB2119" i="156"/>
  <c r="AB2118" i="156"/>
  <c r="AB2117" i="156"/>
  <c r="AB2116" i="156"/>
  <c r="AB2115" i="156"/>
  <c r="AB2114" i="156"/>
  <c r="AB2113" i="156"/>
  <c r="AB2104" i="156"/>
  <c r="AB2085" i="156"/>
  <c r="AB2072" i="156"/>
  <c r="AB2051" i="156"/>
  <c r="AB2008" i="156"/>
  <c r="AB2007" i="156"/>
  <c r="AB2006" i="156"/>
  <c r="AB2005" i="156"/>
  <c r="AB2004" i="156"/>
  <c r="AB2003" i="156"/>
  <c r="AB2001" i="156"/>
  <c r="AB1994" i="156"/>
  <c r="AB1979" i="156"/>
  <c r="AB1966" i="156"/>
  <c r="AB1947" i="156"/>
  <c r="AB1905" i="156"/>
  <c r="AB1900" i="156"/>
  <c r="AB1899" i="156"/>
  <c r="AB1897" i="156"/>
  <c r="AB1887" i="156"/>
  <c r="AB1886" i="156"/>
  <c r="AB1860" i="156"/>
  <c r="AB1848" i="156"/>
  <c r="AB1847" i="156"/>
  <c r="AB1846" i="156"/>
  <c r="AB1843" i="156"/>
  <c r="AB1834" i="156"/>
  <c r="AB1823" i="156"/>
  <c r="AB1812" i="156"/>
  <c r="AB1802" i="156"/>
  <c r="AB1790" i="156"/>
  <c r="AB1778" i="156"/>
  <c r="AB1769" i="156"/>
  <c r="AB1760" i="156"/>
  <c r="AB1748" i="156"/>
  <c r="AB1737" i="156"/>
  <c r="AB1728" i="156"/>
  <c r="AB1716" i="156"/>
  <c r="AB1698" i="156"/>
  <c r="AB1685" i="156"/>
  <c r="AB1676" i="156"/>
  <c r="AB1660" i="156"/>
  <c r="AB1652" i="156"/>
  <c r="AB1640" i="156"/>
  <c r="AB1625" i="156"/>
  <c r="AB1614" i="156"/>
  <c r="AB1600" i="156"/>
  <c r="AB1588" i="156"/>
  <c r="AB1576" i="156"/>
  <c r="AB1568" i="156"/>
  <c r="AB1562" i="156"/>
  <c r="AB1552" i="156"/>
  <c r="AB1549" i="156"/>
  <c r="AB1522" i="156"/>
  <c r="AB1504" i="156"/>
  <c r="AB1465" i="156"/>
  <c r="AB1419" i="156"/>
  <c r="AB1359" i="156"/>
  <c r="AB1342" i="156"/>
  <c r="AB1320" i="156"/>
  <c r="AB1302" i="156"/>
  <c r="AB1271" i="156"/>
  <c r="AB1242" i="156"/>
  <c r="AB1219" i="156"/>
  <c r="AB1208" i="156"/>
  <c r="AB1197" i="156"/>
  <c r="AB1179" i="156"/>
  <c r="AB1146" i="156"/>
  <c r="AB1106" i="156"/>
  <c r="AB1070" i="156"/>
  <c r="AB1033" i="156"/>
  <c r="AB988" i="156"/>
  <c r="AB932" i="156"/>
  <c r="AB900" i="156"/>
  <c r="AB865" i="156"/>
  <c r="AB840" i="156"/>
  <c r="AB815" i="156"/>
  <c r="AB791" i="156"/>
  <c r="AB757" i="156"/>
  <c r="AB715" i="156"/>
  <c r="AB679" i="156"/>
  <c r="AB631" i="156"/>
  <c r="AB618" i="156"/>
  <c r="AB612" i="156"/>
  <c r="AB611" i="156"/>
  <c r="AB609" i="156"/>
  <c r="AB599" i="156"/>
  <c r="AB598" i="156"/>
  <c r="AB576" i="156"/>
  <c r="AB563" i="156"/>
  <c r="AB562" i="156"/>
  <c r="AB559" i="156"/>
  <c r="AB532" i="156"/>
  <c r="AB525" i="156"/>
  <c r="AB507" i="156"/>
  <c r="AB500" i="156"/>
  <c r="AB458" i="156"/>
  <c r="AB435" i="156"/>
  <c r="AB419" i="156"/>
  <c r="AB418" i="156"/>
  <c r="AB402" i="156"/>
  <c r="AB385" i="156"/>
  <c r="AB375" i="156"/>
  <c r="AB358" i="156"/>
  <c r="AB349" i="156"/>
  <c r="AB338" i="156"/>
  <c r="AB285" i="156"/>
  <c r="AB240" i="156"/>
  <c r="AB178" i="156"/>
  <c r="AB145" i="156"/>
  <c r="AB121" i="156"/>
  <c r="AB65" i="156"/>
  <c r="AB89" i="156" s="1"/>
  <c r="F63" i="156"/>
  <c r="F62" i="156"/>
  <c r="F61" i="156"/>
  <c r="F60" i="156"/>
  <c r="F31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AC582" i="157" l="1"/>
  <c r="AC592" i="157"/>
  <c r="AC474" i="157"/>
  <c r="AC1409" i="157"/>
  <c r="AD1369" i="157"/>
  <c r="AA72" i="37"/>
  <c r="AA122" i="37"/>
  <c r="AA320" i="37"/>
  <c r="AA350" i="37"/>
  <c r="AA363" i="37"/>
  <c r="AA445" i="37"/>
  <c r="AA454" i="37"/>
  <c r="AA587" i="37"/>
  <c r="AA591" i="37"/>
  <c r="AA645" i="37"/>
  <c r="AA686" i="37"/>
  <c r="AA783" i="37"/>
  <c r="AC486" i="157"/>
  <c r="AA164" i="37"/>
  <c r="AA272" i="37"/>
  <c r="AA302" i="37"/>
  <c r="AA311" i="37"/>
  <c r="AA416" i="37"/>
  <c r="AA459" i="37"/>
  <c r="AA596" i="37"/>
  <c r="AA630" i="37"/>
  <c r="AA648" i="37"/>
  <c r="AA678" i="37"/>
  <c r="AA691" i="37"/>
  <c r="AA739" i="37"/>
  <c r="AA784" i="37"/>
  <c r="AC280" i="157"/>
  <c r="AC617" i="157"/>
  <c r="AA129" i="37"/>
  <c r="AA165" i="37"/>
  <c r="AA174" i="37"/>
  <c r="AA307" i="37"/>
  <c r="AA312" i="37"/>
  <c r="AA452" i="37"/>
  <c r="AA551" i="37"/>
  <c r="AA581" i="37"/>
  <c r="AA635" i="37"/>
  <c r="AA775" i="37"/>
  <c r="AA820" i="37"/>
  <c r="AC1282" i="157"/>
  <c r="AC1354" i="157"/>
  <c r="AA132" i="37"/>
  <c r="AA179" i="37"/>
  <c r="AA317" i="37"/>
  <c r="AA358" i="37"/>
  <c r="AA453" i="37"/>
  <c r="AA599" i="37"/>
  <c r="AA612" i="37"/>
  <c r="AA640" i="37"/>
  <c r="AA767" i="37"/>
  <c r="AA780" i="37"/>
  <c r="AA812" i="37"/>
  <c r="AA825" i="37"/>
  <c r="AB1472" i="156"/>
  <c r="AB872" i="156"/>
  <c r="AB1351" i="156"/>
  <c r="AB1589" i="156"/>
  <c r="AB1686" i="156"/>
  <c r="AB1738" i="156"/>
  <c r="AB1779" i="156"/>
  <c r="AB1824" i="156"/>
  <c r="AC1823" i="156"/>
  <c r="AA68" i="37"/>
  <c r="AA265" i="37"/>
  <c r="AA411" i="37"/>
  <c r="AA504" i="37"/>
  <c r="AB126" i="156"/>
  <c r="AB294" i="156"/>
  <c r="AA923" i="37"/>
  <c r="AB938" i="156"/>
  <c r="AB1615" i="156"/>
  <c r="AB1661" i="156"/>
  <c r="AC1660" i="156"/>
  <c r="AB1717" i="156"/>
  <c r="AB1761" i="156"/>
  <c r="AB1803" i="156"/>
  <c r="AA62" i="37"/>
  <c r="AA226" i="37"/>
  <c r="AA267" i="37"/>
  <c r="AA409" i="37"/>
  <c r="AA413" i="37"/>
  <c r="AA499" i="37"/>
  <c r="AA507" i="37"/>
  <c r="AA544" i="37"/>
  <c r="AA828" i="37"/>
  <c r="AA865" i="37"/>
  <c r="AA869" i="37"/>
  <c r="AB189" i="156"/>
  <c r="AB765" i="156"/>
  <c r="AA867" i="37"/>
  <c r="AB345" i="156"/>
  <c r="AA875" i="37"/>
  <c r="AB724" i="156"/>
  <c r="AB1003" i="156"/>
  <c r="AB1152" i="156"/>
  <c r="AB1626" i="156"/>
  <c r="AB1677" i="156"/>
  <c r="AB1729" i="156"/>
  <c r="AB1770" i="156"/>
  <c r="AB1813" i="156"/>
  <c r="AA63" i="37"/>
  <c r="AA264" i="37"/>
  <c r="AA268" i="37"/>
  <c r="AA410" i="37"/>
  <c r="AA500" i="37"/>
  <c r="AA548" i="37"/>
  <c r="AA866" i="37"/>
  <c r="AA870" i="37"/>
  <c r="AC145" i="156"/>
  <c r="AA876" i="37"/>
  <c r="AA930" i="37"/>
  <c r="AB1040" i="156"/>
  <c r="AB1250" i="156"/>
  <c r="AB1641" i="156"/>
  <c r="AC1640" i="156"/>
  <c r="AA254" i="37"/>
  <c r="AA407" i="37"/>
  <c r="AB364" i="156"/>
  <c r="AA922" i="37"/>
  <c r="AB637" i="156"/>
  <c r="AB799" i="156"/>
  <c r="AB907" i="156"/>
  <c r="AB1076" i="156"/>
  <c r="AB1601" i="156"/>
  <c r="AB1653" i="156"/>
  <c r="AB1705" i="156"/>
  <c r="AB1749" i="156"/>
  <c r="AB1791" i="156"/>
  <c r="AB1835" i="156"/>
  <c r="AA11" i="37"/>
  <c r="AA261" i="37"/>
  <c r="AA266" i="37"/>
  <c r="AA366" i="37"/>
  <c r="AA408" i="37"/>
  <c r="AA412" i="37"/>
  <c r="AA864" i="37"/>
  <c r="AA868" i="37"/>
  <c r="AA924" i="37"/>
  <c r="AB253" i="156"/>
  <c r="Z63" i="57"/>
  <c r="AA796" i="37"/>
  <c r="AC1675" i="157"/>
  <c r="AC1579" i="157"/>
  <c r="AC1614" i="157"/>
  <c r="AA751" i="37"/>
  <c r="AA661" i="37"/>
  <c r="AC1514" i="157"/>
  <c r="AC1245" i="157"/>
  <c r="AA564" i="37"/>
  <c r="AC1166" i="157"/>
  <c r="AC1130" i="157"/>
  <c r="AA429" i="37"/>
  <c r="AC1068" i="157"/>
  <c r="AC1031" i="157"/>
  <c r="AA333" i="37"/>
  <c r="AC962" i="157"/>
  <c r="AC923" i="157"/>
  <c r="AA271" i="37"/>
  <c r="AA308" i="37"/>
  <c r="AA285" i="37"/>
  <c r="AC876" i="157"/>
  <c r="AC799" i="157"/>
  <c r="AA144" i="37"/>
  <c r="AC544" i="157"/>
  <c r="AC462" i="157"/>
  <c r="AC451" i="157"/>
  <c r="AC420" i="157"/>
  <c r="AC366" i="157"/>
  <c r="AA114" i="37"/>
  <c r="AC313" i="157"/>
  <c r="AC252" i="157"/>
  <c r="AC664" i="157"/>
  <c r="AC178" i="157"/>
  <c r="AA124" i="37"/>
  <c r="AA121" i="37"/>
  <c r="AA84" i="37"/>
  <c r="AC128" i="157"/>
  <c r="AA71" i="37"/>
  <c r="AA871" i="37"/>
  <c r="AA858" i="37"/>
  <c r="AB2465" i="156"/>
  <c r="AA841" i="37"/>
  <c r="AB2377" i="156"/>
  <c r="AA543" i="37"/>
  <c r="AA535" i="37"/>
  <c r="AB2320" i="156"/>
  <c r="AA520" i="37"/>
  <c r="AA490" i="37"/>
  <c r="AA474" i="37"/>
  <c r="AA462" i="37"/>
  <c r="AA398" i="37"/>
  <c r="AB2109" i="156"/>
  <c r="AA379" i="37"/>
  <c r="AA263" i="37"/>
  <c r="AB1999" i="156"/>
  <c r="AA239" i="37"/>
  <c r="AB1554" i="156"/>
  <c r="AB1511" i="156"/>
  <c r="AB1437" i="156"/>
  <c r="AB1277" i="156"/>
  <c r="AB1308" i="156"/>
  <c r="AB1186" i="156"/>
  <c r="AB1114" i="156"/>
  <c r="AB847" i="156"/>
  <c r="AB824" i="156"/>
  <c r="AA60" i="37"/>
  <c r="AA50" i="37"/>
  <c r="AA49" i="37"/>
  <c r="AB694" i="156"/>
  <c r="AA23" i="37"/>
  <c r="AA10" i="37"/>
  <c r="AA9" i="37"/>
  <c r="AA911" i="37"/>
  <c r="AB464" i="156"/>
  <c r="AA888" i="37"/>
  <c r="AA874" i="37"/>
  <c r="AA921" i="37"/>
  <c r="AA910" i="37"/>
  <c r="AB411" i="156"/>
  <c r="AB604" i="156"/>
  <c r="AA934" i="37"/>
  <c r="AC657" i="157"/>
  <c r="AC749" i="157"/>
  <c r="AC1477" i="157"/>
  <c r="AC1711" i="157"/>
  <c r="AC602" i="157"/>
  <c r="AB1892" i="156"/>
  <c r="AB2069" i="156"/>
  <c r="AB501" i="156"/>
  <c r="AB1964" i="156"/>
  <c r="AB2285" i="156"/>
  <c r="AB2428" i="156"/>
  <c r="AA935" i="37" l="1"/>
  <c r="AA933" i="37"/>
  <c r="AA987" i="37"/>
  <c r="AC618" i="157"/>
  <c r="AC1371" i="157"/>
  <c r="AA586" i="37"/>
  <c r="AA636" i="37"/>
  <c r="AA947" i="37"/>
  <c r="AA994" i="37"/>
  <c r="AA1001" i="37"/>
  <c r="AB1845" i="156"/>
  <c r="AA985" i="37"/>
  <c r="AB561" i="156"/>
  <c r="Z64" i="57"/>
  <c r="AA693" i="37" s="1"/>
  <c r="AA692" i="37" s="1"/>
  <c r="AA817" i="37"/>
  <c r="AC1676" i="157"/>
  <c r="AA772" i="37"/>
  <c r="AC1580" i="157"/>
  <c r="AC1478" i="157"/>
  <c r="AA683" i="37"/>
  <c r="AC1246" i="157"/>
  <c r="AC1131" i="157"/>
  <c r="AA450" i="37"/>
  <c r="AC1032" i="157"/>
  <c r="AA355" i="37"/>
  <c r="AC924" i="157"/>
  <c r="AC760" i="157"/>
  <c r="AA170" i="37"/>
  <c r="AA116" i="37"/>
  <c r="AA109" i="37"/>
  <c r="AA974" i="37" s="1"/>
  <c r="AA70" i="37"/>
  <c r="AA69" i="37" s="1"/>
  <c r="AB2429" i="156"/>
  <c r="AA827" i="37" s="1"/>
  <c r="AA863" i="37"/>
  <c r="AB2286" i="156"/>
  <c r="AA540" i="37"/>
  <c r="AB2071" i="156"/>
  <c r="AA403" i="37"/>
  <c r="AB1965" i="156"/>
  <c r="AA259" i="37"/>
  <c r="AA916" i="37"/>
  <c r="AA55" i="37"/>
  <c r="AB1844" i="156" l="1"/>
  <c r="AA8" i="37"/>
  <c r="AA365" i="37"/>
  <c r="AA364" i="37" s="1"/>
  <c r="AB2070" i="156"/>
  <c r="AA598" i="37"/>
  <c r="AA597" i="37" s="1"/>
  <c r="AA873" i="37"/>
  <c r="AB560" i="156"/>
  <c r="AA782" i="37"/>
  <c r="AA781" i="37" s="1"/>
  <c r="AA738" i="37"/>
  <c r="AA737" i="37" s="1"/>
  <c r="AA647" i="37"/>
  <c r="AA646" i="37" s="1"/>
  <c r="AA550" i="37"/>
  <c r="AA549" i="37" s="1"/>
  <c r="AA415" i="37"/>
  <c r="AA414" i="37" s="1"/>
  <c r="AA319" i="37"/>
  <c r="AA318" i="37" s="1"/>
  <c r="AA270" i="37"/>
  <c r="AA269" i="37" s="1"/>
  <c r="AC759" i="157"/>
  <c r="AA131" i="37"/>
  <c r="AA130" i="37" s="1"/>
  <c r="AA826" i="37"/>
  <c r="AA506" i="37"/>
  <c r="AA505" i="37" s="1"/>
  <c r="AA225" i="37"/>
  <c r="AA224" i="37" s="1"/>
  <c r="AA872" i="37"/>
  <c r="G2355" i="156" l="1"/>
  <c r="AH61" i="157" l="1"/>
  <c r="AI61" i="157"/>
  <c r="AD31" i="156" l="1"/>
  <c r="G144" i="156" l="1"/>
  <c r="M32" i="156" l="1"/>
  <c r="G32" i="156"/>
  <c r="AA145" i="156" l="1"/>
  <c r="AC1625" i="156" l="1"/>
  <c r="AC636" i="156"/>
  <c r="AC630" i="156"/>
  <c r="F1370" i="156" l="1"/>
  <c r="F505" i="156"/>
  <c r="G617" i="156" l="1"/>
  <c r="F929" i="37" s="1"/>
  <c r="F993" i="37" s="1"/>
  <c r="E617" i="156"/>
  <c r="D929" i="37" s="1"/>
  <c r="D993" i="37" s="1"/>
  <c r="F70" i="156"/>
  <c r="H70" i="156" s="1"/>
  <c r="E71" i="156"/>
  <c r="F617" i="156" l="1"/>
  <c r="E929" i="37" s="1"/>
  <c r="E993" i="37" s="1"/>
  <c r="G993" i="37" s="1"/>
  <c r="H617" i="156"/>
  <c r="G929" i="37" s="1"/>
  <c r="Z928" i="37"/>
  <c r="Z927" i="37"/>
  <c r="Z992" i="37" s="1"/>
  <c r="Z926" i="37"/>
  <c r="Z991" i="37" s="1"/>
  <c r="Z925" i="37"/>
  <c r="Z990" i="37" s="1"/>
  <c r="Z920" i="37"/>
  <c r="Z919" i="37"/>
  <c r="Z918" i="37"/>
  <c r="Z917" i="37"/>
  <c r="Z915" i="37"/>
  <c r="Z914" i="37"/>
  <c r="Z913" i="37"/>
  <c r="Z912" i="37"/>
  <c r="Z909" i="37"/>
  <c r="Z908" i="37"/>
  <c r="Z907" i="37"/>
  <c r="Z906" i="37"/>
  <c r="Z905" i="37"/>
  <c r="Z904" i="37"/>
  <c r="Z903" i="37"/>
  <c r="Z902" i="37"/>
  <c r="Z901" i="37"/>
  <c r="Z900" i="37"/>
  <c r="Z899" i="37"/>
  <c r="Z898" i="37"/>
  <c r="Z897" i="37"/>
  <c r="Z896" i="37"/>
  <c r="Z895" i="37"/>
  <c r="Z894" i="37"/>
  <c r="Z893" i="37"/>
  <c r="Z892" i="37"/>
  <c r="Z891" i="37"/>
  <c r="Z890" i="37"/>
  <c r="Z889" i="37"/>
  <c r="Z887" i="37"/>
  <c r="Z886" i="37"/>
  <c r="Z885" i="37"/>
  <c r="Z883" i="37"/>
  <c r="Z882" i="37"/>
  <c r="Z881" i="37"/>
  <c r="Z880" i="37"/>
  <c r="Z879" i="37"/>
  <c r="Z878" i="37"/>
  <c r="Z877" i="37"/>
  <c r="Z862" i="37"/>
  <c r="Z861" i="37"/>
  <c r="Z860" i="37"/>
  <c r="Z859" i="37"/>
  <c r="Z857" i="37"/>
  <c r="Z856" i="37"/>
  <c r="Z855" i="37"/>
  <c r="Z854" i="37"/>
  <c r="Z853" i="37"/>
  <c r="Z852" i="37"/>
  <c r="Z851" i="37"/>
  <c r="Z850" i="37"/>
  <c r="Z849" i="37"/>
  <c r="Z848" i="37"/>
  <c r="Z847" i="37"/>
  <c r="Z846" i="37"/>
  <c r="Z845" i="37"/>
  <c r="Z844" i="37"/>
  <c r="Z843" i="37"/>
  <c r="Z842" i="37"/>
  <c r="Z840" i="37"/>
  <c r="Z839" i="37"/>
  <c r="Z838" i="37"/>
  <c r="Z836" i="37"/>
  <c r="Z835" i="37"/>
  <c r="Z834" i="37"/>
  <c r="Z833" i="37"/>
  <c r="Z832" i="37"/>
  <c r="Z831" i="37"/>
  <c r="Z830" i="37"/>
  <c r="Z829" i="37"/>
  <c r="Z824" i="37"/>
  <c r="Z823" i="37"/>
  <c r="Z822" i="37"/>
  <c r="Z821" i="37"/>
  <c r="Z819" i="37"/>
  <c r="Z818" i="37"/>
  <c r="Z816" i="37"/>
  <c r="Z815" i="37"/>
  <c r="Z814" i="37"/>
  <c r="Z813" i="37"/>
  <c r="Z811" i="37"/>
  <c r="Z810" i="37"/>
  <c r="Z809" i="37"/>
  <c r="Z808" i="37"/>
  <c r="Z807" i="37"/>
  <c r="Z806" i="37"/>
  <c r="Z805" i="37"/>
  <c r="Z804" i="37"/>
  <c r="Z803" i="37"/>
  <c r="Z802" i="37"/>
  <c r="Z801" i="37"/>
  <c r="Z800" i="37"/>
  <c r="Z799" i="37"/>
  <c r="Z798" i="37"/>
  <c r="Z797" i="37"/>
  <c r="Z795" i="37"/>
  <c r="Z794" i="37"/>
  <c r="Z793" i="37"/>
  <c r="Z791" i="37"/>
  <c r="Z790" i="37"/>
  <c r="Z789" i="37"/>
  <c r="Z788" i="37"/>
  <c r="Z787" i="37"/>
  <c r="Z786" i="37"/>
  <c r="Z785" i="37"/>
  <c r="Z779" i="37"/>
  <c r="Z778" i="37"/>
  <c r="Z777" i="37"/>
  <c r="Z776" i="37"/>
  <c r="Z774" i="37"/>
  <c r="Z773" i="37"/>
  <c r="Z771" i="37"/>
  <c r="Z770" i="37"/>
  <c r="Z769" i="37"/>
  <c r="Z768" i="37"/>
  <c r="Z766" i="37"/>
  <c r="Z765" i="37"/>
  <c r="Z764" i="37"/>
  <c r="Z763" i="37"/>
  <c r="Z762" i="37"/>
  <c r="Z761" i="37"/>
  <c r="Z760" i="37"/>
  <c r="Z759" i="37"/>
  <c r="Z758" i="37"/>
  <c r="Z757" i="37"/>
  <c r="Z756" i="37"/>
  <c r="Z755" i="37"/>
  <c r="Z754" i="37"/>
  <c r="Z753" i="37"/>
  <c r="Z752" i="37"/>
  <c r="Z750" i="37"/>
  <c r="Z749" i="37"/>
  <c r="Z748" i="37"/>
  <c r="Z746" i="37"/>
  <c r="Z745" i="37"/>
  <c r="Z744" i="37"/>
  <c r="Z743" i="37"/>
  <c r="Z742" i="37"/>
  <c r="Z741" i="37"/>
  <c r="Z740" i="37"/>
  <c r="Z736" i="37"/>
  <c r="Z735" i="37"/>
  <c r="Z734" i="37"/>
  <c r="Z733" i="37"/>
  <c r="Z732" i="37"/>
  <c r="Z731" i="37"/>
  <c r="Z730" i="37"/>
  <c r="Z729" i="37"/>
  <c r="Z727" i="37"/>
  <c r="Z726" i="37"/>
  <c r="Z725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9" i="37"/>
  <c r="Z708" i="37"/>
  <c r="Z707" i="37"/>
  <c r="Z706" i="37"/>
  <c r="Z705" i="37"/>
  <c r="Z704" i="37"/>
  <c r="Z702" i="37"/>
  <c r="Z701" i="37"/>
  <c r="Z700" i="37"/>
  <c r="Z699" i="37"/>
  <c r="Z698" i="37"/>
  <c r="Z697" i="37"/>
  <c r="Z696" i="37"/>
  <c r="Z695" i="37"/>
  <c r="Z694" i="37"/>
  <c r="Z690" i="37"/>
  <c r="Z689" i="37"/>
  <c r="Z688" i="37"/>
  <c r="Z687" i="37"/>
  <c r="Z685" i="37"/>
  <c r="Z684" i="37"/>
  <c r="Z682" i="37"/>
  <c r="Z681" i="37"/>
  <c r="Z680" i="37"/>
  <c r="Z679" i="37"/>
  <c r="Z677" i="37"/>
  <c r="Z676" i="37"/>
  <c r="Z675" i="37"/>
  <c r="Z674" i="37"/>
  <c r="Z673" i="37"/>
  <c r="Z672" i="37"/>
  <c r="Z671" i="37"/>
  <c r="Z670" i="37"/>
  <c r="Z669" i="37"/>
  <c r="Z668" i="37"/>
  <c r="Z667" i="37"/>
  <c r="Z666" i="37"/>
  <c r="Z665" i="37"/>
  <c r="Z664" i="37"/>
  <c r="Z663" i="37"/>
  <c r="Z662" i="37"/>
  <c r="Z660" i="37"/>
  <c r="Z659" i="37"/>
  <c r="Z658" i="37"/>
  <c r="Z656" i="37"/>
  <c r="Z655" i="37"/>
  <c r="Z654" i="37"/>
  <c r="Z653" i="37"/>
  <c r="Z652" i="37"/>
  <c r="Z651" i="37"/>
  <c r="Z650" i="37"/>
  <c r="Z649" i="37"/>
  <c r="Z644" i="37"/>
  <c r="Z643" i="37"/>
  <c r="Z642" i="37"/>
  <c r="Z641" i="37"/>
  <c r="Z639" i="37"/>
  <c r="Z638" i="37"/>
  <c r="Z637" i="37"/>
  <c r="Z634" i="37"/>
  <c r="Z633" i="37"/>
  <c r="Z632" i="37"/>
  <c r="Z631" i="37"/>
  <c r="Z629" i="37"/>
  <c r="Z628" i="37"/>
  <c r="Z627" i="37"/>
  <c r="Z626" i="37"/>
  <c r="Z625" i="37"/>
  <c r="Z624" i="37"/>
  <c r="Z623" i="37"/>
  <c r="Z622" i="37"/>
  <c r="Z621" i="37"/>
  <c r="Z620" i="37"/>
  <c r="Z619" i="37"/>
  <c r="Z618" i="37"/>
  <c r="Z617" i="37"/>
  <c r="Z616" i="37"/>
  <c r="Z615" i="37"/>
  <c r="Z614" i="37"/>
  <c r="Z613" i="37"/>
  <c r="Z611" i="37"/>
  <c r="Z610" i="37"/>
  <c r="Z609" i="37"/>
  <c r="Z607" i="37"/>
  <c r="Z606" i="37"/>
  <c r="Z605" i="37"/>
  <c r="Z604" i="37"/>
  <c r="Z603" i="37"/>
  <c r="Z602" i="37"/>
  <c r="Z601" i="37"/>
  <c r="Z600" i="37"/>
  <c r="Z595" i="37"/>
  <c r="Z594" i="37"/>
  <c r="Z593" i="37"/>
  <c r="Z592" i="37"/>
  <c r="Z590" i="37"/>
  <c r="Z589" i="37"/>
  <c r="Z588" i="37"/>
  <c r="Z585" i="37"/>
  <c r="Z584" i="37"/>
  <c r="Z583" i="37"/>
  <c r="Z582" i="37"/>
  <c r="Z580" i="37"/>
  <c r="Z579" i="37"/>
  <c r="Z578" i="37"/>
  <c r="Z577" i="37"/>
  <c r="Z576" i="37"/>
  <c r="Z575" i="37"/>
  <c r="Z574" i="37"/>
  <c r="Z573" i="37"/>
  <c r="Z572" i="37"/>
  <c r="Z571" i="37"/>
  <c r="Z570" i="37"/>
  <c r="Z569" i="37"/>
  <c r="Z568" i="37"/>
  <c r="Z567" i="37"/>
  <c r="Z566" i="37"/>
  <c r="Z565" i="37"/>
  <c r="Z563" i="37"/>
  <c r="Z562" i="37"/>
  <c r="Z561" i="37"/>
  <c r="Z559" i="37"/>
  <c r="Z558" i="37"/>
  <c r="Z557" i="37"/>
  <c r="Z556" i="37"/>
  <c r="Z555" i="37"/>
  <c r="Z554" i="37"/>
  <c r="Z553" i="37"/>
  <c r="Z552" i="37"/>
  <c r="Z547" i="37"/>
  <c r="Z546" i="37"/>
  <c r="Z545" i="37"/>
  <c r="Z542" i="37"/>
  <c r="Z541" i="37"/>
  <c r="Z539" i="37"/>
  <c r="Z538" i="37"/>
  <c r="Z537" i="37"/>
  <c r="Z536" i="37"/>
  <c r="Z534" i="37"/>
  <c r="Z533" i="37"/>
  <c r="Z532" i="37"/>
  <c r="Z531" i="37"/>
  <c r="Z530" i="37"/>
  <c r="Z529" i="37"/>
  <c r="Z528" i="37"/>
  <c r="Z527" i="37"/>
  <c r="Z526" i="37"/>
  <c r="Z525" i="37"/>
  <c r="Z524" i="37"/>
  <c r="Z523" i="37"/>
  <c r="Z522" i="37"/>
  <c r="Z521" i="37"/>
  <c r="Z519" i="37"/>
  <c r="Z518" i="37"/>
  <c r="Z517" i="37"/>
  <c r="Z515" i="37"/>
  <c r="Z514" i="37"/>
  <c r="Z513" i="37"/>
  <c r="Z512" i="37"/>
  <c r="Z511" i="37"/>
  <c r="Z510" i="37"/>
  <c r="Z509" i="37"/>
  <c r="Z508" i="37"/>
  <c r="Z503" i="37"/>
  <c r="Z502" i="37"/>
  <c r="Z501" i="37"/>
  <c r="Z498" i="37"/>
  <c r="Z497" i="37"/>
  <c r="Z494" i="37"/>
  <c r="Z493" i="37"/>
  <c r="Z492" i="37"/>
  <c r="Z491" i="37"/>
  <c r="Z489" i="37"/>
  <c r="Z488" i="37"/>
  <c r="Z487" i="37"/>
  <c r="Z486" i="37"/>
  <c r="Z485" i="37"/>
  <c r="Z484" i="37"/>
  <c r="Z483" i="37"/>
  <c r="Z482" i="37"/>
  <c r="Z481" i="37"/>
  <c r="Z480" i="37"/>
  <c r="Z479" i="37"/>
  <c r="Z478" i="37"/>
  <c r="Z477" i="37"/>
  <c r="Z476" i="37"/>
  <c r="Z475" i="37"/>
  <c r="Z473" i="37"/>
  <c r="Z472" i="37"/>
  <c r="Z471" i="37"/>
  <c r="Z469" i="37"/>
  <c r="Z468" i="37"/>
  <c r="Z467" i="37"/>
  <c r="Z466" i="37"/>
  <c r="Z465" i="37"/>
  <c r="Z464" i="37"/>
  <c r="Z463" i="37"/>
  <c r="Z458" i="37"/>
  <c r="Z457" i="37"/>
  <c r="Z456" i="37"/>
  <c r="Z455" i="37"/>
  <c r="Z451" i="37"/>
  <c r="Z449" i="37"/>
  <c r="Z448" i="37"/>
  <c r="Z447" i="37"/>
  <c r="Z446" i="37"/>
  <c r="Z444" i="37"/>
  <c r="Z443" i="37"/>
  <c r="Z442" i="37"/>
  <c r="Z441" i="37"/>
  <c r="Z440" i="37"/>
  <c r="Z439" i="37"/>
  <c r="Z438" i="37"/>
  <c r="Z437" i="37"/>
  <c r="Z436" i="37"/>
  <c r="Z435" i="37"/>
  <c r="Z434" i="37"/>
  <c r="Z433" i="37"/>
  <c r="Z432" i="37"/>
  <c r="Z431" i="37"/>
  <c r="Z430" i="37"/>
  <c r="Z428" i="37"/>
  <c r="Z427" i="37"/>
  <c r="Z426" i="37"/>
  <c r="Z424" i="37"/>
  <c r="Z423" i="37"/>
  <c r="Z422" i="37"/>
  <c r="Z421" i="37"/>
  <c r="Z420" i="37"/>
  <c r="Z419" i="37"/>
  <c r="Z418" i="37"/>
  <c r="Z417" i="37"/>
  <c r="Z406" i="37"/>
  <c r="Z405" i="37"/>
  <c r="Z404" i="37"/>
  <c r="Z402" i="37"/>
  <c r="Z401" i="37"/>
  <c r="Z400" i="37"/>
  <c r="Z399" i="37"/>
  <c r="Z397" i="37"/>
  <c r="Z396" i="37"/>
  <c r="Z395" i="37"/>
  <c r="Z394" i="37"/>
  <c r="Z393" i="37"/>
  <c r="Z392" i="37"/>
  <c r="Z391" i="37"/>
  <c r="Z390" i="37"/>
  <c r="Z389" i="37"/>
  <c r="Z388" i="37"/>
  <c r="Z387" i="37"/>
  <c r="Z386" i="37"/>
  <c r="Z385" i="37"/>
  <c r="Z384" i="37"/>
  <c r="Z383" i="37"/>
  <c r="Z382" i="37"/>
  <c r="Z381" i="37"/>
  <c r="Z380" i="37"/>
  <c r="Z378" i="37"/>
  <c r="Z377" i="37"/>
  <c r="Z376" i="37"/>
  <c r="Z374" i="37"/>
  <c r="Z373" i="37"/>
  <c r="Z372" i="37"/>
  <c r="Z371" i="37"/>
  <c r="Z370" i="37"/>
  <c r="Z369" i="37"/>
  <c r="Z368" i="37"/>
  <c r="Z367" i="37"/>
  <c r="Z362" i="37"/>
  <c r="Z361" i="37"/>
  <c r="Z360" i="37"/>
  <c r="Z359" i="37"/>
  <c r="Z357" i="37"/>
  <c r="Z356" i="37"/>
  <c r="Z354" i="37"/>
  <c r="Z353" i="37"/>
  <c r="Z352" i="37"/>
  <c r="Z351" i="37"/>
  <c r="Z349" i="37"/>
  <c r="Z348" i="37"/>
  <c r="Z347" i="37"/>
  <c r="Z346" i="37"/>
  <c r="Z345" i="37"/>
  <c r="Z344" i="37"/>
  <c r="Z343" i="37"/>
  <c r="Z342" i="37"/>
  <c r="Z341" i="37"/>
  <c r="Z340" i="37"/>
  <c r="Z339" i="37"/>
  <c r="Z338" i="37"/>
  <c r="Z337" i="37"/>
  <c r="Z336" i="37"/>
  <c r="Z335" i="37"/>
  <c r="Z334" i="37"/>
  <c r="Z332" i="37"/>
  <c r="Z331" i="37"/>
  <c r="Z330" i="37"/>
  <c r="Z328" i="37"/>
  <c r="Z327" i="37"/>
  <c r="Z326" i="37"/>
  <c r="Z325" i="37"/>
  <c r="Z324" i="37"/>
  <c r="Z323" i="37"/>
  <c r="Z322" i="37"/>
  <c r="Z321" i="37"/>
  <c r="Z316" i="37"/>
  <c r="Z315" i="37"/>
  <c r="Z314" i="37"/>
  <c r="Z313" i="37"/>
  <c r="Z310" i="37"/>
  <c r="Z309" i="37"/>
  <c r="Z306" i="37"/>
  <c r="Z305" i="37"/>
  <c r="Z304" i="37"/>
  <c r="Z303" i="37"/>
  <c r="Z301" i="37"/>
  <c r="Z300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6" i="37"/>
  <c r="Z284" i="37"/>
  <c r="Z283" i="37"/>
  <c r="Z282" i="37"/>
  <c r="Z280" i="37"/>
  <c r="Z279" i="37"/>
  <c r="Z278" i="37"/>
  <c r="Z277" i="37"/>
  <c r="Z276" i="37"/>
  <c r="Z275" i="37"/>
  <c r="Z274" i="37"/>
  <c r="Z273" i="37"/>
  <c r="Z262" i="37"/>
  <c r="Z260" i="37"/>
  <c r="Z258" i="37"/>
  <c r="Z257" i="37"/>
  <c r="Z256" i="37"/>
  <c r="Z255" i="37"/>
  <c r="Z253" i="37"/>
  <c r="Z252" i="37"/>
  <c r="Z251" i="37"/>
  <c r="Z250" i="37"/>
  <c r="Z249" i="37"/>
  <c r="Z248" i="37"/>
  <c r="Z247" i="37"/>
  <c r="Z246" i="37"/>
  <c r="Z245" i="37"/>
  <c r="Z244" i="37"/>
  <c r="Z243" i="37"/>
  <c r="Z242" i="37"/>
  <c r="Z241" i="37"/>
  <c r="Z240" i="37"/>
  <c r="Z238" i="37"/>
  <c r="Z237" i="37"/>
  <c r="Z236" i="37"/>
  <c r="Z234" i="37"/>
  <c r="Z233" i="37"/>
  <c r="Z232" i="37"/>
  <c r="Z231" i="37"/>
  <c r="Z230" i="37"/>
  <c r="Z229" i="37"/>
  <c r="Z228" i="37"/>
  <c r="Z227" i="37"/>
  <c r="Z222" i="37"/>
  <c r="Z221" i="37"/>
  <c r="Z220" i="37"/>
  <c r="Z219" i="37"/>
  <c r="Z218" i="37"/>
  <c r="Z217" i="37"/>
  <c r="Z216" i="37"/>
  <c r="Z214" i="37"/>
  <c r="Z213" i="37"/>
  <c r="Z212" i="37"/>
  <c r="Z211" i="37"/>
  <c r="Z209" i="37"/>
  <c r="Z208" i="37"/>
  <c r="Z207" i="37"/>
  <c r="Z206" i="37"/>
  <c r="Z205" i="37"/>
  <c r="Z204" i="37"/>
  <c r="Z203" i="37"/>
  <c r="Z202" i="37"/>
  <c r="Z201" i="37"/>
  <c r="Z200" i="37"/>
  <c r="Z199" i="37"/>
  <c r="Z198" i="37"/>
  <c r="Z197" i="37"/>
  <c r="Z196" i="37"/>
  <c r="Z195" i="37"/>
  <c r="Z193" i="37"/>
  <c r="Z192" i="37"/>
  <c r="Z191" i="37"/>
  <c r="Z189" i="37"/>
  <c r="Z188" i="37"/>
  <c r="Z187" i="37"/>
  <c r="Z186" i="37"/>
  <c r="Z185" i="37"/>
  <c r="Z184" i="37"/>
  <c r="Z183" i="37"/>
  <c r="Z178" i="37"/>
  <c r="Z177" i="37"/>
  <c r="Z176" i="37"/>
  <c r="Z175" i="37"/>
  <c r="Z173" i="37"/>
  <c r="Z172" i="37"/>
  <c r="Z171" i="37"/>
  <c r="Z169" i="37"/>
  <c r="Z168" i="37"/>
  <c r="Z167" i="37"/>
  <c r="Z166" i="37"/>
  <c r="Z163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50" i="37"/>
  <c r="Z149" i="37"/>
  <c r="Z148" i="37"/>
  <c r="Z147" i="37"/>
  <c r="Z146" i="37"/>
  <c r="Z145" i="37"/>
  <c r="Z143" i="37"/>
  <c r="Z142" i="37"/>
  <c r="Z141" i="37"/>
  <c r="Z139" i="37"/>
  <c r="Z138" i="37"/>
  <c r="Z137" i="37"/>
  <c r="Z136" i="37"/>
  <c r="Z135" i="37"/>
  <c r="Z134" i="37"/>
  <c r="Z133" i="37"/>
  <c r="Z128" i="37"/>
  <c r="Z127" i="37"/>
  <c r="Z126" i="37"/>
  <c r="Z125" i="37"/>
  <c r="Z123" i="37"/>
  <c r="Z120" i="37"/>
  <c r="Z119" i="37"/>
  <c r="Z118" i="37"/>
  <c r="Z117" i="37"/>
  <c r="Z115" i="37"/>
  <c r="Z113" i="37"/>
  <c r="Z112" i="37"/>
  <c r="Z111" i="37"/>
  <c r="Z110" i="37"/>
  <c r="Z108" i="37"/>
  <c r="Z107" i="37"/>
  <c r="Z106" i="37"/>
  <c r="Z105" i="37"/>
  <c r="Z104" i="37"/>
  <c r="Z103" i="37"/>
  <c r="Z102" i="37"/>
  <c r="Z101" i="37"/>
  <c r="Z100" i="37"/>
  <c r="Z99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85" i="37"/>
  <c r="Z83" i="37"/>
  <c r="Z82" i="37"/>
  <c r="Z81" i="37"/>
  <c r="Z79" i="37"/>
  <c r="Z78" i="37"/>
  <c r="Z77" i="37"/>
  <c r="Z76" i="37"/>
  <c r="Z75" i="37"/>
  <c r="Z74" i="37"/>
  <c r="Z73" i="37"/>
  <c r="Z67" i="37"/>
  <c r="Z66" i="37"/>
  <c r="Z65" i="37"/>
  <c r="Z64" i="37"/>
  <c r="Z61" i="37"/>
  <c r="Z59" i="37"/>
  <c r="Z58" i="37"/>
  <c r="Z57" i="37"/>
  <c r="Z56" i="37"/>
  <c r="Z54" i="37"/>
  <c r="Z53" i="37"/>
  <c r="Z52" i="37"/>
  <c r="Z51" i="37"/>
  <c r="Z48" i="37"/>
  <c r="Z47" i="37"/>
  <c r="Z46" i="37"/>
  <c r="Z45" i="37"/>
  <c r="Z44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7" i="37"/>
  <c r="Z26" i="37"/>
  <c r="Z25" i="37"/>
  <c r="Z24" i="37"/>
  <c r="Z22" i="37"/>
  <c r="Z21" i="37"/>
  <c r="Z20" i="37"/>
  <c r="Z18" i="37"/>
  <c r="Z17" i="37"/>
  <c r="Z16" i="37"/>
  <c r="Z15" i="37"/>
  <c r="Z13" i="37"/>
  <c r="Z12" i="37"/>
  <c r="Y107" i="57"/>
  <c r="Y102" i="57"/>
  <c r="Y100" i="57"/>
  <c r="Y94" i="57"/>
  <c r="Y78" i="57"/>
  <c r="Y65" i="57"/>
  <c r="Y47" i="57"/>
  <c r="Y99" i="57" s="1"/>
  <c r="Z728" i="37" s="1"/>
  <c r="Y103" i="46"/>
  <c r="Z223" i="37" s="1"/>
  <c r="Y98" i="46"/>
  <c r="Y90" i="46"/>
  <c r="Z210" i="37" s="1"/>
  <c r="Y74" i="46"/>
  <c r="Z194" i="37" s="1"/>
  <c r="Y62" i="46"/>
  <c r="Z182" i="37" s="1"/>
  <c r="Y46" i="46"/>
  <c r="Y60" i="46" s="1"/>
  <c r="Y61" i="46" s="1"/>
  <c r="Z181" i="37" s="1"/>
  <c r="AB1719" i="157"/>
  <c r="Z825" i="37" s="1"/>
  <c r="AB1714" i="157"/>
  <c r="Z820" i="37" s="1"/>
  <c r="AB1706" i="157"/>
  <c r="Z812" i="37" s="1"/>
  <c r="AB1690" i="157"/>
  <c r="Z796" i="37" s="1"/>
  <c r="AB1678" i="157"/>
  <c r="Z784" i="37" s="1"/>
  <c r="AB1677" i="157"/>
  <c r="Z783" i="37" s="1"/>
  <c r="AB1661" i="157"/>
  <c r="AB1675" i="157" s="1"/>
  <c r="AB1676" i="157" s="1"/>
  <c r="Z782" i="37" s="1"/>
  <c r="AB1622" i="157"/>
  <c r="Z780" i="37" s="1"/>
  <c r="AB1617" i="157"/>
  <c r="AB1609" i="157"/>
  <c r="AB1593" i="157"/>
  <c r="AB1581" i="157"/>
  <c r="AB1563" i="157"/>
  <c r="AB1522" i="157"/>
  <c r="Z691" i="37" s="1"/>
  <c r="AB1517" i="157"/>
  <c r="AB1509" i="157"/>
  <c r="AB1492" i="157"/>
  <c r="AB1479" i="157"/>
  <c r="AB1461" i="157"/>
  <c r="AB1418" i="157"/>
  <c r="Z645" i="37" s="1"/>
  <c r="AB1413" i="157"/>
  <c r="AB1408" i="157"/>
  <c r="AB1403" i="157"/>
  <c r="AB1385" i="157"/>
  <c r="AB1372" i="157"/>
  <c r="AB1369" i="157"/>
  <c r="AB1370" i="157" s="1"/>
  <c r="AB1341" i="157"/>
  <c r="AB1292" i="157"/>
  <c r="Z596" i="37" s="1"/>
  <c r="AB1287" i="157"/>
  <c r="AB1283" i="157"/>
  <c r="AB1277" i="157"/>
  <c r="AB1260" i="157"/>
  <c r="AB1247" i="157"/>
  <c r="AB1225" i="157"/>
  <c r="AB1175" i="157"/>
  <c r="Z459" i="37" s="1"/>
  <c r="AB1170" i="157"/>
  <c r="Z454" i="37" s="1"/>
  <c r="AB1169" i="157"/>
  <c r="Z453" i="37" s="1"/>
  <c r="AB1168" i="157"/>
  <c r="Z452" i="37" s="1"/>
  <c r="AB1161" i="157"/>
  <c r="Z445" i="37" s="1"/>
  <c r="AB1145" i="157"/>
  <c r="Z429" i="37" s="1"/>
  <c r="AB1132" i="157"/>
  <c r="Z416" i="37" s="1"/>
  <c r="AB1114" i="157"/>
  <c r="AB1130" i="157" s="1"/>
  <c r="AB1131" i="157" s="1"/>
  <c r="Z415" i="37" s="1"/>
  <c r="AB1076" i="157"/>
  <c r="Z363" i="37" s="1"/>
  <c r="AB1071" i="157"/>
  <c r="AB1063" i="157"/>
  <c r="AB1046" i="157"/>
  <c r="AB1033" i="157"/>
  <c r="AB1014" i="157"/>
  <c r="AB971" i="157"/>
  <c r="Z317" i="37" s="1"/>
  <c r="AB966" i="157"/>
  <c r="Z312" i="37" s="1"/>
  <c r="AB965" i="157"/>
  <c r="AB961" i="157"/>
  <c r="Z307" i="37" s="1"/>
  <c r="AB956" i="157"/>
  <c r="AB939" i="157"/>
  <c r="AB926" i="157"/>
  <c r="Z272" i="37" s="1"/>
  <c r="AB925" i="157"/>
  <c r="AB912" i="157"/>
  <c r="AB923" i="157" s="1"/>
  <c r="AB855" i="157"/>
  <c r="AB808" i="157"/>
  <c r="Z179" i="37" s="1"/>
  <c r="AB803" i="157"/>
  <c r="AB794" i="157"/>
  <c r="AB793" i="157"/>
  <c r="AB773" i="157"/>
  <c r="AB761" i="157"/>
  <c r="AB758" i="157"/>
  <c r="AB728" i="157"/>
  <c r="AB677" i="157"/>
  <c r="Z129" i="37" s="1"/>
  <c r="AB672" i="157"/>
  <c r="Z124" i="37" s="1"/>
  <c r="AB670" i="157"/>
  <c r="Z122" i="37" s="1"/>
  <c r="AB669" i="157"/>
  <c r="AB662" i="157"/>
  <c r="AB632" i="157"/>
  <c r="AB620" i="157"/>
  <c r="AB619" i="157"/>
  <c r="AB616" i="157"/>
  <c r="AB617" i="157" s="1"/>
  <c r="AB601" i="157"/>
  <c r="AB591" i="157"/>
  <c r="AB592" i="157" s="1"/>
  <c r="AB574" i="157"/>
  <c r="AB582" i="157" s="1"/>
  <c r="AB532" i="157"/>
  <c r="AB544" i="157" s="1"/>
  <c r="AB494" i="157"/>
  <c r="AB485" i="157"/>
  <c r="AB486" i="157" s="1"/>
  <c r="AB473" i="157"/>
  <c r="AB461" i="157"/>
  <c r="AB462" i="157" s="1"/>
  <c r="AB446" i="157"/>
  <c r="AB451" i="157" s="1"/>
  <c r="AB419" i="157"/>
  <c r="AB420" i="157" s="1"/>
  <c r="AB355" i="157"/>
  <c r="AB304" i="157"/>
  <c r="AB272" i="157"/>
  <c r="AB280" i="157" s="1"/>
  <c r="AB235" i="157"/>
  <c r="AB164" i="157"/>
  <c r="AB178" i="157" s="1"/>
  <c r="AB110" i="157"/>
  <c r="AB128" i="157" s="1"/>
  <c r="AB61" i="157"/>
  <c r="AB1166" i="157" l="1"/>
  <c r="Z450" i="37" s="1"/>
  <c r="Z414" i="37" s="1"/>
  <c r="Z775" i="37"/>
  <c r="Z767" i="37"/>
  <c r="AB1614" i="157"/>
  <c r="AB1579" i="157"/>
  <c r="AB1580" i="157" s="1"/>
  <c r="Z751" i="37"/>
  <c r="Z739" i="37"/>
  <c r="Z686" i="37"/>
  <c r="Z678" i="37"/>
  <c r="AB1477" i="157"/>
  <c r="Z661" i="37"/>
  <c r="AB1514" i="157"/>
  <c r="Z648" i="37"/>
  <c r="Z591" i="37"/>
  <c r="Z587" i="37"/>
  <c r="Z581" i="37"/>
  <c r="Z564" i="37"/>
  <c r="AB1245" i="157"/>
  <c r="Z551" i="37"/>
  <c r="Z358" i="37"/>
  <c r="Z350" i="37"/>
  <c r="AB1031" i="157"/>
  <c r="AB1032" i="157" s="1"/>
  <c r="Z333" i="37"/>
  <c r="Z320" i="37"/>
  <c r="Z640" i="37"/>
  <c r="Z635" i="37"/>
  <c r="Z630" i="37"/>
  <c r="AB1354" i="157"/>
  <c r="Z612" i="37"/>
  <c r="Z599" i="37"/>
  <c r="Z311" i="37"/>
  <c r="Z302" i="37"/>
  <c r="Z285" i="37"/>
  <c r="AB876" i="157"/>
  <c r="Z271" i="37"/>
  <c r="Z174" i="37"/>
  <c r="Z164" i="37"/>
  <c r="Z165" i="37"/>
  <c r="AB749" i="157"/>
  <c r="Z144" i="37"/>
  <c r="AB799" i="157"/>
  <c r="Z132" i="37"/>
  <c r="AB474" i="157"/>
  <c r="AB366" i="157"/>
  <c r="AB313" i="157"/>
  <c r="AB252" i="157"/>
  <c r="Z84" i="37"/>
  <c r="AB664" i="157"/>
  <c r="Z72" i="37"/>
  <c r="Z121" i="37"/>
  <c r="Z114" i="37"/>
  <c r="AB72" i="157"/>
  <c r="Z71" i="37"/>
  <c r="Y95" i="46"/>
  <c r="Z215" i="37" s="1"/>
  <c r="Y63" i="57"/>
  <c r="Y64" i="57" s="1"/>
  <c r="Z693" i="37" s="1"/>
  <c r="Z692" i="37" s="1"/>
  <c r="AB1068" i="157"/>
  <c r="AB1282" i="157"/>
  <c r="AB657" i="157"/>
  <c r="AB1409" i="157"/>
  <c r="AB1711" i="157"/>
  <c r="Z817" i="37" s="1"/>
  <c r="Z781" i="37" s="1"/>
  <c r="AB602" i="157"/>
  <c r="AB962" i="157"/>
  <c r="AB618" i="157" l="1"/>
  <c r="Z772" i="37"/>
  <c r="Z738" i="37"/>
  <c r="AB1478" i="157"/>
  <c r="Z647" i="37" s="1"/>
  <c r="Z683" i="37"/>
  <c r="Z586" i="37"/>
  <c r="AB1246" i="157"/>
  <c r="Z550" i="37" s="1"/>
  <c r="Z355" i="37"/>
  <c r="Z319" i="37"/>
  <c r="AB1371" i="157"/>
  <c r="Z598" i="37" s="1"/>
  <c r="Z636" i="37"/>
  <c r="AB924" i="157"/>
  <c r="Z270" i="37" s="1"/>
  <c r="Z308" i="37"/>
  <c r="AB760" i="157"/>
  <c r="AB759" i="157" s="1"/>
  <c r="Z170" i="37"/>
  <c r="Z116" i="37"/>
  <c r="Z109" i="37"/>
  <c r="Z70" i="37"/>
  <c r="Z180" i="37"/>
  <c r="Z69" i="37" l="1"/>
  <c r="Z269" i="37"/>
  <c r="Z646" i="37"/>
  <c r="Z549" i="37"/>
  <c r="Z597" i="37"/>
  <c r="Z131" i="37"/>
  <c r="Z130" i="37" s="1"/>
  <c r="Z737" i="37"/>
  <c r="Z318" i="37"/>
  <c r="AA2473" i="156"/>
  <c r="Z871" i="37" s="1"/>
  <c r="AA2472" i="156"/>
  <c r="Z870" i="37" s="1"/>
  <c r="AA2471" i="156"/>
  <c r="Z869" i="37" s="1"/>
  <c r="AA2470" i="156"/>
  <c r="Z868" i="37" s="1"/>
  <c r="AA2469" i="156"/>
  <c r="Z867" i="37" s="1"/>
  <c r="AA2468" i="156"/>
  <c r="Z866" i="37" s="1"/>
  <c r="AA2467" i="156"/>
  <c r="Z865" i="37" s="1"/>
  <c r="AA2466" i="156"/>
  <c r="Z864" i="37" s="1"/>
  <c r="AA2460" i="156"/>
  <c r="Z858" i="37" s="1"/>
  <c r="AA2443" i="156"/>
  <c r="Z841" i="37" s="1"/>
  <c r="AA2430" i="156"/>
  <c r="Z828" i="37" s="1"/>
  <c r="AA2414" i="156"/>
  <c r="AA2364" i="156"/>
  <c r="AA2377" i="156" s="1"/>
  <c r="AA2328" i="156"/>
  <c r="Z548" i="37" s="1"/>
  <c r="AA2324" i="156"/>
  <c r="Z544" i="37" s="1"/>
  <c r="AA2323" i="156"/>
  <c r="AA2315" i="156"/>
  <c r="AA2300" i="156"/>
  <c r="AA2287" i="156"/>
  <c r="AA2269" i="156"/>
  <c r="AA2228" i="156"/>
  <c r="Z504" i="37" s="1"/>
  <c r="AA2224" i="156"/>
  <c r="Z500" i="37" s="1"/>
  <c r="AA2223" i="156"/>
  <c r="AA2219" i="156"/>
  <c r="Z495" i="37" s="1"/>
  <c r="AA2214" i="156"/>
  <c r="AA2198" i="156"/>
  <c r="AA2186" i="156"/>
  <c r="AA2165" i="156"/>
  <c r="AA2119" i="156"/>
  <c r="Z413" i="37" s="1"/>
  <c r="AA2118" i="156"/>
  <c r="Z412" i="37" s="1"/>
  <c r="AA2117" i="156"/>
  <c r="Z411" i="37" s="1"/>
  <c r="AA2116" i="156"/>
  <c r="Z410" i="37" s="1"/>
  <c r="AA2115" i="156"/>
  <c r="Z409" i="37" s="1"/>
  <c r="AA2114" i="156"/>
  <c r="Z408" i="37" s="1"/>
  <c r="AA2113" i="156"/>
  <c r="AA2104" i="156"/>
  <c r="AA2085" i="156"/>
  <c r="AA2072" i="156"/>
  <c r="AA2051" i="156"/>
  <c r="AA2008" i="156"/>
  <c r="Z268" i="37" s="1"/>
  <c r="AA2007" i="156"/>
  <c r="Z267" i="37" s="1"/>
  <c r="AA2006" i="156"/>
  <c r="Z266" i="37" s="1"/>
  <c r="AA2005" i="156"/>
  <c r="Z265" i="37" s="1"/>
  <c r="AA2004" i="156"/>
  <c r="Z264" i="37" s="1"/>
  <c r="AA2003" i="156"/>
  <c r="Z263" i="37" s="1"/>
  <c r="AA2001" i="156"/>
  <c r="Z261" i="37" s="1"/>
  <c r="AA1994" i="156"/>
  <c r="Z254" i="37" s="1"/>
  <c r="AA1979" i="156"/>
  <c r="Z239" i="37" s="1"/>
  <c r="AA1966" i="156"/>
  <c r="Z226" i="37" s="1"/>
  <c r="AA1947" i="156"/>
  <c r="AA1999" i="156" s="1"/>
  <c r="Z259" i="37" s="1"/>
  <c r="AA1905" i="156"/>
  <c r="Z68" i="37" s="1"/>
  <c r="AA1900" i="156"/>
  <c r="Z63" i="37" s="1"/>
  <c r="AA1899" i="156"/>
  <c r="AA1897" i="156"/>
  <c r="AA1887" i="156"/>
  <c r="AA1886" i="156"/>
  <c r="AA1860" i="156"/>
  <c r="AA1848" i="156"/>
  <c r="AA1847" i="156"/>
  <c r="AA1846" i="156"/>
  <c r="AA1843" i="156"/>
  <c r="AA1834" i="156"/>
  <c r="AA1823" i="156"/>
  <c r="AA1824" i="156" s="1"/>
  <c r="AA1812" i="156"/>
  <c r="AA1813" i="156" s="1"/>
  <c r="AA1802" i="156"/>
  <c r="AA1803" i="156" s="1"/>
  <c r="AA1790" i="156"/>
  <c r="AA1791" i="156" s="1"/>
  <c r="AA1778" i="156"/>
  <c r="AA1779" i="156" s="1"/>
  <c r="AA1769" i="156"/>
  <c r="AA1770" i="156" s="1"/>
  <c r="AA1760" i="156"/>
  <c r="AA1761" i="156" s="1"/>
  <c r="AA1748" i="156"/>
  <c r="AA1749" i="156" s="1"/>
  <c r="AA1737" i="156"/>
  <c r="AA1738" i="156" s="1"/>
  <c r="AA1728" i="156"/>
  <c r="AA1729" i="156" s="1"/>
  <c r="AA1716" i="156"/>
  <c r="AA1717" i="156" s="1"/>
  <c r="AA1698" i="156"/>
  <c r="AA1705" i="156" s="1"/>
  <c r="AA1685" i="156"/>
  <c r="AA1686" i="156" s="1"/>
  <c r="AA1676" i="156"/>
  <c r="AA1677" i="156" s="1"/>
  <c r="AA1660" i="156"/>
  <c r="AA1661" i="156" s="1"/>
  <c r="AA1652" i="156"/>
  <c r="AA1653" i="156" s="1"/>
  <c r="AA1640" i="156"/>
  <c r="AA1641" i="156" s="1"/>
  <c r="AA1625" i="156"/>
  <c r="AA1626" i="156" s="1"/>
  <c r="AA1614" i="156"/>
  <c r="AA1600" i="156"/>
  <c r="AA1601" i="156" s="1"/>
  <c r="AA1588" i="156"/>
  <c r="AA1589" i="156" s="1"/>
  <c r="AA1576" i="156"/>
  <c r="AA1568" i="156"/>
  <c r="AA1562" i="156"/>
  <c r="AA1552" i="156"/>
  <c r="AA1549" i="156"/>
  <c r="AA1554" i="156" s="1"/>
  <c r="AA1522" i="156"/>
  <c r="AA1504" i="156"/>
  <c r="AA1511" i="156" s="1"/>
  <c r="AA1465" i="156"/>
  <c r="AA1472" i="156" s="1"/>
  <c r="AA1419" i="156"/>
  <c r="AA1359" i="156"/>
  <c r="AA1342" i="156"/>
  <c r="AA1351" i="156" s="1"/>
  <c r="AA1320" i="156"/>
  <c r="AA1302" i="156"/>
  <c r="AA1271" i="156"/>
  <c r="AA1277" i="156" s="1"/>
  <c r="AA1242" i="156"/>
  <c r="AA1219" i="156"/>
  <c r="AA1208" i="156"/>
  <c r="AA1197" i="156"/>
  <c r="AA1179" i="156"/>
  <c r="AA1186" i="156" s="1"/>
  <c r="AA1146" i="156"/>
  <c r="AA1152" i="156" s="1"/>
  <c r="AA1106" i="156"/>
  <c r="AA1070" i="156"/>
  <c r="AA1033" i="156"/>
  <c r="AA1040" i="156" s="1"/>
  <c r="AA988" i="156"/>
  <c r="AA932" i="156"/>
  <c r="AA938" i="156" s="1"/>
  <c r="AA900" i="156"/>
  <c r="AA865" i="156"/>
  <c r="AA872" i="156" s="1"/>
  <c r="AA840" i="156"/>
  <c r="AA815" i="156"/>
  <c r="AA824" i="156" s="1"/>
  <c r="AA791" i="156"/>
  <c r="AA757" i="156"/>
  <c r="AA715" i="156"/>
  <c r="AA724" i="156" s="1"/>
  <c r="AA679" i="156"/>
  <c r="AA631" i="156"/>
  <c r="AA637" i="156" s="1"/>
  <c r="AA618" i="156"/>
  <c r="Z930" i="37" s="1"/>
  <c r="AA612" i="156"/>
  <c r="Z924" i="37" s="1"/>
  <c r="AA611" i="156"/>
  <c r="AA610" i="156"/>
  <c r="Z922" i="37" s="1"/>
  <c r="AA609" i="156"/>
  <c r="AA599" i="156"/>
  <c r="AA598" i="156"/>
  <c r="AA576" i="156"/>
  <c r="Z888" i="37" s="1"/>
  <c r="AA563" i="156"/>
  <c r="AA562" i="156"/>
  <c r="AA559" i="156"/>
  <c r="AA532" i="156"/>
  <c r="AA525" i="156"/>
  <c r="AA507" i="156"/>
  <c r="AA500" i="156"/>
  <c r="AA458" i="156"/>
  <c r="AA464" i="156" s="1"/>
  <c r="AA435" i="156"/>
  <c r="AA418" i="156"/>
  <c r="AA419" i="156" s="1"/>
  <c r="AA402" i="156"/>
  <c r="AA411" i="156" s="1"/>
  <c r="AA385" i="156"/>
  <c r="AA375" i="156"/>
  <c r="AA358" i="156"/>
  <c r="AA349" i="156"/>
  <c r="AA338" i="156"/>
  <c r="AA285" i="156"/>
  <c r="AA294" i="156" s="1"/>
  <c r="AA240" i="156"/>
  <c r="AA178" i="156"/>
  <c r="AA189" i="156" s="1"/>
  <c r="AA121" i="156"/>
  <c r="AA65" i="156"/>
  <c r="AA89" i="156" s="1"/>
  <c r="Z994" i="37" l="1"/>
  <c r="Z1001" i="37"/>
  <c r="Z543" i="37"/>
  <c r="Z535" i="37"/>
  <c r="Z520" i="37"/>
  <c r="AA2320" i="156"/>
  <c r="AA2285" i="156"/>
  <c r="AA2286" i="156" s="1"/>
  <c r="Z507" i="37"/>
  <c r="Z499" i="37"/>
  <c r="Z490" i="37"/>
  <c r="AA2184" i="156"/>
  <c r="Z474" i="37"/>
  <c r="Z462" i="37"/>
  <c r="Z407" i="37"/>
  <c r="Z398" i="37"/>
  <c r="Z379" i="37"/>
  <c r="AA2109" i="156"/>
  <c r="Z366" i="37"/>
  <c r="AA1615" i="156"/>
  <c r="Z62" i="37"/>
  <c r="Z11" i="37"/>
  <c r="AA1437" i="156"/>
  <c r="AA1308" i="156"/>
  <c r="AA1250" i="156"/>
  <c r="AA1114" i="156"/>
  <c r="AA1076" i="156"/>
  <c r="AA1003" i="156"/>
  <c r="AA907" i="156"/>
  <c r="AA847" i="156"/>
  <c r="AA799" i="156"/>
  <c r="Z60" i="37"/>
  <c r="Z49" i="37"/>
  <c r="AA765" i="156"/>
  <c r="Z50" i="37"/>
  <c r="Z23" i="37"/>
  <c r="AA694" i="156"/>
  <c r="Z10" i="37"/>
  <c r="Z9" i="37"/>
  <c r="Z876" i="37"/>
  <c r="Z923" i="37"/>
  <c r="Z987" i="37" s="1"/>
  <c r="AA364" i="156"/>
  <c r="AA345" i="156"/>
  <c r="Z921" i="37"/>
  <c r="AA253" i="156"/>
  <c r="Z911" i="37"/>
  <c r="AA126" i="156"/>
  <c r="Z910" i="37"/>
  <c r="Z875" i="37"/>
  <c r="Z874" i="37"/>
  <c r="AA2465" i="156"/>
  <c r="Z863" i="37" s="1"/>
  <c r="AA604" i="156"/>
  <c r="AA1964" i="156"/>
  <c r="AA1965" i="156" s="1"/>
  <c r="Z225" i="37" s="1"/>
  <c r="Z224" i="37" s="1"/>
  <c r="AA2069" i="156"/>
  <c r="AA2428" i="156"/>
  <c r="AA2429" i="156" s="1"/>
  <c r="Z827" i="37" s="1"/>
  <c r="Z826" i="37" s="1"/>
  <c r="AA1892" i="156"/>
  <c r="AA1835" i="156"/>
  <c r="AA2220" i="156"/>
  <c r="AA501" i="156"/>
  <c r="AJ630" i="156"/>
  <c r="AI630" i="156"/>
  <c r="AI1886" i="156"/>
  <c r="AJ1886" i="156"/>
  <c r="AA1845" i="156" l="1"/>
  <c r="AA1844" i="156" s="1"/>
  <c r="Z935" i="37"/>
  <c r="Z934" i="37"/>
  <c r="Z933" i="37"/>
  <c r="Z974" i="37"/>
  <c r="Z980" i="37"/>
  <c r="Z985" i="37"/>
  <c r="Z947" i="37"/>
  <c r="Z540" i="37"/>
  <c r="Z506" i="37"/>
  <c r="AA2185" i="156"/>
  <c r="Z461" i="37" s="1"/>
  <c r="Z496" i="37"/>
  <c r="Z403" i="37"/>
  <c r="AA2071" i="156"/>
  <c r="Z55" i="37"/>
  <c r="AA561" i="156"/>
  <c r="Z916" i="37"/>
  <c r="AH67" i="46"/>
  <c r="AG67" i="46"/>
  <c r="AH66" i="46"/>
  <c r="AG66" i="46"/>
  <c r="AJ1397" i="156"/>
  <c r="AI1397" i="156"/>
  <c r="AI1385" i="156"/>
  <c r="AJ1385" i="156"/>
  <c r="AJ1392" i="156"/>
  <c r="AI1392" i="156"/>
  <c r="AK215" i="157"/>
  <c r="AJ215" i="157"/>
  <c r="AK101" i="157"/>
  <c r="AJ101" i="157"/>
  <c r="AK46" i="157"/>
  <c r="AJ46" i="157"/>
  <c r="AK551" i="157"/>
  <c r="AJ784" i="156"/>
  <c r="AI784" i="156"/>
  <c r="AJ1315" i="156"/>
  <c r="AI1296" i="156"/>
  <c r="AJ1254" i="156"/>
  <c r="AJ1232" i="156"/>
  <c r="AI1232" i="156"/>
  <c r="Z8" i="37" l="1"/>
  <c r="Z460" i="37"/>
  <c r="Z505" i="37"/>
  <c r="AA2070" i="156"/>
  <c r="Z365" i="37"/>
  <c r="Z364" i="37" s="1"/>
  <c r="Z981" i="37"/>
  <c r="AA560" i="156"/>
  <c r="Z872" i="37" s="1"/>
  <c r="Z873" i="37"/>
  <c r="AJ807" i="156"/>
  <c r="AK1842" i="156"/>
  <c r="AK1544" i="156"/>
  <c r="AJ1192" i="156"/>
  <c r="AK1192" i="156" s="1"/>
  <c r="AK1193" i="156"/>
  <c r="AJ1063" i="156"/>
  <c r="AI1063" i="156"/>
  <c r="AJ1025" i="156"/>
  <c r="AI1025" i="156"/>
  <c r="AJ890" i="156"/>
  <c r="AJ888" i="156" s="1"/>
  <c r="AJ897" i="156" s="1"/>
  <c r="AI890" i="156"/>
  <c r="AI888" i="156" s="1"/>
  <c r="AJ881" i="156"/>
  <c r="AJ876" i="156" s="1"/>
  <c r="AI881" i="156"/>
  <c r="AJ2154" i="156"/>
  <c r="AI2154" i="156"/>
  <c r="AK1555" i="157"/>
  <c r="AJ1555" i="157"/>
  <c r="AK1550" i="157"/>
  <c r="AJ1550" i="157"/>
  <c r="AK1543" i="157"/>
  <c r="AK1536" i="157"/>
  <c r="AK1005" i="157"/>
  <c r="AJ1005" i="157"/>
  <c r="AK1000" i="157"/>
  <c r="AJ1000" i="157"/>
  <c r="AJ2355" i="156"/>
  <c r="AI2355" i="156"/>
  <c r="AK1447" i="157"/>
  <c r="AJ2350" i="156"/>
  <c r="AI2350" i="156"/>
  <c r="AK1452" i="157"/>
  <c r="AJ1452" i="157"/>
  <c r="AJ2041" i="156"/>
  <c r="AI2041" i="156"/>
  <c r="AJ1447" i="157"/>
  <c r="AJ2036" i="156"/>
  <c r="AI2036" i="156"/>
  <c r="Z932" i="37" l="1"/>
  <c r="Z931" i="37" s="1"/>
  <c r="Z982" i="37"/>
  <c r="AI2034" i="156"/>
  <c r="AJ2034" i="156"/>
  <c r="AJ2050" i="156" s="1"/>
  <c r="AI1935" i="156"/>
  <c r="AI1940" i="156"/>
  <c r="AK710" i="157"/>
  <c r="AJ710" i="157"/>
  <c r="AJ523" i="157"/>
  <c r="AJ715" i="157"/>
  <c r="AJ843" i="157"/>
  <c r="AH63" i="57"/>
  <c r="AH20" i="57"/>
  <c r="AJ2257" i="156"/>
  <c r="AI2257" i="156"/>
  <c r="AK1322" i="157"/>
  <c r="AJ1322" i="157"/>
  <c r="AK838" i="157"/>
  <c r="AJ838" i="157"/>
  <c r="AI2393" i="156"/>
  <c r="AK1653" i="157"/>
  <c r="AJ1653" i="157"/>
  <c r="AK1648" i="157"/>
  <c r="AJ1648" i="157"/>
  <c r="AH31" i="46"/>
  <c r="AH45" i="46" s="1"/>
  <c r="AH38" i="46"/>
  <c r="AG38" i="46"/>
  <c r="AG33" i="46"/>
  <c r="AG31" i="46" s="1"/>
  <c r="AG45" i="46" s="1"/>
  <c r="AK1646" i="157" l="1"/>
  <c r="AJ1646" i="157"/>
  <c r="AI102" i="46" l="1"/>
  <c r="AI101" i="46"/>
  <c r="AI100" i="46"/>
  <c r="AI99" i="46"/>
  <c r="AI97" i="46"/>
  <c r="AI96" i="46"/>
  <c r="AI91" i="46"/>
  <c r="AI75" i="46"/>
  <c r="AI70" i="46"/>
  <c r="AI63" i="46"/>
  <c r="AI59" i="46"/>
  <c r="AI58" i="46"/>
  <c r="AI57" i="46"/>
  <c r="AI56" i="46"/>
  <c r="AI55" i="46"/>
  <c r="AI54" i="46"/>
  <c r="AI53" i="46"/>
  <c r="AI52" i="46"/>
  <c r="AI51" i="46"/>
  <c r="AI50" i="46"/>
  <c r="AI49" i="46"/>
  <c r="AI48" i="46"/>
  <c r="AI47" i="46"/>
  <c r="AI44" i="46"/>
  <c r="AI43" i="46"/>
  <c r="AI42" i="46"/>
  <c r="AI41" i="46"/>
  <c r="AI40" i="46"/>
  <c r="AI39" i="46"/>
  <c r="AI38" i="46"/>
  <c r="AI37" i="46"/>
  <c r="AI36" i="46"/>
  <c r="AI35" i="46"/>
  <c r="AI34" i="46"/>
  <c r="AI33" i="46"/>
  <c r="AI32" i="46"/>
  <c r="AI31" i="46"/>
  <c r="AI30" i="46"/>
  <c r="AI28" i="46"/>
  <c r="AI27" i="46"/>
  <c r="AI25" i="46"/>
  <c r="AI24" i="46"/>
  <c r="AI23" i="46"/>
  <c r="AI22" i="46"/>
  <c r="AI67" i="46" s="1"/>
  <c r="AI21" i="46"/>
  <c r="AI66" i="46" s="1"/>
  <c r="AI20" i="46"/>
  <c r="AI18" i="46"/>
  <c r="AI17" i="46"/>
  <c r="AI16" i="46"/>
  <c r="AL1718" i="157"/>
  <c r="AL1717" i="157"/>
  <c r="AL1716" i="157"/>
  <c r="AL1715" i="157"/>
  <c r="AL1713" i="157"/>
  <c r="AL1712" i="157"/>
  <c r="AL1707" i="157"/>
  <c r="AL1691" i="157"/>
  <c r="AL1686" i="157"/>
  <c r="AL1679" i="157"/>
  <c r="AL1673" i="157"/>
  <c r="AL1672" i="157"/>
  <c r="AL1671" i="157"/>
  <c r="AL1670" i="157"/>
  <c r="AL1669" i="157"/>
  <c r="AL1668" i="157"/>
  <c r="AL1667" i="157"/>
  <c r="AL1666" i="157"/>
  <c r="AL1665" i="157"/>
  <c r="AL1664" i="157"/>
  <c r="AL1663" i="157"/>
  <c r="AL1662" i="157"/>
  <c r="AL1659" i="157"/>
  <c r="AL1658" i="157"/>
  <c r="AL1657" i="157"/>
  <c r="AL1656" i="157"/>
  <c r="AL1655" i="157"/>
  <c r="AL1654" i="157"/>
  <c r="AL1653" i="157"/>
  <c r="AL1652" i="157"/>
  <c r="AL1651" i="157"/>
  <c r="AL1650" i="157"/>
  <c r="AL1649" i="157"/>
  <c r="AL1648" i="157"/>
  <c r="AL1647" i="157"/>
  <c r="AL1646" i="157"/>
  <c r="AL1645" i="157"/>
  <c r="AL1643" i="157"/>
  <c r="AL1642" i="157"/>
  <c r="AL1640" i="157"/>
  <c r="AL1639" i="157"/>
  <c r="AL1638" i="157"/>
  <c r="AL1637" i="157"/>
  <c r="AL1636" i="157"/>
  <c r="AL1635" i="157"/>
  <c r="AL1633" i="157"/>
  <c r="AL1632" i="157"/>
  <c r="AL1631" i="157"/>
  <c r="AL1630" i="157"/>
  <c r="AL1629" i="157"/>
  <c r="AL1628" i="157"/>
  <c r="AL1627" i="157"/>
  <c r="AL1626" i="157"/>
  <c r="AL1625" i="157"/>
  <c r="AL1624" i="157"/>
  <c r="AL1623" i="157"/>
  <c r="AL1621" i="157"/>
  <c r="AL1620" i="157"/>
  <c r="AL1619" i="157"/>
  <c r="AL1618" i="157"/>
  <c r="AL1616" i="157"/>
  <c r="AL1615" i="157"/>
  <c r="AL1610" i="157"/>
  <c r="AL1594" i="157"/>
  <c r="AL1589" i="157"/>
  <c r="AL1582" i="157"/>
  <c r="AL1578" i="157"/>
  <c r="AL1577" i="157"/>
  <c r="AL1576" i="157"/>
  <c r="AL1575" i="157"/>
  <c r="AL1574" i="157"/>
  <c r="AL1573" i="157"/>
  <c r="AL1572" i="157"/>
  <c r="AL1571" i="157"/>
  <c r="AL1570" i="157"/>
  <c r="AL1569" i="157"/>
  <c r="AL1568" i="157"/>
  <c r="AL1567" i="157"/>
  <c r="AL1566" i="157"/>
  <c r="AL1565" i="157"/>
  <c r="AL1564" i="157"/>
  <c r="AL1561" i="157"/>
  <c r="AL1560" i="157"/>
  <c r="AL1559" i="157"/>
  <c r="AL1558" i="157"/>
  <c r="AL1557" i="157"/>
  <c r="AL1556" i="157"/>
  <c r="AL1554" i="157"/>
  <c r="AL1553" i="157"/>
  <c r="AL1552" i="157"/>
  <c r="AL1551" i="157"/>
  <c r="AL1549" i="157"/>
  <c r="AL1547" i="157"/>
  <c r="AL1545" i="157"/>
  <c r="AL1544" i="157"/>
  <c r="AL1542" i="157"/>
  <c r="AL1541" i="157"/>
  <c r="AL1540" i="157"/>
  <c r="AL1539" i="157"/>
  <c r="AL1538" i="157"/>
  <c r="AL1537" i="157"/>
  <c r="AL1536" i="157"/>
  <c r="AL1535" i="157"/>
  <c r="AL1534" i="157"/>
  <c r="AL1533" i="157"/>
  <c r="AL1532" i="157"/>
  <c r="AL1531" i="157"/>
  <c r="AL1530" i="157"/>
  <c r="AL1529" i="157"/>
  <c r="AL1528" i="157"/>
  <c r="AL1527" i="157"/>
  <c r="AL1526" i="157"/>
  <c r="AL1525" i="157"/>
  <c r="AL1524" i="157"/>
  <c r="AL1523" i="157"/>
  <c r="AL1521" i="157"/>
  <c r="AL1520" i="157"/>
  <c r="AL1519" i="157"/>
  <c r="AL1518" i="157"/>
  <c r="AL1516" i="157"/>
  <c r="AL1515" i="157"/>
  <c r="AL1510" i="157"/>
  <c r="AL1493" i="157"/>
  <c r="AL1488" i="157"/>
  <c r="AL1481" i="157"/>
  <c r="AL1480" i="157"/>
  <c r="AL1476" i="157"/>
  <c r="AL1475" i="157"/>
  <c r="AL1474" i="157"/>
  <c r="AL1473" i="157"/>
  <c r="AL1472" i="157"/>
  <c r="AL1471" i="157"/>
  <c r="AL1470" i="157"/>
  <c r="AL1469" i="157"/>
  <c r="AL1468" i="157"/>
  <c r="AL1467" i="157"/>
  <c r="AL1466" i="157"/>
  <c r="AL1465" i="157"/>
  <c r="AL1464" i="157"/>
  <c r="AL1463" i="157"/>
  <c r="AL1462" i="157"/>
  <c r="AL1459" i="157"/>
  <c r="AL1458" i="157"/>
  <c r="AL1457" i="157"/>
  <c r="AL1456" i="157"/>
  <c r="AL1455" i="157"/>
  <c r="AL1454" i="157"/>
  <c r="AL1453" i="157"/>
  <c r="AL1451" i="157"/>
  <c r="AL1450" i="157"/>
  <c r="AL1449" i="157"/>
  <c r="AL1448" i="157"/>
  <c r="AL1446" i="157"/>
  <c r="AL1444" i="157"/>
  <c r="AL1442" i="157"/>
  <c r="AL1441" i="157"/>
  <c r="AL1439" i="157"/>
  <c r="AL1438" i="157"/>
  <c r="AL1437" i="157"/>
  <c r="AL1436" i="157"/>
  <c r="AL1435" i="157"/>
  <c r="AL1434" i="157"/>
  <c r="AL1432" i="157"/>
  <c r="AL1431" i="157"/>
  <c r="AL1430" i="157"/>
  <c r="AL1429" i="157"/>
  <c r="AL1428" i="157"/>
  <c r="AL1427" i="157"/>
  <c r="AL1426" i="157"/>
  <c r="AL1425" i="157"/>
  <c r="AL1424" i="157"/>
  <c r="AL1423" i="157"/>
  <c r="AL1422" i="157"/>
  <c r="AL1421" i="157"/>
  <c r="AL1420" i="157"/>
  <c r="AL1419" i="157"/>
  <c r="AL1417" i="157"/>
  <c r="AL1416" i="157"/>
  <c r="AL1415" i="157"/>
  <c r="AL1414" i="157"/>
  <c r="AL1412" i="157"/>
  <c r="AL1411" i="157"/>
  <c r="AL1410" i="157"/>
  <c r="AL1404" i="157"/>
  <c r="AL1399" i="157"/>
  <c r="AL1388" i="157"/>
  <c r="AL1386" i="157"/>
  <c r="AL1381" i="157"/>
  <c r="AL1374" i="157"/>
  <c r="AL1373" i="157"/>
  <c r="AL1367" i="157"/>
  <c r="AL1366" i="157"/>
  <c r="AL1365" i="157"/>
  <c r="AL1364" i="157"/>
  <c r="AL1363" i="157"/>
  <c r="AL1362" i="157"/>
  <c r="AL1361" i="157"/>
  <c r="AL1360" i="157"/>
  <c r="AL1359" i="157"/>
  <c r="AL1357" i="157"/>
  <c r="AL1356" i="157"/>
  <c r="AL1355" i="157"/>
  <c r="AL1353" i="157"/>
  <c r="AL1352" i="157"/>
  <c r="AL1351" i="157"/>
  <c r="AL1350" i="157"/>
  <c r="AL1349" i="157"/>
  <c r="AL1348" i="157"/>
  <c r="AL1347" i="157"/>
  <c r="AL1346" i="157"/>
  <c r="AL1345" i="157"/>
  <c r="AL1344" i="157"/>
  <c r="AL1343" i="157"/>
  <c r="AL1342" i="157"/>
  <c r="AL1340" i="157"/>
  <c r="AL1339" i="157"/>
  <c r="AL1338" i="157"/>
  <c r="AL1337" i="157"/>
  <c r="AL1336" i="157"/>
  <c r="AL1334" i="157"/>
  <c r="AL1333" i="157"/>
  <c r="AL1332" i="157"/>
  <c r="AL1331" i="157"/>
  <c r="AL1330" i="157"/>
  <c r="AL1329" i="157"/>
  <c r="AL1328" i="157"/>
  <c r="AL1326" i="157"/>
  <c r="AL1325" i="157"/>
  <c r="AL1324" i="157"/>
  <c r="AL1323" i="157"/>
  <c r="AL1321" i="157"/>
  <c r="AL1319" i="157"/>
  <c r="AL1317" i="157"/>
  <c r="AL1316" i="157"/>
  <c r="AL1314" i="157"/>
  <c r="AL1313" i="157"/>
  <c r="AL1312" i="157"/>
  <c r="AL1311" i="157"/>
  <c r="AL1310" i="157"/>
  <c r="AL1309" i="157"/>
  <c r="AL1307" i="157"/>
  <c r="AL1306" i="157"/>
  <c r="AL1305" i="157"/>
  <c r="AL1304" i="157"/>
  <c r="AL1303" i="157"/>
  <c r="AL1302" i="157"/>
  <c r="AL1301" i="157"/>
  <c r="AL1300" i="157"/>
  <c r="AL1299" i="157"/>
  <c r="AL1298" i="157"/>
  <c r="AL1297" i="157"/>
  <c r="AL1296" i="157"/>
  <c r="AL1295" i="157"/>
  <c r="AL1294" i="157"/>
  <c r="AL1293" i="157"/>
  <c r="AL1291" i="157"/>
  <c r="AL1290" i="157"/>
  <c r="AL1289" i="157"/>
  <c r="AL1288" i="157"/>
  <c r="AL1286" i="157"/>
  <c r="AL1285" i="157"/>
  <c r="AL1284" i="157"/>
  <c r="AL1283" i="157"/>
  <c r="AL1278" i="157"/>
  <c r="AL1261" i="157"/>
  <c r="AL1256" i="157"/>
  <c r="AL1249" i="157"/>
  <c r="AL1248" i="157"/>
  <c r="AL1244" i="157"/>
  <c r="AL1243" i="157"/>
  <c r="AL1242" i="157"/>
  <c r="AL1241" i="157"/>
  <c r="AL1240" i="157"/>
  <c r="AL1239" i="157"/>
  <c r="AL1238" i="157"/>
  <c r="AL1237" i="157"/>
  <c r="AL1236" i="157"/>
  <c r="AL1235" i="157"/>
  <c r="AL1234" i="157"/>
  <c r="AL1233" i="157"/>
  <c r="AL1232" i="157"/>
  <c r="AL1231" i="157"/>
  <c r="AL1230" i="157"/>
  <c r="AL1229" i="157"/>
  <c r="AL1228" i="157"/>
  <c r="AL1227" i="157"/>
  <c r="AL1226" i="157"/>
  <c r="AL1224" i="157"/>
  <c r="AL1223" i="157"/>
  <c r="AL1222" i="157"/>
  <c r="AL1221" i="157"/>
  <c r="AL1219" i="157"/>
  <c r="AL1218" i="157"/>
  <c r="AL1217" i="157"/>
  <c r="AL1216" i="157"/>
  <c r="AL1215" i="157"/>
  <c r="AL1214" i="157"/>
  <c r="AL1213" i="157"/>
  <c r="AL1211" i="157"/>
  <c r="AL1210" i="157"/>
  <c r="AL1209" i="157"/>
  <c r="AL1208" i="157"/>
  <c r="AL1206" i="157"/>
  <c r="AL1204" i="157"/>
  <c r="AL1202" i="157"/>
  <c r="AL1201" i="157"/>
  <c r="AL1199" i="157"/>
  <c r="AL1198" i="157"/>
  <c r="AL1197" i="157"/>
  <c r="AL1196" i="157"/>
  <c r="AL1195" i="157"/>
  <c r="AL1194" i="157"/>
  <c r="AL1192" i="157"/>
  <c r="AL1191" i="157"/>
  <c r="AL1190" i="157"/>
  <c r="AL1189" i="157"/>
  <c r="AL1188" i="157"/>
  <c r="AL1187" i="157"/>
  <c r="AL1186" i="157"/>
  <c r="AL1185" i="157"/>
  <c r="AL1184" i="157"/>
  <c r="AL1183" i="157"/>
  <c r="AL1182" i="157"/>
  <c r="AL1181" i="157"/>
  <c r="AL1180" i="157"/>
  <c r="AL1179" i="157"/>
  <c r="AL1178" i="157"/>
  <c r="AL1177" i="157"/>
  <c r="AL1176" i="157"/>
  <c r="AL1174" i="157"/>
  <c r="AL1173" i="157"/>
  <c r="AL1172" i="157"/>
  <c r="AL1171" i="157"/>
  <c r="AL1167" i="157"/>
  <c r="AL1162" i="157"/>
  <c r="AL1146" i="157"/>
  <c r="AL1141" i="157"/>
  <c r="AL1134" i="157"/>
  <c r="AL1133" i="157"/>
  <c r="AL1128" i="157"/>
  <c r="AL1127" i="157"/>
  <c r="AL1126" i="157"/>
  <c r="AL1125" i="157"/>
  <c r="AL1124" i="157"/>
  <c r="AL1123" i="157"/>
  <c r="AL1122" i="157"/>
  <c r="AL1121" i="157"/>
  <c r="AL1120" i="157"/>
  <c r="AL1119" i="157"/>
  <c r="AL1118" i="157"/>
  <c r="AL1117" i="157"/>
  <c r="AL1116" i="157"/>
  <c r="AL1115" i="157"/>
  <c r="AL1112" i="157"/>
  <c r="AL1111" i="157"/>
  <c r="AL1110" i="157"/>
  <c r="AL1109" i="157"/>
  <c r="AL1108" i="157"/>
  <c r="AL1107" i="157"/>
  <c r="AL1105" i="157"/>
  <c r="AL1104" i="157"/>
  <c r="AL1103" i="157"/>
  <c r="AL1102" i="157"/>
  <c r="AL1100" i="157"/>
  <c r="AL1098" i="157"/>
  <c r="AL1096" i="157"/>
  <c r="AL1095" i="157"/>
  <c r="AL1093" i="157"/>
  <c r="AL1092" i="157"/>
  <c r="AL1091" i="157"/>
  <c r="AL1090" i="157"/>
  <c r="AL1089" i="157"/>
  <c r="AL1088" i="157"/>
  <c r="AL1086" i="157"/>
  <c r="AL1085" i="157"/>
  <c r="AL1084" i="157"/>
  <c r="AL1083" i="157"/>
  <c r="AL1082" i="157"/>
  <c r="AL1081" i="157"/>
  <c r="AL1080" i="157"/>
  <c r="AL1079" i="157"/>
  <c r="AL1078" i="157"/>
  <c r="AL1077" i="157"/>
  <c r="AL1075" i="157"/>
  <c r="AL1074" i="157"/>
  <c r="AL1073" i="157"/>
  <c r="AL1072" i="157"/>
  <c r="AL1070" i="157"/>
  <c r="AL1069" i="157"/>
  <c r="AL1064" i="157"/>
  <c r="AL1047" i="157"/>
  <c r="AL1042" i="157"/>
  <c r="AL1035" i="157"/>
  <c r="AL1034" i="157"/>
  <c r="AL1030" i="157"/>
  <c r="AL1029" i="157"/>
  <c r="AL1028" i="157"/>
  <c r="AL1027" i="157"/>
  <c r="AL1026" i="157"/>
  <c r="AL1025" i="157"/>
  <c r="AL1024" i="157"/>
  <c r="AL1023" i="157"/>
  <c r="AL1022" i="157"/>
  <c r="AL1021" i="157"/>
  <c r="AL1020" i="157"/>
  <c r="AL1019" i="157"/>
  <c r="AL1018" i="157"/>
  <c r="AL1017" i="157"/>
  <c r="AL1016" i="157"/>
  <c r="AL1015" i="157"/>
  <c r="AL1012" i="157"/>
  <c r="AL1011" i="157"/>
  <c r="AL1010" i="157"/>
  <c r="AL1009" i="157"/>
  <c r="AL1008" i="157"/>
  <c r="AL1007" i="157"/>
  <c r="AL1006" i="157"/>
  <c r="AL1004" i="157"/>
  <c r="AL1003" i="157"/>
  <c r="AL1002" i="157"/>
  <c r="AL1001" i="157"/>
  <c r="AL1000" i="157"/>
  <c r="AL999" i="157"/>
  <c r="AL997" i="157"/>
  <c r="AL995" i="157"/>
  <c r="AL994" i="157"/>
  <c r="AL992" i="157"/>
  <c r="AL991" i="157"/>
  <c r="AL990" i="157"/>
  <c r="AL989" i="157"/>
  <c r="AL988" i="157"/>
  <c r="AL987" i="157"/>
  <c r="AL985" i="157"/>
  <c r="AL984" i="157"/>
  <c r="AL983" i="157"/>
  <c r="AL982" i="157"/>
  <c r="AL981" i="157"/>
  <c r="AL980" i="157"/>
  <c r="AL979" i="157"/>
  <c r="AL978" i="157"/>
  <c r="AL977" i="157"/>
  <c r="AL976" i="157"/>
  <c r="AL975" i="157"/>
  <c r="AL974" i="157"/>
  <c r="AL973" i="157"/>
  <c r="AL972" i="157"/>
  <c r="AL970" i="157"/>
  <c r="AL969" i="157"/>
  <c r="AL968" i="157"/>
  <c r="AL967" i="157"/>
  <c r="AL966" i="157"/>
  <c r="AL964" i="157"/>
  <c r="AL963" i="157"/>
  <c r="AL957" i="157"/>
  <c r="AL940" i="157"/>
  <c r="AL935" i="157"/>
  <c r="AL928" i="157"/>
  <c r="AL927" i="157"/>
  <c r="AL922" i="157"/>
  <c r="AL921" i="157"/>
  <c r="AL920" i="157"/>
  <c r="AL919" i="157"/>
  <c r="AL918" i="157"/>
  <c r="AL917" i="157"/>
  <c r="AL916" i="157"/>
  <c r="AL915" i="157"/>
  <c r="AL914" i="157"/>
  <c r="AL913" i="157"/>
  <c r="AL911" i="157"/>
  <c r="AL910" i="157"/>
  <c r="AL908" i="157"/>
  <c r="AL907" i="157"/>
  <c r="AL906" i="157"/>
  <c r="AL905" i="157"/>
  <c r="AL903" i="157"/>
  <c r="AL902" i="157"/>
  <c r="AL900" i="157"/>
  <c r="AL898" i="157"/>
  <c r="AL896" i="157"/>
  <c r="AL895" i="157"/>
  <c r="AL893" i="157"/>
  <c r="AL892" i="157"/>
  <c r="AL891" i="157"/>
  <c r="AL890" i="157"/>
  <c r="AL889" i="157"/>
  <c r="AL888" i="157"/>
  <c r="AL886" i="157"/>
  <c r="AL885" i="157"/>
  <c r="AL884" i="157"/>
  <c r="AL883" i="157"/>
  <c r="AL882" i="157"/>
  <c r="AL881" i="157"/>
  <c r="AL880" i="157"/>
  <c r="AL879" i="157"/>
  <c r="AL878" i="157"/>
  <c r="AL877" i="157"/>
  <c r="AL875" i="157"/>
  <c r="AL874" i="157"/>
  <c r="AL873" i="157"/>
  <c r="AL872" i="157"/>
  <c r="AL871" i="157"/>
  <c r="AL870" i="157"/>
  <c r="AL869" i="157"/>
  <c r="AL868" i="157"/>
  <c r="AL867" i="157"/>
  <c r="AL866" i="157"/>
  <c r="AL865" i="157"/>
  <c r="AL864" i="157"/>
  <c r="AL863" i="157"/>
  <c r="AL862" i="157"/>
  <c r="AL861" i="157"/>
  <c r="AL860" i="157"/>
  <c r="AL859" i="157"/>
  <c r="AL858" i="157"/>
  <c r="AL857" i="157"/>
  <c r="AL856" i="157"/>
  <c r="AL854" i="157"/>
  <c r="AL853" i="157"/>
  <c r="AL852" i="157"/>
  <c r="AL850" i="157"/>
  <c r="AL849" i="157"/>
  <c r="AL848" i="157"/>
  <c r="AL847" i="157"/>
  <c r="AL846" i="157"/>
  <c r="AL845" i="157"/>
  <c r="AL844" i="157"/>
  <c r="AL842" i="157"/>
  <c r="AL841" i="157"/>
  <c r="AL840" i="157"/>
  <c r="AL839" i="157"/>
  <c r="AL837" i="157"/>
  <c r="AL835" i="157"/>
  <c r="AL833" i="157"/>
  <c r="AL832" i="157"/>
  <c r="AL830" i="157"/>
  <c r="AL829" i="157"/>
  <c r="AL828" i="157"/>
  <c r="AL827" i="157"/>
  <c r="AL826" i="157"/>
  <c r="AL825" i="157"/>
  <c r="AL823" i="157"/>
  <c r="AL822" i="157"/>
  <c r="AL821" i="157"/>
  <c r="AL820" i="157"/>
  <c r="AL819" i="157"/>
  <c r="AL818" i="157"/>
  <c r="AL817" i="157"/>
  <c r="AL816" i="157"/>
  <c r="AL815" i="157"/>
  <c r="AL814" i="157"/>
  <c r="AL813" i="157"/>
  <c r="AL812" i="157"/>
  <c r="AL811" i="157"/>
  <c r="AL810" i="157"/>
  <c r="AL809" i="157"/>
  <c r="AL807" i="157"/>
  <c r="AL806" i="157"/>
  <c r="AL805" i="157"/>
  <c r="AL804" i="157"/>
  <c r="AL802" i="157"/>
  <c r="AL801" i="157"/>
  <c r="AL800" i="157"/>
  <c r="AL795" i="157"/>
  <c r="AL787" i="157"/>
  <c r="AL777" i="157"/>
  <c r="AL774" i="157"/>
  <c r="AL769" i="157"/>
  <c r="AL765" i="157"/>
  <c r="AL762" i="157"/>
  <c r="AL759" i="157"/>
  <c r="AL756" i="157"/>
  <c r="AL755" i="157"/>
  <c r="AL753" i="157"/>
  <c r="AL751" i="157"/>
  <c r="AL750" i="157"/>
  <c r="AL748" i="157"/>
  <c r="AL747" i="157"/>
  <c r="AL746" i="157"/>
  <c r="AL745" i="157"/>
  <c r="AL744" i="157"/>
  <c r="AL743" i="157"/>
  <c r="AL742" i="157"/>
  <c r="AL741" i="157"/>
  <c r="AL740" i="157"/>
  <c r="AL739" i="157"/>
  <c r="AL738" i="157"/>
  <c r="AL737" i="157"/>
  <c r="AL736" i="157"/>
  <c r="AL735" i="157"/>
  <c r="AL734" i="157"/>
  <c r="AL733" i="157"/>
  <c r="AL732" i="157"/>
  <c r="AL731" i="157"/>
  <c r="AL730" i="157"/>
  <c r="AL729" i="157"/>
  <c r="AL727" i="157"/>
  <c r="AL726" i="157"/>
  <c r="AL725" i="157"/>
  <c r="AL724" i="157"/>
  <c r="AL722" i="157"/>
  <c r="AL721" i="157"/>
  <c r="AL720" i="157"/>
  <c r="AL719" i="157"/>
  <c r="AL718" i="157"/>
  <c r="AL717" i="157"/>
  <c r="AL716" i="157"/>
  <c r="AL714" i="157"/>
  <c r="AL713" i="157"/>
  <c r="AL712" i="157"/>
  <c r="AL711" i="157"/>
  <c r="AL709" i="157"/>
  <c r="AL707" i="157"/>
  <c r="AL705" i="157"/>
  <c r="AL704" i="157"/>
  <c r="AL702" i="157"/>
  <c r="AL701" i="157"/>
  <c r="AL700" i="157"/>
  <c r="AL699" i="157"/>
  <c r="AL698" i="157"/>
  <c r="AL697" i="157"/>
  <c r="AL695" i="157"/>
  <c r="AL694" i="157"/>
  <c r="AL693" i="157"/>
  <c r="AL692" i="157"/>
  <c r="AL691" i="157"/>
  <c r="AL690" i="157"/>
  <c r="AL689" i="157"/>
  <c r="AL688" i="157"/>
  <c r="AL687" i="157"/>
  <c r="AL686" i="157"/>
  <c r="AL685" i="157"/>
  <c r="AL684" i="157"/>
  <c r="AL683" i="157"/>
  <c r="AL682" i="157"/>
  <c r="AL681" i="157"/>
  <c r="AL680" i="157"/>
  <c r="AL679" i="157"/>
  <c r="AL678" i="157"/>
  <c r="AL676" i="157"/>
  <c r="AL675" i="157"/>
  <c r="AL674" i="157"/>
  <c r="AL673" i="157"/>
  <c r="AL671" i="157"/>
  <c r="AL668" i="157"/>
  <c r="AL667" i="157"/>
  <c r="AL666" i="157"/>
  <c r="AL665" i="157"/>
  <c r="AL663" i="157"/>
  <c r="AL658" i="157"/>
  <c r="AL647" i="157"/>
  <c r="AL633" i="157"/>
  <c r="AL628" i="157"/>
  <c r="AL621" i="157"/>
  <c r="AL615" i="157"/>
  <c r="AL614" i="157"/>
  <c r="AL613" i="157"/>
  <c r="AL612" i="157"/>
  <c r="AL611" i="157"/>
  <c r="AL610" i="157"/>
  <c r="AL609" i="157"/>
  <c r="AL608" i="157"/>
  <c r="AL607" i="157"/>
  <c r="AL606" i="157"/>
  <c r="AL605" i="157"/>
  <c r="AL604" i="157"/>
  <c r="AL603" i="157"/>
  <c r="AL600" i="157"/>
  <c r="AL599" i="157"/>
  <c r="AL598" i="157"/>
  <c r="AL597" i="157"/>
  <c r="AL596" i="157"/>
  <c r="AL595" i="157"/>
  <c r="AL594" i="157"/>
  <c r="AL593" i="157"/>
  <c r="AL590" i="157"/>
  <c r="AL589" i="157"/>
  <c r="AL588" i="157"/>
  <c r="AL587" i="157"/>
  <c r="AL586" i="157"/>
  <c r="AL585" i="157"/>
  <c r="AL584" i="157"/>
  <c r="AL583" i="157"/>
  <c r="AL581" i="157"/>
  <c r="AL580" i="157"/>
  <c r="AL579" i="157"/>
  <c r="AL578" i="157"/>
  <c r="AL577" i="157"/>
  <c r="AL576" i="157"/>
  <c r="AL575" i="157"/>
  <c r="AL572" i="157"/>
  <c r="AL571" i="157"/>
  <c r="AL570" i="157"/>
  <c r="AL569" i="157"/>
  <c r="AL568" i="157"/>
  <c r="AL567" i="157"/>
  <c r="AL566" i="157"/>
  <c r="AL564" i="157"/>
  <c r="AL562" i="157"/>
  <c r="AL560" i="157"/>
  <c r="AL559" i="157"/>
  <c r="AL557" i="157"/>
  <c r="AL556" i="157"/>
  <c r="AL555" i="157"/>
  <c r="AL554" i="157"/>
  <c r="AL553" i="157"/>
  <c r="AL552" i="157"/>
  <c r="AL551" i="157"/>
  <c r="AL550" i="157"/>
  <c r="AL549" i="157"/>
  <c r="AL548" i="157"/>
  <c r="AL547" i="157"/>
  <c r="AL546" i="157"/>
  <c r="AL545" i="157"/>
  <c r="AL543" i="157"/>
  <c r="AL542" i="157"/>
  <c r="AL541" i="157"/>
  <c r="AL540" i="157"/>
  <c r="AL539" i="157"/>
  <c r="AL538" i="157"/>
  <c r="AL537" i="157"/>
  <c r="AL536" i="157"/>
  <c r="AL535" i="157"/>
  <c r="AL534" i="157"/>
  <c r="AL533" i="157"/>
  <c r="AL530" i="157"/>
  <c r="AL529" i="157"/>
  <c r="AL528" i="157"/>
  <c r="AL527" i="157"/>
  <c r="AL526" i="157"/>
  <c r="AL525" i="157"/>
  <c r="AL524" i="157"/>
  <c r="AL522" i="157"/>
  <c r="AL521" i="157"/>
  <c r="AL519" i="157"/>
  <c r="AL517" i="157"/>
  <c r="AL515" i="157"/>
  <c r="AL514" i="157"/>
  <c r="AL512" i="157"/>
  <c r="AL511" i="157"/>
  <c r="AL510" i="157"/>
  <c r="AL509" i="157"/>
  <c r="AL508" i="157"/>
  <c r="AL507" i="157"/>
  <c r="AL506" i="157"/>
  <c r="AL505" i="157"/>
  <c r="AL504" i="157"/>
  <c r="AL503" i="157"/>
  <c r="AL502" i="157"/>
  <c r="AL501" i="157"/>
  <c r="AL500" i="157"/>
  <c r="AL499" i="157"/>
  <c r="AL498" i="157"/>
  <c r="AL497" i="157"/>
  <c r="AL496" i="157"/>
  <c r="AL495" i="157"/>
  <c r="AL492" i="157"/>
  <c r="AL491" i="157"/>
  <c r="AL490" i="157"/>
  <c r="AL489" i="157"/>
  <c r="AL488" i="157"/>
  <c r="AL487" i="157"/>
  <c r="AL483" i="157"/>
  <c r="AL482" i="157"/>
  <c r="AL481" i="157"/>
  <c r="AL479" i="157"/>
  <c r="AL477" i="157"/>
  <c r="AL476" i="157"/>
  <c r="AL475" i="157"/>
  <c r="AL471" i="157"/>
  <c r="AL470" i="157"/>
  <c r="AL469" i="157"/>
  <c r="AL467" i="157"/>
  <c r="AL465" i="157"/>
  <c r="AL464" i="157"/>
  <c r="AL463" i="157"/>
  <c r="AL459" i="157"/>
  <c r="AL458" i="157"/>
  <c r="AL456" i="157"/>
  <c r="AL454" i="157"/>
  <c r="AL453" i="157"/>
  <c r="AL452" i="157"/>
  <c r="AL450" i="157"/>
  <c r="AL449" i="157"/>
  <c r="AL448" i="157"/>
  <c r="AL447" i="157"/>
  <c r="AL444" i="157"/>
  <c r="AL443" i="157"/>
  <c r="AL442" i="157"/>
  <c r="AL441" i="157"/>
  <c r="AL440" i="157"/>
  <c r="AL439" i="157"/>
  <c r="AL437" i="157"/>
  <c r="AL435" i="157"/>
  <c r="AL433" i="157"/>
  <c r="AL432" i="157"/>
  <c r="AL431" i="157"/>
  <c r="AL430" i="157"/>
  <c r="AL429" i="157"/>
  <c r="AL428" i="157"/>
  <c r="AL427" i="157"/>
  <c r="AL426" i="157"/>
  <c r="AL424" i="157"/>
  <c r="AL423" i="157"/>
  <c r="AL422" i="157"/>
  <c r="AL421" i="157"/>
  <c r="AL418" i="157"/>
  <c r="AL417" i="157"/>
  <c r="AL416" i="157"/>
  <c r="AL415" i="157"/>
  <c r="AL414" i="157"/>
  <c r="AL413" i="157"/>
  <c r="AL412" i="157"/>
  <c r="AL411" i="157"/>
  <c r="AL410" i="157"/>
  <c r="AL409" i="157"/>
  <c r="AL408" i="157"/>
  <c r="AL407" i="157"/>
  <c r="AL406" i="157"/>
  <c r="AL405" i="157"/>
  <c r="AL404" i="157"/>
  <c r="AL403" i="157"/>
  <c r="AL402" i="157"/>
  <c r="AL401" i="157"/>
  <c r="AL400" i="157"/>
  <c r="AL399" i="157"/>
  <c r="AL398" i="157"/>
  <c r="AL397" i="157"/>
  <c r="AL396" i="157"/>
  <c r="AL395" i="157"/>
  <c r="AL394" i="157"/>
  <c r="AL393" i="157"/>
  <c r="AL392" i="157"/>
  <c r="AL391" i="157"/>
  <c r="AL390" i="157"/>
  <c r="AL389" i="157"/>
  <c r="AL388" i="157"/>
  <c r="AL387" i="157"/>
  <c r="AL386" i="157"/>
  <c r="AL385" i="157"/>
  <c r="AL384" i="157"/>
  <c r="AL383" i="157"/>
  <c r="AL381" i="157"/>
  <c r="AL380" i="157"/>
  <c r="AL379" i="157"/>
  <c r="AL378" i="157"/>
  <c r="AL376" i="157"/>
  <c r="AL375" i="157"/>
  <c r="AL374" i="157"/>
  <c r="AL373" i="157"/>
  <c r="AL372" i="157"/>
  <c r="AL370" i="157"/>
  <c r="AL369" i="157"/>
  <c r="AL368" i="157"/>
  <c r="AL367" i="157"/>
  <c r="AL365" i="157"/>
  <c r="AL364" i="157"/>
  <c r="AL363" i="157"/>
  <c r="AL362" i="157"/>
  <c r="AL361" i="157"/>
  <c r="AL360" i="157"/>
  <c r="AL359" i="157"/>
  <c r="AL358" i="157"/>
  <c r="AL357" i="157"/>
  <c r="AL356" i="157"/>
  <c r="AL353" i="157"/>
  <c r="AL352" i="157"/>
  <c r="AL351" i="157"/>
  <c r="AL350" i="157"/>
  <c r="AL349" i="157"/>
  <c r="AL348" i="157"/>
  <c r="AL347" i="157"/>
  <c r="AL346" i="157"/>
  <c r="AL345" i="157"/>
  <c r="AL344" i="157"/>
  <c r="AL343" i="157"/>
  <c r="AL342" i="157"/>
  <c r="AL340" i="157"/>
  <c r="AL339" i="157"/>
  <c r="AL338" i="157"/>
  <c r="AL337" i="157"/>
  <c r="AL335" i="157"/>
  <c r="AL333" i="157"/>
  <c r="AL332" i="157"/>
  <c r="AL331" i="157"/>
  <c r="AL330" i="157"/>
  <c r="AL329" i="157"/>
  <c r="AL328" i="157"/>
  <c r="AL327" i="157"/>
  <c r="AL325" i="157"/>
  <c r="AL324" i="157"/>
  <c r="AL323" i="157"/>
  <c r="AL322" i="157"/>
  <c r="AL321" i="157"/>
  <c r="AL320" i="157"/>
  <c r="AL319" i="157"/>
  <c r="AL318" i="157"/>
  <c r="AL317" i="157"/>
  <c r="AL316" i="157"/>
  <c r="AL315" i="157"/>
  <c r="AL314" i="157"/>
  <c r="AL312" i="157"/>
  <c r="AL311" i="157"/>
  <c r="AL310" i="157"/>
  <c r="AL309" i="157"/>
  <c r="AL308" i="157"/>
  <c r="AL307" i="157"/>
  <c r="AL306" i="157"/>
  <c r="AL305" i="157"/>
  <c r="AL302" i="157"/>
  <c r="AL301" i="157"/>
  <c r="AL300" i="157"/>
  <c r="AL299" i="157"/>
  <c r="AL298" i="157"/>
  <c r="AL297" i="157"/>
  <c r="AL296" i="157"/>
  <c r="AL295" i="157"/>
  <c r="AL294" i="157"/>
  <c r="AL292" i="157"/>
  <c r="AL290" i="157"/>
  <c r="AL289" i="157"/>
  <c r="AL287" i="157"/>
  <c r="AL286" i="157"/>
  <c r="AL285" i="157"/>
  <c r="AL284" i="157"/>
  <c r="AL283" i="157"/>
  <c r="AL282" i="157"/>
  <c r="AL281" i="157"/>
  <c r="AL279" i="157"/>
  <c r="AL278" i="157"/>
  <c r="AL277" i="157"/>
  <c r="AL276" i="157"/>
  <c r="AL275" i="157"/>
  <c r="AL274" i="157"/>
  <c r="AL273" i="157"/>
  <c r="AL270" i="157"/>
  <c r="AL269" i="157"/>
  <c r="AL268" i="157"/>
  <c r="AL267" i="157"/>
  <c r="AL266" i="157"/>
  <c r="AL265" i="157"/>
  <c r="AL264" i="157"/>
  <c r="AL263" i="157"/>
  <c r="AL261" i="157"/>
  <c r="AL260" i="157"/>
  <c r="AL259" i="157"/>
  <c r="AL258" i="157"/>
  <c r="AL257" i="157"/>
  <c r="AL256" i="157"/>
  <c r="AL255" i="157"/>
  <c r="AL254" i="157"/>
  <c r="AL253" i="157"/>
  <c r="AL251" i="157"/>
  <c r="AL250" i="157"/>
  <c r="AL249" i="157"/>
  <c r="AL248" i="157"/>
  <c r="AL247" i="157"/>
  <c r="AL246" i="157"/>
  <c r="AL245" i="157"/>
  <c r="AL244" i="157"/>
  <c r="AL243" i="157"/>
  <c r="AL242" i="157"/>
  <c r="AL241" i="157"/>
  <c r="AL240" i="157"/>
  <c r="AL239" i="157"/>
  <c r="AL238" i="157"/>
  <c r="AL237" i="157"/>
  <c r="AL236" i="157"/>
  <c r="AL233" i="157"/>
  <c r="AL232" i="157"/>
  <c r="AL231" i="157"/>
  <c r="AL230" i="157"/>
  <c r="AL229" i="157"/>
  <c r="AL228" i="157"/>
  <c r="AL227" i="157"/>
  <c r="AL226" i="157"/>
  <c r="AL225" i="157"/>
  <c r="AL224" i="157"/>
  <c r="AL223" i="157"/>
  <c r="AL222" i="157"/>
  <c r="AL221" i="157"/>
  <c r="AL220" i="157"/>
  <c r="AL219" i="157"/>
  <c r="AL217" i="157"/>
  <c r="AL216" i="157"/>
  <c r="AL214" i="157"/>
  <c r="AL212" i="157"/>
  <c r="AL210" i="157"/>
  <c r="AL209" i="157"/>
  <c r="AL208" i="157"/>
  <c r="AL207" i="157"/>
  <c r="AL206" i="157"/>
  <c r="AL205" i="157"/>
  <c r="AL204" i="157"/>
  <c r="AL203" i="157"/>
  <c r="AL201" i="157"/>
  <c r="AL200" i="157"/>
  <c r="AL199" i="157"/>
  <c r="AL198" i="157"/>
  <c r="AL197" i="157"/>
  <c r="AL196" i="157"/>
  <c r="AL195" i="157"/>
  <c r="AL194" i="157"/>
  <c r="AL193" i="157"/>
  <c r="AL192" i="157"/>
  <c r="AL191" i="157"/>
  <c r="AL190" i="157"/>
  <c r="AL189" i="157"/>
  <c r="AL188" i="157"/>
  <c r="AL187" i="157"/>
  <c r="AL186" i="157"/>
  <c r="AL185" i="157"/>
  <c r="AL184" i="157"/>
  <c r="AL183" i="157"/>
  <c r="AL182" i="157"/>
  <c r="AL181" i="157"/>
  <c r="AL180" i="157"/>
  <c r="AL179" i="157"/>
  <c r="AL177" i="157"/>
  <c r="AL176" i="157"/>
  <c r="AL175" i="157"/>
  <c r="AL174" i="157"/>
  <c r="AL173" i="157"/>
  <c r="AL172" i="157"/>
  <c r="AL171" i="157"/>
  <c r="AL170" i="157"/>
  <c r="AL169" i="157"/>
  <c r="AL168" i="157"/>
  <c r="AL167" i="157"/>
  <c r="AL166" i="157"/>
  <c r="AL165" i="157"/>
  <c r="AL162" i="157"/>
  <c r="AL161" i="157"/>
  <c r="AL160" i="157"/>
  <c r="AL159" i="157"/>
  <c r="AL158" i="157"/>
  <c r="AL157" i="157"/>
  <c r="AL156" i="157"/>
  <c r="AL154" i="157"/>
  <c r="AL153" i="157"/>
  <c r="AL151" i="157"/>
  <c r="AL149" i="157"/>
  <c r="AL147" i="157"/>
  <c r="AL146" i="157"/>
  <c r="AL145" i="157"/>
  <c r="AL144" i="157"/>
  <c r="AL143" i="157"/>
  <c r="AL142" i="157"/>
  <c r="AL141" i="157"/>
  <c r="AL140" i="157"/>
  <c r="AL138" i="157"/>
  <c r="AL137" i="157"/>
  <c r="AL136" i="157"/>
  <c r="AL135" i="157"/>
  <c r="AL134" i="157"/>
  <c r="AL133" i="157"/>
  <c r="AL132" i="157"/>
  <c r="AL131" i="157"/>
  <c r="AL130" i="157"/>
  <c r="AL129" i="157"/>
  <c r="AL127" i="157"/>
  <c r="AL126" i="157"/>
  <c r="AL125" i="157"/>
  <c r="AL124" i="157"/>
  <c r="AL123" i="157"/>
  <c r="AL122" i="157"/>
  <c r="AL121" i="157"/>
  <c r="AL120" i="157"/>
  <c r="AL119" i="157"/>
  <c r="AL118" i="157"/>
  <c r="AL117" i="157"/>
  <c r="AL116" i="157"/>
  <c r="AL115" i="157"/>
  <c r="AL114" i="157"/>
  <c r="AL113" i="157"/>
  <c r="AL112" i="157"/>
  <c r="AL111" i="157"/>
  <c r="AL108" i="157"/>
  <c r="AL107" i="157"/>
  <c r="AL106" i="157"/>
  <c r="AL105" i="157"/>
  <c r="AL104" i="157"/>
  <c r="AL103" i="157"/>
  <c r="AL102" i="157"/>
  <c r="AL100" i="157"/>
  <c r="AL99" i="157"/>
  <c r="AL98" i="157"/>
  <c r="AL97" i="157"/>
  <c r="AL95" i="157"/>
  <c r="AL93" i="157"/>
  <c r="AL91" i="157"/>
  <c r="AL90" i="157"/>
  <c r="AL88" i="157"/>
  <c r="AL87" i="157"/>
  <c r="AL86" i="157"/>
  <c r="AL85" i="157"/>
  <c r="AL84" i="157"/>
  <c r="AL83" i="157"/>
  <c r="AL81" i="157"/>
  <c r="AL80" i="157"/>
  <c r="AL79" i="157"/>
  <c r="AL78" i="157"/>
  <c r="AL77" i="157"/>
  <c r="AL76" i="157"/>
  <c r="AL75" i="157"/>
  <c r="AL74" i="157"/>
  <c r="AL73" i="157"/>
  <c r="AL71" i="157"/>
  <c r="AL70" i="157"/>
  <c r="AL69" i="157"/>
  <c r="AL68" i="157"/>
  <c r="AL67" i="157"/>
  <c r="AL66" i="157"/>
  <c r="AL65" i="157"/>
  <c r="AL64" i="157"/>
  <c r="AL63" i="157"/>
  <c r="AL62" i="157"/>
  <c r="AL60" i="157"/>
  <c r="AL59" i="157"/>
  <c r="AL58" i="157"/>
  <c r="AL57" i="157"/>
  <c r="AL56" i="157"/>
  <c r="AL54" i="157"/>
  <c r="AL53" i="157"/>
  <c r="AL52" i="157"/>
  <c r="AL51" i="157"/>
  <c r="AL50" i="157"/>
  <c r="AL49" i="157"/>
  <c r="AL48" i="157"/>
  <c r="AL47" i="157"/>
  <c r="AL45" i="157"/>
  <c r="AL44" i="157"/>
  <c r="AL43" i="157"/>
  <c r="AL42" i="157"/>
  <c r="AL40" i="157"/>
  <c r="AL38" i="157"/>
  <c r="AL36" i="157"/>
  <c r="AL35" i="157"/>
  <c r="AL33" i="157"/>
  <c r="AL32" i="157"/>
  <c r="AL31" i="157"/>
  <c r="AL30" i="157"/>
  <c r="AL29" i="157"/>
  <c r="AL28" i="157"/>
  <c r="AL26" i="157"/>
  <c r="AL25" i="157"/>
  <c r="AK2461" i="156"/>
  <c r="AK2459" i="156"/>
  <c r="AK2444" i="156"/>
  <c r="AK2439" i="156"/>
  <c r="AK2432" i="156"/>
  <c r="AK2431" i="156"/>
  <c r="AK2427" i="156"/>
  <c r="AK2426" i="156"/>
  <c r="AK2425" i="156"/>
  <c r="AK2424" i="156"/>
  <c r="AK2423" i="156"/>
  <c r="AK2422" i="156"/>
  <c r="AK2421" i="156"/>
  <c r="AK2420" i="156"/>
  <c r="AK2419" i="156"/>
  <c r="AK2418" i="156"/>
  <c r="AK2417" i="156"/>
  <c r="AK2416" i="156"/>
  <c r="AK2415" i="156"/>
  <c r="AK2412" i="156"/>
  <c r="AK2411" i="156"/>
  <c r="AK2410" i="156"/>
  <c r="AK2409" i="156"/>
  <c r="AK2408" i="156"/>
  <c r="AK2407" i="156"/>
  <c r="AK2406" i="156"/>
  <c r="AK2404" i="156"/>
  <c r="AK2403" i="156"/>
  <c r="AK2402" i="156"/>
  <c r="AK2401" i="156"/>
  <c r="AK2399" i="156"/>
  <c r="AK2397" i="156"/>
  <c r="AK2395" i="156"/>
  <c r="AK2394" i="156"/>
  <c r="AK2392" i="156"/>
  <c r="AK2391" i="156"/>
  <c r="AK2390" i="156"/>
  <c r="AK2389" i="156"/>
  <c r="AK2388" i="156"/>
  <c r="AK2387" i="156"/>
  <c r="AK2385" i="156"/>
  <c r="AK2384" i="156"/>
  <c r="AK2383" i="156"/>
  <c r="AK2382" i="156"/>
  <c r="AK2381" i="156"/>
  <c r="AK2380" i="156"/>
  <c r="AK2379" i="156"/>
  <c r="AK2378" i="156"/>
  <c r="AK2376" i="156"/>
  <c r="AK2375" i="156"/>
  <c r="AK2374" i="156"/>
  <c r="AK2373" i="156"/>
  <c r="AK2372" i="156"/>
  <c r="AK2371" i="156"/>
  <c r="AK2370" i="156"/>
  <c r="AK2369" i="156"/>
  <c r="AK2368" i="156"/>
  <c r="AK2367" i="156"/>
  <c r="AK2366" i="156"/>
  <c r="AK2365" i="156"/>
  <c r="AK2362" i="156"/>
  <c r="AK2361" i="156"/>
  <c r="AK2360" i="156"/>
  <c r="AK2359" i="156"/>
  <c r="AK2358" i="156"/>
  <c r="AK2357" i="156"/>
  <c r="AK2356" i="156"/>
  <c r="AK2354" i="156"/>
  <c r="AK2353" i="156"/>
  <c r="AK2352" i="156"/>
  <c r="AK2351" i="156"/>
  <c r="AK2349" i="156"/>
  <c r="AK2347" i="156"/>
  <c r="AK2345" i="156"/>
  <c r="AK2344" i="156"/>
  <c r="AK2343" i="156"/>
  <c r="AK2342" i="156"/>
  <c r="AK2341" i="156"/>
  <c r="AK2340" i="156"/>
  <c r="AK2339" i="156"/>
  <c r="AK2338" i="156"/>
  <c r="AK2336" i="156"/>
  <c r="AK2335" i="156"/>
  <c r="AK2334" i="156"/>
  <c r="AK2333" i="156"/>
  <c r="AK2332" i="156"/>
  <c r="AK2331" i="156"/>
  <c r="AK2330" i="156"/>
  <c r="AK2329" i="156"/>
  <c r="AK2327" i="156"/>
  <c r="AK2326" i="156"/>
  <c r="AK2325" i="156"/>
  <c r="AK2322" i="156"/>
  <c r="AK2321" i="156"/>
  <c r="AK2316" i="156"/>
  <c r="AK2314" i="156"/>
  <c r="AK2301" i="156"/>
  <c r="AK2296" i="156"/>
  <c r="AK2289" i="156"/>
  <c r="AK2288" i="156"/>
  <c r="AK2284" i="156"/>
  <c r="AK2283" i="156"/>
  <c r="AK2282" i="156"/>
  <c r="AK2281" i="156"/>
  <c r="AK2280" i="156"/>
  <c r="AK2279" i="156"/>
  <c r="AK2278" i="156"/>
  <c r="AK2277" i="156"/>
  <c r="AK2276" i="156"/>
  <c r="AK2275" i="156"/>
  <c r="AK2274" i="156"/>
  <c r="AK2273" i="156"/>
  <c r="AK2272" i="156"/>
  <c r="AK2271" i="156"/>
  <c r="AK2270" i="156"/>
  <c r="AK2267" i="156"/>
  <c r="AK2266" i="156"/>
  <c r="AK2265" i="156"/>
  <c r="AK2264" i="156"/>
  <c r="AK2263" i="156"/>
  <c r="AK2261" i="156"/>
  <c r="AK2260" i="156"/>
  <c r="AK2259" i="156"/>
  <c r="AK2258" i="156"/>
  <c r="AK2257" i="156"/>
  <c r="AK2256" i="156"/>
  <c r="AK2254" i="156"/>
  <c r="AK2252" i="156"/>
  <c r="AK2251" i="156"/>
  <c r="AK2249" i="156"/>
  <c r="AK2248" i="156"/>
  <c r="AK2247" i="156"/>
  <c r="AK2246" i="156"/>
  <c r="AK2245" i="156"/>
  <c r="AK2244" i="156"/>
  <c r="AK2242" i="156"/>
  <c r="AK2241" i="156"/>
  <c r="AK2240" i="156"/>
  <c r="AK2239" i="156"/>
  <c r="AK2238" i="156"/>
  <c r="AK2237" i="156"/>
  <c r="AK2236" i="156"/>
  <c r="AK2235" i="156"/>
  <c r="AK2234" i="156"/>
  <c r="AK2233" i="156"/>
  <c r="AK2232" i="156"/>
  <c r="AK2231" i="156"/>
  <c r="AK2230" i="156"/>
  <c r="AK2229" i="156"/>
  <c r="AK2227" i="156"/>
  <c r="AK2226" i="156"/>
  <c r="AK2225" i="156"/>
  <c r="AK2222" i="156"/>
  <c r="AK2221" i="156"/>
  <c r="AK2215" i="156"/>
  <c r="AK2213" i="156"/>
  <c r="AK2199" i="156"/>
  <c r="AK2194" i="156"/>
  <c r="AK2187" i="156"/>
  <c r="AK2183" i="156"/>
  <c r="AK2182" i="156"/>
  <c r="AK2181" i="156"/>
  <c r="AK2180" i="156"/>
  <c r="AK2179" i="156"/>
  <c r="AK2178" i="156"/>
  <c r="AK2177" i="156"/>
  <c r="AK2176" i="156"/>
  <c r="AK2175" i="156"/>
  <c r="AK2174" i="156"/>
  <c r="AK2173" i="156"/>
  <c r="AK2172" i="156"/>
  <c r="AK2171" i="156"/>
  <c r="AK2170" i="156"/>
  <c r="AK2169" i="156"/>
  <c r="AK2168" i="156"/>
  <c r="AK2167" i="156"/>
  <c r="AK2166" i="156"/>
  <c r="AK2163" i="156"/>
  <c r="AK2162" i="156"/>
  <c r="AK2161" i="156"/>
  <c r="AK2160" i="156"/>
  <c r="AK2159" i="156"/>
  <c r="AK2158" i="156"/>
  <c r="AK2157" i="156"/>
  <c r="AK2156" i="156"/>
  <c r="AK2155" i="156"/>
  <c r="AK2153" i="156"/>
  <c r="AK2152" i="156"/>
  <c r="AK2151" i="156"/>
  <c r="AK2150" i="156"/>
  <c r="AK2148" i="156"/>
  <c r="AK2146" i="156"/>
  <c r="AK2144" i="156"/>
  <c r="AK2143" i="156"/>
  <c r="AK2141" i="156"/>
  <c r="AK2140" i="156"/>
  <c r="AK2139" i="156"/>
  <c r="AK2138" i="156"/>
  <c r="AK2137" i="156"/>
  <c r="AK2136" i="156"/>
  <c r="AK2134" i="156"/>
  <c r="AK2133" i="156"/>
  <c r="AK2132" i="156"/>
  <c r="AK2131" i="156"/>
  <c r="AK2130" i="156"/>
  <c r="AK2129" i="156"/>
  <c r="AK2128" i="156"/>
  <c r="AK2127" i="156"/>
  <c r="AK2126" i="156"/>
  <c r="AK2125" i="156"/>
  <c r="AK2124" i="156"/>
  <c r="AK2123" i="156"/>
  <c r="AK2122" i="156"/>
  <c r="AK2121" i="156"/>
  <c r="AK2120" i="156"/>
  <c r="AK2112" i="156"/>
  <c r="AK2111" i="156"/>
  <c r="AK2110" i="156"/>
  <c r="AK2105" i="156"/>
  <c r="AK2103" i="156"/>
  <c r="AK2102" i="156"/>
  <c r="AK2100" i="156"/>
  <c r="AK2099" i="156"/>
  <c r="AK2089" i="156"/>
  <c r="AK2088" i="156"/>
  <c r="AK2086" i="156"/>
  <c r="AK2084" i="156"/>
  <c r="AK2081" i="156"/>
  <c r="AK2074" i="156"/>
  <c r="AK2073" i="156"/>
  <c r="AK2068" i="156"/>
  <c r="AK2067" i="156"/>
  <c r="AK2066" i="156"/>
  <c r="AK2065" i="156"/>
  <c r="AK2064" i="156"/>
  <c r="AK2063" i="156"/>
  <c r="AK2062" i="156"/>
  <c r="AK2061" i="156"/>
  <c r="AK2060" i="156"/>
  <c r="AK2059" i="156"/>
  <c r="AK2058" i="156"/>
  <c r="AK2057" i="156"/>
  <c r="AK2056" i="156"/>
  <c r="AK2055" i="156"/>
  <c r="AK2054" i="156"/>
  <c r="AK2053" i="156"/>
  <c r="AK2052" i="156"/>
  <c r="AK2049" i="156"/>
  <c r="AK2048" i="156"/>
  <c r="AK2047" i="156"/>
  <c r="AK2046" i="156"/>
  <c r="AK2045" i="156"/>
  <c r="AK2044" i="156"/>
  <c r="AK2043" i="156"/>
  <c r="AK2042" i="156"/>
  <c r="AK2041" i="156"/>
  <c r="AK2040" i="156"/>
  <c r="AK2039" i="156"/>
  <c r="AK2038" i="156"/>
  <c r="AK2037" i="156"/>
  <c r="AK2036" i="156"/>
  <c r="AK2035" i="156"/>
  <c r="AK2034" i="156"/>
  <c r="AK2033" i="156"/>
  <c r="AK2031" i="156"/>
  <c r="AK2030" i="156"/>
  <c r="AK2028" i="156"/>
  <c r="AK2027" i="156"/>
  <c r="AK2026" i="156"/>
  <c r="AK2025" i="156"/>
  <c r="AK2024" i="156"/>
  <c r="AK2023" i="156"/>
  <c r="AK2021" i="156"/>
  <c r="AK2020" i="156"/>
  <c r="AK2019" i="156"/>
  <c r="AK2018" i="156"/>
  <c r="AK2017" i="156"/>
  <c r="AK2016" i="156"/>
  <c r="AK2015" i="156"/>
  <c r="AK2014" i="156"/>
  <c r="AK2013" i="156"/>
  <c r="AK2012" i="156"/>
  <c r="AK2011" i="156"/>
  <c r="AK2010" i="156"/>
  <c r="AK2009" i="156"/>
  <c r="AK2002" i="156"/>
  <c r="AK2000" i="156"/>
  <c r="AK1995" i="156"/>
  <c r="AK1993" i="156"/>
  <c r="AK1980" i="156"/>
  <c r="AK1975" i="156"/>
  <c r="AK1968" i="156"/>
  <c r="AK1967" i="156"/>
  <c r="AK1963" i="156"/>
  <c r="AK1962" i="156"/>
  <c r="AK1961" i="156"/>
  <c r="AK1960" i="156"/>
  <c r="AK1959" i="156"/>
  <c r="AK1958" i="156"/>
  <c r="AK1957" i="156"/>
  <c r="AK1956" i="156"/>
  <c r="AK1955" i="156"/>
  <c r="AK1954" i="156"/>
  <c r="AK1953" i="156"/>
  <c r="AK1952" i="156"/>
  <c r="AK1951" i="156"/>
  <c r="AK1950" i="156"/>
  <c r="AK1949" i="156"/>
  <c r="AK1948" i="156"/>
  <c r="AK1945" i="156"/>
  <c r="AK1944" i="156"/>
  <c r="AK1943" i="156"/>
  <c r="AK1942" i="156"/>
  <c r="AK1941" i="156"/>
  <c r="AK1939" i="156"/>
  <c r="AK1938" i="156"/>
  <c r="AK1937" i="156"/>
  <c r="AK1936" i="156"/>
  <c r="AK1934" i="156"/>
  <c r="AK1932" i="156"/>
  <c r="AK1930" i="156"/>
  <c r="AK1929" i="156"/>
  <c r="AK1927" i="156"/>
  <c r="AK1926" i="156"/>
  <c r="AK1925" i="156"/>
  <c r="AK1924" i="156"/>
  <c r="AK1923" i="156"/>
  <c r="AK1922" i="156"/>
  <c r="AK1920" i="156"/>
  <c r="AK1919" i="156"/>
  <c r="AK1918" i="156"/>
  <c r="AK1917" i="156"/>
  <c r="AK1916" i="156"/>
  <c r="AK1915" i="156"/>
  <c r="AK1914" i="156"/>
  <c r="AK1913" i="156"/>
  <c r="AK1912" i="156"/>
  <c r="AK1911" i="156"/>
  <c r="AK1910" i="156"/>
  <c r="AK1909" i="156"/>
  <c r="AK1908" i="156"/>
  <c r="AK1907" i="156"/>
  <c r="AK1906" i="156"/>
  <c r="AK1904" i="156"/>
  <c r="AK1903" i="156"/>
  <c r="AK1902" i="156"/>
  <c r="AK1901" i="156"/>
  <c r="AK1899" i="156"/>
  <c r="AK1898" i="156"/>
  <c r="AK1896" i="156"/>
  <c r="AK1895" i="156"/>
  <c r="AK1894" i="156"/>
  <c r="AK1893" i="156"/>
  <c r="AK1888" i="156"/>
  <c r="AK1877" i="156"/>
  <c r="AK1862" i="156"/>
  <c r="AK1856" i="156"/>
  <c r="AK1849" i="156"/>
  <c r="AK1844" i="156"/>
  <c r="AK1841" i="156"/>
  <c r="AK1840" i="156"/>
  <c r="AK1839" i="156"/>
  <c r="AK1838" i="156"/>
  <c r="AK1837" i="156"/>
  <c r="AK1836" i="156"/>
  <c r="AK1833" i="156"/>
  <c r="AK1832" i="156"/>
  <c r="AK1831" i="156"/>
  <c r="AK1830" i="156"/>
  <c r="AK1829" i="156"/>
  <c r="AK1828" i="156"/>
  <c r="AK1827" i="156"/>
  <c r="AK1826" i="156"/>
  <c r="AK1825" i="156"/>
  <c r="AK1822" i="156"/>
  <c r="AK1821" i="156"/>
  <c r="AK1820" i="156"/>
  <c r="AK1819" i="156"/>
  <c r="AK1818" i="156"/>
  <c r="AK1817" i="156"/>
  <c r="AK1816" i="156"/>
  <c r="AK1815" i="156"/>
  <c r="AK1814" i="156"/>
  <c r="AK1811" i="156"/>
  <c r="AK1810" i="156"/>
  <c r="AK1809" i="156"/>
  <c r="AK1808" i="156"/>
  <c r="AK1807" i="156"/>
  <c r="AK1806" i="156"/>
  <c r="AK1805" i="156"/>
  <c r="AK1804" i="156"/>
  <c r="AK1801" i="156"/>
  <c r="AK1800" i="156"/>
  <c r="AK1799" i="156"/>
  <c r="AK1798" i="156"/>
  <c r="AK1797" i="156"/>
  <c r="AK1796" i="156"/>
  <c r="AK1795" i="156"/>
  <c r="AK1794" i="156"/>
  <c r="AK1793" i="156"/>
  <c r="AK1792" i="156"/>
  <c r="AK1789" i="156"/>
  <c r="AK1788" i="156"/>
  <c r="AK1787" i="156"/>
  <c r="AK1786" i="156"/>
  <c r="AK1785" i="156"/>
  <c r="AK1784" i="156"/>
  <c r="AK1783" i="156"/>
  <c r="AK1782" i="156"/>
  <c r="AK1781" i="156"/>
  <c r="AK1780" i="156"/>
  <c r="AK1777" i="156"/>
  <c r="AK1776" i="156"/>
  <c r="AK1775" i="156"/>
  <c r="AK1774" i="156"/>
  <c r="AK1773" i="156"/>
  <c r="AK1772" i="156"/>
  <c r="AK1771" i="156"/>
  <c r="AK1768" i="156"/>
  <c r="AK1767" i="156"/>
  <c r="AK1766" i="156"/>
  <c r="AK1765" i="156"/>
  <c r="AK1764" i="156"/>
  <c r="AK1763" i="156"/>
  <c r="AK1762" i="156"/>
  <c r="AK1759" i="156"/>
  <c r="AK1758" i="156"/>
  <c r="AK1757" i="156"/>
  <c r="AK1756" i="156"/>
  <c r="AK1755" i="156"/>
  <c r="AK1754" i="156"/>
  <c r="AK1753" i="156"/>
  <c r="AK1752" i="156"/>
  <c r="AK1751" i="156"/>
  <c r="AK1750" i="156"/>
  <c r="AK1747" i="156"/>
  <c r="AK1746" i="156"/>
  <c r="AK1745" i="156"/>
  <c r="AK1744" i="156"/>
  <c r="AK1743" i="156"/>
  <c r="AK1742" i="156"/>
  <c r="AK1741" i="156"/>
  <c r="AK1740" i="156"/>
  <c r="AK1739" i="156"/>
  <c r="AK1736" i="156"/>
  <c r="AK1735" i="156"/>
  <c r="AK1734" i="156"/>
  <c r="AK1733" i="156"/>
  <c r="AK1732" i="156"/>
  <c r="AK1731" i="156"/>
  <c r="AK1730" i="156"/>
  <c r="AK1726" i="156"/>
  <c r="AK1725" i="156"/>
  <c r="AK1723" i="156"/>
  <c r="AK1722" i="156"/>
  <c r="AK1721" i="156"/>
  <c r="AK1720" i="156"/>
  <c r="AK1719" i="156"/>
  <c r="AK1718" i="156"/>
  <c r="AK1715" i="156"/>
  <c r="AK1714" i="156"/>
  <c r="AK1713" i="156"/>
  <c r="AK1712" i="156"/>
  <c r="AK1711" i="156"/>
  <c r="AK1710" i="156"/>
  <c r="AK1709" i="156"/>
  <c r="AK1708" i="156"/>
  <c r="AK1707" i="156"/>
  <c r="AK1706" i="156"/>
  <c r="AK1704" i="156"/>
  <c r="AK1703" i="156"/>
  <c r="AK1702" i="156"/>
  <c r="AK1701" i="156"/>
  <c r="AK1700" i="156"/>
  <c r="AK1699" i="156"/>
  <c r="AK1697" i="156"/>
  <c r="AK1696" i="156"/>
  <c r="AK1695" i="156"/>
  <c r="AK1694" i="156"/>
  <c r="AK1693" i="156"/>
  <c r="AK1692" i="156"/>
  <c r="AK1691" i="156"/>
  <c r="AK1690" i="156"/>
  <c r="AK1689" i="156"/>
  <c r="AK1688" i="156"/>
  <c r="AK1687" i="156"/>
  <c r="AK1684" i="156"/>
  <c r="AK1683" i="156"/>
  <c r="AK1682" i="156"/>
  <c r="AK1681" i="156"/>
  <c r="AK1680" i="156"/>
  <c r="AK1679" i="156"/>
  <c r="AK1678" i="156"/>
  <c r="AK1674" i="156"/>
  <c r="AK1673" i="156"/>
  <c r="AK1672" i="156"/>
  <c r="AK1671" i="156"/>
  <c r="AK1670" i="156"/>
  <c r="AK1669" i="156"/>
  <c r="AK1668" i="156"/>
  <c r="AK1667" i="156"/>
  <c r="AK1666" i="156"/>
  <c r="AK1665" i="156"/>
  <c r="AK1663" i="156"/>
  <c r="AK1662" i="156"/>
  <c r="AK1659" i="156"/>
  <c r="AK1658" i="156"/>
  <c r="AK1657" i="156"/>
  <c r="AK1656" i="156"/>
  <c r="AK1655" i="156"/>
  <c r="AK1654" i="156"/>
  <c r="AK1651" i="156"/>
  <c r="AK1650" i="156"/>
  <c r="AK1649" i="156"/>
  <c r="AK1648" i="156"/>
  <c r="AK1647" i="156"/>
  <c r="AK1646" i="156"/>
  <c r="AK1645" i="156"/>
  <c r="AK1644" i="156"/>
  <c r="AK1643" i="156"/>
  <c r="AK1642" i="156"/>
  <c r="AK1639" i="156"/>
  <c r="AK1638" i="156"/>
  <c r="AK1637" i="156"/>
  <c r="AK1636" i="156"/>
  <c r="AK1635" i="156"/>
  <c r="AK1634" i="156"/>
  <c r="AK1633" i="156"/>
  <c r="AK1632" i="156"/>
  <c r="AK1631" i="156"/>
  <c r="AK1630" i="156"/>
  <c r="AK1629" i="156"/>
  <c r="AK1628" i="156"/>
  <c r="AK1627" i="156"/>
  <c r="AK1624" i="156"/>
  <c r="AK1623" i="156"/>
  <c r="AK1622" i="156"/>
  <c r="AK1621" i="156"/>
  <c r="AK1620" i="156"/>
  <c r="AK1619" i="156"/>
  <c r="AK1618" i="156"/>
  <c r="AK1617" i="156"/>
  <c r="AK1616" i="156"/>
  <c r="AK1613" i="156"/>
  <c r="AK1612" i="156"/>
  <c r="AK1611" i="156"/>
  <c r="AK1610" i="156"/>
  <c r="AK1609" i="156"/>
  <c r="AK1608" i="156"/>
  <c r="AK1607" i="156"/>
  <c r="AK1606" i="156"/>
  <c r="AK1605" i="156"/>
  <c r="AK1604" i="156"/>
  <c r="AK1603" i="156"/>
  <c r="AK1602" i="156"/>
  <c r="AK1599" i="156"/>
  <c r="AK1598" i="156"/>
  <c r="AK1597" i="156"/>
  <c r="AK1596" i="156"/>
  <c r="AK1595" i="156"/>
  <c r="AK1594" i="156"/>
  <c r="AK1593" i="156"/>
  <c r="AK1592" i="156"/>
  <c r="AK1591" i="156"/>
  <c r="AK1590" i="156"/>
  <c r="AK1588" i="156"/>
  <c r="AK1587" i="156"/>
  <c r="AK1586" i="156"/>
  <c r="AK1585" i="156"/>
  <c r="AK1584" i="156"/>
  <c r="AK1583" i="156"/>
  <c r="AK1582" i="156"/>
  <c r="AK1581" i="156"/>
  <c r="AK1580" i="156"/>
  <c r="AK1579" i="156"/>
  <c r="AK1578" i="156"/>
  <c r="AK1577" i="156"/>
  <c r="AK1575" i="156"/>
  <c r="AK1574" i="156"/>
  <c r="AK1573" i="156"/>
  <c r="AK1572" i="156"/>
  <c r="AK1571" i="156"/>
  <c r="AK1570" i="156"/>
  <c r="AK1569" i="156"/>
  <c r="AK1567" i="156"/>
  <c r="AK1566" i="156"/>
  <c r="AK1565" i="156"/>
  <c r="AK1564" i="156"/>
  <c r="AK1563" i="156"/>
  <c r="AK1561" i="156"/>
  <c r="AK1560" i="156"/>
  <c r="AK1559" i="156"/>
  <c r="AK1558" i="156"/>
  <c r="AK1557" i="156"/>
  <c r="AK1556" i="156"/>
  <c r="AK1555" i="156"/>
  <c r="AK1553" i="156"/>
  <c r="AK1552" i="156"/>
  <c r="AK1551" i="156"/>
  <c r="AK1550" i="156"/>
  <c r="AK1547" i="156"/>
  <c r="AK1546" i="156"/>
  <c r="AK1543" i="156"/>
  <c r="AK1542" i="156"/>
  <c r="AK1541" i="156"/>
  <c r="AK1540" i="156"/>
  <c r="AK1538" i="156"/>
  <c r="AK1537" i="156"/>
  <c r="AK1535" i="156"/>
  <c r="AK1533" i="156"/>
  <c r="AK1532" i="156"/>
  <c r="AK1531" i="156"/>
  <c r="AK1530" i="156"/>
  <c r="AK1529" i="156"/>
  <c r="AK1528" i="156"/>
  <c r="AK1527" i="156"/>
  <c r="AK1525" i="156"/>
  <c r="AK1524" i="156"/>
  <c r="AK1523" i="156"/>
  <c r="AK1521" i="156"/>
  <c r="AK1520" i="156"/>
  <c r="AK1519" i="156"/>
  <c r="AK1518" i="156"/>
  <c r="AK1517" i="156"/>
  <c r="AK1516" i="156"/>
  <c r="AK1515" i="156"/>
  <c r="AK1514" i="156"/>
  <c r="AK1513" i="156"/>
  <c r="AK1512" i="156"/>
  <c r="AK1510" i="156"/>
  <c r="AK1509" i="156"/>
  <c r="AK1508" i="156"/>
  <c r="AK1507" i="156"/>
  <c r="AK1506" i="156"/>
  <c r="AK1505" i="156"/>
  <c r="AK1502" i="156"/>
  <c r="AK1501" i="156"/>
  <c r="AK1500" i="156"/>
  <c r="AK1499" i="156"/>
  <c r="AK1498" i="156"/>
  <c r="AK1497" i="156"/>
  <c r="AK1495" i="156"/>
  <c r="AK1493" i="156"/>
  <c r="AK1491" i="156"/>
  <c r="AK1490" i="156"/>
  <c r="AK1488" i="156"/>
  <c r="AK1487" i="156"/>
  <c r="AK1486" i="156"/>
  <c r="AK1485" i="156"/>
  <c r="AK1484" i="156"/>
  <c r="AK1483" i="156"/>
  <c r="AK1481" i="156"/>
  <c r="AK1480" i="156"/>
  <c r="AK1479" i="156"/>
  <c r="AK1478" i="156"/>
  <c r="AK1477" i="156"/>
  <c r="AK1476" i="156"/>
  <c r="AK1475" i="156"/>
  <c r="AK1474" i="156"/>
  <c r="AK1473" i="156"/>
  <c r="AK1471" i="156"/>
  <c r="AK1470" i="156"/>
  <c r="AK1469" i="156"/>
  <c r="AK1468" i="156"/>
  <c r="AK1467" i="156"/>
  <c r="AK1466" i="156"/>
  <c r="AK1463" i="156"/>
  <c r="AK1462" i="156"/>
  <c r="AK1461" i="156"/>
  <c r="AK1460" i="156"/>
  <c r="AK1459" i="156"/>
  <c r="AK1458" i="156"/>
  <c r="AK1457" i="156"/>
  <c r="AK1456" i="156"/>
  <c r="AK1454" i="156"/>
  <c r="AK1452" i="156"/>
  <c r="AK1450" i="156"/>
  <c r="AK1449" i="156"/>
  <c r="AK1447" i="156"/>
  <c r="AK1446" i="156"/>
  <c r="AK1445" i="156"/>
  <c r="AK1444" i="156"/>
  <c r="AK1443" i="156"/>
  <c r="AK1442" i="156"/>
  <c r="AK1441" i="156"/>
  <c r="AK1440" i="156"/>
  <c r="AK1439" i="156"/>
  <c r="AK1438" i="156"/>
  <c r="AK1436" i="156"/>
  <c r="AK1435" i="156"/>
  <c r="AK1434" i="156"/>
  <c r="AK1433" i="156"/>
  <c r="AK1432" i="156"/>
  <c r="AK1431" i="156"/>
  <c r="AK1430" i="156"/>
  <c r="AK1429" i="156"/>
  <c r="AK1428" i="156"/>
  <c r="AK1427" i="156"/>
  <c r="AK1426" i="156"/>
  <c r="AK1425" i="156"/>
  <c r="AK1424" i="156"/>
  <c r="AK1423" i="156"/>
  <c r="AK1422" i="156"/>
  <c r="AK1421" i="156"/>
  <c r="AK1420" i="156"/>
  <c r="AK1417" i="156"/>
  <c r="AK1416" i="156"/>
  <c r="AK1415" i="156"/>
  <c r="AK1414" i="156"/>
  <c r="AK1413" i="156"/>
  <c r="AK1412" i="156"/>
  <c r="AK1411" i="156"/>
  <c r="AK1410" i="156"/>
  <c r="AK1409" i="156"/>
  <c r="AK1408" i="156"/>
  <c r="AK1407" i="156"/>
  <c r="AK1406" i="156"/>
  <c r="AK1405" i="156"/>
  <c r="AK1404" i="156"/>
  <c r="AK1403" i="156"/>
  <c r="AK1402" i="156"/>
  <c r="AK1401" i="156"/>
  <c r="AK1400" i="156"/>
  <c r="AK1399" i="156"/>
  <c r="AK1398" i="156"/>
  <c r="AK1396" i="156"/>
  <c r="AK1395" i="156"/>
  <c r="AK1394" i="156"/>
  <c r="AK1393" i="156"/>
  <c r="AK1392" i="156"/>
  <c r="AK1391" i="156"/>
  <c r="AK1389" i="156"/>
  <c r="AK1387" i="156"/>
  <c r="AK1386" i="156"/>
  <c r="AK1385" i="156"/>
  <c r="AK1384" i="156"/>
  <c r="AK1383" i="156"/>
  <c r="AK1382" i="156"/>
  <c r="AK1381" i="156"/>
  <c r="AK1380" i="156"/>
  <c r="AK1379" i="156"/>
  <c r="AK1377" i="156"/>
  <c r="AK1376" i="156"/>
  <c r="AK1375" i="156"/>
  <c r="AK1374" i="156"/>
  <c r="AK1373" i="156"/>
  <c r="AK1372" i="156"/>
  <c r="AK1371" i="156"/>
  <c r="AK1370" i="156"/>
  <c r="AK1369" i="156"/>
  <c r="AK1368" i="156"/>
  <c r="AK1367" i="156"/>
  <c r="AK1366" i="156"/>
  <c r="AK1365" i="156"/>
  <c r="AK1364" i="156"/>
  <c r="AK1363" i="156"/>
  <c r="AK1362" i="156"/>
  <c r="AK1361" i="156"/>
  <c r="AK1360" i="156"/>
  <c r="AK1357" i="156"/>
  <c r="AK1356" i="156"/>
  <c r="AK1355" i="156"/>
  <c r="AK1353" i="156"/>
  <c r="AK1352" i="156"/>
  <c r="AK1350" i="156"/>
  <c r="AK1349" i="156"/>
  <c r="AK1348" i="156"/>
  <c r="AK1347" i="156"/>
  <c r="AK1346" i="156"/>
  <c r="AK1345" i="156"/>
  <c r="AK1344" i="156"/>
  <c r="AK1343" i="156"/>
  <c r="AK1340" i="156"/>
  <c r="AK1339" i="156"/>
  <c r="AK1338" i="156"/>
  <c r="AK1337" i="156"/>
  <c r="AK1335" i="156"/>
  <c r="AK1334" i="156"/>
  <c r="AK1333" i="156"/>
  <c r="AK1332" i="156"/>
  <c r="AK1330" i="156"/>
  <c r="AK1328" i="156"/>
  <c r="AK1327" i="156"/>
  <c r="AK1326" i="156"/>
  <c r="AK1325" i="156"/>
  <c r="AK1323" i="156"/>
  <c r="AK1322" i="156"/>
  <c r="AK1321" i="156"/>
  <c r="AK1318" i="156"/>
  <c r="AK1317" i="156"/>
  <c r="AK1316" i="156"/>
  <c r="AK1315" i="156"/>
  <c r="AK1314" i="156"/>
  <c r="AK1312" i="156"/>
  <c r="AK1311" i="156"/>
  <c r="AK1310" i="156"/>
  <c r="AK1309" i="156"/>
  <c r="AK1307" i="156"/>
  <c r="AK1306" i="156"/>
  <c r="AK1305" i="156"/>
  <c r="AK1304" i="156"/>
  <c r="AK1303" i="156"/>
  <c r="AK1300" i="156"/>
  <c r="AK1299" i="156"/>
  <c r="AK1298" i="156"/>
  <c r="AK1297" i="156"/>
  <c r="AK1295" i="156"/>
  <c r="AK1294" i="156"/>
  <c r="AK1293" i="156"/>
  <c r="AK1292" i="156"/>
  <c r="AK1290" i="156"/>
  <c r="AK1288" i="156"/>
  <c r="AK1287" i="156"/>
  <c r="AK1286" i="156"/>
  <c r="AK1285" i="156"/>
  <c r="AK1284" i="156"/>
  <c r="AK1283" i="156"/>
  <c r="AK1282" i="156"/>
  <c r="AK1280" i="156"/>
  <c r="AK1279" i="156"/>
  <c r="AK1278" i="156"/>
  <c r="AK1276" i="156"/>
  <c r="AK1275" i="156"/>
  <c r="AK1274" i="156"/>
  <c r="AK1273" i="156"/>
  <c r="AK1272" i="156"/>
  <c r="AK1269" i="156"/>
  <c r="AK1268" i="156"/>
  <c r="AK1267" i="156"/>
  <c r="AK1265" i="156"/>
  <c r="AK1264" i="156"/>
  <c r="AK1263" i="156"/>
  <c r="AK1261" i="156"/>
  <c r="AK1259" i="156"/>
  <c r="AK1258" i="156"/>
  <c r="AK1257" i="156"/>
  <c r="AK1256" i="156"/>
  <c r="AK1255" i="156"/>
  <c r="AK1254" i="156"/>
  <c r="AK1253" i="156"/>
  <c r="AK1252" i="156"/>
  <c r="AK1251" i="156"/>
  <c r="AK1249" i="156"/>
  <c r="AK1248" i="156"/>
  <c r="AK1247" i="156"/>
  <c r="AK1246" i="156"/>
  <c r="AK1245" i="156"/>
  <c r="AK1244" i="156"/>
  <c r="AK1243" i="156"/>
  <c r="AK1240" i="156"/>
  <c r="AK1239" i="156"/>
  <c r="AK1238" i="156"/>
  <c r="AK1237" i="156"/>
  <c r="AK1236" i="156"/>
  <c r="AK1234" i="156"/>
  <c r="AK1233" i="156"/>
  <c r="AK1232" i="156"/>
  <c r="AK1230" i="156"/>
  <c r="AK1228" i="156"/>
  <c r="AK1227" i="156"/>
  <c r="AK1226" i="156"/>
  <c r="AK1225" i="156"/>
  <c r="AK1224" i="156"/>
  <c r="AK1223" i="156"/>
  <c r="AK1222" i="156"/>
  <c r="AK1221" i="156"/>
  <c r="AK1220" i="156"/>
  <c r="AK1218" i="156"/>
  <c r="AK1217" i="156"/>
  <c r="AK1216" i="156"/>
  <c r="AK1215" i="156"/>
  <c r="AK1214" i="156"/>
  <c r="AK1213" i="156"/>
  <c r="AK1212" i="156"/>
  <c r="AK1211" i="156"/>
  <c r="AK1210" i="156"/>
  <c r="AK1209" i="156"/>
  <c r="AK1206" i="156"/>
  <c r="AK1205" i="156"/>
  <c r="AK1204" i="156"/>
  <c r="AK1202" i="156"/>
  <c r="AK1200" i="156"/>
  <c r="AK1199" i="156"/>
  <c r="AK1198" i="156"/>
  <c r="AK1195" i="156"/>
  <c r="AK1194" i="156"/>
  <c r="AK1191" i="156"/>
  <c r="AK1189" i="156"/>
  <c r="AK1188" i="156"/>
  <c r="AK1187" i="156"/>
  <c r="AK1185" i="156"/>
  <c r="AK1184" i="156"/>
  <c r="AK1183" i="156"/>
  <c r="AK1182" i="156"/>
  <c r="AK1181" i="156"/>
  <c r="AK1180" i="156"/>
  <c r="AK1178" i="156"/>
  <c r="AK1177" i="156"/>
  <c r="AK1175" i="156"/>
  <c r="AK1174" i="156"/>
  <c r="AK1173" i="156"/>
  <c r="AK1171" i="156"/>
  <c r="AK1170" i="156"/>
  <c r="AK1168" i="156"/>
  <c r="AK1166" i="156"/>
  <c r="AK1164" i="156"/>
  <c r="AK1163" i="156"/>
  <c r="AK1162" i="156"/>
  <c r="AK1161" i="156"/>
  <c r="AK1160" i="156"/>
  <c r="AK1159" i="156"/>
  <c r="AK1158" i="156"/>
  <c r="AK1157" i="156"/>
  <c r="AK1155" i="156"/>
  <c r="AK1154" i="156"/>
  <c r="AK1153" i="156"/>
  <c r="AK1151" i="156"/>
  <c r="AK1150" i="156"/>
  <c r="AK1149" i="156"/>
  <c r="AK1148" i="156"/>
  <c r="AK1147" i="156"/>
  <c r="AK1144" i="156"/>
  <c r="AK1143" i="156"/>
  <c r="AK1142" i="156"/>
  <c r="AK1141" i="156"/>
  <c r="AK1140" i="156"/>
  <c r="AK1139" i="156"/>
  <c r="AK1138" i="156"/>
  <c r="AK1136" i="156"/>
  <c r="AK1135" i="156"/>
  <c r="AK1134" i="156"/>
  <c r="AK1133" i="156"/>
  <c r="AK1132" i="156"/>
  <c r="AK1131" i="156"/>
  <c r="AK1129" i="156"/>
  <c r="AK1127" i="156"/>
  <c r="AK1126" i="156"/>
  <c r="AK1124" i="156"/>
  <c r="AK1123" i="156"/>
  <c r="AK1122" i="156"/>
  <c r="AK1121" i="156"/>
  <c r="AK1120" i="156"/>
  <c r="AK1119" i="156"/>
  <c r="AK1117" i="156"/>
  <c r="AK1116" i="156"/>
  <c r="AK1115" i="156"/>
  <c r="AK1113" i="156"/>
  <c r="AK1112" i="156"/>
  <c r="AK1111" i="156"/>
  <c r="AK1110" i="156"/>
  <c r="AK1109" i="156"/>
  <c r="AK1108" i="156"/>
  <c r="AK1107" i="156"/>
  <c r="AK1104" i="156"/>
  <c r="AK1103" i="156"/>
  <c r="AK1102" i="156"/>
  <c r="AK1101" i="156"/>
  <c r="AK1100" i="156"/>
  <c r="AK1099" i="156"/>
  <c r="AK1098" i="156"/>
  <c r="AK1096" i="156"/>
  <c r="AK1095" i="156"/>
  <c r="AK1093" i="156"/>
  <c r="AK1091" i="156"/>
  <c r="AK1089" i="156"/>
  <c r="AK1088" i="156"/>
  <c r="AK1086" i="156"/>
  <c r="AK1085" i="156"/>
  <c r="AK1084" i="156"/>
  <c r="AK1083" i="156"/>
  <c r="AK1082" i="156"/>
  <c r="AK1081" i="156"/>
  <c r="AK1079" i="156"/>
  <c r="AK1078" i="156"/>
  <c r="AK1077" i="156"/>
  <c r="AK1075" i="156"/>
  <c r="AK1074" i="156"/>
  <c r="AK1073" i="156"/>
  <c r="AK1072" i="156"/>
  <c r="AK1071" i="156"/>
  <c r="AK1068" i="156"/>
  <c r="AK1067" i="156"/>
  <c r="AK1066" i="156"/>
  <c r="AK1065" i="156"/>
  <c r="AK1064" i="156"/>
  <c r="AK1062" i="156"/>
  <c r="AK1061" i="156"/>
  <c r="AK1060" i="156"/>
  <c r="AK1059" i="156"/>
  <c r="AK1057" i="156"/>
  <c r="AK1055" i="156"/>
  <c r="AK1053" i="156"/>
  <c r="AK1052" i="156"/>
  <c r="AK1050" i="156"/>
  <c r="AK1049" i="156"/>
  <c r="AK1048" i="156"/>
  <c r="AK1047" i="156"/>
  <c r="AK1046" i="156"/>
  <c r="AK1045" i="156"/>
  <c r="AK1043" i="156"/>
  <c r="AK1042" i="156"/>
  <c r="AK1041" i="156"/>
  <c r="AK1039" i="156"/>
  <c r="AK1038" i="156"/>
  <c r="AK1037" i="156"/>
  <c r="AK1036" i="156"/>
  <c r="AK1035" i="156"/>
  <c r="AK1034" i="156"/>
  <c r="AK1031" i="156"/>
  <c r="AK1030" i="156"/>
  <c r="AK1029" i="156"/>
  <c r="AK1028" i="156"/>
  <c r="AK1027" i="156"/>
  <c r="AK1026" i="156"/>
  <c r="AK1024" i="156"/>
  <c r="AK1023" i="156"/>
  <c r="AK1022" i="156"/>
  <c r="AK1021" i="156"/>
  <c r="AK1019" i="156"/>
  <c r="AK1017" i="156"/>
  <c r="AK1015" i="156"/>
  <c r="AK1014" i="156"/>
  <c r="AK1013" i="156"/>
  <c r="AK1012" i="156"/>
  <c r="AK1011" i="156"/>
  <c r="AK1010" i="156"/>
  <c r="AK1009" i="156"/>
  <c r="AK1008" i="156"/>
  <c r="AK1006" i="156"/>
  <c r="AK1005" i="156"/>
  <c r="AK1004" i="156"/>
  <c r="AK1002" i="156"/>
  <c r="AK1001" i="156"/>
  <c r="AK1000" i="156"/>
  <c r="AK999" i="156"/>
  <c r="AK998" i="156"/>
  <c r="AK997" i="156"/>
  <c r="AK996" i="156"/>
  <c r="AK995" i="156"/>
  <c r="AK994" i="156"/>
  <c r="AK993" i="156"/>
  <c r="AK992" i="156"/>
  <c r="AK991" i="156"/>
  <c r="AK990" i="156"/>
  <c r="AK989" i="156"/>
  <c r="AK986" i="156"/>
  <c r="AK985" i="156"/>
  <c r="AK984" i="156"/>
  <c r="AK983" i="156"/>
  <c r="AK982" i="156"/>
  <c r="AK981" i="156"/>
  <c r="AK980" i="156"/>
  <c r="AK979" i="156"/>
  <c r="AK978" i="156"/>
  <c r="AK977" i="156"/>
  <c r="AK976" i="156"/>
  <c r="AK975" i="156"/>
  <c r="AK974" i="156"/>
  <c r="AK973" i="156"/>
  <c r="AK972" i="156"/>
  <c r="AK971" i="156"/>
  <c r="AK970" i="156"/>
  <c r="AK969" i="156"/>
  <c r="AK968" i="156"/>
  <c r="AK967" i="156"/>
  <c r="AK966" i="156"/>
  <c r="AK965" i="156"/>
  <c r="AK964" i="156"/>
  <c r="AK963" i="156"/>
  <c r="AK962" i="156"/>
  <c r="AK961" i="156"/>
  <c r="AK960" i="156"/>
  <c r="AK958" i="156"/>
  <c r="AK956" i="156"/>
  <c r="AK954" i="156"/>
  <c r="AK953" i="156"/>
  <c r="AK952" i="156"/>
  <c r="AK951" i="156"/>
  <c r="AK950" i="156"/>
  <c r="AK949" i="156"/>
  <c r="AK948" i="156"/>
  <c r="AK947" i="156"/>
  <c r="AK945" i="156"/>
  <c r="AK944" i="156"/>
  <c r="AK943" i="156"/>
  <c r="AK942" i="156"/>
  <c r="AK941" i="156"/>
  <c r="AK940" i="156"/>
  <c r="AK939" i="156"/>
  <c r="AK937" i="156"/>
  <c r="AK936" i="156"/>
  <c r="AK935" i="156"/>
  <c r="AK934" i="156"/>
  <c r="AK933" i="156"/>
  <c r="AK930" i="156"/>
  <c r="AK929" i="156"/>
  <c r="AK928" i="156"/>
  <c r="AK926" i="156"/>
  <c r="AK925" i="156"/>
  <c r="AK923" i="156"/>
  <c r="AK921" i="156"/>
  <c r="AK919" i="156"/>
  <c r="AK918" i="156"/>
  <c r="AK917" i="156"/>
  <c r="AK916" i="156"/>
  <c r="AK915" i="156"/>
  <c r="AK914" i="156"/>
  <c r="AK913" i="156"/>
  <c r="AK912" i="156"/>
  <c r="AK911" i="156"/>
  <c r="AK910" i="156"/>
  <c r="AK909" i="156"/>
  <c r="AK908" i="156"/>
  <c r="AK906" i="156"/>
  <c r="AK905" i="156"/>
  <c r="AK904" i="156"/>
  <c r="AK903" i="156"/>
  <c r="AK902" i="156"/>
  <c r="AK901" i="156"/>
  <c r="AK899" i="156"/>
  <c r="AK898" i="156"/>
  <c r="AK896" i="156"/>
  <c r="AK895" i="156"/>
  <c r="AK894" i="156"/>
  <c r="AK893" i="156"/>
  <c r="AK892" i="156"/>
  <c r="AK891" i="156"/>
  <c r="AK890" i="156"/>
  <c r="AK889" i="156"/>
  <c r="AK888" i="156"/>
  <c r="AK887" i="156"/>
  <c r="AK885" i="156"/>
  <c r="AK884" i="156"/>
  <c r="AK882" i="156"/>
  <c r="AK881" i="156"/>
  <c r="AK880" i="156"/>
  <c r="AK879" i="156"/>
  <c r="AK878" i="156"/>
  <c r="AK877" i="156"/>
  <c r="AK876" i="156"/>
  <c r="AK875" i="156"/>
  <c r="AK874" i="156"/>
  <c r="AK873" i="156"/>
  <c r="AK871" i="156"/>
  <c r="AK870" i="156"/>
  <c r="AK869" i="156"/>
  <c r="AK868" i="156"/>
  <c r="AK867" i="156"/>
  <c r="AK866" i="156"/>
  <c r="AK863" i="156"/>
  <c r="AK862" i="156"/>
  <c r="AK861" i="156"/>
  <c r="AK860" i="156"/>
  <c r="AK859" i="156"/>
  <c r="AK857" i="156"/>
  <c r="AK856" i="156"/>
  <c r="AK854" i="156"/>
  <c r="AK853" i="156"/>
  <c r="AK852" i="156"/>
  <c r="AK851" i="156"/>
  <c r="AK850" i="156"/>
  <c r="AK849" i="156"/>
  <c r="AK848" i="156"/>
  <c r="AK846" i="156"/>
  <c r="AK845" i="156"/>
  <c r="AK844" i="156"/>
  <c r="AK843" i="156"/>
  <c r="AK842" i="156"/>
  <c r="AK841" i="156"/>
  <c r="AK838" i="156"/>
  <c r="AK837" i="156"/>
  <c r="AK836" i="156"/>
  <c r="AK834" i="156"/>
  <c r="AK833" i="156"/>
  <c r="AK831" i="156"/>
  <c r="AK830" i="156"/>
  <c r="AK829" i="156"/>
  <c r="AK828" i="156"/>
  <c r="AK827" i="156"/>
  <c r="AK826" i="156"/>
  <c r="AK825" i="156"/>
  <c r="AK823" i="156"/>
  <c r="AK822" i="156"/>
  <c r="AK821" i="156"/>
  <c r="AK820" i="156"/>
  <c r="AK819" i="156"/>
  <c r="AK818" i="156"/>
  <c r="AK817" i="156"/>
  <c r="AK816" i="156"/>
  <c r="AK813" i="156"/>
  <c r="AK812" i="156"/>
  <c r="AK811" i="156"/>
  <c r="AK809" i="156"/>
  <c r="AK808" i="156"/>
  <c r="AK806" i="156"/>
  <c r="AK805" i="156"/>
  <c r="AK804" i="156"/>
  <c r="AK803" i="156"/>
  <c r="AK802" i="156"/>
  <c r="AK801" i="156"/>
  <c r="AK800" i="156"/>
  <c r="AK798" i="156"/>
  <c r="AK797" i="156"/>
  <c r="AK796" i="156"/>
  <c r="AK795" i="156"/>
  <c r="AK794" i="156"/>
  <c r="AK793" i="156"/>
  <c r="AK792" i="156"/>
  <c r="AK789" i="156"/>
  <c r="AK788" i="156"/>
  <c r="AK787" i="156"/>
  <c r="AK786" i="156"/>
  <c r="AK785" i="156"/>
  <c r="AK783" i="156"/>
  <c r="AK782" i="156"/>
  <c r="AK781" i="156"/>
  <c r="AK780" i="156"/>
  <c r="AK778" i="156"/>
  <c r="AK776" i="156"/>
  <c r="AK775" i="156"/>
  <c r="AK774" i="156"/>
  <c r="AK773" i="156"/>
  <c r="AK771" i="156"/>
  <c r="AK770" i="156"/>
  <c r="AK769" i="156"/>
  <c r="AK768" i="156"/>
  <c r="AK767" i="156"/>
  <c r="AK766" i="156"/>
  <c r="AK764" i="156"/>
  <c r="AK763" i="156"/>
  <c r="AK762" i="156"/>
  <c r="AK761" i="156"/>
  <c r="AK760" i="156"/>
  <c r="AK759" i="156"/>
  <c r="AK758" i="156"/>
  <c r="AK755" i="156"/>
  <c r="AK754" i="156"/>
  <c r="AK753" i="156"/>
  <c r="AK752" i="156"/>
  <c r="AK751" i="156"/>
  <c r="AK750" i="156"/>
  <c r="AK749" i="156"/>
  <c r="AK748" i="156"/>
  <c r="AK747" i="156"/>
  <c r="AK746" i="156"/>
  <c r="AK744" i="156"/>
  <c r="AK743" i="156"/>
  <c r="AK742" i="156"/>
  <c r="AK740" i="156"/>
  <c r="AK738" i="156"/>
  <c r="AK737" i="156"/>
  <c r="AK736" i="156"/>
  <c r="AK735" i="156"/>
  <c r="AK734" i="156"/>
  <c r="AK732" i="156"/>
  <c r="AK731" i="156"/>
  <c r="AK730" i="156"/>
  <c r="AK729" i="156"/>
  <c r="AK728" i="156"/>
  <c r="AK727" i="156"/>
  <c r="AK726" i="156"/>
  <c r="AK725" i="156"/>
  <c r="AK723" i="156"/>
  <c r="AK722" i="156"/>
  <c r="AK721" i="156"/>
  <c r="AK720" i="156"/>
  <c r="AK719" i="156"/>
  <c r="AK718" i="156"/>
  <c r="AK717" i="156"/>
  <c r="AK716" i="156"/>
  <c r="AK713" i="156"/>
  <c r="AK712" i="156"/>
  <c r="AK711" i="156"/>
  <c r="AK710" i="156"/>
  <c r="AK708" i="156"/>
  <c r="AK707" i="156"/>
  <c r="AK706" i="156"/>
  <c r="AK705" i="156"/>
  <c r="AK704" i="156"/>
  <c r="AK703" i="156"/>
  <c r="AK702" i="156"/>
  <c r="AK701" i="156"/>
  <c r="AK700" i="156"/>
  <c r="AK699" i="156"/>
  <c r="AK698" i="156"/>
  <c r="AK697" i="156"/>
  <c r="AK696" i="156"/>
  <c r="AK695" i="156"/>
  <c r="AK693" i="156"/>
  <c r="AK692" i="156"/>
  <c r="AK691" i="156"/>
  <c r="AK690" i="156"/>
  <c r="AK689" i="156"/>
  <c r="AK688" i="156"/>
  <c r="AK687" i="156"/>
  <c r="AK686" i="156"/>
  <c r="AK685" i="156"/>
  <c r="AK684" i="156"/>
  <c r="AK683" i="156"/>
  <c r="AK682" i="156"/>
  <c r="AK681" i="156"/>
  <c r="AK680" i="156"/>
  <c r="AK677" i="156"/>
  <c r="AK676" i="156"/>
  <c r="AK675" i="156"/>
  <c r="AK674" i="156"/>
  <c r="AK673" i="156"/>
  <c r="AK672" i="156"/>
  <c r="AK671" i="156"/>
  <c r="AK670" i="156"/>
  <c r="AK669" i="156"/>
  <c r="AK668" i="156"/>
  <c r="AK667" i="156"/>
  <c r="AK666" i="156"/>
  <c r="AK665" i="156"/>
  <c r="AK663" i="156"/>
  <c r="AK661" i="156"/>
  <c r="AK659" i="156"/>
  <c r="AK658" i="156"/>
  <c r="AK657" i="156"/>
  <c r="AK656" i="156"/>
  <c r="AK655" i="156"/>
  <c r="AK654" i="156"/>
  <c r="AK652" i="156"/>
  <c r="AK651" i="156"/>
  <c r="AK650" i="156"/>
  <c r="AK649" i="156"/>
  <c r="AK648" i="156"/>
  <c r="AK647" i="156"/>
  <c r="AK646" i="156"/>
  <c r="AK645" i="156"/>
  <c r="AK644" i="156"/>
  <c r="AK643" i="156"/>
  <c r="AK642" i="156"/>
  <c r="AK641" i="156"/>
  <c r="AK640" i="156"/>
  <c r="AK639" i="156"/>
  <c r="AK638" i="156"/>
  <c r="AK636" i="156"/>
  <c r="AK635" i="156"/>
  <c r="AK634" i="156"/>
  <c r="AK633" i="156"/>
  <c r="AK632" i="156"/>
  <c r="AK630" i="156"/>
  <c r="AK629" i="156"/>
  <c r="AK628" i="156"/>
  <c r="AK627" i="156"/>
  <c r="AK626" i="156"/>
  <c r="AK625" i="156"/>
  <c r="AK624" i="156"/>
  <c r="AK623" i="156"/>
  <c r="AK622" i="156"/>
  <c r="AK621" i="156"/>
  <c r="AK620" i="156"/>
  <c r="AK619" i="156"/>
  <c r="AK616" i="156"/>
  <c r="AK615" i="156"/>
  <c r="AK614" i="156"/>
  <c r="AK613" i="156"/>
  <c r="AK611" i="156"/>
  <c r="AK608" i="156"/>
  <c r="AK607" i="156"/>
  <c r="AK606" i="156"/>
  <c r="AK605" i="156"/>
  <c r="AK600" i="156"/>
  <c r="AK588" i="156"/>
  <c r="AK587" i="156"/>
  <c r="AK583" i="156"/>
  <c r="AK582" i="156"/>
  <c r="AK577" i="156"/>
  <c r="AK575" i="156"/>
  <c r="AK572" i="156"/>
  <c r="AK565" i="156"/>
  <c r="AK558" i="156"/>
  <c r="AK557" i="156"/>
  <c r="AK556" i="156"/>
  <c r="AK555" i="156"/>
  <c r="AK554" i="156"/>
  <c r="AK553" i="156"/>
  <c r="AK552" i="156"/>
  <c r="AK551" i="156"/>
  <c r="AK550" i="156"/>
  <c r="AK548" i="156"/>
  <c r="AK547" i="156"/>
  <c r="AK546" i="156"/>
  <c r="AK544" i="156"/>
  <c r="AK543" i="156"/>
  <c r="AK542" i="156"/>
  <c r="AK541" i="156"/>
  <c r="AK540" i="156"/>
  <c r="AK539" i="156"/>
  <c r="AK537" i="156"/>
  <c r="AK536" i="156"/>
  <c r="AK535" i="156"/>
  <c r="AK534" i="156"/>
  <c r="AK533" i="156"/>
  <c r="AK531" i="156"/>
  <c r="AK530" i="156"/>
  <c r="AK529" i="156"/>
  <c r="AK528" i="156"/>
  <c r="AK527" i="156"/>
  <c r="AK526" i="156"/>
  <c r="AK523" i="156"/>
  <c r="AK522" i="156"/>
  <c r="AK521" i="156"/>
  <c r="AK520" i="156"/>
  <c r="AK518" i="156"/>
  <c r="AK517" i="156"/>
  <c r="AK516" i="156"/>
  <c r="AK515" i="156"/>
  <c r="AK514" i="156"/>
  <c r="AK513" i="156"/>
  <c r="AK512" i="156"/>
  <c r="AK511" i="156"/>
  <c r="AK510" i="156"/>
  <c r="AK509" i="156"/>
  <c r="AK508" i="156"/>
  <c r="AK506" i="156"/>
  <c r="AK505" i="156"/>
  <c r="AK504" i="156"/>
  <c r="AK503" i="156"/>
  <c r="AK502" i="156"/>
  <c r="AK499" i="156"/>
  <c r="AK498" i="156"/>
  <c r="AK497" i="156"/>
  <c r="AK496" i="156"/>
  <c r="AK495" i="156"/>
  <c r="AK494" i="156"/>
  <c r="AK493" i="156"/>
  <c r="AK492" i="156"/>
  <c r="AK491" i="156"/>
  <c r="AK490" i="156"/>
  <c r="AK489" i="156"/>
  <c r="AK488" i="156"/>
  <c r="AK487" i="156"/>
  <c r="AK486" i="156"/>
  <c r="AK485" i="156"/>
  <c r="AK484" i="156"/>
  <c r="AK483" i="156"/>
  <c r="AK482" i="156"/>
  <c r="AK481" i="156"/>
  <c r="AK480" i="156"/>
  <c r="AK479" i="156"/>
  <c r="AK478" i="156"/>
  <c r="AK477" i="156"/>
  <c r="AK476" i="156"/>
  <c r="AK475" i="156"/>
  <c r="AK474" i="156"/>
  <c r="AK472" i="156"/>
  <c r="AK471" i="156"/>
  <c r="AK470" i="156"/>
  <c r="AK469" i="156"/>
  <c r="AK468" i="156"/>
  <c r="AK467" i="156"/>
  <c r="AK466" i="156"/>
  <c r="AK465" i="156"/>
  <c r="AK463" i="156"/>
  <c r="AK462" i="156"/>
  <c r="AK461" i="156"/>
  <c r="AK460" i="156"/>
  <c r="AK459" i="156"/>
  <c r="AK456" i="156"/>
  <c r="AK455" i="156"/>
  <c r="AK454" i="156"/>
  <c r="AK453" i="156"/>
  <c r="AK452" i="156"/>
  <c r="AK451" i="156"/>
  <c r="AK450" i="156"/>
  <c r="AK448" i="156"/>
  <c r="AK446" i="156"/>
  <c r="AK444" i="156"/>
  <c r="AK443" i="156"/>
  <c r="AK441" i="156"/>
  <c r="AK440" i="156"/>
  <c r="AK439" i="156"/>
  <c r="AK438" i="156"/>
  <c r="AK437" i="156"/>
  <c r="AK436" i="156"/>
  <c r="AK434" i="156"/>
  <c r="AK433" i="156"/>
  <c r="AK432" i="156"/>
  <c r="AK431" i="156"/>
  <c r="AK430" i="156"/>
  <c r="AK429" i="156"/>
  <c r="AK428" i="156"/>
  <c r="AK427" i="156"/>
  <c r="AK426" i="156"/>
  <c r="AK425" i="156"/>
  <c r="AK424" i="156"/>
  <c r="AK423" i="156"/>
  <c r="AK422" i="156"/>
  <c r="AK421" i="156"/>
  <c r="AK420" i="156"/>
  <c r="AK417" i="156"/>
  <c r="AK416" i="156"/>
  <c r="AK415" i="156"/>
  <c r="AK414" i="156"/>
  <c r="AK413" i="156"/>
  <c r="AK412" i="156"/>
  <c r="AK410" i="156"/>
  <c r="AK409" i="156"/>
  <c r="AK408" i="156"/>
  <c r="AK407" i="156"/>
  <c r="AK406" i="156"/>
  <c r="AK405" i="156"/>
  <c r="AK404" i="156"/>
  <c r="AK403" i="156"/>
  <c r="AK401" i="156"/>
  <c r="AK400" i="156"/>
  <c r="AK399" i="156"/>
  <c r="AK398" i="156"/>
  <c r="AK397" i="156"/>
  <c r="AK396" i="156"/>
  <c r="AK395" i="156"/>
  <c r="AK394" i="156"/>
  <c r="AK393" i="156"/>
  <c r="AK392" i="156"/>
  <c r="AK391" i="156"/>
  <c r="AK390" i="156"/>
  <c r="AK389" i="156"/>
  <c r="AK388" i="156"/>
  <c r="AK387" i="156"/>
  <c r="AK386" i="156"/>
  <c r="AK383" i="156"/>
  <c r="AK382" i="156"/>
  <c r="AK380" i="156"/>
  <c r="AK378" i="156"/>
  <c r="AK377" i="156"/>
  <c r="AK376" i="156"/>
  <c r="AK374" i="156"/>
  <c r="AK373" i="156"/>
  <c r="AK372" i="156"/>
  <c r="AK371" i="156"/>
  <c r="AK370" i="156"/>
  <c r="AK369" i="156"/>
  <c r="AK368" i="156"/>
  <c r="AK367" i="156"/>
  <c r="AK366" i="156"/>
  <c r="AK365" i="156"/>
  <c r="AK363" i="156"/>
  <c r="AK362" i="156"/>
  <c r="AK361" i="156"/>
  <c r="AK360" i="156"/>
  <c r="AK359" i="156"/>
  <c r="AK356" i="156"/>
  <c r="AK355" i="156"/>
  <c r="AK354" i="156"/>
  <c r="AK352" i="156"/>
  <c r="AK351" i="156"/>
  <c r="AK350" i="156"/>
  <c r="AK348" i="156"/>
  <c r="AK347" i="156"/>
  <c r="AK346" i="156"/>
  <c r="AK344" i="156"/>
  <c r="AK343" i="156"/>
  <c r="AK342" i="156"/>
  <c r="AK341" i="156"/>
  <c r="AK340" i="156"/>
  <c r="AK339" i="156"/>
  <c r="AK336" i="156"/>
  <c r="AK335" i="156"/>
  <c r="AK334" i="156"/>
  <c r="AK333" i="156"/>
  <c r="AK332" i="156"/>
  <c r="AK331" i="156"/>
  <c r="AK330" i="156"/>
  <c r="AK329" i="156"/>
  <c r="AK328" i="156"/>
  <c r="AK327" i="156"/>
  <c r="AK326" i="156"/>
  <c r="AK325" i="156"/>
  <c r="AK324" i="156"/>
  <c r="AK323" i="156"/>
  <c r="AK322" i="156"/>
  <c r="AK321" i="156"/>
  <c r="AK320" i="156"/>
  <c r="AK319" i="156"/>
  <c r="AK318" i="156"/>
  <c r="AK317" i="156"/>
  <c r="AK316" i="156"/>
  <c r="AK315" i="156"/>
  <c r="AK314" i="156"/>
  <c r="AK313" i="156"/>
  <c r="AK312" i="156"/>
  <c r="AK311" i="156"/>
  <c r="AK310" i="156"/>
  <c r="AK309" i="156"/>
  <c r="AK308" i="156"/>
  <c r="AK307" i="156"/>
  <c r="AK306" i="156"/>
  <c r="AK305" i="156"/>
  <c r="AK304" i="156"/>
  <c r="AK303" i="156"/>
  <c r="AK301" i="156"/>
  <c r="AK300" i="156"/>
  <c r="AK299" i="156"/>
  <c r="AK298" i="156"/>
  <c r="AK296" i="156"/>
  <c r="AK295" i="156"/>
  <c r="AK293" i="156"/>
  <c r="AK292" i="156"/>
  <c r="AK291" i="156"/>
  <c r="AK290" i="156"/>
  <c r="AK289" i="156"/>
  <c r="AK288" i="156"/>
  <c r="AK287" i="156"/>
  <c r="AK286" i="156"/>
  <c r="AK283" i="156"/>
  <c r="AK282" i="156"/>
  <c r="AK281" i="156"/>
  <c r="AK280" i="156"/>
  <c r="AK279" i="156"/>
  <c r="AK278" i="156"/>
  <c r="AK277" i="156"/>
  <c r="AK276" i="156"/>
  <c r="AK275" i="156"/>
  <c r="AK274" i="156"/>
  <c r="AK273" i="156"/>
  <c r="AK272" i="156"/>
  <c r="AK271" i="156"/>
  <c r="AK270" i="156"/>
  <c r="AK269" i="156"/>
  <c r="AK268" i="156"/>
  <c r="AK267" i="156"/>
  <c r="AK265" i="156"/>
  <c r="AK264" i="156"/>
  <c r="AK263" i="156"/>
  <c r="AK262" i="156"/>
  <c r="AK261" i="156"/>
  <c r="AK260" i="156"/>
  <c r="AK259" i="156"/>
  <c r="AK258" i="156"/>
  <c r="AK257" i="156"/>
  <c r="AK256" i="156"/>
  <c r="AK255" i="156"/>
  <c r="AK254" i="156"/>
  <c r="AK252" i="156"/>
  <c r="AK251" i="156"/>
  <c r="AK250" i="156"/>
  <c r="AK249" i="156"/>
  <c r="AK248" i="156"/>
  <c r="AK247" i="156"/>
  <c r="AK246" i="156"/>
  <c r="AK245" i="156"/>
  <c r="AK244" i="156"/>
  <c r="AK243" i="156"/>
  <c r="AK242" i="156"/>
  <c r="AK241" i="156"/>
  <c r="AK238" i="156"/>
  <c r="AK237" i="156"/>
  <c r="AK236" i="156"/>
  <c r="AK235" i="156"/>
  <c r="AK234" i="156"/>
  <c r="AK233" i="156"/>
  <c r="AK232" i="156"/>
  <c r="AK231" i="156"/>
  <c r="AK230" i="156"/>
  <c r="AK229" i="156"/>
  <c r="AK228" i="156"/>
  <c r="AK227" i="156"/>
  <c r="AK226" i="156"/>
  <c r="AK225" i="156"/>
  <c r="AK224" i="156"/>
  <c r="AK223" i="156"/>
  <c r="AK222" i="156"/>
  <c r="AK221" i="156"/>
  <c r="AK220" i="156"/>
  <c r="AK219" i="156"/>
  <c r="AK218" i="156"/>
  <c r="AK217" i="156"/>
  <c r="AK216" i="156"/>
  <c r="AK215" i="156"/>
  <c r="AK214" i="156"/>
  <c r="AK213" i="156"/>
  <c r="AK212" i="156"/>
  <c r="AK211" i="156"/>
  <c r="AK209" i="156"/>
  <c r="AK208" i="156"/>
  <c r="AK207" i="156"/>
  <c r="AK206" i="156"/>
  <c r="AK205" i="156"/>
  <c r="AK204" i="156"/>
  <c r="AK203" i="156"/>
  <c r="AK202" i="156"/>
  <c r="AK201" i="156"/>
  <c r="AK200" i="156"/>
  <c r="AK199" i="156"/>
  <c r="AK198" i="156"/>
  <c r="AK197" i="156"/>
  <c r="AK196" i="156"/>
  <c r="AK195" i="156"/>
  <c r="AK194" i="156"/>
  <c r="AK193" i="156"/>
  <c r="AK192" i="156"/>
  <c r="AK191" i="156"/>
  <c r="AK190" i="156"/>
  <c r="AK188" i="156"/>
  <c r="AK187" i="156"/>
  <c r="AK186" i="156"/>
  <c r="AK185" i="156"/>
  <c r="AK184" i="156"/>
  <c r="AK183" i="156"/>
  <c r="AK182" i="156"/>
  <c r="AK181" i="156"/>
  <c r="AK180" i="156"/>
  <c r="AK179" i="156"/>
  <c r="AK176" i="156"/>
  <c r="AK175" i="156"/>
  <c r="AK174" i="156"/>
  <c r="AK173" i="156"/>
  <c r="AK172" i="156"/>
  <c r="AK171" i="156"/>
  <c r="AK170" i="156"/>
  <c r="AK169" i="156"/>
  <c r="AK168" i="156"/>
  <c r="AK167" i="156"/>
  <c r="AK166" i="156"/>
  <c r="AK165" i="156"/>
  <c r="AK164" i="156"/>
  <c r="AK163" i="156"/>
  <c r="AK162" i="156"/>
  <c r="AK161" i="156"/>
  <c r="AK160" i="156"/>
  <c r="AK159" i="156"/>
  <c r="AK158" i="156"/>
  <c r="AK157" i="156"/>
  <c r="AK156" i="156"/>
  <c r="AK155" i="156"/>
  <c r="AK154" i="156"/>
  <c r="AK153" i="156"/>
  <c r="AK152" i="156"/>
  <c r="AK151" i="156"/>
  <c r="AK150" i="156"/>
  <c r="AK149" i="156"/>
  <c r="AK148" i="156"/>
  <c r="AK147" i="156"/>
  <c r="AK146" i="156"/>
  <c r="AK145" i="156"/>
  <c r="AK144" i="156"/>
  <c r="AK143" i="156"/>
  <c r="AK142" i="156"/>
  <c r="AK141" i="156"/>
  <c r="AK140" i="156"/>
  <c r="AK138" i="156"/>
  <c r="AK137" i="156"/>
  <c r="AK136" i="156"/>
  <c r="AK135" i="156"/>
  <c r="AK134" i="156"/>
  <c r="AK133" i="156"/>
  <c r="AK132" i="156"/>
  <c r="AK131" i="156"/>
  <c r="AK130" i="156"/>
  <c r="AK129" i="156"/>
  <c r="AK128" i="156"/>
  <c r="AK127" i="156"/>
  <c r="AK125" i="156"/>
  <c r="AK124" i="156"/>
  <c r="AK123" i="156"/>
  <c r="AK122" i="156"/>
  <c r="AK119" i="156"/>
  <c r="AK118" i="156"/>
  <c r="AK117" i="156"/>
  <c r="AK116" i="156"/>
  <c r="AK115" i="156"/>
  <c r="AK114" i="156"/>
  <c r="AK113" i="156"/>
  <c r="AK112" i="156"/>
  <c r="AK111" i="156"/>
  <c r="AK110" i="156"/>
  <c r="AK109" i="156"/>
  <c r="AK108" i="156"/>
  <c r="AK107" i="156"/>
  <c r="AK106" i="156"/>
  <c r="AK105" i="156"/>
  <c r="AK103" i="156"/>
  <c r="AK102" i="156"/>
  <c r="AK101" i="156"/>
  <c r="AK100" i="156"/>
  <c r="AK99" i="156"/>
  <c r="AK98" i="156"/>
  <c r="AK97" i="156"/>
  <c r="AK96" i="156"/>
  <c r="AK95" i="156"/>
  <c r="AK94" i="156"/>
  <c r="AK93" i="156"/>
  <c r="AK92" i="156"/>
  <c r="AK91" i="156"/>
  <c r="AK90" i="156"/>
  <c r="AK88" i="156"/>
  <c r="AK87" i="156"/>
  <c r="AK86" i="156"/>
  <c r="AK85" i="156"/>
  <c r="AK84" i="156"/>
  <c r="AK83" i="156"/>
  <c r="AK82" i="156"/>
  <c r="AK81" i="156"/>
  <c r="AK80" i="156"/>
  <c r="AK79" i="156"/>
  <c r="AK78" i="156"/>
  <c r="AK77" i="156"/>
  <c r="AK76" i="156"/>
  <c r="AK75" i="156"/>
  <c r="AK74" i="156"/>
  <c r="AK73" i="156"/>
  <c r="AK72" i="156"/>
  <c r="AK71" i="156"/>
  <c r="AK69" i="156"/>
  <c r="AK68" i="156"/>
  <c r="AK67" i="156"/>
  <c r="AK66" i="156"/>
  <c r="AK63" i="156"/>
  <c r="AK62" i="156"/>
  <c r="AK61" i="156"/>
  <c r="AK60" i="156"/>
  <c r="AK59" i="156"/>
  <c r="AK58" i="156"/>
  <c r="AK57" i="156"/>
  <c r="AK56" i="156"/>
  <c r="AK55" i="156"/>
  <c r="AK54" i="156"/>
  <c r="AK53" i="156"/>
  <c r="AK52" i="156"/>
  <c r="AK51" i="156"/>
  <c r="AK50" i="156"/>
  <c r="AK49" i="156"/>
  <c r="AK48" i="156"/>
  <c r="AK47" i="156"/>
  <c r="AK46" i="156"/>
  <c r="AK45" i="156"/>
  <c r="AK44" i="156"/>
  <c r="AK43" i="156"/>
  <c r="AK42" i="156"/>
  <c r="AK41" i="156"/>
  <c r="AK40" i="156"/>
  <c r="AK39" i="156"/>
  <c r="AK38" i="156"/>
  <c r="AK37" i="156"/>
  <c r="AK36" i="156"/>
  <c r="AK34" i="156"/>
  <c r="AK33" i="156"/>
  <c r="H662" i="157" l="1"/>
  <c r="H1005" i="157" l="1"/>
  <c r="AF225" i="157" l="1"/>
  <c r="G1880" i="156" l="1"/>
  <c r="E1880" i="156"/>
  <c r="AF31" i="156" l="1"/>
  <c r="E32" i="156"/>
  <c r="M1001" i="156" l="1"/>
  <c r="G1001" i="156"/>
  <c r="E1001" i="156"/>
  <c r="K991" i="156"/>
  <c r="L991" i="156" s="1"/>
  <c r="N991" i="156" s="1"/>
  <c r="J991" i="156"/>
  <c r="F991" i="156"/>
  <c r="H991" i="156" s="1"/>
  <c r="J291" i="156"/>
  <c r="O991" i="156" l="1"/>
  <c r="P991" i="156" s="1"/>
  <c r="G598" i="156" l="1"/>
  <c r="E598" i="156"/>
  <c r="H176" i="156"/>
  <c r="H60" i="156"/>
  <c r="H63" i="156"/>
  <c r="K31" i="156"/>
  <c r="O31" i="156" s="1"/>
  <c r="P31" i="156" s="1"/>
  <c r="J31" i="156"/>
  <c r="H31" i="156"/>
  <c r="H62" i="156" l="1"/>
  <c r="H61" i="156"/>
  <c r="H175" i="156"/>
  <c r="L31" i="156"/>
  <c r="N31" i="156" s="1"/>
  <c r="Y928" i="37" l="1"/>
  <c r="Y927" i="37"/>
  <c r="Y992" i="37" s="1"/>
  <c r="Y926" i="37"/>
  <c r="Y991" i="37" s="1"/>
  <c r="Y925" i="37"/>
  <c r="Y990" i="37" s="1"/>
  <c r="Y920" i="37"/>
  <c r="Y919" i="37"/>
  <c r="Y918" i="37"/>
  <c r="Y917" i="37"/>
  <c r="Y915" i="37"/>
  <c r="Y914" i="37"/>
  <c r="Y913" i="37"/>
  <c r="Y912" i="37"/>
  <c r="Y909" i="37"/>
  <c r="Y908" i="37"/>
  <c r="Y907" i="37"/>
  <c r="Y906" i="37"/>
  <c r="Y905" i="37"/>
  <c r="Y904" i="37"/>
  <c r="Y903" i="37"/>
  <c r="Y902" i="37"/>
  <c r="Y901" i="37"/>
  <c r="Y900" i="37"/>
  <c r="Y899" i="37"/>
  <c r="Y898" i="37"/>
  <c r="Y897" i="37"/>
  <c r="Y896" i="37"/>
  <c r="Y895" i="37"/>
  <c r="Y894" i="37"/>
  <c r="Y893" i="37"/>
  <c r="Y892" i="37"/>
  <c r="Y891" i="37"/>
  <c r="Y890" i="37"/>
  <c r="Y889" i="37"/>
  <c r="Y887" i="37"/>
  <c r="Y886" i="37"/>
  <c r="Y885" i="37"/>
  <c r="Y883" i="37"/>
  <c r="Y882" i="37"/>
  <c r="Y881" i="37"/>
  <c r="Y880" i="37"/>
  <c r="Y879" i="37"/>
  <c r="Y878" i="37"/>
  <c r="Y877" i="37"/>
  <c r="Y862" i="37"/>
  <c r="Y861" i="37"/>
  <c r="Y860" i="37"/>
  <c r="Y859" i="37"/>
  <c r="Y857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0" i="37"/>
  <c r="Y839" i="37"/>
  <c r="Y838" i="37"/>
  <c r="Y836" i="37"/>
  <c r="Y835" i="37"/>
  <c r="Y834" i="37"/>
  <c r="Y833" i="37"/>
  <c r="Y832" i="37"/>
  <c r="Y831" i="37"/>
  <c r="Y830" i="37"/>
  <c r="Y829" i="37"/>
  <c r="Y824" i="37"/>
  <c r="Y823" i="37"/>
  <c r="Y822" i="37"/>
  <c r="Y821" i="37"/>
  <c r="Y819" i="37"/>
  <c r="Y818" i="37"/>
  <c r="Y816" i="37"/>
  <c r="Y815" i="37"/>
  <c r="Y814" i="37"/>
  <c r="Y813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5" i="37"/>
  <c r="Y794" i="37"/>
  <c r="Y793" i="37"/>
  <c r="Y791" i="37"/>
  <c r="Y790" i="37"/>
  <c r="Y789" i="37"/>
  <c r="Y788" i="37"/>
  <c r="Y787" i="37"/>
  <c r="Y786" i="37"/>
  <c r="Y785" i="37"/>
  <c r="Y779" i="37"/>
  <c r="Y778" i="37"/>
  <c r="Y777" i="37"/>
  <c r="Y776" i="37"/>
  <c r="Y774" i="37"/>
  <c r="Y773" i="37"/>
  <c r="Y771" i="37"/>
  <c r="Y770" i="37"/>
  <c r="Y769" i="37"/>
  <c r="Y768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2" i="37"/>
  <c r="Y750" i="37"/>
  <c r="Y749" i="37"/>
  <c r="Y748" i="37"/>
  <c r="Y746" i="37"/>
  <c r="Y745" i="37"/>
  <c r="Y744" i="37"/>
  <c r="Y743" i="37"/>
  <c r="Y742" i="37"/>
  <c r="Y741" i="37"/>
  <c r="Y740" i="37"/>
  <c r="Y736" i="37"/>
  <c r="Y735" i="37"/>
  <c r="Y734" i="37"/>
  <c r="Y733" i="37"/>
  <c r="Y732" i="37"/>
  <c r="Y730" i="37"/>
  <c r="Y729" i="37"/>
  <c r="Y727" i="37"/>
  <c r="Y726" i="37"/>
  <c r="Y725" i="37"/>
  <c r="Y724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8" i="37"/>
  <c r="Y706" i="37"/>
  <c r="Y705" i="37"/>
  <c r="Y704" i="37"/>
  <c r="Y702" i="37"/>
  <c r="Y701" i="37"/>
  <c r="Y700" i="37"/>
  <c r="Y699" i="37"/>
  <c r="Y698" i="37"/>
  <c r="Y697" i="37"/>
  <c r="Y696" i="37"/>
  <c r="Y695" i="37"/>
  <c r="Y694" i="37"/>
  <c r="Y690" i="37"/>
  <c r="Y689" i="37"/>
  <c r="Y688" i="37"/>
  <c r="Y687" i="37"/>
  <c r="Y685" i="37"/>
  <c r="Y684" i="37"/>
  <c r="Y682" i="37"/>
  <c r="Y681" i="37"/>
  <c r="Y680" i="37"/>
  <c r="Y679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0" i="37"/>
  <c r="Y659" i="37"/>
  <c r="Y658" i="37"/>
  <c r="Y656" i="37"/>
  <c r="Y655" i="37"/>
  <c r="Y654" i="37"/>
  <c r="Y653" i="37"/>
  <c r="Y652" i="37"/>
  <c r="Y651" i="37"/>
  <c r="Y650" i="37"/>
  <c r="Y649" i="37"/>
  <c r="Y644" i="37"/>
  <c r="Y643" i="37"/>
  <c r="Y642" i="37"/>
  <c r="Y641" i="37"/>
  <c r="Y639" i="37"/>
  <c r="Y638" i="37"/>
  <c r="Y637" i="37"/>
  <c r="Y634" i="37"/>
  <c r="Y633" i="37"/>
  <c r="Y632" i="37"/>
  <c r="Y631" i="37"/>
  <c r="Y629" i="37"/>
  <c r="Y628" i="37"/>
  <c r="Y627" i="37"/>
  <c r="Y626" i="37"/>
  <c r="Y625" i="37"/>
  <c r="Y624" i="37"/>
  <c r="Y623" i="37"/>
  <c r="Y622" i="37"/>
  <c r="Y621" i="37"/>
  <c r="Y620" i="37"/>
  <c r="Y619" i="37"/>
  <c r="Y618" i="37"/>
  <c r="Y617" i="37"/>
  <c r="Y616" i="37"/>
  <c r="Y615" i="37"/>
  <c r="Y614" i="37"/>
  <c r="Y613" i="37"/>
  <c r="Y611" i="37"/>
  <c r="Y610" i="37"/>
  <c r="Y609" i="37"/>
  <c r="Y607" i="37"/>
  <c r="Y606" i="37"/>
  <c r="Y605" i="37"/>
  <c r="Y604" i="37"/>
  <c r="Y603" i="37"/>
  <c r="Y602" i="37"/>
  <c r="Y601" i="37"/>
  <c r="Y600" i="37"/>
  <c r="Y595" i="37"/>
  <c r="Y594" i="37"/>
  <c r="Y593" i="37"/>
  <c r="Y592" i="37"/>
  <c r="Y590" i="37"/>
  <c r="Y589" i="37"/>
  <c r="Y588" i="37"/>
  <c r="Y585" i="37"/>
  <c r="Y584" i="37"/>
  <c r="Y583" i="37"/>
  <c r="Y582" i="37"/>
  <c r="Y580" i="37"/>
  <c r="Y579" i="37"/>
  <c r="Y578" i="37"/>
  <c r="Y577" i="37"/>
  <c r="Y576" i="37"/>
  <c r="Y575" i="37"/>
  <c r="Y574" i="37"/>
  <c r="Y573" i="37"/>
  <c r="Y572" i="37"/>
  <c r="Y571" i="37"/>
  <c r="Y570" i="37"/>
  <c r="Y569" i="37"/>
  <c r="Y568" i="37"/>
  <c r="Y567" i="37"/>
  <c r="Y566" i="37"/>
  <c r="Y565" i="37"/>
  <c r="Y563" i="37"/>
  <c r="Y562" i="37"/>
  <c r="Y561" i="37"/>
  <c r="Y559" i="37"/>
  <c r="Y558" i="37"/>
  <c r="Y557" i="37"/>
  <c r="Y556" i="37"/>
  <c r="Y555" i="37"/>
  <c r="Y554" i="37"/>
  <c r="Y553" i="37"/>
  <c r="Y552" i="37"/>
  <c r="Y547" i="37"/>
  <c r="Y546" i="37"/>
  <c r="Y545" i="37"/>
  <c r="Y542" i="37"/>
  <c r="Y541" i="37"/>
  <c r="Y539" i="37"/>
  <c r="Y538" i="37"/>
  <c r="Y537" i="37"/>
  <c r="Y536" i="37"/>
  <c r="Y534" i="37"/>
  <c r="Y533" i="37"/>
  <c r="Y532" i="37"/>
  <c r="Y531" i="37"/>
  <c r="Y530" i="37"/>
  <c r="Y529" i="37"/>
  <c r="Y528" i="37"/>
  <c r="Y527" i="37"/>
  <c r="Y526" i="37"/>
  <c r="Y525" i="37"/>
  <c r="Y524" i="37"/>
  <c r="Y523" i="37"/>
  <c r="Y522" i="37"/>
  <c r="Y521" i="37"/>
  <c r="Y519" i="37"/>
  <c r="Y518" i="37"/>
  <c r="Y517" i="37"/>
  <c r="Y515" i="37"/>
  <c r="Y514" i="37"/>
  <c r="Y513" i="37"/>
  <c r="Y512" i="37"/>
  <c r="Y511" i="37"/>
  <c r="Y510" i="37"/>
  <c r="Y509" i="37"/>
  <c r="Y508" i="37"/>
  <c r="Y503" i="37"/>
  <c r="Y502" i="37"/>
  <c r="Y501" i="37"/>
  <c r="Y498" i="37"/>
  <c r="Y497" i="37"/>
  <c r="Y494" i="37"/>
  <c r="Y493" i="37"/>
  <c r="Y492" i="37"/>
  <c r="Y491" i="37"/>
  <c r="Y489" i="37"/>
  <c r="Y488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5" i="37"/>
  <c r="Y473" i="37"/>
  <c r="Y472" i="37"/>
  <c r="Y471" i="37"/>
  <c r="Y469" i="37"/>
  <c r="Y468" i="37"/>
  <c r="Y467" i="37"/>
  <c r="Y466" i="37"/>
  <c r="Y465" i="37"/>
  <c r="Y464" i="37"/>
  <c r="Y463" i="37"/>
  <c r="Y458" i="37"/>
  <c r="Y457" i="37"/>
  <c r="Y456" i="37"/>
  <c r="Y455" i="37"/>
  <c r="Y451" i="37"/>
  <c r="Y449" i="37"/>
  <c r="Y448" i="37"/>
  <c r="Y447" i="37"/>
  <c r="Y446" i="37"/>
  <c r="Y444" i="37"/>
  <c r="Y443" i="37"/>
  <c r="Y442" i="37"/>
  <c r="Y441" i="37"/>
  <c r="Y440" i="37"/>
  <c r="Y439" i="37"/>
  <c r="Y438" i="37"/>
  <c r="Y437" i="37"/>
  <c r="Y436" i="37"/>
  <c r="Y435" i="37"/>
  <c r="Y434" i="37"/>
  <c r="Y433" i="37"/>
  <c r="Y432" i="37"/>
  <c r="Y431" i="37"/>
  <c r="Y430" i="37"/>
  <c r="Y428" i="37"/>
  <c r="Y427" i="37"/>
  <c r="Y426" i="37"/>
  <c r="Y424" i="37"/>
  <c r="Y423" i="37"/>
  <c r="Y422" i="37"/>
  <c r="Y421" i="37"/>
  <c r="Y420" i="37"/>
  <c r="Y419" i="37"/>
  <c r="Y418" i="37"/>
  <c r="Y417" i="37"/>
  <c r="Y406" i="37"/>
  <c r="Y405" i="37"/>
  <c r="Y404" i="37"/>
  <c r="Y402" i="37"/>
  <c r="Y401" i="37"/>
  <c r="Y400" i="37"/>
  <c r="Y399" i="37"/>
  <c r="Y397" i="37"/>
  <c r="Y396" i="37"/>
  <c r="Y395" i="37"/>
  <c r="Y394" i="37"/>
  <c r="Y393" i="37"/>
  <c r="Y392" i="37"/>
  <c r="Y391" i="37"/>
  <c r="Y390" i="37"/>
  <c r="Y389" i="37"/>
  <c r="Y388" i="37"/>
  <c r="Y387" i="37"/>
  <c r="Y386" i="37"/>
  <c r="Y385" i="37"/>
  <c r="Y384" i="37"/>
  <c r="Y383" i="37"/>
  <c r="Y382" i="37"/>
  <c r="Y381" i="37"/>
  <c r="Y380" i="37"/>
  <c r="Y378" i="37"/>
  <c r="Y377" i="37"/>
  <c r="Y376" i="37"/>
  <c r="Y374" i="37"/>
  <c r="Y373" i="37"/>
  <c r="Y372" i="37"/>
  <c r="Y371" i="37"/>
  <c r="Y370" i="37"/>
  <c r="Y369" i="37"/>
  <c r="Y368" i="37"/>
  <c r="Y367" i="37"/>
  <c r="Y362" i="37"/>
  <c r="Y361" i="37"/>
  <c r="Y360" i="37"/>
  <c r="Y359" i="37"/>
  <c r="Y357" i="37"/>
  <c r="Y356" i="37"/>
  <c r="Y354" i="37"/>
  <c r="Y353" i="37"/>
  <c r="Y352" i="37"/>
  <c r="Y351" i="37"/>
  <c r="Y349" i="37"/>
  <c r="Y348" i="37"/>
  <c r="Y347" i="37"/>
  <c r="Y346" i="37"/>
  <c r="Y345" i="37"/>
  <c r="Y344" i="37"/>
  <c r="Y343" i="37"/>
  <c r="Y342" i="37"/>
  <c r="Y341" i="37"/>
  <c r="Y340" i="37"/>
  <c r="Y339" i="37"/>
  <c r="Y338" i="37"/>
  <c r="Y337" i="37"/>
  <c r="Y336" i="37"/>
  <c r="Y335" i="37"/>
  <c r="Y334" i="37"/>
  <c r="Y332" i="37"/>
  <c r="Y331" i="37"/>
  <c r="Y330" i="37"/>
  <c r="Y328" i="37"/>
  <c r="Y327" i="37"/>
  <c r="Y326" i="37"/>
  <c r="Y325" i="37"/>
  <c r="Y324" i="37"/>
  <c r="Y323" i="37"/>
  <c r="Y322" i="37"/>
  <c r="Y321" i="37"/>
  <c r="Y316" i="37"/>
  <c r="Y315" i="37"/>
  <c r="Y314" i="37"/>
  <c r="Y313" i="37"/>
  <c r="Y310" i="37"/>
  <c r="Y309" i="37"/>
  <c r="Y306" i="37"/>
  <c r="Y305" i="37"/>
  <c r="Y304" i="37"/>
  <c r="Y303" i="37"/>
  <c r="Y301" i="37"/>
  <c r="Y300" i="37"/>
  <c r="Y299" i="37"/>
  <c r="Y298" i="37"/>
  <c r="Y297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0" i="37"/>
  <c r="Y279" i="37"/>
  <c r="Y278" i="37"/>
  <c r="Y277" i="37"/>
  <c r="Y276" i="37"/>
  <c r="Y275" i="37"/>
  <c r="Y274" i="37"/>
  <c r="Y273" i="37"/>
  <c r="Y262" i="37"/>
  <c r="Y260" i="37"/>
  <c r="Y258" i="37"/>
  <c r="Y257" i="37"/>
  <c r="Y256" i="37"/>
  <c r="Y255" i="37"/>
  <c r="Y253" i="37"/>
  <c r="Y252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8" i="37"/>
  <c r="Y237" i="37"/>
  <c r="Y236" i="37"/>
  <c r="Y234" i="37"/>
  <c r="Y233" i="37"/>
  <c r="Y232" i="37"/>
  <c r="Y231" i="37"/>
  <c r="Y230" i="37"/>
  <c r="Y229" i="37"/>
  <c r="Y228" i="37"/>
  <c r="Y227" i="37"/>
  <c r="Y222" i="37"/>
  <c r="Y221" i="37"/>
  <c r="Y220" i="37"/>
  <c r="Y219" i="37"/>
  <c r="Y217" i="37"/>
  <c r="Y216" i="37"/>
  <c r="Y214" i="37"/>
  <c r="Y213" i="37"/>
  <c r="Y212" i="37"/>
  <c r="Y211" i="37"/>
  <c r="Y209" i="37"/>
  <c r="Y208" i="37"/>
  <c r="Y207" i="37"/>
  <c r="Y206" i="37"/>
  <c r="Y205" i="37"/>
  <c r="Y204" i="37"/>
  <c r="Y203" i="37"/>
  <c r="Y202" i="37"/>
  <c r="Y201" i="37"/>
  <c r="Y200" i="37"/>
  <c r="Y199" i="37"/>
  <c r="Y198" i="37"/>
  <c r="Y197" i="37"/>
  <c r="Y196" i="37"/>
  <c r="Y195" i="37"/>
  <c r="Y193" i="37"/>
  <c r="Y192" i="37"/>
  <c r="Y191" i="37"/>
  <c r="Y189" i="37"/>
  <c r="Y188" i="37"/>
  <c r="Y187" i="37"/>
  <c r="Y186" i="37"/>
  <c r="Y185" i="37"/>
  <c r="Y184" i="37"/>
  <c r="Y183" i="37"/>
  <c r="Y178" i="37"/>
  <c r="Y177" i="37"/>
  <c r="Y176" i="37"/>
  <c r="Y175" i="37"/>
  <c r="Y173" i="37"/>
  <c r="Y172" i="37"/>
  <c r="Y171" i="37"/>
  <c r="Y169" i="37"/>
  <c r="Y168" i="37"/>
  <c r="Y167" i="37"/>
  <c r="Y166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3" i="37"/>
  <c r="Y142" i="37"/>
  <c r="Y141" i="37"/>
  <c r="Y139" i="37"/>
  <c r="Y138" i="37"/>
  <c r="Y137" i="37"/>
  <c r="Y136" i="37"/>
  <c r="Y135" i="37"/>
  <c r="Y134" i="37"/>
  <c r="Y133" i="37"/>
  <c r="Y128" i="37"/>
  <c r="Y127" i="37"/>
  <c r="Y126" i="37"/>
  <c r="Y125" i="37"/>
  <c r="Y123" i="37"/>
  <c r="Y120" i="37"/>
  <c r="Y119" i="37"/>
  <c r="Y118" i="37"/>
  <c r="Y117" i="37"/>
  <c r="Y115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7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83" i="37"/>
  <c r="Y82" i="37"/>
  <c r="Y81" i="37"/>
  <c r="Y79" i="37"/>
  <c r="Y78" i="37"/>
  <c r="Y77" i="37"/>
  <c r="Y76" i="37"/>
  <c r="Y75" i="37"/>
  <c r="Y74" i="37"/>
  <c r="Y73" i="37"/>
  <c r="Y67" i="37"/>
  <c r="Y66" i="37"/>
  <c r="Y65" i="37"/>
  <c r="Y64" i="37"/>
  <c r="Y61" i="37"/>
  <c r="Y59" i="37"/>
  <c r="Y58" i="37"/>
  <c r="Y57" i="37"/>
  <c r="Y56" i="37"/>
  <c r="Y54" i="37"/>
  <c r="Y53" i="37"/>
  <c r="Y52" i="37"/>
  <c r="Y51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7" i="37"/>
  <c r="Y26" i="37"/>
  <c r="Y25" i="37"/>
  <c r="Y24" i="37"/>
  <c r="Y22" i="37"/>
  <c r="Y21" i="37"/>
  <c r="Y20" i="37"/>
  <c r="Y18" i="37"/>
  <c r="Y17" i="37"/>
  <c r="Y16" i="37"/>
  <c r="Y15" i="37"/>
  <c r="Y13" i="37"/>
  <c r="Y12" i="37"/>
  <c r="X107" i="57"/>
  <c r="X102" i="57"/>
  <c r="Y731" i="37" s="1"/>
  <c r="X100" i="57"/>
  <c r="X94" i="57"/>
  <c r="Y723" i="37" s="1"/>
  <c r="X78" i="57"/>
  <c r="Y707" i="37" s="1"/>
  <c r="X65" i="57"/>
  <c r="X47" i="57"/>
  <c r="X99" i="57" s="1"/>
  <c r="Y728" i="37" s="1"/>
  <c r="X103" i="46"/>
  <c r="Y223" i="37" s="1"/>
  <c r="X98" i="46"/>
  <c r="Y218" i="37" s="1"/>
  <c r="X90" i="46"/>
  <c r="Y210" i="37" s="1"/>
  <c r="X74" i="46"/>
  <c r="Y194" i="37" s="1"/>
  <c r="X62" i="46"/>
  <c r="Y182" i="37" s="1"/>
  <c r="X46" i="46"/>
  <c r="X95" i="46" s="1"/>
  <c r="Y215" i="37" s="1"/>
  <c r="AA1719" i="157"/>
  <c r="Y825" i="37" s="1"/>
  <c r="AA1714" i="157"/>
  <c r="Y820" i="37" s="1"/>
  <c r="AA1706" i="157"/>
  <c r="Y812" i="37" s="1"/>
  <c r="AA1690" i="157"/>
  <c r="Y796" i="37" s="1"/>
  <c r="AA1678" i="157"/>
  <c r="Y784" i="37" s="1"/>
  <c r="AA1677" i="157"/>
  <c r="Y783" i="37" s="1"/>
  <c r="AA1661" i="157"/>
  <c r="AA1675" i="157" s="1"/>
  <c r="AA1676" i="157" s="1"/>
  <c r="Y782" i="37" s="1"/>
  <c r="AA1622" i="157"/>
  <c r="Y780" i="37" s="1"/>
  <c r="AA1617" i="157"/>
  <c r="Y775" i="37" s="1"/>
  <c r="AA1609" i="157"/>
  <c r="Y767" i="37" s="1"/>
  <c r="AA1593" i="157"/>
  <c r="Y751" i="37" s="1"/>
  <c r="AA1581" i="157"/>
  <c r="Y739" i="37" s="1"/>
  <c r="AA1563" i="157"/>
  <c r="AA1614" i="157" s="1"/>
  <c r="Y772" i="37" s="1"/>
  <c r="AA1522" i="157"/>
  <c r="Y691" i="37" s="1"/>
  <c r="AA1517" i="157"/>
  <c r="Y686" i="37" s="1"/>
  <c r="AA1509" i="157"/>
  <c r="Y678" i="37" s="1"/>
  <c r="AA1492" i="157"/>
  <c r="Y661" i="37" s="1"/>
  <c r="AA1479" i="157"/>
  <c r="Y648" i="37" s="1"/>
  <c r="AA1461" i="157"/>
  <c r="AA1514" i="157" s="1"/>
  <c r="Y683" i="37" s="1"/>
  <c r="AA1418" i="157"/>
  <c r="Y645" i="37" s="1"/>
  <c r="AA1413" i="157"/>
  <c r="Y640" i="37" s="1"/>
  <c r="AA1408" i="157"/>
  <c r="Y635" i="37" s="1"/>
  <c r="AA1403" i="157"/>
  <c r="Y630" i="37" s="1"/>
  <c r="AA1385" i="157"/>
  <c r="Y612" i="37" s="1"/>
  <c r="AA1372" i="157"/>
  <c r="Y599" i="37" s="1"/>
  <c r="AA1369" i="157"/>
  <c r="AA1370" i="157" s="1"/>
  <c r="AA1341" i="157"/>
  <c r="AA1292" i="157"/>
  <c r="Y596" i="37" s="1"/>
  <c r="AA1287" i="157"/>
  <c r="Y591" i="37" s="1"/>
  <c r="AA1283" i="157"/>
  <c r="Y587" i="37" s="1"/>
  <c r="AA1277" i="157"/>
  <c r="Y581" i="37" s="1"/>
  <c r="AA1260" i="157"/>
  <c r="Y564" i="37" s="1"/>
  <c r="AA1247" i="157"/>
  <c r="Y551" i="37" s="1"/>
  <c r="AA1225" i="157"/>
  <c r="AA1282" i="157" s="1"/>
  <c r="Y586" i="37" s="1"/>
  <c r="AA1175" i="157"/>
  <c r="Y459" i="37" s="1"/>
  <c r="AA1170" i="157"/>
  <c r="Y454" i="37" s="1"/>
  <c r="AA1169" i="157"/>
  <c r="Y453" i="37" s="1"/>
  <c r="AA1168" i="157"/>
  <c r="Y452" i="37" s="1"/>
  <c r="AA1161" i="157"/>
  <c r="Y445" i="37" s="1"/>
  <c r="AA1145" i="157"/>
  <c r="Y429" i="37" s="1"/>
  <c r="AA1132" i="157"/>
  <c r="Y416" i="37" s="1"/>
  <c r="AA1114" i="157"/>
  <c r="AA1130" i="157" s="1"/>
  <c r="AA1131" i="157" s="1"/>
  <c r="Y415" i="37" s="1"/>
  <c r="AA1076" i="157"/>
  <c r="Y363" i="37" s="1"/>
  <c r="AA1071" i="157"/>
  <c r="Y358" i="37" s="1"/>
  <c r="AA1063" i="157"/>
  <c r="Y350" i="37" s="1"/>
  <c r="AA1046" i="157"/>
  <c r="Y333" i="37" s="1"/>
  <c r="AA1033" i="157"/>
  <c r="Y320" i="37" s="1"/>
  <c r="AA1014" i="157"/>
  <c r="AA1068" i="157" s="1"/>
  <c r="Y355" i="37" s="1"/>
  <c r="AA971" i="157"/>
  <c r="Y317" i="37" s="1"/>
  <c r="AA966" i="157"/>
  <c r="Y312" i="37" s="1"/>
  <c r="AA965" i="157"/>
  <c r="Y311" i="37" s="1"/>
  <c r="AA961" i="157"/>
  <c r="Y307" i="37" s="1"/>
  <c r="AA956" i="157"/>
  <c r="Y302" i="37" s="1"/>
  <c r="AA939" i="157"/>
  <c r="Y285" i="37" s="1"/>
  <c r="AA926" i="157"/>
  <c r="Y272" i="37" s="1"/>
  <c r="AA925" i="157"/>
  <c r="Y271" i="37" s="1"/>
  <c r="AA912" i="157"/>
  <c r="AA923" i="157" s="1"/>
  <c r="AA855" i="157"/>
  <c r="AA876" i="157" s="1"/>
  <c r="AA808" i="157"/>
  <c r="Y179" i="37" s="1"/>
  <c r="AA803" i="157"/>
  <c r="Y174" i="37" s="1"/>
  <c r="AA794" i="157"/>
  <c r="Y165" i="37" s="1"/>
  <c r="AA793" i="157"/>
  <c r="Y164" i="37" s="1"/>
  <c r="AA773" i="157"/>
  <c r="Y144" i="37" s="1"/>
  <c r="AA761" i="157"/>
  <c r="Y132" i="37" s="1"/>
  <c r="AA758" i="157"/>
  <c r="AA728" i="157"/>
  <c r="AA749" i="157" s="1"/>
  <c r="AA677" i="157"/>
  <c r="Y129" i="37" s="1"/>
  <c r="AA672" i="157"/>
  <c r="Y124" i="37" s="1"/>
  <c r="AA670" i="157"/>
  <c r="Y122" i="37" s="1"/>
  <c r="AA669" i="157"/>
  <c r="Y121" i="37" s="1"/>
  <c r="AA662" i="157"/>
  <c r="Y114" i="37" s="1"/>
  <c r="AA632" i="157"/>
  <c r="Y84" i="37" s="1"/>
  <c r="AA620" i="157"/>
  <c r="Y72" i="37" s="1"/>
  <c r="AA619" i="157"/>
  <c r="Y71" i="37" s="1"/>
  <c r="AA616" i="157"/>
  <c r="AA617" i="157" s="1"/>
  <c r="AA601" i="157"/>
  <c r="AA591" i="157"/>
  <c r="AA592" i="157" s="1"/>
  <c r="AA574" i="157"/>
  <c r="AA582" i="157" s="1"/>
  <c r="AA532" i="157"/>
  <c r="AA544" i="157" s="1"/>
  <c r="AA494" i="157"/>
  <c r="AA485" i="157"/>
  <c r="AA486" i="157" s="1"/>
  <c r="AA473" i="157"/>
  <c r="AA474" i="157" s="1"/>
  <c r="AA461" i="157"/>
  <c r="AA462" i="157" s="1"/>
  <c r="AA446" i="157"/>
  <c r="AA451" i="157" s="1"/>
  <c r="AA419" i="157"/>
  <c r="AA420" i="157" s="1"/>
  <c r="AA355" i="157"/>
  <c r="AA366" i="157" s="1"/>
  <c r="AA304" i="157"/>
  <c r="AA313" i="157" s="1"/>
  <c r="AA272" i="157"/>
  <c r="AA280" i="157" s="1"/>
  <c r="AA235" i="157"/>
  <c r="AA252" i="157" s="1"/>
  <c r="AA164" i="157"/>
  <c r="AA178" i="157" s="1"/>
  <c r="AA110" i="157"/>
  <c r="AA128" i="157" s="1"/>
  <c r="AA61" i="157"/>
  <c r="AA72" i="157" s="1"/>
  <c r="Z2473" i="156"/>
  <c r="Y871" i="37" s="1"/>
  <c r="Z2472" i="156"/>
  <c r="Y870" i="37" s="1"/>
  <c r="Z2471" i="156"/>
  <c r="Y869" i="37" s="1"/>
  <c r="Z2470" i="156"/>
  <c r="Y868" i="37" s="1"/>
  <c r="Z2469" i="156"/>
  <c r="Y867" i="37" s="1"/>
  <c r="Z2468" i="156"/>
  <c r="Y866" i="37" s="1"/>
  <c r="Z2467" i="156"/>
  <c r="Y865" i="37" s="1"/>
  <c r="Z2466" i="156"/>
  <c r="Y864" i="37" s="1"/>
  <c r="Z2460" i="156"/>
  <c r="Y858" i="37" s="1"/>
  <c r="Z2443" i="156"/>
  <c r="Y841" i="37" s="1"/>
  <c r="Z2430" i="156"/>
  <c r="Y828" i="37" s="1"/>
  <c r="Z2414" i="156"/>
  <c r="Z2364" i="156"/>
  <c r="Z2377" i="156" s="1"/>
  <c r="Z2328" i="156"/>
  <c r="Y548" i="37" s="1"/>
  <c r="Z2324" i="156"/>
  <c r="Y544" i="37" s="1"/>
  <c r="Z2323" i="156"/>
  <c r="Y543" i="37" s="1"/>
  <c r="Z2315" i="156"/>
  <c r="Y535" i="37" s="1"/>
  <c r="Z2300" i="156"/>
  <c r="Y520" i="37" s="1"/>
  <c r="Z2287" i="156"/>
  <c r="Y507" i="37" s="1"/>
  <c r="Z2269" i="156"/>
  <c r="Z2285" i="156" s="1"/>
  <c r="Z2286" i="156" s="1"/>
  <c r="Y506" i="37" s="1"/>
  <c r="Z2228" i="156"/>
  <c r="Y504" i="37" s="1"/>
  <c r="Z2224" i="156"/>
  <c r="Y500" i="37" s="1"/>
  <c r="Z2223" i="156"/>
  <c r="Y499" i="37" s="1"/>
  <c r="Z2219" i="156"/>
  <c r="Y495" i="37" s="1"/>
  <c r="Z2214" i="156"/>
  <c r="Y490" i="37" s="1"/>
  <c r="Z2198" i="156"/>
  <c r="Y474" i="37" s="1"/>
  <c r="Z2186" i="156"/>
  <c r="Y462" i="37" s="1"/>
  <c r="Z2165" i="156"/>
  <c r="Z2220" i="156" s="1"/>
  <c r="Y496" i="37" s="1"/>
  <c r="Z2119" i="156"/>
  <c r="Y413" i="37" s="1"/>
  <c r="Z2118" i="156"/>
  <c r="Y412" i="37" s="1"/>
  <c r="Z2117" i="156"/>
  <c r="Y411" i="37" s="1"/>
  <c r="Z2116" i="156"/>
  <c r="Y410" i="37" s="1"/>
  <c r="Z2115" i="156"/>
  <c r="Y409" i="37" s="1"/>
  <c r="Z2114" i="156"/>
  <c r="Y408" i="37" s="1"/>
  <c r="Z2113" i="156"/>
  <c r="Y407" i="37" s="1"/>
  <c r="Z2104" i="156"/>
  <c r="Y398" i="37" s="1"/>
  <c r="Z2085" i="156"/>
  <c r="Y379" i="37" s="1"/>
  <c r="Z2072" i="156"/>
  <c r="Y366" i="37" s="1"/>
  <c r="Z2051" i="156"/>
  <c r="Z2109" i="156" s="1"/>
  <c r="Y403" i="37" s="1"/>
  <c r="Z2008" i="156"/>
  <c r="Y268" i="37" s="1"/>
  <c r="Z2007" i="156"/>
  <c r="Y267" i="37" s="1"/>
  <c r="Z2006" i="156"/>
  <c r="Y266" i="37" s="1"/>
  <c r="Z2005" i="156"/>
  <c r="Y265" i="37" s="1"/>
  <c r="Z2004" i="156"/>
  <c r="Y264" i="37" s="1"/>
  <c r="Z2003" i="156"/>
  <c r="Y263" i="37" s="1"/>
  <c r="Z2001" i="156"/>
  <c r="Y261" i="37" s="1"/>
  <c r="Z1994" i="156"/>
  <c r="Y254" i="37" s="1"/>
  <c r="Z1979" i="156"/>
  <c r="Y239" i="37" s="1"/>
  <c r="Z1966" i="156"/>
  <c r="Y226" i="37" s="1"/>
  <c r="Z1947" i="156"/>
  <c r="Z1964" i="156" s="1"/>
  <c r="Z1965" i="156" s="1"/>
  <c r="Y225" i="37" s="1"/>
  <c r="Z1905" i="156"/>
  <c r="Y68" i="37" s="1"/>
  <c r="Z1900" i="156"/>
  <c r="Y63" i="37" s="1"/>
  <c r="Z1899" i="156"/>
  <c r="Y62" i="37" s="1"/>
  <c r="Z1897" i="156"/>
  <c r="Y60" i="37" s="1"/>
  <c r="Z1887" i="156"/>
  <c r="Y50" i="37" s="1"/>
  <c r="Z1886" i="156"/>
  <c r="Y49" i="37" s="1"/>
  <c r="Z1860" i="156"/>
  <c r="Y23" i="37" s="1"/>
  <c r="Z1848" i="156"/>
  <c r="Y11" i="37" s="1"/>
  <c r="Z1847" i="156"/>
  <c r="Y10" i="37" s="1"/>
  <c r="Z1846" i="156"/>
  <c r="Y9" i="37" s="1"/>
  <c r="Z1843" i="156"/>
  <c r="Z1834" i="156"/>
  <c r="Z1835" i="156" s="1"/>
  <c r="Z1823" i="156"/>
  <c r="Z1824" i="156" s="1"/>
  <c r="Z1812" i="156"/>
  <c r="Z1813" i="156" s="1"/>
  <c r="Z1802" i="156"/>
  <c r="Z1803" i="156" s="1"/>
  <c r="Z1790" i="156"/>
  <c r="Z1791" i="156" s="1"/>
  <c r="Z1778" i="156"/>
  <c r="Z1779" i="156" s="1"/>
  <c r="Z1769" i="156"/>
  <c r="Z1770" i="156" s="1"/>
  <c r="Z1760" i="156"/>
  <c r="Z1761" i="156" s="1"/>
  <c r="Z1748" i="156"/>
  <c r="Z1749" i="156" s="1"/>
  <c r="Z1737" i="156"/>
  <c r="Z1738" i="156" s="1"/>
  <c r="Z1728" i="156"/>
  <c r="Z1729" i="156" s="1"/>
  <c r="Z1716" i="156"/>
  <c r="Z1717" i="156" s="1"/>
  <c r="Z1698" i="156"/>
  <c r="Z1705" i="156" s="1"/>
  <c r="Z1685" i="156"/>
  <c r="Z1686" i="156" s="1"/>
  <c r="Z1676" i="156"/>
  <c r="Z1677" i="156" s="1"/>
  <c r="Z1660" i="156"/>
  <c r="Z1661" i="156" s="1"/>
  <c r="Z1652" i="156"/>
  <c r="Z1653" i="156" s="1"/>
  <c r="Z1640" i="156"/>
  <c r="Z1641" i="156" s="1"/>
  <c r="Z1625" i="156"/>
  <c r="Z1626" i="156" s="1"/>
  <c r="Z1614" i="156"/>
  <c r="Z1615" i="156" s="1"/>
  <c r="Z1600" i="156"/>
  <c r="Z1601" i="156" s="1"/>
  <c r="Z1588" i="156"/>
  <c r="Z1589" i="156" s="1"/>
  <c r="Z1576" i="156"/>
  <c r="Z1568" i="156"/>
  <c r="Z1562" i="156"/>
  <c r="Z1552" i="156"/>
  <c r="Z1549" i="156"/>
  <c r="Z1554" i="156" s="1"/>
  <c r="Z1522" i="156"/>
  <c r="Z1504" i="156"/>
  <c r="Z1511" i="156" s="1"/>
  <c r="Z1465" i="156"/>
  <c r="Z1472" i="156" s="1"/>
  <c r="Z1419" i="156"/>
  <c r="Z1437" i="156" s="1"/>
  <c r="Z1359" i="156"/>
  <c r="Z1342" i="156"/>
  <c r="Z1351" i="156" s="1"/>
  <c r="Z1320" i="156"/>
  <c r="Z1302" i="156"/>
  <c r="Z1308" i="156" s="1"/>
  <c r="Z1271" i="156"/>
  <c r="Z1277" i="156" s="1"/>
  <c r="Z1242" i="156"/>
  <c r="Z1250" i="156" s="1"/>
  <c r="Z1219" i="156"/>
  <c r="Z1208" i="156"/>
  <c r="Z1197" i="156"/>
  <c r="Z1179" i="156"/>
  <c r="Z1186" i="156" s="1"/>
  <c r="Z1146" i="156"/>
  <c r="Z1152" i="156" s="1"/>
  <c r="Z1106" i="156"/>
  <c r="Z1114" i="156" s="1"/>
  <c r="Z1070" i="156"/>
  <c r="Z1076" i="156" s="1"/>
  <c r="Z1033" i="156"/>
  <c r="Z1040" i="156" s="1"/>
  <c r="Z988" i="156"/>
  <c r="Z1003" i="156" s="1"/>
  <c r="Z932" i="156"/>
  <c r="Z938" i="156" s="1"/>
  <c r="Z900" i="156"/>
  <c r="Z907" i="156" s="1"/>
  <c r="Z865" i="156"/>
  <c r="Z872" i="156" s="1"/>
  <c r="Z840" i="156"/>
  <c r="Z847" i="156" s="1"/>
  <c r="Z815" i="156"/>
  <c r="Z824" i="156" s="1"/>
  <c r="Z791" i="156"/>
  <c r="Z799" i="156" s="1"/>
  <c r="Z757" i="156"/>
  <c r="Z765" i="156" s="1"/>
  <c r="Z715" i="156"/>
  <c r="Z724" i="156" s="1"/>
  <c r="Z679" i="156"/>
  <c r="Z694" i="156" s="1"/>
  <c r="Z631" i="156"/>
  <c r="Z637" i="156" s="1"/>
  <c r="Z618" i="156"/>
  <c r="Y930" i="37" s="1"/>
  <c r="Z612" i="156"/>
  <c r="Y924" i="37" s="1"/>
  <c r="Z611" i="156"/>
  <c r="Y923" i="37" s="1"/>
  <c r="Z610" i="156"/>
  <c r="Y922" i="37" s="1"/>
  <c r="Z609" i="156"/>
  <c r="Y921" i="37" s="1"/>
  <c r="Z599" i="156"/>
  <c r="Y911" i="37" s="1"/>
  <c r="Z598" i="156"/>
  <c r="Y910" i="37" s="1"/>
  <c r="Z576" i="156"/>
  <c r="Y888" i="37" s="1"/>
  <c r="Y876" i="37"/>
  <c r="Z563" i="156"/>
  <c r="Y875" i="37" s="1"/>
  <c r="Z562" i="156"/>
  <c r="Y874" i="37" s="1"/>
  <c r="Z559" i="156"/>
  <c r="Z532" i="156"/>
  <c r="Z525" i="156"/>
  <c r="Z507" i="156"/>
  <c r="Z500" i="156"/>
  <c r="Z501" i="156" s="1"/>
  <c r="Z458" i="156"/>
  <c r="Z464" i="156" s="1"/>
  <c r="Z435" i="156"/>
  <c r="Z418" i="156"/>
  <c r="Z419" i="156" s="1"/>
  <c r="Z402" i="156"/>
  <c r="Z411" i="156" s="1"/>
  <c r="Z385" i="156"/>
  <c r="Z375" i="156"/>
  <c r="Z358" i="156"/>
  <c r="Z364" i="156" s="1"/>
  <c r="Z349" i="156"/>
  <c r="Z338" i="156"/>
  <c r="Z345" i="156" s="1"/>
  <c r="Z285" i="156"/>
  <c r="Z294" i="156" s="1"/>
  <c r="Z240" i="156"/>
  <c r="Z253" i="156" s="1"/>
  <c r="Z178" i="156"/>
  <c r="Z189" i="156" s="1"/>
  <c r="Z121" i="156"/>
  <c r="Z126" i="156" s="1"/>
  <c r="Z65" i="156"/>
  <c r="Z89" i="156" s="1"/>
  <c r="AA1409" i="157" l="1"/>
  <c r="Y636" i="37" s="1"/>
  <c r="AA1711" i="157"/>
  <c r="Y817" i="37" s="1"/>
  <c r="Y781" i="37" s="1"/>
  <c r="AA1477" i="157"/>
  <c r="AA1478" i="157" s="1"/>
  <c r="Y647" i="37" s="1"/>
  <c r="Y646" i="37" s="1"/>
  <c r="AA1354" i="157"/>
  <c r="AA1371" i="157" s="1"/>
  <c r="Y598" i="37" s="1"/>
  <c r="AA1245" i="157"/>
  <c r="AA1246" i="157" s="1"/>
  <c r="Y550" i="37" s="1"/>
  <c r="Y549" i="37" s="1"/>
  <c r="AA1166" i="157"/>
  <c r="Y450" i="37" s="1"/>
  <c r="Y414" i="37" s="1"/>
  <c r="AA1031" i="157"/>
  <c r="AA1032" i="157" s="1"/>
  <c r="Y319" i="37" s="1"/>
  <c r="Y318" i="37" s="1"/>
  <c r="AA962" i="157"/>
  <c r="Y308" i="37" s="1"/>
  <c r="AA924" i="157"/>
  <c r="Y270" i="37" s="1"/>
  <c r="AA799" i="157"/>
  <c r="Y170" i="37" s="1"/>
  <c r="AA760" i="157"/>
  <c r="AA664" i="157"/>
  <c r="Y116" i="37" s="1"/>
  <c r="Z2465" i="156"/>
  <c r="Y863" i="37" s="1"/>
  <c r="Z2320" i="156"/>
  <c r="Y540" i="37" s="1"/>
  <c r="Y505" i="37" s="1"/>
  <c r="Z2184" i="156"/>
  <c r="Z2185" i="156" s="1"/>
  <c r="Y461" i="37" s="1"/>
  <c r="Y460" i="37" s="1"/>
  <c r="Z1999" i="156"/>
  <c r="Y259" i="37" s="1"/>
  <c r="Y224" i="37" s="1"/>
  <c r="Y933" i="37"/>
  <c r="Y934" i="37"/>
  <c r="Y980" i="37"/>
  <c r="Y1001" i="37"/>
  <c r="Y947" i="37"/>
  <c r="Y987" i="37"/>
  <c r="Y935" i="37"/>
  <c r="Y985" i="37"/>
  <c r="Y994" i="37"/>
  <c r="X63" i="57"/>
  <c r="X64" i="57" s="1"/>
  <c r="Y693" i="37" s="1"/>
  <c r="Y692" i="37" s="1"/>
  <c r="X60" i="46"/>
  <c r="X61" i="46" s="1"/>
  <c r="Y181" i="37" s="1"/>
  <c r="Y180" i="37" s="1"/>
  <c r="AA657" i="157"/>
  <c r="Y109" i="37" s="1"/>
  <c r="Y974" i="37" s="1"/>
  <c r="AA602" i="157"/>
  <c r="AA618" i="157" s="1"/>
  <c r="Y70" i="37" s="1"/>
  <c r="AA1579" i="157"/>
  <c r="AA1580" i="157" s="1"/>
  <c r="Y738" i="37" s="1"/>
  <c r="Y737" i="37" s="1"/>
  <c r="Z1845" i="156"/>
  <c r="Z561" i="156"/>
  <c r="Y873" i="37" s="1"/>
  <c r="Z604" i="156"/>
  <c r="Y916" i="37" s="1"/>
  <c r="Z1892" i="156"/>
  <c r="Y55" i="37" s="1"/>
  <c r="Z2069" i="156"/>
  <c r="Z2071" i="156" s="1"/>
  <c r="Z2428" i="156"/>
  <c r="Z2429" i="156" s="1"/>
  <c r="Y827" i="37" s="1"/>
  <c r="Y597" i="37" l="1"/>
  <c r="Y826" i="37"/>
  <c r="Y269" i="37"/>
  <c r="AA759" i="157"/>
  <c r="Y131" i="37"/>
  <c r="Y130" i="37" s="1"/>
  <c r="Y69" i="37"/>
  <c r="Z2070" i="156"/>
  <c r="Y365" i="37"/>
  <c r="Y364" i="37" s="1"/>
  <c r="Z1844" i="156"/>
  <c r="Y8" i="37"/>
  <c r="Y981" i="37"/>
  <c r="Z560" i="156"/>
  <c r="Y872" i="37" s="1"/>
  <c r="Y932" i="37" l="1"/>
  <c r="Y982" i="37"/>
  <c r="AF1336" i="157"/>
  <c r="H1408" i="157"/>
  <c r="F1408" i="157"/>
  <c r="Y931" i="37" l="1"/>
  <c r="K16" i="46"/>
  <c r="N1668" i="157"/>
  <c r="N1713" i="157" s="1"/>
  <c r="N1664" i="157"/>
  <c r="N1712" i="157" s="1"/>
  <c r="N1631" i="157"/>
  <c r="N1677" i="157" s="1"/>
  <c r="N1572" i="157"/>
  <c r="N1616" i="157" s="1"/>
  <c r="N1568" i="157"/>
  <c r="N1615" i="157" s="1"/>
  <c r="N1533" i="157"/>
  <c r="N1581" i="157" s="1"/>
  <c r="N1516" i="157"/>
  <c r="N1469" i="157"/>
  <c r="N1466" i="157"/>
  <c r="N1515" i="157" s="1"/>
  <c r="N1430" i="157"/>
  <c r="N1479" i="157" s="1"/>
  <c r="N1347" i="157"/>
  <c r="N1344" i="157"/>
  <c r="N1411" i="157" s="1"/>
  <c r="N1305" i="157"/>
  <c r="N1372" i="157" s="1"/>
  <c r="N1238" i="157"/>
  <c r="N1286" i="157" s="1"/>
  <c r="N1234" i="157"/>
  <c r="N1285" i="157" s="1"/>
  <c r="N1190" i="157"/>
  <c r="N1247" i="157" s="1"/>
  <c r="N1123" i="157"/>
  <c r="N1119" i="157"/>
  <c r="N1168" i="157" s="1"/>
  <c r="N1084" i="157"/>
  <c r="N1132" i="157" s="1"/>
  <c r="N1024" i="157"/>
  <c r="N1070" i="157" s="1"/>
  <c r="N1020" i="157"/>
  <c r="N1069" i="157" s="1"/>
  <c r="N983" i="157"/>
  <c r="N1033" i="157" s="1"/>
  <c r="N921" i="157"/>
  <c r="N916" i="157"/>
  <c r="N926" i="157"/>
  <c r="N884" i="157"/>
  <c r="N868" i="157"/>
  <c r="N863" i="157"/>
  <c r="N821" i="157"/>
  <c r="N742" i="157"/>
  <c r="N738" i="157"/>
  <c r="N801" i="157" s="1"/>
  <c r="N721" i="157"/>
  <c r="N693" i="157"/>
  <c r="N761" i="157" s="1"/>
  <c r="N579" i="157"/>
  <c r="N580" i="157" s="1"/>
  <c r="N582" i="157" s="1"/>
  <c r="N548" i="157"/>
  <c r="N541" i="157"/>
  <c r="N538" i="157"/>
  <c r="N502" i="157"/>
  <c r="N450" i="157"/>
  <c r="N451" i="157" s="1"/>
  <c r="N363" i="157"/>
  <c r="N359" i="157"/>
  <c r="N323" i="157"/>
  <c r="N310" i="157"/>
  <c r="N307" i="157"/>
  <c r="N286" i="157"/>
  <c r="N277" i="157"/>
  <c r="N278" i="157" s="1"/>
  <c r="N259" i="157"/>
  <c r="N249" i="157"/>
  <c r="N241" i="157"/>
  <c r="N223" i="157"/>
  <c r="N198" i="157"/>
  <c r="N175" i="157"/>
  <c r="N169" i="157"/>
  <c r="N136" i="157"/>
  <c r="N123" i="157"/>
  <c r="N113" i="157"/>
  <c r="N79" i="157"/>
  <c r="N69" i="157"/>
  <c r="N65" i="157"/>
  <c r="N24" i="157"/>
  <c r="M2421" i="156"/>
  <c r="M2418" i="156"/>
  <c r="M2383" i="156"/>
  <c r="M2370" i="156"/>
  <c r="M2367" i="156"/>
  <c r="M2334" i="156"/>
  <c r="M2324" i="156"/>
  <c r="M2278" i="156"/>
  <c r="M2275" i="156"/>
  <c r="M2240" i="156"/>
  <c r="M2224" i="156"/>
  <c r="M2177" i="156"/>
  <c r="M2222" i="156" s="1"/>
  <c r="M2172" i="156"/>
  <c r="M2132" i="156"/>
  <c r="M2186" i="156" s="1"/>
  <c r="M2119" i="156"/>
  <c r="M2118" i="156"/>
  <c r="M2117" i="156"/>
  <c r="M2116" i="156"/>
  <c r="M2115" i="156"/>
  <c r="M2114" i="156"/>
  <c r="M2061" i="156"/>
  <c r="M2058" i="156"/>
  <c r="M2111" i="156" s="1"/>
  <c r="M2019" i="156"/>
  <c r="M2072" i="156" s="1"/>
  <c r="M2007" i="156"/>
  <c r="M2006" i="156"/>
  <c r="M2005" i="156"/>
  <c r="M2004" i="156"/>
  <c r="M1957" i="156"/>
  <c r="M1953" i="156"/>
  <c r="M2001" i="156" s="1"/>
  <c r="M1918" i="156"/>
  <c r="M1552" i="156"/>
  <c r="M1553" i="156" s="1"/>
  <c r="M1554" i="156" s="1"/>
  <c r="M1520" i="156"/>
  <c r="M1521" i="156" s="1"/>
  <c r="M1516" i="156"/>
  <c r="M1509" i="156"/>
  <c r="M1510" i="156" s="1"/>
  <c r="M1480" i="156"/>
  <c r="M1470" i="156"/>
  <c r="M1434" i="156"/>
  <c r="M1428" i="156"/>
  <c r="M1375" i="156"/>
  <c r="M1349" i="156"/>
  <c r="M1350" i="156" s="1"/>
  <c r="M1351" i="156" s="1"/>
  <c r="M1306" i="156"/>
  <c r="M1307" i="156" s="1"/>
  <c r="M1308" i="156" s="1"/>
  <c r="M1275" i="156"/>
  <c r="M1276" i="156" s="1"/>
  <c r="M1277" i="156" s="1"/>
  <c r="M1248" i="156"/>
  <c r="M1249" i="156" s="1"/>
  <c r="M1250" i="156" s="1"/>
  <c r="M1184" i="156"/>
  <c r="M1185" i="156" s="1"/>
  <c r="M1186" i="156" s="1"/>
  <c r="M1112" i="156"/>
  <c r="M1113" i="156" s="1"/>
  <c r="M1038" i="156"/>
  <c r="M1039" i="156" s="1"/>
  <c r="M1002" i="156"/>
  <c r="M944" i="156"/>
  <c r="M905" i="156"/>
  <c r="M870" i="156"/>
  <c r="M871" i="156" s="1"/>
  <c r="M853" i="156"/>
  <c r="M845" i="156"/>
  <c r="M846" i="156" s="1"/>
  <c r="M830" i="156"/>
  <c r="M822" i="156"/>
  <c r="M818" i="156"/>
  <c r="M805" i="156"/>
  <c r="M797" i="156"/>
  <c r="M794" i="156"/>
  <c r="M770" i="156"/>
  <c r="M763" i="156"/>
  <c r="M760" i="156"/>
  <c r="M731" i="156"/>
  <c r="M720" i="156"/>
  <c r="M721" i="156" s="1"/>
  <c r="M707" i="156"/>
  <c r="M692" i="156"/>
  <c r="M689" i="156"/>
  <c r="M650" i="156"/>
  <c r="M635" i="156"/>
  <c r="M636" i="156" s="1"/>
  <c r="M625" i="156"/>
  <c r="M557" i="156"/>
  <c r="M554" i="156"/>
  <c r="M543" i="156"/>
  <c r="M516" i="156"/>
  <c r="M517" i="156" s="1"/>
  <c r="M512" i="156"/>
  <c r="M470" i="156"/>
  <c r="M409" i="156"/>
  <c r="M406" i="156"/>
  <c r="M391" i="156"/>
  <c r="M362" i="156"/>
  <c r="M363" i="156" s="1"/>
  <c r="M344" i="156"/>
  <c r="M345" i="156" s="1"/>
  <c r="M343" i="156"/>
  <c r="M292" i="156"/>
  <c r="M289" i="156"/>
  <c r="M263" i="156"/>
  <c r="M249" i="156"/>
  <c r="M245" i="156"/>
  <c r="M207" i="156"/>
  <c r="M1522" i="156" l="1"/>
  <c r="M2467" i="156"/>
  <c r="N311" i="157"/>
  <c r="N313" i="157" s="1"/>
  <c r="M847" i="156"/>
  <c r="N70" i="157"/>
  <c r="N72" i="157" s="1"/>
  <c r="N280" i="157"/>
  <c r="M798" i="156"/>
  <c r="M799" i="156" s="1"/>
  <c r="M872" i="156"/>
  <c r="M1003" i="156"/>
  <c r="M250" i="156"/>
  <c r="M823" i="156"/>
  <c r="M824" i="156" s="1"/>
  <c r="M2466" i="156"/>
  <c r="M2371" i="156"/>
  <c r="M2377" i="156" s="1"/>
  <c r="N542" i="157"/>
  <c r="N544" i="157" s="1"/>
  <c r="N1470" i="157"/>
  <c r="N1517" i="157" s="1"/>
  <c r="N869" i="157"/>
  <c r="N876" i="157" s="1"/>
  <c r="N925" i="157"/>
  <c r="M2430" i="156"/>
  <c r="M1511" i="156"/>
  <c r="M293" i="156"/>
  <c r="M294" i="156" s="1"/>
  <c r="N1669" i="157"/>
  <c r="N1412" i="157"/>
  <c r="N1348" i="157"/>
  <c r="N1573" i="157"/>
  <c r="N1239" i="157"/>
  <c r="N1169" i="157"/>
  <c r="N1124" i="157"/>
  <c r="N1025" i="157"/>
  <c r="N964" i="157"/>
  <c r="N922" i="157"/>
  <c r="N802" i="157"/>
  <c r="N743" i="157"/>
  <c r="N963" i="157"/>
  <c r="N364" i="157"/>
  <c r="N366" i="157" s="1"/>
  <c r="N176" i="157"/>
  <c r="N178" i="157" s="1"/>
  <c r="N124" i="157"/>
  <c r="N128" i="157" s="1"/>
  <c r="N250" i="157"/>
  <c r="N252" i="157" s="1"/>
  <c r="M2112" i="156"/>
  <c r="M2062" i="156"/>
  <c r="M2279" i="156"/>
  <c r="M2323" i="156" s="1"/>
  <c r="M2322" i="156"/>
  <c r="M1966" i="156"/>
  <c r="M2002" i="156"/>
  <c r="M1958" i="156"/>
  <c r="M2003" i="156" s="1"/>
  <c r="M2178" i="156"/>
  <c r="M2221" i="156"/>
  <c r="M2287" i="156"/>
  <c r="M2422" i="156"/>
  <c r="M1435" i="156"/>
  <c r="M1437" i="156" s="1"/>
  <c r="M724" i="156"/>
  <c r="M764" i="156"/>
  <c r="M765" i="156" s="1"/>
  <c r="M693" i="156"/>
  <c r="M637" i="156"/>
  <c r="M558" i="156"/>
  <c r="M559" i="156" s="1"/>
  <c r="M410" i="156"/>
  <c r="M411" i="156" s="1"/>
  <c r="M187" i="156"/>
  <c r="M182" i="156"/>
  <c r="M136" i="156"/>
  <c r="M124" i="156"/>
  <c r="M125" i="156" s="1"/>
  <c r="M101" i="156"/>
  <c r="M87" i="156"/>
  <c r="M83" i="156"/>
  <c r="N1477" i="157" l="1"/>
  <c r="M88" i="156"/>
  <c r="M2285" i="156"/>
  <c r="M1964" i="156"/>
  <c r="N1714" i="157"/>
  <c r="N1675" i="157"/>
  <c r="N1617" i="157"/>
  <c r="N1579" i="157"/>
  <c r="N1413" i="157"/>
  <c r="N1354" i="157"/>
  <c r="N1287" i="157"/>
  <c r="N1245" i="157"/>
  <c r="N1071" i="157"/>
  <c r="N1031" i="157"/>
  <c r="N1170" i="157"/>
  <c r="N1130" i="157"/>
  <c r="N965" i="157"/>
  <c r="N923" i="157"/>
  <c r="N803" i="157"/>
  <c r="N749" i="157"/>
  <c r="M2113" i="156"/>
  <c r="M2069" i="156"/>
  <c r="M2468" i="156"/>
  <c r="M2428" i="156"/>
  <c r="M2223" i="156"/>
  <c r="M2184" i="156"/>
  <c r="M188" i="156"/>
  <c r="M126" i="156"/>
  <c r="AI272" i="157" l="1"/>
  <c r="X928" i="37" l="1"/>
  <c r="X927" i="37"/>
  <c r="X992" i="37" s="1"/>
  <c r="X926" i="37"/>
  <c r="X991" i="37" s="1"/>
  <c r="X925" i="37"/>
  <c r="X990" i="37" s="1"/>
  <c r="X920" i="37"/>
  <c r="X919" i="37"/>
  <c r="X918" i="37"/>
  <c r="X917" i="37"/>
  <c r="X915" i="37"/>
  <c r="X914" i="37"/>
  <c r="X913" i="37"/>
  <c r="X912" i="37"/>
  <c r="X909" i="37"/>
  <c r="X908" i="37"/>
  <c r="X907" i="37"/>
  <c r="X906" i="37"/>
  <c r="X905" i="37"/>
  <c r="X904" i="37"/>
  <c r="X903" i="37"/>
  <c r="X902" i="37"/>
  <c r="X901" i="37"/>
  <c r="X900" i="37"/>
  <c r="X899" i="37"/>
  <c r="X898" i="37"/>
  <c r="X897" i="37"/>
  <c r="X896" i="37"/>
  <c r="X895" i="37"/>
  <c r="X894" i="37"/>
  <c r="X893" i="37"/>
  <c r="X892" i="37"/>
  <c r="X891" i="37"/>
  <c r="X890" i="37"/>
  <c r="X889" i="37"/>
  <c r="X887" i="37"/>
  <c r="X886" i="37"/>
  <c r="X885" i="37"/>
  <c r="X883" i="37"/>
  <c r="X882" i="37"/>
  <c r="X881" i="37"/>
  <c r="X880" i="37"/>
  <c r="X879" i="37"/>
  <c r="X878" i="37"/>
  <c r="X877" i="37"/>
  <c r="X862" i="37"/>
  <c r="X861" i="37"/>
  <c r="X860" i="37"/>
  <c r="X859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0" i="37"/>
  <c r="X839" i="37"/>
  <c r="X838" i="37"/>
  <c r="X836" i="37"/>
  <c r="X835" i="37"/>
  <c r="X834" i="37"/>
  <c r="X833" i="37"/>
  <c r="X832" i="37"/>
  <c r="X831" i="37"/>
  <c r="X830" i="37"/>
  <c r="X829" i="37"/>
  <c r="X824" i="37"/>
  <c r="X823" i="37"/>
  <c r="X822" i="37"/>
  <c r="X821" i="37"/>
  <c r="X819" i="37"/>
  <c r="X818" i="37"/>
  <c r="X816" i="37"/>
  <c r="X815" i="37"/>
  <c r="X814" i="37"/>
  <c r="X813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5" i="37"/>
  <c r="X794" i="37"/>
  <c r="X793" i="37"/>
  <c r="X791" i="37"/>
  <c r="X790" i="37"/>
  <c r="X789" i="37"/>
  <c r="X788" i="37"/>
  <c r="X787" i="37"/>
  <c r="X786" i="37"/>
  <c r="X785" i="37"/>
  <c r="X779" i="37"/>
  <c r="X778" i="37"/>
  <c r="X777" i="37"/>
  <c r="X776" i="37"/>
  <c r="X774" i="37"/>
  <c r="X773" i="37"/>
  <c r="X771" i="37"/>
  <c r="X770" i="37"/>
  <c r="X769" i="37"/>
  <c r="X768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6" i="37"/>
  <c r="X745" i="37"/>
  <c r="X744" i="37"/>
  <c r="X743" i="37"/>
  <c r="X742" i="37"/>
  <c r="X741" i="37"/>
  <c r="X740" i="37"/>
  <c r="X736" i="37"/>
  <c r="X735" i="37"/>
  <c r="X734" i="37"/>
  <c r="X733" i="37"/>
  <c r="X732" i="37"/>
  <c r="X731" i="37"/>
  <c r="X730" i="37"/>
  <c r="X729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702" i="37"/>
  <c r="X701" i="37"/>
  <c r="X700" i="37"/>
  <c r="X699" i="37"/>
  <c r="X698" i="37"/>
  <c r="X697" i="37"/>
  <c r="X696" i="37"/>
  <c r="X695" i="37"/>
  <c r="X694" i="37"/>
  <c r="X690" i="37"/>
  <c r="X689" i="37"/>
  <c r="X688" i="37"/>
  <c r="X687" i="37"/>
  <c r="X685" i="37"/>
  <c r="X684" i="37"/>
  <c r="X682" i="37"/>
  <c r="X681" i="37"/>
  <c r="X680" i="37"/>
  <c r="X679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0" i="37"/>
  <c r="X659" i="37"/>
  <c r="X658" i="37"/>
  <c r="X656" i="37"/>
  <c r="X655" i="37"/>
  <c r="X654" i="37"/>
  <c r="X653" i="37"/>
  <c r="X652" i="37"/>
  <c r="X651" i="37"/>
  <c r="X650" i="37"/>
  <c r="X649" i="37"/>
  <c r="X644" i="37"/>
  <c r="X643" i="37"/>
  <c r="X642" i="37"/>
  <c r="X641" i="37"/>
  <c r="X639" i="37"/>
  <c r="X638" i="37"/>
  <c r="X637" i="37"/>
  <c r="X634" i="37"/>
  <c r="X633" i="37"/>
  <c r="X632" i="37"/>
  <c r="X631" i="37"/>
  <c r="X629" i="37"/>
  <c r="X628" i="37"/>
  <c r="X627" i="37"/>
  <c r="X626" i="37"/>
  <c r="X625" i="37"/>
  <c r="X624" i="37"/>
  <c r="X623" i="37"/>
  <c r="X622" i="37"/>
  <c r="X621" i="37"/>
  <c r="X620" i="37"/>
  <c r="X619" i="37"/>
  <c r="X618" i="37"/>
  <c r="X617" i="37"/>
  <c r="X616" i="37"/>
  <c r="X615" i="37"/>
  <c r="X614" i="37"/>
  <c r="X613" i="37"/>
  <c r="X611" i="37"/>
  <c r="X610" i="37"/>
  <c r="X609" i="37"/>
  <c r="X607" i="37"/>
  <c r="X606" i="37"/>
  <c r="X605" i="37"/>
  <c r="X604" i="37"/>
  <c r="X603" i="37"/>
  <c r="X602" i="37"/>
  <c r="X601" i="37"/>
  <c r="X600" i="37"/>
  <c r="X595" i="37"/>
  <c r="X594" i="37"/>
  <c r="X593" i="37"/>
  <c r="X592" i="37"/>
  <c r="X590" i="37"/>
  <c r="X589" i="37"/>
  <c r="X588" i="37"/>
  <c r="X585" i="37"/>
  <c r="X584" i="37"/>
  <c r="X583" i="37"/>
  <c r="X582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3" i="37"/>
  <c r="X562" i="37"/>
  <c r="X561" i="37"/>
  <c r="X559" i="37"/>
  <c r="X558" i="37"/>
  <c r="X557" i="37"/>
  <c r="X556" i="37"/>
  <c r="X555" i="37"/>
  <c r="X554" i="37"/>
  <c r="X553" i="37"/>
  <c r="X552" i="37"/>
  <c r="X547" i="37"/>
  <c r="X546" i="37"/>
  <c r="X545" i="37"/>
  <c r="X542" i="37"/>
  <c r="X541" i="37"/>
  <c r="X539" i="37"/>
  <c r="X538" i="37"/>
  <c r="X537" i="37"/>
  <c r="X536" i="37"/>
  <c r="X534" i="37"/>
  <c r="X533" i="37"/>
  <c r="X532" i="37"/>
  <c r="X531" i="37"/>
  <c r="X530" i="37"/>
  <c r="X529" i="37"/>
  <c r="X528" i="37"/>
  <c r="X527" i="37"/>
  <c r="X526" i="37"/>
  <c r="X525" i="37"/>
  <c r="X524" i="37"/>
  <c r="X523" i="37"/>
  <c r="X522" i="37"/>
  <c r="X521" i="37"/>
  <c r="X519" i="37"/>
  <c r="X518" i="37"/>
  <c r="X517" i="37"/>
  <c r="X515" i="37"/>
  <c r="X514" i="37"/>
  <c r="X513" i="37"/>
  <c r="X512" i="37"/>
  <c r="X511" i="37"/>
  <c r="X510" i="37"/>
  <c r="X509" i="37"/>
  <c r="X508" i="37"/>
  <c r="X503" i="37"/>
  <c r="X502" i="37"/>
  <c r="X501" i="37"/>
  <c r="X498" i="37"/>
  <c r="X497" i="37"/>
  <c r="X494" i="37"/>
  <c r="X493" i="37"/>
  <c r="X492" i="37"/>
  <c r="X491" i="37"/>
  <c r="X489" i="37"/>
  <c r="X488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3" i="37"/>
  <c r="X472" i="37"/>
  <c r="X471" i="37"/>
  <c r="X469" i="37"/>
  <c r="X468" i="37"/>
  <c r="X467" i="37"/>
  <c r="X466" i="37"/>
  <c r="X465" i="37"/>
  <c r="X464" i="37"/>
  <c r="X463" i="37"/>
  <c r="X458" i="37"/>
  <c r="X457" i="37"/>
  <c r="X456" i="37"/>
  <c r="X455" i="37"/>
  <c r="X451" i="37"/>
  <c r="X449" i="37"/>
  <c r="X448" i="37"/>
  <c r="X447" i="37"/>
  <c r="X446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4" i="37"/>
  <c r="X423" i="37"/>
  <c r="X422" i="37"/>
  <c r="X421" i="37"/>
  <c r="X420" i="37"/>
  <c r="X419" i="37"/>
  <c r="X418" i="37"/>
  <c r="X417" i="37"/>
  <c r="X406" i="37"/>
  <c r="X405" i="37"/>
  <c r="X404" i="37"/>
  <c r="X402" i="37"/>
  <c r="X401" i="37"/>
  <c r="X400" i="37"/>
  <c r="X399" i="37"/>
  <c r="X397" i="37"/>
  <c r="X396" i="37"/>
  <c r="X395" i="37"/>
  <c r="X394" i="37"/>
  <c r="X393" i="37"/>
  <c r="X392" i="37"/>
  <c r="X391" i="37"/>
  <c r="X390" i="37"/>
  <c r="X389" i="37"/>
  <c r="X388" i="37"/>
  <c r="X387" i="37"/>
  <c r="X386" i="37"/>
  <c r="X385" i="37"/>
  <c r="X384" i="37"/>
  <c r="X383" i="37"/>
  <c r="X382" i="37"/>
  <c r="X381" i="37"/>
  <c r="X380" i="37"/>
  <c r="X378" i="37"/>
  <c r="X377" i="37"/>
  <c r="X376" i="37"/>
  <c r="X374" i="37"/>
  <c r="X373" i="37"/>
  <c r="X372" i="37"/>
  <c r="X371" i="37"/>
  <c r="X370" i="37"/>
  <c r="X369" i="37"/>
  <c r="X368" i="37"/>
  <c r="X367" i="37"/>
  <c r="X362" i="37"/>
  <c r="X361" i="37"/>
  <c r="X360" i="37"/>
  <c r="X359" i="37"/>
  <c r="X357" i="37"/>
  <c r="X356" i="37"/>
  <c r="X354" i="37"/>
  <c r="X353" i="37"/>
  <c r="X352" i="37"/>
  <c r="X351" i="37"/>
  <c r="X349" i="37"/>
  <c r="X348" i="37"/>
  <c r="X347" i="37"/>
  <c r="X346" i="37"/>
  <c r="X345" i="37"/>
  <c r="X344" i="37"/>
  <c r="X343" i="37"/>
  <c r="X342" i="37"/>
  <c r="X341" i="37"/>
  <c r="X340" i="37"/>
  <c r="X339" i="37"/>
  <c r="X338" i="37"/>
  <c r="X337" i="37"/>
  <c r="X336" i="37"/>
  <c r="X335" i="37"/>
  <c r="X334" i="37"/>
  <c r="X332" i="37"/>
  <c r="X331" i="37"/>
  <c r="X330" i="37"/>
  <c r="X328" i="37"/>
  <c r="X327" i="37"/>
  <c r="X326" i="37"/>
  <c r="X325" i="37"/>
  <c r="X324" i="37"/>
  <c r="X323" i="37"/>
  <c r="X322" i="37"/>
  <c r="X321" i="37"/>
  <c r="X316" i="37"/>
  <c r="X315" i="37"/>
  <c r="X314" i="37"/>
  <c r="X313" i="37"/>
  <c r="X310" i="37"/>
  <c r="X309" i="37"/>
  <c r="X306" i="37"/>
  <c r="X305" i="37"/>
  <c r="X304" i="37"/>
  <c r="X303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0" i="37"/>
  <c r="X279" i="37"/>
  <c r="X278" i="37"/>
  <c r="X277" i="37"/>
  <c r="X276" i="37"/>
  <c r="X275" i="37"/>
  <c r="X274" i="37"/>
  <c r="X273" i="37"/>
  <c r="X262" i="37"/>
  <c r="X260" i="37"/>
  <c r="X258" i="37"/>
  <c r="X257" i="37"/>
  <c r="X256" i="37"/>
  <c r="X255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8" i="37"/>
  <c r="X237" i="37"/>
  <c r="X236" i="37"/>
  <c r="X234" i="37"/>
  <c r="X233" i="37"/>
  <c r="X232" i="37"/>
  <c r="X231" i="37"/>
  <c r="X230" i="37"/>
  <c r="X229" i="37"/>
  <c r="X228" i="37"/>
  <c r="X227" i="37"/>
  <c r="X223" i="37"/>
  <c r="X222" i="37"/>
  <c r="X221" i="37"/>
  <c r="X220" i="37"/>
  <c r="X219" i="37"/>
  <c r="X217" i="37"/>
  <c r="X216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3" i="37"/>
  <c r="X192" i="37"/>
  <c r="X191" i="37"/>
  <c r="X189" i="37"/>
  <c r="X188" i="37"/>
  <c r="X187" i="37"/>
  <c r="X186" i="37"/>
  <c r="X185" i="37"/>
  <c r="X184" i="37"/>
  <c r="X183" i="37"/>
  <c r="X178" i="37"/>
  <c r="X177" i="37"/>
  <c r="X176" i="37"/>
  <c r="X175" i="37"/>
  <c r="X173" i="37"/>
  <c r="X172" i="37"/>
  <c r="X171" i="37"/>
  <c r="X169" i="37"/>
  <c r="X168" i="37"/>
  <c r="X167" i="37"/>
  <c r="X166" i="37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3" i="37"/>
  <c r="X142" i="37"/>
  <c r="X141" i="37"/>
  <c r="X139" i="37"/>
  <c r="X138" i="37"/>
  <c r="X137" i="37"/>
  <c r="X136" i="37"/>
  <c r="X135" i="37"/>
  <c r="X134" i="37"/>
  <c r="X133" i="37"/>
  <c r="X128" i="37"/>
  <c r="X127" i="37"/>
  <c r="X126" i="37"/>
  <c r="X125" i="37"/>
  <c r="X123" i="37"/>
  <c r="X120" i="37"/>
  <c r="X119" i="37"/>
  <c r="X118" i="37"/>
  <c r="X117" i="37"/>
  <c r="X115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3" i="37"/>
  <c r="X82" i="37"/>
  <c r="X81" i="37"/>
  <c r="X79" i="37"/>
  <c r="X78" i="37"/>
  <c r="X77" i="37"/>
  <c r="X76" i="37"/>
  <c r="X75" i="37"/>
  <c r="X74" i="37"/>
  <c r="X73" i="37"/>
  <c r="X67" i="37"/>
  <c r="X66" i="37"/>
  <c r="X65" i="37"/>
  <c r="X64" i="37"/>
  <c r="X61" i="37"/>
  <c r="X59" i="37"/>
  <c r="X58" i="37"/>
  <c r="X57" i="37"/>
  <c r="X56" i="37"/>
  <c r="X54" i="37"/>
  <c r="X53" i="37"/>
  <c r="X52" i="37"/>
  <c r="X51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7" i="37"/>
  <c r="X26" i="37"/>
  <c r="X25" i="37"/>
  <c r="X24" i="37"/>
  <c r="X22" i="37"/>
  <c r="X21" i="37"/>
  <c r="X20" i="37"/>
  <c r="X18" i="37"/>
  <c r="X17" i="37"/>
  <c r="X16" i="37"/>
  <c r="X15" i="37"/>
  <c r="X13" i="37"/>
  <c r="X12" i="37"/>
  <c r="W107" i="57"/>
  <c r="W102" i="57"/>
  <c r="W100" i="57"/>
  <c r="W94" i="57"/>
  <c r="W78" i="57"/>
  <c r="W65" i="57"/>
  <c r="W47" i="57"/>
  <c r="W99" i="57" s="1"/>
  <c r="X728" i="37" s="1"/>
  <c r="W103" i="46"/>
  <c r="W98" i="46"/>
  <c r="X218" i="37" s="1"/>
  <c r="W90" i="46"/>
  <c r="W74" i="46"/>
  <c r="X194" i="37" s="1"/>
  <c r="W62" i="46"/>
  <c r="X182" i="37" s="1"/>
  <c r="W46" i="46"/>
  <c r="W60" i="46" s="1"/>
  <c r="W61" i="46" s="1"/>
  <c r="X181" i="37" s="1"/>
  <c r="Z1719" i="157"/>
  <c r="X825" i="37" s="1"/>
  <c r="Z1714" i="157"/>
  <c r="X820" i="37" s="1"/>
  <c r="Z1706" i="157"/>
  <c r="X812" i="37" s="1"/>
  <c r="Z1690" i="157"/>
  <c r="X796" i="37" s="1"/>
  <c r="Z1678" i="157"/>
  <c r="X784" i="37" s="1"/>
  <c r="Z1677" i="157"/>
  <c r="X783" i="37" s="1"/>
  <c r="Z1661" i="157"/>
  <c r="Z1675" i="157" s="1"/>
  <c r="Z1676" i="157" s="1"/>
  <c r="X782" i="37" s="1"/>
  <c r="Z1622" i="157"/>
  <c r="X780" i="37" s="1"/>
  <c r="Z1617" i="157"/>
  <c r="X775" i="37" s="1"/>
  <c r="Z1609" i="157"/>
  <c r="X767" i="37" s="1"/>
  <c r="Z1593" i="157"/>
  <c r="X751" i="37" s="1"/>
  <c r="Z1581" i="157"/>
  <c r="X739" i="37" s="1"/>
  <c r="Z1563" i="157"/>
  <c r="Z1614" i="157" s="1"/>
  <c r="X772" i="37" s="1"/>
  <c r="Z1522" i="157"/>
  <c r="X691" i="37" s="1"/>
  <c r="Z1517" i="157"/>
  <c r="X686" i="37" s="1"/>
  <c r="Z1509" i="157"/>
  <c r="X678" i="37" s="1"/>
  <c r="Z1492" i="157"/>
  <c r="X661" i="37" s="1"/>
  <c r="Z1479" i="157"/>
  <c r="X648" i="37" s="1"/>
  <c r="Z1461" i="157"/>
  <c r="Z1477" i="157" s="1"/>
  <c r="Z1478" i="157" s="1"/>
  <c r="X647" i="37" s="1"/>
  <c r="Z1418" i="157"/>
  <c r="X645" i="37" s="1"/>
  <c r="Z1413" i="157"/>
  <c r="X640" i="37" s="1"/>
  <c r="Z1408" i="157"/>
  <c r="X635" i="37" s="1"/>
  <c r="Z1403" i="157"/>
  <c r="X630" i="37" s="1"/>
  <c r="Z1385" i="157"/>
  <c r="X612" i="37" s="1"/>
  <c r="Z1372" i="157"/>
  <c r="X599" i="37" s="1"/>
  <c r="Z1369" i="157"/>
  <c r="Z1370" i="157" s="1"/>
  <c r="Z1341" i="157"/>
  <c r="Z1354" i="157" s="1"/>
  <c r="Z1292" i="157"/>
  <c r="X596" i="37" s="1"/>
  <c r="Z1287" i="157"/>
  <c r="X591" i="37" s="1"/>
  <c r="Z1283" i="157"/>
  <c r="X587" i="37" s="1"/>
  <c r="Z1277" i="157"/>
  <c r="X581" i="37" s="1"/>
  <c r="Z1260" i="157"/>
  <c r="X564" i="37" s="1"/>
  <c r="Z1247" i="157"/>
  <c r="X551" i="37" s="1"/>
  <c r="Z1225" i="157"/>
  <c r="Z1245" i="157" s="1"/>
  <c r="Z1246" i="157" s="1"/>
  <c r="X550" i="37" s="1"/>
  <c r="Z1175" i="157"/>
  <c r="X459" i="37" s="1"/>
  <c r="Z1170" i="157"/>
  <c r="X454" i="37" s="1"/>
  <c r="Z1169" i="157"/>
  <c r="X453" i="37" s="1"/>
  <c r="Z1168" i="157"/>
  <c r="X452" i="37" s="1"/>
  <c r="Z1161" i="157"/>
  <c r="X445" i="37" s="1"/>
  <c r="Z1145" i="157"/>
  <c r="X429" i="37" s="1"/>
  <c r="Z1132" i="157"/>
  <c r="X416" i="37" s="1"/>
  <c r="Z1114" i="157"/>
  <c r="Z1130" i="157" s="1"/>
  <c r="Z1131" i="157" s="1"/>
  <c r="X415" i="37" s="1"/>
  <c r="Z1076" i="157"/>
  <c r="X363" i="37" s="1"/>
  <c r="Z1071" i="157"/>
  <c r="X358" i="37" s="1"/>
  <c r="Z1063" i="157"/>
  <c r="X350" i="37" s="1"/>
  <c r="Z1046" i="157"/>
  <c r="X333" i="37" s="1"/>
  <c r="Z1033" i="157"/>
  <c r="X320" i="37" s="1"/>
  <c r="Z1014" i="157"/>
  <c r="Z1031" i="157" s="1"/>
  <c r="Z1032" i="157" s="1"/>
  <c r="X319" i="37" s="1"/>
  <c r="Z971" i="157"/>
  <c r="X317" i="37" s="1"/>
  <c r="Z966" i="157"/>
  <c r="X312" i="37" s="1"/>
  <c r="Z965" i="157"/>
  <c r="X311" i="37" s="1"/>
  <c r="Z961" i="157"/>
  <c r="X307" i="37" s="1"/>
  <c r="Z956" i="157"/>
  <c r="X302" i="37" s="1"/>
  <c r="Z939" i="157"/>
  <c r="X285" i="37" s="1"/>
  <c r="Z926" i="157"/>
  <c r="X272" i="37" s="1"/>
  <c r="Z925" i="157"/>
  <c r="X271" i="37" s="1"/>
  <c r="Z912" i="157"/>
  <c r="Z923" i="157" s="1"/>
  <c r="Z855" i="157"/>
  <c r="Z876" i="157" s="1"/>
  <c r="Z808" i="157"/>
  <c r="X179" i="37" s="1"/>
  <c r="Z803" i="157"/>
  <c r="X174" i="37" s="1"/>
  <c r="Z794" i="157"/>
  <c r="X165" i="37" s="1"/>
  <c r="Z793" i="157"/>
  <c r="X164" i="37" s="1"/>
  <c r="Z773" i="157"/>
  <c r="X144" i="37" s="1"/>
  <c r="Z761" i="157"/>
  <c r="X132" i="37" s="1"/>
  <c r="Z758" i="157"/>
  <c r="Z728" i="157"/>
  <c r="Z749" i="157" s="1"/>
  <c r="Z677" i="157"/>
  <c r="X129" i="37" s="1"/>
  <c r="Z672" i="157"/>
  <c r="X124" i="37" s="1"/>
  <c r="Z670" i="157"/>
  <c r="X122" i="37" s="1"/>
  <c r="Z669" i="157"/>
  <c r="X121" i="37" s="1"/>
  <c r="Z662" i="157"/>
  <c r="X114" i="37" s="1"/>
  <c r="Z632" i="157"/>
  <c r="X84" i="37" s="1"/>
  <c r="Z620" i="157"/>
  <c r="X72" i="37" s="1"/>
  <c r="Z619" i="157"/>
  <c r="X71" i="37" s="1"/>
  <c r="Z616" i="157"/>
  <c r="Z617" i="157" s="1"/>
  <c r="Z601" i="157"/>
  <c r="Z591" i="157"/>
  <c r="Z592" i="157" s="1"/>
  <c r="Z574" i="157"/>
  <c r="Z582" i="157" s="1"/>
  <c r="Z532" i="157"/>
  <c r="Z544" i="157" s="1"/>
  <c r="Z494" i="157"/>
  <c r="Z485" i="157"/>
  <c r="Z486" i="157" s="1"/>
  <c r="Z473" i="157"/>
  <c r="Z474" i="157" s="1"/>
  <c r="Z461" i="157"/>
  <c r="Z462" i="157" s="1"/>
  <c r="Z446" i="157"/>
  <c r="Z451" i="157" s="1"/>
  <c r="Z419" i="157"/>
  <c r="Z420" i="157" s="1"/>
  <c r="Z355" i="157"/>
  <c r="Z366" i="157" s="1"/>
  <c r="Z304" i="157"/>
  <c r="Z313" i="157" s="1"/>
  <c r="Z272" i="157"/>
  <c r="Z280" i="157" s="1"/>
  <c r="Z235" i="157"/>
  <c r="Z252" i="157" s="1"/>
  <c r="Z164" i="157"/>
  <c r="Z178" i="157" s="1"/>
  <c r="Z110" i="157"/>
  <c r="Z128" i="157" s="1"/>
  <c r="Z61" i="157"/>
  <c r="Z72" i="157" s="1"/>
  <c r="W63" i="57" l="1"/>
  <c r="W64" i="57" s="1"/>
  <c r="X693" i="37" s="1"/>
  <c r="X692" i="37" s="1"/>
  <c r="W95" i="46"/>
  <c r="X215" i="37" s="1"/>
  <c r="X180" i="37" s="1"/>
  <c r="AD855" i="157"/>
  <c r="Z1514" i="157"/>
  <c r="X683" i="37" s="1"/>
  <c r="X646" i="37" s="1"/>
  <c r="Z1579" i="157"/>
  <c r="Z1580" i="157" s="1"/>
  <c r="X738" i="37" s="1"/>
  <c r="X737" i="37" s="1"/>
  <c r="Z799" i="157"/>
  <c r="X170" i="37" s="1"/>
  <c r="Z1166" i="157"/>
  <c r="X450" i="37" s="1"/>
  <c r="X414" i="37" s="1"/>
  <c r="Z924" i="157"/>
  <c r="X270" i="37" s="1"/>
  <c r="Z664" i="157"/>
  <c r="X116" i="37" s="1"/>
  <c r="Z1371" i="157"/>
  <c r="X598" i="37" s="1"/>
  <c r="Z760" i="157"/>
  <c r="X131" i="37" s="1"/>
  <c r="Z1068" i="157"/>
  <c r="X355" i="37" s="1"/>
  <c r="X318" i="37" s="1"/>
  <c r="Z1282" i="157"/>
  <c r="X586" i="37" s="1"/>
  <c r="X549" i="37" s="1"/>
  <c r="Z657" i="157"/>
  <c r="X109" i="37" s="1"/>
  <c r="Z1409" i="157"/>
  <c r="X636" i="37" s="1"/>
  <c r="Z1711" i="157"/>
  <c r="X817" i="37" s="1"/>
  <c r="X781" i="37" s="1"/>
  <c r="Z602" i="157"/>
  <c r="Z618" i="157" s="1"/>
  <c r="X70" i="37" s="1"/>
  <c r="X69" i="37" s="1"/>
  <c r="Z962" i="157"/>
  <c r="X308" i="37" s="1"/>
  <c r="X597" i="37" l="1"/>
  <c r="X130" i="37"/>
  <c r="X269" i="37"/>
  <c r="Z759" i="157"/>
  <c r="AC500" i="156" l="1"/>
  <c r="Y2473" i="156" l="1"/>
  <c r="X871" i="37" s="1"/>
  <c r="Y2472" i="156"/>
  <c r="X870" i="37" s="1"/>
  <c r="Y2471" i="156"/>
  <c r="X869" i="37" s="1"/>
  <c r="Y2470" i="156"/>
  <c r="X868" i="37" s="1"/>
  <c r="Y2469" i="156"/>
  <c r="X867" i="37" s="1"/>
  <c r="Y2468" i="156"/>
  <c r="X866" i="37" s="1"/>
  <c r="Y2467" i="156"/>
  <c r="X865" i="37" s="1"/>
  <c r="Y2466" i="156"/>
  <c r="X864" i="37" s="1"/>
  <c r="Y2460" i="156"/>
  <c r="X858" i="37" s="1"/>
  <c r="Y2443" i="156"/>
  <c r="X841" i="37" s="1"/>
  <c r="Y2430" i="156"/>
  <c r="X828" i="37" s="1"/>
  <c r="Y2414" i="156"/>
  <c r="Y2364" i="156"/>
  <c r="Y2377" i="156" s="1"/>
  <c r="Y2328" i="156"/>
  <c r="X548" i="37" s="1"/>
  <c r="Y2324" i="156"/>
  <c r="X544" i="37" s="1"/>
  <c r="Y2323" i="156"/>
  <c r="X543" i="37" s="1"/>
  <c r="Y2315" i="156"/>
  <c r="X535" i="37" s="1"/>
  <c r="Y2300" i="156"/>
  <c r="X520" i="37" s="1"/>
  <c r="Y2287" i="156"/>
  <c r="X507" i="37" s="1"/>
  <c r="Y2269" i="156"/>
  <c r="Y2320" i="156" s="1"/>
  <c r="X540" i="37" s="1"/>
  <c r="Y2228" i="156"/>
  <c r="X504" i="37" s="1"/>
  <c r="Y2224" i="156"/>
  <c r="X500" i="37" s="1"/>
  <c r="Y2223" i="156"/>
  <c r="X499" i="37" s="1"/>
  <c r="Y2219" i="156"/>
  <c r="X495" i="37" s="1"/>
  <c r="Y2214" i="156"/>
  <c r="X490" i="37" s="1"/>
  <c r="Y2198" i="156"/>
  <c r="X474" i="37" s="1"/>
  <c r="Y2186" i="156"/>
  <c r="X462" i="37" s="1"/>
  <c r="Y2165" i="156"/>
  <c r="Y2184" i="156" s="1"/>
  <c r="Y2185" i="156" s="1"/>
  <c r="X461" i="37" s="1"/>
  <c r="Y2119" i="156"/>
  <c r="X413" i="37" s="1"/>
  <c r="Y2118" i="156"/>
  <c r="X412" i="37" s="1"/>
  <c r="Y2117" i="156"/>
  <c r="X411" i="37" s="1"/>
  <c r="Y2116" i="156"/>
  <c r="X410" i="37" s="1"/>
  <c r="Y2115" i="156"/>
  <c r="X409" i="37" s="1"/>
  <c r="Y2114" i="156"/>
  <c r="X408" i="37" s="1"/>
  <c r="Y2113" i="156"/>
  <c r="X407" i="37" s="1"/>
  <c r="Y2104" i="156"/>
  <c r="X398" i="37" s="1"/>
  <c r="Y2085" i="156"/>
  <c r="X379" i="37" s="1"/>
  <c r="Y2072" i="156"/>
  <c r="X366" i="37" s="1"/>
  <c r="Y2051" i="156"/>
  <c r="Y2069" i="156" s="1"/>
  <c r="Y2071" i="156" s="1"/>
  <c r="X365" i="37" s="1"/>
  <c r="Y2008" i="156"/>
  <c r="X268" i="37" s="1"/>
  <c r="Y2007" i="156"/>
  <c r="X267" i="37" s="1"/>
  <c r="Y2006" i="156"/>
  <c r="X266" i="37" s="1"/>
  <c r="Y2005" i="156"/>
  <c r="X265" i="37" s="1"/>
  <c r="Y2004" i="156"/>
  <c r="X264" i="37" s="1"/>
  <c r="Y2003" i="156"/>
  <c r="X263" i="37" s="1"/>
  <c r="Y2001" i="156"/>
  <c r="X261" i="37" s="1"/>
  <c r="Y1994" i="156"/>
  <c r="X254" i="37" s="1"/>
  <c r="Y1979" i="156"/>
  <c r="X239" i="37" s="1"/>
  <c r="Y1966" i="156"/>
  <c r="X226" i="37" s="1"/>
  <c r="Y1947" i="156"/>
  <c r="Y1999" i="156" s="1"/>
  <c r="X259" i="37" s="1"/>
  <c r="Y1905" i="156"/>
  <c r="X68" i="37" s="1"/>
  <c r="Y1900" i="156"/>
  <c r="X63" i="37" s="1"/>
  <c r="Y1899" i="156"/>
  <c r="X62" i="37" s="1"/>
  <c r="Y1897" i="156"/>
  <c r="X60" i="37" s="1"/>
  <c r="Y1887" i="156"/>
  <c r="X50" i="37" s="1"/>
  <c r="Y1886" i="156"/>
  <c r="X49" i="37" s="1"/>
  <c r="Y1860" i="156"/>
  <c r="X23" i="37" s="1"/>
  <c r="Y1848" i="156"/>
  <c r="X11" i="37" s="1"/>
  <c r="Y1847" i="156"/>
  <c r="X10" i="37" s="1"/>
  <c r="Y1846" i="156"/>
  <c r="X9" i="37" s="1"/>
  <c r="Y1843" i="156"/>
  <c r="Y1834" i="156"/>
  <c r="Y1835" i="156" s="1"/>
  <c r="Y1823" i="156"/>
  <c r="Y1824" i="156" s="1"/>
  <c r="Y1812" i="156"/>
  <c r="Y1813" i="156" s="1"/>
  <c r="Y1802" i="156"/>
  <c r="Y1803" i="156" s="1"/>
  <c r="Y1790" i="156"/>
  <c r="Y1791" i="156" s="1"/>
  <c r="Y1778" i="156"/>
  <c r="Y1779" i="156" s="1"/>
  <c r="Y1769" i="156"/>
  <c r="Y1770" i="156" s="1"/>
  <c r="Y1760" i="156"/>
  <c r="Y1761" i="156" s="1"/>
  <c r="Y1748" i="156"/>
  <c r="Y1749" i="156" s="1"/>
  <c r="Y1737" i="156"/>
  <c r="Y1738" i="156" s="1"/>
  <c r="Y1728" i="156"/>
  <c r="Y1729" i="156" s="1"/>
  <c r="Y1716" i="156"/>
  <c r="Y1717" i="156" s="1"/>
  <c r="Y1698" i="156"/>
  <c r="Y1705" i="156" s="1"/>
  <c r="Y1685" i="156"/>
  <c r="Y1686" i="156" s="1"/>
  <c r="Y1676" i="156"/>
  <c r="Y1677" i="156" s="1"/>
  <c r="Y1660" i="156"/>
  <c r="Y1661" i="156" s="1"/>
  <c r="Y1652" i="156"/>
  <c r="Y1653" i="156" s="1"/>
  <c r="Y1640" i="156"/>
  <c r="Y1641" i="156" s="1"/>
  <c r="Y1625" i="156"/>
  <c r="Y1626" i="156" s="1"/>
  <c r="Y1614" i="156"/>
  <c r="Y1615" i="156" s="1"/>
  <c r="Y1600" i="156"/>
  <c r="Y1601" i="156" s="1"/>
  <c r="Y1588" i="156"/>
  <c r="Y1589" i="156" s="1"/>
  <c r="Y1576" i="156"/>
  <c r="Y1568" i="156"/>
  <c r="Y1562" i="156"/>
  <c r="Y1552" i="156"/>
  <c r="Y1549" i="156"/>
  <c r="Y1554" i="156" s="1"/>
  <c r="Y1522" i="156"/>
  <c r="Y1504" i="156"/>
  <c r="Y1511" i="156" s="1"/>
  <c r="Y1465" i="156"/>
  <c r="Y1472" i="156" s="1"/>
  <c r="Y1419" i="156"/>
  <c r="Y1437" i="156" s="1"/>
  <c r="Y1359" i="156"/>
  <c r="Y1342" i="156"/>
  <c r="Y1351" i="156" s="1"/>
  <c r="Y1320" i="156"/>
  <c r="Y1302" i="156"/>
  <c r="Y1308" i="156" s="1"/>
  <c r="Y1271" i="156"/>
  <c r="Y1277" i="156" s="1"/>
  <c r="Y1242" i="156"/>
  <c r="Y1250" i="156" s="1"/>
  <c r="Y1219" i="156"/>
  <c r="Y1208" i="156"/>
  <c r="Y1197" i="156"/>
  <c r="Y1179" i="156"/>
  <c r="Y1186" i="156" s="1"/>
  <c r="Y1146" i="156"/>
  <c r="Y1152" i="156" s="1"/>
  <c r="Y1106" i="156"/>
  <c r="Y1114" i="156" s="1"/>
  <c r="Y1070" i="156"/>
  <c r="Y1076" i="156" s="1"/>
  <c r="Y1033" i="156"/>
  <c r="Y1040" i="156" s="1"/>
  <c r="Y988" i="156"/>
  <c r="Y1003" i="156" s="1"/>
  <c r="Y932" i="156"/>
  <c r="Y938" i="156" s="1"/>
  <c r="Y900" i="156"/>
  <c r="Y907" i="156" s="1"/>
  <c r="Y865" i="156"/>
  <c r="Y872" i="156" s="1"/>
  <c r="Y840" i="156"/>
  <c r="Y847" i="156" s="1"/>
  <c r="Y815" i="156"/>
  <c r="Y824" i="156" s="1"/>
  <c r="Y791" i="156"/>
  <c r="Y799" i="156" s="1"/>
  <c r="Y757" i="156"/>
  <c r="Y765" i="156" s="1"/>
  <c r="Y715" i="156"/>
  <c r="Y724" i="156" s="1"/>
  <c r="Y679" i="156"/>
  <c r="Y694" i="156" s="1"/>
  <c r="Y631" i="156"/>
  <c r="Y637" i="156" s="1"/>
  <c r="Y618" i="156"/>
  <c r="X930" i="37" s="1"/>
  <c r="Y612" i="156"/>
  <c r="X924" i="37" s="1"/>
  <c r="Y611" i="156"/>
  <c r="X923" i="37" s="1"/>
  <c r="Y610" i="156"/>
  <c r="X922" i="37" s="1"/>
  <c r="Y609" i="156"/>
  <c r="X921" i="37" s="1"/>
  <c r="Y599" i="156"/>
  <c r="X911" i="37" s="1"/>
  <c r="Y598" i="156"/>
  <c r="X910" i="37" s="1"/>
  <c r="X980" i="37" s="1"/>
  <c r="Y576" i="156"/>
  <c r="X888" i="37" s="1"/>
  <c r="X876" i="37"/>
  <c r="X935" i="37" s="1"/>
  <c r="Y563" i="156"/>
  <c r="X875" i="37" s="1"/>
  <c r="X934" i="37" s="1"/>
  <c r="Y562" i="156"/>
  <c r="X874" i="37" s="1"/>
  <c r="Y559" i="156"/>
  <c r="Y532" i="156"/>
  <c r="Y525" i="156"/>
  <c r="Y507" i="156"/>
  <c r="Y500" i="156"/>
  <c r="Y458" i="156"/>
  <c r="Y464" i="156" s="1"/>
  <c r="Y435" i="156"/>
  <c r="Y418" i="156"/>
  <c r="Y419" i="156" s="1"/>
  <c r="Y402" i="156"/>
  <c r="Y411" i="156" s="1"/>
  <c r="Y385" i="156"/>
  <c r="Y375" i="156"/>
  <c r="Y358" i="156"/>
  <c r="Y364" i="156" s="1"/>
  <c r="Y349" i="156"/>
  <c r="Y338" i="156"/>
  <c r="Y345" i="156" s="1"/>
  <c r="Y285" i="156"/>
  <c r="Y294" i="156" s="1"/>
  <c r="Y240" i="156"/>
  <c r="Y253" i="156" s="1"/>
  <c r="Y178" i="156"/>
  <c r="Y189" i="156" s="1"/>
  <c r="Y121" i="156"/>
  <c r="Y126" i="156" s="1"/>
  <c r="Y65" i="156"/>
  <c r="Y89" i="156" s="1"/>
  <c r="X974" i="37" l="1"/>
  <c r="X994" i="37"/>
  <c r="X947" i="37"/>
  <c r="X933" i="37"/>
  <c r="X985" i="37"/>
  <c r="X987" i="37"/>
  <c r="X1001" i="37"/>
  <c r="Y2465" i="156"/>
  <c r="X863" i="37" s="1"/>
  <c r="Y2285" i="156"/>
  <c r="Y2286" i="156" s="1"/>
  <c r="X506" i="37" s="1"/>
  <c r="X505" i="37" s="1"/>
  <c r="Y604" i="156"/>
  <c r="X916" i="37" s="1"/>
  <c r="Y1892" i="156"/>
  <c r="X55" i="37" s="1"/>
  <c r="Y2428" i="156"/>
  <c r="Y2429" i="156" s="1"/>
  <c r="X827" i="37" s="1"/>
  <c r="Y2109" i="156"/>
  <c r="Y1964" i="156"/>
  <c r="Y1965" i="156" s="1"/>
  <c r="X225" i="37" s="1"/>
  <c r="X224" i="37" s="1"/>
  <c r="Y1845" i="156"/>
  <c r="X8" i="37" s="1"/>
  <c r="Y2220" i="156"/>
  <c r="X496" i="37" s="1"/>
  <c r="X460" i="37" s="1"/>
  <c r="Y501" i="156"/>
  <c r="Y561" i="156" s="1"/>
  <c r="X826" i="37" l="1"/>
  <c r="Y560" i="156"/>
  <c r="X872" i="37" s="1"/>
  <c r="X873" i="37"/>
  <c r="X932" i="37" s="1"/>
  <c r="Y2070" i="156"/>
  <c r="X403" i="37"/>
  <c r="X364" i="37" s="1"/>
  <c r="Y1844" i="156"/>
  <c r="X981" i="37" l="1"/>
  <c r="X982" i="37" s="1"/>
  <c r="X931" i="37" l="1"/>
  <c r="G596" i="156" l="1"/>
  <c r="E596" i="156"/>
  <c r="G1087" i="156" l="1"/>
  <c r="H145" i="156"/>
  <c r="AI966" i="157" l="1"/>
  <c r="AG312" i="37" s="1"/>
  <c r="AH966" i="157"/>
  <c r="AF312" i="37" s="1"/>
  <c r="AF966" i="157"/>
  <c r="AD312" i="37" s="1"/>
  <c r="Y966" i="157"/>
  <c r="W312" i="37" s="1"/>
  <c r="X966" i="157"/>
  <c r="V312" i="37" s="1"/>
  <c r="W966" i="157"/>
  <c r="V966" i="157"/>
  <c r="U966" i="157"/>
  <c r="T966" i="157"/>
  <c r="S966" i="157"/>
  <c r="R966" i="157"/>
  <c r="H966" i="157"/>
  <c r="F966" i="157"/>
  <c r="D312" i="37" s="1"/>
  <c r="AE919" i="157"/>
  <c r="AE915" i="157"/>
  <c r="AI62" i="37"/>
  <c r="AH62" i="37"/>
  <c r="U62" i="37"/>
  <c r="T62" i="37"/>
  <c r="S62" i="37"/>
  <c r="R62" i="37"/>
  <c r="Q62" i="37"/>
  <c r="P62" i="37"/>
  <c r="AH1899" i="156"/>
  <c r="AG62" i="37" s="1"/>
  <c r="AG1899" i="156"/>
  <c r="AF62" i="37" s="1"/>
  <c r="AE1899" i="156"/>
  <c r="AD62" i="37" s="1"/>
  <c r="X1899" i="156"/>
  <c r="W62" i="37" s="1"/>
  <c r="W1899" i="156"/>
  <c r="V62" i="37" s="1"/>
  <c r="M611" i="156"/>
  <c r="L923" i="37" s="1"/>
  <c r="I611" i="156"/>
  <c r="H923" i="37" s="1"/>
  <c r="AI923" i="37"/>
  <c r="AH923" i="37"/>
  <c r="AH611" i="156"/>
  <c r="AG923" i="37" s="1"/>
  <c r="AG611" i="156"/>
  <c r="AF923" i="37" s="1"/>
  <c r="AE611" i="156"/>
  <c r="AD923" i="37" s="1"/>
  <c r="X611" i="156"/>
  <c r="W923" i="37" s="1"/>
  <c r="W611" i="156"/>
  <c r="V923" i="37" s="1"/>
  <c r="G611" i="156"/>
  <c r="F923" i="37" s="1"/>
  <c r="E611" i="156"/>
  <c r="D923" i="37" s="1"/>
  <c r="AD966" i="157" l="1"/>
  <c r="AB312" i="37" s="1"/>
  <c r="AG987" i="37"/>
  <c r="AG915" i="157"/>
  <c r="AD987" i="37"/>
  <c r="AG919" i="157"/>
  <c r="AF987" i="37"/>
  <c r="AE966" i="157"/>
  <c r="AC312" i="37" s="1"/>
  <c r="F312" i="37"/>
  <c r="V987" i="37"/>
  <c r="W987" i="37"/>
  <c r="AI312" i="37" l="1"/>
  <c r="AO312" i="37"/>
  <c r="AG966" i="157"/>
  <c r="AE312" i="37" s="1"/>
  <c r="AH312" i="37"/>
  <c r="AH900" i="156"/>
  <c r="AG900" i="156"/>
  <c r="AE900" i="156"/>
  <c r="X900" i="156"/>
  <c r="AH1886" i="156"/>
  <c r="AG1886" i="156"/>
  <c r="AE1886" i="156"/>
  <c r="AG1887" i="156"/>
  <c r="AE1887" i="156"/>
  <c r="X1886" i="156"/>
  <c r="AD898" i="156"/>
  <c r="AF898" i="156" l="1"/>
  <c r="AO28" i="37" l="1"/>
  <c r="AO19" i="37"/>
  <c r="AO14" i="37"/>
  <c r="G1886" i="156" l="1"/>
  <c r="E1886" i="156"/>
  <c r="F1674" i="156"/>
  <c r="H1674" i="156" l="1"/>
  <c r="AC1899" i="156" l="1"/>
  <c r="AB62" i="37" s="1"/>
  <c r="AC611" i="156"/>
  <c r="AB923" i="37" s="1"/>
  <c r="AB987" i="37" l="1"/>
  <c r="AO923" i="37"/>
  <c r="AC900" i="156"/>
  <c r="AC1886" i="156"/>
  <c r="AI1225" i="157"/>
  <c r="AH1225" i="157"/>
  <c r="AF1225" i="157"/>
  <c r="AD1225" i="157"/>
  <c r="Y1225" i="157"/>
  <c r="AE1221" i="157"/>
  <c r="AD1283" i="157"/>
  <c r="AI1283" i="157"/>
  <c r="AH1283" i="157"/>
  <c r="AF1283" i="157"/>
  <c r="Y1283" i="157"/>
  <c r="H1283" i="157"/>
  <c r="F1283" i="157"/>
  <c r="AI855" i="157"/>
  <c r="AH855" i="157"/>
  <c r="AF855" i="157"/>
  <c r="Y855" i="157"/>
  <c r="AE852" i="157"/>
  <c r="AI961" i="157"/>
  <c r="AH961" i="157"/>
  <c r="AF961" i="157"/>
  <c r="Y961" i="157"/>
  <c r="X961" i="157"/>
  <c r="H961" i="157"/>
  <c r="F961" i="157"/>
  <c r="I854" i="157"/>
  <c r="I853" i="157"/>
  <c r="AI987" i="37" l="1"/>
  <c r="AM987" i="37"/>
  <c r="AO987" i="37"/>
  <c r="I1223" i="157"/>
  <c r="I1222" i="157"/>
  <c r="G1283" i="157"/>
  <c r="AG1221" i="157"/>
  <c r="AG1283" i="157" s="1"/>
  <c r="AE1283" i="157"/>
  <c r="AG852" i="157"/>
  <c r="AD899" i="156" l="1"/>
  <c r="AC899" i="156"/>
  <c r="AH1179" i="156"/>
  <c r="AG1179" i="156"/>
  <c r="AE1179" i="156"/>
  <c r="AC1179" i="156"/>
  <c r="X1179" i="156"/>
  <c r="AD1177" i="156"/>
  <c r="AF1177" i="156" s="1"/>
  <c r="H1178" i="156"/>
  <c r="H899" i="156"/>
  <c r="AF899" i="156" l="1"/>
  <c r="F662" i="157" l="1"/>
  <c r="H587" i="37" l="1"/>
  <c r="I587" i="37"/>
  <c r="J587" i="37"/>
  <c r="K587" i="37"/>
  <c r="L587" i="37"/>
  <c r="M587" i="37"/>
  <c r="N587" i="37"/>
  <c r="O587" i="37"/>
  <c r="AB587" i="37" l="1"/>
  <c r="AO587" i="37" s="1"/>
  <c r="AG587" i="37"/>
  <c r="AF587" i="37"/>
  <c r="AE587" i="37"/>
  <c r="AD587" i="37"/>
  <c r="AC587" i="37"/>
  <c r="V587" i="37"/>
  <c r="U587" i="37"/>
  <c r="T587" i="37"/>
  <c r="S587" i="37"/>
  <c r="R587" i="37"/>
  <c r="Q587" i="37"/>
  <c r="P587" i="37"/>
  <c r="F587" i="37"/>
  <c r="D587" i="37"/>
  <c r="E587" i="37" l="1"/>
  <c r="AH587" i="37"/>
  <c r="AI587" i="37"/>
  <c r="I1283" i="157"/>
  <c r="G587" i="37" s="1"/>
  <c r="W587" i="37"/>
  <c r="I418" i="157" l="1"/>
  <c r="I417" i="157" l="1"/>
  <c r="H174" i="156" l="1"/>
  <c r="H173" i="156"/>
  <c r="H172" i="156"/>
  <c r="E144" i="156"/>
  <c r="H1103" i="156" l="1"/>
  <c r="I269" i="157"/>
  <c r="W928" i="37" l="1"/>
  <c r="W927" i="37"/>
  <c r="W926" i="37"/>
  <c r="W925" i="37"/>
  <c r="W920" i="37"/>
  <c r="W919" i="37"/>
  <c r="W918" i="37"/>
  <c r="W917" i="37"/>
  <c r="W915" i="37"/>
  <c r="W914" i="37"/>
  <c r="W913" i="37"/>
  <c r="W912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7" i="37"/>
  <c r="W886" i="37"/>
  <c r="W885" i="37"/>
  <c r="W883" i="37"/>
  <c r="W882" i="37"/>
  <c r="W881" i="37"/>
  <c r="W880" i="37"/>
  <c r="W879" i="37"/>
  <c r="W878" i="37"/>
  <c r="W877" i="37"/>
  <c r="W862" i="37"/>
  <c r="W861" i="37"/>
  <c r="W860" i="37"/>
  <c r="W859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6" i="37"/>
  <c r="W835" i="37"/>
  <c r="W834" i="37"/>
  <c r="W833" i="37"/>
  <c r="W832" i="37"/>
  <c r="W831" i="37"/>
  <c r="W830" i="37"/>
  <c r="W829" i="37"/>
  <c r="W824" i="37"/>
  <c r="W823" i="37"/>
  <c r="W822" i="37"/>
  <c r="W821" i="37"/>
  <c r="W819" i="37"/>
  <c r="W818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5" i="37"/>
  <c r="W794" i="37"/>
  <c r="W793" i="37"/>
  <c r="W791" i="37"/>
  <c r="W790" i="37"/>
  <c r="W789" i="37"/>
  <c r="W788" i="37"/>
  <c r="W787" i="37"/>
  <c r="W786" i="37"/>
  <c r="W785" i="37"/>
  <c r="W779" i="37"/>
  <c r="W778" i="37"/>
  <c r="W777" i="37"/>
  <c r="W776" i="37"/>
  <c r="W774" i="37"/>
  <c r="W773" i="37"/>
  <c r="W771" i="37"/>
  <c r="W770" i="37"/>
  <c r="W769" i="37"/>
  <c r="W768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6" i="37"/>
  <c r="W745" i="37"/>
  <c r="W744" i="37"/>
  <c r="W743" i="37"/>
  <c r="W742" i="37"/>
  <c r="W741" i="37"/>
  <c r="W740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6" i="37"/>
  <c r="W705" i="37"/>
  <c r="W704" i="37"/>
  <c r="W702" i="37"/>
  <c r="W701" i="37"/>
  <c r="W700" i="37"/>
  <c r="W699" i="37"/>
  <c r="W698" i="37"/>
  <c r="W697" i="37"/>
  <c r="W696" i="37"/>
  <c r="W695" i="37"/>
  <c r="W694" i="37"/>
  <c r="W690" i="37"/>
  <c r="W689" i="37"/>
  <c r="W688" i="37"/>
  <c r="W687" i="37"/>
  <c r="W685" i="37"/>
  <c r="W684" i="37"/>
  <c r="W682" i="37"/>
  <c r="W681" i="37"/>
  <c r="W680" i="37"/>
  <c r="W679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0" i="37"/>
  <c r="W659" i="37"/>
  <c r="W658" i="37"/>
  <c r="W656" i="37"/>
  <c r="W655" i="37"/>
  <c r="W654" i="37"/>
  <c r="W653" i="37"/>
  <c r="W652" i="37"/>
  <c r="W651" i="37"/>
  <c r="W650" i="37"/>
  <c r="W649" i="37"/>
  <c r="W644" i="37"/>
  <c r="W643" i="37"/>
  <c r="W642" i="37"/>
  <c r="W641" i="37"/>
  <c r="W639" i="37"/>
  <c r="W638" i="37"/>
  <c r="W637" i="37"/>
  <c r="W634" i="37"/>
  <c r="W633" i="37"/>
  <c r="W632" i="37"/>
  <c r="W631" i="37"/>
  <c r="W629" i="37"/>
  <c r="W628" i="37"/>
  <c r="W627" i="37"/>
  <c r="W626" i="37"/>
  <c r="W625" i="37"/>
  <c r="W624" i="37"/>
  <c r="W623" i="37"/>
  <c r="W622" i="37"/>
  <c r="W621" i="37"/>
  <c r="W620" i="37"/>
  <c r="W619" i="37"/>
  <c r="W618" i="37"/>
  <c r="W617" i="37"/>
  <c r="W616" i="37"/>
  <c r="W615" i="37"/>
  <c r="W614" i="37"/>
  <c r="W613" i="37"/>
  <c r="W611" i="37"/>
  <c r="W610" i="37"/>
  <c r="W609" i="37"/>
  <c r="W607" i="37"/>
  <c r="W606" i="37"/>
  <c r="W605" i="37"/>
  <c r="W604" i="37"/>
  <c r="W603" i="37"/>
  <c r="W602" i="37"/>
  <c r="W601" i="37"/>
  <c r="W600" i="37"/>
  <c r="W595" i="37"/>
  <c r="W594" i="37"/>
  <c r="W593" i="37"/>
  <c r="W592" i="37"/>
  <c r="W590" i="37"/>
  <c r="W589" i="37"/>
  <c r="W588" i="37"/>
  <c r="W585" i="37"/>
  <c r="W584" i="37"/>
  <c r="W583" i="37"/>
  <c r="W582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3" i="37"/>
  <c r="W562" i="37"/>
  <c r="W561" i="37"/>
  <c r="W559" i="37"/>
  <c r="W558" i="37"/>
  <c r="W557" i="37"/>
  <c r="W556" i="37"/>
  <c r="W555" i="37"/>
  <c r="W554" i="37"/>
  <c r="W553" i="37"/>
  <c r="W552" i="37"/>
  <c r="W547" i="37"/>
  <c r="W546" i="37"/>
  <c r="W545" i="37"/>
  <c r="W542" i="37"/>
  <c r="W541" i="37"/>
  <c r="W539" i="37"/>
  <c r="W538" i="37"/>
  <c r="W537" i="37"/>
  <c r="W536" i="37"/>
  <c r="W534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9" i="37"/>
  <c r="W518" i="37"/>
  <c r="W517" i="37"/>
  <c r="W515" i="37"/>
  <c r="W514" i="37"/>
  <c r="W513" i="37"/>
  <c r="W512" i="37"/>
  <c r="W511" i="37"/>
  <c r="W510" i="37"/>
  <c r="W509" i="37"/>
  <c r="W508" i="37"/>
  <c r="W503" i="37"/>
  <c r="W502" i="37"/>
  <c r="W501" i="37"/>
  <c r="W498" i="37"/>
  <c r="W497" i="37"/>
  <c r="W494" i="37"/>
  <c r="W493" i="37"/>
  <c r="W492" i="37"/>
  <c r="W491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3" i="37"/>
  <c r="W472" i="37"/>
  <c r="W471" i="37"/>
  <c r="W469" i="37"/>
  <c r="W468" i="37"/>
  <c r="W467" i="37"/>
  <c r="W466" i="37"/>
  <c r="W465" i="37"/>
  <c r="W464" i="37"/>
  <c r="W463" i="37"/>
  <c r="W458" i="37"/>
  <c r="W457" i="37"/>
  <c r="W456" i="37"/>
  <c r="W455" i="37"/>
  <c r="W451" i="37"/>
  <c r="W449" i="37"/>
  <c r="W448" i="37"/>
  <c r="W447" i="37"/>
  <c r="W446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4" i="37"/>
  <c r="W423" i="37"/>
  <c r="W422" i="37"/>
  <c r="W421" i="37"/>
  <c r="W420" i="37"/>
  <c r="W419" i="37"/>
  <c r="W418" i="37"/>
  <c r="W417" i="37"/>
  <c r="W406" i="37"/>
  <c r="W405" i="37"/>
  <c r="W404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5" i="37"/>
  <c r="W384" i="37"/>
  <c r="W383" i="37"/>
  <c r="W382" i="37"/>
  <c r="W381" i="37"/>
  <c r="W380" i="37"/>
  <c r="W378" i="37"/>
  <c r="W377" i="37"/>
  <c r="W376" i="37"/>
  <c r="W374" i="37"/>
  <c r="W373" i="37"/>
  <c r="W372" i="37"/>
  <c r="W371" i="37"/>
  <c r="W370" i="37"/>
  <c r="W369" i="37"/>
  <c r="W368" i="37"/>
  <c r="W367" i="37"/>
  <c r="W362" i="37"/>
  <c r="W361" i="37"/>
  <c r="W360" i="37"/>
  <c r="W359" i="37"/>
  <c r="W357" i="37"/>
  <c r="W356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5" i="37"/>
  <c r="W334" i="37"/>
  <c r="W332" i="37"/>
  <c r="W331" i="37"/>
  <c r="W330" i="37"/>
  <c r="W328" i="37"/>
  <c r="W327" i="37"/>
  <c r="W326" i="37"/>
  <c r="W325" i="37"/>
  <c r="W324" i="37"/>
  <c r="W323" i="37"/>
  <c r="W322" i="37"/>
  <c r="W321" i="37"/>
  <c r="W316" i="37"/>
  <c r="W315" i="37"/>
  <c r="W314" i="37"/>
  <c r="W313" i="37"/>
  <c r="W310" i="37"/>
  <c r="W309" i="37"/>
  <c r="W306" i="37"/>
  <c r="W305" i="37"/>
  <c r="W304" i="37"/>
  <c r="W303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0" i="37"/>
  <c r="W279" i="37"/>
  <c r="W278" i="37"/>
  <c r="W277" i="37"/>
  <c r="W276" i="37"/>
  <c r="W275" i="37"/>
  <c r="W274" i="37"/>
  <c r="W273" i="37"/>
  <c r="W262" i="37"/>
  <c r="W260" i="37"/>
  <c r="W258" i="37"/>
  <c r="W257" i="37"/>
  <c r="W256" i="37"/>
  <c r="W255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8" i="37"/>
  <c r="W237" i="37"/>
  <c r="W236" i="37"/>
  <c r="W234" i="37"/>
  <c r="W233" i="37"/>
  <c r="W232" i="37"/>
  <c r="W231" i="37"/>
  <c r="W230" i="37"/>
  <c r="W229" i="37"/>
  <c r="W228" i="37"/>
  <c r="W227" i="37"/>
  <c r="W222" i="37"/>
  <c r="W221" i="37"/>
  <c r="W220" i="37"/>
  <c r="W219" i="37"/>
  <c r="W217" i="37"/>
  <c r="W216" i="37"/>
  <c r="W214" i="37"/>
  <c r="W213" i="37"/>
  <c r="W212" i="37"/>
  <c r="W211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3" i="37"/>
  <c r="W192" i="37"/>
  <c r="W191" i="37"/>
  <c r="W189" i="37"/>
  <c r="W188" i="37"/>
  <c r="W187" i="37"/>
  <c r="W186" i="37"/>
  <c r="W185" i="37"/>
  <c r="W184" i="37"/>
  <c r="W183" i="37"/>
  <c r="W178" i="37"/>
  <c r="W177" i="37"/>
  <c r="W176" i="37"/>
  <c r="W175" i="37"/>
  <c r="W173" i="37"/>
  <c r="W172" i="37"/>
  <c r="W171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3" i="37"/>
  <c r="W142" i="37"/>
  <c r="W141" i="37"/>
  <c r="W139" i="37"/>
  <c r="W138" i="37"/>
  <c r="W137" i="37"/>
  <c r="W136" i="37"/>
  <c r="W135" i="37"/>
  <c r="W134" i="37"/>
  <c r="W133" i="37"/>
  <c r="W128" i="37"/>
  <c r="W127" i="37"/>
  <c r="W126" i="37"/>
  <c r="W125" i="37"/>
  <c r="W123" i="37"/>
  <c r="W120" i="37"/>
  <c r="W119" i="37"/>
  <c r="W118" i="37"/>
  <c r="W117" i="37"/>
  <c r="W115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3" i="37"/>
  <c r="W82" i="37"/>
  <c r="W81" i="37"/>
  <c r="W79" i="37"/>
  <c r="W78" i="37"/>
  <c r="W77" i="37"/>
  <c r="W76" i="37"/>
  <c r="W75" i="37"/>
  <c r="W74" i="37"/>
  <c r="W73" i="37"/>
  <c r="W67" i="37"/>
  <c r="AO67" i="37" s="1"/>
  <c r="W66" i="37"/>
  <c r="AO66" i="37" s="1"/>
  <c r="W65" i="37"/>
  <c r="AO65" i="37" s="1"/>
  <c r="W64" i="37"/>
  <c r="AO64" i="37" s="1"/>
  <c r="W61" i="37"/>
  <c r="AO61" i="37" s="1"/>
  <c r="W59" i="37"/>
  <c r="AO59" i="37" s="1"/>
  <c r="W58" i="37"/>
  <c r="AO58" i="37" s="1"/>
  <c r="W57" i="37"/>
  <c r="AO57" i="37" s="1"/>
  <c r="W56" i="37"/>
  <c r="AO56" i="37" s="1"/>
  <c r="W54" i="37"/>
  <c r="AO54" i="37" s="1"/>
  <c r="W53" i="37"/>
  <c r="AO53" i="37" s="1"/>
  <c r="W52" i="37"/>
  <c r="AO52" i="37" s="1"/>
  <c r="W51" i="37"/>
  <c r="AO51" i="37" s="1"/>
  <c r="W48" i="37"/>
  <c r="AO48" i="37" s="1"/>
  <c r="W47" i="37"/>
  <c r="AO47" i="37" s="1"/>
  <c r="W46" i="37"/>
  <c r="AO46" i="37" s="1"/>
  <c r="W45" i="37"/>
  <c r="AO45" i="37" s="1"/>
  <c r="W44" i="37"/>
  <c r="AO44" i="37" s="1"/>
  <c r="W43" i="37"/>
  <c r="AO43" i="37" s="1"/>
  <c r="W42" i="37"/>
  <c r="AO42" i="37" s="1"/>
  <c r="W41" i="37"/>
  <c r="AO41" i="37" s="1"/>
  <c r="W40" i="37"/>
  <c r="AO40" i="37" s="1"/>
  <c r="W39" i="37"/>
  <c r="AO39" i="37" s="1"/>
  <c r="W38" i="37"/>
  <c r="AO38" i="37" s="1"/>
  <c r="W37" i="37"/>
  <c r="AO37" i="37" s="1"/>
  <c r="W36" i="37"/>
  <c r="AO36" i="37" s="1"/>
  <c r="W35" i="37"/>
  <c r="AO35" i="37" s="1"/>
  <c r="W34" i="37"/>
  <c r="AO34" i="37" s="1"/>
  <c r="W33" i="37"/>
  <c r="AO33" i="37" s="1"/>
  <c r="W32" i="37"/>
  <c r="AO32" i="37" s="1"/>
  <c r="W31" i="37"/>
  <c r="AO31" i="37" s="1"/>
  <c r="W30" i="37"/>
  <c r="AO30" i="37" s="1"/>
  <c r="W29" i="37"/>
  <c r="AO29" i="37" s="1"/>
  <c r="W27" i="37"/>
  <c r="AO27" i="37" s="1"/>
  <c r="W26" i="37"/>
  <c r="AO26" i="37" s="1"/>
  <c r="W25" i="37"/>
  <c r="AO25" i="37" s="1"/>
  <c r="W24" i="37"/>
  <c r="AO24" i="37" s="1"/>
  <c r="W22" i="37"/>
  <c r="AO22" i="37" s="1"/>
  <c r="W21" i="37"/>
  <c r="AO21" i="37" s="1"/>
  <c r="W20" i="37"/>
  <c r="AO20" i="37" s="1"/>
  <c r="W18" i="37"/>
  <c r="AO18" i="37" s="1"/>
  <c r="W17" i="37"/>
  <c r="AO17" i="37" s="1"/>
  <c r="W16" i="37"/>
  <c r="AO16" i="37" s="1"/>
  <c r="W15" i="37"/>
  <c r="AO15" i="37" s="1"/>
  <c r="W13" i="37"/>
  <c r="AO13" i="37" s="1"/>
  <c r="W12" i="37"/>
  <c r="AO12" i="37" s="1"/>
  <c r="V107" i="57"/>
  <c r="V102" i="57"/>
  <c r="V100" i="57"/>
  <c r="V94" i="57"/>
  <c r="W723" i="37" s="1"/>
  <c r="V78" i="57"/>
  <c r="W707" i="37" s="1"/>
  <c r="V65" i="57"/>
  <c r="V47" i="57"/>
  <c r="V99" i="57" s="1"/>
  <c r="W728" i="37" s="1"/>
  <c r="V103" i="46"/>
  <c r="W223" i="37" s="1"/>
  <c r="V98" i="46"/>
  <c r="W218" i="37" s="1"/>
  <c r="V90" i="46"/>
  <c r="W210" i="37" s="1"/>
  <c r="V74" i="46"/>
  <c r="W194" i="37" s="1"/>
  <c r="V62" i="46"/>
  <c r="W182" i="37" s="1"/>
  <c r="V46" i="46"/>
  <c r="Y1719" i="157"/>
  <c r="Y1714" i="157"/>
  <c r="Y1706" i="157"/>
  <c r="Y1690" i="157"/>
  <c r="Y1678" i="157"/>
  <c r="Y1677" i="157"/>
  <c r="Y1661" i="157"/>
  <c r="Y1622" i="157"/>
  <c r="Y1617" i="157"/>
  <c r="Y1609" i="157"/>
  <c r="Y1593" i="157"/>
  <c r="Y1581" i="157"/>
  <c r="Y1563" i="157"/>
  <c r="Y1522" i="157"/>
  <c r="Y1517" i="157"/>
  <c r="Y1509" i="157"/>
  <c r="Y1492" i="157"/>
  <c r="Y1479" i="157"/>
  <c r="Y1461" i="157"/>
  <c r="Y1418" i="157"/>
  <c r="Y1413" i="157"/>
  <c r="Y1408" i="157"/>
  <c r="Y1403" i="157"/>
  <c r="Y1385" i="157"/>
  <c r="Y1372" i="157"/>
  <c r="Y1369" i="157"/>
  <c r="Y1341" i="157"/>
  <c r="Y1292" i="157"/>
  <c r="Y1287" i="157"/>
  <c r="Y1277" i="157"/>
  <c r="Y1260" i="157"/>
  <c r="Y1247" i="157"/>
  <c r="Y1175" i="157"/>
  <c r="Y1170" i="157"/>
  <c r="Y1169" i="157"/>
  <c r="Y1168" i="157"/>
  <c r="Y1161" i="157"/>
  <c r="Y1145" i="157"/>
  <c r="Y1132" i="157"/>
  <c r="Y1114" i="157"/>
  <c r="Y1076" i="157"/>
  <c r="Y1071" i="157"/>
  <c r="Y1063" i="157"/>
  <c r="Y1046" i="157"/>
  <c r="Y1033" i="157"/>
  <c r="Y1014" i="157"/>
  <c r="Y971" i="157"/>
  <c r="Y965" i="157"/>
  <c r="Y956" i="157"/>
  <c r="Y939" i="157"/>
  <c r="Y926" i="157"/>
  <c r="Y925" i="157"/>
  <c r="Y912" i="157"/>
  <c r="Y808" i="157"/>
  <c r="Y803" i="157"/>
  <c r="Y794" i="157"/>
  <c r="Y793" i="157"/>
  <c r="Y773" i="157"/>
  <c r="Y761" i="157"/>
  <c r="Y758" i="157"/>
  <c r="Y728" i="157"/>
  <c r="Y677" i="157"/>
  <c r="Y672" i="157"/>
  <c r="Y670" i="157"/>
  <c r="Y669" i="157"/>
  <c r="Y662" i="157"/>
  <c r="Y632" i="157"/>
  <c r="Y620" i="157"/>
  <c r="Y619" i="157"/>
  <c r="Y616" i="157"/>
  <c r="Y601" i="157"/>
  <c r="Y591" i="157"/>
  <c r="Y574" i="157"/>
  <c r="Y532" i="157"/>
  <c r="Y494" i="157"/>
  <c r="Y485" i="157"/>
  <c r="Y473" i="157"/>
  <c r="Y461" i="157"/>
  <c r="Y446" i="157"/>
  <c r="Y419" i="157"/>
  <c r="Y355" i="157"/>
  <c r="Y304" i="157"/>
  <c r="Y272" i="157"/>
  <c r="Y235" i="157"/>
  <c r="Y164" i="157"/>
  <c r="Y110" i="157"/>
  <c r="Y61" i="157"/>
  <c r="X2473" i="156"/>
  <c r="X2472" i="156"/>
  <c r="X2471" i="156"/>
  <c r="X2470" i="156"/>
  <c r="X2469" i="156"/>
  <c r="X2468" i="156"/>
  <c r="X2467" i="156"/>
  <c r="X2466" i="156"/>
  <c r="X2460" i="156"/>
  <c r="X2443" i="156"/>
  <c r="X2430" i="156"/>
  <c r="X2414" i="156"/>
  <c r="X2364" i="156"/>
  <c r="X2328" i="156"/>
  <c r="X2324" i="156"/>
  <c r="X2323" i="156"/>
  <c r="X2315" i="156"/>
  <c r="X2300" i="156"/>
  <c r="X2287" i="156"/>
  <c r="X2269" i="156"/>
  <c r="X2228" i="156"/>
  <c r="X2224" i="156"/>
  <c r="X2223" i="156"/>
  <c r="X2219" i="156"/>
  <c r="X2214" i="156"/>
  <c r="X2198" i="156"/>
  <c r="X2186" i="156"/>
  <c r="X2165" i="156"/>
  <c r="X2119" i="156"/>
  <c r="X2118" i="156"/>
  <c r="X2117" i="156"/>
  <c r="X2116" i="156"/>
  <c r="X2115" i="156"/>
  <c r="X2114" i="156"/>
  <c r="X2113" i="156"/>
  <c r="X2104" i="156"/>
  <c r="X2085" i="156"/>
  <c r="X2072" i="156"/>
  <c r="X2051" i="156"/>
  <c r="X2008" i="156"/>
  <c r="X2007" i="156"/>
  <c r="X2006" i="156"/>
  <c r="X2005" i="156"/>
  <c r="X2004" i="156"/>
  <c r="X2003" i="156"/>
  <c r="X2001" i="156"/>
  <c r="X1994" i="156"/>
  <c r="X1979" i="156"/>
  <c r="X1966" i="156"/>
  <c r="X1947" i="156"/>
  <c r="X1905" i="156"/>
  <c r="X1900" i="156"/>
  <c r="X1897" i="156"/>
  <c r="X1887" i="156"/>
  <c r="X1860" i="156"/>
  <c r="X1848" i="156"/>
  <c r="X1847" i="156"/>
  <c r="X1846" i="156"/>
  <c r="X1843" i="156"/>
  <c r="X1834" i="156"/>
  <c r="X1823" i="156"/>
  <c r="X1812" i="156"/>
  <c r="X1802" i="156"/>
  <c r="X1790" i="156"/>
  <c r="X1778" i="156"/>
  <c r="X1769" i="156"/>
  <c r="X1760" i="156"/>
  <c r="X1748" i="156"/>
  <c r="X1737" i="156"/>
  <c r="X1728" i="156"/>
  <c r="X1716" i="156"/>
  <c r="X1698" i="156"/>
  <c r="X1685" i="156"/>
  <c r="X1676" i="156"/>
  <c r="X1660" i="156"/>
  <c r="X1652" i="156"/>
  <c r="X1640" i="156"/>
  <c r="X1625" i="156"/>
  <c r="X1614" i="156"/>
  <c r="X1600" i="156"/>
  <c r="X1588" i="156"/>
  <c r="X1576" i="156"/>
  <c r="X1568" i="156"/>
  <c r="X1562" i="156"/>
  <c r="X1552" i="156"/>
  <c r="X1549" i="156"/>
  <c r="X1522" i="156"/>
  <c r="X1504" i="156"/>
  <c r="X1465" i="156"/>
  <c r="X1419" i="156"/>
  <c r="X1359" i="156"/>
  <c r="X1342" i="156"/>
  <c r="X1320" i="156"/>
  <c r="X1302" i="156"/>
  <c r="X1271" i="156"/>
  <c r="X1242" i="156"/>
  <c r="X1219" i="156"/>
  <c r="X1208" i="156"/>
  <c r="X1197" i="156"/>
  <c r="X1146" i="156"/>
  <c r="X1106" i="156"/>
  <c r="X1070" i="156"/>
  <c r="X1033" i="156"/>
  <c r="X988" i="156"/>
  <c r="X932" i="156"/>
  <c r="X865" i="156"/>
  <c r="X840" i="156"/>
  <c r="X815" i="156"/>
  <c r="X791" i="156"/>
  <c r="X757" i="156"/>
  <c r="X715" i="156"/>
  <c r="X679" i="156"/>
  <c r="X631" i="156"/>
  <c r="X618" i="156"/>
  <c r="X612" i="156"/>
  <c r="X610" i="156"/>
  <c r="X609" i="156"/>
  <c r="X599" i="156"/>
  <c r="X598" i="156"/>
  <c r="X576" i="156"/>
  <c r="X563" i="156"/>
  <c r="X562" i="156"/>
  <c r="X559" i="156"/>
  <c r="X532" i="156"/>
  <c r="X525" i="156"/>
  <c r="X507" i="156"/>
  <c r="X500" i="156"/>
  <c r="X458" i="156"/>
  <c r="X435" i="156"/>
  <c r="X418" i="156"/>
  <c r="X402" i="156"/>
  <c r="X385" i="156"/>
  <c r="X375" i="156"/>
  <c r="X358" i="156"/>
  <c r="X349" i="156"/>
  <c r="X338" i="156"/>
  <c r="X285" i="156"/>
  <c r="X240" i="156"/>
  <c r="X178" i="156"/>
  <c r="X121" i="156"/>
  <c r="X65" i="156"/>
  <c r="X89" i="156" s="1"/>
  <c r="W990" i="37" l="1"/>
  <c r="W991" i="37"/>
  <c r="W992" i="37"/>
  <c r="V60" i="46"/>
  <c r="V95" i="46"/>
  <c r="W215" i="37" s="1"/>
  <c r="Y72" i="157"/>
  <c r="Y451" i="157"/>
  <c r="W84" i="37"/>
  <c r="W124" i="37"/>
  <c r="W132" i="37"/>
  <c r="W174" i="37"/>
  <c r="Y962" i="157"/>
  <c r="W285" i="37"/>
  <c r="W317" i="37"/>
  <c r="W350" i="37"/>
  <c r="W416" i="37"/>
  <c r="W453" i="37"/>
  <c r="W551" i="37"/>
  <c r="W596" i="37"/>
  <c r="W599" i="37"/>
  <c r="W640" i="37"/>
  <c r="W648" i="37"/>
  <c r="W691" i="37"/>
  <c r="W767" i="37"/>
  <c r="W783" i="37"/>
  <c r="W820" i="37"/>
  <c r="Y128" i="157"/>
  <c r="Y313" i="157"/>
  <c r="Y462" i="157"/>
  <c r="Y544" i="157"/>
  <c r="Y617" i="157"/>
  <c r="W129" i="37"/>
  <c r="W144" i="37"/>
  <c r="W179" i="37"/>
  <c r="Y923" i="157"/>
  <c r="W302" i="37"/>
  <c r="Y1068" i="157"/>
  <c r="W358" i="37"/>
  <c r="W429" i="37"/>
  <c r="W454" i="37"/>
  <c r="W564" i="37"/>
  <c r="Y1354" i="157"/>
  <c r="W612" i="37"/>
  <c r="W645" i="37"/>
  <c r="W661" i="37"/>
  <c r="Y1614" i="157"/>
  <c r="W775" i="37"/>
  <c r="W784" i="37"/>
  <c r="W825" i="37"/>
  <c r="Y178" i="157"/>
  <c r="Y366" i="157"/>
  <c r="Y474" i="157"/>
  <c r="Y582" i="157"/>
  <c r="W121" i="37"/>
  <c r="Y799" i="157"/>
  <c r="W164" i="37"/>
  <c r="W271" i="37"/>
  <c r="W307" i="37"/>
  <c r="W320" i="37"/>
  <c r="W363" i="37"/>
  <c r="W445" i="37"/>
  <c r="W459" i="37"/>
  <c r="W581" i="37"/>
  <c r="W630" i="37"/>
  <c r="Y1514" i="157"/>
  <c r="W678" i="37"/>
  <c r="W739" i="37"/>
  <c r="W780" i="37"/>
  <c r="W796" i="37"/>
  <c r="Y252" i="157"/>
  <c r="Y486" i="157"/>
  <c r="Y592" i="157"/>
  <c r="W72" i="37"/>
  <c r="W122" i="37"/>
  <c r="W165" i="37"/>
  <c r="Y876" i="157"/>
  <c r="W272" i="37"/>
  <c r="W311" i="37"/>
  <c r="W333" i="37"/>
  <c r="Y1130" i="157"/>
  <c r="W452" i="37"/>
  <c r="Y1282" i="157"/>
  <c r="W591" i="37"/>
  <c r="Y1370" i="157"/>
  <c r="W635" i="37"/>
  <c r="Y1477" i="157"/>
  <c r="W686" i="37"/>
  <c r="W751" i="37"/>
  <c r="Y1675" i="157"/>
  <c r="W812" i="37"/>
  <c r="Y420" i="157"/>
  <c r="Y280" i="157"/>
  <c r="W114" i="37"/>
  <c r="W71" i="37"/>
  <c r="X1824" i="156"/>
  <c r="X1738" i="156"/>
  <c r="X1641" i="156"/>
  <c r="X1589" i="156"/>
  <c r="X1661" i="156"/>
  <c r="X1761" i="156"/>
  <c r="X2184" i="156"/>
  <c r="X2185" i="156" s="1"/>
  <c r="X1615" i="156"/>
  <c r="X1717" i="156"/>
  <c r="X1803" i="156"/>
  <c r="X1351" i="156"/>
  <c r="X1686" i="156"/>
  <c r="X1779" i="156"/>
  <c r="X364" i="156"/>
  <c r="X464" i="156"/>
  <c r="X724" i="156"/>
  <c r="X799" i="156"/>
  <c r="X847" i="156"/>
  <c r="X907" i="156"/>
  <c r="X1003" i="156"/>
  <c r="X1076" i="156"/>
  <c r="X1152" i="156"/>
  <c r="X1308" i="156"/>
  <c r="X1892" i="156"/>
  <c r="W10" i="37"/>
  <c r="AO10" i="37" s="1"/>
  <c r="X1999" i="156"/>
  <c r="X2220" i="156"/>
  <c r="X2320" i="156"/>
  <c r="X2465" i="156"/>
  <c r="W11" i="37"/>
  <c r="AO11" i="37" s="1"/>
  <c r="W261" i="37"/>
  <c r="W265" i="37"/>
  <c r="W408" i="37"/>
  <c r="W412" i="37"/>
  <c r="W535" i="37"/>
  <c r="W543" i="37"/>
  <c r="W867" i="37"/>
  <c r="W871" i="37"/>
  <c r="W888" i="37"/>
  <c r="W930" i="37"/>
  <c r="X419" i="156"/>
  <c r="X637" i="156"/>
  <c r="X1437" i="156"/>
  <c r="X1554" i="156"/>
  <c r="X1601" i="156"/>
  <c r="X1626" i="156"/>
  <c r="X1653" i="156"/>
  <c r="X1677" i="156"/>
  <c r="X1705" i="156"/>
  <c r="X1729" i="156"/>
  <c r="X1749" i="156"/>
  <c r="X1770" i="156"/>
  <c r="X1791" i="156"/>
  <c r="X1813" i="156"/>
  <c r="X1835" i="156"/>
  <c r="W63" i="37"/>
  <c r="AO63" i="37" s="1"/>
  <c r="W254" i="37"/>
  <c r="W266" i="37"/>
  <c r="W409" i="37"/>
  <c r="W413" i="37"/>
  <c r="W474" i="37"/>
  <c r="W490" i="37"/>
  <c r="W507" i="37"/>
  <c r="W520" i="37"/>
  <c r="W544" i="37"/>
  <c r="W548" i="37"/>
  <c r="W864" i="37"/>
  <c r="W868" i="37"/>
  <c r="W876" i="37"/>
  <c r="X345" i="156"/>
  <c r="X765" i="156"/>
  <c r="X824" i="156"/>
  <c r="X872" i="156"/>
  <c r="X938" i="156"/>
  <c r="X1040" i="156"/>
  <c r="X1114" i="156"/>
  <c r="X1186" i="156"/>
  <c r="X1250" i="156"/>
  <c r="X1472" i="156"/>
  <c r="W23" i="37"/>
  <c r="AO23" i="37" s="1"/>
  <c r="W68" i="37"/>
  <c r="AO68" i="37" s="1"/>
  <c r="W226" i="37"/>
  <c r="W239" i="37"/>
  <c r="W263" i="37"/>
  <c r="W267" i="37"/>
  <c r="W398" i="37"/>
  <c r="W410" i="37"/>
  <c r="W462" i="37"/>
  <c r="W495" i="37"/>
  <c r="W499" i="37"/>
  <c r="W828" i="37"/>
  <c r="W841" i="37"/>
  <c r="W865" i="37"/>
  <c r="W869" i="37"/>
  <c r="W922" i="37"/>
  <c r="X411" i="156"/>
  <c r="W875" i="37"/>
  <c r="X1277" i="156"/>
  <c r="X1511" i="156"/>
  <c r="X2109" i="156"/>
  <c r="X2377" i="156"/>
  <c r="W49" i="37"/>
  <c r="AO49" i="37" s="1"/>
  <c r="W264" i="37"/>
  <c r="W268" i="37"/>
  <c r="W366" i="37"/>
  <c r="W379" i="37"/>
  <c r="W407" i="37"/>
  <c r="W411" i="37"/>
  <c r="W500" i="37"/>
  <c r="W504" i="37"/>
  <c r="W858" i="37"/>
  <c r="W866" i="37"/>
  <c r="W870" i="37"/>
  <c r="W924" i="37"/>
  <c r="W60" i="37"/>
  <c r="AO60" i="37" s="1"/>
  <c r="X694" i="156"/>
  <c r="W50" i="37"/>
  <c r="AO50" i="37" s="1"/>
  <c r="W9" i="37"/>
  <c r="AO9" i="37" s="1"/>
  <c r="X294" i="156"/>
  <c r="X253" i="156"/>
  <c r="W921" i="37"/>
  <c r="X189" i="156"/>
  <c r="W874" i="37"/>
  <c r="X604" i="156"/>
  <c r="W911" i="37"/>
  <c r="X126" i="156"/>
  <c r="W910" i="37"/>
  <c r="Y1166" i="157"/>
  <c r="Y1409" i="157"/>
  <c r="Y657" i="157"/>
  <c r="Y749" i="157"/>
  <c r="Y1579" i="157"/>
  <c r="V63" i="57"/>
  <c r="V64" i="57" s="1"/>
  <c r="W693" i="37" s="1"/>
  <c r="Y602" i="157"/>
  <c r="Y1031" i="157"/>
  <c r="Y1245" i="157"/>
  <c r="Y664" i="157"/>
  <c r="Y1711" i="157"/>
  <c r="X501" i="156"/>
  <c r="X2069" i="156"/>
  <c r="X1964" i="156"/>
  <c r="X2285" i="156"/>
  <c r="X2428" i="156"/>
  <c r="Y1371" i="157" l="1"/>
  <c r="W935" i="37"/>
  <c r="W692" i="37"/>
  <c r="W933" i="37"/>
  <c r="W985" i="37"/>
  <c r="V61" i="46"/>
  <c r="W181" i="37" s="1"/>
  <c r="Y1032" i="157"/>
  <c r="Y760" i="157"/>
  <c r="Y759" i="157" s="1"/>
  <c r="W450" i="37"/>
  <c r="Y924" i="157"/>
  <c r="W772" i="37"/>
  <c r="Y1246" i="157"/>
  <c r="W109" i="37"/>
  <c r="Y1676" i="157"/>
  <c r="W586" i="37"/>
  <c r="Y1131" i="157"/>
  <c r="Y1478" i="157"/>
  <c r="W683" i="37"/>
  <c r="W170" i="37"/>
  <c r="W355" i="37"/>
  <c r="W598" i="37"/>
  <c r="W817" i="37"/>
  <c r="Y618" i="157"/>
  <c r="W70" i="37" s="1"/>
  <c r="Y1580" i="157"/>
  <c r="W636" i="37"/>
  <c r="W308" i="37"/>
  <c r="W116" i="37"/>
  <c r="W1001" i="37"/>
  <c r="W934" i="37"/>
  <c r="W947" i="37"/>
  <c r="W994" i="37"/>
  <c r="X1845" i="156"/>
  <c r="W8" i="37" s="1"/>
  <c r="AO8" i="37" s="1"/>
  <c r="W980" i="37"/>
  <c r="W55" i="37"/>
  <c r="AO55" i="37" s="1"/>
  <c r="X2071" i="156"/>
  <c r="W540" i="37"/>
  <c r="X2286" i="156"/>
  <c r="X1965" i="156"/>
  <c r="X2429" i="156"/>
  <c r="W403" i="37"/>
  <c r="W496" i="37"/>
  <c r="W863" i="37"/>
  <c r="W461" i="37"/>
  <c r="W259" i="37"/>
  <c r="X561" i="156"/>
  <c r="W916" i="37"/>
  <c r="W131" i="37"/>
  <c r="W974" i="37" l="1"/>
  <c r="W597" i="37"/>
  <c r="W130" i="37"/>
  <c r="W180" i="37"/>
  <c r="W460" i="37"/>
  <c r="W69" i="37"/>
  <c r="AO69" i="37" s="1"/>
  <c r="W738" i="37"/>
  <c r="W415" i="37"/>
  <c r="W782" i="37"/>
  <c r="W550" i="37"/>
  <c r="W270" i="37"/>
  <c r="W647" i="37"/>
  <c r="W319" i="37"/>
  <c r="W981" i="37"/>
  <c r="X1844" i="156"/>
  <c r="W225" i="37"/>
  <c r="W827" i="37"/>
  <c r="W506" i="37"/>
  <c r="X2070" i="156"/>
  <c r="W365" i="37"/>
  <c r="X560" i="156"/>
  <c r="W873" i="37"/>
  <c r="W414" i="37" l="1"/>
  <c r="W269" i="37"/>
  <c r="W781" i="37"/>
  <c r="W737" i="37"/>
  <c r="W646" i="37"/>
  <c r="W549" i="37"/>
  <c r="W318" i="37"/>
  <c r="W932" i="37"/>
  <c r="W505" i="37"/>
  <c r="W224" i="37"/>
  <c r="W364" i="37"/>
  <c r="W826" i="37"/>
  <c r="W982" i="37"/>
  <c r="W872" i="37"/>
  <c r="W931" i="37" l="1"/>
  <c r="AE147" i="156"/>
  <c r="AE111" i="156"/>
  <c r="AE41" i="156"/>
  <c r="AD41" i="156" s="1"/>
  <c r="AD961" i="157" l="1"/>
  <c r="AC458" i="156"/>
  <c r="V928" i="37"/>
  <c r="V927" i="37"/>
  <c r="V992" i="37" s="1"/>
  <c r="V926" i="37"/>
  <c r="V991" i="37" s="1"/>
  <c r="V925" i="37"/>
  <c r="V990" i="37" s="1"/>
  <c r="V920" i="37"/>
  <c r="V919" i="37"/>
  <c r="V918" i="37"/>
  <c r="V917" i="37"/>
  <c r="V915" i="37"/>
  <c r="V914" i="37"/>
  <c r="V913" i="37"/>
  <c r="V912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7" i="37"/>
  <c r="V886" i="37"/>
  <c r="V885" i="37"/>
  <c r="V883" i="37"/>
  <c r="V882" i="37"/>
  <c r="V881" i="37"/>
  <c r="V880" i="37"/>
  <c r="V879" i="37"/>
  <c r="V878" i="37"/>
  <c r="V877" i="37"/>
  <c r="V862" i="37"/>
  <c r="V861" i="37"/>
  <c r="V860" i="37"/>
  <c r="V859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6" i="37"/>
  <c r="V835" i="37"/>
  <c r="V834" i="37"/>
  <c r="V833" i="37"/>
  <c r="V832" i="37"/>
  <c r="V831" i="37"/>
  <c r="V830" i="37"/>
  <c r="V829" i="37"/>
  <c r="V824" i="37"/>
  <c r="V823" i="37"/>
  <c r="V822" i="37"/>
  <c r="V821" i="37"/>
  <c r="V819" i="37"/>
  <c r="V818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5" i="37"/>
  <c r="V794" i="37"/>
  <c r="V793" i="37"/>
  <c r="V791" i="37"/>
  <c r="V790" i="37"/>
  <c r="V789" i="37"/>
  <c r="V788" i="37"/>
  <c r="V787" i="37"/>
  <c r="V786" i="37"/>
  <c r="V785" i="37"/>
  <c r="V779" i="37"/>
  <c r="V778" i="37"/>
  <c r="V777" i="37"/>
  <c r="V776" i="37"/>
  <c r="V774" i="37"/>
  <c r="V773" i="37"/>
  <c r="V771" i="37"/>
  <c r="V770" i="37"/>
  <c r="V769" i="37"/>
  <c r="V768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8" i="37"/>
  <c r="V746" i="37"/>
  <c r="V745" i="37"/>
  <c r="V744" i="37"/>
  <c r="V743" i="37"/>
  <c r="V742" i="37"/>
  <c r="V741" i="37"/>
  <c r="V740" i="37"/>
  <c r="V736" i="37"/>
  <c r="V735" i="37"/>
  <c r="V734" i="37"/>
  <c r="V733" i="37"/>
  <c r="V732" i="37"/>
  <c r="V731" i="37"/>
  <c r="V730" i="37"/>
  <c r="V729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2" i="37"/>
  <c r="V701" i="37"/>
  <c r="V700" i="37"/>
  <c r="V699" i="37"/>
  <c r="V698" i="37"/>
  <c r="V697" i="37"/>
  <c r="V696" i="37"/>
  <c r="V695" i="37"/>
  <c r="V694" i="37"/>
  <c r="V690" i="37"/>
  <c r="V689" i="37"/>
  <c r="V688" i="37"/>
  <c r="V687" i="37"/>
  <c r="V685" i="37"/>
  <c r="V684" i="37"/>
  <c r="V682" i="37"/>
  <c r="V681" i="37"/>
  <c r="V680" i="37"/>
  <c r="V679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0" i="37"/>
  <c r="V659" i="37"/>
  <c r="V658" i="37"/>
  <c r="V656" i="37"/>
  <c r="V655" i="37"/>
  <c r="V654" i="37"/>
  <c r="V653" i="37"/>
  <c r="V652" i="37"/>
  <c r="V651" i="37"/>
  <c r="V650" i="37"/>
  <c r="V649" i="37"/>
  <c r="V644" i="37"/>
  <c r="V643" i="37"/>
  <c r="V642" i="37"/>
  <c r="V641" i="37"/>
  <c r="V639" i="37"/>
  <c r="V638" i="37"/>
  <c r="V637" i="37"/>
  <c r="V634" i="37"/>
  <c r="V633" i="37"/>
  <c r="V632" i="37"/>
  <c r="V631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1" i="37"/>
  <c r="V610" i="37"/>
  <c r="V609" i="37"/>
  <c r="V607" i="37"/>
  <c r="V606" i="37"/>
  <c r="V605" i="37"/>
  <c r="V604" i="37"/>
  <c r="V603" i="37"/>
  <c r="V602" i="37"/>
  <c r="V601" i="37"/>
  <c r="V600" i="37"/>
  <c r="V595" i="37"/>
  <c r="V594" i="37"/>
  <c r="V593" i="37"/>
  <c r="V592" i="37"/>
  <c r="V590" i="37"/>
  <c r="V589" i="37"/>
  <c r="V588" i="37"/>
  <c r="V585" i="37"/>
  <c r="V584" i="37"/>
  <c r="V583" i="37"/>
  <c r="V582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3" i="37"/>
  <c r="V562" i="37"/>
  <c r="V561" i="37"/>
  <c r="V559" i="37"/>
  <c r="V558" i="37"/>
  <c r="V557" i="37"/>
  <c r="V556" i="37"/>
  <c r="V555" i="37"/>
  <c r="V554" i="37"/>
  <c r="V553" i="37"/>
  <c r="V552" i="37"/>
  <c r="V547" i="37"/>
  <c r="V546" i="37"/>
  <c r="V545" i="37"/>
  <c r="V542" i="37"/>
  <c r="V541" i="37"/>
  <c r="V539" i="37"/>
  <c r="V538" i="37"/>
  <c r="V537" i="37"/>
  <c r="V536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9" i="37"/>
  <c r="V518" i="37"/>
  <c r="V517" i="37"/>
  <c r="V515" i="37"/>
  <c r="V514" i="37"/>
  <c r="V513" i="37"/>
  <c r="V512" i="37"/>
  <c r="V511" i="37"/>
  <c r="V510" i="37"/>
  <c r="V509" i="37"/>
  <c r="V508" i="37"/>
  <c r="V503" i="37"/>
  <c r="V502" i="37"/>
  <c r="V501" i="37"/>
  <c r="V498" i="37"/>
  <c r="V497" i="37"/>
  <c r="V494" i="37"/>
  <c r="V493" i="37"/>
  <c r="V492" i="37"/>
  <c r="V491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3" i="37"/>
  <c r="V472" i="37"/>
  <c r="V471" i="37"/>
  <c r="V469" i="37"/>
  <c r="V468" i="37"/>
  <c r="V467" i="37"/>
  <c r="V466" i="37"/>
  <c r="V465" i="37"/>
  <c r="V464" i="37"/>
  <c r="V463" i="37"/>
  <c r="V458" i="37"/>
  <c r="V457" i="37"/>
  <c r="V456" i="37"/>
  <c r="V455" i="37"/>
  <c r="V451" i="37"/>
  <c r="V449" i="37"/>
  <c r="V448" i="37"/>
  <c r="V447" i="37"/>
  <c r="V446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4" i="37"/>
  <c r="V423" i="37"/>
  <c r="V422" i="37"/>
  <c r="V421" i="37"/>
  <c r="V420" i="37"/>
  <c r="V419" i="37"/>
  <c r="V418" i="37"/>
  <c r="V417" i="37"/>
  <c r="V406" i="37"/>
  <c r="V405" i="37"/>
  <c r="V404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8" i="37"/>
  <c r="V377" i="37"/>
  <c r="V376" i="37"/>
  <c r="V374" i="37"/>
  <c r="V373" i="37"/>
  <c r="V372" i="37"/>
  <c r="V371" i="37"/>
  <c r="V370" i="37"/>
  <c r="V369" i="37"/>
  <c r="V368" i="37"/>
  <c r="V367" i="37"/>
  <c r="V362" i="37"/>
  <c r="V361" i="37"/>
  <c r="V360" i="37"/>
  <c r="V359" i="37"/>
  <c r="V357" i="37"/>
  <c r="V356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2" i="37"/>
  <c r="V331" i="37"/>
  <c r="V330" i="37"/>
  <c r="V328" i="37"/>
  <c r="V327" i="37"/>
  <c r="V326" i="37"/>
  <c r="V325" i="37"/>
  <c r="V324" i="37"/>
  <c r="V323" i="37"/>
  <c r="V322" i="37"/>
  <c r="V321" i="37"/>
  <c r="V316" i="37"/>
  <c r="V315" i="37"/>
  <c r="V314" i="37"/>
  <c r="V313" i="37"/>
  <c r="V310" i="37"/>
  <c r="V309" i="37"/>
  <c r="V306" i="37"/>
  <c r="V305" i="37"/>
  <c r="V304" i="37"/>
  <c r="V303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0" i="37"/>
  <c r="V279" i="37"/>
  <c r="V278" i="37"/>
  <c r="V277" i="37"/>
  <c r="V276" i="37"/>
  <c r="V275" i="37"/>
  <c r="V274" i="37"/>
  <c r="V273" i="37"/>
  <c r="V262" i="37"/>
  <c r="V260" i="37"/>
  <c r="V258" i="37"/>
  <c r="V257" i="37"/>
  <c r="V256" i="37"/>
  <c r="V255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8" i="37"/>
  <c r="V237" i="37"/>
  <c r="V236" i="37"/>
  <c r="V234" i="37"/>
  <c r="V233" i="37"/>
  <c r="V232" i="37"/>
  <c r="V231" i="37"/>
  <c r="V230" i="37"/>
  <c r="V229" i="37"/>
  <c r="V228" i="37"/>
  <c r="V227" i="37"/>
  <c r="V222" i="37"/>
  <c r="V221" i="37"/>
  <c r="V220" i="37"/>
  <c r="V219" i="37"/>
  <c r="V217" i="37"/>
  <c r="V216" i="37"/>
  <c r="V214" i="37"/>
  <c r="V213" i="37"/>
  <c r="V212" i="37"/>
  <c r="V211" i="37"/>
  <c r="V209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3" i="37"/>
  <c r="V192" i="37"/>
  <c r="V191" i="37"/>
  <c r="V189" i="37"/>
  <c r="V188" i="37"/>
  <c r="V187" i="37"/>
  <c r="V186" i="37"/>
  <c r="V185" i="37"/>
  <c r="V184" i="37"/>
  <c r="V183" i="37"/>
  <c r="V178" i="37"/>
  <c r="V177" i="37"/>
  <c r="V176" i="37"/>
  <c r="V175" i="37"/>
  <c r="V173" i="37"/>
  <c r="V172" i="37"/>
  <c r="V171" i="37"/>
  <c r="V169" i="37"/>
  <c r="V168" i="37"/>
  <c r="V167" i="37"/>
  <c r="V166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3" i="37"/>
  <c r="V142" i="37"/>
  <c r="V141" i="37"/>
  <c r="V139" i="37"/>
  <c r="V138" i="37"/>
  <c r="V137" i="37"/>
  <c r="V136" i="37"/>
  <c r="V135" i="37"/>
  <c r="V134" i="37"/>
  <c r="V133" i="37"/>
  <c r="V128" i="37"/>
  <c r="V127" i="37"/>
  <c r="V126" i="37"/>
  <c r="V125" i="37"/>
  <c r="V123" i="37"/>
  <c r="V120" i="37"/>
  <c r="V119" i="37"/>
  <c r="V118" i="37"/>
  <c r="V117" i="37"/>
  <c r="V115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3" i="37"/>
  <c r="V82" i="37"/>
  <c r="V81" i="37"/>
  <c r="V79" i="37"/>
  <c r="V78" i="37"/>
  <c r="V77" i="37"/>
  <c r="V76" i="37"/>
  <c r="V75" i="37"/>
  <c r="V74" i="37"/>
  <c r="V73" i="37"/>
  <c r="V67" i="37"/>
  <c r="V66" i="37"/>
  <c r="V65" i="37"/>
  <c r="V64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12" i="37"/>
  <c r="V936" i="37" l="1"/>
  <c r="U107" i="57"/>
  <c r="U102" i="57"/>
  <c r="U100" i="57"/>
  <c r="U94" i="57"/>
  <c r="U78" i="57"/>
  <c r="U65" i="57"/>
  <c r="U47" i="57"/>
  <c r="U99" i="57" s="1"/>
  <c r="V728" i="37" s="1"/>
  <c r="U103" i="46"/>
  <c r="V223" i="37" s="1"/>
  <c r="U98" i="46"/>
  <c r="V218" i="37" s="1"/>
  <c r="U90" i="46"/>
  <c r="V210" i="37" s="1"/>
  <c r="U74" i="46"/>
  <c r="V194" i="37" s="1"/>
  <c r="U62" i="46"/>
  <c r="V182" i="37" s="1"/>
  <c r="U46" i="46"/>
  <c r="U60" i="46" s="1"/>
  <c r="U61" i="46" s="1"/>
  <c r="V181" i="37" s="1"/>
  <c r="X1719" i="157"/>
  <c r="V825" i="37" s="1"/>
  <c r="X1714" i="157"/>
  <c r="V820" i="37" s="1"/>
  <c r="X1706" i="157"/>
  <c r="V812" i="37" s="1"/>
  <c r="X1690" i="157"/>
  <c r="V796" i="37" s="1"/>
  <c r="X1678" i="157"/>
  <c r="V784" i="37" s="1"/>
  <c r="X1677" i="157"/>
  <c r="V783" i="37" s="1"/>
  <c r="X1661" i="157"/>
  <c r="X1675" i="157" s="1"/>
  <c r="X1676" i="157" s="1"/>
  <c r="V782" i="37" s="1"/>
  <c r="X1622" i="157"/>
  <c r="V780" i="37" s="1"/>
  <c r="X1617" i="157"/>
  <c r="V775" i="37" s="1"/>
  <c r="X1609" i="157"/>
  <c r="V767" i="37" s="1"/>
  <c r="X1593" i="157"/>
  <c r="V751" i="37" s="1"/>
  <c r="X1581" i="157"/>
  <c r="V739" i="37" s="1"/>
  <c r="X1563" i="157"/>
  <c r="X1614" i="157" s="1"/>
  <c r="V772" i="37" s="1"/>
  <c r="X1522" i="157"/>
  <c r="V691" i="37" s="1"/>
  <c r="X1517" i="157"/>
  <c r="V686" i="37" s="1"/>
  <c r="X1509" i="157"/>
  <c r="V678" i="37" s="1"/>
  <c r="X1492" i="157"/>
  <c r="V661" i="37" s="1"/>
  <c r="X1479" i="157"/>
  <c r="V648" i="37" s="1"/>
  <c r="X1461" i="157"/>
  <c r="X1514" i="157" s="1"/>
  <c r="V683" i="37" s="1"/>
  <c r="X1418" i="157"/>
  <c r="V645" i="37" s="1"/>
  <c r="X1413" i="157"/>
  <c r="V640" i="37" s="1"/>
  <c r="X1408" i="157"/>
  <c r="V635" i="37" s="1"/>
  <c r="X1403" i="157"/>
  <c r="V630" i="37" s="1"/>
  <c r="X1385" i="157"/>
  <c r="V612" i="37" s="1"/>
  <c r="X1372" i="157"/>
  <c r="V599" i="37" s="1"/>
  <c r="X1369" i="157"/>
  <c r="X1370" i="157" s="1"/>
  <c r="X1341" i="157"/>
  <c r="X1354" i="157" s="1"/>
  <c r="X1292" i="157"/>
  <c r="V596" i="37" s="1"/>
  <c r="X1287" i="157"/>
  <c r="V591" i="37" s="1"/>
  <c r="X1277" i="157"/>
  <c r="V581" i="37" s="1"/>
  <c r="X1260" i="157"/>
  <c r="V564" i="37" s="1"/>
  <c r="X1247" i="157"/>
  <c r="V551" i="37" s="1"/>
  <c r="X1225" i="157"/>
  <c r="X1245" i="157" s="1"/>
  <c r="X1246" i="157" s="1"/>
  <c r="V550" i="37" s="1"/>
  <c r="X1175" i="157"/>
  <c r="V459" i="37" s="1"/>
  <c r="X1170" i="157"/>
  <c r="V454" i="37" s="1"/>
  <c r="X1169" i="157"/>
  <c r="V453" i="37" s="1"/>
  <c r="X1168" i="157"/>
  <c r="V452" i="37" s="1"/>
  <c r="X1161" i="157"/>
  <c r="V445" i="37" s="1"/>
  <c r="X1145" i="157"/>
  <c r="V429" i="37" s="1"/>
  <c r="X1132" i="157"/>
  <c r="V416" i="37" s="1"/>
  <c r="X1114" i="157"/>
  <c r="X1166" i="157" s="1"/>
  <c r="V450" i="37" s="1"/>
  <c r="X1076" i="157"/>
  <c r="V363" i="37" s="1"/>
  <c r="X1071" i="157"/>
  <c r="V358" i="37" s="1"/>
  <c r="X1063" i="157"/>
  <c r="V350" i="37" s="1"/>
  <c r="X1046" i="157"/>
  <c r="V333" i="37" s="1"/>
  <c r="X1033" i="157"/>
  <c r="V320" i="37" s="1"/>
  <c r="X1014" i="157"/>
  <c r="X1031" i="157" s="1"/>
  <c r="X1032" i="157" s="1"/>
  <c r="V319" i="37" s="1"/>
  <c r="X971" i="157"/>
  <c r="V317" i="37" s="1"/>
  <c r="X965" i="157"/>
  <c r="V311" i="37" s="1"/>
  <c r="V307" i="37"/>
  <c r="X956" i="157"/>
  <c r="V302" i="37" s="1"/>
  <c r="X939" i="157"/>
  <c r="V285" i="37" s="1"/>
  <c r="X926" i="157"/>
  <c r="V272" i="37" s="1"/>
  <c r="X925" i="157"/>
  <c r="V271" i="37" s="1"/>
  <c r="X912" i="157"/>
  <c r="X923" i="157" s="1"/>
  <c r="X855" i="157"/>
  <c r="X876" i="157" s="1"/>
  <c r="X808" i="157"/>
  <c r="V179" i="37" s="1"/>
  <c r="X803" i="157"/>
  <c r="V174" i="37" s="1"/>
  <c r="X794" i="157"/>
  <c r="V165" i="37" s="1"/>
  <c r="X793" i="157"/>
  <c r="V164" i="37" s="1"/>
  <c r="X773" i="157"/>
  <c r="V144" i="37" s="1"/>
  <c r="X761" i="157"/>
  <c r="V132" i="37" s="1"/>
  <c r="X758" i="157"/>
  <c r="X728" i="157"/>
  <c r="X799" i="157" s="1"/>
  <c r="V170" i="37" s="1"/>
  <c r="X677" i="157"/>
  <c r="V129" i="37" s="1"/>
  <c r="X672" i="157"/>
  <c r="V124" i="37" s="1"/>
  <c r="X670" i="157"/>
  <c r="V122" i="37" s="1"/>
  <c r="X669" i="157"/>
  <c r="V121" i="37" s="1"/>
  <c r="X662" i="157"/>
  <c r="V114" i="37" s="1"/>
  <c r="X632" i="157"/>
  <c r="V84" i="37" s="1"/>
  <c r="X620" i="157"/>
  <c r="V72" i="37" s="1"/>
  <c r="X619" i="157"/>
  <c r="V71" i="37" s="1"/>
  <c r="X616" i="157"/>
  <c r="X617" i="157" s="1"/>
  <c r="X601" i="157"/>
  <c r="X602" i="157" s="1"/>
  <c r="X591" i="157"/>
  <c r="X574" i="157"/>
  <c r="X582" i="157" s="1"/>
  <c r="X532" i="157"/>
  <c r="X544" i="157" s="1"/>
  <c r="X494" i="157"/>
  <c r="X485" i="157"/>
  <c r="X486" i="157" s="1"/>
  <c r="X473" i="157"/>
  <c r="X474" i="157" s="1"/>
  <c r="X461" i="157"/>
  <c r="X462" i="157" s="1"/>
  <c r="X446" i="157"/>
  <c r="X451" i="157" s="1"/>
  <c r="X419" i="157"/>
  <c r="X420" i="157" s="1"/>
  <c r="X355" i="157"/>
  <c r="X366" i="157" s="1"/>
  <c r="X304" i="157"/>
  <c r="X313" i="157" s="1"/>
  <c r="X272" i="157"/>
  <c r="X280" i="157" s="1"/>
  <c r="X235" i="157"/>
  <c r="X252" i="157" s="1"/>
  <c r="X164" i="157"/>
  <c r="X178" i="157" s="1"/>
  <c r="X110" i="157"/>
  <c r="X128" i="157" s="1"/>
  <c r="X61" i="157"/>
  <c r="X72" i="157" s="1"/>
  <c r="W2473" i="156"/>
  <c r="V871" i="37" s="1"/>
  <c r="W2472" i="156"/>
  <c r="V870" i="37" s="1"/>
  <c r="W2471" i="156"/>
  <c r="V869" i="37" s="1"/>
  <c r="W2470" i="156"/>
  <c r="V868" i="37" s="1"/>
  <c r="W2469" i="156"/>
  <c r="V867" i="37" s="1"/>
  <c r="W2468" i="156"/>
  <c r="V866" i="37" s="1"/>
  <c r="W2467" i="156"/>
  <c r="V865" i="37" s="1"/>
  <c r="W2466" i="156"/>
  <c r="V864" i="37" s="1"/>
  <c r="W2460" i="156"/>
  <c r="V858" i="37" s="1"/>
  <c r="W2443" i="156"/>
  <c r="V841" i="37" s="1"/>
  <c r="W2430" i="156"/>
  <c r="V828" i="37" s="1"/>
  <c r="W2414" i="156"/>
  <c r="W2428" i="156" s="1"/>
  <c r="W2364" i="156"/>
  <c r="W2377" i="156" s="1"/>
  <c r="W2328" i="156"/>
  <c r="V548" i="37" s="1"/>
  <c r="W2324" i="156"/>
  <c r="V544" i="37" s="1"/>
  <c r="W2323" i="156"/>
  <c r="V543" i="37" s="1"/>
  <c r="W2315" i="156"/>
  <c r="V535" i="37" s="1"/>
  <c r="W2300" i="156"/>
  <c r="V520" i="37" s="1"/>
  <c r="W2287" i="156"/>
  <c r="V507" i="37" s="1"/>
  <c r="W2269" i="156"/>
  <c r="W2320" i="156" s="1"/>
  <c r="V540" i="37" s="1"/>
  <c r="W2228" i="156"/>
  <c r="V504" i="37" s="1"/>
  <c r="W2224" i="156"/>
  <c r="V500" i="37" s="1"/>
  <c r="W2223" i="156"/>
  <c r="V499" i="37" s="1"/>
  <c r="W2219" i="156"/>
  <c r="V495" i="37" s="1"/>
  <c r="W2214" i="156"/>
  <c r="V490" i="37" s="1"/>
  <c r="W2198" i="156"/>
  <c r="V474" i="37" s="1"/>
  <c r="W2186" i="156"/>
  <c r="V462" i="37" s="1"/>
  <c r="W2165" i="156"/>
  <c r="W2184" i="156" s="1"/>
  <c r="W2185" i="156" s="1"/>
  <c r="V461" i="37" s="1"/>
  <c r="W2119" i="156"/>
  <c r="V413" i="37" s="1"/>
  <c r="W2118" i="156"/>
  <c r="V412" i="37" s="1"/>
  <c r="W2117" i="156"/>
  <c r="V411" i="37" s="1"/>
  <c r="W2116" i="156"/>
  <c r="V410" i="37" s="1"/>
  <c r="W2115" i="156"/>
  <c r="V409" i="37" s="1"/>
  <c r="W2114" i="156"/>
  <c r="V408" i="37" s="1"/>
  <c r="W2113" i="156"/>
  <c r="V407" i="37" s="1"/>
  <c r="W2104" i="156"/>
  <c r="V398" i="37" s="1"/>
  <c r="W2085" i="156"/>
  <c r="V379" i="37" s="1"/>
  <c r="W2072" i="156"/>
  <c r="V366" i="37" s="1"/>
  <c r="W2051" i="156"/>
  <c r="W2069" i="156" s="1"/>
  <c r="W2071" i="156" s="1"/>
  <c r="W2008" i="156"/>
  <c r="V268" i="37" s="1"/>
  <c r="W2007" i="156"/>
  <c r="V267" i="37" s="1"/>
  <c r="W2006" i="156"/>
  <c r="V266" i="37" s="1"/>
  <c r="W2005" i="156"/>
  <c r="V265" i="37" s="1"/>
  <c r="W2004" i="156"/>
  <c r="V264" i="37" s="1"/>
  <c r="W2003" i="156"/>
  <c r="V263" i="37" s="1"/>
  <c r="W2001" i="156"/>
  <c r="V261" i="37" s="1"/>
  <c r="W1994" i="156"/>
  <c r="V254" i="37" s="1"/>
  <c r="W1979" i="156"/>
  <c r="V239" i="37" s="1"/>
  <c r="W1966" i="156"/>
  <c r="V226" i="37" s="1"/>
  <c r="W1947" i="156"/>
  <c r="W1999" i="156" s="1"/>
  <c r="V259" i="37" s="1"/>
  <c r="W1905" i="156"/>
  <c r="V68" i="37" s="1"/>
  <c r="W1900" i="156"/>
  <c r="V63" i="37" s="1"/>
  <c r="W1897" i="156"/>
  <c r="W1887" i="156"/>
  <c r="W1886" i="156"/>
  <c r="W1860" i="156"/>
  <c r="W1848" i="156"/>
  <c r="V11" i="37" s="1"/>
  <c r="W1847" i="156"/>
  <c r="V10" i="37" s="1"/>
  <c r="W1846" i="156"/>
  <c r="V9" i="37" s="1"/>
  <c r="W1843" i="156"/>
  <c r="W1834" i="156"/>
  <c r="W1835" i="156" s="1"/>
  <c r="W1823" i="156"/>
  <c r="W1824" i="156" s="1"/>
  <c r="W1812" i="156"/>
  <c r="W1813" i="156" s="1"/>
  <c r="W1802" i="156"/>
  <c r="W1803" i="156" s="1"/>
  <c r="W1790" i="156"/>
  <c r="W1791" i="156" s="1"/>
  <c r="W1778" i="156"/>
  <c r="W1779" i="156" s="1"/>
  <c r="W1769" i="156"/>
  <c r="W1770" i="156" s="1"/>
  <c r="W1760" i="156"/>
  <c r="W1761" i="156" s="1"/>
  <c r="W1748" i="156"/>
  <c r="W1749" i="156" s="1"/>
  <c r="W1737" i="156"/>
  <c r="W1738" i="156" s="1"/>
  <c r="W1728" i="156"/>
  <c r="W1729" i="156" s="1"/>
  <c r="W1716" i="156"/>
  <c r="W1717" i="156" s="1"/>
  <c r="W1698" i="156"/>
  <c r="W1705" i="156" s="1"/>
  <c r="W1685" i="156"/>
  <c r="W1686" i="156" s="1"/>
  <c r="W1676" i="156"/>
  <c r="W1677" i="156" s="1"/>
  <c r="W1660" i="156"/>
  <c r="W1661" i="156" s="1"/>
  <c r="W1652" i="156"/>
  <c r="W1653" i="156" s="1"/>
  <c r="W1640" i="156"/>
  <c r="W1641" i="156" s="1"/>
  <c r="W1625" i="156"/>
  <c r="W1626" i="156" s="1"/>
  <c r="W1614" i="156"/>
  <c r="W1615" i="156" s="1"/>
  <c r="W1600" i="156"/>
  <c r="W1601" i="156" s="1"/>
  <c r="W1588" i="156"/>
  <c r="W1589" i="156" s="1"/>
  <c r="W1576" i="156"/>
  <c r="W1568" i="156"/>
  <c r="W1562" i="156"/>
  <c r="W1552" i="156"/>
  <c r="W1549" i="156"/>
  <c r="W1554" i="156" s="1"/>
  <c r="W1522" i="156"/>
  <c r="W1504" i="156"/>
  <c r="W1511" i="156" s="1"/>
  <c r="W1465" i="156"/>
  <c r="W1472" i="156" s="1"/>
  <c r="W1419" i="156"/>
  <c r="W1359" i="156"/>
  <c r="W1342" i="156"/>
  <c r="W1351" i="156" s="1"/>
  <c r="W1320" i="156"/>
  <c r="W1302" i="156"/>
  <c r="W1308" i="156" s="1"/>
  <c r="W1271" i="156"/>
  <c r="W1277" i="156" s="1"/>
  <c r="W1242" i="156"/>
  <c r="W1250" i="156" s="1"/>
  <c r="W1219" i="156"/>
  <c r="W1208" i="156"/>
  <c r="W1197" i="156"/>
  <c r="W1179" i="156"/>
  <c r="W1186" i="156" s="1"/>
  <c r="W1146" i="156"/>
  <c r="W1152" i="156" s="1"/>
  <c r="W1106" i="156"/>
  <c r="W1114" i="156" s="1"/>
  <c r="W1070" i="156"/>
  <c r="W1076" i="156" s="1"/>
  <c r="W1033" i="156"/>
  <c r="W1040" i="156" s="1"/>
  <c r="W988" i="156"/>
  <c r="W1003" i="156" s="1"/>
  <c r="W932" i="156"/>
  <c r="W938" i="156" s="1"/>
  <c r="W900" i="156"/>
  <c r="W907" i="156" s="1"/>
  <c r="W865" i="156"/>
  <c r="W872" i="156" s="1"/>
  <c r="W840" i="156"/>
  <c r="W847" i="156" s="1"/>
  <c r="W815" i="156"/>
  <c r="W824" i="156" s="1"/>
  <c r="W791" i="156"/>
  <c r="W799" i="156" s="1"/>
  <c r="W757" i="156"/>
  <c r="W765" i="156" s="1"/>
  <c r="W715" i="156"/>
  <c r="W724" i="156" s="1"/>
  <c r="W679" i="156"/>
  <c r="W694" i="156" s="1"/>
  <c r="W631" i="156"/>
  <c r="W637" i="156" s="1"/>
  <c r="W618" i="156"/>
  <c r="V930" i="37" s="1"/>
  <c r="W612" i="156"/>
  <c r="V924" i="37" s="1"/>
  <c r="W610" i="156"/>
  <c r="V922" i="37" s="1"/>
  <c r="W609" i="156"/>
  <c r="V921" i="37" s="1"/>
  <c r="W599" i="156"/>
  <c r="V911" i="37" s="1"/>
  <c r="W598" i="156"/>
  <c r="V910" i="37" s="1"/>
  <c r="W576" i="156"/>
  <c r="V888" i="37" s="1"/>
  <c r="V876" i="37"/>
  <c r="W563" i="156"/>
  <c r="V875" i="37" s="1"/>
  <c r="W562" i="156"/>
  <c r="V874" i="37" s="1"/>
  <c r="W559" i="156"/>
  <c r="W532" i="156"/>
  <c r="W525" i="156"/>
  <c r="W507" i="156"/>
  <c r="W500" i="156"/>
  <c r="W458" i="156"/>
  <c r="W464" i="156" s="1"/>
  <c r="W435" i="156"/>
  <c r="W418" i="156"/>
  <c r="W419" i="156" s="1"/>
  <c r="W402" i="156"/>
  <c r="W411" i="156" s="1"/>
  <c r="W385" i="156"/>
  <c r="W375" i="156"/>
  <c r="W358" i="156"/>
  <c r="W364" i="156" s="1"/>
  <c r="W349" i="156"/>
  <c r="W338" i="156"/>
  <c r="W345" i="156" s="1"/>
  <c r="W285" i="156"/>
  <c r="W294" i="156" s="1"/>
  <c r="W240" i="156"/>
  <c r="W253" i="156" s="1"/>
  <c r="W178" i="156"/>
  <c r="W189" i="156" s="1"/>
  <c r="W121" i="156"/>
  <c r="W126" i="156" s="1"/>
  <c r="W65" i="156"/>
  <c r="W89" i="156" s="1"/>
  <c r="V934" i="37" l="1"/>
  <c r="V935" i="37"/>
  <c r="V994" i="37"/>
  <c r="U63" i="57"/>
  <c r="U64" i="57" s="1"/>
  <c r="V693" i="37" s="1"/>
  <c r="V692" i="37" s="1"/>
  <c r="X962" i="157"/>
  <c r="V308" i="37" s="1"/>
  <c r="X1579" i="157"/>
  <c r="X1580" i="157" s="1"/>
  <c r="V738" i="37" s="1"/>
  <c r="X664" i="157"/>
  <c r="V116" i="37" s="1"/>
  <c r="X1371" i="157"/>
  <c r="V598" i="37" s="1"/>
  <c r="X1477" i="157"/>
  <c r="X1478" i="157" s="1"/>
  <c r="V647" i="37" s="1"/>
  <c r="X657" i="157"/>
  <c r="V109" i="37" s="1"/>
  <c r="X1068" i="157"/>
  <c r="V355" i="37" s="1"/>
  <c r="V318" i="37" s="1"/>
  <c r="X1130" i="157"/>
  <c r="X1131" i="157" s="1"/>
  <c r="V415" i="37" s="1"/>
  <c r="V414" i="37" s="1"/>
  <c r="V646" i="37"/>
  <c r="V737" i="37"/>
  <c r="X1282" i="157"/>
  <c r="V586" i="37" s="1"/>
  <c r="V549" i="37" s="1"/>
  <c r="V933" i="37"/>
  <c r="V1001" i="37"/>
  <c r="W604" i="156"/>
  <c r="V916" i="37" s="1"/>
  <c r="W1964" i="156"/>
  <c r="W1965" i="156" s="1"/>
  <c r="V225" i="37" s="1"/>
  <c r="V224" i="37" s="1"/>
  <c r="W2285" i="156"/>
  <c r="W2286" i="156" s="1"/>
  <c r="V506" i="37" s="1"/>
  <c r="V505" i="37" s="1"/>
  <c r="W2465" i="156"/>
  <c r="V863" i="37" s="1"/>
  <c r="V365" i="37"/>
  <c r="W2109" i="156"/>
  <c r="V403" i="37" s="1"/>
  <c r="U95" i="46"/>
  <c r="V215" i="37" s="1"/>
  <c r="V180" i="37" s="1"/>
  <c r="V49" i="37"/>
  <c r="V980" i="37" s="1"/>
  <c r="V60" i="37"/>
  <c r="V985" i="37" s="1"/>
  <c r="V23" i="37"/>
  <c r="V947" i="37" s="1"/>
  <c r="W1437" i="156"/>
  <c r="W1845" i="156" s="1"/>
  <c r="V50" i="37"/>
  <c r="X924" i="157"/>
  <c r="V270" i="37" s="1"/>
  <c r="X592" i="157"/>
  <c r="X618" i="157" s="1"/>
  <c r="V70" i="37" s="1"/>
  <c r="X1409" i="157"/>
  <c r="V636" i="37" s="1"/>
  <c r="X1711" i="157"/>
  <c r="V817" i="37" s="1"/>
  <c r="V781" i="37" s="1"/>
  <c r="X749" i="157"/>
  <c r="X760" i="157" s="1"/>
  <c r="W2429" i="156"/>
  <c r="V827" i="37" s="1"/>
  <c r="W501" i="156"/>
  <c r="W561" i="156" s="1"/>
  <c r="W1892" i="156"/>
  <c r="W2220" i="156"/>
  <c r="V496" i="37" s="1"/>
  <c r="V460" i="37" s="1"/>
  <c r="V69" i="37" l="1"/>
  <c r="V269" i="37"/>
  <c r="V826" i="37"/>
  <c r="V597" i="37"/>
  <c r="V974" i="37"/>
  <c r="V364" i="37"/>
  <c r="X759" i="157"/>
  <c r="V131" i="37"/>
  <c r="V130" i="37" s="1"/>
  <c r="W2070" i="156"/>
  <c r="W560" i="156"/>
  <c r="V872" i="37" s="1"/>
  <c r="V873" i="37"/>
  <c r="V8" i="37"/>
  <c r="W1844" i="156"/>
  <c r="V55" i="37"/>
  <c r="V981" i="37" s="1"/>
  <c r="V932" i="37" l="1"/>
  <c r="V931" i="37" s="1"/>
  <c r="V982" i="37"/>
  <c r="F1000" i="156" l="1"/>
  <c r="H1000" i="156" s="1"/>
  <c r="F999" i="156"/>
  <c r="F998" i="156"/>
  <c r="H998" i="156" s="1"/>
  <c r="F997" i="156"/>
  <c r="H997" i="156" s="1"/>
  <c r="F996" i="156"/>
  <c r="H996" i="156" s="1"/>
  <c r="F995" i="156"/>
  <c r="F994" i="156"/>
  <c r="H994" i="156" s="1"/>
  <c r="F993" i="156"/>
  <c r="H993" i="156" s="1"/>
  <c r="F992" i="156"/>
  <c r="J686" i="156"/>
  <c r="J687" i="156"/>
  <c r="K56" i="57"/>
  <c r="K53" i="57"/>
  <c r="K17" i="57"/>
  <c r="K53" i="46"/>
  <c r="K50" i="46"/>
  <c r="M1841" i="156"/>
  <c r="M1703" i="156"/>
  <c r="M1611" i="156"/>
  <c r="M1574" i="156"/>
  <c r="M1566" i="156"/>
  <c r="M1560" i="156"/>
  <c r="M1848" i="156"/>
  <c r="M1150" i="156"/>
  <c r="M1075" i="156"/>
  <c r="M1074" i="156"/>
  <c r="M936" i="156"/>
  <c r="M530" i="156"/>
  <c r="M532" i="156" s="1"/>
  <c r="M506" i="156"/>
  <c r="M501" i="156"/>
  <c r="M462" i="156"/>
  <c r="M433" i="156"/>
  <c r="M610" i="156"/>
  <c r="H992" i="156" l="1"/>
  <c r="F1001" i="156"/>
  <c r="N619" i="157"/>
  <c r="M1705" i="156"/>
  <c r="M1612" i="156"/>
  <c r="M1575" i="156"/>
  <c r="M1561" i="156"/>
  <c r="M1471" i="156"/>
  <c r="M1151" i="156"/>
  <c r="M937" i="156"/>
  <c r="M906" i="156"/>
  <c r="K54" i="46"/>
  <c r="M525" i="156"/>
  <c r="M562" i="156"/>
  <c r="M1895" i="156"/>
  <c r="M1896" i="156"/>
  <c r="K57" i="57"/>
  <c r="M1846" i="156"/>
  <c r="M1704" i="156"/>
  <c r="M607" i="156"/>
  <c r="N667" i="157"/>
  <c r="N668" i="157"/>
  <c r="M463" i="156"/>
  <c r="M1842" i="156"/>
  <c r="M1898" i="156" l="1"/>
  <c r="M1899" i="156"/>
  <c r="L62" i="37" s="1"/>
  <c r="M1472" i="156"/>
  <c r="M1152" i="156"/>
  <c r="M694" i="156"/>
  <c r="M464" i="156"/>
  <c r="M253" i="156"/>
  <c r="M189" i="156"/>
  <c r="M89" i="156"/>
  <c r="N669" i="157"/>
  <c r="M608" i="156"/>
  <c r="M1897" i="156"/>
  <c r="M609" i="156" l="1"/>
  <c r="AH121" i="156"/>
  <c r="AG121" i="156"/>
  <c r="AH599" i="156"/>
  <c r="G709" i="156" l="1"/>
  <c r="H746" i="157"/>
  <c r="H999" i="156"/>
  <c r="H995" i="156"/>
  <c r="G104" i="156"/>
  <c r="G1883" i="156" l="1"/>
  <c r="E74" i="57" l="1"/>
  <c r="F703" i="37" s="1"/>
  <c r="C74" i="57"/>
  <c r="D703" i="37" s="1"/>
  <c r="E70" i="46"/>
  <c r="F190" i="37" s="1"/>
  <c r="C70" i="46"/>
  <c r="D190" i="37" s="1"/>
  <c r="H1686" i="157"/>
  <c r="F792" i="37" s="1"/>
  <c r="F1686" i="157"/>
  <c r="D792" i="37" s="1"/>
  <c r="H1589" i="157"/>
  <c r="F747" i="37" s="1"/>
  <c r="F1589" i="157"/>
  <c r="D747" i="37" s="1"/>
  <c r="H1488" i="157"/>
  <c r="F657" i="37" s="1"/>
  <c r="F1488" i="157"/>
  <c r="D657" i="37" s="1"/>
  <c r="H1381" i="157"/>
  <c r="F1381" i="157"/>
  <c r="D608" i="37" s="1"/>
  <c r="H1256" i="157"/>
  <c r="F560" i="37" s="1"/>
  <c r="F1256" i="157"/>
  <c r="D560" i="37" s="1"/>
  <c r="H1141" i="157"/>
  <c r="F425" i="37" s="1"/>
  <c r="F1141" i="157"/>
  <c r="D425" i="37" s="1"/>
  <c r="H1042" i="157"/>
  <c r="F329" i="37" s="1"/>
  <c r="F1042" i="157"/>
  <c r="D329" i="37" s="1"/>
  <c r="H935" i="157"/>
  <c r="F281" i="37" s="1"/>
  <c r="F935" i="157"/>
  <c r="D281" i="37" s="1"/>
  <c r="H769" i="157"/>
  <c r="F140" i="37" s="1"/>
  <c r="F769" i="157"/>
  <c r="D140" i="37" s="1"/>
  <c r="H628" i="157"/>
  <c r="F80" i="37" s="1"/>
  <c r="F628" i="157"/>
  <c r="D80" i="37" s="1"/>
  <c r="G2439" i="156"/>
  <c r="F837" i="37" s="1"/>
  <c r="E2439" i="156"/>
  <c r="D837" i="37" s="1"/>
  <c r="E2386" i="156"/>
  <c r="F2392" i="156"/>
  <c r="F2387" i="156"/>
  <c r="H2387" i="156" s="1"/>
  <c r="E2337" i="156"/>
  <c r="F2343" i="156"/>
  <c r="H2343" i="156" s="1"/>
  <c r="F595" i="157"/>
  <c r="F600" i="157" s="1"/>
  <c r="G596" i="157"/>
  <c r="I596" i="157" s="1"/>
  <c r="F585" i="157"/>
  <c r="F590" i="157" s="1"/>
  <c r="G586" i="157"/>
  <c r="G585" i="157" s="1"/>
  <c r="E1783" i="156"/>
  <c r="E1789" i="156" s="1"/>
  <c r="F1784" i="156"/>
  <c r="H1784" i="156" s="1"/>
  <c r="E1721" i="156"/>
  <c r="E1727" i="156" s="1"/>
  <c r="F1722" i="156"/>
  <c r="H1722" i="156" s="1"/>
  <c r="E1795" i="156"/>
  <c r="E1801" i="156" s="1"/>
  <c r="F1796" i="156"/>
  <c r="F1795" i="156" s="1"/>
  <c r="E1753" i="156"/>
  <c r="E1759" i="156" s="1"/>
  <c r="F1754" i="156"/>
  <c r="H1754" i="156" s="1"/>
  <c r="E1582" i="156"/>
  <c r="E1587" i="156" s="1"/>
  <c r="F1583" i="156"/>
  <c r="H1583" i="156" s="1"/>
  <c r="E1594" i="156"/>
  <c r="E1599" i="156" s="1"/>
  <c r="F1595" i="156"/>
  <c r="H1595" i="156" s="1"/>
  <c r="E1690" i="156"/>
  <c r="E1697" i="156" s="1"/>
  <c r="F1691" i="156"/>
  <c r="F1690" i="156" s="1"/>
  <c r="G2296" i="156"/>
  <c r="F516" i="37" s="1"/>
  <c r="E2296" i="156"/>
  <c r="D516" i="37" s="1"/>
  <c r="E2243" i="156"/>
  <c r="F2249" i="156"/>
  <c r="F2296" i="156" s="1"/>
  <c r="E516" i="37" s="1"/>
  <c r="F2244" i="156"/>
  <c r="H2244" i="156" s="1"/>
  <c r="G2194" i="156"/>
  <c r="E2194" i="156"/>
  <c r="D470" i="37" s="1"/>
  <c r="E2135" i="156"/>
  <c r="F2141" i="156"/>
  <c r="F2194" i="156" s="1"/>
  <c r="E470" i="37" s="1"/>
  <c r="F2136" i="156"/>
  <c r="G2081" i="156"/>
  <c r="F375" i="37" s="1"/>
  <c r="E2081" i="156"/>
  <c r="D375" i="37" s="1"/>
  <c r="E2022" i="156"/>
  <c r="F2028" i="156"/>
  <c r="F2081" i="156" s="1"/>
  <c r="E375" i="37" s="1"/>
  <c r="F2023" i="156"/>
  <c r="G1975" i="156"/>
  <c r="F235" i="37" s="1"/>
  <c r="E1975" i="156"/>
  <c r="D235" i="37" s="1"/>
  <c r="F1927" i="156"/>
  <c r="F1975" i="156" s="1"/>
  <c r="E235" i="37" s="1"/>
  <c r="E1921" i="156"/>
  <c r="F1922" i="156"/>
  <c r="H1922" i="156" s="1"/>
  <c r="H2249" i="156" l="1"/>
  <c r="H2296" i="156" s="1"/>
  <c r="H2194" i="156"/>
  <c r="H1691" i="156"/>
  <c r="G595" i="157"/>
  <c r="F608" i="37"/>
  <c r="F1594" i="156"/>
  <c r="G375" i="37"/>
  <c r="F2439" i="156"/>
  <c r="E837" i="37" s="1"/>
  <c r="G837" i="37" s="1"/>
  <c r="F1783" i="156"/>
  <c r="H2392" i="156"/>
  <c r="F470" i="37"/>
  <c r="G470" i="37" s="1"/>
  <c r="H1927" i="156"/>
  <c r="H2028" i="156"/>
  <c r="H2081" i="156" s="1"/>
  <c r="H2141" i="156"/>
  <c r="F1582" i="156"/>
  <c r="H1796" i="156"/>
  <c r="F1721" i="156"/>
  <c r="G516" i="37"/>
  <c r="H2023" i="156"/>
  <c r="H2136" i="156"/>
  <c r="G235" i="37"/>
  <c r="I586" i="157"/>
  <c r="H1975" i="156"/>
  <c r="H2439" i="156" l="1"/>
  <c r="G1856" i="156"/>
  <c r="F19" i="37" s="1"/>
  <c r="E1856" i="156"/>
  <c r="D19" i="37" s="1"/>
  <c r="G572" i="156" l="1"/>
  <c r="F884" i="37" s="1"/>
  <c r="F943" i="37" s="1"/>
  <c r="E572" i="156"/>
  <c r="D884" i="37" s="1"/>
  <c r="D943" i="37" s="1"/>
  <c r="D25" i="46"/>
  <c r="C20" i="57"/>
  <c r="D26" i="57"/>
  <c r="D21" i="57"/>
  <c r="F21" i="57" s="1"/>
  <c r="C19" i="46"/>
  <c r="D20" i="46"/>
  <c r="F20" i="46" s="1"/>
  <c r="G1640" i="157"/>
  <c r="F1634" i="157"/>
  <c r="G1635" i="157"/>
  <c r="I1635" i="157" s="1"/>
  <c r="F1536" i="157"/>
  <c r="G1542" i="157"/>
  <c r="G1537" i="157"/>
  <c r="I1537" i="157" s="1"/>
  <c r="F1433" i="157"/>
  <c r="G1439" i="157"/>
  <c r="G1434" i="157"/>
  <c r="I1434" i="157" s="1"/>
  <c r="F1308" i="157"/>
  <c r="G1314" i="157"/>
  <c r="G1309" i="157"/>
  <c r="I1309" i="157" s="1"/>
  <c r="F1193" i="157"/>
  <c r="G1199" i="157"/>
  <c r="G1194" i="157"/>
  <c r="I1194" i="157" s="1"/>
  <c r="F1087" i="157"/>
  <c r="G1093" i="157"/>
  <c r="G1088" i="157"/>
  <c r="I1088" i="157" s="1"/>
  <c r="F986" i="157"/>
  <c r="G992" i="157"/>
  <c r="G987" i="157"/>
  <c r="I987" i="157" s="1"/>
  <c r="F887" i="157"/>
  <c r="G893" i="157"/>
  <c r="G888" i="157"/>
  <c r="I888" i="157" s="1"/>
  <c r="F824" i="157"/>
  <c r="F834" i="157" s="1"/>
  <c r="G830" i="157"/>
  <c r="I830" i="157" s="1"/>
  <c r="G825" i="157"/>
  <c r="I825" i="157" s="1"/>
  <c r="F752" i="157"/>
  <c r="F757" i="157" s="1"/>
  <c r="F696" i="157"/>
  <c r="G697" i="157"/>
  <c r="I697" i="157" s="1"/>
  <c r="G702" i="157"/>
  <c r="F551" i="157"/>
  <c r="F561" i="157" s="1"/>
  <c r="G557" i="157"/>
  <c r="G552" i="157"/>
  <c r="I552" i="157" s="1"/>
  <c r="F506" i="157"/>
  <c r="G512" i="157"/>
  <c r="I512" i="157" s="1"/>
  <c r="G507" i="157"/>
  <c r="I507" i="157" s="1"/>
  <c r="F478" i="157"/>
  <c r="F484" i="157" s="1"/>
  <c r="F26" i="57" l="1"/>
  <c r="F74" i="57" s="1"/>
  <c r="D74" i="57"/>
  <c r="E703" i="37" s="1"/>
  <c r="G703" i="37" s="1"/>
  <c r="F25" i="46"/>
  <c r="F70" i="46" s="1"/>
  <c r="D70" i="46"/>
  <c r="E190" i="37" s="1"/>
  <c r="G190" i="37" s="1"/>
  <c r="I1314" i="157"/>
  <c r="G1381" i="157"/>
  <c r="I702" i="157"/>
  <c r="I769" i="157" s="1"/>
  <c r="G769" i="157"/>
  <c r="E140" i="37" s="1"/>
  <c r="G140" i="37" s="1"/>
  <c r="I893" i="157"/>
  <c r="G935" i="157"/>
  <c r="I1439" i="157"/>
  <c r="I1488" i="157" s="1"/>
  <c r="G1488" i="157"/>
  <c r="E657" i="37" s="1"/>
  <c r="G657" i="37" s="1"/>
  <c r="I1093" i="157"/>
  <c r="I1141" i="157" s="1"/>
  <c r="G1141" i="157"/>
  <c r="E425" i="37" s="1"/>
  <c r="G425" i="37" s="1"/>
  <c r="I1199" i="157"/>
  <c r="I1256" i="157" s="1"/>
  <c r="G1256" i="157"/>
  <c r="E560" i="37" s="1"/>
  <c r="G560" i="37" s="1"/>
  <c r="I992" i="157"/>
  <c r="I1042" i="157" s="1"/>
  <c r="G1042" i="157"/>
  <c r="E329" i="37" s="1"/>
  <c r="G329" i="37" s="1"/>
  <c r="I1542" i="157"/>
  <c r="I1589" i="157" s="1"/>
  <c r="G1589" i="157"/>
  <c r="E747" i="37" s="1"/>
  <c r="G747" i="37" s="1"/>
  <c r="I1640" i="157"/>
  <c r="I1686" i="157" s="1"/>
  <c r="G1686" i="157"/>
  <c r="E792" i="37" s="1"/>
  <c r="G792" i="37" s="1"/>
  <c r="I557" i="157"/>
  <c r="F455" i="157"/>
  <c r="F460" i="157" s="1"/>
  <c r="F466" i="157"/>
  <c r="F472" i="157" s="1"/>
  <c r="G431" i="157"/>
  <c r="I431" i="157" s="1"/>
  <c r="F371" i="157"/>
  <c r="G372" i="157"/>
  <c r="I372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37" i="156"/>
  <c r="H1537" i="156" s="1"/>
  <c r="F1531" i="156"/>
  <c r="F1488" i="156"/>
  <c r="H1488" i="156" s="1"/>
  <c r="F1483" i="156"/>
  <c r="H1483" i="156" s="1"/>
  <c r="F1447" i="156"/>
  <c r="H1447" i="156" s="1"/>
  <c r="F1442" i="156"/>
  <c r="H1442" i="156" s="1"/>
  <c r="F1384" i="156"/>
  <c r="H1384" i="156" s="1"/>
  <c r="F1379" i="156"/>
  <c r="H1379" i="156" s="1"/>
  <c r="F1162" i="156"/>
  <c r="H1162" i="156" s="1"/>
  <c r="F1124" i="156"/>
  <c r="H1124" i="156" s="1"/>
  <c r="F1119" i="156"/>
  <c r="H1119" i="156" s="1"/>
  <c r="F1086" i="156"/>
  <c r="H1086" i="156" s="1"/>
  <c r="F1081" i="156"/>
  <c r="H1081" i="156" s="1"/>
  <c r="F1050" i="156"/>
  <c r="H1050" i="156" s="1"/>
  <c r="F1045" i="156"/>
  <c r="H1045" i="156" s="1"/>
  <c r="F1013" i="156"/>
  <c r="H1013" i="156" s="1"/>
  <c r="F952" i="156"/>
  <c r="H952" i="156" s="1"/>
  <c r="F917" i="156"/>
  <c r="H917" i="156" s="1"/>
  <c r="F882" i="156"/>
  <c r="H882" i="156" s="1"/>
  <c r="F658" i="156"/>
  <c r="H658" i="156" s="1"/>
  <c r="F877" i="156"/>
  <c r="H877" i="156" s="1"/>
  <c r="F856" i="156"/>
  <c r="H856" i="156" s="1"/>
  <c r="F833" i="156"/>
  <c r="H833" i="156" s="1"/>
  <c r="F808" i="156"/>
  <c r="H808" i="156" s="1"/>
  <c r="F441" i="156"/>
  <c r="F436" i="156"/>
  <c r="H436" i="156" s="1"/>
  <c r="F380" i="156"/>
  <c r="H380" i="156" s="1"/>
  <c r="F369" i="156"/>
  <c r="H369" i="156" s="1"/>
  <c r="F350" i="156"/>
  <c r="H350" i="156" s="1"/>
  <c r="F298" i="156"/>
  <c r="H298" i="156" s="1"/>
  <c r="E281" i="37" l="1"/>
  <c r="G281" i="37" s="1"/>
  <c r="I935" i="157"/>
  <c r="E608" i="37"/>
  <c r="G608" i="37" s="1"/>
  <c r="I1381" i="157"/>
  <c r="G628" i="157"/>
  <c r="H1531" i="156"/>
  <c r="F1856" i="156"/>
  <c r="H441" i="156"/>
  <c r="F572" i="156"/>
  <c r="U928" i="37"/>
  <c r="U927" i="37"/>
  <c r="U992" i="37" s="1"/>
  <c r="U926" i="37"/>
  <c r="U991" i="37" s="1"/>
  <c r="U925" i="37"/>
  <c r="U990" i="37" s="1"/>
  <c r="U920" i="37"/>
  <c r="U919" i="37"/>
  <c r="U918" i="37"/>
  <c r="U917" i="37"/>
  <c r="U915" i="37"/>
  <c r="U914" i="37"/>
  <c r="U913" i="37"/>
  <c r="U912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3" i="37"/>
  <c r="U882" i="37"/>
  <c r="U881" i="37"/>
  <c r="U880" i="37"/>
  <c r="U879" i="37"/>
  <c r="U878" i="37"/>
  <c r="U877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6" i="37"/>
  <c r="U835" i="37"/>
  <c r="U834" i="37"/>
  <c r="U833" i="37"/>
  <c r="U832" i="37"/>
  <c r="U831" i="37"/>
  <c r="U830" i="37"/>
  <c r="U829" i="37"/>
  <c r="U824" i="37"/>
  <c r="U823" i="37"/>
  <c r="U822" i="37"/>
  <c r="U821" i="37"/>
  <c r="U819" i="37"/>
  <c r="U818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5" i="37"/>
  <c r="U794" i="37"/>
  <c r="U793" i="37"/>
  <c r="U791" i="37"/>
  <c r="U790" i="37"/>
  <c r="U789" i="37"/>
  <c r="U788" i="37"/>
  <c r="U787" i="37"/>
  <c r="U786" i="37"/>
  <c r="U785" i="37"/>
  <c r="U779" i="37"/>
  <c r="U778" i="37"/>
  <c r="U777" i="37"/>
  <c r="U776" i="37"/>
  <c r="U774" i="37"/>
  <c r="U773" i="37"/>
  <c r="U771" i="37"/>
  <c r="U770" i="37"/>
  <c r="U769" i="37"/>
  <c r="U768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8" i="37"/>
  <c r="U746" i="37"/>
  <c r="U745" i="37"/>
  <c r="U744" i="37"/>
  <c r="U743" i="37"/>
  <c r="U742" i="37"/>
  <c r="U741" i="37"/>
  <c r="U740" i="37"/>
  <c r="U735" i="37"/>
  <c r="U734" i="37"/>
  <c r="U733" i="37"/>
  <c r="U732" i="37"/>
  <c r="U730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6" i="37"/>
  <c r="U705" i="37"/>
  <c r="U704" i="37"/>
  <c r="U702" i="37"/>
  <c r="U701" i="37"/>
  <c r="U700" i="37"/>
  <c r="U699" i="37"/>
  <c r="U698" i="37"/>
  <c r="U697" i="37"/>
  <c r="U696" i="37"/>
  <c r="U695" i="37"/>
  <c r="U690" i="37"/>
  <c r="U689" i="37"/>
  <c r="U688" i="37"/>
  <c r="U687" i="37"/>
  <c r="U685" i="37"/>
  <c r="U684" i="37"/>
  <c r="U682" i="37"/>
  <c r="U681" i="37"/>
  <c r="U680" i="37"/>
  <c r="U679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0" i="37"/>
  <c r="U659" i="37"/>
  <c r="U658" i="37"/>
  <c r="U656" i="37"/>
  <c r="U655" i="37"/>
  <c r="U654" i="37"/>
  <c r="U653" i="37"/>
  <c r="U652" i="37"/>
  <c r="U651" i="37"/>
  <c r="U650" i="37"/>
  <c r="U649" i="37"/>
  <c r="U644" i="37"/>
  <c r="U643" i="37"/>
  <c r="U642" i="37"/>
  <c r="U641" i="37"/>
  <c r="U639" i="37"/>
  <c r="U638" i="37"/>
  <c r="U637" i="37"/>
  <c r="U634" i="37"/>
  <c r="U633" i="37"/>
  <c r="U632" i="37"/>
  <c r="U631" i="37"/>
  <c r="U629" i="37"/>
  <c r="U628" i="37"/>
  <c r="U627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1" i="37"/>
  <c r="U610" i="37"/>
  <c r="U609" i="37"/>
  <c r="U607" i="37"/>
  <c r="U606" i="37"/>
  <c r="U605" i="37"/>
  <c r="U604" i="37"/>
  <c r="U603" i="37"/>
  <c r="U602" i="37"/>
  <c r="U601" i="37"/>
  <c r="U600" i="37"/>
  <c r="U595" i="37"/>
  <c r="U594" i="37"/>
  <c r="U593" i="37"/>
  <c r="U592" i="37"/>
  <c r="U590" i="37"/>
  <c r="U589" i="37"/>
  <c r="U588" i="37"/>
  <c r="U585" i="37"/>
  <c r="U584" i="37"/>
  <c r="U583" i="37"/>
  <c r="U582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3" i="37"/>
  <c r="U562" i="37"/>
  <c r="U561" i="37"/>
  <c r="U559" i="37"/>
  <c r="U558" i="37"/>
  <c r="U557" i="37"/>
  <c r="U556" i="37"/>
  <c r="U555" i="37"/>
  <c r="U554" i="37"/>
  <c r="U553" i="37"/>
  <c r="U552" i="37"/>
  <c r="U547" i="37"/>
  <c r="U546" i="37"/>
  <c r="U545" i="37"/>
  <c r="U542" i="37"/>
  <c r="U541" i="37"/>
  <c r="U539" i="37"/>
  <c r="U538" i="37"/>
  <c r="U537" i="37"/>
  <c r="U536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9" i="37"/>
  <c r="U518" i="37"/>
  <c r="U517" i="37"/>
  <c r="U515" i="37"/>
  <c r="U514" i="37"/>
  <c r="U513" i="37"/>
  <c r="U512" i="37"/>
  <c r="U511" i="37"/>
  <c r="U510" i="37"/>
  <c r="U509" i="37"/>
  <c r="U508" i="37"/>
  <c r="U503" i="37"/>
  <c r="U502" i="37"/>
  <c r="U501" i="37"/>
  <c r="U498" i="37"/>
  <c r="U497" i="37"/>
  <c r="U494" i="37"/>
  <c r="U493" i="37"/>
  <c r="U492" i="37"/>
  <c r="U491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3" i="37"/>
  <c r="U472" i="37"/>
  <c r="U471" i="37"/>
  <c r="U469" i="37"/>
  <c r="U468" i="37"/>
  <c r="U467" i="37"/>
  <c r="U466" i="37"/>
  <c r="U465" i="37"/>
  <c r="U464" i="37"/>
  <c r="U463" i="37"/>
  <c r="U458" i="37"/>
  <c r="U457" i="37"/>
  <c r="U456" i="37"/>
  <c r="U455" i="37"/>
  <c r="U451" i="37"/>
  <c r="U449" i="37"/>
  <c r="U448" i="37"/>
  <c r="U447" i="37"/>
  <c r="U446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4" i="37"/>
  <c r="U423" i="37"/>
  <c r="U422" i="37"/>
  <c r="U421" i="37"/>
  <c r="U420" i="37"/>
  <c r="U419" i="37"/>
  <c r="U418" i="37"/>
  <c r="U417" i="37"/>
  <c r="U406" i="37"/>
  <c r="U405" i="37"/>
  <c r="U404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8" i="37"/>
  <c r="U377" i="37"/>
  <c r="U376" i="37"/>
  <c r="U374" i="37"/>
  <c r="U373" i="37"/>
  <c r="U372" i="37"/>
  <c r="U371" i="37"/>
  <c r="U370" i="37"/>
  <c r="U369" i="37"/>
  <c r="U368" i="37"/>
  <c r="U367" i="37"/>
  <c r="U362" i="37"/>
  <c r="U361" i="37"/>
  <c r="U360" i="37"/>
  <c r="U359" i="37"/>
  <c r="U357" i="37"/>
  <c r="U356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2" i="37"/>
  <c r="U331" i="37"/>
  <c r="U330" i="37"/>
  <c r="U328" i="37"/>
  <c r="U327" i="37"/>
  <c r="U326" i="37"/>
  <c r="U325" i="37"/>
  <c r="U324" i="37"/>
  <c r="U323" i="37"/>
  <c r="U322" i="37"/>
  <c r="U321" i="37"/>
  <c r="U316" i="37"/>
  <c r="U315" i="37"/>
  <c r="U314" i="37"/>
  <c r="U313" i="37"/>
  <c r="U310" i="37"/>
  <c r="U309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0" i="37"/>
  <c r="U279" i="37"/>
  <c r="U278" i="37"/>
  <c r="U277" i="37"/>
  <c r="U276" i="37"/>
  <c r="U275" i="37"/>
  <c r="U274" i="37"/>
  <c r="U273" i="37"/>
  <c r="U262" i="37"/>
  <c r="U260" i="37"/>
  <c r="U258" i="37"/>
  <c r="U257" i="37"/>
  <c r="U256" i="37"/>
  <c r="U255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8" i="37"/>
  <c r="U237" i="37"/>
  <c r="U236" i="37"/>
  <c r="U234" i="37"/>
  <c r="U233" i="37"/>
  <c r="U232" i="37"/>
  <c r="U231" i="37"/>
  <c r="U230" i="37"/>
  <c r="U229" i="37"/>
  <c r="U228" i="37"/>
  <c r="U227" i="37"/>
  <c r="U222" i="37"/>
  <c r="U221" i="37"/>
  <c r="U220" i="37"/>
  <c r="U219" i="37"/>
  <c r="U217" i="37"/>
  <c r="U216" i="37"/>
  <c r="U214" i="37"/>
  <c r="U213" i="37"/>
  <c r="U212" i="37"/>
  <c r="U211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3" i="37"/>
  <c r="U192" i="37"/>
  <c r="U191" i="37"/>
  <c r="U189" i="37"/>
  <c r="U188" i="37"/>
  <c r="U187" i="37"/>
  <c r="U186" i="37"/>
  <c r="U185" i="37"/>
  <c r="U184" i="37"/>
  <c r="U183" i="37"/>
  <c r="U178" i="37"/>
  <c r="U177" i="37"/>
  <c r="U176" i="37"/>
  <c r="U175" i="37"/>
  <c r="U173" i="37"/>
  <c r="U172" i="37"/>
  <c r="U171" i="37"/>
  <c r="U169" i="37"/>
  <c r="U168" i="37"/>
  <c r="U167" i="37"/>
  <c r="U166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3" i="37"/>
  <c r="U142" i="37"/>
  <c r="U141" i="37"/>
  <c r="U139" i="37"/>
  <c r="U138" i="37"/>
  <c r="U137" i="37"/>
  <c r="U136" i="37"/>
  <c r="U135" i="37"/>
  <c r="U134" i="37"/>
  <c r="U133" i="37"/>
  <c r="U128" i="37"/>
  <c r="U127" i="37"/>
  <c r="U126" i="37"/>
  <c r="U125" i="37"/>
  <c r="U123" i="37"/>
  <c r="U120" i="37"/>
  <c r="U119" i="37"/>
  <c r="U118" i="37"/>
  <c r="U117" i="37"/>
  <c r="U115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3" i="37"/>
  <c r="U82" i="37"/>
  <c r="U81" i="37"/>
  <c r="U79" i="37"/>
  <c r="U78" i="37"/>
  <c r="U77" i="37"/>
  <c r="U76" i="37"/>
  <c r="U75" i="37"/>
  <c r="U74" i="37"/>
  <c r="U73" i="37"/>
  <c r="U67" i="37"/>
  <c r="U66" i="37"/>
  <c r="U65" i="37"/>
  <c r="U64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6" i="37" s="1"/>
  <c r="T102" i="57"/>
  <c r="U731" i="37" s="1"/>
  <c r="T100" i="57"/>
  <c r="U729" i="37" s="1"/>
  <c r="T94" i="57"/>
  <c r="U723" i="37" s="1"/>
  <c r="T78" i="57"/>
  <c r="U707" i="37" s="1"/>
  <c r="T65" i="57"/>
  <c r="U694" i="37" s="1"/>
  <c r="T47" i="57"/>
  <c r="T99" i="57" s="1"/>
  <c r="U728" i="37" s="1"/>
  <c r="T103" i="46"/>
  <c r="U223" i="37" s="1"/>
  <c r="T98" i="46"/>
  <c r="U218" i="37" s="1"/>
  <c r="T90" i="46"/>
  <c r="U210" i="37" s="1"/>
  <c r="T74" i="46"/>
  <c r="U194" i="37" s="1"/>
  <c r="T62" i="46"/>
  <c r="U182" i="37" s="1"/>
  <c r="T46" i="46"/>
  <c r="T60" i="46" s="1"/>
  <c r="T61" i="46" s="1"/>
  <c r="U181" i="37" s="1"/>
  <c r="W1719" i="157"/>
  <c r="U825" i="37" s="1"/>
  <c r="W1714" i="157"/>
  <c r="U820" i="37" s="1"/>
  <c r="W1706" i="157"/>
  <c r="U812" i="37" s="1"/>
  <c r="W1690" i="157"/>
  <c r="U796" i="37" s="1"/>
  <c r="W1678" i="157"/>
  <c r="U784" i="37" s="1"/>
  <c r="W1677" i="157"/>
  <c r="U783" i="37" s="1"/>
  <c r="W1661" i="157"/>
  <c r="W1675" i="157" s="1"/>
  <c r="W1676" i="157" s="1"/>
  <c r="U782" i="37" s="1"/>
  <c r="W1622" i="157"/>
  <c r="U780" i="37" s="1"/>
  <c r="W1617" i="157"/>
  <c r="U775" i="37" s="1"/>
  <c r="W1609" i="157"/>
  <c r="U767" i="37" s="1"/>
  <c r="W1593" i="157"/>
  <c r="U751" i="37" s="1"/>
  <c r="W1581" i="157"/>
  <c r="U739" i="37" s="1"/>
  <c r="W1563" i="157"/>
  <c r="W1614" i="157" s="1"/>
  <c r="U772" i="37" s="1"/>
  <c r="W1522" i="157"/>
  <c r="U691" i="37" s="1"/>
  <c r="W1517" i="157"/>
  <c r="U686" i="37" s="1"/>
  <c r="W1509" i="157"/>
  <c r="U678" i="37" s="1"/>
  <c r="W1492" i="157"/>
  <c r="U661" i="37" s="1"/>
  <c r="W1479" i="157"/>
  <c r="U648" i="37" s="1"/>
  <c r="W1461" i="157"/>
  <c r="W1514" i="157" s="1"/>
  <c r="U683" i="37" s="1"/>
  <c r="W1418" i="157"/>
  <c r="U645" i="37" s="1"/>
  <c r="W1413" i="157"/>
  <c r="U640" i="37" s="1"/>
  <c r="W1408" i="157"/>
  <c r="U635" i="37" s="1"/>
  <c r="W1403" i="157"/>
  <c r="U630" i="37" s="1"/>
  <c r="W1385" i="157"/>
  <c r="U612" i="37" s="1"/>
  <c r="W1372" i="157"/>
  <c r="U599" i="37" s="1"/>
  <c r="W1369" i="157"/>
  <c r="W1370" i="157" s="1"/>
  <c r="W1341" i="157"/>
  <c r="W1354" i="157" s="1"/>
  <c r="W1292" i="157"/>
  <c r="U596" i="37" s="1"/>
  <c r="W1287" i="157"/>
  <c r="U591" i="37" s="1"/>
  <c r="W1277" i="157"/>
  <c r="U581" i="37" s="1"/>
  <c r="W1260" i="157"/>
  <c r="U564" i="37" s="1"/>
  <c r="W1247" i="157"/>
  <c r="U551" i="37" s="1"/>
  <c r="W1225" i="157"/>
  <c r="W1282" i="157" s="1"/>
  <c r="U586" i="37" s="1"/>
  <c r="W1175" i="157"/>
  <c r="U459" i="37" s="1"/>
  <c r="W1170" i="157"/>
  <c r="U454" i="37" s="1"/>
  <c r="W1169" i="157"/>
  <c r="U453" i="37" s="1"/>
  <c r="W1168" i="157"/>
  <c r="U452" i="37" s="1"/>
  <c r="W1161" i="157"/>
  <c r="U445" i="37" s="1"/>
  <c r="W1145" i="157"/>
  <c r="U429" i="37" s="1"/>
  <c r="W1132" i="157"/>
  <c r="U416" i="37" s="1"/>
  <c r="W1114" i="157"/>
  <c r="W1166" i="157" s="1"/>
  <c r="U450" i="37" s="1"/>
  <c r="W1076" i="157"/>
  <c r="U363" i="37" s="1"/>
  <c r="W1071" i="157"/>
  <c r="U358" i="37" s="1"/>
  <c r="W1063" i="157"/>
  <c r="U350" i="37" s="1"/>
  <c r="W1046" i="157"/>
  <c r="U333" i="37" s="1"/>
  <c r="W1033" i="157"/>
  <c r="U320" i="37" s="1"/>
  <c r="W1014" i="157"/>
  <c r="W1068" i="157" s="1"/>
  <c r="U355" i="37" s="1"/>
  <c r="W971" i="157"/>
  <c r="U317" i="37" s="1"/>
  <c r="W965" i="157"/>
  <c r="U311" i="37" s="1"/>
  <c r="W961" i="157"/>
  <c r="U307" i="37" s="1"/>
  <c r="W956" i="157"/>
  <c r="U302" i="37" s="1"/>
  <c r="W939" i="157"/>
  <c r="U285" i="37" s="1"/>
  <c r="W926" i="157"/>
  <c r="U272" i="37" s="1"/>
  <c r="W925" i="157"/>
  <c r="U271" i="37" s="1"/>
  <c r="W912" i="157"/>
  <c r="W923" i="157" s="1"/>
  <c r="W855" i="157"/>
  <c r="W876" i="157" s="1"/>
  <c r="W808" i="157"/>
  <c r="U179" i="37" s="1"/>
  <c r="W803" i="157"/>
  <c r="U174" i="37" s="1"/>
  <c r="W794" i="157"/>
  <c r="U165" i="37" s="1"/>
  <c r="W793" i="157"/>
  <c r="U164" i="37" s="1"/>
  <c r="W773" i="157"/>
  <c r="U144" i="37" s="1"/>
  <c r="W761" i="157"/>
  <c r="U132" i="37" s="1"/>
  <c r="W758" i="157"/>
  <c r="W728" i="157"/>
  <c r="W799" i="157" s="1"/>
  <c r="U170" i="37" s="1"/>
  <c r="W677" i="157"/>
  <c r="U129" i="37" s="1"/>
  <c r="W672" i="157"/>
  <c r="U124" i="37" s="1"/>
  <c r="W670" i="157"/>
  <c r="U122" i="37" s="1"/>
  <c r="W669" i="157"/>
  <c r="U121" i="37" s="1"/>
  <c r="W662" i="157"/>
  <c r="U114" i="37" s="1"/>
  <c r="W632" i="157"/>
  <c r="U84" i="37" s="1"/>
  <c r="W620" i="157"/>
  <c r="U72" i="37" s="1"/>
  <c r="W619" i="157"/>
  <c r="U71" i="37" s="1"/>
  <c r="W616" i="157"/>
  <c r="W617" i="157" s="1"/>
  <c r="W601" i="157"/>
  <c r="W591" i="157"/>
  <c r="W592" i="157" s="1"/>
  <c r="W574" i="157"/>
  <c r="W582" i="157" s="1"/>
  <c r="W532" i="157"/>
  <c r="W544" i="157" s="1"/>
  <c r="W494" i="157"/>
  <c r="W485" i="157"/>
  <c r="W486" i="157" s="1"/>
  <c r="W473" i="157"/>
  <c r="W474" i="157" s="1"/>
  <c r="W461" i="157"/>
  <c r="W462" i="157" s="1"/>
  <c r="W446" i="157"/>
  <c r="W451" i="157" s="1"/>
  <c r="W419" i="157"/>
  <c r="W420" i="157" s="1"/>
  <c r="W355" i="157"/>
  <c r="W366" i="157" s="1"/>
  <c r="W304" i="157"/>
  <c r="W313" i="157" s="1"/>
  <c r="W272" i="157"/>
  <c r="W280" i="157" s="1"/>
  <c r="W235" i="157"/>
  <c r="W252" i="157" s="1"/>
  <c r="W164" i="157"/>
  <c r="W178" i="157" s="1"/>
  <c r="W110" i="157"/>
  <c r="W128" i="157" s="1"/>
  <c r="W61" i="157"/>
  <c r="W72" i="157" s="1"/>
  <c r="V2473" i="156"/>
  <c r="U871" i="37" s="1"/>
  <c r="V2472" i="156"/>
  <c r="U870" i="37" s="1"/>
  <c r="V2471" i="156"/>
  <c r="U869" i="37" s="1"/>
  <c r="V2470" i="156"/>
  <c r="U868" i="37" s="1"/>
  <c r="V2469" i="156"/>
  <c r="U867" i="37" s="1"/>
  <c r="V2468" i="156"/>
  <c r="U866" i="37" s="1"/>
  <c r="V2467" i="156"/>
  <c r="U865" i="37" s="1"/>
  <c r="V2466" i="156"/>
  <c r="U864" i="37" s="1"/>
  <c r="V2460" i="156"/>
  <c r="U858" i="37" s="1"/>
  <c r="V2443" i="156"/>
  <c r="U841" i="37" s="1"/>
  <c r="V2430" i="156"/>
  <c r="U828" i="37" s="1"/>
  <c r="V2414" i="156"/>
  <c r="V2364" i="156"/>
  <c r="V2377" i="156" s="1"/>
  <c r="V2328" i="156"/>
  <c r="U548" i="37" s="1"/>
  <c r="V2324" i="156"/>
  <c r="U544" i="37" s="1"/>
  <c r="V2323" i="156"/>
  <c r="U543" i="37" s="1"/>
  <c r="V2315" i="156"/>
  <c r="U535" i="37" s="1"/>
  <c r="V2300" i="156"/>
  <c r="U520" i="37" s="1"/>
  <c r="V2287" i="156"/>
  <c r="U507" i="37" s="1"/>
  <c r="V2269" i="156"/>
  <c r="V2320" i="156" s="1"/>
  <c r="U540" i="37" s="1"/>
  <c r="V2228" i="156"/>
  <c r="U504" i="37" s="1"/>
  <c r="V2224" i="156"/>
  <c r="U500" i="37" s="1"/>
  <c r="V2223" i="156"/>
  <c r="U499" i="37" s="1"/>
  <c r="V2219" i="156"/>
  <c r="U495" i="37" s="1"/>
  <c r="V2214" i="156"/>
  <c r="U490" i="37" s="1"/>
  <c r="V2198" i="156"/>
  <c r="U474" i="37" s="1"/>
  <c r="V2186" i="156"/>
  <c r="U462" i="37" s="1"/>
  <c r="V2165" i="156"/>
  <c r="V2220" i="156" s="1"/>
  <c r="U496" i="37" s="1"/>
  <c r="V2119" i="156"/>
  <c r="U413" i="37" s="1"/>
  <c r="V2118" i="156"/>
  <c r="U412" i="37" s="1"/>
  <c r="V2117" i="156"/>
  <c r="U411" i="37" s="1"/>
  <c r="V2116" i="156"/>
  <c r="U410" i="37" s="1"/>
  <c r="V2115" i="156"/>
  <c r="U409" i="37" s="1"/>
  <c r="V2114" i="156"/>
  <c r="U408" i="37" s="1"/>
  <c r="V2113" i="156"/>
  <c r="U407" i="37" s="1"/>
  <c r="V2104" i="156"/>
  <c r="U398" i="37" s="1"/>
  <c r="V2085" i="156"/>
  <c r="U379" i="37" s="1"/>
  <c r="V2072" i="156"/>
  <c r="U366" i="37" s="1"/>
  <c r="V2051" i="156"/>
  <c r="V2109" i="156" s="1"/>
  <c r="U403" i="37" s="1"/>
  <c r="V2008" i="156"/>
  <c r="U268" i="37" s="1"/>
  <c r="V2007" i="156"/>
  <c r="U267" i="37" s="1"/>
  <c r="V2006" i="156"/>
  <c r="U266" i="37" s="1"/>
  <c r="V2005" i="156"/>
  <c r="U265" i="37" s="1"/>
  <c r="V2004" i="156"/>
  <c r="U264" i="37" s="1"/>
  <c r="V2003" i="156"/>
  <c r="U263" i="37" s="1"/>
  <c r="V2001" i="156"/>
  <c r="U261" i="37" s="1"/>
  <c r="V1994" i="156"/>
  <c r="U254" i="37" s="1"/>
  <c r="V1979" i="156"/>
  <c r="U239" i="37" s="1"/>
  <c r="V1966" i="156"/>
  <c r="U226" i="37" s="1"/>
  <c r="V1947" i="156"/>
  <c r="V1999" i="156" s="1"/>
  <c r="U259" i="37" s="1"/>
  <c r="V1905" i="156"/>
  <c r="U68" i="37" s="1"/>
  <c r="V1900" i="156"/>
  <c r="U63" i="37" s="1"/>
  <c r="V1897" i="156"/>
  <c r="U60" i="37" s="1"/>
  <c r="V1887" i="156"/>
  <c r="V1886" i="156"/>
  <c r="V1860" i="156"/>
  <c r="U23" i="37" s="1"/>
  <c r="V1848" i="156"/>
  <c r="U11" i="37" s="1"/>
  <c r="V1846" i="156"/>
  <c r="V1843" i="156"/>
  <c r="V1834" i="156"/>
  <c r="V1835" i="156" s="1"/>
  <c r="V1823" i="156"/>
  <c r="V1824" i="156" s="1"/>
  <c r="V1812" i="156"/>
  <c r="V1813" i="156" s="1"/>
  <c r="V1802" i="156"/>
  <c r="V1803" i="156" s="1"/>
  <c r="V1790" i="156"/>
  <c r="V1791" i="156" s="1"/>
  <c r="V1778" i="156"/>
  <c r="V1779" i="156" s="1"/>
  <c r="V1769" i="156"/>
  <c r="V1770" i="156" s="1"/>
  <c r="V1760" i="156"/>
  <c r="V1761" i="156" s="1"/>
  <c r="V1748" i="156"/>
  <c r="V1749" i="156" s="1"/>
  <c r="V1737" i="156"/>
  <c r="V1738" i="156" s="1"/>
  <c r="V1728" i="156"/>
  <c r="V1729" i="156" s="1"/>
  <c r="V1716" i="156"/>
  <c r="V1717" i="156" s="1"/>
  <c r="V1698" i="156"/>
  <c r="V1705" i="156" s="1"/>
  <c r="V1685" i="156"/>
  <c r="V1686" i="156" s="1"/>
  <c r="V1676" i="156"/>
  <c r="V1677" i="156" s="1"/>
  <c r="V1660" i="156"/>
  <c r="V1661" i="156" s="1"/>
  <c r="V1652" i="156"/>
  <c r="V1653" i="156" s="1"/>
  <c r="V1640" i="156"/>
  <c r="V1641" i="156" s="1"/>
  <c r="V1625" i="156"/>
  <c r="V1626" i="156" s="1"/>
  <c r="V1614" i="156"/>
  <c r="V1615" i="156" s="1"/>
  <c r="V1600" i="156"/>
  <c r="V1601" i="156" s="1"/>
  <c r="V1588" i="156"/>
  <c r="V1589" i="156" s="1"/>
  <c r="V1576" i="156"/>
  <c r="V1568" i="156"/>
  <c r="V1567" i="156"/>
  <c r="V1847" i="156" s="1"/>
  <c r="U10" i="37" s="1"/>
  <c r="V1562" i="156"/>
  <c r="V1552" i="156"/>
  <c r="V1549" i="156"/>
  <c r="V1522" i="156"/>
  <c r="V1504" i="156"/>
  <c r="V1511" i="156" s="1"/>
  <c r="V1465" i="156"/>
  <c r="V1472" i="156" s="1"/>
  <c r="V1419" i="156"/>
  <c r="V1437" i="156" s="1"/>
  <c r="V1359" i="156"/>
  <c r="V1342" i="156"/>
  <c r="V1351" i="156" s="1"/>
  <c r="V1320" i="156"/>
  <c r="V1302" i="156"/>
  <c r="V1308" i="156" s="1"/>
  <c r="V1271" i="156"/>
  <c r="V1277" i="156" s="1"/>
  <c r="V1242" i="156"/>
  <c r="V1250" i="156" s="1"/>
  <c r="V1219" i="156"/>
  <c r="V1208" i="156"/>
  <c r="V1197" i="156"/>
  <c r="V1179" i="156"/>
  <c r="V1186" i="156" s="1"/>
  <c r="V1146" i="156"/>
  <c r="V1152" i="156" s="1"/>
  <c r="V1106" i="156"/>
  <c r="V1114" i="156" s="1"/>
  <c r="V1070" i="156"/>
  <c r="V1076" i="156" s="1"/>
  <c r="V1033" i="156"/>
  <c r="V1040" i="156" s="1"/>
  <c r="V988" i="156"/>
  <c r="V1003" i="156" s="1"/>
  <c r="V932" i="156"/>
  <c r="V938" i="156" s="1"/>
  <c r="V900" i="156"/>
  <c r="V907" i="156" s="1"/>
  <c r="V865" i="156"/>
  <c r="V872" i="156" s="1"/>
  <c r="V840" i="156"/>
  <c r="V847" i="156" s="1"/>
  <c r="V815" i="156"/>
  <c r="V824" i="156" s="1"/>
  <c r="V791" i="156"/>
  <c r="V799" i="156" s="1"/>
  <c r="V757" i="156"/>
  <c r="V715" i="156"/>
  <c r="V724" i="156" s="1"/>
  <c r="V679" i="156"/>
  <c r="V694" i="156" s="1"/>
  <c r="V631" i="156"/>
  <c r="V637" i="156" s="1"/>
  <c r="V618" i="156"/>
  <c r="U930" i="37" s="1"/>
  <c r="V612" i="156"/>
  <c r="U924" i="37" s="1"/>
  <c r="V610" i="156"/>
  <c r="U922" i="37" s="1"/>
  <c r="V609" i="156"/>
  <c r="V599" i="156"/>
  <c r="U911" i="37" s="1"/>
  <c r="V598" i="156"/>
  <c r="V576" i="156"/>
  <c r="U888" i="37" s="1"/>
  <c r="U876" i="37"/>
  <c r="V563" i="156"/>
  <c r="U875" i="37" s="1"/>
  <c r="V562" i="156"/>
  <c r="V559" i="156"/>
  <c r="V532" i="156"/>
  <c r="V525" i="156"/>
  <c r="V507" i="156"/>
  <c r="V500" i="156"/>
  <c r="V458" i="156"/>
  <c r="V464" i="156" s="1"/>
  <c r="V435" i="156"/>
  <c r="V418" i="156"/>
  <c r="V419" i="156" s="1"/>
  <c r="V402" i="156"/>
  <c r="V411" i="156" s="1"/>
  <c r="V385" i="156"/>
  <c r="V375" i="156"/>
  <c r="V358" i="156"/>
  <c r="V364" i="156" s="1"/>
  <c r="V349" i="156"/>
  <c r="V338" i="156"/>
  <c r="V285" i="156"/>
  <c r="V294" i="156" s="1"/>
  <c r="V240" i="156"/>
  <c r="V253" i="156" s="1"/>
  <c r="V178" i="156"/>
  <c r="V189" i="156" s="1"/>
  <c r="V121" i="156"/>
  <c r="V126" i="156" s="1"/>
  <c r="V65" i="156"/>
  <c r="V89" i="156" s="1"/>
  <c r="T95" i="46" l="1"/>
  <c r="U215" i="37" s="1"/>
  <c r="U180" i="37" s="1"/>
  <c r="T63" i="57"/>
  <c r="T64" i="57" s="1"/>
  <c r="U693" i="37" s="1"/>
  <c r="U692" i="37" s="1"/>
  <c r="W749" i="157"/>
  <c r="W760" i="157" s="1"/>
  <c r="W759" i="157" s="1"/>
  <c r="V2184" i="156"/>
  <c r="V2185" i="156" s="1"/>
  <c r="U461" i="37" s="1"/>
  <c r="U460" i="37" s="1"/>
  <c r="H1856" i="156"/>
  <c r="G19" i="37" s="1"/>
  <c r="E19" i="37"/>
  <c r="U9" i="37"/>
  <c r="U49" i="37"/>
  <c r="U50" i="37"/>
  <c r="V765" i="156"/>
  <c r="U921" i="37"/>
  <c r="U985" i="37" s="1"/>
  <c r="U910" i="37"/>
  <c r="U980" i="37" s="1"/>
  <c r="V345" i="156"/>
  <c r="U874" i="37"/>
  <c r="E80" i="37"/>
  <c r="G80" i="37" s="1"/>
  <c r="I628" i="157"/>
  <c r="W924" i="157"/>
  <c r="U270" i="37" s="1"/>
  <c r="W1371" i="157"/>
  <c r="U598" i="37" s="1"/>
  <c r="W1711" i="157"/>
  <c r="U817" i="37" s="1"/>
  <c r="U781" i="37" s="1"/>
  <c r="W657" i="157"/>
  <c r="U109" i="37" s="1"/>
  <c r="W1409" i="157"/>
  <c r="U636" i="37" s="1"/>
  <c r="W1477" i="157"/>
  <c r="W1478" i="157" s="1"/>
  <c r="U647" i="37" s="1"/>
  <c r="U646" i="37" s="1"/>
  <c r="W962" i="157"/>
  <c r="U308" i="37" s="1"/>
  <c r="W1130" i="157"/>
  <c r="W1131" i="157" s="1"/>
  <c r="U415" i="37" s="1"/>
  <c r="U414" i="37" s="1"/>
  <c r="V2465" i="156"/>
  <c r="U863" i="37" s="1"/>
  <c r="H572" i="156"/>
  <c r="E884" i="37"/>
  <c r="V1892" i="156"/>
  <c r="V604" i="156"/>
  <c r="V501" i="156"/>
  <c r="U936" i="37"/>
  <c r="U1001" i="37"/>
  <c r="U934" i="37"/>
  <c r="U947" i="37"/>
  <c r="U994" i="37"/>
  <c r="U935" i="37"/>
  <c r="W602" i="157"/>
  <c r="W618" i="157" s="1"/>
  <c r="U70" i="37" s="1"/>
  <c r="W1031" i="157"/>
  <c r="W1032" i="157" s="1"/>
  <c r="U319" i="37" s="1"/>
  <c r="U318" i="37" s="1"/>
  <c r="W1245" i="157"/>
  <c r="W1246" i="157" s="1"/>
  <c r="U550" i="37" s="1"/>
  <c r="U549" i="37" s="1"/>
  <c r="W664" i="157"/>
  <c r="U116" i="37" s="1"/>
  <c r="W1579" i="157"/>
  <c r="W1580" i="157" s="1"/>
  <c r="U738" i="37" s="1"/>
  <c r="U737" i="37" s="1"/>
  <c r="V1554" i="156"/>
  <c r="V2069" i="156"/>
  <c r="V2071" i="156" s="1"/>
  <c r="V1964" i="156"/>
  <c r="V1965" i="156" s="1"/>
  <c r="U225" i="37" s="1"/>
  <c r="U224" i="37" s="1"/>
  <c r="V2285" i="156"/>
  <c r="V2286" i="156" s="1"/>
  <c r="U506" i="37" s="1"/>
  <c r="U505" i="37" s="1"/>
  <c r="V2428" i="156"/>
  <c r="V2429" i="156" s="1"/>
  <c r="U827" i="37" s="1"/>
  <c r="AE637" i="156"/>
  <c r="U131" i="37" l="1"/>
  <c r="U130" i="37" s="1"/>
  <c r="U933" i="37"/>
  <c r="U974" i="37"/>
  <c r="U826" i="37"/>
  <c r="V1845" i="156"/>
  <c r="U8" i="37" s="1"/>
  <c r="E943" i="37"/>
  <c r="G943" i="37" s="1"/>
  <c r="U55" i="37"/>
  <c r="V561" i="156"/>
  <c r="U916" i="37"/>
  <c r="G884" i="37"/>
  <c r="U69" i="37"/>
  <c r="U597" i="37"/>
  <c r="U269" i="37"/>
  <c r="V2070" i="156"/>
  <c r="U365" i="37"/>
  <c r="U364" i="37" s="1"/>
  <c r="H620" i="157"/>
  <c r="G563" i="156"/>
  <c r="G610" i="156"/>
  <c r="U981" i="37" l="1"/>
  <c r="U982" i="37" s="1"/>
  <c r="V1844" i="156"/>
  <c r="V560" i="156"/>
  <c r="U872" i="37" s="1"/>
  <c r="U873" i="37"/>
  <c r="U932" i="37"/>
  <c r="U931" i="37" l="1"/>
  <c r="K63" i="57" l="1"/>
  <c r="K60" i="46" l="1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AB133" i="37"/>
  <c r="AO133" i="37" s="1"/>
  <c r="AC133" i="37"/>
  <c r="AD133" i="37"/>
  <c r="AE133" i="37"/>
  <c r="AF133" i="37"/>
  <c r="AG133" i="37"/>
  <c r="AJ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AB134" i="37"/>
  <c r="AO134" i="37" s="1"/>
  <c r="AC134" i="37"/>
  <c r="AD134" i="37"/>
  <c r="AE134" i="37"/>
  <c r="AF134" i="37"/>
  <c r="AG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AB135" i="37"/>
  <c r="AO135" i="37" s="1"/>
  <c r="AC135" i="37"/>
  <c r="AD135" i="37"/>
  <c r="AE135" i="37"/>
  <c r="AF135" i="37"/>
  <c r="AG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AB136" i="37"/>
  <c r="AO136" i="37" s="1"/>
  <c r="AC136" i="37"/>
  <c r="AD136" i="37"/>
  <c r="AE136" i="37"/>
  <c r="AF136" i="37"/>
  <c r="AG136" i="37"/>
  <c r="AJ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AB137" i="37"/>
  <c r="AO137" i="37" s="1"/>
  <c r="AC137" i="37"/>
  <c r="AD137" i="37"/>
  <c r="AE137" i="37"/>
  <c r="AF137" i="37"/>
  <c r="AG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AB138" i="37"/>
  <c r="AO138" i="37" s="1"/>
  <c r="AC138" i="37"/>
  <c r="AD138" i="37"/>
  <c r="AE138" i="37"/>
  <c r="AF138" i="37"/>
  <c r="AG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AB139" i="37"/>
  <c r="AO139" i="37" s="1"/>
  <c r="AC139" i="37"/>
  <c r="AD139" i="37"/>
  <c r="AE139" i="37"/>
  <c r="AF139" i="37"/>
  <c r="AG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AB141" i="37"/>
  <c r="AO141" i="37" s="1"/>
  <c r="AC141" i="37"/>
  <c r="AD141" i="37"/>
  <c r="AE141" i="37"/>
  <c r="AF141" i="37"/>
  <c r="AG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AB142" i="37"/>
  <c r="AO142" i="37" s="1"/>
  <c r="AC142" i="37"/>
  <c r="AD142" i="37"/>
  <c r="AE142" i="37"/>
  <c r="AF142" i="37"/>
  <c r="AG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AB143" i="37"/>
  <c r="AO143" i="37" s="1"/>
  <c r="AC143" i="37"/>
  <c r="AD143" i="37"/>
  <c r="AE143" i="37"/>
  <c r="AF143" i="37"/>
  <c r="AG143" i="37"/>
  <c r="H144" i="37"/>
  <c r="I144" i="37"/>
  <c r="J144" i="37"/>
  <c r="K144" i="37"/>
  <c r="L144" i="37"/>
  <c r="M144" i="37"/>
  <c r="N144" i="37"/>
  <c r="O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AB145" i="37"/>
  <c r="AO145" i="37" s="1"/>
  <c r="AC145" i="37"/>
  <c r="AD145" i="37"/>
  <c r="AE145" i="37"/>
  <c r="AF145" i="37"/>
  <c r="AG145" i="37"/>
  <c r="AJ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AB146" i="37"/>
  <c r="AO146" i="37" s="1"/>
  <c r="AC146" i="37"/>
  <c r="AD146" i="37"/>
  <c r="AE146" i="37"/>
  <c r="AF146" i="37"/>
  <c r="AG146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AB147" i="37"/>
  <c r="AO147" i="37" s="1"/>
  <c r="AC147" i="37"/>
  <c r="AD147" i="37"/>
  <c r="AE147" i="37"/>
  <c r="AF147" i="37"/>
  <c r="AG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AB148" i="37"/>
  <c r="AO148" i="37" s="1"/>
  <c r="AC148" i="37"/>
  <c r="AD148" i="37"/>
  <c r="AE148" i="37"/>
  <c r="AF148" i="37"/>
  <c r="AG148" i="37"/>
  <c r="AJ148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AB149" i="37"/>
  <c r="AO149" i="37" s="1"/>
  <c r="AC149" i="37"/>
  <c r="AD149" i="37"/>
  <c r="AE149" i="37"/>
  <c r="AF149" i="37"/>
  <c r="AG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AB150" i="37"/>
  <c r="AO150" i="37" s="1"/>
  <c r="AC150" i="37"/>
  <c r="AD150" i="37"/>
  <c r="AE150" i="37"/>
  <c r="AF150" i="37"/>
  <c r="AG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AB151" i="37"/>
  <c r="AO151" i="37" s="1"/>
  <c r="AC151" i="37"/>
  <c r="AD151" i="37"/>
  <c r="AE151" i="37"/>
  <c r="AF151" i="37"/>
  <c r="AG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AB152" i="37"/>
  <c r="AO152" i="37" s="1"/>
  <c r="AC152" i="37"/>
  <c r="AD152" i="37"/>
  <c r="AE152" i="37"/>
  <c r="AF152" i="37"/>
  <c r="AG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AB153" i="37"/>
  <c r="AO153" i="37" s="1"/>
  <c r="AC153" i="37"/>
  <c r="AD153" i="37"/>
  <c r="AE153" i="37"/>
  <c r="AF153" i="37"/>
  <c r="AG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AB154" i="37"/>
  <c r="AO154" i="37" s="1"/>
  <c r="AC154" i="37"/>
  <c r="AD154" i="37"/>
  <c r="AE154" i="37"/>
  <c r="AF154" i="37"/>
  <c r="AG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AB155" i="37"/>
  <c r="AO155" i="37" s="1"/>
  <c r="AC155" i="37"/>
  <c r="AD155" i="37"/>
  <c r="AE155" i="37"/>
  <c r="AF155" i="37"/>
  <c r="AG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AB156" i="37"/>
  <c r="AO156" i="37" s="1"/>
  <c r="AC156" i="37"/>
  <c r="AD156" i="37"/>
  <c r="AE156" i="37"/>
  <c r="AF156" i="37"/>
  <c r="AG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AB157" i="37"/>
  <c r="AO157" i="37" s="1"/>
  <c r="AC157" i="37"/>
  <c r="AD157" i="37"/>
  <c r="AE157" i="37"/>
  <c r="AF157" i="37"/>
  <c r="AG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AB158" i="37"/>
  <c r="AO158" i="37" s="1"/>
  <c r="AC158" i="37"/>
  <c r="AD158" i="37"/>
  <c r="AE158" i="37"/>
  <c r="AF158" i="37"/>
  <c r="AG158" i="37"/>
  <c r="AJ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AB159" i="37"/>
  <c r="AO159" i="37" s="1"/>
  <c r="AC159" i="37"/>
  <c r="AD159" i="37"/>
  <c r="AE159" i="37"/>
  <c r="AF159" i="37"/>
  <c r="AG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AB160" i="37"/>
  <c r="AO160" i="37" s="1"/>
  <c r="AC160" i="37"/>
  <c r="AD160" i="37"/>
  <c r="AE160" i="37"/>
  <c r="AF160" i="37"/>
  <c r="AG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AB161" i="37"/>
  <c r="AO161" i="37" s="1"/>
  <c r="AC161" i="37"/>
  <c r="AD161" i="37"/>
  <c r="AE161" i="37"/>
  <c r="AF161" i="37"/>
  <c r="AG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AB162" i="37"/>
  <c r="AO162" i="37" s="1"/>
  <c r="AC162" i="37"/>
  <c r="AD162" i="37"/>
  <c r="AE162" i="37"/>
  <c r="AF162" i="37"/>
  <c r="AG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AB163" i="37"/>
  <c r="AO163" i="37" s="1"/>
  <c r="AC163" i="37"/>
  <c r="AD163" i="37"/>
  <c r="AE163" i="37"/>
  <c r="AF163" i="37"/>
  <c r="AG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AB166" i="37"/>
  <c r="AO166" i="37" s="1"/>
  <c r="AC166" i="37"/>
  <c r="AD166" i="37"/>
  <c r="AE166" i="37"/>
  <c r="AF166" i="37"/>
  <c r="AG166" i="37"/>
  <c r="AJ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AB167" i="37"/>
  <c r="AO167" i="37" s="1"/>
  <c r="AC167" i="37"/>
  <c r="AD167" i="37"/>
  <c r="AE167" i="37"/>
  <c r="AF167" i="37"/>
  <c r="AG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AB168" i="37"/>
  <c r="AO168" i="37" s="1"/>
  <c r="AC168" i="37"/>
  <c r="AD168" i="37"/>
  <c r="AE168" i="37"/>
  <c r="AF168" i="37"/>
  <c r="AG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AB169" i="37"/>
  <c r="AO169" i="37" s="1"/>
  <c r="AC169" i="37"/>
  <c r="AD169" i="37"/>
  <c r="AE169" i="37"/>
  <c r="AF169" i="37"/>
  <c r="AG169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AB171" i="37"/>
  <c r="AO171" i="37" s="1"/>
  <c r="AC171" i="37"/>
  <c r="AD171" i="37"/>
  <c r="AE171" i="37"/>
  <c r="AF171" i="37"/>
  <c r="AG171" i="37"/>
  <c r="AJ171" i="37"/>
  <c r="P172" i="37"/>
  <c r="Q172" i="37"/>
  <c r="R172" i="37"/>
  <c r="S172" i="37"/>
  <c r="T172" i="37"/>
  <c r="AB172" i="37"/>
  <c r="AO172" i="37" s="1"/>
  <c r="AC172" i="37"/>
  <c r="AD172" i="37"/>
  <c r="AE172" i="37"/>
  <c r="AF172" i="37"/>
  <c r="AG172" i="37"/>
  <c r="AJ172" i="37"/>
  <c r="P173" i="37"/>
  <c r="Q173" i="37"/>
  <c r="R173" i="37"/>
  <c r="S173" i="37"/>
  <c r="T173" i="37"/>
  <c r="AB173" i="37"/>
  <c r="AO173" i="37" s="1"/>
  <c r="AC173" i="37"/>
  <c r="AD173" i="37"/>
  <c r="AE173" i="37"/>
  <c r="AF173" i="37"/>
  <c r="AG173" i="37"/>
  <c r="AJ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AB175" i="37"/>
  <c r="AO175" i="37" s="1"/>
  <c r="AC175" i="37"/>
  <c r="AD175" i="37"/>
  <c r="AE175" i="37"/>
  <c r="AF175" i="37"/>
  <c r="AG175" i="37"/>
  <c r="AJ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AB176" i="37"/>
  <c r="AO176" i="37" s="1"/>
  <c r="AC176" i="37"/>
  <c r="AD176" i="37"/>
  <c r="AE176" i="37"/>
  <c r="AF176" i="37"/>
  <c r="AG176" i="37"/>
  <c r="AJ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AB177" i="37"/>
  <c r="AO177" i="37" s="1"/>
  <c r="AC177" i="37"/>
  <c r="AD177" i="37"/>
  <c r="AE177" i="37"/>
  <c r="AF177" i="37"/>
  <c r="AG177" i="37"/>
  <c r="AJ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AB178" i="37"/>
  <c r="AO178" i="37" s="1"/>
  <c r="AC178" i="37"/>
  <c r="AD178" i="37"/>
  <c r="AE178" i="37"/>
  <c r="AF178" i="37"/>
  <c r="AG178" i="37"/>
  <c r="AJ178" i="37"/>
  <c r="H179" i="37"/>
  <c r="I179" i="37"/>
  <c r="J179" i="37"/>
  <c r="K179" i="37"/>
  <c r="L179" i="37"/>
  <c r="M179" i="37"/>
  <c r="N179" i="37"/>
  <c r="O179" i="37"/>
  <c r="L173" i="37" l="1"/>
  <c r="L172" i="37"/>
  <c r="L132" i="37"/>
  <c r="K62" i="46"/>
  <c r="K97" i="46"/>
  <c r="K100" i="57"/>
  <c r="K65" i="57"/>
  <c r="K96" i="46" l="1"/>
  <c r="K101" i="57"/>
  <c r="D36" i="46"/>
  <c r="L174" i="37" l="1"/>
  <c r="K98" i="46"/>
  <c r="K102" i="57"/>
  <c r="AE225" i="157"/>
  <c r="E610" i="156"/>
  <c r="G835" i="156" l="1"/>
  <c r="G810" i="156"/>
  <c r="H377" i="157" l="1"/>
  <c r="H169" i="157" l="1"/>
  <c r="F169" i="157"/>
  <c r="G442" i="156" l="1"/>
  <c r="F184" i="156"/>
  <c r="I182" i="156" l="1"/>
  <c r="G182" i="156"/>
  <c r="E182" i="156"/>
  <c r="F610" i="156"/>
  <c r="F182" i="156" l="1"/>
  <c r="K169" i="157"/>
  <c r="K181" i="156"/>
  <c r="H181" i="156"/>
  <c r="H182" i="156" s="1"/>
  <c r="O181" i="156" l="1"/>
  <c r="L181" i="156"/>
  <c r="N181" i="156" s="1"/>
  <c r="N182" i="156" s="1"/>
  <c r="K182" i="156"/>
  <c r="J181" i="156"/>
  <c r="J182" i="156" s="1"/>
  <c r="L182" i="156" l="1"/>
  <c r="P181" i="156"/>
  <c r="P182" i="156" s="1"/>
  <c r="O182" i="156"/>
  <c r="U1652" i="156" l="1"/>
  <c r="AC1614" i="156" l="1"/>
  <c r="V616" i="157" l="1"/>
  <c r="T928" i="37" l="1"/>
  <c r="T927" i="37"/>
  <c r="T992" i="37" s="1"/>
  <c r="T926" i="37"/>
  <c r="T991" i="37" s="1"/>
  <c r="T925" i="37"/>
  <c r="T990" i="37" s="1"/>
  <c r="T920" i="37"/>
  <c r="T919" i="37"/>
  <c r="T918" i="37"/>
  <c r="T917" i="37"/>
  <c r="T915" i="37"/>
  <c r="T914" i="37"/>
  <c r="T913" i="37"/>
  <c r="T912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3" i="37"/>
  <c r="T882" i="37"/>
  <c r="T881" i="37"/>
  <c r="T880" i="37"/>
  <c r="T879" i="37"/>
  <c r="T878" i="37"/>
  <c r="T877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6" i="37"/>
  <c r="T835" i="37"/>
  <c r="T834" i="37"/>
  <c r="T833" i="37"/>
  <c r="T832" i="37"/>
  <c r="T831" i="37"/>
  <c r="T830" i="37"/>
  <c r="T829" i="37"/>
  <c r="T824" i="37"/>
  <c r="T823" i="37"/>
  <c r="T822" i="37"/>
  <c r="T821" i="37"/>
  <c r="T819" i="37"/>
  <c r="T818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5" i="37"/>
  <c r="T794" i="37"/>
  <c r="T793" i="37"/>
  <c r="T791" i="37"/>
  <c r="T790" i="37"/>
  <c r="T789" i="37"/>
  <c r="T788" i="37"/>
  <c r="T787" i="37"/>
  <c r="T786" i="37"/>
  <c r="T785" i="37"/>
  <c r="T779" i="37"/>
  <c r="T778" i="37"/>
  <c r="T777" i="37"/>
  <c r="T776" i="37"/>
  <c r="T774" i="37"/>
  <c r="T773" i="37"/>
  <c r="T771" i="37"/>
  <c r="T770" i="37"/>
  <c r="T769" i="37"/>
  <c r="T768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8" i="37"/>
  <c r="T746" i="37"/>
  <c r="T745" i="37"/>
  <c r="T744" i="37"/>
  <c r="T743" i="37"/>
  <c r="T742" i="37"/>
  <c r="T741" i="37"/>
  <c r="T740" i="37"/>
  <c r="T735" i="37"/>
  <c r="T734" i="37"/>
  <c r="T733" i="37"/>
  <c r="T732" i="37"/>
  <c r="T730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6" i="37"/>
  <c r="T705" i="37"/>
  <c r="T704" i="37"/>
  <c r="T702" i="37"/>
  <c r="T701" i="37"/>
  <c r="T700" i="37"/>
  <c r="T699" i="37"/>
  <c r="T698" i="37"/>
  <c r="T697" i="37"/>
  <c r="T696" i="37"/>
  <c r="T695" i="37"/>
  <c r="T690" i="37"/>
  <c r="T689" i="37"/>
  <c r="T688" i="37"/>
  <c r="T687" i="37"/>
  <c r="T685" i="37"/>
  <c r="T684" i="37"/>
  <c r="T682" i="37"/>
  <c r="T681" i="37"/>
  <c r="T680" i="37"/>
  <c r="T679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0" i="37"/>
  <c r="T659" i="37"/>
  <c r="T658" i="37"/>
  <c r="T656" i="37"/>
  <c r="T655" i="37"/>
  <c r="T654" i="37"/>
  <c r="T653" i="37"/>
  <c r="T652" i="37"/>
  <c r="T651" i="37"/>
  <c r="T650" i="37"/>
  <c r="T649" i="37"/>
  <c r="T644" i="37"/>
  <c r="T643" i="37"/>
  <c r="T642" i="37"/>
  <c r="T641" i="37"/>
  <c r="T639" i="37"/>
  <c r="T638" i="37"/>
  <c r="T637" i="37"/>
  <c r="T634" i="37"/>
  <c r="T633" i="37"/>
  <c r="T632" i="37"/>
  <c r="T631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1" i="37"/>
  <c r="T610" i="37"/>
  <c r="T609" i="37"/>
  <c r="T607" i="37"/>
  <c r="T606" i="37"/>
  <c r="T605" i="37"/>
  <c r="T604" i="37"/>
  <c r="T603" i="37"/>
  <c r="T602" i="37"/>
  <c r="T601" i="37"/>
  <c r="T600" i="37"/>
  <c r="T595" i="37"/>
  <c r="T594" i="37"/>
  <c r="T593" i="37"/>
  <c r="T592" i="37"/>
  <c r="T590" i="37"/>
  <c r="T589" i="37"/>
  <c r="T588" i="37"/>
  <c r="T585" i="37"/>
  <c r="T584" i="37"/>
  <c r="T583" i="37"/>
  <c r="T582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3" i="37"/>
  <c r="T562" i="37"/>
  <c r="T561" i="37"/>
  <c r="T559" i="37"/>
  <c r="T558" i="37"/>
  <c r="T557" i="37"/>
  <c r="T556" i="37"/>
  <c r="T555" i="37"/>
  <c r="T554" i="37"/>
  <c r="T553" i="37"/>
  <c r="T552" i="37"/>
  <c r="T547" i="37"/>
  <c r="T546" i="37"/>
  <c r="T545" i="37"/>
  <c r="T542" i="37"/>
  <c r="T541" i="37"/>
  <c r="T539" i="37"/>
  <c r="T538" i="37"/>
  <c r="T537" i="37"/>
  <c r="T536" i="37"/>
  <c r="T534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9" i="37"/>
  <c r="T518" i="37"/>
  <c r="T517" i="37"/>
  <c r="T515" i="37"/>
  <c r="T514" i="37"/>
  <c r="T513" i="37"/>
  <c r="T512" i="37"/>
  <c r="T511" i="37"/>
  <c r="T510" i="37"/>
  <c r="T509" i="37"/>
  <c r="T508" i="37"/>
  <c r="T503" i="37"/>
  <c r="T502" i="37"/>
  <c r="T501" i="37"/>
  <c r="T498" i="37"/>
  <c r="T497" i="37"/>
  <c r="T494" i="37"/>
  <c r="T493" i="37"/>
  <c r="T492" i="37"/>
  <c r="T491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3" i="37"/>
  <c r="T472" i="37"/>
  <c r="T471" i="37"/>
  <c r="T469" i="37"/>
  <c r="T468" i="37"/>
  <c r="T467" i="37"/>
  <c r="T466" i="37"/>
  <c r="T465" i="37"/>
  <c r="T464" i="37"/>
  <c r="T463" i="37"/>
  <c r="T458" i="37"/>
  <c r="T457" i="37"/>
  <c r="T456" i="37"/>
  <c r="T455" i="37"/>
  <c r="T451" i="37"/>
  <c r="T449" i="37"/>
  <c r="T448" i="37"/>
  <c r="T447" i="37"/>
  <c r="T446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4" i="37"/>
  <c r="T423" i="37"/>
  <c r="T422" i="37"/>
  <c r="T421" i="37"/>
  <c r="T420" i="37"/>
  <c r="T419" i="37"/>
  <c r="T418" i="37"/>
  <c r="T417" i="37"/>
  <c r="T406" i="37"/>
  <c r="T405" i="37"/>
  <c r="T404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8" i="37"/>
  <c r="T377" i="37"/>
  <c r="T376" i="37"/>
  <c r="T374" i="37"/>
  <c r="T373" i="37"/>
  <c r="T372" i="37"/>
  <c r="T371" i="37"/>
  <c r="T370" i="37"/>
  <c r="T369" i="37"/>
  <c r="T368" i="37"/>
  <c r="T367" i="37"/>
  <c r="T362" i="37"/>
  <c r="T361" i="37"/>
  <c r="T360" i="37"/>
  <c r="T359" i="37"/>
  <c r="T357" i="37"/>
  <c r="T356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2" i="37"/>
  <c r="T331" i="37"/>
  <c r="T330" i="37"/>
  <c r="T328" i="37"/>
  <c r="T327" i="37"/>
  <c r="T326" i="37"/>
  <c r="T325" i="37"/>
  <c r="T324" i="37"/>
  <c r="T323" i="37"/>
  <c r="T322" i="37"/>
  <c r="T321" i="37"/>
  <c r="T316" i="37"/>
  <c r="T315" i="37"/>
  <c r="T314" i="37"/>
  <c r="T313" i="37"/>
  <c r="T310" i="37"/>
  <c r="T309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0" i="37"/>
  <c r="T279" i="37"/>
  <c r="T278" i="37"/>
  <c r="T277" i="37"/>
  <c r="T276" i="37"/>
  <c r="T275" i="37"/>
  <c r="T274" i="37"/>
  <c r="T273" i="37"/>
  <c r="T262" i="37"/>
  <c r="T260" i="37"/>
  <c r="T258" i="37"/>
  <c r="T257" i="37"/>
  <c r="T256" i="37"/>
  <c r="T255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8" i="37"/>
  <c r="T237" i="37"/>
  <c r="T236" i="37"/>
  <c r="T234" i="37"/>
  <c r="T233" i="37"/>
  <c r="T232" i="37"/>
  <c r="T231" i="37"/>
  <c r="T230" i="37"/>
  <c r="T229" i="37"/>
  <c r="T228" i="37"/>
  <c r="T227" i="37"/>
  <c r="T222" i="37"/>
  <c r="T221" i="37"/>
  <c r="T220" i="37"/>
  <c r="T219" i="37"/>
  <c r="T217" i="37"/>
  <c r="T216" i="37"/>
  <c r="T214" i="37"/>
  <c r="T213" i="37"/>
  <c r="T212" i="37"/>
  <c r="T211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89" i="37"/>
  <c r="T188" i="37"/>
  <c r="T187" i="37"/>
  <c r="T186" i="37"/>
  <c r="T185" i="37"/>
  <c r="T184" i="37"/>
  <c r="T183" i="37"/>
  <c r="T128" i="37"/>
  <c r="T127" i="37"/>
  <c r="T126" i="37"/>
  <c r="T125" i="37"/>
  <c r="T123" i="37"/>
  <c r="T120" i="37"/>
  <c r="T119" i="37"/>
  <c r="T118" i="37"/>
  <c r="T117" i="37"/>
  <c r="T115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3" i="37"/>
  <c r="T82" i="37"/>
  <c r="T81" i="37"/>
  <c r="T79" i="37"/>
  <c r="T78" i="37"/>
  <c r="T77" i="37"/>
  <c r="T76" i="37"/>
  <c r="T75" i="37"/>
  <c r="T74" i="37"/>
  <c r="T73" i="37"/>
  <c r="T67" i="37"/>
  <c r="T66" i="37"/>
  <c r="T65" i="37"/>
  <c r="T64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6" i="37" s="1"/>
  <c r="S102" i="57"/>
  <c r="T731" i="37" s="1"/>
  <c r="S100" i="57"/>
  <c r="T729" i="37" s="1"/>
  <c r="S94" i="57"/>
  <c r="T723" i="37" s="1"/>
  <c r="S78" i="57"/>
  <c r="T707" i="37" s="1"/>
  <c r="S65" i="57"/>
  <c r="T694" i="37" s="1"/>
  <c r="S47" i="57"/>
  <c r="S99" i="57" s="1"/>
  <c r="T728" i="37" s="1"/>
  <c r="S103" i="46"/>
  <c r="T223" i="37" s="1"/>
  <c r="S98" i="46"/>
  <c r="T218" i="37" s="1"/>
  <c r="S90" i="46"/>
  <c r="T210" i="37" s="1"/>
  <c r="S74" i="46"/>
  <c r="T194" i="37" s="1"/>
  <c r="S62" i="46"/>
  <c r="T182" i="37" s="1"/>
  <c r="S46" i="46"/>
  <c r="S60" i="46" s="1"/>
  <c r="S61" i="46" s="1"/>
  <c r="T181" i="37" s="1"/>
  <c r="V1719" i="157"/>
  <c r="T825" i="37" s="1"/>
  <c r="V1714" i="157"/>
  <c r="T820" i="37" s="1"/>
  <c r="V1706" i="157"/>
  <c r="T812" i="37" s="1"/>
  <c r="V1690" i="157"/>
  <c r="T796" i="37" s="1"/>
  <c r="V1678" i="157"/>
  <c r="T784" i="37" s="1"/>
  <c r="V1677" i="157"/>
  <c r="T783" i="37" s="1"/>
  <c r="V1661" i="157"/>
  <c r="V1675" i="157" s="1"/>
  <c r="V1676" i="157" s="1"/>
  <c r="T782" i="37" s="1"/>
  <c r="V1622" i="157"/>
  <c r="T780" i="37" s="1"/>
  <c r="V1617" i="157"/>
  <c r="T775" i="37" s="1"/>
  <c r="V1609" i="157"/>
  <c r="T767" i="37" s="1"/>
  <c r="V1593" i="157"/>
  <c r="T751" i="37" s="1"/>
  <c r="V1581" i="157"/>
  <c r="T739" i="37" s="1"/>
  <c r="V1563" i="157"/>
  <c r="V1614" i="157" s="1"/>
  <c r="T772" i="37" s="1"/>
  <c r="V1522" i="157"/>
  <c r="T691" i="37" s="1"/>
  <c r="V1517" i="157"/>
  <c r="T686" i="37" s="1"/>
  <c r="V1509" i="157"/>
  <c r="T678" i="37" s="1"/>
  <c r="V1492" i="157"/>
  <c r="T661" i="37" s="1"/>
  <c r="V1479" i="157"/>
  <c r="T648" i="37" s="1"/>
  <c r="V1461" i="157"/>
  <c r="V1514" i="157" s="1"/>
  <c r="T683" i="37" s="1"/>
  <c r="V1418" i="157"/>
  <c r="T645" i="37" s="1"/>
  <c r="V1413" i="157"/>
  <c r="T640" i="37" s="1"/>
  <c r="V1408" i="157"/>
  <c r="T635" i="37" s="1"/>
  <c r="V1403" i="157"/>
  <c r="T630" i="37" s="1"/>
  <c r="V1385" i="157"/>
  <c r="T612" i="37" s="1"/>
  <c r="V1372" i="157"/>
  <c r="T599" i="37" s="1"/>
  <c r="V1369" i="157"/>
  <c r="V1370" i="157" s="1"/>
  <c r="V1341" i="157"/>
  <c r="V1354" i="157" s="1"/>
  <c r="V1292" i="157"/>
  <c r="T596" i="37" s="1"/>
  <c r="V1287" i="157"/>
  <c r="T591" i="37" s="1"/>
  <c r="V1277" i="157"/>
  <c r="T581" i="37" s="1"/>
  <c r="V1260" i="157"/>
  <c r="T564" i="37" s="1"/>
  <c r="V1247" i="157"/>
  <c r="T551" i="37" s="1"/>
  <c r="V1225" i="157"/>
  <c r="V1282" i="157" s="1"/>
  <c r="T586" i="37" s="1"/>
  <c r="V1175" i="157"/>
  <c r="T459" i="37" s="1"/>
  <c r="V1170" i="157"/>
  <c r="T454" i="37" s="1"/>
  <c r="V1169" i="157"/>
  <c r="T453" i="37" s="1"/>
  <c r="V1168" i="157"/>
  <c r="T452" i="37" s="1"/>
  <c r="V1161" i="157"/>
  <c r="T445" i="37" s="1"/>
  <c r="V1145" i="157"/>
  <c r="T429" i="37" s="1"/>
  <c r="V1132" i="157"/>
  <c r="T416" i="37" s="1"/>
  <c r="V1114" i="157"/>
  <c r="V1166" i="157" s="1"/>
  <c r="T450" i="37" s="1"/>
  <c r="V1076" i="157"/>
  <c r="T363" i="37" s="1"/>
  <c r="V1071" i="157"/>
  <c r="T358" i="37" s="1"/>
  <c r="V1063" i="157"/>
  <c r="T350" i="37" s="1"/>
  <c r="V1046" i="157"/>
  <c r="T333" i="37" s="1"/>
  <c r="V1033" i="157"/>
  <c r="T320" i="37" s="1"/>
  <c r="V1014" i="157"/>
  <c r="V1068" i="157" s="1"/>
  <c r="T355" i="37" s="1"/>
  <c r="V971" i="157"/>
  <c r="T317" i="37" s="1"/>
  <c r="V965" i="157"/>
  <c r="T311" i="37" s="1"/>
  <c r="V961" i="157"/>
  <c r="T307" i="37" s="1"/>
  <c r="V956" i="157"/>
  <c r="T302" i="37" s="1"/>
  <c r="V939" i="157"/>
  <c r="T285" i="37" s="1"/>
  <c r="V926" i="157"/>
  <c r="T272" i="37" s="1"/>
  <c r="V925" i="157"/>
  <c r="T271" i="37" s="1"/>
  <c r="V912" i="157"/>
  <c r="V923" i="157" s="1"/>
  <c r="V855" i="157"/>
  <c r="V876" i="157" s="1"/>
  <c r="V808" i="157"/>
  <c r="T179" i="37" s="1"/>
  <c r="V803" i="157"/>
  <c r="T174" i="37" s="1"/>
  <c r="V794" i="157"/>
  <c r="T165" i="37" s="1"/>
  <c r="V793" i="157"/>
  <c r="T164" i="37" s="1"/>
  <c r="V773" i="157"/>
  <c r="T144" i="37" s="1"/>
  <c r="V761" i="157"/>
  <c r="T132" i="37" s="1"/>
  <c r="V758" i="157"/>
  <c r="V728" i="157"/>
  <c r="V677" i="157"/>
  <c r="T129" i="37" s="1"/>
  <c r="V672" i="157"/>
  <c r="V670" i="157"/>
  <c r="T122" i="37" s="1"/>
  <c r="V669" i="157"/>
  <c r="V662" i="157"/>
  <c r="V632" i="157"/>
  <c r="V620" i="157"/>
  <c r="V619" i="157"/>
  <c r="V617" i="157"/>
  <c r="V601" i="157"/>
  <c r="V591" i="157"/>
  <c r="V592" i="157" s="1"/>
  <c r="V574" i="157"/>
  <c r="V582" i="157" s="1"/>
  <c r="V532" i="157"/>
  <c r="V544" i="157" s="1"/>
  <c r="V494" i="157"/>
  <c r="V485" i="157"/>
  <c r="V486" i="157" s="1"/>
  <c r="V473" i="157"/>
  <c r="V474" i="157" s="1"/>
  <c r="V461" i="157"/>
  <c r="V462" i="157" s="1"/>
  <c r="V446" i="157"/>
  <c r="V451" i="157" s="1"/>
  <c r="V419" i="157"/>
  <c r="V420" i="157" s="1"/>
  <c r="V355" i="157"/>
  <c r="V366" i="157" s="1"/>
  <c r="V304" i="157"/>
  <c r="V313" i="157" s="1"/>
  <c r="V272" i="157"/>
  <c r="V235" i="157"/>
  <c r="V164" i="157"/>
  <c r="V178" i="157" s="1"/>
  <c r="V110" i="157"/>
  <c r="V61" i="157"/>
  <c r="V72" i="157" s="1"/>
  <c r="U2473" i="156"/>
  <c r="T871" i="37" s="1"/>
  <c r="U2472" i="156"/>
  <c r="T870" i="37" s="1"/>
  <c r="U2471" i="156"/>
  <c r="T869" i="37" s="1"/>
  <c r="U2470" i="156"/>
  <c r="T868" i="37" s="1"/>
  <c r="U2469" i="156"/>
  <c r="T867" i="37" s="1"/>
  <c r="U2468" i="156"/>
  <c r="T866" i="37" s="1"/>
  <c r="U2467" i="156"/>
  <c r="T865" i="37" s="1"/>
  <c r="U2466" i="156"/>
  <c r="T864" i="37" s="1"/>
  <c r="U2460" i="156"/>
  <c r="T858" i="37" s="1"/>
  <c r="U2443" i="156"/>
  <c r="T841" i="37" s="1"/>
  <c r="U2430" i="156"/>
  <c r="T828" i="37" s="1"/>
  <c r="U2414" i="156"/>
  <c r="U2364" i="156"/>
  <c r="U2377" i="156" s="1"/>
  <c r="U2328" i="156"/>
  <c r="T548" i="37" s="1"/>
  <c r="U2324" i="156"/>
  <c r="T544" i="37" s="1"/>
  <c r="U2323" i="156"/>
  <c r="T543" i="37" s="1"/>
  <c r="U2315" i="156"/>
  <c r="T535" i="37" s="1"/>
  <c r="U2300" i="156"/>
  <c r="T520" i="37" s="1"/>
  <c r="U2287" i="156"/>
  <c r="T507" i="37" s="1"/>
  <c r="U2269" i="156"/>
  <c r="U2320" i="156" s="1"/>
  <c r="T540" i="37" s="1"/>
  <c r="U2228" i="156"/>
  <c r="T504" i="37" s="1"/>
  <c r="U2224" i="156"/>
  <c r="T500" i="37" s="1"/>
  <c r="U2223" i="156"/>
  <c r="T499" i="37" s="1"/>
  <c r="U2219" i="156"/>
  <c r="T495" i="37" s="1"/>
  <c r="U2214" i="156"/>
  <c r="T490" i="37" s="1"/>
  <c r="U2198" i="156"/>
  <c r="T474" i="37" s="1"/>
  <c r="U2186" i="156"/>
  <c r="T462" i="37" s="1"/>
  <c r="U2165" i="156"/>
  <c r="U2184" i="156" s="1"/>
  <c r="U2185" i="156" s="1"/>
  <c r="T461" i="37" s="1"/>
  <c r="U2119" i="156"/>
  <c r="T413" i="37" s="1"/>
  <c r="U2118" i="156"/>
  <c r="T412" i="37" s="1"/>
  <c r="U2117" i="156"/>
  <c r="T411" i="37" s="1"/>
  <c r="U2116" i="156"/>
  <c r="T410" i="37" s="1"/>
  <c r="U2115" i="156"/>
  <c r="T409" i="37" s="1"/>
  <c r="U2114" i="156"/>
  <c r="T408" i="37" s="1"/>
  <c r="U2113" i="156"/>
  <c r="T407" i="37" s="1"/>
  <c r="U2104" i="156"/>
  <c r="T398" i="37" s="1"/>
  <c r="U2085" i="156"/>
  <c r="T379" i="37" s="1"/>
  <c r="U2072" i="156"/>
  <c r="T366" i="37" s="1"/>
  <c r="U2051" i="156"/>
  <c r="U2109" i="156" s="1"/>
  <c r="T403" i="37" s="1"/>
  <c r="U2008" i="156"/>
  <c r="T268" i="37" s="1"/>
  <c r="U2007" i="156"/>
  <c r="T267" i="37" s="1"/>
  <c r="U2006" i="156"/>
  <c r="T266" i="37" s="1"/>
  <c r="U2005" i="156"/>
  <c r="T265" i="37" s="1"/>
  <c r="U2004" i="156"/>
  <c r="T264" i="37" s="1"/>
  <c r="U2003" i="156"/>
  <c r="T263" i="37" s="1"/>
  <c r="U2001" i="156"/>
  <c r="T261" i="37" s="1"/>
  <c r="U1994" i="156"/>
  <c r="T254" i="37" s="1"/>
  <c r="U1979" i="156"/>
  <c r="T239" i="37" s="1"/>
  <c r="U1966" i="156"/>
  <c r="T226" i="37" s="1"/>
  <c r="U1947" i="156"/>
  <c r="U1999" i="156" s="1"/>
  <c r="T259" i="37" s="1"/>
  <c r="U1905" i="156"/>
  <c r="T68" i="37" s="1"/>
  <c r="U1900" i="156"/>
  <c r="U1897" i="156"/>
  <c r="U1887" i="156"/>
  <c r="T50" i="37" s="1"/>
  <c r="U1886" i="156"/>
  <c r="T49" i="37" s="1"/>
  <c r="U1860" i="156"/>
  <c r="U1848" i="156"/>
  <c r="T11" i="37" s="1"/>
  <c r="U1846" i="156"/>
  <c r="U1843" i="156"/>
  <c r="U1834" i="156"/>
  <c r="U1835" i="156" s="1"/>
  <c r="U1823" i="156"/>
  <c r="U1824" i="156" s="1"/>
  <c r="U1812" i="156"/>
  <c r="U1813" i="156" s="1"/>
  <c r="U1802" i="156"/>
  <c r="U1803" i="156" s="1"/>
  <c r="U1790" i="156"/>
  <c r="U1791" i="156" s="1"/>
  <c r="U1778" i="156"/>
  <c r="U1779" i="156" s="1"/>
  <c r="U1769" i="156"/>
  <c r="U1770" i="156" s="1"/>
  <c r="U1760" i="156"/>
  <c r="U1761" i="156" s="1"/>
  <c r="U1748" i="156"/>
  <c r="U1749" i="156" s="1"/>
  <c r="U1737" i="156"/>
  <c r="U1738" i="156" s="1"/>
  <c r="U1728" i="156"/>
  <c r="U1729" i="156" s="1"/>
  <c r="U1716" i="156"/>
  <c r="U1717" i="156" s="1"/>
  <c r="U1698" i="156"/>
  <c r="U1705" i="156" s="1"/>
  <c r="U1685" i="156"/>
  <c r="U1686" i="156" s="1"/>
  <c r="U1676" i="156"/>
  <c r="U1677" i="156" s="1"/>
  <c r="U1660" i="156"/>
  <c r="U1661" i="156" s="1"/>
  <c r="U1653" i="156"/>
  <c r="U1640" i="156"/>
  <c r="U1641" i="156" s="1"/>
  <c r="U1625" i="156"/>
  <c r="U1626" i="156" s="1"/>
  <c r="U1614" i="156"/>
  <c r="U1615" i="156" s="1"/>
  <c r="U1600" i="156"/>
  <c r="U1601" i="156" s="1"/>
  <c r="U1588" i="156"/>
  <c r="U1589" i="156" s="1"/>
  <c r="U1576" i="156"/>
  <c r="U1568" i="156"/>
  <c r="U1567" i="156"/>
  <c r="U1562" i="156"/>
  <c r="U1552" i="156"/>
  <c r="U1549" i="156"/>
  <c r="U1554" i="156" s="1"/>
  <c r="U1522" i="156"/>
  <c r="U1504" i="156"/>
  <c r="U1511" i="156" s="1"/>
  <c r="U1465" i="156"/>
  <c r="U1472" i="156" s="1"/>
  <c r="U1419" i="156"/>
  <c r="U1359" i="156"/>
  <c r="U1342" i="156"/>
  <c r="U1351" i="156" s="1"/>
  <c r="U1320" i="156"/>
  <c r="U1302" i="156"/>
  <c r="U1308" i="156" s="1"/>
  <c r="U1271" i="156"/>
  <c r="U1277" i="156" s="1"/>
  <c r="U1242" i="156"/>
  <c r="U1250" i="156" s="1"/>
  <c r="U1219" i="156"/>
  <c r="U1208" i="156"/>
  <c r="U1197" i="156"/>
  <c r="U1179" i="156"/>
  <c r="U1186" i="156" s="1"/>
  <c r="U1146" i="156"/>
  <c r="U1152" i="156" s="1"/>
  <c r="U1106" i="156"/>
  <c r="U1114" i="156" s="1"/>
  <c r="U1070" i="156"/>
  <c r="U1076" i="156" s="1"/>
  <c r="U1033" i="156"/>
  <c r="U1040" i="156" s="1"/>
  <c r="U988" i="156"/>
  <c r="U1003" i="156" s="1"/>
  <c r="U932" i="156"/>
  <c r="U938" i="156" s="1"/>
  <c r="U900" i="156"/>
  <c r="U907" i="156" s="1"/>
  <c r="U865" i="156"/>
  <c r="U872" i="156" s="1"/>
  <c r="U840" i="156"/>
  <c r="U847" i="156" s="1"/>
  <c r="U815" i="156"/>
  <c r="U824" i="156" s="1"/>
  <c r="U791" i="156"/>
  <c r="U799" i="156" s="1"/>
  <c r="U757" i="156"/>
  <c r="U765" i="156" s="1"/>
  <c r="U715" i="156"/>
  <c r="U724" i="156" s="1"/>
  <c r="U679" i="156"/>
  <c r="U694" i="156" s="1"/>
  <c r="U631" i="156"/>
  <c r="U637" i="156" s="1"/>
  <c r="U618" i="156"/>
  <c r="U612" i="156"/>
  <c r="T924" i="37" s="1"/>
  <c r="U610" i="156"/>
  <c r="T922" i="37" s="1"/>
  <c r="U609" i="156"/>
  <c r="U599" i="156"/>
  <c r="U598" i="156"/>
  <c r="U576" i="156"/>
  <c r="T888" i="37" s="1"/>
  <c r="T876" i="37"/>
  <c r="U563" i="156"/>
  <c r="T875" i="37" s="1"/>
  <c r="U562" i="156"/>
  <c r="U559" i="156"/>
  <c r="U532" i="156"/>
  <c r="U525" i="156"/>
  <c r="U507" i="156"/>
  <c r="U500" i="156"/>
  <c r="U458" i="156"/>
  <c r="U464" i="156" s="1"/>
  <c r="U435" i="156"/>
  <c r="U418" i="156"/>
  <c r="U419" i="156" s="1"/>
  <c r="U402" i="156"/>
  <c r="U411" i="156" s="1"/>
  <c r="U385" i="156"/>
  <c r="U375" i="156"/>
  <c r="U358" i="156"/>
  <c r="U349" i="156"/>
  <c r="U338" i="156"/>
  <c r="U345" i="156" s="1"/>
  <c r="U285" i="156"/>
  <c r="U294" i="156" s="1"/>
  <c r="U240" i="156"/>
  <c r="U253" i="156" s="1"/>
  <c r="U178" i="156"/>
  <c r="U189" i="156" s="1"/>
  <c r="U121" i="156"/>
  <c r="U126" i="156" s="1"/>
  <c r="U65" i="156"/>
  <c r="U89" i="156" s="1"/>
  <c r="V924" i="157" l="1"/>
  <c r="T270" i="37" s="1"/>
  <c r="S95" i="46"/>
  <c r="T215" i="37" s="1"/>
  <c r="T180" i="37" s="1"/>
  <c r="V657" i="157"/>
  <c r="T109" i="37" s="1"/>
  <c r="V602" i="157"/>
  <c r="V1031" i="157"/>
  <c r="V1032" i="157" s="1"/>
  <c r="T319" i="37" s="1"/>
  <c r="T318" i="37" s="1"/>
  <c r="V1245" i="157"/>
  <c r="V1246" i="157" s="1"/>
  <c r="T550" i="37" s="1"/>
  <c r="T549" i="37" s="1"/>
  <c r="T935" i="37"/>
  <c r="U1847" i="156"/>
  <c r="T10" i="37" s="1"/>
  <c r="T936" i="37"/>
  <c r="T1001" i="37"/>
  <c r="U2465" i="156"/>
  <c r="T863" i="37" s="1"/>
  <c r="U2069" i="156"/>
  <c r="U2071" i="156" s="1"/>
  <c r="T365" i="37" s="1"/>
  <c r="V799" i="157"/>
  <c r="T170" i="37" s="1"/>
  <c r="V280" i="157"/>
  <c r="T114" i="37"/>
  <c r="V252" i="157"/>
  <c r="T72" i="37"/>
  <c r="T124" i="37"/>
  <c r="T121" i="37"/>
  <c r="T84" i="37"/>
  <c r="V128" i="157"/>
  <c r="T71" i="37"/>
  <c r="T63" i="37"/>
  <c r="T23" i="37"/>
  <c r="T947" i="37" s="1"/>
  <c r="U1437" i="156"/>
  <c r="U1845" i="156" s="1"/>
  <c r="T9" i="37"/>
  <c r="T60" i="37"/>
  <c r="T930" i="37"/>
  <c r="T910" i="37"/>
  <c r="U604" i="156"/>
  <c r="T916" i="37" s="1"/>
  <c r="T874" i="37"/>
  <c r="T921" i="37"/>
  <c r="T911" i="37"/>
  <c r="U364" i="156"/>
  <c r="S63" i="57"/>
  <c r="S64" i="57" s="1"/>
  <c r="T693" i="37" s="1"/>
  <c r="T692" i="37" s="1"/>
  <c r="V1371" i="157"/>
  <c r="T598" i="37" s="1"/>
  <c r="V962" i="157"/>
  <c r="T308" i="37" s="1"/>
  <c r="T269" i="37" s="1"/>
  <c r="V664" i="157"/>
  <c r="V1130" i="157"/>
  <c r="V1131" i="157" s="1"/>
  <c r="T415" i="37" s="1"/>
  <c r="T414" i="37" s="1"/>
  <c r="V1409" i="157"/>
  <c r="T636" i="37" s="1"/>
  <c r="V1477" i="157"/>
  <c r="V1478" i="157" s="1"/>
  <c r="T647" i="37" s="1"/>
  <c r="T646" i="37" s="1"/>
  <c r="V1711" i="157"/>
  <c r="T817" i="37" s="1"/>
  <c r="T781" i="37" s="1"/>
  <c r="V1579" i="157"/>
  <c r="V1580" i="157" s="1"/>
  <c r="T738" i="37" s="1"/>
  <c r="T737" i="37" s="1"/>
  <c r="V749" i="157"/>
  <c r="U501" i="156"/>
  <c r="U1892" i="156"/>
  <c r="U2220" i="156"/>
  <c r="T496" i="37" s="1"/>
  <c r="T460" i="37" s="1"/>
  <c r="U1964" i="156"/>
  <c r="U1965" i="156" s="1"/>
  <c r="T225" i="37" s="1"/>
  <c r="T224" i="37" s="1"/>
  <c r="U2285" i="156"/>
  <c r="U2286" i="156" s="1"/>
  <c r="T506" i="37" s="1"/>
  <c r="T505" i="37" s="1"/>
  <c r="U2428" i="156"/>
  <c r="U2429" i="156" s="1"/>
  <c r="T827" i="37" s="1"/>
  <c r="T980" i="37" l="1"/>
  <c r="V618" i="157"/>
  <c r="T70" i="37" s="1"/>
  <c r="T597" i="37"/>
  <c r="T974" i="37"/>
  <c r="T826" i="37"/>
  <c r="T934" i="37"/>
  <c r="T994" i="37"/>
  <c r="T933" i="37"/>
  <c r="T985" i="37"/>
  <c r="U2070" i="156"/>
  <c r="T364" i="37"/>
  <c r="V760" i="157"/>
  <c r="T116" i="37"/>
  <c r="T55" i="37"/>
  <c r="U1844" i="156"/>
  <c r="T8" i="37"/>
  <c r="U561" i="156"/>
  <c r="T981" i="37" l="1"/>
  <c r="T982" i="37" s="1"/>
  <c r="T69" i="37"/>
  <c r="V759" i="157"/>
  <c r="T131" i="37"/>
  <c r="T873" i="37"/>
  <c r="U560" i="156"/>
  <c r="T932" i="37" l="1"/>
  <c r="T931" i="37" s="1"/>
  <c r="T130" i="37"/>
  <c r="T872" i="37"/>
  <c r="G248" i="157" l="1"/>
  <c r="G247" i="157"/>
  <c r="G246" i="157"/>
  <c r="G245" i="157"/>
  <c r="G244" i="157"/>
  <c r="G243" i="157"/>
  <c r="G122" i="157"/>
  <c r="G121" i="157"/>
  <c r="G120" i="157"/>
  <c r="I120" i="157" s="1"/>
  <c r="G119" i="157"/>
  <c r="G118" i="157"/>
  <c r="G117" i="157"/>
  <c r="G116" i="157"/>
  <c r="G115" i="157"/>
  <c r="G68" i="157"/>
  <c r="G67" i="157" l="1"/>
  <c r="AE2119" i="156" l="1"/>
  <c r="AE2118" i="156"/>
  <c r="AE2117" i="156"/>
  <c r="AE2116" i="156"/>
  <c r="AE2115" i="156"/>
  <c r="AE2114" i="156"/>
  <c r="AE2113" i="156"/>
  <c r="AE2104" i="156"/>
  <c r="AE2085" i="156"/>
  <c r="AE2072" i="156"/>
  <c r="AF971" i="157"/>
  <c r="AF965" i="157"/>
  <c r="AF956" i="157"/>
  <c r="AF939" i="157"/>
  <c r="AF926" i="157"/>
  <c r="AF925" i="157"/>
  <c r="AE1348" i="157" l="1"/>
  <c r="AF1408" i="157"/>
  <c r="AG1685" i="156"/>
  <c r="AH1685" i="156"/>
  <c r="AE1336" i="157" l="1"/>
  <c r="AD111" i="156"/>
  <c r="N1724" i="157" l="1"/>
  <c r="N1723" i="157"/>
  <c r="H1724" i="157"/>
  <c r="H1723" i="157"/>
  <c r="F1723" i="157"/>
  <c r="F1724" i="157"/>
  <c r="M2476" i="156"/>
  <c r="I2476" i="156"/>
  <c r="G2476" i="156"/>
  <c r="M2475" i="156"/>
  <c r="I2475" i="156"/>
  <c r="G2475" i="156"/>
  <c r="E2475" i="156"/>
  <c r="E2476" i="156"/>
  <c r="L1667" i="157" l="1"/>
  <c r="M1667" i="157" s="1"/>
  <c r="O1667" i="157" s="1"/>
  <c r="K1667" i="157"/>
  <c r="H1668" i="157"/>
  <c r="I1667" i="157"/>
  <c r="F1668" i="157"/>
  <c r="L1571" i="157"/>
  <c r="M1571" i="157" s="1"/>
  <c r="O1571" i="157" s="1"/>
  <c r="K1571" i="157"/>
  <c r="H1572" i="157"/>
  <c r="F1572" i="157"/>
  <c r="I1571" i="157"/>
  <c r="I1237" i="157"/>
  <c r="L1237" i="157"/>
  <c r="M1237" i="157" s="1"/>
  <c r="K1237" i="157"/>
  <c r="H1238" i="157"/>
  <c r="F1238" i="157"/>
  <c r="H1123" i="157"/>
  <c r="L1122" i="157"/>
  <c r="P1122" i="157" s="1"/>
  <c r="Q1122" i="157" s="1"/>
  <c r="K1122" i="157"/>
  <c r="G1122" i="157"/>
  <c r="I1122" i="157" s="1"/>
  <c r="F1123" i="157"/>
  <c r="G1121" i="157" s="1"/>
  <c r="L920" i="157"/>
  <c r="K920" i="157"/>
  <c r="H921" i="157"/>
  <c r="F921" i="157"/>
  <c r="I920" i="157"/>
  <c r="K867" i="157"/>
  <c r="K866" i="157"/>
  <c r="L867" i="157"/>
  <c r="L866" i="157"/>
  <c r="M866" i="157" s="1"/>
  <c r="H868" i="157"/>
  <c r="F868" i="157"/>
  <c r="I867" i="157"/>
  <c r="I866" i="157"/>
  <c r="L741" i="157"/>
  <c r="K741" i="157"/>
  <c r="H742" i="157"/>
  <c r="F742" i="157"/>
  <c r="I741" i="157"/>
  <c r="L276" i="157"/>
  <c r="K276" i="157"/>
  <c r="H277" i="157"/>
  <c r="F277" i="157"/>
  <c r="G275" i="157" s="1"/>
  <c r="I276" i="157"/>
  <c r="L248" i="157"/>
  <c r="L247" i="157"/>
  <c r="L246" i="157"/>
  <c r="L245" i="157"/>
  <c r="L244" i="157"/>
  <c r="M244" i="157" s="1"/>
  <c r="K248" i="157"/>
  <c r="K247" i="157"/>
  <c r="K246" i="157"/>
  <c r="K245" i="157"/>
  <c r="H249" i="157"/>
  <c r="F249" i="157"/>
  <c r="I248" i="157"/>
  <c r="I247" i="157"/>
  <c r="I246" i="157"/>
  <c r="I245" i="157"/>
  <c r="I243" i="157"/>
  <c r="L243" i="157"/>
  <c r="M243" i="157" s="1"/>
  <c r="K243" i="157"/>
  <c r="I919" i="157" l="1"/>
  <c r="P1571" i="157"/>
  <c r="Q1571" i="157" s="1"/>
  <c r="M276" i="157"/>
  <c r="O276" i="157" s="1"/>
  <c r="P741" i="157"/>
  <c r="Q741" i="157" s="1"/>
  <c r="M741" i="157"/>
  <c r="O741" i="157" s="1"/>
  <c r="P1667" i="157"/>
  <c r="Q1667" i="157" s="1"/>
  <c r="M920" i="157"/>
  <c r="O920" i="157" s="1"/>
  <c r="M1122" i="157"/>
  <c r="O1122" i="157" s="1"/>
  <c r="M867" i="157"/>
  <c r="O867" i="157" s="1"/>
  <c r="P245" i="157"/>
  <c r="Q245" i="157" s="1"/>
  <c r="M245" i="157"/>
  <c r="O245" i="157" s="1"/>
  <c r="P246" i="157"/>
  <c r="Q246" i="157" s="1"/>
  <c r="M246" i="157"/>
  <c r="O246" i="157" s="1"/>
  <c r="M247" i="157"/>
  <c r="O247" i="157" s="1"/>
  <c r="M248" i="157"/>
  <c r="O248" i="157" s="1"/>
  <c r="G1668" i="157"/>
  <c r="P276" i="157"/>
  <c r="Q276" i="157" s="1"/>
  <c r="P920" i="157"/>
  <c r="Q920" i="157" s="1"/>
  <c r="P1237" i="157"/>
  <c r="Q1237" i="157" s="1"/>
  <c r="O1237" i="157"/>
  <c r="O866" i="157"/>
  <c r="P866" i="157"/>
  <c r="P867" i="157"/>
  <c r="Q867" i="157" s="1"/>
  <c r="P248" i="157"/>
  <c r="Q248" i="157" s="1"/>
  <c r="P247" i="157"/>
  <c r="Q247" i="157" s="1"/>
  <c r="O243" i="157"/>
  <c r="G249" i="157"/>
  <c r="P243" i="157"/>
  <c r="Q243" i="157" s="1"/>
  <c r="Q866" i="157" l="1"/>
  <c r="L174" i="157"/>
  <c r="M174" i="157" s="1"/>
  <c r="K174" i="157"/>
  <c r="L173" i="157"/>
  <c r="K173" i="157"/>
  <c r="L172" i="157"/>
  <c r="M172" i="157" s="1"/>
  <c r="K172" i="157"/>
  <c r="H175" i="157"/>
  <c r="F175" i="157"/>
  <c r="I174" i="157"/>
  <c r="I172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421" i="156"/>
  <c r="E2421" i="156"/>
  <c r="K2420" i="156"/>
  <c r="L2420" i="156" s="1"/>
  <c r="N2420" i="156" s="1"/>
  <c r="J2420" i="156"/>
  <c r="H2420" i="156"/>
  <c r="K2369" i="156"/>
  <c r="L2369" i="156" s="1"/>
  <c r="N2369" i="156" s="1"/>
  <c r="J2369" i="156"/>
  <c r="G2370" i="156"/>
  <c r="E2370" i="156"/>
  <c r="H2369" i="156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69" i="156"/>
  <c r="P2369" i="156" s="1"/>
  <c r="O2420" i="156"/>
  <c r="P2420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77" i="156"/>
  <c r="E2177" i="156"/>
  <c r="K2175" i="156"/>
  <c r="L2175" i="156" s="1"/>
  <c r="J2175" i="156"/>
  <c r="H2175" i="156"/>
  <c r="K1956" i="156"/>
  <c r="L1956" i="156" s="1"/>
  <c r="N1956" i="156" s="1"/>
  <c r="J1956" i="156"/>
  <c r="G1957" i="156"/>
  <c r="E1957" i="156"/>
  <c r="H1956" i="156"/>
  <c r="O1956" i="156" l="1"/>
  <c r="P1956" i="156" s="1"/>
  <c r="O2175" i="156"/>
  <c r="P2175" i="156" s="1"/>
  <c r="Q116" i="157"/>
  <c r="N2175" i="156"/>
  <c r="I1520" i="156"/>
  <c r="H1347" i="156"/>
  <c r="H1432" i="156"/>
  <c r="H1433" i="156"/>
  <c r="H1469" i="156"/>
  <c r="G1470" i="156"/>
  <c r="K1469" i="156"/>
  <c r="L1469" i="156" s="1"/>
  <c r="N1469" i="156" s="1"/>
  <c r="J1469" i="156"/>
  <c r="E1470" i="156"/>
  <c r="K1433" i="156"/>
  <c r="K1432" i="156"/>
  <c r="L1432" i="156" s="1"/>
  <c r="J1433" i="156"/>
  <c r="J1432" i="156"/>
  <c r="G1434" i="156"/>
  <c r="E1434" i="156"/>
  <c r="G1349" i="156"/>
  <c r="K1348" i="156"/>
  <c r="K1347" i="156"/>
  <c r="L1347" i="156" s="1"/>
  <c r="J1348" i="156"/>
  <c r="J1347" i="156"/>
  <c r="E1349" i="156"/>
  <c r="K1247" i="156"/>
  <c r="L1247" i="156" s="1"/>
  <c r="J1247" i="156"/>
  <c r="G1248" i="156"/>
  <c r="E1248" i="156"/>
  <c r="G1184" i="156"/>
  <c r="E1184" i="156"/>
  <c r="F1182" i="156" s="1"/>
  <c r="H1182" i="156" s="1"/>
  <c r="K1183" i="156"/>
  <c r="J1183" i="156"/>
  <c r="K1182" i="156"/>
  <c r="J1182" i="156"/>
  <c r="G1185" i="156" l="1"/>
  <c r="O1182" i="156"/>
  <c r="P1182" i="156" s="1"/>
  <c r="O1183" i="156"/>
  <c r="P1183" i="156" s="1"/>
  <c r="L1183" i="156"/>
  <c r="O1348" i="156"/>
  <c r="P1348" i="156" s="1"/>
  <c r="L1348" i="156"/>
  <c r="N1348" i="156" s="1"/>
  <c r="O1433" i="156"/>
  <c r="P1433" i="156" s="1"/>
  <c r="L1433" i="156"/>
  <c r="O1247" i="156"/>
  <c r="P1247" i="156" s="1"/>
  <c r="N1247" i="156"/>
  <c r="O1469" i="156"/>
  <c r="P1469" i="156" s="1"/>
  <c r="H1348" i="156"/>
  <c r="F1184" i="156"/>
  <c r="F1185" i="156" s="1"/>
  <c r="N1432" i="156"/>
  <c r="H1183" i="156"/>
  <c r="H1247" i="156"/>
  <c r="O1432" i="156"/>
  <c r="N1347" i="156"/>
  <c r="O1347" i="156"/>
  <c r="K1184" i="156"/>
  <c r="L1182" i="156" s="1"/>
  <c r="O1184" i="156" l="1"/>
  <c r="O1185" i="156" s="1"/>
  <c r="K1185" i="156"/>
  <c r="N1182" i="156"/>
  <c r="N1433" i="156"/>
  <c r="P1432" i="156"/>
  <c r="P1347" i="156"/>
  <c r="N1183" i="156"/>
  <c r="L1184" i="156" l="1"/>
  <c r="L1185" i="156" s="1"/>
  <c r="K1111" i="156"/>
  <c r="L1111" i="156" s="1"/>
  <c r="K1110" i="156"/>
  <c r="L1110" i="156" s="1"/>
  <c r="J1111" i="156"/>
  <c r="J1110" i="156"/>
  <c r="H1111" i="156"/>
  <c r="G1112" i="156"/>
  <c r="E1112" i="156"/>
  <c r="J1037" i="156"/>
  <c r="G1038" i="156"/>
  <c r="E1038" i="156"/>
  <c r="K1037" i="156"/>
  <c r="L1037" i="156" s="1"/>
  <c r="H1037" i="156"/>
  <c r="K1000" i="156"/>
  <c r="L1000" i="156" s="1"/>
  <c r="N1000" i="156" s="1"/>
  <c r="K999" i="156"/>
  <c r="L999" i="156" s="1"/>
  <c r="N999" i="156" s="1"/>
  <c r="K998" i="156"/>
  <c r="L998" i="156" s="1"/>
  <c r="N998" i="156" s="1"/>
  <c r="K997" i="156"/>
  <c r="L997" i="156" s="1"/>
  <c r="N997" i="156" s="1"/>
  <c r="K996" i="156"/>
  <c r="L996" i="156" s="1"/>
  <c r="N996" i="156" s="1"/>
  <c r="K995" i="156"/>
  <c r="L995" i="156" s="1"/>
  <c r="N995" i="156" s="1"/>
  <c r="K994" i="156"/>
  <c r="L994" i="156" s="1"/>
  <c r="N994" i="156" s="1"/>
  <c r="K993" i="156"/>
  <c r="L993" i="156" s="1"/>
  <c r="N993" i="156" s="1"/>
  <c r="K992" i="156"/>
  <c r="J1000" i="156"/>
  <c r="J999" i="156"/>
  <c r="J998" i="156"/>
  <c r="J997" i="156"/>
  <c r="J996" i="156"/>
  <c r="J995" i="156"/>
  <c r="J994" i="156"/>
  <c r="J993" i="156"/>
  <c r="J992" i="156"/>
  <c r="K869" i="156"/>
  <c r="L869" i="156" s="1"/>
  <c r="J869" i="156"/>
  <c r="G870" i="156"/>
  <c r="E870" i="156"/>
  <c r="F869" i="156"/>
  <c r="H869" i="156" s="1"/>
  <c r="G845" i="156"/>
  <c r="E845" i="156"/>
  <c r="K844" i="156"/>
  <c r="L844" i="156" s="1"/>
  <c r="J844" i="156"/>
  <c r="H844" i="156"/>
  <c r="L992" i="156" l="1"/>
  <c r="K1001" i="156"/>
  <c r="G871" i="156"/>
  <c r="H1001" i="156"/>
  <c r="N844" i="156"/>
  <c r="N869" i="156"/>
  <c r="N1037" i="156"/>
  <c r="H1110" i="156"/>
  <c r="N1110" i="156"/>
  <c r="O1110" i="156"/>
  <c r="P1110" i="156" s="1"/>
  <c r="O1111" i="156"/>
  <c r="P1111" i="156" s="1"/>
  <c r="N1111" i="156"/>
  <c r="O1037" i="156"/>
  <c r="P1037" i="156" s="1"/>
  <c r="O995" i="156"/>
  <c r="P995" i="156" s="1"/>
  <c r="O997" i="156"/>
  <c r="P997" i="156" s="1"/>
  <c r="O992" i="156"/>
  <c r="O994" i="156"/>
  <c r="P994" i="156" s="1"/>
  <c r="O999" i="156"/>
  <c r="P999" i="156" s="1"/>
  <c r="O996" i="156"/>
  <c r="P996" i="156" s="1"/>
  <c r="O998" i="156"/>
  <c r="P998" i="156" s="1"/>
  <c r="O993" i="156"/>
  <c r="P993" i="156" s="1"/>
  <c r="O1000" i="156"/>
  <c r="P1000" i="156" s="1"/>
  <c r="O844" i="156"/>
  <c r="P844" i="156" s="1"/>
  <c r="O869" i="156"/>
  <c r="P869" i="156" s="1"/>
  <c r="N992" i="156" l="1"/>
  <c r="L1001" i="156"/>
  <c r="P992" i="156"/>
  <c r="O1001" i="156"/>
  <c r="P1001" i="156" l="1"/>
  <c r="O1002" i="156"/>
  <c r="G249" i="156" l="1"/>
  <c r="K186" i="156" l="1"/>
  <c r="L186" i="156" s="1"/>
  <c r="K185" i="156"/>
  <c r="L185" i="156" s="1"/>
  <c r="G292" i="156" l="1"/>
  <c r="E292" i="156"/>
  <c r="K291" i="156"/>
  <c r="L291" i="156" s="1"/>
  <c r="N291" i="156" s="1"/>
  <c r="H291" i="156"/>
  <c r="J292" i="156" l="1"/>
  <c r="O291" i="156"/>
  <c r="P291" i="156" s="1"/>
  <c r="H186" i="156"/>
  <c r="H185" i="156"/>
  <c r="H86" i="156"/>
  <c r="O186" i="156"/>
  <c r="P186" i="156" s="1"/>
  <c r="O185" i="156"/>
  <c r="P185" i="156" s="1"/>
  <c r="N186" i="156"/>
  <c r="N185" i="156"/>
  <c r="J186" i="156"/>
  <c r="J185" i="156"/>
  <c r="G187" i="156"/>
  <c r="E187" i="156"/>
  <c r="E188" i="156" s="1"/>
  <c r="G87" i="156"/>
  <c r="E87" i="156"/>
  <c r="H85" i="156" s="1"/>
  <c r="K86" i="156"/>
  <c r="L86" i="156" s="1"/>
  <c r="K85" i="156"/>
  <c r="J86" i="156"/>
  <c r="J85" i="156"/>
  <c r="G188" i="156" l="1"/>
  <c r="N86" i="156"/>
  <c r="F87" i="156"/>
  <c r="O85" i="156"/>
  <c r="O86" i="156"/>
  <c r="P86" i="156" s="1"/>
  <c r="P85" i="156" l="1"/>
  <c r="O87" i="156"/>
  <c r="S928" i="37"/>
  <c r="S927" i="37"/>
  <c r="S992" i="37" s="1"/>
  <c r="S926" i="37"/>
  <c r="S991" i="37" s="1"/>
  <c r="S925" i="37"/>
  <c r="S990" i="37" s="1"/>
  <c r="S920" i="37"/>
  <c r="S919" i="37"/>
  <c r="S918" i="37"/>
  <c r="S917" i="37"/>
  <c r="S915" i="37"/>
  <c r="S914" i="37"/>
  <c r="S913" i="37"/>
  <c r="S912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3" i="37"/>
  <c r="S882" i="37"/>
  <c r="S881" i="37"/>
  <c r="S880" i="37"/>
  <c r="S879" i="37"/>
  <c r="S878" i="37"/>
  <c r="S877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6" i="37"/>
  <c r="S835" i="37"/>
  <c r="S834" i="37"/>
  <c r="S833" i="37"/>
  <c r="S832" i="37"/>
  <c r="S831" i="37"/>
  <c r="S830" i="37"/>
  <c r="S829" i="37"/>
  <c r="S824" i="37"/>
  <c r="S823" i="37"/>
  <c r="S822" i="37"/>
  <c r="S821" i="37"/>
  <c r="S819" i="37"/>
  <c r="S818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5" i="37"/>
  <c r="S794" i="37"/>
  <c r="S793" i="37"/>
  <c r="S791" i="37"/>
  <c r="S790" i="37"/>
  <c r="S789" i="37"/>
  <c r="S788" i="37"/>
  <c r="S787" i="37"/>
  <c r="S786" i="37"/>
  <c r="S785" i="37"/>
  <c r="S779" i="37"/>
  <c r="S778" i="37"/>
  <c r="S777" i="37"/>
  <c r="S776" i="37"/>
  <c r="S774" i="37"/>
  <c r="S773" i="37"/>
  <c r="S771" i="37"/>
  <c r="S770" i="37"/>
  <c r="S769" i="37"/>
  <c r="S768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8" i="37"/>
  <c r="S746" i="37"/>
  <c r="S745" i="37"/>
  <c r="S744" i="37"/>
  <c r="S743" i="37"/>
  <c r="S742" i="37"/>
  <c r="S741" i="37"/>
  <c r="S740" i="37"/>
  <c r="S735" i="37"/>
  <c r="S734" i="37"/>
  <c r="S733" i="37"/>
  <c r="S732" i="37"/>
  <c r="S730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6" i="37"/>
  <c r="S705" i="37"/>
  <c r="S704" i="37"/>
  <c r="S702" i="37"/>
  <c r="S701" i="37"/>
  <c r="S700" i="37"/>
  <c r="S699" i="37"/>
  <c r="S698" i="37"/>
  <c r="S697" i="37"/>
  <c r="S696" i="37"/>
  <c r="S695" i="37"/>
  <c r="S690" i="37"/>
  <c r="S689" i="37"/>
  <c r="S688" i="37"/>
  <c r="S687" i="37"/>
  <c r="S685" i="37"/>
  <c r="S684" i="37"/>
  <c r="S682" i="37"/>
  <c r="S681" i="37"/>
  <c r="S680" i="37"/>
  <c r="S679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0" i="37"/>
  <c r="S659" i="37"/>
  <c r="S658" i="37"/>
  <c r="S656" i="37"/>
  <c r="S655" i="37"/>
  <c r="S654" i="37"/>
  <c r="S653" i="37"/>
  <c r="S652" i="37"/>
  <c r="S651" i="37"/>
  <c r="S650" i="37"/>
  <c r="S649" i="37"/>
  <c r="S644" i="37"/>
  <c r="S643" i="37"/>
  <c r="S642" i="37"/>
  <c r="S641" i="37"/>
  <c r="S639" i="37"/>
  <c r="S638" i="37"/>
  <c r="S637" i="37"/>
  <c r="S634" i="37"/>
  <c r="S633" i="37"/>
  <c r="S632" i="37"/>
  <c r="S631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1" i="37"/>
  <c r="S610" i="37"/>
  <c r="S609" i="37"/>
  <c r="S607" i="37"/>
  <c r="S606" i="37"/>
  <c r="S605" i="37"/>
  <c r="S604" i="37"/>
  <c r="S603" i="37"/>
  <c r="S602" i="37"/>
  <c r="S601" i="37"/>
  <c r="S600" i="37"/>
  <c r="S595" i="37"/>
  <c r="S594" i="37"/>
  <c r="S593" i="37"/>
  <c r="S592" i="37"/>
  <c r="S590" i="37"/>
  <c r="S589" i="37"/>
  <c r="S588" i="37"/>
  <c r="S585" i="37"/>
  <c r="S584" i="37"/>
  <c r="S583" i="37"/>
  <c r="S582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3" i="37"/>
  <c r="S562" i="37"/>
  <c r="S561" i="37"/>
  <c r="S559" i="37"/>
  <c r="S558" i="37"/>
  <c r="S557" i="37"/>
  <c r="S556" i="37"/>
  <c r="S555" i="37"/>
  <c r="S554" i="37"/>
  <c r="S553" i="37"/>
  <c r="S552" i="37"/>
  <c r="S547" i="37"/>
  <c r="S546" i="37"/>
  <c r="S545" i="37"/>
  <c r="S542" i="37"/>
  <c r="S541" i="37"/>
  <c r="S539" i="37"/>
  <c r="S538" i="37"/>
  <c r="S537" i="37"/>
  <c r="S536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9" i="37"/>
  <c r="S518" i="37"/>
  <c r="S517" i="37"/>
  <c r="S515" i="37"/>
  <c r="S514" i="37"/>
  <c r="S513" i="37"/>
  <c r="S512" i="37"/>
  <c r="S511" i="37"/>
  <c r="S510" i="37"/>
  <c r="S509" i="37"/>
  <c r="S508" i="37"/>
  <c r="S503" i="37"/>
  <c r="S502" i="37"/>
  <c r="S501" i="37"/>
  <c r="S498" i="37"/>
  <c r="S497" i="37"/>
  <c r="S494" i="37"/>
  <c r="S493" i="37"/>
  <c r="S492" i="37"/>
  <c r="S491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69" i="37"/>
  <c r="S468" i="37"/>
  <c r="S467" i="37"/>
  <c r="S466" i="37"/>
  <c r="S465" i="37"/>
  <c r="S464" i="37"/>
  <c r="S463" i="37"/>
  <c r="S458" i="37"/>
  <c r="S457" i="37"/>
  <c r="S456" i="37"/>
  <c r="S455" i="37"/>
  <c r="S451" i="37"/>
  <c r="S449" i="37"/>
  <c r="S448" i="37"/>
  <c r="S447" i="37"/>
  <c r="S446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4" i="37"/>
  <c r="S423" i="37"/>
  <c r="S422" i="37"/>
  <c r="S421" i="37"/>
  <c r="S420" i="37"/>
  <c r="S419" i="37"/>
  <c r="S418" i="37"/>
  <c r="S417" i="37"/>
  <c r="S406" i="37"/>
  <c r="S405" i="37"/>
  <c r="S404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8" i="37"/>
  <c r="S377" i="37"/>
  <c r="S376" i="37"/>
  <c r="S374" i="37"/>
  <c r="S373" i="37"/>
  <c r="S372" i="37"/>
  <c r="S371" i="37"/>
  <c r="S370" i="37"/>
  <c r="S369" i="37"/>
  <c r="S368" i="37"/>
  <c r="S367" i="37"/>
  <c r="S362" i="37"/>
  <c r="S361" i="37"/>
  <c r="S360" i="37"/>
  <c r="S359" i="37"/>
  <c r="S357" i="37"/>
  <c r="S356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2" i="37"/>
  <c r="S331" i="37"/>
  <c r="S330" i="37"/>
  <c r="S328" i="37"/>
  <c r="S327" i="37"/>
  <c r="S326" i="37"/>
  <c r="S325" i="37"/>
  <c r="S324" i="37"/>
  <c r="S323" i="37"/>
  <c r="S322" i="37"/>
  <c r="S321" i="37"/>
  <c r="S316" i="37"/>
  <c r="S315" i="37"/>
  <c r="S314" i="37"/>
  <c r="S313" i="37"/>
  <c r="S310" i="37"/>
  <c r="S309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0" i="37"/>
  <c r="S279" i="37"/>
  <c r="S278" i="37"/>
  <c r="S277" i="37"/>
  <c r="S276" i="37"/>
  <c r="S275" i="37"/>
  <c r="S274" i="37"/>
  <c r="S273" i="37"/>
  <c r="S262" i="37"/>
  <c r="S260" i="37"/>
  <c r="S258" i="37"/>
  <c r="S257" i="37"/>
  <c r="S256" i="37"/>
  <c r="S255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8" i="37"/>
  <c r="S237" i="37"/>
  <c r="S236" i="37"/>
  <c r="S234" i="37"/>
  <c r="S233" i="37"/>
  <c r="S232" i="37"/>
  <c r="S231" i="37"/>
  <c r="S230" i="37"/>
  <c r="S229" i="37"/>
  <c r="S228" i="37"/>
  <c r="S227" i="37"/>
  <c r="S222" i="37"/>
  <c r="S221" i="37"/>
  <c r="S220" i="37"/>
  <c r="S219" i="37"/>
  <c r="S217" i="37"/>
  <c r="S216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3" i="37"/>
  <c r="S192" i="37"/>
  <c r="S191" i="37"/>
  <c r="S189" i="37"/>
  <c r="S188" i="37"/>
  <c r="S187" i="37"/>
  <c r="S186" i="37"/>
  <c r="S185" i="37"/>
  <c r="S184" i="37"/>
  <c r="S183" i="37"/>
  <c r="S128" i="37"/>
  <c r="S127" i="37"/>
  <c r="S126" i="37"/>
  <c r="S125" i="37"/>
  <c r="S123" i="37"/>
  <c r="S120" i="37"/>
  <c r="S119" i="37"/>
  <c r="S118" i="37"/>
  <c r="S117" i="37"/>
  <c r="S115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79" i="37"/>
  <c r="S78" i="37"/>
  <c r="S77" i="37"/>
  <c r="S76" i="37"/>
  <c r="S75" i="37"/>
  <c r="S74" i="37"/>
  <c r="S73" i="37"/>
  <c r="S67" i="37"/>
  <c r="S66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6" i="37" s="1"/>
  <c r="R102" i="57"/>
  <c r="S731" i="37" s="1"/>
  <c r="R100" i="57"/>
  <c r="S729" i="37" s="1"/>
  <c r="R94" i="57"/>
  <c r="S723" i="37" s="1"/>
  <c r="R78" i="57"/>
  <c r="S707" i="37" s="1"/>
  <c r="R65" i="57"/>
  <c r="S694" i="37" s="1"/>
  <c r="R47" i="57"/>
  <c r="R99" i="57" s="1"/>
  <c r="S728" i="37" s="1"/>
  <c r="R103" i="46"/>
  <c r="S223" i="37" s="1"/>
  <c r="R98" i="46"/>
  <c r="S218" i="37" s="1"/>
  <c r="R90" i="46"/>
  <c r="S210" i="37" s="1"/>
  <c r="R74" i="46"/>
  <c r="S194" i="37" s="1"/>
  <c r="R62" i="46"/>
  <c r="S182" i="37" s="1"/>
  <c r="R46" i="46"/>
  <c r="R60" i="46" s="1"/>
  <c r="R61" i="46" s="1"/>
  <c r="S181" i="37" s="1"/>
  <c r="U1719" i="157"/>
  <c r="S825" i="37" s="1"/>
  <c r="U1714" i="157"/>
  <c r="S820" i="37" s="1"/>
  <c r="U1706" i="157"/>
  <c r="S812" i="37" s="1"/>
  <c r="U1690" i="157"/>
  <c r="S796" i="37" s="1"/>
  <c r="U1678" i="157"/>
  <c r="S784" i="37" s="1"/>
  <c r="U1677" i="157"/>
  <c r="S783" i="37" s="1"/>
  <c r="U1661" i="157"/>
  <c r="U1711" i="157" s="1"/>
  <c r="S817" i="37" s="1"/>
  <c r="U1622" i="157"/>
  <c r="S780" i="37" s="1"/>
  <c r="U1617" i="157"/>
  <c r="S775" i="37" s="1"/>
  <c r="U1609" i="157"/>
  <c r="S767" i="37" s="1"/>
  <c r="U1593" i="157"/>
  <c r="S751" i="37" s="1"/>
  <c r="U1581" i="157"/>
  <c r="S739" i="37" s="1"/>
  <c r="U1563" i="157"/>
  <c r="U1579" i="157" s="1"/>
  <c r="U1580" i="157" s="1"/>
  <c r="S738" i="37" s="1"/>
  <c r="U1522" i="157"/>
  <c r="S691" i="37" s="1"/>
  <c r="U1517" i="157"/>
  <c r="S686" i="37" s="1"/>
  <c r="U1509" i="157"/>
  <c r="S678" i="37" s="1"/>
  <c r="U1492" i="157"/>
  <c r="S661" i="37" s="1"/>
  <c r="U1479" i="157"/>
  <c r="S648" i="37" s="1"/>
  <c r="U1461" i="157"/>
  <c r="U1477" i="157" s="1"/>
  <c r="U1478" i="157" s="1"/>
  <c r="S647" i="37" s="1"/>
  <c r="U1418" i="157"/>
  <c r="S645" i="37" s="1"/>
  <c r="U1413" i="157"/>
  <c r="S640" i="37" s="1"/>
  <c r="U1408" i="157"/>
  <c r="S635" i="37" s="1"/>
  <c r="U1403" i="157"/>
  <c r="S630" i="37" s="1"/>
  <c r="U1385" i="157"/>
  <c r="S612" i="37" s="1"/>
  <c r="U1372" i="157"/>
  <c r="S599" i="37" s="1"/>
  <c r="U1369" i="157"/>
  <c r="U1370" i="157" s="1"/>
  <c r="U1341" i="157"/>
  <c r="U1354" i="157" s="1"/>
  <c r="U1292" i="157"/>
  <c r="S596" i="37" s="1"/>
  <c r="U1287" i="157"/>
  <c r="S591" i="37" s="1"/>
  <c r="U1277" i="157"/>
  <c r="S581" i="37" s="1"/>
  <c r="U1260" i="157"/>
  <c r="S564" i="37" s="1"/>
  <c r="U1247" i="157"/>
  <c r="S551" i="37" s="1"/>
  <c r="U1225" i="157"/>
  <c r="U1282" i="157" s="1"/>
  <c r="S586" i="37" s="1"/>
  <c r="U1175" i="157"/>
  <c r="S459" i="37" s="1"/>
  <c r="U1170" i="157"/>
  <c r="S454" i="37" s="1"/>
  <c r="U1169" i="157"/>
  <c r="S453" i="37" s="1"/>
  <c r="U1168" i="157"/>
  <c r="S452" i="37" s="1"/>
  <c r="U1161" i="157"/>
  <c r="S445" i="37" s="1"/>
  <c r="U1145" i="157"/>
  <c r="S429" i="37" s="1"/>
  <c r="U1132" i="157"/>
  <c r="S416" i="37" s="1"/>
  <c r="U1114" i="157"/>
  <c r="U1166" i="157" s="1"/>
  <c r="S450" i="37" s="1"/>
  <c r="U1076" i="157"/>
  <c r="S363" i="37" s="1"/>
  <c r="U1071" i="157"/>
  <c r="S358" i="37" s="1"/>
  <c r="U1063" i="157"/>
  <c r="S350" i="37" s="1"/>
  <c r="U1046" i="157"/>
  <c r="S333" i="37" s="1"/>
  <c r="U1033" i="157"/>
  <c r="S320" i="37" s="1"/>
  <c r="U1014" i="157"/>
  <c r="U1068" i="157" s="1"/>
  <c r="S355" i="37" s="1"/>
  <c r="U971" i="157"/>
  <c r="S317" i="37" s="1"/>
  <c r="U965" i="157"/>
  <c r="S311" i="37" s="1"/>
  <c r="U961" i="157"/>
  <c r="S307" i="37" s="1"/>
  <c r="U956" i="157"/>
  <c r="S302" i="37" s="1"/>
  <c r="U939" i="157"/>
  <c r="S285" i="37" s="1"/>
  <c r="U926" i="157"/>
  <c r="S272" i="37" s="1"/>
  <c r="U925" i="157"/>
  <c r="S271" i="37" s="1"/>
  <c r="U912" i="157"/>
  <c r="U855" i="157"/>
  <c r="U876" i="157" s="1"/>
  <c r="U808" i="157"/>
  <c r="S179" i="37" s="1"/>
  <c r="U803" i="157"/>
  <c r="S174" i="37" s="1"/>
  <c r="U794" i="157"/>
  <c r="S165" i="37" s="1"/>
  <c r="U793" i="157"/>
  <c r="S164" i="37" s="1"/>
  <c r="U773" i="157"/>
  <c r="S144" i="37" s="1"/>
  <c r="U761" i="157"/>
  <c r="S132" i="37" s="1"/>
  <c r="U758" i="157"/>
  <c r="U728" i="157"/>
  <c r="U799" i="157" s="1"/>
  <c r="S170" i="37" s="1"/>
  <c r="U677" i="157"/>
  <c r="S129" i="37" s="1"/>
  <c r="U672" i="157"/>
  <c r="S124" i="37" s="1"/>
  <c r="U670" i="157"/>
  <c r="S122" i="37" s="1"/>
  <c r="U669" i="157"/>
  <c r="S121" i="37" s="1"/>
  <c r="U662" i="157"/>
  <c r="S114" i="37" s="1"/>
  <c r="U632" i="157"/>
  <c r="S84" i="37" s="1"/>
  <c r="U620" i="157"/>
  <c r="S72" i="37" s="1"/>
  <c r="U619" i="157"/>
  <c r="S71" i="37" s="1"/>
  <c r="U616" i="157"/>
  <c r="U617" i="157" s="1"/>
  <c r="U601" i="157"/>
  <c r="U602" i="157" s="1"/>
  <c r="U591" i="157"/>
  <c r="U592" i="157" s="1"/>
  <c r="U574" i="157"/>
  <c r="U582" i="157" s="1"/>
  <c r="U532" i="157"/>
  <c r="U544" i="157" s="1"/>
  <c r="U494" i="157"/>
  <c r="U485" i="157"/>
  <c r="U486" i="157" s="1"/>
  <c r="U473" i="157"/>
  <c r="U474" i="157" s="1"/>
  <c r="U461" i="157"/>
  <c r="U462" i="157" s="1"/>
  <c r="U446" i="157"/>
  <c r="U451" i="157" s="1"/>
  <c r="U419" i="157"/>
  <c r="U420" i="157" s="1"/>
  <c r="U355" i="157"/>
  <c r="U366" i="157" s="1"/>
  <c r="U304" i="157"/>
  <c r="U313" i="157" s="1"/>
  <c r="U272" i="157"/>
  <c r="U280" i="157" s="1"/>
  <c r="U235" i="157"/>
  <c r="U252" i="157" s="1"/>
  <c r="U164" i="157"/>
  <c r="U178" i="157" s="1"/>
  <c r="U110" i="157"/>
  <c r="U128" i="157" s="1"/>
  <c r="U61" i="157"/>
  <c r="U72" i="157" s="1"/>
  <c r="T2473" i="156"/>
  <c r="S871" i="37" s="1"/>
  <c r="T2472" i="156"/>
  <c r="S870" i="37" s="1"/>
  <c r="T2471" i="156"/>
  <c r="S869" i="37" s="1"/>
  <c r="T2470" i="156"/>
  <c r="S868" i="37" s="1"/>
  <c r="T2469" i="156"/>
  <c r="S867" i="37" s="1"/>
  <c r="T2468" i="156"/>
  <c r="S866" i="37" s="1"/>
  <c r="T2467" i="156"/>
  <c r="S865" i="37" s="1"/>
  <c r="T2466" i="156"/>
  <c r="S864" i="37" s="1"/>
  <c r="T2460" i="156"/>
  <c r="S858" i="37" s="1"/>
  <c r="T2443" i="156"/>
  <c r="S841" i="37" s="1"/>
  <c r="T2430" i="156"/>
  <c r="S828" i="37" s="1"/>
  <c r="T2414" i="156"/>
  <c r="T2364" i="156"/>
  <c r="T2377" i="156" s="1"/>
  <c r="T2328" i="156"/>
  <c r="S548" i="37" s="1"/>
  <c r="T2324" i="156"/>
  <c r="S544" i="37" s="1"/>
  <c r="T2323" i="156"/>
  <c r="S543" i="37" s="1"/>
  <c r="T2315" i="156"/>
  <c r="S535" i="37" s="1"/>
  <c r="T2300" i="156"/>
  <c r="S520" i="37" s="1"/>
  <c r="T2287" i="156"/>
  <c r="S507" i="37" s="1"/>
  <c r="T2269" i="156"/>
  <c r="T2320" i="156" s="1"/>
  <c r="S540" i="37" s="1"/>
  <c r="T2228" i="156"/>
  <c r="S504" i="37" s="1"/>
  <c r="T2224" i="156"/>
  <c r="S500" i="37" s="1"/>
  <c r="T2223" i="156"/>
  <c r="S499" i="37" s="1"/>
  <c r="T2219" i="156"/>
  <c r="S495" i="37" s="1"/>
  <c r="T2214" i="156"/>
  <c r="S490" i="37" s="1"/>
  <c r="T2198" i="156"/>
  <c r="S474" i="37" s="1"/>
  <c r="T2186" i="156"/>
  <c r="S462" i="37" s="1"/>
  <c r="T2165" i="156"/>
  <c r="T2184" i="156" s="1"/>
  <c r="T2185" i="156" s="1"/>
  <c r="S461" i="37" s="1"/>
  <c r="T2119" i="156"/>
  <c r="S413" i="37" s="1"/>
  <c r="T2118" i="156"/>
  <c r="S412" i="37" s="1"/>
  <c r="T2117" i="156"/>
  <c r="S411" i="37" s="1"/>
  <c r="T2116" i="156"/>
  <c r="S410" i="37" s="1"/>
  <c r="T2115" i="156"/>
  <c r="S409" i="37" s="1"/>
  <c r="T2114" i="156"/>
  <c r="S408" i="37" s="1"/>
  <c r="T2113" i="156"/>
  <c r="S407" i="37" s="1"/>
  <c r="T2104" i="156"/>
  <c r="S398" i="37" s="1"/>
  <c r="T2085" i="156"/>
  <c r="S379" i="37" s="1"/>
  <c r="T2072" i="156"/>
  <c r="S366" i="37" s="1"/>
  <c r="T2051" i="156"/>
  <c r="T2069" i="156" s="1"/>
  <c r="T2071" i="156" s="1"/>
  <c r="T2008" i="156"/>
  <c r="S268" i="37" s="1"/>
  <c r="T2007" i="156"/>
  <c r="S267" i="37" s="1"/>
  <c r="T2006" i="156"/>
  <c r="S266" i="37" s="1"/>
  <c r="T2005" i="156"/>
  <c r="S265" i="37" s="1"/>
  <c r="T2004" i="156"/>
  <c r="S264" i="37" s="1"/>
  <c r="T2003" i="156"/>
  <c r="S263" i="37" s="1"/>
  <c r="T2001" i="156"/>
  <c r="S261" i="37" s="1"/>
  <c r="T1994" i="156"/>
  <c r="S254" i="37" s="1"/>
  <c r="T1979" i="156"/>
  <c r="S239" i="37" s="1"/>
  <c r="T1966" i="156"/>
  <c r="S226" i="37" s="1"/>
  <c r="T1947" i="156"/>
  <c r="T1999" i="156" s="1"/>
  <c r="S259" i="37" s="1"/>
  <c r="T1905" i="156"/>
  <c r="S68" i="37" s="1"/>
  <c r="T1900" i="156"/>
  <c r="S63" i="37" s="1"/>
  <c r="T1897" i="156"/>
  <c r="S60" i="37" s="1"/>
  <c r="T1887" i="156"/>
  <c r="S50" i="37" s="1"/>
  <c r="T1886" i="156"/>
  <c r="S49" i="37" s="1"/>
  <c r="T1860" i="156"/>
  <c r="S23" i="37" s="1"/>
  <c r="T1848" i="156"/>
  <c r="S11" i="37" s="1"/>
  <c r="T1846" i="156"/>
  <c r="S9" i="37" s="1"/>
  <c r="T1843" i="156"/>
  <c r="T1834" i="156"/>
  <c r="T1835" i="156" s="1"/>
  <c r="T1823" i="156"/>
  <c r="T1824" i="156" s="1"/>
  <c r="T1812" i="156"/>
  <c r="T1813" i="156" s="1"/>
  <c r="T1802" i="156"/>
  <c r="T1803" i="156" s="1"/>
  <c r="T1790" i="156"/>
  <c r="T1791" i="156" s="1"/>
  <c r="T1778" i="156"/>
  <c r="T1779" i="156" s="1"/>
  <c r="T1769" i="156"/>
  <c r="T1770" i="156" s="1"/>
  <c r="T1760" i="156"/>
  <c r="T1761" i="156" s="1"/>
  <c r="T1748" i="156"/>
  <c r="T1749" i="156" s="1"/>
  <c r="T1737" i="156"/>
  <c r="T1738" i="156" s="1"/>
  <c r="T1728" i="156"/>
  <c r="T1729" i="156" s="1"/>
  <c r="T1716" i="156"/>
  <c r="T1717" i="156" s="1"/>
  <c r="T1698" i="156"/>
  <c r="T1705" i="156" s="1"/>
  <c r="T1685" i="156"/>
  <c r="T1686" i="156" s="1"/>
  <c r="T1676" i="156"/>
  <c r="T1677" i="156" s="1"/>
  <c r="T1660" i="156"/>
  <c r="T1661" i="156" s="1"/>
  <c r="T1652" i="156"/>
  <c r="T1653" i="156" s="1"/>
  <c r="T1640" i="156"/>
  <c r="T1641" i="156" s="1"/>
  <c r="T1625" i="156"/>
  <c r="T1626" i="156" s="1"/>
  <c r="T1614" i="156"/>
  <c r="T1615" i="156" s="1"/>
  <c r="T1600" i="156"/>
  <c r="T1601" i="156" s="1"/>
  <c r="T1588" i="156"/>
  <c r="T1589" i="156" s="1"/>
  <c r="T1576" i="156"/>
  <c r="T1568" i="156"/>
  <c r="T1567" i="156"/>
  <c r="T1847" i="156" s="1"/>
  <c r="S10" i="37" s="1"/>
  <c r="T1562" i="156"/>
  <c r="T1552" i="156"/>
  <c r="T1549" i="156"/>
  <c r="T1554" i="156" s="1"/>
  <c r="T1522" i="156"/>
  <c r="T1504" i="156"/>
  <c r="T1511" i="156" s="1"/>
  <c r="T1465" i="156"/>
  <c r="T1472" i="156" s="1"/>
  <c r="T1419" i="156"/>
  <c r="T1437" i="156" s="1"/>
  <c r="T1359" i="156"/>
  <c r="T1342" i="156"/>
  <c r="T1351" i="156" s="1"/>
  <c r="T1320" i="156"/>
  <c r="T1302" i="156"/>
  <c r="T1308" i="156" s="1"/>
  <c r="T1271" i="156"/>
  <c r="T1277" i="156" s="1"/>
  <c r="T1242" i="156"/>
  <c r="T1250" i="156" s="1"/>
  <c r="T1219" i="156"/>
  <c r="T1208" i="156"/>
  <c r="T1197" i="156"/>
  <c r="T1179" i="156"/>
  <c r="T1186" i="156" s="1"/>
  <c r="T1146" i="156"/>
  <c r="T1152" i="156" s="1"/>
  <c r="T1106" i="156"/>
  <c r="T1114" i="156" s="1"/>
  <c r="T1070" i="156"/>
  <c r="T1076" i="156" s="1"/>
  <c r="T1033" i="156"/>
  <c r="T1040" i="156" s="1"/>
  <c r="T988" i="156"/>
  <c r="T1003" i="156" s="1"/>
  <c r="T932" i="156"/>
  <c r="T938" i="156" s="1"/>
  <c r="T900" i="156"/>
  <c r="T907" i="156" s="1"/>
  <c r="T865" i="156"/>
  <c r="T872" i="156" s="1"/>
  <c r="T840" i="156"/>
  <c r="T847" i="156" s="1"/>
  <c r="T815" i="156"/>
  <c r="T824" i="156" s="1"/>
  <c r="T791" i="156"/>
  <c r="T799" i="156" s="1"/>
  <c r="T757" i="156"/>
  <c r="T765" i="156" s="1"/>
  <c r="T715" i="156"/>
  <c r="T724" i="156" s="1"/>
  <c r="T679" i="156"/>
  <c r="T694" i="156" s="1"/>
  <c r="T631" i="156"/>
  <c r="T637" i="156" s="1"/>
  <c r="T618" i="156"/>
  <c r="S930" i="37" s="1"/>
  <c r="T612" i="156"/>
  <c r="S924" i="37" s="1"/>
  <c r="T610" i="156"/>
  <c r="S922" i="37" s="1"/>
  <c r="T609" i="156"/>
  <c r="S921" i="37" s="1"/>
  <c r="T599" i="156"/>
  <c r="S911" i="37" s="1"/>
  <c r="T598" i="156"/>
  <c r="S910" i="37" s="1"/>
  <c r="T576" i="156"/>
  <c r="S888" i="37" s="1"/>
  <c r="S876" i="37"/>
  <c r="T563" i="156"/>
  <c r="S875" i="37" s="1"/>
  <c r="T562" i="156"/>
  <c r="S874" i="37" s="1"/>
  <c r="T559" i="156"/>
  <c r="T532" i="156"/>
  <c r="T525" i="156"/>
  <c r="T507" i="156"/>
  <c r="T500" i="156"/>
  <c r="T501" i="156" s="1"/>
  <c r="T458" i="156"/>
  <c r="T464" i="156" s="1"/>
  <c r="T435" i="156"/>
  <c r="T418" i="156"/>
  <c r="T419" i="156" s="1"/>
  <c r="T402" i="156"/>
  <c r="T411" i="156" s="1"/>
  <c r="T385" i="156"/>
  <c r="T375" i="156"/>
  <c r="T358" i="156"/>
  <c r="T364" i="156" s="1"/>
  <c r="T349" i="156"/>
  <c r="T338" i="156"/>
  <c r="T345" i="156" s="1"/>
  <c r="T285" i="156"/>
  <c r="T294" i="156" s="1"/>
  <c r="T240" i="156"/>
  <c r="T253" i="156" s="1"/>
  <c r="T178" i="156"/>
  <c r="T189" i="156" s="1"/>
  <c r="T121" i="156"/>
  <c r="T126" i="156" s="1"/>
  <c r="T65" i="156"/>
  <c r="T89" i="156" s="1"/>
  <c r="S980" i="37" l="1"/>
  <c r="R95" i="46"/>
  <c r="S215" i="37" s="1"/>
  <c r="S180" i="37" s="1"/>
  <c r="U1614" i="157"/>
  <c r="S772" i="37" s="1"/>
  <c r="S737" i="37" s="1"/>
  <c r="U1675" i="157"/>
  <c r="U1676" i="157" s="1"/>
  <c r="S782" i="37" s="1"/>
  <c r="S781" i="37" s="1"/>
  <c r="U962" i="157"/>
  <c r="S308" i="37" s="1"/>
  <c r="U1130" i="157"/>
  <c r="U1131" i="157" s="1"/>
  <c r="S415" i="37" s="1"/>
  <c r="S414" i="37" s="1"/>
  <c r="U1514" i="157"/>
  <c r="S683" i="37" s="1"/>
  <c r="S646" i="37" s="1"/>
  <c r="U923" i="157"/>
  <c r="U924" i="157" s="1"/>
  <c r="S270" i="37" s="1"/>
  <c r="U1409" i="157"/>
  <c r="S636" i="37" s="1"/>
  <c r="U664" i="157"/>
  <c r="S116" i="37" s="1"/>
  <c r="U1371" i="157"/>
  <c r="S598" i="37" s="1"/>
  <c r="S936" i="37"/>
  <c r="T2465" i="156"/>
  <c r="S863" i="37" s="1"/>
  <c r="T2109" i="156"/>
  <c r="S403" i="37" s="1"/>
  <c r="S365" i="37"/>
  <c r="T1964" i="156"/>
  <c r="T1965" i="156" s="1"/>
  <c r="S225" i="37" s="1"/>
  <c r="S224" i="37" s="1"/>
  <c r="S933" i="37"/>
  <c r="S1001" i="37"/>
  <c r="S934" i="37"/>
  <c r="S947" i="37"/>
  <c r="S994" i="37"/>
  <c r="S935" i="37"/>
  <c r="S985" i="37"/>
  <c r="R63" i="57"/>
  <c r="R64" i="57" s="1"/>
  <c r="S693" i="37" s="1"/>
  <c r="S692" i="37" s="1"/>
  <c r="U618" i="157"/>
  <c r="S70" i="37" s="1"/>
  <c r="U657" i="157"/>
  <c r="S109" i="37" s="1"/>
  <c r="S974" i="37" s="1"/>
  <c r="U749" i="157"/>
  <c r="U760" i="157" s="1"/>
  <c r="U1031" i="157"/>
  <c r="U1032" i="157" s="1"/>
  <c r="S319" i="37" s="1"/>
  <c r="S318" i="37" s="1"/>
  <c r="U1245" i="157"/>
  <c r="U1246" i="157" s="1"/>
  <c r="S550" i="37" s="1"/>
  <c r="S549" i="37" s="1"/>
  <c r="T561" i="156"/>
  <c r="S873" i="37" s="1"/>
  <c r="T1845" i="156"/>
  <c r="T604" i="156"/>
  <c r="S916" i="37" s="1"/>
  <c r="T1892" i="156"/>
  <c r="S55" i="37" s="1"/>
  <c r="T2220" i="156"/>
  <c r="S496" i="37" s="1"/>
  <c r="S460" i="37" s="1"/>
  <c r="T2285" i="156"/>
  <c r="T2286" i="156" s="1"/>
  <c r="S506" i="37" s="1"/>
  <c r="S505" i="37" s="1"/>
  <c r="T2428" i="156"/>
  <c r="T2429" i="156" s="1"/>
  <c r="S827" i="37" s="1"/>
  <c r="S69" i="37" l="1"/>
  <c r="S269" i="37"/>
  <c r="U759" i="157"/>
  <c r="S131" i="37"/>
  <c r="S130" i="37" s="1"/>
  <c r="S597" i="37"/>
  <c r="S364" i="37"/>
  <c r="S826" i="37"/>
  <c r="S981" i="37"/>
  <c r="S982" i="37" s="1"/>
  <c r="T2070" i="156"/>
  <c r="T1844" i="156"/>
  <c r="S8" i="37"/>
  <c r="T560" i="156"/>
  <c r="S872" i="37" s="1"/>
  <c r="AE178" i="156"/>
  <c r="H1119" i="157"/>
  <c r="F1119" i="157"/>
  <c r="L1118" i="157"/>
  <c r="M1118" i="157" s="1"/>
  <c r="O1118" i="157" s="1"/>
  <c r="K1118" i="157"/>
  <c r="G1118" i="157"/>
  <c r="I1118" i="157" s="1"/>
  <c r="S932" i="37" l="1"/>
  <c r="P1118" i="157"/>
  <c r="Q1118" i="157" s="1"/>
  <c r="S931" i="37" l="1"/>
  <c r="P1002" i="156" l="1"/>
  <c r="F1376" i="156"/>
  <c r="F672" i="156"/>
  <c r="F626" i="156"/>
  <c r="F531" i="156"/>
  <c r="F471" i="156"/>
  <c r="F264" i="156"/>
  <c r="F216" i="156"/>
  <c r="F109" i="156"/>
  <c r="N1753" i="157" l="1"/>
  <c r="N1752" i="157"/>
  <c r="N1751" i="157"/>
  <c r="N1749" i="157"/>
  <c r="N1748" i="157"/>
  <c r="N1747" i="157"/>
  <c r="N1746" i="157"/>
  <c r="N1743" i="157"/>
  <c r="N1742" i="157"/>
  <c r="N1741" i="157"/>
  <c r="N1740" i="157"/>
  <c r="N1739" i="157"/>
  <c r="N1738" i="157"/>
  <c r="N1737" i="157"/>
  <c r="N1736" i="157"/>
  <c r="N1735" i="157"/>
  <c r="N1734" i="157"/>
  <c r="N1733" i="157"/>
  <c r="N1731" i="157"/>
  <c r="N1730" i="157"/>
  <c r="N1727" i="157"/>
  <c r="N1726" i="157"/>
  <c r="H1753" i="157"/>
  <c r="H1752" i="157"/>
  <c r="H1751" i="157"/>
  <c r="H1749" i="157"/>
  <c r="H1748" i="157"/>
  <c r="H1747" i="157"/>
  <c r="H1746" i="157"/>
  <c r="H1743" i="157"/>
  <c r="H1742" i="157"/>
  <c r="H1741" i="157"/>
  <c r="H1740" i="157"/>
  <c r="H1739" i="157"/>
  <c r="H1738" i="157"/>
  <c r="H1737" i="157"/>
  <c r="H1736" i="157"/>
  <c r="H1735" i="157"/>
  <c r="H1734" i="157"/>
  <c r="H1733" i="157"/>
  <c r="H1731" i="157"/>
  <c r="H1730" i="157"/>
  <c r="H1727" i="157"/>
  <c r="H1726" i="157"/>
  <c r="F1753" i="157"/>
  <c r="F1752" i="157"/>
  <c r="F1751" i="157"/>
  <c r="F1748" i="157"/>
  <c r="F1746" i="157"/>
  <c r="F1743" i="157"/>
  <c r="F1742" i="157"/>
  <c r="F1741" i="157"/>
  <c r="F1736" i="157"/>
  <c r="F1740" i="157"/>
  <c r="F1739" i="157"/>
  <c r="F1747" i="157"/>
  <c r="F1738" i="157"/>
  <c r="F1749" i="157"/>
  <c r="F1737" i="157"/>
  <c r="F1735" i="157"/>
  <c r="F1734" i="157"/>
  <c r="F1733" i="157"/>
  <c r="F1731" i="157"/>
  <c r="F1730" i="157"/>
  <c r="F1727" i="157"/>
  <c r="F1726" i="157"/>
  <c r="H1755" i="157" l="1"/>
  <c r="N1755" i="157"/>
  <c r="F1755" i="157"/>
  <c r="C111" i="57" l="1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K106" i="46"/>
  <c r="E106" i="46"/>
  <c r="E2477" i="156"/>
  <c r="E2478" i="156"/>
  <c r="E2479" i="156"/>
  <c r="E2481" i="156"/>
  <c r="E2482" i="156"/>
  <c r="E2483" i="156"/>
  <c r="E2484" i="156"/>
  <c r="E2485" i="156"/>
  <c r="E2486" i="156"/>
  <c r="E2487" i="156"/>
  <c r="E2488" i="156"/>
  <c r="E2489" i="156"/>
  <c r="E2490" i="156"/>
  <c r="E2491" i="156"/>
  <c r="E2492" i="156"/>
  <c r="E2493" i="156"/>
  <c r="E2494" i="156"/>
  <c r="E2495" i="156"/>
  <c r="E2496" i="156"/>
  <c r="E2497" i="156"/>
  <c r="E2498" i="156"/>
  <c r="E2499" i="156"/>
  <c r="E2500" i="156"/>
  <c r="E2501" i="156"/>
  <c r="E2502" i="156"/>
  <c r="E2503" i="156"/>
  <c r="E2504" i="156"/>
  <c r="E2505" i="156"/>
  <c r="I2508" i="156"/>
  <c r="D2506" i="156"/>
  <c r="M2505" i="156"/>
  <c r="G2505" i="156"/>
  <c r="M2504" i="156"/>
  <c r="G2504" i="156"/>
  <c r="M2503" i="156"/>
  <c r="G2503" i="156"/>
  <c r="M2502" i="156"/>
  <c r="G2502" i="156"/>
  <c r="M2501" i="156"/>
  <c r="G2501" i="156"/>
  <c r="M2500" i="156"/>
  <c r="G2500" i="156"/>
  <c r="M2499" i="156"/>
  <c r="G2499" i="156"/>
  <c r="M2498" i="156"/>
  <c r="G2498" i="156"/>
  <c r="M2497" i="156"/>
  <c r="G2497" i="156"/>
  <c r="M2496" i="156"/>
  <c r="G2496" i="156"/>
  <c r="M2495" i="156"/>
  <c r="G2495" i="156"/>
  <c r="M2494" i="156"/>
  <c r="G2494" i="156"/>
  <c r="M2493" i="156"/>
  <c r="G2493" i="156"/>
  <c r="M2492" i="156"/>
  <c r="G2492" i="156"/>
  <c r="M2491" i="156"/>
  <c r="G2491" i="156"/>
  <c r="M2490" i="156"/>
  <c r="G2490" i="156"/>
  <c r="M2489" i="156"/>
  <c r="G2489" i="156"/>
  <c r="M2488" i="156"/>
  <c r="G2488" i="156"/>
  <c r="M2487" i="156"/>
  <c r="G2487" i="156"/>
  <c r="M2486" i="156"/>
  <c r="G2486" i="156"/>
  <c r="M2485" i="156"/>
  <c r="G2485" i="156"/>
  <c r="M2484" i="156"/>
  <c r="G2484" i="156"/>
  <c r="M2483" i="156"/>
  <c r="G2483" i="156"/>
  <c r="M2482" i="156"/>
  <c r="G2482" i="156"/>
  <c r="M2481" i="156"/>
  <c r="G2481" i="156"/>
  <c r="D2480" i="156"/>
  <c r="M2479" i="156"/>
  <c r="G2479" i="156"/>
  <c r="M2478" i="156"/>
  <c r="G2478" i="156"/>
  <c r="M2477" i="156"/>
  <c r="G2477" i="156"/>
  <c r="C138" i="46" l="1"/>
  <c r="K143" i="57"/>
  <c r="E143" i="57"/>
  <c r="E138" i="46"/>
  <c r="K138" i="46"/>
  <c r="M2507" i="156"/>
  <c r="G2507" i="156"/>
  <c r="E2507" i="156"/>
  <c r="H551" i="157" l="1"/>
  <c r="H506" i="157"/>
  <c r="H202" i="157"/>
  <c r="H139" i="157"/>
  <c r="H82" i="157"/>
  <c r="H27" i="157"/>
  <c r="E20" i="57" l="1"/>
  <c r="E19" i="46"/>
  <c r="H1634" i="157"/>
  <c r="H1536" i="157"/>
  <c r="H1433" i="157"/>
  <c r="H1308" i="157"/>
  <c r="H1193" i="157"/>
  <c r="H1087" i="157"/>
  <c r="H986" i="157"/>
  <c r="H887" i="157"/>
  <c r="H824" i="157"/>
  <c r="H752" i="157"/>
  <c r="H696" i="157"/>
  <c r="H595" i="157"/>
  <c r="I595" i="157" s="1"/>
  <c r="H585" i="157"/>
  <c r="H478" i="157"/>
  <c r="H466" i="157"/>
  <c r="H455" i="157"/>
  <c r="H371" i="157"/>
  <c r="G1594" i="156"/>
  <c r="H1594" i="156" s="1"/>
  <c r="G1582" i="156"/>
  <c r="G1921" i="156"/>
  <c r="G2386" i="156"/>
  <c r="G2243" i="156"/>
  <c r="G2135" i="156"/>
  <c r="G2022" i="156"/>
  <c r="G1795" i="156"/>
  <c r="G1783" i="156"/>
  <c r="G1753" i="156"/>
  <c r="G1721" i="156"/>
  <c r="G1690" i="156"/>
  <c r="H1690" i="156" s="1"/>
  <c r="H1795" i="156" l="1"/>
  <c r="H1783" i="156"/>
  <c r="H1721" i="156"/>
  <c r="H1582" i="156"/>
  <c r="I585" i="157"/>
  <c r="L919" i="157" l="1"/>
  <c r="M919" i="157" s="1"/>
  <c r="K919" i="157"/>
  <c r="G915" i="157"/>
  <c r="G966" i="157" s="1"/>
  <c r="H916" i="157"/>
  <c r="F916" i="157"/>
  <c r="L915" i="157"/>
  <c r="P915" i="157" s="1"/>
  <c r="Q915" i="157" s="1"/>
  <c r="K915" i="157"/>
  <c r="E312" i="37" l="1"/>
  <c r="I966" i="157"/>
  <c r="G312" i="37" s="1"/>
  <c r="O919" i="157"/>
  <c r="F922" i="157"/>
  <c r="H922" i="157"/>
  <c r="P919" i="157"/>
  <c r="Q919" i="157" s="1"/>
  <c r="I915" i="157"/>
  <c r="M915" i="157"/>
  <c r="O915" i="157" s="1"/>
  <c r="F705" i="156" l="1"/>
  <c r="F704" i="156"/>
  <c r="F703" i="156"/>
  <c r="R928" i="37" l="1"/>
  <c r="R927" i="37"/>
  <c r="R992" i="37" s="1"/>
  <c r="R926" i="37"/>
  <c r="R991" i="37" s="1"/>
  <c r="R925" i="37"/>
  <c r="R990" i="37" s="1"/>
  <c r="R920" i="37"/>
  <c r="R919" i="37"/>
  <c r="R918" i="37"/>
  <c r="R917" i="37"/>
  <c r="R915" i="37"/>
  <c r="R914" i="37"/>
  <c r="R913" i="37"/>
  <c r="R912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3" i="37"/>
  <c r="R882" i="37"/>
  <c r="R881" i="37"/>
  <c r="R880" i="37"/>
  <c r="R879" i="37"/>
  <c r="R878" i="37"/>
  <c r="R877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6" i="37"/>
  <c r="R835" i="37"/>
  <c r="R834" i="37"/>
  <c r="R833" i="37"/>
  <c r="R832" i="37"/>
  <c r="R831" i="37"/>
  <c r="R830" i="37"/>
  <c r="R829" i="37"/>
  <c r="R824" i="37"/>
  <c r="R823" i="37"/>
  <c r="R822" i="37"/>
  <c r="R821" i="37"/>
  <c r="R819" i="37"/>
  <c r="R818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5" i="37"/>
  <c r="R794" i="37"/>
  <c r="R793" i="37"/>
  <c r="R791" i="37"/>
  <c r="R790" i="37"/>
  <c r="R789" i="37"/>
  <c r="R788" i="37"/>
  <c r="R787" i="37"/>
  <c r="R786" i="37"/>
  <c r="R785" i="37"/>
  <c r="R779" i="37"/>
  <c r="R778" i="37"/>
  <c r="R777" i="37"/>
  <c r="R776" i="37"/>
  <c r="R774" i="37"/>
  <c r="R773" i="37"/>
  <c r="R771" i="37"/>
  <c r="R770" i="37"/>
  <c r="R769" i="37"/>
  <c r="R768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8" i="37"/>
  <c r="R746" i="37"/>
  <c r="R745" i="37"/>
  <c r="R744" i="37"/>
  <c r="R743" i="37"/>
  <c r="R742" i="37"/>
  <c r="R741" i="37"/>
  <c r="R740" i="37"/>
  <c r="R735" i="37"/>
  <c r="R734" i="37"/>
  <c r="R733" i="37"/>
  <c r="R732" i="37"/>
  <c r="R730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6" i="37"/>
  <c r="R705" i="37"/>
  <c r="R704" i="37"/>
  <c r="R702" i="37"/>
  <c r="R701" i="37"/>
  <c r="R700" i="37"/>
  <c r="R699" i="37"/>
  <c r="R698" i="37"/>
  <c r="R697" i="37"/>
  <c r="R696" i="37"/>
  <c r="R695" i="37"/>
  <c r="R690" i="37"/>
  <c r="R689" i="37"/>
  <c r="R688" i="37"/>
  <c r="R687" i="37"/>
  <c r="R685" i="37"/>
  <c r="R684" i="37"/>
  <c r="R682" i="37"/>
  <c r="R681" i="37"/>
  <c r="R680" i="37"/>
  <c r="R679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0" i="37"/>
  <c r="R659" i="37"/>
  <c r="R658" i="37"/>
  <c r="R656" i="37"/>
  <c r="R655" i="37"/>
  <c r="R654" i="37"/>
  <c r="R653" i="37"/>
  <c r="R652" i="37"/>
  <c r="R651" i="37"/>
  <c r="R650" i="37"/>
  <c r="R649" i="37"/>
  <c r="R644" i="37"/>
  <c r="R643" i="37"/>
  <c r="R642" i="37"/>
  <c r="R641" i="37"/>
  <c r="R639" i="37"/>
  <c r="R638" i="37"/>
  <c r="R637" i="37"/>
  <c r="R634" i="37"/>
  <c r="R633" i="37"/>
  <c r="R632" i="37"/>
  <c r="R631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1" i="37"/>
  <c r="R610" i="37"/>
  <c r="R609" i="37"/>
  <c r="R607" i="37"/>
  <c r="R606" i="37"/>
  <c r="R605" i="37"/>
  <c r="R604" i="37"/>
  <c r="R603" i="37"/>
  <c r="R602" i="37"/>
  <c r="R601" i="37"/>
  <c r="R600" i="37"/>
  <c r="R595" i="37"/>
  <c r="R594" i="37"/>
  <c r="R593" i="37"/>
  <c r="R592" i="37"/>
  <c r="R590" i="37"/>
  <c r="R589" i="37"/>
  <c r="R588" i="37"/>
  <c r="R585" i="37"/>
  <c r="R584" i="37"/>
  <c r="R583" i="37"/>
  <c r="R582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3" i="37"/>
  <c r="R562" i="37"/>
  <c r="R561" i="37"/>
  <c r="R559" i="37"/>
  <c r="R558" i="37"/>
  <c r="R557" i="37"/>
  <c r="R556" i="37"/>
  <c r="R555" i="37"/>
  <c r="R554" i="37"/>
  <c r="R553" i="37"/>
  <c r="R552" i="37"/>
  <c r="R547" i="37"/>
  <c r="R546" i="37"/>
  <c r="R545" i="37"/>
  <c r="R542" i="37"/>
  <c r="R541" i="37"/>
  <c r="R539" i="37"/>
  <c r="R538" i="37"/>
  <c r="R537" i="37"/>
  <c r="R536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9" i="37"/>
  <c r="R518" i="37"/>
  <c r="R517" i="37"/>
  <c r="R515" i="37"/>
  <c r="R514" i="37"/>
  <c r="R513" i="37"/>
  <c r="R512" i="37"/>
  <c r="R511" i="37"/>
  <c r="R510" i="37"/>
  <c r="R509" i="37"/>
  <c r="R508" i="37"/>
  <c r="R503" i="37"/>
  <c r="R502" i="37"/>
  <c r="R501" i="37"/>
  <c r="R498" i="37"/>
  <c r="R497" i="37"/>
  <c r="R494" i="37"/>
  <c r="R493" i="37"/>
  <c r="R492" i="37"/>
  <c r="R491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69" i="37"/>
  <c r="R468" i="37"/>
  <c r="R467" i="37"/>
  <c r="R466" i="37"/>
  <c r="R465" i="37"/>
  <c r="R464" i="37"/>
  <c r="R463" i="37"/>
  <c r="R458" i="37"/>
  <c r="R457" i="37"/>
  <c r="R456" i="37"/>
  <c r="R455" i="37"/>
  <c r="R451" i="37"/>
  <c r="R449" i="37"/>
  <c r="R448" i="37"/>
  <c r="R447" i="37"/>
  <c r="R446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8" i="37"/>
  <c r="R427" i="37"/>
  <c r="R426" i="37"/>
  <c r="R424" i="37"/>
  <c r="R423" i="37"/>
  <c r="R422" i="37"/>
  <c r="R421" i="37"/>
  <c r="R420" i="37"/>
  <c r="R419" i="37"/>
  <c r="R418" i="37"/>
  <c r="R417" i="37"/>
  <c r="R406" i="37"/>
  <c r="R405" i="37"/>
  <c r="R404" i="37"/>
  <c r="R402" i="37"/>
  <c r="R401" i="37"/>
  <c r="R400" i="37"/>
  <c r="R399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8" i="37"/>
  <c r="R377" i="37"/>
  <c r="R376" i="37"/>
  <c r="R374" i="37"/>
  <c r="R373" i="37"/>
  <c r="R372" i="37"/>
  <c r="R371" i="37"/>
  <c r="R370" i="37"/>
  <c r="R369" i="37"/>
  <c r="R368" i="37"/>
  <c r="R367" i="37"/>
  <c r="R362" i="37"/>
  <c r="R361" i="37"/>
  <c r="R360" i="37"/>
  <c r="R359" i="37"/>
  <c r="R357" i="37"/>
  <c r="R356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2" i="37"/>
  <c r="R331" i="37"/>
  <c r="R330" i="37"/>
  <c r="R328" i="37"/>
  <c r="R327" i="37"/>
  <c r="R326" i="37"/>
  <c r="R325" i="37"/>
  <c r="R324" i="37"/>
  <c r="R323" i="37"/>
  <c r="R322" i="37"/>
  <c r="R321" i="37"/>
  <c r="R316" i="37"/>
  <c r="R315" i="37"/>
  <c r="R314" i="37"/>
  <c r="R313" i="37"/>
  <c r="R310" i="37"/>
  <c r="R309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0" i="37"/>
  <c r="R279" i="37"/>
  <c r="R278" i="37"/>
  <c r="R277" i="37"/>
  <c r="R276" i="37"/>
  <c r="R275" i="37"/>
  <c r="R274" i="37"/>
  <c r="R273" i="37"/>
  <c r="R262" i="37"/>
  <c r="R260" i="37"/>
  <c r="R258" i="37"/>
  <c r="R257" i="37"/>
  <c r="R256" i="37"/>
  <c r="R255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8" i="37"/>
  <c r="R237" i="37"/>
  <c r="R236" i="37"/>
  <c r="R234" i="37"/>
  <c r="R233" i="37"/>
  <c r="R232" i="37"/>
  <c r="R231" i="37"/>
  <c r="R230" i="37"/>
  <c r="R229" i="37"/>
  <c r="R228" i="37"/>
  <c r="R227" i="37"/>
  <c r="R222" i="37"/>
  <c r="R221" i="37"/>
  <c r="R220" i="37"/>
  <c r="R219" i="37"/>
  <c r="R217" i="37"/>
  <c r="R216" i="37"/>
  <c r="R214" i="37"/>
  <c r="R213" i="37"/>
  <c r="R212" i="37"/>
  <c r="R211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3" i="37"/>
  <c r="R192" i="37"/>
  <c r="R191" i="37"/>
  <c r="R189" i="37"/>
  <c r="R188" i="37"/>
  <c r="R187" i="37"/>
  <c r="R186" i="37"/>
  <c r="R185" i="37"/>
  <c r="R184" i="37"/>
  <c r="R183" i="37"/>
  <c r="R128" i="37"/>
  <c r="R127" i="37"/>
  <c r="R126" i="37"/>
  <c r="R125" i="37"/>
  <c r="R123" i="37"/>
  <c r="R120" i="37"/>
  <c r="R119" i="37"/>
  <c r="R118" i="37"/>
  <c r="R117" i="37"/>
  <c r="R115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3" i="37"/>
  <c r="R82" i="37"/>
  <c r="R81" i="37"/>
  <c r="R79" i="37"/>
  <c r="R78" i="37"/>
  <c r="R77" i="37"/>
  <c r="R76" i="37"/>
  <c r="R75" i="37"/>
  <c r="R74" i="37"/>
  <c r="R73" i="37"/>
  <c r="R67" i="37"/>
  <c r="R66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6" i="37" s="1"/>
  <c r="Q102" i="57"/>
  <c r="R731" i="37" s="1"/>
  <c r="Q100" i="57"/>
  <c r="R729" i="37" s="1"/>
  <c r="Q94" i="57"/>
  <c r="R723" i="37" s="1"/>
  <c r="Q78" i="57"/>
  <c r="R707" i="37" s="1"/>
  <c r="Q65" i="57"/>
  <c r="R694" i="37" s="1"/>
  <c r="Q47" i="57"/>
  <c r="Q63" i="57" s="1"/>
  <c r="Q64" i="57" s="1"/>
  <c r="R693" i="37" s="1"/>
  <c r="Q103" i="46"/>
  <c r="R223" i="37" s="1"/>
  <c r="Q98" i="46"/>
  <c r="R218" i="37" s="1"/>
  <c r="Q90" i="46"/>
  <c r="R210" i="37" s="1"/>
  <c r="Q74" i="46"/>
  <c r="R194" i="37" s="1"/>
  <c r="Q62" i="46"/>
  <c r="R182" i="37" s="1"/>
  <c r="Q46" i="46"/>
  <c r="Q60" i="46" s="1"/>
  <c r="Q61" i="46" s="1"/>
  <c r="R181" i="37" s="1"/>
  <c r="T1719" i="157"/>
  <c r="R825" i="37" s="1"/>
  <c r="T1714" i="157"/>
  <c r="R820" i="37" s="1"/>
  <c r="T1706" i="157"/>
  <c r="R812" i="37" s="1"/>
  <c r="T1690" i="157"/>
  <c r="R796" i="37" s="1"/>
  <c r="T1678" i="157"/>
  <c r="R784" i="37" s="1"/>
  <c r="T1677" i="157"/>
  <c r="R783" i="37" s="1"/>
  <c r="T1661" i="157"/>
  <c r="T1675" i="157" s="1"/>
  <c r="T1676" i="157" s="1"/>
  <c r="R782" i="37" s="1"/>
  <c r="T1622" i="157"/>
  <c r="R780" i="37" s="1"/>
  <c r="T1617" i="157"/>
  <c r="R775" i="37" s="1"/>
  <c r="T1609" i="157"/>
  <c r="R767" i="37" s="1"/>
  <c r="T1593" i="157"/>
  <c r="R751" i="37" s="1"/>
  <c r="T1581" i="157"/>
  <c r="R739" i="37" s="1"/>
  <c r="T1563" i="157"/>
  <c r="T1614" i="157" s="1"/>
  <c r="R772" i="37" s="1"/>
  <c r="T1522" i="157"/>
  <c r="R691" i="37" s="1"/>
  <c r="T1517" i="157"/>
  <c r="R686" i="37" s="1"/>
  <c r="T1509" i="157"/>
  <c r="R678" i="37" s="1"/>
  <c r="T1492" i="157"/>
  <c r="R661" i="37" s="1"/>
  <c r="T1479" i="157"/>
  <c r="R648" i="37" s="1"/>
  <c r="T1461" i="157"/>
  <c r="T1514" i="157" s="1"/>
  <c r="R683" i="37" s="1"/>
  <c r="T1418" i="157"/>
  <c r="R645" i="37" s="1"/>
  <c r="T1413" i="157"/>
  <c r="R640" i="37" s="1"/>
  <c r="T1408" i="157"/>
  <c r="R635" i="37" s="1"/>
  <c r="T1403" i="157"/>
  <c r="R630" i="37" s="1"/>
  <c r="T1385" i="157"/>
  <c r="R612" i="37" s="1"/>
  <c r="T1372" i="157"/>
  <c r="R599" i="37" s="1"/>
  <c r="T1369" i="157"/>
  <c r="T1370" i="157" s="1"/>
  <c r="T1341" i="157"/>
  <c r="T1354" i="157" s="1"/>
  <c r="T1292" i="157"/>
  <c r="R596" i="37" s="1"/>
  <c r="T1287" i="157"/>
  <c r="R591" i="37" s="1"/>
  <c r="T1277" i="157"/>
  <c r="R581" i="37" s="1"/>
  <c r="T1260" i="157"/>
  <c r="R564" i="37" s="1"/>
  <c r="T1247" i="157"/>
  <c r="R551" i="37" s="1"/>
  <c r="T1225" i="157"/>
  <c r="T1245" i="157" s="1"/>
  <c r="T1246" i="157" s="1"/>
  <c r="R550" i="37" s="1"/>
  <c r="T1175" i="157"/>
  <c r="R459" i="37" s="1"/>
  <c r="T1170" i="157"/>
  <c r="R454" i="37" s="1"/>
  <c r="T1169" i="157"/>
  <c r="R453" i="37" s="1"/>
  <c r="T1168" i="157"/>
  <c r="R452" i="37" s="1"/>
  <c r="T1161" i="157"/>
  <c r="R445" i="37" s="1"/>
  <c r="T1145" i="157"/>
  <c r="R429" i="37" s="1"/>
  <c r="T1132" i="157"/>
  <c r="R416" i="37" s="1"/>
  <c r="T1114" i="157"/>
  <c r="T1130" i="157" s="1"/>
  <c r="T1131" i="157" s="1"/>
  <c r="R415" i="37" s="1"/>
  <c r="T1076" i="157"/>
  <c r="R363" i="37" s="1"/>
  <c r="T1071" i="157"/>
  <c r="R358" i="37" s="1"/>
  <c r="T1063" i="157"/>
  <c r="R350" i="37" s="1"/>
  <c r="T1046" i="157"/>
  <c r="R333" i="37" s="1"/>
  <c r="T1033" i="157"/>
  <c r="R320" i="37" s="1"/>
  <c r="T1014" i="157"/>
  <c r="T1031" i="157" s="1"/>
  <c r="T1032" i="157" s="1"/>
  <c r="R319" i="37" s="1"/>
  <c r="T971" i="157"/>
  <c r="R317" i="37" s="1"/>
  <c r="T965" i="157"/>
  <c r="R311" i="37" s="1"/>
  <c r="T961" i="157"/>
  <c r="R307" i="37" s="1"/>
  <c r="T956" i="157"/>
  <c r="R302" i="37" s="1"/>
  <c r="T939" i="157"/>
  <c r="R285" i="37" s="1"/>
  <c r="T926" i="157"/>
  <c r="R272" i="37" s="1"/>
  <c r="T925" i="157"/>
  <c r="R271" i="37" s="1"/>
  <c r="T912" i="157"/>
  <c r="T855" i="157"/>
  <c r="T876" i="157" s="1"/>
  <c r="T808" i="157"/>
  <c r="R179" i="37" s="1"/>
  <c r="T803" i="157"/>
  <c r="R174" i="37" s="1"/>
  <c r="T794" i="157"/>
  <c r="R165" i="37" s="1"/>
  <c r="T793" i="157"/>
  <c r="R164" i="37" s="1"/>
  <c r="T773" i="157"/>
  <c r="R144" i="37" s="1"/>
  <c r="T761" i="157"/>
  <c r="R132" i="37" s="1"/>
  <c r="T758" i="157"/>
  <c r="T728" i="157"/>
  <c r="T799" i="157" s="1"/>
  <c r="R170" i="37" s="1"/>
  <c r="T677" i="157"/>
  <c r="R129" i="37" s="1"/>
  <c r="T672" i="157"/>
  <c r="R124" i="37" s="1"/>
  <c r="T670" i="157"/>
  <c r="R122" i="37" s="1"/>
  <c r="T669" i="157"/>
  <c r="R121" i="37" s="1"/>
  <c r="T662" i="157"/>
  <c r="R114" i="37" s="1"/>
  <c r="T632" i="157"/>
  <c r="R84" i="37" s="1"/>
  <c r="T620" i="157"/>
  <c r="R72" i="37" s="1"/>
  <c r="T619" i="157"/>
  <c r="R71" i="37" s="1"/>
  <c r="T616" i="157"/>
  <c r="T617" i="157" s="1"/>
  <c r="T601" i="157"/>
  <c r="T602" i="157" s="1"/>
  <c r="T591" i="157"/>
  <c r="T592" i="157" s="1"/>
  <c r="T574" i="157"/>
  <c r="T582" i="157" s="1"/>
  <c r="T532" i="157"/>
  <c r="T544" i="157" s="1"/>
  <c r="T494" i="157"/>
  <c r="T485" i="157"/>
  <c r="T486" i="157" s="1"/>
  <c r="T473" i="157"/>
  <c r="T474" i="157" s="1"/>
  <c r="T461" i="157"/>
  <c r="T462" i="157" s="1"/>
  <c r="T446" i="157"/>
  <c r="T451" i="157" s="1"/>
  <c r="T419" i="157"/>
  <c r="T420" i="157" s="1"/>
  <c r="T355" i="157"/>
  <c r="T366" i="157" s="1"/>
  <c r="T304" i="157"/>
  <c r="T313" i="157" s="1"/>
  <c r="T272" i="157"/>
  <c r="T280" i="157" s="1"/>
  <c r="T235" i="157"/>
  <c r="T252" i="157" s="1"/>
  <c r="T164" i="157"/>
  <c r="T178" i="157" s="1"/>
  <c r="T110" i="157"/>
  <c r="T128" i="157" s="1"/>
  <c r="T61" i="157"/>
  <c r="T72" i="157" s="1"/>
  <c r="S2473" i="156"/>
  <c r="R871" i="37" s="1"/>
  <c r="S2472" i="156"/>
  <c r="R870" i="37" s="1"/>
  <c r="S2471" i="156"/>
  <c r="R869" i="37" s="1"/>
  <c r="S2470" i="156"/>
  <c r="R868" i="37" s="1"/>
  <c r="S2469" i="156"/>
  <c r="R867" i="37" s="1"/>
  <c r="S2468" i="156"/>
  <c r="R866" i="37" s="1"/>
  <c r="S2467" i="156"/>
  <c r="R865" i="37" s="1"/>
  <c r="S2466" i="156"/>
  <c r="R864" i="37" s="1"/>
  <c r="S2460" i="156"/>
  <c r="R858" i="37" s="1"/>
  <c r="S2443" i="156"/>
  <c r="R841" i="37" s="1"/>
  <c r="S2430" i="156"/>
  <c r="R828" i="37" s="1"/>
  <c r="S2414" i="156"/>
  <c r="S2364" i="156"/>
  <c r="S2377" i="156" s="1"/>
  <c r="S2328" i="156"/>
  <c r="R548" i="37" s="1"/>
  <c r="S2324" i="156"/>
  <c r="R544" i="37" s="1"/>
  <c r="S2323" i="156"/>
  <c r="R543" i="37" s="1"/>
  <c r="S2315" i="156"/>
  <c r="R535" i="37" s="1"/>
  <c r="S2300" i="156"/>
  <c r="R520" i="37" s="1"/>
  <c r="S2287" i="156"/>
  <c r="R507" i="37" s="1"/>
  <c r="S2269" i="156"/>
  <c r="S2320" i="156" s="1"/>
  <c r="R540" i="37" s="1"/>
  <c r="S2228" i="156"/>
  <c r="R504" i="37" s="1"/>
  <c r="S2224" i="156"/>
  <c r="R500" i="37" s="1"/>
  <c r="S2223" i="156"/>
  <c r="R499" i="37" s="1"/>
  <c r="S2219" i="156"/>
  <c r="R495" i="37" s="1"/>
  <c r="S2214" i="156"/>
  <c r="R490" i="37" s="1"/>
  <c r="S2198" i="156"/>
  <c r="R474" i="37" s="1"/>
  <c r="S2186" i="156"/>
  <c r="R462" i="37" s="1"/>
  <c r="S2165" i="156"/>
  <c r="S2220" i="156" s="1"/>
  <c r="R496" i="37" s="1"/>
  <c r="S2119" i="156"/>
  <c r="R413" i="37" s="1"/>
  <c r="S2118" i="156"/>
  <c r="R412" i="37" s="1"/>
  <c r="S2117" i="156"/>
  <c r="R411" i="37" s="1"/>
  <c r="S2116" i="156"/>
  <c r="R410" i="37" s="1"/>
  <c r="S2115" i="156"/>
  <c r="R409" i="37" s="1"/>
  <c r="S2114" i="156"/>
  <c r="R408" i="37" s="1"/>
  <c r="S2113" i="156"/>
  <c r="R407" i="37" s="1"/>
  <c r="S2104" i="156"/>
  <c r="R398" i="37" s="1"/>
  <c r="S2085" i="156"/>
  <c r="R379" i="37" s="1"/>
  <c r="S2072" i="156"/>
  <c r="R366" i="37" s="1"/>
  <c r="S2051" i="156"/>
  <c r="S2109" i="156" s="1"/>
  <c r="R403" i="37" s="1"/>
  <c r="S2008" i="156"/>
  <c r="R268" i="37" s="1"/>
  <c r="S2007" i="156"/>
  <c r="R267" i="37" s="1"/>
  <c r="S2006" i="156"/>
  <c r="R266" i="37" s="1"/>
  <c r="S2005" i="156"/>
  <c r="R265" i="37" s="1"/>
  <c r="S2004" i="156"/>
  <c r="R264" i="37" s="1"/>
  <c r="S2003" i="156"/>
  <c r="R263" i="37" s="1"/>
  <c r="S2001" i="156"/>
  <c r="R261" i="37" s="1"/>
  <c r="S1994" i="156"/>
  <c r="R254" i="37" s="1"/>
  <c r="S1979" i="156"/>
  <c r="R239" i="37" s="1"/>
  <c r="S1966" i="156"/>
  <c r="R226" i="37" s="1"/>
  <c r="S1947" i="156"/>
  <c r="S1999" i="156" s="1"/>
  <c r="R259" i="37" s="1"/>
  <c r="S1905" i="156"/>
  <c r="R68" i="37" s="1"/>
  <c r="S1900" i="156"/>
  <c r="R63" i="37" s="1"/>
  <c r="S1897" i="156"/>
  <c r="S1887" i="156"/>
  <c r="S1886" i="156"/>
  <c r="R49" i="37" s="1"/>
  <c r="S1860" i="156"/>
  <c r="S1848" i="156"/>
  <c r="S1846" i="156"/>
  <c r="S1843" i="156"/>
  <c r="S1834" i="156"/>
  <c r="S1835" i="156" s="1"/>
  <c r="S1823" i="156"/>
  <c r="S1824" i="156" s="1"/>
  <c r="S1812" i="156"/>
  <c r="S1813" i="156" s="1"/>
  <c r="S1802" i="156"/>
  <c r="S1803" i="156" s="1"/>
  <c r="S1790" i="156"/>
  <c r="S1791" i="156" s="1"/>
  <c r="S1778" i="156"/>
  <c r="S1779" i="156" s="1"/>
  <c r="S1769" i="156"/>
  <c r="S1770" i="156" s="1"/>
  <c r="S1760" i="156"/>
  <c r="S1761" i="156" s="1"/>
  <c r="S1748" i="156"/>
  <c r="S1749" i="156" s="1"/>
  <c r="S1737" i="156"/>
  <c r="S1738" i="156" s="1"/>
  <c r="S1728" i="156"/>
  <c r="S1729" i="156" s="1"/>
  <c r="S1716" i="156"/>
  <c r="S1717" i="156" s="1"/>
  <c r="S1698" i="156"/>
  <c r="S1705" i="156" s="1"/>
  <c r="S1685" i="156"/>
  <c r="S1686" i="156" s="1"/>
  <c r="S1676" i="156"/>
  <c r="S1677" i="156" s="1"/>
  <c r="S1660" i="156"/>
  <c r="S1661" i="156" s="1"/>
  <c r="S1652" i="156"/>
  <c r="S1653" i="156" s="1"/>
  <c r="S1640" i="156"/>
  <c r="S1641" i="156" s="1"/>
  <c r="S1625" i="156"/>
  <c r="S1626" i="156" s="1"/>
  <c r="S1614" i="156"/>
  <c r="S1615" i="156" s="1"/>
  <c r="S1600" i="156"/>
  <c r="S1601" i="156" s="1"/>
  <c r="S1588" i="156"/>
  <c r="S1589" i="156" s="1"/>
  <c r="S1576" i="156"/>
  <c r="S1568" i="156"/>
  <c r="S1567" i="156"/>
  <c r="S1847" i="156" s="1"/>
  <c r="R10" i="37" s="1"/>
  <c r="S1562" i="156"/>
  <c r="S1552" i="156"/>
  <c r="S1549" i="156"/>
  <c r="S1554" i="156" s="1"/>
  <c r="S1522" i="156"/>
  <c r="S1504" i="156"/>
  <c r="S1511" i="156" s="1"/>
  <c r="S1465" i="156"/>
  <c r="S1472" i="156" s="1"/>
  <c r="S1419" i="156"/>
  <c r="S1437" i="156" s="1"/>
  <c r="S1359" i="156"/>
  <c r="S1342" i="156"/>
  <c r="S1351" i="156" s="1"/>
  <c r="S1320" i="156"/>
  <c r="S1302" i="156"/>
  <c r="S1308" i="156" s="1"/>
  <c r="S1271" i="156"/>
  <c r="S1277" i="156" s="1"/>
  <c r="S1242" i="156"/>
  <c r="S1250" i="156" s="1"/>
  <c r="S1219" i="156"/>
  <c r="S1208" i="156"/>
  <c r="S1197" i="156"/>
  <c r="S1179" i="156"/>
  <c r="S1186" i="156" s="1"/>
  <c r="S1146" i="156"/>
  <c r="S1152" i="156" s="1"/>
  <c r="S1106" i="156"/>
  <c r="S1114" i="156" s="1"/>
  <c r="S1070" i="156"/>
  <c r="S1076" i="156" s="1"/>
  <c r="S1033" i="156"/>
  <c r="S1040" i="156" s="1"/>
  <c r="S988" i="156"/>
  <c r="S1003" i="156" s="1"/>
  <c r="S932" i="156"/>
  <c r="S900" i="156"/>
  <c r="S907" i="156" s="1"/>
  <c r="S865" i="156"/>
  <c r="S872" i="156" s="1"/>
  <c r="S840" i="156"/>
  <c r="S847" i="156" s="1"/>
  <c r="S815" i="156"/>
  <c r="S824" i="156" s="1"/>
  <c r="S791" i="156"/>
  <c r="S799" i="156" s="1"/>
  <c r="S757" i="156"/>
  <c r="S765" i="156" s="1"/>
  <c r="S715" i="156"/>
  <c r="S724" i="156" s="1"/>
  <c r="S679" i="156"/>
  <c r="S694" i="156" s="1"/>
  <c r="S631" i="156"/>
  <c r="S637" i="156" s="1"/>
  <c r="S618" i="156"/>
  <c r="R930" i="37" s="1"/>
  <c r="S612" i="156"/>
  <c r="R924" i="37" s="1"/>
  <c r="S610" i="156"/>
  <c r="R922" i="37" s="1"/>
  <c r="S609" i="156"/>
  <c r="S599" i="156"/>
  <c r="S598" i="156"/>
  <c r="R910" i="37" s="1"/>
  <c r="S576" i="156"/>
  <c r="R888" i="37" s="1"/>
  <c r="S563" i="156"/>
  <c r="R875" i="37" s="1"/>
  <c r="S562" i="156"/>
  <c r="S559" i="156"/>
  <c r="S532" i="156"/>
  <c r="S525" i="156"/>
  <c r="S507" i="156"/>
  <c r="S500" i="156"/>
  <c r="S501" i="156" s="1"/>
  <c r="S458" i="156"/>
  <c r="S464" i="156" s="1"/>
  <c r="S435" i="156"/>
  <c r="S418" i="156"/>
  <c r="S419" i="156" s="1"/>
  <c r="S402" i="156"/>
  <c r="S411" i="156" s="1"/>
  <c r="S385" i="156"/>
  <c r="S375" i="156"/>
  <c r="S358" i="156"/>
  <c r="S349" i="156"/>
  <c r="S338" i="156"/>
  <c r="S345" i="156" s="1"/>
  <c r="S285" i="156"/>
  <c r="S294" i="156" s="1"/>
  <c r="S240" i="156"/>
  <c r="S253" i="156" s="1"/>
  <c r="S178" i="156"/>
  <c r="S189" i="156" s="1"/>
  <c r="S121" i="156"/>
  <c r="S126" i="156" s="1"/>
  <c r="S65" i="156"/>
  <c r="S89" i="156" s="1"/>
  <c r="R980" i="37" l="1"/>
  <c r="T1477" i="157"/>
  <c r="T1478" i="157" s="1"/>
  <c r="R647" i="37" s="1"/>
  <c r="R646" i="37" s="1"/>
  <c r="Q99" i="57"/>
  <c r="R728" i="37" s="1"/>
  <c r="R692" i="37" s="1"/>
  <c r="S2465" i="156"/>
  <c r="R863" i="37" s="1"/>
  <c r="Q95" i="46"/>
  <c r="R215" i="37" s="1"/>
  <c r="R180" i="37" s="1"/>
  <c r="T1166" i="157"/>
  <c r="R450" i="37" s="1"/>
  <c r="R414" i="37" s="1"/>
  <c r="T1282" i="157"/>
  <c r="R586" i="37" s="1"/>
  <c r="R549" i="37" s="1"/>
  <c r="T1371" i="157"/>
  <c r="R598" i="37" s="1"/>
  <c r="T657" i="157"/>
  <c r="R109" i="37" s="1"/>
  <c r="T962" i="157"/>
  <c r="R308" i="37" s="1"/>
  <c r="T1068" i="157"/>
  <c r="R355" i="37" s="1"/>
  <c r="R318" i="37" s="1"/>
  <c r="T1579" i="157"/>
  <c r="T1580" i="157" s="1"/>
  <c r="R738" i="37" s="1"/>
  <c r="R737" i="37" s="1"/>
  <c r="S2184" i="156"/>
  <c r="S2185" i="156" s="1"/>
  <c r="R461" i="37" s="1"/>
  <c r="R460" i="37" s="1"/>
  <c r="S1964" i="156"/>
  <c r="S1965" i="156" s="1"/>
  <c r="R225" i="37" s="1"/>
  <c r="R224" i="37" s="1"/>
  <c r="S2428" i="156"/>
  <c r="S2429" i="156" s="1"/>
  <c r="R827" i="37" s="1"/>
  <c r="S2285" i="156"/>
  <c r="S2286" i="156" s="1"/>
  <c r="R506" i="37" s="1"/>
  <c r="R505" i="37" s="1"/>
  <c r="T923" i="157"/>
  <c r="T924" i="157" s="1"/>
  <c r="R270" i="37" s="1"/>
  <c r="R11" i="37"/>
  <c r="R23" i="37"/>
  <c r="R947" i="37" s="1"/>
  <c r="S938" i="156"/>
  <c r="R50" i="37"/>
  <c r="R60" i="37"/>
  <c r="R9" i="37"/>
  <c r="R876" i="37"/>
  <c r="R921" i="37"/>
  <c r="R911" i="37"/>
  <c r="S364" i="156"/>
  <c r="S561" i="156" s="1"/>
  <c r="R874" i="37"/>
  <c r="R1001" i="37"/>
  <c r="R934" i="37"/>
  <c r="R994" i="37"/>
  <c r="R936" i="37"/>
  <c r="T618" i="157"/>
  <c r="R70" i="37" s="1"/>
  <c r="T664" i="157"/>
  <c r="R116" i="37" s="1"/>
  <c r="T1409" i="157"/>
  <c r="R636" i="37" s="1"/>
  <c r="T1711" i="157"/>
  <c r="R817" i="37" s="1"/>
  <c r="R781" i="37" s="1"/>
  <c r="T749" i="157"/>
  <c r="T760" i="157" s="1"/>
  <c r="S604" i="156"/>
  <c r="S2069" i="156"/>
  <c r="S2071" i="156" s="1"/>
  <c r="S1892" i="156"/>
  <c r="R985" i="37" l="1"/>
  <c r="R974" i="37"/>
  <c r="R826" i="37"/>
  <c r="R269" i="37"/>
  <c r="R935" i="37"/>
  <c r="R69" i="37"/>
  <c r="T759" i="157"/>
  <c r="R131" i="37"/>
  <c r="R130" i="37" s="1"/>
  <c r="R597" i="37"/>
  <c r="R933" i="37"/>
  <c r="S2070" i="156"/>
  <c r="R365" i="37"/>
  <c r="R364" i="37" s="1"/>
  <c r="S1845" i="156"/>
  <c r="S1844" i="156" s="1"/>
  <c r="R55" i="37"/>
  <c r="R916" i="37"/>
  <c r="S560" i="156"/>
  <c r="R873" i="37"/>
  <c r="AF1292" i="157"/>
  <c r="AF1287" i="157"/>
  <c r="AF1260" i="157"/>
  <c r="AF1247" i="157"/>
  <c r="AD32" i="156"/>
  <c r="AD33" i="156"/>
  <c r="AF56" i="157"/>
  <c r="AE56" i="157" s="1"/>
  <c r="R981" i="37" l="1"/>
  <c r="R982" i="37" s="1"/>
  <c r="R8" i="37"/>
  <c r="R932" i="37" s="1"/>
  <c r="R872" i="37"/>
  <c r="R931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G1172" i="156"/>
  <c r="D111" i="57" l="1"/>
  <c r="D143" i="57" s="1"/>
  <c r="AE219" i="156" l="1"/>
  <c r="AE240" i="156" s="1"/>
  <c r="H1200" i="157" l="1"/>
  <c r="H1190" i="157"/>
  <c r="AJ8" i="37" l="1"/>
  <c r="AJ12" i="37" l="1"/>
  <c r="AK12" i="37"/>
  <c r="AJ25" i="37"/>
  <c r="AK25" i="37"/>
  <c r="AJ40" i="37"/>
  <c r="AK40" i="37"/>
  <c r="AJ51" i="37"/>
  <c r="AK51" i="37"/>
  <c r="AK56" i="37"/>
  <c r="AJ57" i="37"/>
  <c r="AK57" i="37"/>
  <c r="AK58" i="37"/>
  <c r="AK59" i="37"/>
  <c r="AK61" i="37"/>
  <c r="AK64" i="37"/>
  <c r="AK65" i="37"/>
  <c r="AK66" i="37"/>
  <c r="AK67" i="37"/>
  <c r="AJ70" i="37"/>
  <c r="AJ73" i="37"/>
  <c r="AK73" i="37"/>
  <c r="AJ85" i="37"/>
  <c r="AK85" i="37"/>
  <c r="AJ99" i="37"/>
  <c r="AK99" i="37"/>
  <c r="AJ110" i="37"/>
  <c r="AK110" i="37"/>
  <c r="AJ115" i="37"/>
  <c r="AK115" i="37"/>
  <c r="AK117" i="37"/>
  <c r="AJ118" i="37"/>
  <c r="AK118" i="37"/>
  <c r="AK119" i="37"/>
  <c r="AK120" i="37"/>
  <c r="AK123" i="37"/>
  <c r="AK125" i="37"/>
  <c r="AK126" i="37"/>
  <c r="AK127" i="37"/>
  <c r="AK128" i="37"/>
  <c r="AJ131" i="37"/>
  <c r="AK133" i="37"/>
  <c r="AK136" i="37"/>
  <c r="AK145" i="37"/>
  <c r="AK148" i="37"/>
  <c r="AK158" i="37"/>
  <c r="AK166" i="37"/>
  <c r="AK171" i="37"/>
  <c r="AK172" i="37"/>
  <c r="AK173" i="37"/>
  <c r="AK175" i="37"/>
  <c r="AK176" i="37"/>
  <c r="AK177" i="37"/>
  <c r="AK178" i="37"/>
  <c r="AJ181" i="37"/>
  <c r="AJ183" i="37"/>
  <c r="AK183" i="37"/>
  <c r="AJ195" i="37"/>
  <c r="AK195" i="37"/>
  <c r="AJ211" i="37"/>
  <c r="AK211" i="37"/>
  <c r="AK216" i="37"/>
  <c r="AK217" i="37"/>
  <c r="AK219" i="37"/>
  <c r="AK220" i="37"/>
  <c r="AK221" i="37"/>
  <c r="AK222" i="37"/>
  <c r="AJ225" i="37"/>
  <c r="AJ227" i="37"/>
  <c r="AK227" i="37"/>
  <c r="AJ228" i="37"/>
  <c r="AK228" i="37"/>
  <c r="AJ240" i="37"/>
  <c r="AK240" i="37"/>
  <c r="AK253" i="37"/>
  <c r="AJ255" i="37"/>
  <c r="AK255" i="37"/>
  <c r="AJ260" i="37"/>
  <c r="AK260" i="37"/>
  <c r="AK262" i="37"/>
  <c r="AJ270" i="37"/>
  <c r="AJ273" i="37"/>
  <c r="AK273" i="37"/>
  <c r="AJ274" i="37"/>
  <c r="AK274" i="37"/>
  <c r="AJ286" i="37"/>
  <c r="AK286" i="37"/>
  <c r="AJ303" i="37"/>
  <c r="AK303" i="37"/>
  <c r="AK309" i="37"/>
  <c r="AK310" i="37"/>
  <c r="AK313" i="37"/>
  <c r="AK314" i="37"/>
  <c r="AK315" i="37"/>
  <c r="AK316" i="37"/>
  <c r="AJ319" i="37"/>
  <c r="AJ321" i="37"/>
  <c r="AK321" i="37"/>
  <c r="AJ322" i="37"/>
  <c r="AK322" i="37"/>
  <c r="AJ334" i="37"/>
  <c r="AK334" i="37"/>
  <c r="AJ351" i="37"/>
  <c r="AK351" i="37"/>
  <c r="AK356" i="37"/>
  <c r="AK357" i="37"/>
  <c r="AK359" i="37"/>
  <c r="AK360" i="37"/>
  <c r="AK361" i="37"/>
  <c r="AK362" i="37"/>
  <c r="AJ365" i="37"/>
  <c r="AJ367" i="37"/>
  <c r="AK367" i="37"/>
  <c r="AJ368" i="37"/>
  <c r="AK368" i="37"/>
  <c r="AK378" i="37"/>
  <c r="AJ380" i="37"/>
  <c r="AK380" i="37"/>
  <c r="AJ382" i="37"/>
  <c r="AK382" i="37"/>
  <c r="AJ383" i="37"/>
  <c r="AK383" i="37"/>
  <c r="AJ393" i="37"/>
  <c r="AK393" i="37"/>
  <c r="AJ394" i="37"/>
  <c r="AK394" i="37"/>
  <c r="AJ396" i="37"/>
  <c r="AK396" i="37"/>
  <c r="AK397" i="37"/>
  <c r="AJ399" i="37"/>
  <c r="AK399" i="37"/>
  <c r="AJ404" i="37"/>
  <c r="AK404" i="37"/>
  <c r="AK405" i="37"/>
  <c r="AK406" i="37"/>
  <c r="AJ415" i="37"/>
  <c r="AJ417" i="37"/>
  <c r="AK417" i="37"/>
  <c r="AJ418" i="37"/>
  <c r="AK418" i="37"/>
  <c r="AK430" i="37"/>
  <c r="AJ446" i="37"/>
  <c r="AK446" i="37"/>
  <c r="AJ451" i="37"/>
  <c r="AK451" i="37"/>
  <c r="AK455" i="37"/>
  <c r="AK456" i="37"/>
  <c r="AK457" i="37"/>
  <c r="AK458" i="37"/>
  <c r="AJ461" i="37"/>
  <c r="AJ463" i="37"/>
  <c r="AK463" i="37"/>
  <c r="AJ475" i="37"/>
  <c r="AK475" i="37"/>
  <c r="AK489" i="37"/>
  <c r="AJ491" i="37"/>
  <c r="AK491" i="37"/>
  <c r="AK497" i="37"/>
  <c r="AK498" i="37"/>
  <c r="AK501" i="37"/>
  <c r="AK502" i="37"/>
  <c r="AK503" i="37"/>
  <c r="AJ506" i="37"/>
  <c r="AJ508" i="37"/>
  <c r="AK508" i="37"/>
  <c r="AJ509" i="37"/>
  <c r="AK509" i="37"/>
  <c r="AJ521" i="37"/>
  <c r="AK521" i="37"/>
  <c r="AK534" i="37"/>
  <c r="AJ536" i="37"/>
  <c r="AK536" i="37"/>
  <c r="AK541" i="37"/>
  <c r="AK542" i="37"/>
  <c r="AK545" i="37"/>
  <c r="AK546" i="37"/>
  <c r="AK547" i="37"/>
  <c r="AJ550" i="37"/>
  <c r="AJ552" i="37"/>
  <c r="AK552" i="37"/>
  <c r="AJ553" i="37"/>
  <c r="AK553" i="37"/>
  <c r="AK565" i="37"/>
  <c r="AJ582" i="37"/>
  <c r="AK582" i="37"/>
  <c r="AJ588" i="37"/>
  <c r="AK588" i="37"/>
  <c r="AK589" i="37"/>
  <c r="AK590" i="37"/>
  <c r="AK592" i="37"/>
  <c r="AK593" i="37"/>
  <c r="AK594" i="37"/>
  <c r="AK595" i="37"/>
  <c r="AJ598" i="37"/>
  <c r="AJ600" i="37"/>
  <c r="AK600" i="37"/>
  <c r="AJ601" i="37"/>
  <c r="AK601" i="37"/>
  <c r="AJ613" i="37"/>
  <c r="AK613" i="37"/>
  <c r="AJ615" i="37"/>
  <c r="AK615" i="37"/>
  <c r="AJ626" i="37"/>
  <c r="AK626" i="37"/>
  <c r="AJ631" i="37"/>
  <c r="AK631" i="37"/>
  <c r="AJ637" i="37"/>
  <c r="AK637" i="37"/>
  <c r="AK638" i="37"/>
  <c r="AK639" i="37"/>
  <c r="AK641" i="37"/>
  <c r="AK642" i="37"/>
  <c r="AK643" i="37"/>
  <c r="AK644" i="37"/>
  <c r="AJ647" i="37"/>
  <c r="AJ649" i="37"/>
  <c r="AK649" i="37"/>
  <c r="AJ650" i="37"/>
  <c r="AK650" i="37"/>
  <c r="AK662" i="37"/>
  <c r="AJ679" i="37"/>
  <c r="AK679" i="37"/>
  <c r="AK684" i="37"/>
  <c r="AK685" i="37"/>
  <c r="AK687" i="37"/>
  <c r="AK688" i="37"/>
  <c r="AK689" i="37"/>
  <c r="AK690" i="37"/>
  <c r="AJ693" i="37"/>
  <c r="AJ695" i="37"/>
  <c r="AK695" i="37"/>
  <c r="AJ696" i="37"/>
  <c r="AK696" i="37"/>
  <c r="AJ708" i="37"/>
  <c r="AK708" i="37"/>
  <c r="AJ724" i="37"/>
  <c r="AK724" i="37"/>
  <c r="AK730" i="37"/>
  <c r="AK732" i="37"/>
  <c r="AK733" i="37"/>
  <c r="AK734" i="37"/>
  <c r="AK735" i="37"/>
  <c r="AJ738" i="37"/>
  <c r="AJ740" i="37"/>
  <c r="AK740" i="37"/>
  <c r="AK752" i="37"/>
  <c r="AJ768" i="37"/>
  <c r="AK768" i="37"/>
  <c r="AK773" i="37"/>
  <c r="AK774" i="37"/>
  <c r="AK776" i="37"/>
  <c r="AK777" i="37"/>
  <c r="AK778" i="37"/>
  <c r="AK779" i="37"/>
  <c r="AJ782" i="37"/>
  <c r="AJ784" i="37"/>
  <c r="AJ785" i="37"/>
  <c r="AK785" i="37"/>
  <c r="AJ797" i="37"/>
  <c r="AK797" i="37"/>
  <c r="AJ813" i="37"/>
  <c r="AK813" i="37"/>
  <c r="AK818" i="37"/>
  <c r="AK819" i="37"/>
  <c r="AK821" i="37"/>
  <c r="AK822" i="37"/>
  <c r="AK823" i="37"/>
  <c r="AK824" i="37"/>
  <c r="AJ827" i="37"/>
  <c r="AJ829" i="37"/>
  <c r="AK829" i="37"/>
  <c r="AJ830" i="37"/>
  <c r="AK830" i="37"/>
  <c r="AJ842" i="37"/>
  <c r="AK842" i="37"/>
  <c r="AK857" i="37"/>
  <c r="AJ859" i="37"/>
  <c r="AK859" i="37"/>
  <c r="AJ873" i="37"/>
  <c r="AJ877" i="37"/>
  <c r="AK877" i="37"/>
  <c r="AK887" i="37"/>
  <c r="AJ889" i="37"/>
  <c r="AK889" i="37"/>
  <c r="AJ894" i="37"/>
  <c r="AK894" i="37"/>
  <c r="AJ895" i="37"/>
  <c r="AK895" i="37"/>
  <c r="AJ899" i="37"/>
  <c r="AK899" i="37"/>
  <c r="AJ900" i="37"/>
  <c r="AK900" i="37"/>
  <c r="AJ912" i="37"/>
  <c r="AK912" i="37"/>
  <c r="AK917" i="37"/>
  <c r="AJ918" i="37"/>
  <c r="AK918" i="37"/>
  <c r="AK919" i="37"/>
  <c r="AK920" i="37"/>
  <c r="AK925" i="37"/>
  <c r="AK926" i="37"/>
  <c r="AK927" i="37"/>
  <c r="AK991" i="37" s="1"/>
  <c r="AK928" i="37"/>
  <c r="AK992" i="37" s="1"/>
  <c r="AL928" i="37"/>
  <c r="AL992" i="37" s="1"/>
  <c r="AL927" i="37"/>
  <c r="AL991" i="37" s="1"/>
  <c r="AL926" i="37"/>
  <c r="AL925" i="37"/>
  <c r="AL920" i="37"/>
  <c r="AL919" i="37"/>
  <c r="AL918" i="37"/>
  <c r="AL917" i="37"/>
  <c r="AL912" i="37"/>
  <c r="AL900" i="37"/>
  <c r="AL899" i="37"/>
  <c r="AL895" i="37"/>
  <c r="AL894" i="37"/>
  <c r="AL889" i="37"/>
  <c r="AL887" i="37"/>
  <c r="AL877" i="37"/>
  <c r="AL859" i="37"/>
  <c r="AL857" i="37"/>
  <c r="AL842" i="37"/>
  <c r="AL830" i="37"/>
  <c r="AL829" i="37"/>
  <c r="AL824" i="37"/>
  <c r="AL823" i="37"/>
  <c r="AL822" i="37"/>
  <c r="AL821" i="37"/>
  <c r="AL819" i="37"/>
  <c r="AL818" i="37"/>
  <c r="AL813" i="37"/>
  <c r="AL797" i="37"/>
  <c r="AL785" i="37"/>
  <c r="AL779" i="37"/>
  <c r="AL778" i="37"/>
  <c r="AL777" i="37"/>
  <c r="AL776" i="37"/>
  <c r="AL774" i="37"/>
  <c r="AL773" i="37"/>
  <c r="AL768" i="37"/>
  <c r="AL752" i="37"/>
  <c r="AL740" i="37"/>
  <c r="AL735" i="37"/>
  <c r="AL734" i="37"/>
  <c r="AL733" i="37"/>
  <c r="AL732" i="37"/>
  <c r="AL730" i="37"/>
  <c r="AL724" i="37"/>
  <c r="AL708" i="37"/>
  <c r="AL696" i="37"/>
  <c r="AL695" i="37"/>
  <c r="AL690" i="37"/>
  <c r="AL689" i="37"/>
  <c r="AL688" i="37"/>
  <c r="AL687" i="37"/>
  <c r="AL685" i="37"/>
  <c r="AL684" i="37"/>
  <c r="AL679" i="37"/>
  <c r="AL662" i="37"/>
  <c r="AL650" i="37"/>
  <c r="AL649" i="37"/>
  <c r="AL644" i="37"/>
  <c r="AL643" i="37"/>
  <c r="AL642" i="37"/>
  <c r="AL641" i="37"/>
  <c r="AL639" i="37"/>
  <c r="AL638" i="37"/>
  <c r="AL637" i="37"/>
  <c r="AL631" i="37"/>
  <c r="AL626" i="37"/>
  <c r="AL615" i="37"/>
  <c r="AL613" i="37"/>
  <c r="AL601" i="37"/>
  <c r="AL600" i="37"/>
  <c r="AL595" i="37"/>
  <c r="AL594" i="37"/>
  <c r="AL593" i="37"/>
  <c r="AL592" i="37"/>
  <c r="AL590" i="37"/>
  <c r="AL589" i="37"/>
  <c r="AL588" i="37"/>
  <c r="AL582" i="37"/>
  <c r="AL565" i="37"/>
  <c r="AL553" i="37"/>
  <c r="AL552" i="37"/>
  <c r="AL547" i="37"/>
  <c r="AL546" i="37"/>
  <c r="AL545" i="37"/>
  <c r="AL542" i="37"/>
  <c r="AL541" i="37"/>
  <c r="AL536" i="37"/>
  <c r="AL534" i="37"/>
  <c r="AL521" i="37"/>
  <c r="AL509" i="37"/>
  <c r="AL508" i="37"/>
  <c r="AL503" i="37"/>
  <c r="AL502" i="37"/>
  <c r="AL501" i="37"/>
  <c r="AL498" i="37"/>
  <c r="AL497" i="37"/>
  <c r="AL491" i="37"/>
  <c r="AL489" i="37"/>
  <c r="AL475" i="37"/>
  <c r="AL463" i="37"/>
  <c r="AL458" i="37"/>
  <c r="AL457" i="37"/>
  <c r="AL456" i="37"/>
  <c r="AL455" i="37"/>
  <c r="AL451" i="37"/>
  <c r="AL446" i="37"/>
  <c r="AL430" i="37"/>
  <c r="AL418" i="37"/>
  <c r="AL417" i="37"/>
  <c r="AL406" i="37"/>
  <c r="AL405" i="37"/>
  <c r="AL404" i="37"/>
  <c r="AL399" i="37"/>
  <c r="AL397" i="37"/>
  <c r="AL396" i="37"/>
  <c r="AL394" i="37"/>
  <c r="AL393" i="37"/>
  <c r="AL383" i="37"/>
  <c r="AL382" i="37"/>
  <c r="AL380" i="37"/>
  <c r="AL378" i="37"/>
  <c r="AL368" i="37"/>
  <c r="AL367" i="37"/>
  <c r="AL362" i="37"/>
  <c r="AL361" i="37"/>
  <c r="AL360" i="37"/>
  <c r="AL359" i="37"/>
  <c r="AL357" i="37"/>
  <c r="AL356" i="37"/>
  <c r="AL351" i="37"/>
  <c r="AL334" i="37"/>
  <c r="AL322" i="37"/>
  <c r="AL321" i="37"/>
  <c r="AL316" i="37"/>
  <c r="AL315" i="37"/>
  <c r="AL314" i="37"/>
  <c r="AL313" i="37"/>
  <c r="AL310" i="37"/>
  <c r="AL309" i="37"/>
  <c r="AL303" i="37"/>
  <c r="AL286" i="37"/>
  <c r="AL274" i="37"/>
  <c r="AL273" i="37"/>
  <c r="AL262" i="37"/>
  <c r="AL260" i="37"/>
  <c r="AL255" i="37"/>
  <c r="AL253" i="37"/>
  <c r="AL240" i="37"/>
  <c r="AL228" i="37"/>
  <c r="AL227" i="37"/>
  <c r="AL222" i="37"/>
  <c r="AL221" i="37"/>
  <c r="AL220" i="37"/>
  <c r="AL219" i="37"/>
  <c r="AL217" i="37"/>
  <c r="AL216" i="37"/>
  <c r="AL211" i="37"/>
  <c r="AL195" i="37"/>
  <c r="AL183" i="37"/>
  <c r="AL178" i="37"/>
  <c r="AL177" i="37"/>
  <c r="AL176" i="37"/>
  <c r="AL175" i="37"/>
  <c r="AL173" i="37"/>
  <c r="AL172" i="37"/>
  <c r="AL171" i="37"/>
  <c r="AL166" i="37"/>
  <c r="AL158" i="37"/>
  <c r="AL148" i="37"/>
  <c r="AL145" i="37"/>
  <c r="AL136" i="37"/>
  <c r="AL133" i="37"/>
  <c r="AL128" i="37"/>
  <c r="AL127" i="37"/>
  <c r="AL126" i="37"/>
  <c r="AL125" i="37"/>
  <c r="AL123" i="37"/>
  <c r="AL120" i="37"/>
  <c r="AL119" i="37"/>
  <c r="AL118" i="37"/>
  <c r="AL117" i="37"/>
  <c r="AL115" i="37"/>
  <c r="AL110" i="37"/>
  <c r="AL99" i="37"/>
  <c r="AL85" i="37"/>
  <c r="AL73" i="37"/>
  <c r="AL67" i="37"/>
  <c r="AL66" i="37"/>
  <c r="AL65" i="37"/>
  <c r="AL64" i="37"/>
  <c r="AL61" i="37"/>
  <c r="AL59" i="37"/>
  <c r="AL58" i="37"/>
  <c r="AL57" i="37"/>
  <c r="AL56" i="37"/>
  <c r="AL51" i="37"/>
  <c r="AL40" i="37"/>
  <c r="AL25" i="37"/>
  <c r="AL12" i="37"/>
  <c r="AH107" i="57" l="1"/>
  <c r="AK736" i="37" s="1"/>
  <c r="AG107" i="57"/>
  <c r="AJ736" i="37" s="1"/>
  <c r="AG106" i="57"/>
  <c r="AJ735" i="37" s="1"/>
  <c r="AG105" i="57"/>
  <c r="AJ734" i="37" s="1"/>
  <c r="AG104" i="57"/>
  <c r="AJ733" i="37" s="1"/>
  <c r="AG103" i="57"/>
  <c r="AJ732" i="37" s="1"/>
  <c r="AI102" i="57"/>
  <c r="AL731" i="37" s="1"/>
  <c r="AH102" i="57"/>
  <c r="AK731" i="37" s="1"/>
  <c r="AG102" i="57"/>
  <c r="AJ731" i="37" s="1"/>
  <c r="AG101" i="57"/>
  <c r="AJ730" i="37" s="1"/>
  <c r="AI100" i="57"/>
  <c r="AL729" i="37" s="1"/>
  <c r="AH100" i="57"/>
  <c r="AK729" i="37" s="1"/>
  <c r="AG100" i="57"/>
  <c r="AJ729" i="37" s="1"/>
  <c r="AH98" i="57"/>
  <c r="AK727" i="37" s="1"/>
  <c r="AG98" i="57"/>
  <c r="AJ727" i="37" s="1"/>
  <c r="AI93" i="57"/>
  <c r="AL722" i="37" s="1"/>
  <c r="AH93" i="57"/>
  <c r="AK722" i="37" s="1"/>
  <c r="AG93" i="57"/>
  <c r="AJ722" i="37" s="1"/>
  <c r="AH92" i="57"/>
  <c r="AK721" i="37" s="1"/>
  <c r="AG92" i="57"/>
  <c r="AJ721" i="37" s="1"/>
  <c r="AI91" i="57"/>
  <c r="AL720" i="37" s="1"/>
  <c r="AH91" i="57"/>
  <c r="AK720" i="37" s="1"/>
  <c r="AG91" i="57"/>
  <c r="AJ720" i="37" s="1"/>
  <c r="AI90" i="57"/>
  <c r="AL719" i="37" s="1"/>
  <c r="AH90" i="57"/>
  <c r="AK719" i="37" s="1"/>
  <c r="AG90" i="57"/>
  <c r="AJ719" i="37" s="1"/>
  <c r="AH89" i="57"/>
  <c r="AK718" i="37" s="1"/>
  <c r="AG89" i="57"/>
  <c r="AJ718" i="37" s="1"/>
  <c r="AH88" i="57"/>
  <c r="AK717" i="37" s="1"/>
  <c r="AG88" i="57"/>
  <c r="AJ717" i="37" s="1"/>
  <c r="AI86" i="57"/>
  <c r="AL715" i="37" s="1"/>
  <c r="AH86" i="57"/>
  <c r="AK715" i="37" s="1"/>
  <c r="AG86" i="57"/>
  <c r="AJ715" i="37" s="1"/>
  <c r="AI85" i="57"/>
  <c r="AL714" i="37" s="1"/>
  <c r="AH85" i="57"/>
  <c r="AK714" i="37" s="1"/>
  <c r="AG85" i="57"/>
  <c r="AJ714" i="37" s="1"/>
  <c r="AH84" i="57"/>
  <c r="AK713" i="37" s="1"/>
  <c r="AG84" i="57"/>
  <c r="AJ713" i="37" s="1"/>
  <c r="AH83" i="57"/>
  <c r="AK712" i="37" s="1"/>
  <c r="AG83" i="57"/>
  <c r="AJ712" i="37" s="1"/>
  <c r="AI81" i="57"/>
  <c r="AL710" i="37" s="1"/>
  <c r="AH81" i="57"/>
  <c r="AK710" i="37" s="1"/>
  <c r="AG81" i="57"/>
  <c r="AJ710" i="37" s="1"/>
  <c r="AH77" i="57"/>
  <c r="AK706" i="37" s="1"/>
  <c r="AG77" i="57"/>
  <c r="AJ706" i="37" s="1"/>
  <c r="AH76" i="57"/>
  <c r="AK705" i="37" s="1"/>
  <c r="AG76" i="57"/>
  <c r="AJ705" i="37" s="1"/>
  <c r="AH73" i="57"/>
  <c r="AK702" i="37" s="1"/>
  <c r="AG73" i="57"/>
  <c r="AJ702" i="37" s="1"/>
  <c r="AH72" i="57"/>
  <c r="AK701" i="37" s="1"/>
  <c r="AG72" i="57"/>
  <c r="AJ701" i="37" s="1"/>
  <c r="AH71" i="57"/>
  <c r="AK700" i="37" s="1"/>
  <c r="AG71" i="57"/>
  <c r="AJ700" i="37" s="1"/>
  <c r="AH70" i="57"/>
  <c r="AK699" i="37" s="1"/>
  <c r="AG70" i="57"/>
  <c r="AJ699" i="37" s="1"/>
  <c r="AH69" i="57"/>
  <c r="AK698" i="37" s="1"/>
  <c r="AG69" i="57"/>
  <c r="AJ698" i="37" s="1"/>
  <c r="AI65" i="57"/>
  <c r="AL694" i="37" s="1"/>
  <c r="AH65" i="57"/>
  <c r="AK694" i="37" s="1"/>
  <c r="AG65" i="57"/>
  <c r="AJ694" i="37" s="1"/>
  <c r="AI62" i="57"/>
  <c r="AI107" i="57" s="1"/>
  <c r="AL736" i="37" s="1"/>
  <c r="AI44" i="57"/>
  <c r="AI92" i="57" s="1"/>
  <c r="AL721" i="37" s="1"/>
  <c r="AI41" i="57"/>
  <c r="AI89" i="57" s="1"/>
  <c r="AL718" i="37" s="1"/>
  <c r="AI40" i="57"/>
  <c r="AI88" i="57" s="1"/>
  <c r="AL717" i="37" s="1"/>
  <c r="AH39" i="57"/>
  <c r="AH87" i="57" s="1"/>
  <c r="AK716" i="37" s="1"/>
  <c r="AG39" i="57"/>
  <c r="AG87" i="57" s="1"/>
  <c r="AJ716" i="37" s="1"/>
  <c r="AI36" i="57"/>
  <c r="AI84" i="57" s="1"/>
  <c r="AL713" i="37" s="1"/>
  <c r="AI35" i="57"/>
  <c r="AI34" i="57" s="1"/>
  <c r="AH34" i="57"/>
  <c r="AH32" i="57" s="1"/>
  <c r="AG34" i="57"/>
  <c r="AG82" i="57" s="1"/>
  <c r="AJ711" i="37" s="1"/>
  <c r="AI29" i="57"/>
  <c r="AI77" i="57" s="1"/>
  <c r="AL706" i="37" s="1"/>
  <c r="AI28" i="57"/>
  <c r="AI76" i="57" s="1"/>
  <c r="AL705" i="37" s="1"/>
  <c r="AH27" i="57"/>
  <c r="AH97" i="57" s="1"/>
  <c r="AK726" i="37" s="1"/>
  <c r="AG27" i="57"/>
  <c r="AG97" i="57" s="1"/>
  <c r="AJ726" i="37" s="1"/>
  <c r="AI25" i="57"/>
  <c r="AI73" i="57" s="1"/>
  <c r="AL702" i="37" s="1"/>
  <c r="AI24" i="57"/>
  <c r="AI72" i="57" s="1"/>
  <c r="AL701" i="37" s="1"/>
  <c r="AI23" i="57"/>
  <c r="AI71" i="57" s="1"/>
  <c r="AL700" i="37" s="1"/>
  <c r="AI22" i="57"/>
  <c r="AI70" i="57" s="1"/>
  <c r="AL699" i="37" s="1"/>
  <c r="AI21" i="57"/>
  <c r="AI69" i="57" s="1"/>
  <c r="AL698" i="37" s="1"/>
  <c r="AH68" i="57"/>
  <c r="AK697" i="37" s="1"/>
  <c r="AG20" i="57"/>
  <c r="AG68" i="57" s="1"/>
  <c r="AJ697" i="37" s="1"/>
  <c r="AG102" i="46"/>
  <c r="AJ222" i="37" s="1"/>
  <c r="AG101" i="46"/>
  <c r="AJ221" i="37" s="1"/>
  <c r="AG100" i="46"/>
  <c r="AJ220" i="37" s="1"/>
  <c r="AG99" i="46"/>
  <c r="AJ219" i="37" s="1"/>
  <c r="AH98" i="46"/>
  <c r="AG98" i="46"/>
  <c r="AJ218" i="37" s="1"/>
  <c r="AG97" i="46"/>
  <c r="AJ217" i="37" s="1"/>
  <c r="AG96" i="46"/>
  <c r="AJ216" i="37" s="1"/>
  <c r="AH94" i="46"/>
  <c r="AG94" i="46"/>
  <c r="AJ214" i="37" s="1"/>
  <c r="AH89" i="46"/>
  <c r="AG89" i="46"/>
  <c r="AJ209" i="37" s="1"/>
  <c r="AH88" i="46"/>
  <c r="AG88" i="46"/>
  <c r="AJ208" i="37" s="1"/>
  <c r="AH87" i="46"/>
  <c r="AG87" i="46"/>
  <c r="AJ207" i="37" s="1"/>
  <c r="AH86" i="46"/>
  <c r="AG86" i="46"/>
  <c r="AJ206" i="37" s="1"/>
  <c r="AH85" i="46"/>
  <c r="AG85" i="46"/>
  <c r="AJ205" i="37" s="1"/>
  <c r="AH84" i="46"/>
  <c r="AG84" i="46"/>
  <c r="AJ204" i="37" s="1"/>
  <c r="AH83" i="46"/>
  <c r="AG83" i="46"/>
  <c r="AJ203" i="37" s="1"/>
  <c r="AH82" i="46"/>
  <c r="AG82" i="46"/>
  <c r="AJ202" i="37" s="1"/>
  <c r="AH81" i="46"/>
  <c r="AG81" i="46"/>
  <c r="AJ201" i="37" s="1"/>
  <c r="AH80" i="46"/>
  <c r="AG80" i="46"/>
  <c r="AJ200" i="37" s="1"/>
  <c r="AH79" i="46"/>
  <c r="AG79" i="46"/>
  <c r="AJ199" i="37" s="1"/>
  <c r="AH78" i="46"/>
  <c r="AG78" i="46"/>
  <c r="AJ198" i="37" s="1"/>
  <c r="AH77" i="46"/>
  <c r="AG77" i="46"/>
  <c r="AJ197" i="37" s="1"/>
  <c r="AH76" i="46"/>
  <c r="AG76" i="46"/>
  <c r="AJ196" i="37" s="1"/>
  <c r="AH73" i="46"/>
  <c r="AG73" i="46"/>
  <c r="AJ193" i="37" s="1"/>
  <c r="AH72" i="46"/>
  <c r="AG72" i="46"/>
  <c r="AJ192" i="37" s="1"/>
  <c r="AH69" i="46"/>
  <c r="AG69" i="46"/>
  <c r="AJ189" i="37" s="1"/>
  <c r="AH68" i="46"/>
  <c r="AG68" i="46"/>
  <c r="AJ188" i="37" s="1"/>
  <c r="AL187" i="37"/>
  <c r="AK187" i="37"/>
  <c r="AJ187" i="37"/>
  <c r="AL186" i="37"/>
  <c r="AK186" i="37"/>
  <c r="AJ186" i="37"/>
  <c r="AH65" i="46"/>
  <c r="AG65" i="46"/>
  <c r="AJ185" i="37" s="1"/>
  <c r="AH62" i="46"/>
  <c r="AG62" i="46"/>
  <c r="AJ182" i="37" s="1"/>
  <c r="AH103" i="46"/>
  <c r="AG103" i="46"/>
  <c r="AJ223" i="37" s="1"/>
  <c r="AG90" i="46"/>
  <c r="AJ210" i="37" s="1"/>
  <c r="AH26" i="46"/>
  <c r="AG26" i="46"/>
  <c r="AG93" i="46" s="1"/>
  <c r="AJ213" i="37" s="1"/>
  <c r="AH19" i="46"/>
  <c r="AG19" i="46"/>
  <c r="AG29" i="46" s="1"/>
  <c r="AJ1718" i="157"/>
  <c r="AJ824" i="37" s="1"/>
  <c r="AJ1717" i="157"/>
  <c r="AJ823" i="37" s="1"/>
  <c r="AJ1716" i="157"/>
  <c r="AJ822" i="37" s="1"/>
  <c r="AJ1715" i="157"/>
  <c r="AJ821" i="37" s="1"/>
  <c r="AK1714" i="157"/>
  <c r="AJ1714" i="157"/>
  <c r="AJ820" i="37" s="1"/>
  <c r="AJ1713" i="157"/>
  <c r="AJ819" i="37" s="1"/>
  <c r="AJ1712" i="157"/>
  <c r="AJ818" i="37" s="1"/>
  <c r="AK1710" i="157"/>
  <c r="AJ1710" i="157"/>
  <c r="AJ816" i="37" s="1"/>
  <c r="AK1705" i="157"/>
  <c r="AJ1705" i="157"/>
  <c r="AJ811" i="37" s="1"/>
  <c r="AK1704" i="157"/>
  <c r="AJ1704" i="157"/>
  <c r="AJ810" i="37" s="1"/>
  <c r="AK1703" i="157"/>
  <c r="AJ1703" i="157"/>
  <c r="AJ809" i="37" s="1"/>
  <c r="AK1702" i="157"/>
  <c r="AJ1702" i="157"/>
  <c r="AJ808" i="37" s="1"/>
  <c r="AK1701" i="157"/>
  <c r="AJ1701" i="157"/>
  <c r="AJ807" i="37" s="1"/>
  <c r="AK1700" i="157"/>
  <c r="AJ1700" i="157"/>
  <c r="AJ806" i="37" s="1"/>
  <c r="AK1698" i="157"/>
  <c r="AJ1698" i="157"/>
  <c r="AJ804" i="37" s="1"/>
  <c r="AK1697" i="157"/>
  <c r="AJ1697" i="157"/>
  <c r="AJ803" i="37" s="1"/>
  <c r="AK1696" i="157"/>
  <c r="AJ1696" i="157"/>
  <c r="AJ802" i="37" s="1"/>
  <c r="AK1695" i="157"/>
  <c r="AJ1695" i="157"/>
  <c r="AJ801" i="37" s="1"/>
  <c r="AK1694" i="157"/>
  <c r="AJ1694" i="157"/>
  <c r="AJ800" i="37" s="1"/>
  <c r="AK1693" i="157"/>
  <c r="AJ1693" i="157"/>
  <c r="AJ799" i="37" s="1"/>
  <c r="AK1689" i="157"/>
  <c r="AJ1689" i="157"/>
  <c r="AJ795" i="37" s="1"/>
  <c r="AK1688" i="157"/>
  <c r="AJ1688" i="157"/>
  <c r="AJ794" i="37" s="1"/>
  <c r="AK1685" i="157"/>
  <c r="AJ1685" i="157"/>
  <c r="AJ791" i="37" s="1"/>
  <c r="AK1684" i="157"/>
  <c r="AJ1684" i="157"/>
  <c r="AJ790" i="37" s="1"/>
  <c r="AK1683" i="157"/>
  <c r="AJ1683" i="157"/>
  <c r="AJ789" i="37" s="1"/>
  <c r="AK1682" i="157"/>
  <c r="AJ1682" i="157"/>
  <c r="AJ788" i="37" s="1"/>
  <c r="AK1681" i="157"/>
  <c r="AJ1681" i="157"/>
  <c r="AJ787" i="37" s="1"/>
  <c r="AK1678" i="157"/>
  <c r="AK1677" i="157"/>
  <c r="AJ1677" i="157"/>
  <c r="AJ783" i="37" s="1"/>
  <c r="AK1674" i="157"/>
  <c r="AL1674" i="157" s="1"/>
  <c r="AJ1674" i="157"/>
  <c r="AJ1719" i="157" s="1"/>
  <c r="AJ825" i="37" s="1"/>
  <c r="AK1641" i="157"/>
  <c r="AJ1641" i="157"/>
  <c r="AJ1687" i="157" s="1"/>
  <c r="AK1634" i="157"/>
  <c r="AJ1634" i="157"/>
  <c r="AJ1644" i="157" s="1"/>
  <c r="AK1622" i="157"/>
  <c r="AJ1622" i="157"/>
  <c r="AJ780" i="37" s="1"/>
  <c r="AJ1621" i="157"/>
  <c r="AJ779" i="37" s="1"/>
  <c r="AJ1620" i="157"/>
  <c r="AJ778" i="37" s="1"/>
  <c r="AJ1619" i="157"/>
  <c r="AJ777" i="37" s="1"/>
  <c r="AJ1618" i="157"/>
  <c r="AJ776" i="37" s="1"/>
  <c r="AK1617" i="157"/>
  <c r="AJ1617" i="157"/>
  <c r="AJ775" i="37" s="1"/>
  <c r="AJ1616" i="157"/>
  <c r="AJ774" i="37" s="1"/>
  <c r="AJ1615" i="157"/>
  <c r="AJ773" i="37" s="1"/>
  <c r="AK1613" i="157"/>
  <c r="AJ1613" i="157"/>
  <c r="AJ771" i="37" s="1"/>
  <c r="AK1608" i="157"/>
  <c r="AJ1608" i="157"/>
  <c r="AJ766" i="37" s="1"/>
  <c r="AK1607" i="157"/>
  <c r="AJ1607" i="157"/>
  <c r="AJ765" i="37" s="1"/>
  <c r="AK1606" i="157"/>
  <c r="AJ1606" i="157"/>
  <c r="AJ764" i="37" s="1"/>
  <c r="AK1605" i="157"/>
  <c r="AJ1605" i="157"/>
  <c r="AJ763" i="37" s="1"/>
  <c r="AK1604" i="157"/>
  <c r="AJ1604" i="157"/>
  <c r="AJ762" i="37" s="1"/>
  <c r="AK1603" i="157"/>
  <c r="AJ1603" i="157"/>
  <c r="AJ761" i="37" s="1"/>
  <c r="AK1601" i="157"/>
  <c r="AJ1601" i="157"/>
  <c r="AJ759" i="37" s="1"/>
  <c r="AK1600" i="157"/>
  <c r="AJ1600" i="157"/>
  <c r="AJ758" i="37" s="1"/>
  <c r="AK1599" i="157"/>
  <c r="AJ1599" i="157"/>
  <c r="AJ757" i="37" s="1"/>
  <c r="AK1598" i="157"/>
  <c r="AJ1598" i="157"/>
  <c r="AJ756" i="37" s="1"/>
  <c r="AK1596" i="157"/>
  <c r="AJ1596" i="157"/>
  <c r="AJ754" i="37" s="1"/>
  <c r="AJ1594" i="157"/>
  <c r="AJ752" i="37" s="1"/>
  <c r="AK1592" i="157"/>
  <c r="AJ1592" i="157"/>
  <c r="AJ750" i="37" s="1"/>
  <c r="AK1591" i="157"/>
  <c r="AJ1591" i="157"/>
  <c r="AJ749" i="37" s="1"/>
  <c r="AK1588" i="157"/>
  <c r="AJ1588" i="157"/>
  <c r="AJ746" i="37" s="1"/>
  <c r="AK1587" i="157"/>
  <c r="AJ1587" i="157"/>
  <c r="AJ745" i="37" s="1"/>
  <c r="AK1586" i="157"/>
  <c r="AJ1586" i="157"/>
  <c r="AJ744" i="37" s="1"/>
  <c r="AK1585" i="157"/>
  <c r="AJ1585" i="157"/>
  <c r="AJ743" i="37" s="1"/>
  <c r="AK1584" i="157"/>
  <c r="AJ1584" i="157"/>
  <c r="AJ742" i="37" s="1"/>
  <c r="AK1583" i="157"/>
  <c r="AK1581" i="157"/>
  <c r="AJ1581" i="157"/>
  <c r="AJ739" i="37" s="1"/>
  <c r="AJ1602" i="157"/>
  <c r="AJ760" i="37" s="1"/>
  <c r="AJ1597" i="157"/>
  <c r="AJ755" i="37" s="1"/>
  <c r="AJ1543" i="157"/>
  <c r="AJ1590" i="157" s="1"/>
  <c r="AJ1536" i="157"/>
  <c r="AJ1583" i="157" s="1"/>
  <c r="AJ741" i="37" s="1"/>
  <c r="AJ1521" i="157"/>
  <c r="AJ690" i="37" s="1"/>
  <c r="AJ1520" i="157"/>
  <c r="AJ689" i="37" s="1"/>
  <c r="AJ1519" i="157"/>
  <c r="AJ688" i="37" s="1"/>
  <c r="AJ1518" i="157"/>
  <c r="AJ687" i="37" s="1"/>
  <c r="AK1517" i="157"/>
  <c r="AJ1517" i="157"/>
  <c r="AJ686" i="37" s="1"/>
  <c r="AJ1516" i="157"/>
  <c r="AJ685" i="37" s="1"/>
  <c r="AJ1515" i="157"/>
  <c r="AJ684" i="37" s="1"/>
  <c r="AK1513" i="157"/>
  <c r="AJ1513" i="157"/>
  <c r="AJ682" i="37" s="1"/>
  <c r="AK1508" i="157"/>
  <c r="AJ1508" i="157"/>
  <c r="AJ677" i="37" s="1"/>
  <c r="AK1507" i="157"/>
  <c r="AJ1507" i="157"/>
  <c r="AJ676" i="37" s="1"/>
  <c r="AK1506" i="157"/>
  <c r="AJ1506" i="157"/>
  <c r="AJ675" i="37" s="1"/>
  <c r="AK1505" i="157"/>
  <c r="AJ1505" i="157"/>
  <c r="AJ674" i="37" s="1"/>
  <c r="AK1504" i="157"/>
  <c r="AJ1504" i="157"/>
  <c r="AJ673" i="37" s="1"/>
  <c r="AK1503" i="157"/>
  <c r="AJ1503" i="157"/>
  <c r="AJ672" i="37" s="1"/>
  <c r="AK1502" i="157"/>
  <c r="AJ1502" i="157"/>
  <c r="AJ671" i="37" s="1"/>
  <c r="AK1500" i="157"/>
  <c r="AJ1500" i="157"/>
  <c r="AJ669" i="37" s="1"/>
  <c r="AK1499" i="157"/>
  <c r="AJ1499" i="157"/>
  <c r="AJ668" i="37" s="1"/>
  <c r="AK1498" i="157"/>
  <c r="AJ1498" i="157"/>
  <c r="AJ667" i="37" s="1"/>
  <c r="AK1497" i="157"/>
  <c r="AJ1497" i="157"/>
  <c r="AJ666" i="37" s="1"/>
  <c r="AK1495" i="157"/>
  <c r="AJ1495" i="157"/>
  <c r="AJ664" i="37" s="1"/>
  <c r="AJ1493" i="157"/>
  <c r="AJ662" i="37" s="1"/>
  <c r="AK1491" i="157"/>
  <c r="AJ1491" i="157"/>
  <c r="AJ660" i="37" s="1"/>
  <c r="AK1490" i="157"/>
  <c r="AJ1490" i="157"/>
  <c r="AJ659" i="37" s="1"/>
  <c r="AK1487" i="157"/>
  <c r="AJ1487" i="157"/>
  <c r="AJ656" i="37" s="1"/>
  <c r="AK1486" i="157"/>
  <c r="AJ1486" i="157"/>
  <c r="AJ655" i="37" s="1"/>
  <c r="AK1485" i="157"/>
  <c r="AJ1485" i="157"/>
  <c r="AJ654" i="37" s="1"/>
  <c r="AK1484" i="157"/>
  <c r="AJ1484" i="157"/>
  <c r="AJ653" i="37" s="1"/>
  <c r="AK1483" i="157"/>
  <c r="AJ1483" i="157"/>
  <c r="AJ652" i="37" s="1"/>
  <c r="AK1479" i="157"/>
  <c r="AJ1479" i="157"/>
  <c r="AJ648" i="37" s="1"/>
  <c r="AK1522" i="157"/>
  <c r="AJ1522" i="157"/>
  <c r="AJ691" i="37" s="1"/>
  <c r="AJ1501" i="157"/>
  <c r="AJ670" i="37" s="1"/>
  <c r="AJ1496" i="157"/>
  <c r="AJ665" i="37" s="1"/>
  <c r="AK1440" i="157"/>
  <c r="AL1440" i="157" s="1"/>
  <c r="AJ1440" i="157"/>
  <c r="AJ1489" i="157" s="1"/>
  <c r="AK1433" i="157"/>
  <c r="AL1433" i="157" s="1"/>
  <c r="AJ1433" i="157"/>
  <c r="AJ1482" i="157" s="1"/>
  <c r="AJ651" i="37" s="1"/>
  <c r="AJ1417" i="157"/>
  <c r="AJ644" i="37" s="1"/>
  <c r="AJ1416" i="157"/>
  <c r="AJ643" i="37" s="1"/>
  <c r="AJ1415" i="157"/>
  <c r="AJ642" i="37" s="1"/>
  <c r="AJ1414" i="157"/>
  <c r="AJ641" i="37" s="1"/>
  <c r="AK1413" i="157"/>
  <c r="AJ1413" i="157"/>
  <c r="AJ640" i="37" s="1"/>
  <c r="AJ1412" i="157"/>
  <c r="AJ639" i="37" s="1"/>
  <c r="AJ1411" i="157"/>
  <c r="AJ638" i="37" s="1"/>
  <c r="AK1408" i="157"/>
  <c r="AJ1408" i="157"/>
  <c r="AJ635" i="37" s="1"/>
  <c r="AK1407" i="157"/>
  <c r="AJ1407" i="157"/>
  <c r="AJ634" i="37" s="1"/>
  <c r="AK1402" i="157"/>
  <c r="AJ1402" i="157"/>
  <c r="AJ629" i="37" s="1"/>
  <c r="AK1401" i="157"/>
  <c r="AJ1401" i="157"/>
  <c r="AJ628" i="37" s="1"/>
  <c r="AK1400" i="157"/>
  <c r="AJ1400" i="157"/>
  <c r="AJ627" i="37" s="1"/>
  <c r="AK1398" i="157"/>
  <c r="AJ1398" i="157"/>
  <c r="AJ625" i="37" s="1"/>
  <c r="AK1397" i="157"/>
  <c r="AJ1397" i="157"/>
  <c r="AJ624" i="37" s="1"/>
  <c r="AK1396" i="157"/>
  <c r="AJ1396" i="157"/>
  <c r="AJ623" i="37" s="1"/>
  <c r="AK1395" i="157"/>
  <c r="AJ1395" i="157"/>
  <c r="AJ622" i="37" s="1"/>
  <c r="AK1393" i="157"/>
  <c r="AJ1393" i="157"/>
  <c r="AJ620" i="37" s="1"/>
  <c r="AK1392" i="157"/>
  <c r="AJ1392" i="157"/>
  <c r="AJ619" i="37" s="1"/>
  <c r="AK1391" i="157"/>
  <c r="AJ1391" i="157"/>
  <c r="AJ618" i="37" s="1"/>
  <c r="AK1390" i="157"/>
  <c r="AJ1390" i="157"/>
  <c r="AJ617" i="37" s="1"/>
  <c r="AK1384" i="157"/>
  <c r="AJ1384" i="157"/>
  <c r="AJ611" i="37" s="1"/>
  <c r="AK1383" i="157"/>
  <c r="AJ1383" i="157"/>
  <c r="AJ610" i="37" s="1"/>
  <c r="AK1380" i="157"/>
  <c r="AJ1380" i="157"/>
  <c r="AJ607" i="37" s="1"/>
  <c r="AK1379" i="157"/>
  <c r="AJ1379" i="157"/>
  <c r="AJ606" i="37" s="1"/>
  <c r="AK1378" i="157"/>
  <c r="AJ1378" i="157"/>
  <c r="AJ605" i="37" s="1"/>
  <c r="AK1377" i="157"/>
  <c r="AJ1377" i="157"/>
  <c r="AJ604" i="37" s="1"/>
  <c r="AK1376" i="157"/>
  <c r="AJ1376" i="157"/>
  <c r="AJ603" i="37" s="1"/>
  <c r="AK1372" i="157"/>
  <c r="AJ1372" i="157"/>
  <c r="AJ599" i="37" s="1"/>
  <c r="AK1358" i="157"/>
  <c r="AJ1358" i="157"/>
  <c r="AJ1418" i="157"/>
  <c r="AJ645" i="37" s="1"/>
  <c r="AK1327" i="157"/>
  <c r="AJ1327" i="157"/>
  <c r="AJ1394" i="157" s="1"/>
  <c r="AJ621" i="37" s="1"/>
  <c r="AJ1389" i="157"/>
  <c r="AJ616" i="37" s="1"/>
  <c r="AK1315" i="157"/>
  <c r="AL1315" i="157" s="1"/>
  <c r="AJ1315" i="157"/>
  <c r="AJ1406" i="157" s="1"/>
  <c r="AJ633" i="37" s="1"/>
  <c r="AK1308" i="157"/>
  <c r="AJ1308" i="157"/>
  <c r="AJ1375" i="157" s="1"/>
  <c r="AJ602" i="37" s="1"/>
  <c r="AJ1291" i="157"/>
  <c r="AJ595" i="37" s="1"/>
  <c r="AJ1290" i="157"/>
  <c r="AJ594" i="37" s="1"/>
  <c r="AJ1289" i="157"/>
  <c r="AJ593" i="37" s="1"/>
  <c r="AJ1288" i="157"/>
  <c r="AJ592" i="37" s="1"/>
  <c r="AK1287" i="157"/>
  <c r="AJ1287" i="157"/>
  <c r="AJ591" i="37" s="1"/>
  <c r="AJ1286" i="157"/>
  <c r="AJ590" i="37" s="1"/>
  <c r="AJ1285" i="157"/>
  <c r="AJ589" i="37" s="1"/>
  <c r="AK1281" i="157"/>
  <c r="AJ1281" i="157"/>
  <c r="AJ585" i="37" s="1"/>
  <c r="AK1276" i="157"/>
  <c r="AJ1276" i="157"/>
  <c r="AJ580" i="37" s="1"/>
  <c r="AK1275" i="157"/>
  <c r="AJ1275" i="157"/>
  <c r="AJ579" i="37" s="1"/>
  <c r="AK1274" i="157"/>
  <c r="AJ1274" i="157"/>
  <c r="AJ578" i="37" s="1"/>
  <c r="AK1273" i="157"/>
  <c r="AJ1273" i="157"/>
  <c r="AJ577" i="37" s="1"/>
  <c r="AK1272" i="157"/>
  <c r="AJ1272" i="157"/>
  <c r="AJ576" i="37" s="1"/>
  <c r="AK1271" i="157"/>
  <c r="AJ1271" i="157"/>
  <c r="AJ575" i="37" s="1"/>
  <c r="AK1270" i="157"/>
  <c r="AJ1270" i="157"/>
  <c r="AJ574" i="37" s="1"/>
  <c r="AK1268" i="157"/>
  <c r="AJ1268" i="157"/>
  <c r="AJ572" i="37" s="1"/>
  <c r="AK1267" i="157"/>
  <c r="AJ1267" i="157"/>
  <c r="AJ571" i="37" s="1"/>
  <c r="AK1266" i="157"/>
  <c r="AJ1266" i="157"/>
  <c r="AJ570" i="37" s="1"/>
  <c r="AK1265" i="157"/>
  <c r="AJ1265" i="157"/>
  <c r="AJ569" i="37" s="1"/>
  <c r="AK1263" i="157"/>
  <c r="AJ1263" i="157"/>
  <c r="AJ567" i="37" s="1"/>
  <c r="AJ1261" i="157"/>
  <c r="AJ565" i="37" s="1"/>
  <c r="AK1259" i="157"/>
  <c r="AJ1259" i="157"/>
  <c r="AJ563" i="37" s="1"/>
  <c r="AK1258" i="157"/>
  <c r="AJ1258" i="157"/>
  <c r="AJ562" i="37" s="1"/>
  <c r="AK1255" i="157"/>
  <c r="AJ1255" i="157"/>
  <c r="AJ559" i="37" s="1"/>
  <c r="AK1254" i="157"/>
  <c r="AJ1254" i="157"/>
  <c r="AJ558" i="37" s="1"/>
  <c r="AK1253" i="157"/>
  <c r="AJ1253" i="157"/>
  <c r="AJ557" i="37" s="1"/>
  <c r="AK1252" i="157"/>
  <c r="AJ1252" i="157"/>
  <c r="AJ556" i="37" s="1"/>
  <c r="AK1251" i="157"/>
  <c r="AJ1251" i="157"/>
  <c r="AJ555" i="37" s="1"/>
  <c r="AK1247" i="157"/>
  <c r="AJ1247" i="157"/>
  <c r="AJ551" i="37" s="1"/>
  <c r="AK1292" i="157"/>
  <c r="AJ1292" i="157"/>
  <c r="AJ596" i="37" s="1"/>
  <c r="AK1212" i="157"/>
  <c r="AJ1212" i="157"/>
  <c r="AJ1269" i="157" s="1"/>
  <c r="AJ573" i="37" s="1"/>
  <c r="AK1207" i="157"/>
  <c r="AJ1207" i="157"/>
  <c r="AJ1264" i="157" s="1"/>
  <c r="AJ568" i="37" s="1"/>
  <c r="AK1200" i="157"/>
  <c r="AL1200" i="157" s="1"/>
  <c r="AJ1200" i="157"/>
  <c r="AK1193" i="157"/>
  <c r="AL1193" i="157" s="1"/>
  <c r="AJ1193" i="157"/>
  <c r="AJ1250" i="157" s="1"/>
  <c r="AJ554" i="37" s="1"/>
  <c r="AJ1174" i="157"/>
  <c r="AJ458" i="37" s="1"/>
  <c r="AJ1173" i="157"/>
  <c r="AJ457" i="37" s="1"/>
  <c r="AJ1172" i="157"/>
  <c r="AJ456" i="37" s="1"/>
  <c r="AJ1171" i="157"/>
  <c r="AJ455" i="37" s="1"/>
  <c r="AK1170" i="157"/>
  <c r="AJ1170" i="157"/>
  <c r="AJ454" i="37" s="1"/>
  <c r="AK1169" i="157"/>
  <c r="AJ1169" i="157"/>
  <c r="AJ453" i="37" s="1"/>
  <c r="AK1168" i="157"/>
  <c r="AJ1168" i="157"/>
  <c r="AJ452" i="37" s="1"/>
  <c r="AK1160" i="157"/>
  <c r="AJ1160" i="157"/>
  <c r="AJ444" i="37" s="1"/>
  <c r="AK1159" i="157"/>
  <c r="AL1159" i="157" s="1"/>
  <c r="AJ1159" i="157"/>
  <c r="AJ443" i="37" s="1"/>
  <c r="AK1158" i="157"/>
  <c r="AJ1158" i="157"/>
  <c r="AJ442" i="37" s="1"/>
  <c r="AK1157" i="157"/>
  <c r="AJ1157" i="157"/>
  <c r="AJ441" i="37" s="1"/>
  <c r="AK1156" i="157"/>
  <c r="AJ1156" i="157"/>
  <c r="AJ440" i="37" s="1"/>
  <c r="AK1155" i="157"/>
  <c r="AJ1155" i="157"/>
  <c r="AJ439" i="37" s="1"/>
  <c r="AK1153" i="157"/>
  <c r="AJ1153" i="157"/>
  <c r="AJ437" i="37" s="1"/>
  <c r="AK1152" i="157"/>
  <c r="AJ1152" i="157"/>
  <c r="AJ436" i="37" s="1"/>
  <c r="AK1151" i="157"/>
  <c r="AJ1151" i="157"/>
  <c r="AJ435" i="37" s="1"/>
  <c r="AK1150" i="157"/>
  <c r="AJ1150" i="157"/>
  <c r="AJ434" i="37" s="1"/>
  <c r="AK1148" i="157"/>
  <c r="AJ1148" i="157"/>
  <c r="AJ432" i="37" s="1"/>
  <c r="AJ1146" i="157"/>
  <c r="AJ430" i="37" s="1"/>
  <c r="AK1144" i="157"/>
  <c r="AJ1144" i="157"/>
  <c r="AJ428" i="37" s="1"/>
  <c r="AK1143" i="157"/>
  <c r="AJ1143" i="157"/>
  <c r="AJ427" i="37" s="1"/>
  <c r="AK1140" i="157"/>
  <c r="AJ1140" i="157"/>
  <c r="AJ424" i="37" s="1"/>
  <c r="AK1139" i="157"/>
  <c r="AJ1139" i="157"/>
  <c r="AJ423" i="37" s="1"/>
  <c r="AK1138" i="157"/>
  <c r="AJ1138" i="157"/>
  <c r="AJ422" i="37" s="1"/>
  <c r="AK1137" i="157"/>
  <c r="AJ1137" i="157"/>
  <c r="AJ421" i="37" s="1"/>
  <c r="AK1136" i="157"/>
  <c r="AJ1136" i="157"/>
  <c r="AJ420" i="37" s="1"/>
  <c r="AK1132" i="157"/>
  <c r="AJ1132" i="157"/>
  <c r="AJ416" i="37" s="1"/>
  <c r="AK1129" i="157"/>
  <c r="AJ1129" i="157"/>
  <c r="AJ1175" i="157" s="1"/>
  <c r="AJ459" i="37" s="1"/>
  <c r="AK1106" i="157"/>
  <c r="AJ1106" i="157"/>
  <c r="AJ1154" i="157" s="1"/>
  <c r="AJ438" i="37" s="1"/>
  <c r="AK1101" i="157"/>
  <c r="AJ1101" i="157"/>
  <c r="AK1094" i="157"/>
  <c r="AJ1094" i="157"/>
  <c r="AJ1142" i="157" s="1"/>
  <c r="AK1087" i="157"/>
  <c r="AJ1087" i="157"/>
  <c r="AJ1135" i="157" s="1"/>
  <c r="AJ419" i="37" s="1"/>
  <c r="AJ1075" i="157"/>
  <c r="AJ362" i="37" s="1"/>
  <c r="AJ1074" i="157"/>
  <c r="AJ361" i="37" s="1"/>
  <c r="AJ1073" i="157"/>
  <c r="AJ360" i="37" s="1"/>
  <c r="AJ1072" i="157"/>
  <c r="AJ359" i="37" s="1"/>
  <c r="AK1071" i="157"/>
  <c r="AJ1071" i="157"/>
  <c r="AJ358" i="37" s="1"/>
  <c r="AJ1070" i="157"/>
  <c r="AJ357" i="37" s="1"/>
  <c r="AJ1069" i="157"/>
  <c r="AJ356" i="37" s="1"/>
  <c r="AK1062" i="157"/>
  <c r="AJ1062" i="157"/>
  <c r="AJ349" i="37" s="1"/>
  <c r="AK1061" i="157"/>
  <c r="AJ1061" i="157"/>
  <c r="AJ348" i="37" s="1"/>
  <c r="AK1060" i="157"/>
  <c r="AJ1060" i="157"/>
  <c r="AK1059" i="157"/>
  <c r="AJ1059" i="157"/>
  <c r="AJ346" i="37" s="1"/>
  <c r="AK1058" i="157"/>
  <c r="AJ1058" i="157"/>
  <c r="AJ345" i="37" s="1"/>
  <c r="AK1057" i="157"/>
  <c r="AJ1057" i="157"/>
  <c r="AJ344" i="37" s="1"/>
  <c r="AK1056" i="157"/>
  <c r="AJ1056" i="157"/>
  <c r="AJ343" i="37" s="1"/>
  <c r="AK1054" i="157"/>
  <c r="AJ1054" i="157"/>
  <c r="AJ341" i="37" s="1"/>
  <c r="AK1053" i="157"/>
  <c r="AJ1053" i="157"/>
  <c r="AJ340" i="37" s="1"/>
  <c r="AK1052" i="157"/>
  <c r="AJ1052" i="157"/>
  <c r="AJ339" i="37" s="1"/>
  <c r="AK1051" i="157"/>
  <c r="AJ1051" i="157"/>
  <c r="AJ338" i="37" s="1"/>
  <c r="AK1050" i="157"/>
  <c r="AJ1050" i="157"/>
  <c r="AJ337" i="37" s="1"/>
  <c r="AK1049" i="157"/>
  <c r="AJ1049" i="157"/>
  <c r="AJ336" i="37" s="1"/>
  <c r="AK1045" i="157"/>
  <c r="AJ1045" i="157"/>
  <c r="AJ332" i="37" s="1"/>
  <c r="AK1044" i="157"/>
  <c r="AJ1044" i="157"/>
  <c r="AJ331" i="37" s="1"/>
  <c r="AK1041" i="157"/>
  <c r="AJ1041" i="157"/>
  <c r="AJ328" i="37" s="1"/>
  <c r="AK1040" i="157"/>
  <c r="AJ1040" i="157"/>
  <c r="AJ327" i="37" s="1"/>
  <c r="AK1039" i="157"/>
  <c r="AJ1039" i="157"/>
  <c r="AJ326" i="37" s="1"/>
  <c r="AK1038" i="157"/>
  <c r="AJ1038" i="157"/>
  <c r="AJ325" i="37" s="1"/>
  <c r="AK1037" i="157"/>
  <c r="AJ1037" i="157"/>
  <c r="AJ324" i="37" s="1"/>
  <c r="AK1033" i="157"/>
  <c r="AJ1033" i="157"/>
  <c r="AJ320" i="37" s="1"/>
  <c r="AK1076" i="157"/>
  <c r="AJ1076" i="157"/>
  <c r="AJ363" i="37" s="1"/>
  <c r="AJ1055" i="157"/>
  <c r="AJ342" i="37" s="1"/>
  <c r="AK993" i="157"/>
  <c r="AJ993" i="157"/>
  <c r="AJ1043" i="157" s="1"/>
  <c r="AK986" i="157"/>
  <c r="AL986" i="157" s="1"/>
  <c r="AJ986" i="157"/>
  <c r="AJ996" i="157" s="1"/>
  <c r="AJ1046" i="157" s="1"/>
  <c r="AJ333" i="37" s="1"/>
  <c r="AJ970" i="157"/>
  <c r="AJ316" i="37" s="1"/>
  <c r="AJ969" i="157"/>
  <c r="AJ315" i="37" s="1"/>
  <c r="AJ968" i="157"/>
  <c r="AJ314" i="37" s="1"/>
  <c r="AJ967" i="157"/>
  <c r="AJ313" i="37" s="1"/>
  <c r="AK965" i="157"/>
  <c r="AJ965" i="157"/>
  <c r="AJ311" i="37" s="1"/>
  <c r="AJ964" i="157"/>
  <c r="AJ310" i="37" s="1"/>
  <c r="AJ963" i="157"/>
  <c r="AJ309" i="37" s="1"/>
  <c r="AK961" i="157"/>
  <c r="AJ961" i="157"/>
  <c r="AJ307" i="37" s="1"/>
  <c r="AK960" i="157"/>
  <c r="AJ960" i="157"/>
  <c r="AJ306" i="37" s="1"/>
  <c r="AK955" i="157"/>
  <c r="AJ955" i="157"/>
  <c r="AJ301" i="37" s="1"/>
  <c r="AK954" i="157"/>
  <c r="AJ954" i="157"/>
  <c r="AJ300" i="37" s="1"/>
  <c r="AK953" i="157"/>
  <c r="AJ953" i="157"/>
  <c r="AJ299" i="37" s="1"/>
  <c r="AK952" i="157"/>
  <c r="AJ952" i="157"/>
  <c r="AJ298" i="37" s="1"/>
  <c r="AK951" i="157"/>
  <c r="AJ951" i="157"/>
  <c r="AJ297" i="37" s="1"/>
  <c r="AK950" i="157"/>
  <c r="AJ950" i="157"/>
  <c r="AJ296" i="37" s="1"/>
  <c r="AK949" i="157"/>
  <c r="AJ949" i="157"/>
  <c r="AJ295" i="37" s="1"/>
  <c r="AK947" i="157"/>
  <c r="AJ947" i="157"/>
  <c r="AJ293" i="37" s="1"/>
  <c r="AK946" i="157"/>
  <c r="AJ946" i="157"/>
  <c r="AJ292" i="37" s="1"/>
  <c r="AK945" i="157"/>
  <c r="AJ945" i="157"/>
  <c r="AJ291" i="37" s="1"/>
  <c r="AK944" i="157"/>
  <c r="AJ944" i="157"/>
  <c r="AJ290" i="37" s="1"/>
  <c r="AK942" i="157"/>
  <c r="AJ942" i="157"/>
  <c r="AJ288" i="37" s="1"/>
  <c r="AK938" i="157"/>
  <c r="AJ938" i="157"/>
  <c r="AJ284" i="37" s="1"/>
  <c r="AK937" i="157"/>
  <c r="AJ937" i="157"/>
  <c r="AJ283" i="37" s="1"/>
  <c r="AK934" i="157"/>
  <c r="AJ934" i="157"/>
  <c r="AJ280" i="37" s="1"/>
  <c r="AK933" i="157"/>
  <c r="AJ933" i="157"/>
  <c r="AJ279" i="37" s="1"/>
  <c r="AK932" i="157"/>
  <c r="AJ932" i="157"/>
  <c r="AJ278" i="37" s="1"/>
  <c r="AK931" i="157"/>
  <c r="AJ931" i="157"/>
  <c r="AJ277" i="37" s="1"/>
  <c r="AK930" i="157"/>
  <c r="AJ930" i="157"/>
  <c r="AJ276" i="37" s="1"/>
  <c r="AK926" i="157"/>
  <c r="AJ926" i="157"/>
  <c r="AJ272" i="37" s="1"/>
  <c r="AK925" i="157"/>
  <c r="AJ925" i="157"/>
  <c r="AJ271" i="37" s="1"/>
  <c r="AK904" i="157"/>
  <c r="AL904" i="157" s="1"/>
  <c r="AJ904" i="157"/>
  <c r="AK901" i="157"/>
  <c r="AJ901" i="157"/>
  <c r="AJ899" i="157" s="1"/>
  <c r="AK894" i="157"/>
  <c r="AL894" i="157" s="1"/>
  <c r="AJ894" i="157"/>
  <c r="AK887" i="157"/>
  <c r="AL887" i="157" s="1"/>
  <c r="AJ887" i="157"/>
  <c r="AK971" i="157"/>
  <c r="AJ971" i="157"/>
  <c r="AJ317" i="37" s="1"/>
  <c r="AK843" i="157"/>
  <c r="AL843" i="157" s="1"/>
  <c r="AJ948" i="157"/>
  <c r="AJ294" i="37" s="1"/>
  <c r="AK831" i="157"/>
  <c r="AL831" i="157" s="1"/>
  <c r="AJ831" i="157"/>
  <c r="AK824" i="157"/>
  <c r="AL824" i="157" s="1"/>
  <c r="AJ824" i="157"/>
  <c r="AJ834" i="157" s="1"/>
  <c r="AJ807" i="157"/>
  <c r="AJ806" i="157"/>
  <c r="AJ805" i="157"/>
  <c r="AJ804" i="157"/>
  <c r="AK803" i="157"/>
  <c r="AJ803" i="157"/>
  <c r="AJ802" i="157"/>
  <c r="AJ801" i="157"/>
  <c r="AK798" i="157"/>
  <c r="AJ798" i="157"/>
  <c r="AK793" i="157"/>
  <c r="AJ793" i="157"/>
  <c r="AK792" i="157"/>
  <c r="AJ792" i="157"/>
  <c r="AK791" i="157"/>
  <c r="AJ791" i="157"/>
  <c r="AK790" i="157"/>
  <c r="AJ790" i="157"/>
  <c r="AK789" i="157"/>
  <c r="AJ789" i="157"/>
  <c r="AK786" i="157"/>
  <c r="AJ786" i="157"/>
  <c r="AK785" i="157"/>
  <c r="AJ785" i="157"/>
  <c r="AK784" i="157"/>
  <c r="AJ784" i="157"/>
  <c r="AK782" i="157"/>
  <c r="AJ782" i="157"/>
  <c r="AK781" i="157"/>
  <c r="AJ781" i="157"/>
  <c r="AK780" i="157"/>
  <c r="AJ780" i="157"/>
  <c r="AK779" i="157"/>
  <c r="AJ779" i="157"/>
  <c r="AK776" i="157"/>
  <c r="AJ776" i="157"/>
  <c r="AK772" i="157"/>
  <c r="AJ772" i="157"/>
  <c r="AK771" i="157"/>
  <c r="AJ771" i="157"/>
  <c r="AK768" i="157"/>
  <c r="AJ768" i="157"/>
  <c r="AK767" i="157"/>
  <c r="AJ767" i="157"/>
  <c r="AK766" i="157"/>
  <c r="AJ766" i="157"/>
  <c r="AK764" i="157"/>
  <c r="AJ764" i="157"/>
  <c r="AK761" i="157"/>
  <c r="AJ761" i="157"/>
  <c r="AK754" i="157"/>
  <c r="AL754" i="157" s="1"/>
  <c r="AJ754" i="157"/>
  <c r="AJ788" i="157" s="1"/>
  <c r="AK752" i="157"/>
  <c r="AL752" i="157" s="1"/>
  <c r="AJ752" i="157"/>
  <c r="AK808" i="157"/>
  <c r="AJ808" i="157"/>
  <c r="AK715" i="157"/>
  <c r="AJ783" i="157"/>
  <c r="AJ778" i="157"/>
  <c r="AK703" i="157"/>
  <c r="AL703" i="157" s="1"/>
  <c r="AJ703" i="157"/>
  <c r="AJ770" i="157" s="1"/>
  <c r="AK696" i="157"/>
  <c r="AL696" i="157" s="1"/>
  <c r="AJ696" i="157"/>
  <c r="AJ763" i="157" s="1"/>
  <c r="AJ676" i="157"/>
  <c r="AJ128" i="37" s="1"/>
  <c r="AJ675" i="157"/>
  <c r="AJ127" i="37" s="1"/>
  <c r="AJ674" i="157"/>
  <c r="AJ126" i="37" s="1"/>
  <c r="AJ673" i="157"/>
  <c r="AJ125" i="37" s="1"/>
  <c r="AK672" i="157"/>
  <c r="AJ672" i="157"/>
  <c r="AJ124" i="37" s="1"/>
  <c r="AJ671" i="157"/>
  <c r="AJ123" i="37" s="1"/>
  <c r="AK670" i="157"/>
  <c r="AJ670" i="157"/>
  <c r="AJ122" i="37" s="1"/>
  <c r="AK669" i="157"/>
  <c r="AJ669" i="157"/>
  <c r="AJ121" i="37" s="1"/>
  <c r="AJ668" i="157"/>
  <c r="AJ120" i="37" s="1"/>
  <c r="AJ667" i="157"/>
  <c r="AJ119" i="37" s="1"/>
  <c r="AK656" i="157"/>
  <c r="AJ656" i="157"/>
  <c r="AJ108" i="37" s="1"/>
  <c r="AK655" i="157"/>
  <c r="AJ655" i="157"/>
  <c r="AJ107" i="37" s="1"/>
  <c r="AK654" i="157"/>
  <c r="AL654" i="157" s="1"/>
  <c r="AJ654" i="157"/>
  <c r="AK653" i="157"/>
  <c r="AJ653" i="157"/>
  <c r="AJ105" i="37" s="1"/>
  <c r="AK652" i="157"/>
  <c r="AJ652" i="157"/>
  <c r="AJ104" i="37" s="1"/>
  <c r="AK651" i="157"/>
  <c r="AJ651" i="157"/>
  <c r="AJ103" i="37" s="1"/>
  <c r="AK649" i="157"/>
  <c r="AJ649" i="157"/>
  <c r="AJ101" i="37" s="1"/>
  <c r="AK648" i="157"/>
  <c r="AJ648" i="157"/>
  <c r="AJ100" i="37" s="1"/>
  <c r="AJ963" i="37" s="1"/>
  <c r="AK646" i="157"/>
  <c r="AJ646" i="157"/>
  <c r="AJ98" i="37" s="1"/>
  <c r="AK645" i="157"/>
  <c r="AJ645" i="157"/>
  <c r="AJ97" i="37" s="1"/>
  <c r="AK644" i="157"/>
  <c r="AJ644" i="157"/>
  <c r="AJ96" i="37" s="1"/>
  <c r="AK643" i="157"/>
  <c r="AJ643" i="157"/>
  <c r="AJ95" i="37" s="1"/>
  <c r="AK641" i="157"/>
  <c r="AJ641" i="157"/>
  <c r="AJ93" i="37" s="1"/>
  <c r="AK640" i="157"/>
  <c r="AJ640" i="157"/>
  <c r="AJ92" i="37" s="1"/>
  <c r="AK639" i="157"/>
  <c r="AJ639" i="157"/>
  <c r="AJ91" i="37" s="1"/>
  <c r="AK638" i="157"/>
  <c r="AJ638" i="157"/>
  <c r="AJ90" i="37" s="1"/>
  <c r="AK636" i="157"/>
  <c r="AJ636" i="157"/>
  <c r="AJ88" i="37" s="1"/>
  <c r="AK635" i="157"/>
  <c r="AJ635" i="157"/>
  <c r="AJ87" i="37" s="1"/>
  <c r="AK631" i="157"/>
  <c r="AJ631" i="157"/>
  <c r="AJ83" i="37" s="1"/>
  <c r="AK630" i="157"/>
  <c r="AJ630" i="157"/>
  <c r="AJ82" i="37" s="1"/>
  <c r="AK627" i="157"/>
  <c r="AJ627" i="157"/>
  <c r="AJ79" i="37" s="1"/>
  <c r="AK626" i="157"/>
  <c r="AJ626" i="157"/>
  <c r="AJ78" i="37" s="1"/>
  <c r="AK625" i="157"/>
  <c r="AJ625" i="157"/>
  <c r="AJ77" i="37" s="1"/>
  <c r="AK624" i="157"/>
  <c r="AJ624" i="157"/>
  <c r="AJ76" i="37" s="1"/>
  <c r="AK623" i="157"/>
  <c r="AJ623" i="157"/>
  <c r="AJ75" i="37" s="1"/>
  <c r="AK620" i="157"/>
  <c r="AJ620" i="157"/>
  <c r="AJ72" i="37" s="1"/>
  <c r="AK619" i="157"/>
  <c r="AK616" i="157"/>
  <c r="AK601" i="157"/>
  <c r="AJ600" i="157"/>
  <c r="AJ601" i="157" s="1"/>
  <c r="AJ597" i="157"/>
  <c r="AJ595" i="157"/>
  <c r="AK591" i="157"/>
  <c r="AJ590" i="157"/>
  <c r="AJ591" i="157" s="1"/>
  <c r="AJ587" i="157"/>
  <c r="AJ585" i="157"/>
  <c r="AK565" i="157"/>
  <c r="AJ565" i="157"/>
  <c r="AK558" i="157"/>
  <c r="AJ558" i="157"/>
  <c r="AJ551" i="157"/>
  <c r="AJ561" i="157" s="1"/>
  <c r="AK523" i="157"/>
  <c r="AL523" i="157" s="1"/>
  <c r="AK520" i="157"/>
  <c r="AL520" i="157" s="1"/>
  <c r="AJ520" i="157"/>
  <c r="AK513" i="157"/>
  <c r="AJ513" i="157"/>
  <c r="AJ506" i="157"/>
  <c r="AJ516" i="157" s="1"/>
  <c r="AK493" i="157"/>
  <c r="AJ493" i="157"/>
  <c r="AJ677" i="157" s="1"/>
  <c r="AJ129" i="37" s="1"/>
  <c r="AK480" i="157"/>
  <c r="AL480" i="157" s="1"/>
  <c r="AJ480" i="157"/>
  <c r="AK478" i="157"/>
  <c r="AL478" i="157" s="1"/>
  <c r="AJ478" i="157"/>
  <c r="AJ484" i="157" s="1"/>
  <c r="AJ485" i="157" s="1"/>
  <c r="AK468" i="157"/>
  <c r="AL468" i="157" s="1"/>
  <c r="AJ468" i="157"/>
  <c r="AK466" i="157"/>
  <c r="AL466" i="157" s="1"/>
  <c r="AJ466" i="157"/>
  <c r="AJ472" i="157" s="1"/>
  <c r="AJ473" i="157" s="1"/>
  <c r="AJ460" i="157"/>
  <c r="AJ461" i="157" s="1"/>
  <c r="AK457" i="157"/>
  <c r="AL457" i="157" s="1"/>
  <c r="AJ457" i="157"/>
  <c r="AK455" i="157"/>
  <c r="AL455" i="157" s="1"/>
  <c r="AJ455" i="157"/>
  <c r="AK438" i="157"/>
  <c r="AL438" i="157" s="1"/>
  <c r="AJ438" i="157"/>
  <c r="AJ436" i="157" s="1"/>
  <c r="AJ445" i="157" s="1"/>
  <c r="AK425" i="157"/>
  <c r="AJ425" i="157"/>
  <c r="AJ434" i="157" s="1"/>
  <c r="AK377" i="157"/>
  <c r="AL377" i="157" s="1"/>
  <c r="AJ377" i="157"/>
  <c r="AK371" i="157"/>
  <c r="AL371" i="157" s="1"/>
  <c r="AJ371" i="157"/>
  <c r="AJ382" i="157" s="1"/>
  <c r="AJ419" i="157" s="1"/>
  <c r="AJ420" i="157" s="1"/>
  <c r="AK662" i="157"/>
  <c r="AJ662" i="157"/>
  <c r="AJ114" i="37" s="1"/>
  <c r="AK341" i="157"/>
  <c r="AJ341" i="157"/>
  <c r="AJ336" i="157" s="1"/>
  <c r="AJ354" i="157" s="1"/>
  <c r="AJ355" i="157" s="1"/>
  <c r="AK326" i="157"/>
  <c r="AJ326" i="157"/>
  <c r="AJ334" i="157" s="1"/>
  <c r="AK291" i="157"/>
  <c r="AL291" i="157" s="1"/>
  <c r="AJ291" i="157"/>
  <c r="AJ303" i="157" s="1"/>
  <c r="AJ619" i="157"/>
  <c r="AJ71" i="37" s="1"/>
  <c r="AK262" i="157"/>
  <c r="AJ262" i="157"/>
  <c r="AJ271" i="157" s="1"/>
  <c r="AK218" i="157"/>
  <c r="AL218" i="157" s="1"/>
  <c r="AJ218" i="157"/>
  <c r="AJ213" i="157" s="1"/>
  <c r="AJ234" i="157" s="1"/>
  <c r="AL215" i="157"/>
  <c r="AK202" i="157"/>
  <c r="AJ202" i="157"/>
  <c r="AJ211" i="157" s="1"/>
  <c r="AK155" i="157"/>
  <c r="AL155" i="157" s="1"/>
  <c r="AJ155" i="157"/>
  <c r="AK152" i="157"/>
  <c r="AJ152" i="157"/>
  <c r="AK139" i="157"/>
  <c r="AL139" i="157" s="1"/>
  <c r="AJ139" i="157"/>
  <c r="AJ148" i="157" s="1"/>
  <c r="AL101" i="157"/>
  <c r="AK96" i="157"/>
  <c r="AL96" i="157" s="1"/>
  <c r="AJ96" i="157"/>
  <c r="AK89" i="157"/>
  <c r="AL89" i="157" s="1"/>
  <c r="AJ89" i="157"/>
  <c r="AK82" i="157"/>
  <c r="AL82" i="157" s="1"/>
  <c r="AJ82" i="157"/>
  <c r="AJ92" i="157" s="1"/>
  <c r="AL46" i="157"/>
  <c r="AK41" i="157"/>
  <c r="AJ41" i="157"/>
  <c r="AJ39" i="157" s="1"/>
  <c r="AJ55" i="157" s="1"/>
  <c r="AK34" i="157"/>
  <c r="AL34" i="157" s="1"/>
  <c r="AJ34" i="157"/>
  <c r="AK27" i="157"/>
  <c r="AL27" i="157" s="1"/>
  <c r="AJ27" i="157"/>
  <c r="AJ37" i="157" s="1"/>
  <c r="AL24" i="157"/>
  <c r="AJ2473" i="156"/>
  <c r="AI2473" i="156"/>
  <c r="AJ871" i="37" s="1"/>
  <c r="AJ2472" i="156"/>
  <c r="AI2472" i="156"/>
  <c r="AJ870" i="37" s="1"/>
  <c r="AJ2471" i="156"/>
  <c r="AI2471" i="156"/>
  <c r="AJ869" i="37" s="1"/>
  <c r="AJ2470" i="156"/>
  <c r="AI2470" i="156"/>
  <c r="AJ868" i="37" s="1"/>
  <c r="AJ2469" i="156"/>
  <c r="AI2469" i="156"/>
  <c r="AJ867" i="37" s="1"/>
  <c r="AJ2468" i="156"/>
  <c r="AI2468" i="156"/>
  <c r="AJ866" i="37" s="1"/>
  <c r="AJ2467" i="156"/>
  <c r="AI2467" i="156"/>
  <c r="AJ865" i="37" s="1"/>
  <c r="AJ2466" i="156"/>
  <c r="AI2466" i="156"/>
  <c r="AJ864" i="37" s="1"/>
  <c r="AJ2464" i="156"/>
  <c r="AI2464" i="156"/>
  <c r="AJ862" i="37" s="1"/>
  <c r="AI2459" i="156"/>
  <c r="AJ857" i="37" s="1"/>
  <c r="AJ2458" i="156"/>
  <c r="AI2458" i="156"/>
  <c r="AJ856" i="37" s="1"/>
  <c r="AJ2457" i="156"/>
  <c r="AI2457" i="156"/>
  <c r="AJ855" i="37" s="1"/>
  <c r="AJ2456" i="156"/>
  <c r="AI2456" i="156"/>
  <c r="AJ854" i="37" s="1"/>
  <c r="AJ2455" i="156"/>
  <c r="AI2455" i="156"/>
  <c r="AJ853" i="37" s="1"/>
  <c r="AJ2454" i="156"/>
  <c r="AI2454" i="156"/>
  <c r="AJ852" i="37" s="1"/>
  <c r="AJ2453" i="156"/>
  <c r="AI2453" i="156"/>
  <c r="AJ851" i="37" s="1"/>
  <c r="AJ2451" i="156"/>
  <c r="AI2451" i="156"/>
  <c r="AJ849" i="37" s="1"/>
  <c r="AJ2450" i="156"/>
  <c r="AI2450" i="156"/>
  <c r="AJ848" i="37" s="1"/>
  <c r="AJ2449" i="156"/>
  <c r="AI2449" i="156"/>
  <c r="AJ847" i="37" s="1"/>
  <c r="AJ2448" i="156"/>
  <c r="AI2448" i="156"/>
  <c r="AJ846" i="37" s="1"/>
  <c r="AJ2446" i="156"/>
  <c r="AI2446" i="156"/>
  <c r="AJ844" i="37" s="1"/>
  <c r="AJ2442" i="156"/>
  <c r="AI2442" i="156"/>
  <c r="AJ840" i="37" s="1"/>
  <c r="AJ2441" i="156"/>
  <c r="AI2441" i="156"/>
  <c r="AJ839" i="37" s="1"/>
  <c r="AJ2438" i="156"/>
  <c r="AI2438" i="156"/>
  <c r="AJ836" i="37" s="1"/>
  <c r="AJ2437" i="156"/>
  <c r="AI2437" i="156"/>
  <c r="AJ835" i="37" s="1"/>
  <c r="AJ2436" i="156"/>
  <c r="AI2436" i="156"/>
  <c r="AJ834" i="37" s="1"/>
  <c r="AJ2435" i="156"/>
  <c r="AI2435" i="156"/>
  <c r="AJ833" i="37" s="1"/>
  <c r="AJ2434" i="156"/>
  <c r="AI2434" i="156"/>
  <c r="AJ832" i="37" s="1"/>
  <c r="AJ2430" i="156"/>
  <c r="AI2430" i="156"/>
  <c r="AJ828" i="37" s="1"/>
  <c r="AJ2405" i="156"/>
  <c r="AK2405" i="156" s="1"/>
  <c r="AI2405" i="156"/>
  <c r="AJ2400" i="156"/>
  <c r="AK2400" i="156" s="1"/>
  <c r="AI2400" i="156"/>
  <c r="AJ2393" i="156"/>
  <c r="AI2463" i="156"/>
  <c r="AJ861" i="37" s="1"/>
  <c r="AJ2386" i="156"/>
  <c r="AK2386" i="156" s="1"/>
  <c r="AI2386" i="156"/>
  <c r="AK2355" i="156"/>
  <c r="AJ2337" i="156"/>
  <c r="AI2337" i="156"/>
  <c r="AI2346" i="156" s="1"/>
  <c r="AJ2328" i="156"/>
  <c r="AI2328" i="156"/>
  <c r="AJ548" i="37" s="1"/>
  <c r="AI2327" i="156"/>
  <c r="AJ547" i="37" s="1"/>
  <c r="AI2326" i="156"/>
  <c r="AJ546" i="37" s="1"/>
  <c r="AI2325" i="156"/>
  <c r="AJ545" i="37" s="1"/>
  <c r="AJ2324" i="156"/>
  <c r="AI2324" i="156"/>
  <c r="AJ544" i="37" s="1"/>
  <c r="AJ2323" i="156"/>
  <c r="AI2323" i="156"/>
  <c r="AJ543" i="37" s="1"/>
  <c r="AI2322" i="156"/>
  <c r="AJ542" i="37" s="1"/>
  <c r="AI2321" i="156"/>
  <c r="AJ541" i="37" s="1"/>
  <c r="AJ2319" i="156"/>
  <c r="AI2319" i="156"/>
  <c r="AJ539" i="37" s="1"/>
  <c r="AI2314" i="156"/>
  <c r="AJ534" i="37" s="1"/>
  <c r="AJ2313" i="156"/>
  <c r="AI2313" i="156"/>
  <c r="AJ533" i="37" s="1"/>
  <c r="AJ2312" i="156"/>
  <c r="AI2312" i="156"/>
  <c r="AJ532" i="37" s="1"/>
  <c r="AJ2311" i="156"/>
  <c r="AI2311" i="156"/>
  <c r="AJ531" i="37" s="1"/>
  <c r="AJ2310" i="156"/>
  <c r="AI2310" i="156"/>
  <c r="AJ530" i="37" s="1"/>
  <c r="AJ2308" i="156"/>
  <c r="AI2308" i="156"/>
  <c r="AJ528" i="37" s="1"/>
  <c r="AJ2307" i="156"/>
  <c r="AI2307" i="156"/>
  <c r="AJ527" i="37" s="1"/>
  <c r="AJ2306" i="156"/>
  <c r="AI2306" i="156"/>
  <c r="AJ526" i="37" s="1"/>
  <c r="AJ2305" i="156"/>
  <c r="AI2305" i="156"/>
  <c r="AJ525" i="37" s="1"/>
  <c r="AJ2304" i="156"/>
  <c r="AI2304" i="156"/>
  <c r="AJ524" i="37" s="1"/>
  <c r="AJ2303" i="156"/>
  <c r="AI2303" i="156"/>
  <c r="AJ523" i="37" s="1"/>
  <c r="AJ2299" i="156"/>
  <c r="AI2299" i="156"/>
  <c r="AJ519" i="37" s="1"/>
  <c r="AJ2298" i="156"/>
  <c r="AI2298" i="156"/>
  <c r="AJ518" i="37" s="1"/>
  <c r="AJ2295" i="156"/>
  <c r="AI2295" i="156"/>
  <c r="AJ515" i="37" s="1"/>
  <c r="AJ2294" i="156"/>
  <c r="AI2294" i="156"/>
  <c r="AJ514" i="37" s="1"/>
  <c r="AJ2293" i="156"/>
  <c r="AI2293" i="156"/>
  <c r="AJ513" i="37" s="1"/>
  <c r="AJ2292" i="156"/>
  <c r="AI2292" i="156"/>
  <c r="AJ512" i="37" s="1"/>
  <c r="AJ2291" i="156"/>
  <c r="AI2291" i="156"/>
  <c r="AJ511" i="37" s="1"/>
  <c r="AJ2287" i="156"/>
  <c r="AI2287" i="156"/>
  <c r="AJ507" i="37" s="1"/>
  <c r="AJ2262" i="156"/>
  <c r="AI2262" i="156"/>
  <c r="AI2309" i="156" s="1"/>
  <c r="AJ529" i="37" s="1"/>
  <c r="AJ2250" i="156"/>
  <c r="AI2250" i="156"/>
  <c r="AI2297" i="156" s="1"/>
  <c r="AJ2243" i="156"/>
  <c r="AI2243" i="156"/>
  <c r="AI2253" i="156" s="1"/>
  <c r="AI2300" i="156" s="1"/>
  <c r="AJ520" i="37" s="1"/>
  <c r="AJ2228" i="156"/>
  <c r="AI2228" i="156"/>
  <c r="AJ504" i="37" s="1"/>
  <c r="AI2227" i="156"/>
  <c r="AJ503" i="37" s="1"/>
  <c r="AI2226" i="156"/>
  <c r="AJ502" i="37" s="1"/>
  <c r="AI2225" i="156"/>
  <c r="AJ501" i="37" s="1"/>
  <c r="AJ2224" i="156"/>
  <c r="AI2224" i="156"/>
  <c r="AJ500" i="37" s="1"/>
  <c r="AJ2223" i="156"/>
  <c r="AI2223" i="156"/>
  <c r="AJ499" i="37" s="1"/>
  <c r="AI2222" i="156"/>
  <c r="AJ498" i="37" s="1"/>
  <c r="AI2221" i="156"/>
  <c r="AJ497" i="37" s="1"/>
  <c r="AJ2219" i="156"/>
  <c r="AI2219" i="156"/>
  <c r="AJ495" i="37" s="1"/>
  <c r="AJ2218" i="156"/>
  <c r="AI2218" i="156"/>
  <c r="AJ494" i="37" s="1"/>
  <c r="AI2213" i="156"/>
  <c r="AJ489" i="37" s="1"/>
  <c r="AJ2212" i="156"/>
  <c r="AI2212" i="156"/>
  <c r="AJ488" i="37" s="1"/>
  <c r="AJ2211" i="156"/>
  <c r="AI2211" i="156"/>
  <c r="AJ487" i="37" s="1"/>
  <c r="AJ2210" i="156"/>
  <c r="AI2210" i="156"/>
  <c r="AJ486" i="37" s="1"/>
  <c r="AJ2209" i="156"/>
  <c r="AI2209" i="156"/>
  <c r="AJ485" i="37" s="1"/>
  <c r="AJ2208" i="156"/>
  <c r="AI2208" i="156"/>
  <c r="AJ484" i="37" s="1"/>
  <c r="AJ2206" i="156"/>
  <c r="AI2206" i="156"/>
  <c r="AJ482" i="37" s="1"/>
  <c r="AJ2205" i="156"/>
  <c r="AI2205" i="156"/>
  <c r="AJ481" i="37" s="1"/>
  <c r="AJ2204" i="156"/>
  <c r="AI2204" i="156"/>
  <c r="AJ480" i="37" s="1"/>
  <c r="AJ2203" i="156"/>
  <c r="AI2203" i="156"/>
  <c r="AJ479" i="37" s="1"/>
  <c r="AJ2201" i="156"/>
  <c r="AI2201" i="156"/>
  <c r="AJ477" i="37" s="1"/>
  <c r="AJ2197" i="156"/>
  <c r="AI2197" i="156"/>
  <c r="AJ473" i="37" s="1"/>
  <c r="AJ2196" i="156"/>
  <c r="AI2196" i="156"/>
  <c r="AJ472" i="37" s="1"/>
  <c r="AJ2193" i="156"/>
  <c r="AI2193" i="156"/>
  <c r="AJ469" i="37" s="1"/>
  <c r="AJ2192" i="156"/>
  <c r="AI2192" i="156"/>
  <c r="AJ468" i="37" s="1"/>
  <c r="AJ2191" i="156"/>
  <c r="AI2191" i="156"/>
  <c r="AJ467" i="37" s="1"/>
  <c r="AJ2190" i="156"/>
  <c r="AI2190" i="156"/>
  <c r="AJ466" i="37" s="1"/>
  <c r="AJ2189" i="156"/>
  <c r="AI2189" i="156"/>
  <c r="AJ465" i="37" s="1"/>
  <c r="AJ2186" i="156"/>
  <c r="AI2186" i="156"/>
  <c r="AJ462" i="37" s="1"/>
  <c r="AI2207" i="156"/>
  <c r="AJ483" i="37" s="1"/>
  <c r="AJ2149" i="156"/>
  <c r="AI2149" i="156"/>
  <c r="AI2202" i="156" s="1"/>
  <c r="AJ478" i="37" s="1"/>
  <c r="AJ2142" i="156"/>
  <c r="AK2142" i="156" s="1"/>
  <c r="AI2142" i="156"/>
  <c r="AI2195" i="156" s="1"/>
  <c r="AJ2135" i="156"/>
  <c r="AI2135" i="156"/>
  <c r="AJ2119" i="156"/>
  <c r="AI2119" i="156"/>
  <c r="AJ413" i="37" s="1"/>
  <c r="AJ2118" i="156"/>
  <c r="AI2118" i="156"/>
  <c r="AJ412" i="37" s="1"/>
  <c r="AJ2117" i="156"/>
  <c r="AI2117" i="156"/>
  <c r="AJ411" i="37" s="1"/>
  <c r="AJ2116" i="156"/>
  <c r="AI2116" i="156"/>
  <c r="AJ410" i="37" s="1"/>
  <c r="AJ2115" i="156"/>
  <c r="AI2115" i="156"/>
  <c r="AJ409" i="37" s="1"/>
  <c r="AJ2114" i="156"/>
  <c r="AI2114" i="156"/>
  <c r="AJ408" i="37" s="1"/>
  <c r="AJ2113" i="156"/>
  <c r="AI2113" i="156"/>
  <c r="AJ407" i="37" s="1"/>
  <c r="AI2112" i="156"/>
  <c r="AJ406" i="37" s="1"/>
  <c r="AI2111" i="156"/>
  <c r="AJ405" i="37" s="1"/>
  <c r="AJ2108" i="156"/>
  <c r="AI2108" i="156"/>
  <c r="AJ402" i="37" s="1"/>
  <c r="AI2103" i="156"/>
  <c r="AJ397" i="37" s="1"/>
  <c r="AJ2101" i="156"/>
  <c r="AI2101" i="156"/>
  <c r="AJ395" i="37" s="1"/>
  <c r="AJ2098" i="156"/>
  <c r="AI2098" i="156"/>
  <c r="AJ392" i="37" s="1"/>
  <c r="AJ2097" i="156"/>
  <c r="AI2097" i="156"/>
  <c r="AJ391" i="37" s="1"/>
  <c r="AJ2096" i="156"/>
  <c r="AI2096" i="156"/>
  <c r="AJ390" i="37" s="1"/>
  <c r="AJ2095" i="156"/>
  <c r="AI2095" i="156"/>
  <c r="AJ389" i="37" s="1"/>
  <c r="AJ2094" i="156"/>
  <c r="AI2094" i="156"/>
  <c r="AJ388" i="37" s="1"/>
  <c r="AJ2093" i="156"/>
  <c r="AI2093" i="156"/>
  <c r="AJ387" i="37" s="1"/>
  <c r="AJ2092" i="156"/>
  <c r="AI2092" i="156"/>
  <c r="AJ386" i="37" s="1"/>
  <c r="AJ2091" i="156"/>
  <c r="AI2091" i="156"/>
  <c r="AJ385" i="37" s="1"/>
  <c r="AJ2090" i="156"/>
  <c r="AI2090" i="156"/>
  <c r="AJ384" i="37" s="1"/>
  <c r="AJ2087" i="156"/>
  <c r="AI2087" i="156"/>
  <c r="AJ381" i="37" s="1"/>
  <c r="AI2084" i="156"/>
  <c r="AJ378" i="37" s="1"/>
  <c r="AJ2083" i="156"/>
  <c r="AI2083" i="156"/>
  <c r="AJ377" i="37" s="1"/>
  <c r="AJ2080" i="156"/>
  <c r="AI2080" i="156"/>
  <c r="AJ374" i="37" s="1"/>
  <c r="AJ2079" i="156"/>
  <c r="AI2079" i="156"/>
  <c r="AJ373" i="37" s="1"/>
  <c r="AJ2078" i="156"/>
  <c r="AI2078" i="156"/>
  <c r="AJ372" i="37" s="1"/>
  <c r="AJ2077" i="156"/>
  <c r="AI2077" i="156"/>
  <c r="AJ371" i="37" s="1"/>
  <c r="AJ2076" i="156"/>
  <c r="AI2076" i="156"/>
  <c r="AJ370" i="37" s="1"/>
  <c r="AJ2072" i="156"/>
  <c r="AI2072" i="156"/>
  <c r="AJ366" i="37" s="1"/>
  <c r="AI2050" i="156"/>
  <c r="AI2104" i="156" s="1"/>
  <c r="AJ398" i="37" s="1"/>
  <c r="AJ2029" i="156"/>
  <c r="AI2029" i="156"/>
  <c r="AI2082" i="156" s="1"/>
  <c r="AJ2022" i="156"/>
  <c r="AI2022" i="156"/>
  <c r="AI2032" i="156" s="1"/>
  <c r="AJ2008" i="156"/>
  <c r="AI2008" i="156"/>
  <c r="AJ268" i="37" s="1"/>
  <c r="AJ2007" i="156"/>
  <c r="AI2007" i="156"/>
  <c r="AJ267" i="37" s="1"/>
  <c r="AJ2006" i="156"/>
  <c r="AI2006" i="156"/>
  <c r="AJ266" i="37" s="1"/>
  <c r="AJ2005" i="156"/>
  <c r="AI2005" i="156"/>
  <c r="AJ265" i="37" s="1"/>
  <c r="AJ2004" i="156"/>
  <c r="AI2004" i="156"/>
  <c r="AJ264" i="37" s="1"/>
  <c r="AJ2003" i="156"/>
  <c r="AI2003" i="156"/>
  <c r="AJ263" i="37" s="1"/>
  <c r="AI2002" i="156"/>
  <c r="AJ262" i="37" s="1"/>
  <c r="AJ2001" i="156"/>
  <c r="AI2001" i="156"/>
  <c r="AJ261" i="37" s="1"/>
  <c r="AJ1998" i="156"/>
  <c r="AI1998" i="156"/>
  <c r="AJ258" i="37" s="1"/>
  <c r="AI1993" i="156"/>
  <c r="AJ253" i="37" s="1"/>
  <c r="AJ1992" i="156"/>
  <c r="AI1992" i="156"/>
  <c r="AJ252" i="37" s="1"/>
  <c r="AJ1991" i="156"/>
  <c r="AI1991" i="156"/>
  <c r="AJ251" i="37" s="1"/>
  <c r="AJ1990" i="156"/>
  <c r="AI1990" i="156"/>
  <c r="AJ250" i="37" s="1"/>
  <c r="AJ1989" i="156"/>
  <c r="AI1989" i="156"/>
  <c r="AJ249" i="37" s="1"/>
  <c r="AJ1987" i="156"/>
  <c r="AI1987" i="156"/>
  <c r="AJ247" i="37" s="1"/>
  <c r="AJ1986" i="156"/>
  <c r="AI1986" i="156"/>
  <c r="AJ246" i="37" s="1"/>
  <c r="AJ1985" i="156"/>
  <c r="AI1985" i="156"/>
  <c r="AJ245" i="37" s="1"/>
  <c r="AJ1984" i="156"/>
  <c r="AI1984" i="156"/>
  <c r="AJ244" i="37" s="1"/>
  <c r="AJ1982" i="156"/>
  <c r="AI1982" i="156"/>
  <c r="AJ242" i="37" s="1"/>
  <c r="AJ1978" i="156"/>
  <c r="AI1978" i="156"/>
  <c r="AJ238" i="37" s="1"/>
  <c r="AJ1977" i="156"/>
  <c r="AI1977" i="156"/>
  <c r="AJ237" i="37" s="1"/>
  <c r="AJ1974" i="156"/>
  <c r="AI1974" i="156"/>
  <c r="AJ234" i="37" s="1"/>
  <c r="AJ1973" i="156"/>
  <c r="AI1973" i="156"/>
  <c r="AJ233" i="37" s="1"/>
  <c r="AJ1972" i="156"/>
  <c r="AI1972" i="156"/>
  <c r="AJ232" i="37" s="1"/>
  <c r="AJ1971" i="156"/>
  <c r="AI1971" i="156"/>
  <c r="AJ231" i="37" s="1"/>
  <c r="AJ1970" i="156"/>
  <c r="AI1970" i="156"/>
  <c r="AJ230" i="37" s="1"/>
  <c r="AJ1966" i="156"/>
  <c r="AI1966" i="156"/>
  <c r="AJ226" i="37" s="1"/>
  <c r="AJ1940" i="156"/>
  <c r="AI1988" i="156"/>
  <c r="AJ248" i="37" s="1"/>
  <c r="AJ1935" i="156"/>
  <c r="AI1983" i="156"/>
  <c r="AJ243" i="37" s="1"/>
  <c r="AJ1928" i="156"/>
  <c r="AI1928" i="156"/>
  <c r="AI1997" i="156" s="1"/>
  <c r="AJ257" i="37" s="1"/>
  <c r="AJ1921" i="156"/>
  <c r="AI1921" i="156"/>
  <c r="AI1931" i="156" s="1"/>
  <c r="AI1979" i="156" s="1"/>
  <c r="AJ239" i="37" s="1"/>
  <c r="AI1904" i="156"/>
  <c r="AJ67" i="37" s="1"/>
  <c r="AI1903" i="156"/>
  <c r="AJ66" i="37" s="1"/>
  <c r="AI1902" i="156"/>
  <c r="AJ65" i="37" s="1"/>
  <c r="AJ1900" i="156"/>
  <c r="AI1900" i="156"/>
  <c r="AJ63" i="37" s="1"/>
  <c r="AI1898" i="156"/>
  <c r="AJ61" i="37" s="1"/>
  <c r="AJ1897" i="156"/>
  <c r="AI1897" i="156"/>
  <c r="AJ60" i="37" s="1"/>
  <c r="AI1896" i="156"/>
  <c r="AJ59" i="37" s="1"/>
  <c r="AI1895" i="156"/>
  <c r="AJ58" i="37" s="1"/>
  <c r="AJ49" i="37"/>
  <c r="AJ1885" i="156"/>
  <c r="AI1885" i="156"/>
  <c r="AJ48" i="37" s="1"/>
  <c r="AJ1884" i="156"/>
  <c r="AI1884" i="156"/>
  <c r="AJ47" i="37" s="1"/>
  <c r="AJ1882" i="156"/>
  <c r="AI1882" i="156"/>
  <c r="AJ45" i="37" s="1"/>
  <c r="AJ1881" i="156"/>
  <c r="AI1881" i="156"/>
  <c r="AJ44" i="37" s="1"/>
  <c r="AJ1880" i="156"/>
  <c r="AI1880" i="156"/>
  <c r="AJ43" i="37" s="1"/>
  <c r="AJ1878" i="156"/>
  <c r="AI1878" i="156"/>
  <c r="AJ41" i="37" s="1"/>
  <c r="AJ1876" i="156"/>
  <c r="AI1876" i="156"/>
  <c r="AJ39" i="37" s="1"/>
  <c r="AJ962" i="37" s="1"/>
  <c r="AJ1875" i="156"/>
  <c r="AI1875" i="156"/>
  <c r="AJ38" i="37" s="1"/>
  <c r="AJ1874" i="156"/>
  <c r="AI1874" i="156"/>
  <c r="AJ37" i="37" s="1"/>
  <c r="AJ1873" i="156"/>
  <c r="AI1873" i="156"/>
  <c r="AJ36" i="37" s="1"/>
  <c r="AJ1872" i="156"/>
  <c r="AI1872" i="156"/>
  <c r="AJ35" i="37" s="1"/>
  <c r="AJ1870" i="156"/>
  <c r="AI1870" i="156"/>
  <c r="AJ33" i="37" s="1"/>
  <c r="AJ1869" i="156"/>
  <c r="AI1869" i="156"/>
  <c r="AJ32" i="37" s="1"/>
  <c r="AJ1868" i="156"/>
  <c r="AI1868" i="156"/>
  <c r="AJ31" i="37" s="1"/>
  <c r="AJ1867" i="156"/>
  <c r="AI1867" i="156"/>
  <c r="AJ30" i="37" s="1"/>
  <c r="AJ1865" i="156"/>
  <c r="AI1865" i="156"/>
  <c r="AJ28" i="37" s="1"/>
  <c r="AJ1864" i="156"/>
  <c r="AI1864" i="156"/>
  <c r="AJ27" i="37" s="1"/>
  <c r="AJ1859" i="156"/>
  <c r="AI1859" i="156"/>
  <c r="AJ22" i="37" s="1"/>
  <c r="AI1858" i="156"/>
  <c r="AJ21" i="37" s="1"/>
  <c r="AJ1855" i="156"/>
  <c r="AI1855" i="156"/>
  <c r="AJ18" i="37" s="1"/>
  <c r="AJ1854" i="156"/>
  <c r="AI1854" i="156"/>
  <c r="AJ17" i="37" s="1"/>
  <c r="AJ1853" i="156"/>
  <c r="AI1853" i="156"/>
  <c r="AJ16" i="37" s="1"/>
  <c r="AJ1852" i="156"/>
  <c r="AI1852" i="156"/>
  <c r="AJ15" i="37" s="1"/>
  <c r="AJ1851" i="156"/>
  <c r="AI1851" i="156"/>
  <c r="AJ14" i="37" s="1"/>
  <c r="AJ1848" i="156"/>
  <c r="AI1848" i="156"/>
  <c r="AJ11" i="37" s="1"/>
  <c r="AJ1847" i="156"/>
  <c r="AI1847" i="156"/>
  <c r="AJ10" i="37" s="1"/>
  <c r="AJ1846" i="156"/>
  <c r="AI1846" i="156"/>
  <c r="AJ9" i="37" s="1"/>
  <c r="AJ1843" i="156"/>
  <c r="AK1843" i="156" s="1"/>
  <c r="AI1835" i="156"/>
  <c r="AJ1834" i="156"/>
  <c r="AI1824" i="156"/>
  <c r="AJ1823" i="156"/>
  <c r="AI1813" i="156"/>
  <c r="AJ1812" i="156"/>
  <c r="AJ1802" i="156"/>
  <c r="AI1801" i="156"/>
  <c r="AI1802" i="156" s="1"/>
  <c r="AJ1790" i="156"/>
  <c r="AI1789" i="156"/>
  <c r="AI1790" i="156" s="1"/>
  <c r="AI1791" i="156" s="1"/>
  <c r="AJ1778" i="156"/>
  <c r="AJ1769" i="156"/>
  <c r="AJ1760" i="156"/>
  <c r="AI1759" i="156"/>
  <c r="AI1760" i="156" s="1"/>
  <c r="AI1761" i="156" s="1"/>
  <c r="AI1756" i="156"/>
  <c r="AJ1748" i="156"/>
  <c r="AI1748" i="156"/>
  <c r="AI1749" i="156" s="1"/>
  <c r="AJ1737" i="156"/>
  <c r="AI1737" i="156"/>
  <c r="AI1738" i="156" s="1"/>
  <c r="AI1727" i="156"/>
  <c r="AI1728" i="156" s="1"/>
  <c r="AJ1724" i="156"/>
  <c r="AI1724" i="156"/>
  <c r="AI1721" i="156"/>
  <c r="AJ1716" i="156"/>
  <c r="AI1716" i="156"/>
  <c r="AI1717" i="156" s="1"/>
  <c r="AJ1698" i="156"/>
  <c r="AI1697" i="156"/>
  <c r="AI1698" i="156" s="1"/>
  <c r="AI1705" i="156" s="1"/>
  <c r="AI1693" i="156"/>
  <c r="AI1690" i="156"/>
  <c r="AJ1685" i="156"/>
  <c r="AI1685" i="156"/>
  <c r="AI1686" i="156" s="1"/>
  <c r="AJ1664" i="156"/>
  <c r="AI1664" i="156"/>
  <c r="AI1675" i="156" s="1"/>
  <c r="AJ1660" i="156"/>
  <c r="AI1660" i="156"/>
  <c r="AI1661" i="156" s="1"/>
  <c r="AJ1652" i="156"/>
  <c r="AI1652" i="156"/>
  <c r="AI1653" i="156" s="1"/>
  <c r="AJ1640" i="156"/>
  <c r="AI1640" i="156"/>
  <c r="AI1641" i="156" s="1"/>
  <c r="AJ1625" i="156"/>
  <c r="AJ1614" i="156"/>
  <c r="AI1614" i="156"/>
  <c r="AI1615" i="156" s="1"/>
  <c r="AJ1600" i="156"/>
  <c r="AI1599" i="156"/>
  <c r="AI1600" i="156" s="1"/>
  <c r="AI1601" i="156" s="1"/>
  <c r="AI1596" i="156"/>
  <c r="AI1594" i="156"/>
  <c r="AJ1589" i="156"/>
  <c r="AK1589" i="156" s="1"/>
  <c r="AI1587" i="156"/>
  <c r="AI1588" i="156" s="1"/>
  <c r="AI1589" i="156" s="1"/>
  <c r="AI1584" i="156"/>
  <c r="AI1582" i="156"/>
  <c r="AJ1576" i="156"/>
  <c r="AK1576" i="156" s="1"/>
  <c r="AJ1568" i="156"/>
  <c r="AK1568" i="156" s="1"/>
  <c r="AI1568" i="156"/>
  <c r="AJ1562" i="156"/>
  <c r="AK1562" i="156" s="1"/>
  <c r="AI1562" i="156"/>
  <c r="AJ1545" i="156"/>
  <c r="AK1545" i="156" s="1"/>
  <c r="AI1545" i="156"/>
  <c r="AJ1539" i="156"/>
  <c r="AK1539" i="156" s="1"/>
  <c r="AI1539" i="156"/>
  <c r="AI1536" i="156" s="1"/>
  <c r="AI1548" i="156" s="1"/>
  <c r="AJ1858" i="156"/>
  <c r="AJ1526" i="156"/>
  <c r="AK1526" i="156" s="1"/>
  <c r="AI1526" i="156"/>
  <c r="AJ1522" i="156"/>
  <c r="AK1522" i="156" s="1"/>
  <c r="AJ1496" i="156"/>
  <c r="AI1496" i="156"/>
  <c r="AI1494" i="156" s="1"/>
  <c r="AI1503" i="156" s="1"/>
  <c r="AJ1489" i="156"/>
  <c r="AK1489" i="156" s="1"/>
  <c r="AI1489" i="156"/>
  <c r="AJ1482" i="156"/>
  <c r="AK1482" i="156" s="1"/>
  <c r="AI1482" i="156"/>
  <c r="AI1492" i="156" s="1"/>
  <c r="AJ1455" i="156"/>
  <c r="AI1455" i="156"/>
  <c r="AI1453" i="156" s="1"/>
  <c r="AI1464" i="156" s="1"/>
  <c r="AJ1448" i="156"/>
  <c r="AI1448" i="156"/>
  <c r="AI1441" i="156"/>
  <c r="AI1451" i="156" s="1"/>
  <c r="AJ1378" i="156"/>
  <c r="AK1378" i="156" s="1"/>
  <c r="AI1378" i="156"/>
  <c r="AI1388" i="156" s="1"/>
  <c r="AJ1354" i="156"/>
  <c r="AI1354" i="156"/>
  <c r="AI1901" i="156" s="1"/>
  <c r="AJ64" i="37" s="1"/>
  <c r="AJ1336" i="156"/>
  <c r="AI1336" i="156"/>
  <c r="AI1331" i="156" s="1"/>
  <c r="AI1341" i="156" s="1"/>
  <c r="AJ1324" i="156"/>
  <c r="AI1324" i="156"/>
  <c r="AI1329" i="156" s="1"/>
  <c r="AI1319" i="156"/>
  <c r="AI1320" i="156" s="1"/>
  <c r="AI1315" i="156"/>
  <c r="AJ1313" i="156"/>
  <c r="AI1313" i="156"/>
  <c r="AJ1296" i="156"/>
  <c r="AI1291" i="156"/>
  <c r="AI1301" i="156" s="1"/>
  <c r="AJ1281" i="156"/>
  <c r="AI1281" i="156"/>
  <c r="AI1289" i="156" s="1"/>
  <c r="AJ1266" i="156"/>
  <c r="AI1266" i="156"/>
  <c r="AI1262" i="156" s="1"/>
  <c r="AI1270" i="156" s="1"/>
  <c r="AJ1260" i="156"/>
  <c r="AK1260" i="156" s="1"/>
  <c r="AI1254" i="156"/>
  <c r="AI1260" i="156" s="1"/>
  <c r="AJ1235" i="156"/>
  <c r="AI1235" i="156"/>
  <c r="AI1231" i="156" s="1"/>
  <c r="AI1241" i="156" s="1"/>
  <c r="AJ1229" i="156"/>
  <c r="AK1229" i="156" s="1"/>
  <c r="AI1223" i="156"/>
  <c r="AI1229" i="156" s="1"/>
  <c r="AJ1219" i="156"/>
  <c r="AK1219" i="156" s="1"/>
  <c r="AI1218" i="156"/>
  <c r="AI1214" i="156"/>
  <c r="AI1212" i="156"/>
  <c r="AI1207" i="156"/>
  <c r="AJ1203" i="156"/>
  <c r="AK1203" i="156" s="1"/>
  <c r="AI1203" i="156"/>
  <c r="AJ1201" i="156"/>
  <c r="AK1201" i="156" s="1"/>
  <c r="AI1201" i="156"/>
  <c r="AI1196" i="156"/>
  <c r="AI1192" i="156"/>
  <c r="AJ1190" i="156"/>
  <c r="AK1190" i="156" s="1"/>
  <c r="AI1190" i="156"/>
  <c r="AJ1172" i="156"/>
  <c r="AK1172" i="156" s="1"/>
  <c r="AI1172" i="156"/>
  <c r="AJ1169" i="156"/>
  <c r="AK1169" i="156" s="1"/>
  <c r="AI1169" i="156"/>
  <c r="AJ1156" i="156"/>
  <c r="AI1156" i="156"/>
  <c r="AI1165" i="156" s="1"/>
  <c r="AJ1137" i="156"/>
  <c r="AI1137" i="156"/>
  <c r="AI1130" i="156" s="1"/>
  <c r="AI1145" i="156" s="1"/>
  <c r="AJ1125" i="156"/>
  <c r="AK1125" i="156" s="1"/>
  <c r="AI1125" i="156"/>
  <c r="AJ1118" i="156"/>
  <c r="AK1118" i="156" s="1"/>
  <c r="AI1118" i="156"/>
  <c r="AI1128" i="156" s="1"/>
  <c r="AJ1097" i="156"/>
  <c r="AK1097" i="156" s="1"/>
  <c r="AI1097" i="156"/>
  <c r="AJ1094" i="156"/>
  <c r="AI1094" i="156"/>
  <c r="AI1092" i="156" s="1"/>
  <c r="AI1105" i="156" s="1"/>
  <c r="AJ1087" i="156"/>
  <c r="AK1087" i="156" s="1"/>
  <c r="AI1087" i="156"/>
  <c r="AJ1080" i="156"/>
  <c r="AK1080" i="156" s="1"/>
  <c r="AI1080" i="156"/>
  <c r="AI1090" i="156" s="1"/>
  <c r="AK1063" i="156"/>
  <c r="AJ1058" i="156"/>
  <c r="AK1058" i="156" s="1"/>
  <c r="AI1058" i="156"/>
  <c r="AJ1051" i="156"/>
  <c r="AK1051" i="156" s="1"/>
  <c r="AI1051" i="156"/>
  <c r="AJ1044" i="156"/>
  <c r="AK1044" i="156" s="1"/>
  <c r="AI1044" i="156"/>
  <c r="AI1054" i="156" s="1"/>
  <c r="AK1025" i="156"/>
  <c r="AJ1020" i="156"/>
  <c r="AK1020" i="156" s="1"/>
  <c r="AI1020" i="156"/>
  <c r="AJ1007" i="156"/>
  <c r="AI1007" i="156"/>
  <c r="AI1016" i="156" s="1"/>
  <c r="AJ959" i="156"/>
  <c r="AI959" i="156"/>
  <c r="AI957" i="156" s="1"/>
  <c r="AI987" i="156" s="1"/>
  <c r="AJ946" i="156"/>
  <c r="AI946" i="156"/>
  <c r="AI955" i="156" s="1"/>
  <c r="AJ927" i="156"/>
  <c r="AK927" i="156" s="1"/>
  <c r="AI927" i="156"/>
  <c r="AJ924" i="156"/>
  <c r="AI924" i="156"/>
  <c r="AI922" i="156" s="1"/>
  <c r="AI931" i="156" s="1"/>
  <c r="AJ920" i="156"/>
  <c r="AK920" i="156" s="1"/>
  <c r="AI911" i="156"/>
  <c r="AI920" i="156" s="1"/>
  <c r="AK897" i="156"/>
  <c r="AI897" i="156"/>
  <c r="AJ883" i="156"/>
  <c r="AI883" i="156"/>
  <c r="AI876" i="156"/>
  <c r="AI886" i="156" s="1"/>
  <c r="AJ858" i="156"/>
  <c r="AK858" i="156" s="1"/>
  <c r="AI858" i="156"/>
  <c r="AJ855" i="156"/>
  <c r="AI855" i="156"/>
  <c r="AI865" i="156" s="1"/>
  <c r="AJ835" i="156"/>
  <c r="AK835" i="156" s="1"/>
  <c r="AI835" i="156"/>
  <c r="AJ832" i="156"/>
  <c r="AK832" i="156" s="1"/>
  <c r="AI832" i="156"/>
  <c r="AI839" i="156" s="1"/>
  <c r="AJ810" i="156"/>
  <c r="AK810" i="156" s="1"/>
  <c r="AI810" i="156"/>
  <c r="AK807" i="156"/>
  <c r="AI807" i="156"/>
  <c r="AI814" i="156" s="1"/>
  <c r="AI815" i="156" s="1"/>
  <c r="AI779" i="156"/>
  <c r="AI790" i="156" s="1"/>
  <c r="AJ772" i="156"/>
  <c r="AI772" i="156"/>
  <c r="AI777" i="156" s="1"/>
  <c r="AJ745" i="156"/>
  <c r="AI745" i="156"/>
  <c r="AI741" i="156" s="1"/>
  <c r="AI756" i="156" s="1"/>
  <c r="AJ733" i="156"/>
  <c r="AI733" i="156"/>
  <c r="AI739" i="156" s="1"/>
  <c r="AJ709" i="156"/>
  <c r="AK709" i="156" s="1"/>
  <c r="AI709" i="156"/>
  <c r="AI715" i="156" s="1"/>
  <c r="AJ678" i="156"/>
  <c r="AK678" i="156" s="1"/>
  <c r="AJ664" i="156"/>
  <c r="AI664" i="156"/>
  <c r="AI662" i="156" s="1"/>
  <c r="AI678" i="156" s="1"/>
  <c r="AJ653" i="156"/>
  <c r="AI653" i="156"/>
  <c r="AI660" i="156" s="1"/>
  <c r="AJ631" i="156"/>
  <c r="AI631" i="156"/>
  <c r="AI616" i="156"/>
  <c r="AJ928" i="37" s="1"/>
  <c r="AJ992" i="37" s="1"/>
  <c r="AI615" i="156"/>
  <c r="AJ927" i="37" s="1"/>
  <c r="AJ991" i="37" s="1"/>
  <c r="AI614" i="156"/>
  <c r="AJ926" i="37" s="1"/>
  <c r="AI613" i="156"/>
  <c r="AJ925" i="37" s="1"/>
  <c r="AJ612" i="156"/>
  <c r="AI612" i="156"/>
  <c r="AJ924" i="37" s="1"/>
  <c r="AJ998" i="37" s="1"/>
  <c r="AJ610" i="156"/>
  <c r="AI610" i="156"/>
  <c r="AJ922" i="37" s="1"/>
  <c r="AJ609" i="156"/>
  <c r="AI609" i="156"/>
  <c r="AJ921" i="37" s="1"/>
  <c r="AI608" i="156"/>
  <c r="AJ920" i="37" s="1"/>
  <c r="AJ603" i="156"/>
  <c r="AI603" i="156"/>
  <c r="AJ915" i="37" s="1"/>
  <c r="AJ598" i="156"/>
  <c r="AI598" i="156"/>
  <c r="AJ910" i="37" s="1"/>
  <c r="AJ597" i="156"/>
  <c r="AI597" i="156"/>
  <c r="AJ909" i="37" s="1"/>
  <c r="AJ972" i="37" s="1"/>
  <c r="AJ596" i="156"/>
  <c r="AI596" i="156"/>
  <c r="AJ908" i="37" s="1"/>
  <c r="AJ595" i="156"/>
  <c r="AI595" i="156"/>
  <c r="AJ907" i="37" s="1"/>
  <c r="AJ594" i="156"/>
  <c r="AI594" i="156"/>
  <c r="AJ906" i="37" s="1"/>
  <c r="AJ593" i="156"/>
  <c r="AI593" i="156"/>
  <c r="AJ905" i="37" s="1"/>
  <c r="AJ592" i="156"/>
  <c r="AI592" i="156"/>
  <c r="AJ904" i="37" s="1"/>
  <c r="AJ591" i="156"/>
  <c r="AI591" i="156"/>
  <c r="AJ903" i="37" s="1"/>
  <c r="AJ589" i="156"/>
  <c r="AI589" i="156"/>
  <c r="AJ901" i="37" s="1"/>
  <c r="AJ586" i="156"/>
  <c r="AI586" i="156"/>
  <c r="AJ898" i="37" s="1"/>
  <c r="AJ585" i="156"/>
  <c r="AI585" i="156"/>
  <c r="AJ897" i="37" s="1"/>
  <c r="AJ581" i="156"/>
  <c r="AI581" i="156"/>
  <c r="AJ893" i="37" s="1"/>
  <c r="AJ580" i="156"/>
  <c r="AI580" i="156"/>
  <c r="AJ892" i="37" s="1"/>
  <c r="AJ579" i="156"/>
  <c r="AI579" i="156"/>
  <c r="AJ891" i="37" s="1"/>
  <c r="AI575" i="156"/>
  <c r="AJ887" i="37" s="1"/>
  <c r="AJ574" i="156"/>
  <c r="AI574" i="156"/>
  <c r="AJ886" i="37" s="1"/>
  <c r="AJ571" i="156"/>
  <c r="AI571" i="156"/>
  <c r="AJ883" i="37" s="1"/>
  <c r="AJ570" i="156"/>
  <c r="AI570" i="156"/>
  <c r="AJ882" i="37" s="1"/>
  <c r="AJ569" i="156"/>
  <c r="AI569" i="156"/>
  <c r="AJ881" i="37" s="1"/>
  <c r="AJ568" i="156"/>
  <c r="AI568" i="156"/>
  <c r="AJ880" i="37" s="1"/>
  <c r="AJ567" i="156"/>
  <c r="AI567" i="156"/>
  <c r="AJ879" i="37" s="1"/>
  <c r="AJ564" i="156"/>
  <c r="AI564" i="156"/>
  <c r="AJ876" i="37" s="1"/>
  <c r="AJ563" i="156"/>
  <c r="AI563" i="156"/>
  <c r="AJ875" i="37" s="1"/>
  <c r="AJ562" i="156"/>
  <c r="AI562" i="156"/>
  <c r="AJ874" i="37" s="1"/>
  <c r="AJ545" i="156"/>
  <c r="AI545" i="156"/>
  <c r="AJ538" i="156"/>
  <c r="AI538" i="156"/>
  <c r="AI618" i="156" s="1"/>
  <c r="AJ930" i="37" s="1"/>
  <c r="AJ532" i="156"/>
  <c r="AK532" i="156" s="1"/>
  <c r="AJ519" i="156"/>
  <c r="AI519" i="156"/>
  <c r="AI524" i="156" s="1"/>
  <c r="AJ507" i="156"/>
  <c r="AK507" i="156" s="1"/>
  <c r="AI507" i="156"/>
  <c r="AJ500" i="156"/>
  <c r="AJ473" i="156"/>
  <c r="AK473" i="156" s="1"/>
  <c r="AI473" i="156"/>
  <c r="AI500" i="156" s="1"/>
  <c r="AJ449" i="156"/>
  <c r="AI449" i="156"/>
  <c r="AI584" i="156" s="1"/>
  <c r="AJ896" i="37" s="1"/>
  <c r="AJ442" i="156"/>
  <c r="AK442" i="156" s="1"/>
  <c r="AI442" i="156"/>
  <c r="AI573" i="156" s="1"/>
  <c r="AJ885" i="37" s="1"/>
  <c r="AJ435" i="156"/>
  <c r="AI435" i="156"/>
  <c r="AI445" i="156" s="1"/>
  <c r="AI576" i="156" s="1"/>
  <c r="AJ888" i="37" s="1"/>
  <c r="AI419" i="156"/>
  <c r="AJ418" i="156"/>
  <c r="AI406" i="156"/>
  <c r="AJ402" i="156"/>
  <c r="AI402" i="156"/>
  <c r="AI401" i="156"/>
  <c r="AJ381" i="156"/>
  <c r="AI381" i="156"/>
  <c r="AJ379" i="156"/>
  <c r="AK379" i="156" s="1"/>
  <c r="AI379" i="156"/>
  <c r="AI384" i="156" s="1"/>
  <c r="AJ375" i="156"/>
  <c r="AK375" i="156" s="1"/>
  <c r="AI370" i="156"/>
  <c r="AI368" i="156"/>
  <c r="AI374" i="156" s="1"/>
  <c r="AI375" i="156" s="1"/>
  <c r="AJ353" i="156"/>
  <c r="AK353" i="156" s="1"/>
  <c r="AI353" i="156"/>
  <c r="AJ349" i="156"/>
  <c r="AK349" i="156" s="1"/>
  <c r="AI349" i="156"/>
  <c r="AI357" i="156" s="1"/>
  <c r="AJ302" i="156"/>
  <c r="AK302" i="156" s="1"/>
  <c r="AI302" i="156"/>
  <c r="AJ297" i="156"/>
  <c r="AK297" i="156" s="1"/>
  <c r="AI297" i="156"/>
  <c r="AI338" i="156" s="1"/>
  <c r="AJ266" i="156"/>
  <c r="AI266" i="156"/>
  <c r="AI284" i="156" s="1"/>
  <c r="AJ210" i="156"/>
  <c r="AI210" i="156"/>
  <c r="AI240" i="156" s="1"/>
  <c r="AJ139" i="156"/>
  <c r="AI139" i="156"/>
  <c r="AI124" i="156"/>
  <c r="AJ104" i="156"/>
  <c r="AI104" i="156"/>
  <c r="AI120" i="156" s="1"/>
  <c r="AI121" i="156" s="1"/>
  <c r="AJ35" i="156"/>
  <c r="AK35" i="156" s="1"/>
  <c r="AI35" i="156"/>
  <c r="AK32" i="156"/>
  <c r="AK200" i="37" l="1"/>
  <c r="AI80" i="46"/>
  <c r="AL200" i="37" s="1"/>
  <c r="AK199" i="37"/>
  <c r="AI79" i="46"/>
  <c r="AL199" i="37" s="1"/>
  <c r="AK185" i="37"/>
  <c r="AI65" i="46"/>
  <c r="AL185" i="37" s="1"/>
  <c r="AK193" i="37"/>
  <c r="AI73" i="46"/>
  <c r="AL193" i="37" s="1"/>
  <c r="AK198" i="37"/>
  <c r="AI78" i="46"/>
  <c r="AL198" i="37" s="1"/>
  <c r="AK202" i="37"/>
  <c r="AI82" i="46"/>
  <c r="AL202" i="37" s="1"/>
  <c r="AK207" i="37"/>
  <c r="AI87" i="46"/>
  <c r="AL207" i="37" s="1"/>
  <c r="AK188" i="37"/>
  <c r="AI68" i="46"/>
  <c r="AL188" i="37" s="1"/>
  <c r="AK197" i="37"/>
  <c r="AI77" i="46"/>
  <c r="AL197" i="37" s="1"/>
  <c r="AK201" i="37"/>
  <c r="AI81" i="46"/>
  <c r="AL201" i="37" s="1"/>
  <c r="AK204" i="37"/>
  <c r="AI84" i="46"/>
  <c r="AL204" i="37" s="1"/>
  <c r="AK209" i="37"/>
  <c r="AI89" i="46"/>
  <c r="AL209" i="37" s="1"/>
  <c r="AK592" i="157"/>
  <c r="AL592" i="157" s="1"/>
  <c r="AL591" i="157"/>
  <c r="AK602" i="157"/>
  <c r="AL602" i="157" s="1"/>
  <c r="AL601" i="157"/>
  <c r="AK72" i="37"/>
  <c r="AL620" i="157"/>
  <c r="AL72" i="37" s="1"/>
  <c r="AK93" i="37"/>
  <c r="AL641" i="157"/>
  <c r="AL93" i="37" s="1"/>
  <c r="AK100" i="37"/>
  <c r="AK963" i="37" s="1"/>
  <c r="AL648" i="157"/>
  <c r="AL100" i="37" s="1"/>
  <c r="AL963" i="37" s="1"/>
  <c r="AK105" i="37"/>
  <c r="AL653" i="157"/>
  <c r="AL105" i="37" s="1"/>
  <c r="AK277" i="37"/>
  <c r="AL931" i="157"/>
  <c r="AL277" i="37" s="1"/>
  <c r="AK288" i="37"/>
  <c r="AL942" i="157"/>
  <c r="AL288" i="37" s="1"/>
  <c r="AK326" i="37"/>
  <c r="AL1039" i="157"/>
  <c r="AL326" i="37" s="1"/>
  <c r="AK340" i="37"/>
  <c r="AL1053" i="157"/>
  <c r="AL340" i="37" s="1"/>
  <c r="AK346" i="37"/>
  <c r="AL1059" i="157"/>
  <c r="AL346" i="37" s="1"/>
  <c r="AK358" i="37"/>
  <c r="AL1071" i="157"/>
  <c r="AL358" i="37" s="1"/>
  <c r="AK416" i="37"/>
  <c r="AL1132" i="157"/>
  <c r="AL416" i="37" s="1"/>
  <c r="AK422" i="37"/>
  <c r="AL1138" i="157"/>
  <c r="AL422" i="37" s="1"/>
  <c r="AK436" i="37"/>
  <c r="AL1152" i="157"/>
  <c r="AL436" i="37" s="1"/>
  <c r="AK442" i="37"/>
  <c r="AL1158" i="157"/>
  <c r="AL442" i="37" s="1"/>
  <c r="AK452" i="37"/>
  <c r="AL1168" i="157"/>
  <c r="AL452" i="37" s="1"/>
  <c r="AK591" i="37"/>
  <c r="AL1287" i="157"/>
  <c r="AL591" i="37" s="1"/>
  <c r="AL1358" i="157"/>
  <c r="AK1368" i="157"/>
  <c r="AK629" i="37"/>
  <c r="AL1402" i="157"/>
  <c r="AL629" i="37" s="1"/>
  <c r="AK669" i="37"/>
  <c r="AL1500" i="157"/>
  <c r="AL669" i="37" s="1"/>
  <c r="AK743" i="37"/>
  <c r="AL1585" i="157"/>
  <c r="AL743" i="37" s="1"/>
  <c r="AK759" i="37"/>
  <c r="AL1601" i="157"/>
  <c r="AL759" i="37" s="1"/>
  <c r="AK803" i="37"/>
  <c r="AL1697" i="157"/>
  <c r="AL803" i="37" s="1"/>
  <c r="AK807" i="37"/>
  <c r="AL1701" i="157"/>
  <c r="AL807" i="37" s="1"/>
  <c r="AK810" i="37"/>
  <c r="AL1704" i="157"/>
  <c r="AL810" i="37" s="1"/>
  <c r="AK677" i="157"/>
  <c r="AL493" i="157"/>
  <c r="AK617" i="157"/>
  <c r="AL617" i="157" s="1"/>
  <c r="AL616" i="157"/>
  <c r="AK76" i="37"/>
  <c r="AL624" i="157"/>
  <c r="AL76" i="37" s="1"/>
  <c r="AK92" i="37"/>
  <c r="AL640" i="157"/>
  <c r="AL92" i="37" s="1"/>
  <c r="AK98" i="37"/>
  <c r="AL646" i="157"/>
  <c r="AL98" i="37" s="1"/>
  <c r="AK122" i="37"/>
  <c r="AL670" i="157"/>
  <c r="AL122" i="37" s="1"/>
  <c r="AK147" i="37"/>
  <c r="AL776" i="157"/>
  <c r="AL147" i="37" s="1"/>
  <c r="AK160" i="37"/>
  <c r="AL789" i="157"/>
  <c r="AK162" i="37"/>
  <c r="AL791" i="157"/>
  <c r="AL162" i="37" s="1"/>
  <c r="AK293" i="37"/>
  <c r="AL947" i="157"/>
  <c r="AL293" i="37" s="1"/>
  <c r="AK307" i="37"/>
  <c r="AL961" i="157"/>
  <c r="AL307" i="37" s="1"/>
  <c r="AK325" i="37"/>
  <c r="AL1038" i="157"/>
  <c r="AL325" i="37" s="1"/>
  <c r="AK348" i="37"/>
  <c r="AL1061" i="157"/>
  <c r="AL348" i="37" s="1"/>
  <c r="AK421" i="37"/>
  <c r="AL1137" i="157"/>
  <c r="AL421" i="37" s="1"/>
  <c r="AK432" i="37"/>
  <c r="AL1148" i="157"/>
  <c r="AL432" i="37" s="1"/>
  <c r="AK444" i="37"/>
  <c r="AL1160" i="157"/>
  <c r="AL444" i="37" s="1"/>
  <c r="AK572" i="37"/>
  <c r="AL1268" i="157"/>
  <c r="AL572" i="37" s="1"/>
  <c r="AK580" i="37"/>
  <c r="AL1276" i="157"/>
  <c r="AL580" i="37" s="1"/>
  <c r="AK605" i="37"/>
  <c r="AL1378" i="157"/>
  <c r="AL605" i="37" s="1"/>
  <c r="AK620" i="37"/>
  <c r="AL1393" i="157"/>
  <c r="AL620" i="37" s="1"/>
  <c r="AK653" i="37"/>
  <c r="AL1484" i="157"/>
  <c r="AL653" i="37" s="1"/>
  <c r="AK668" i="37"/>
  <c r="AL1499" i="157"/>
  <c r="AL668" i="37" s="1"/>
  <c r="AK672" i="37"/>
  <c r="AL1503" i="157"/>
  <c r="AL672" i="37" s="1"/>
  <c r="AK674" i="37"/>
  <c r="AL1505" i="157"/>
  <c r="AL674" i="37" s="1"/>
  <c r="AK745" i="37"/>
  <c r="AL1587" i="157"/>
  <c r="AL745" i="37" s="1"/>
  <c r="AK764" i="37"/>
  <c r="AL1606" i="157"/>
  <c r="AL764" i="37" s="1"/>
  <c r="AK783" i="37"/>
  <c r="AL1677" i="157"/>
  <c r="AL783" i="37" s="1"/>
  <c r="AK788" i="37"/>
  <c r="AL1682" i="157"/>
  <c r="AL788" i="37" s="1"/>
  <c r="AK795" i="37"/>
  <c r="AL1689" i="157"/>
  <c r="AL795" i="37" s="1"/>
  <c r="AK809" i="37"/>
  <c r="AL1703" i="157"/>
  <c r="AL809" i="37" s="1"/>
  <c r="AK298" i="37"/>
  <c r="AL952" i="157"/>
  <c r="AL298" i="37" s="1"/>
  <c r="AK324" i="37"/>
  <c r="AL1037" i="157"/>
  <c r="AL324" i="37" s="1"/>
  <c r="AK343" i="37"/>
  <c r="AL1056" i="157"/>
  <c r="AL343" i="37" s="1"/>
  <c r="AK1175" i="157"/>
  <c r="AL1129" i="157"/>
  <c r="AK420" i="37"/>
  <c r="AL1136" i="157"/>
  <c r="AL420" i="37" s="1"/>
  <c r="AK439" i="37"/>
  <c r="AL1155" i="157"/>
  <c r="AL439" i="37" s="1"/>
  <c r="AK441" i="37"/>
  <c r="AL1157" i="157"/>
  <c r="AL441" i="37" s="1"/>
  <c r="AK556" i="37"/>
  <c r="AL1252" i="157"/>
  <c r="AL556" i="37" s="1"/>
  <c r="AK571" i="37"/>
  <c r="AL1267" i="157"/>
  <c r="AL571" i="37" s="1"/>
  <c r="AK575" i="37"/>
  <c r="AL1271" i="157"/>
  <c r="AL575" i="37" s="1"/>
  <c r="AK577" i="37"/>
  <c r="AL1273" i="157"/>
  <c r="AL577" i="37" s="1"/>
  <c r="AK664" i="37"/>
  <c r="AL1495" i="157"/>
  <c r="AL664" i="37" s="1"/>
  <c r="AK676" i="37"/>
  <c r="AL1507" i="157"/>
  <c r="AL676" i="37" s="1"/>
  <c r="AK766" i="37"/>
  <c r="AL1608" i="157"/>
  <c r="AL766" i="37" s="1"/>
  <c r="AK787" i="37"/>
  <c r="AL1681" i="157"/>
  <c r="AL787" i="37" s="1"/>
  <c r="AK790" i="37"/>
  <c r="AL1684" i="157"/>
  <c r="AL790" i="37" s="1"/>
  <c r="AK816" i="37"/>
  <c r="AL1710" i="157"/>
  <c r="AL816" i="37" s="1"/>
  <c r="AK271" i="157"/>
  <c r="AL271" i="157" s="1"/>
  <c r="AL262" i="157"/>
  <c r="AK75" i="37"/>
  <c r="AL623" i="157"/>
  <c r="AL75" i="37" s="1"/>
  <c r="AK88" i="37"/>
  <c r="AL636" i="157"/>
  <c r="AL88" i="37" s="1"/>
  <c r="AK163" i="37"/>
  <c r="AL792" i="157"/>
  <c r="AL163" i="37" s="1"/>
  <c r="AK272" i="37"/>
  <c r="AL926" i="157"/>
  <c r="AL272" i="37" s="1"/>
  <c r="AK336" i="37"/>
  <c r="AL1049" i="157"/>
  <c r="AL336" i="37" s="1"/>
  <c r="AK341" i="37"/>
  <c r="AL1054" i="157"/>
  <c r="AL341" i="37" s="1"/>
  <c r="AK423" i="37"/>
  <c r="AL1139" i="157"/>
  <c r="AL423" i="37" s="1"/>
  <c r="AK437" i="37"/>
  <c r="AL1153" i="157"/>
  <c r="AL437" i="37" s="1"/>
  <c r="AK453" i="37"/>
  <c r="AL1169" i="157"/>
  <c r="AL453" i="37" s="1"/>
  <c r="AK567" i="37"/>
  <c r="AL1263" i="157"/>
  <c r="AL567" i="37" s="1"/>
  <c r="AK579" i="37"/>
  <c r="AL1275" i="157"/>
  <c r="AL579" i="37" s="1"/>
  <c r="AJ1369" i="157"/>
  <c r="AJ1368" i="157"/>
  <c r="AK604" i="37"/>
  <c r="AL1377" i="157"/>
  <c r="AL604" i="37" s="1"/>
  <c r="AK686" i="37"/>
  <c r="AL1517" i="157"/>
  <c r="AL686" i="37" s="1"/>
  <c r="AK754" i="37"/>
  <c r="AL1596" i="157"/>
  <c r="AL754" i="37" s="1"/>
  <c r="AK761" i="37"/>
  <c r="AL1603" i="157"/>
  <c r="AL761" i="37" s="1"/>
  <c r="AK784" i="37"/>
  <c r="AL1678" i="157"/>
  <c r="AL784" i="37" s="1"/>
  <c r="AK804" i="37"/>
  <c r="AL1698" i="157"/>
  <c r="AL804" i="37" s="1"/>
  <c r="AK808" i="37"/>
  <c r="AL1702" i="157"/>
  <c r="AL808" i="37" s="1"/>
  <c r="AK811" i="37"/>
  <c r="AL1705" i="157"/>
  <c r="AL811" i="37" s="1"/>
  <c r="AK820" i="37"/>
  <c r="AL1714" i="157"/>
  <c r="AL820" i="37" s="1"/>
  <c r="AJ384" i="156"/>
  <c r="AK384" i="156" s="1"/>
  <c r="AK882" i="37"/>
  <c r="AK570" i="156"/>
  <c r="AL882" i="37" s="1"/>
  <c r="AK905" i="37"/>
  <c r="AK593" i="156"/>
  <c r="AL905" i="37" s="1"/>
  <c r="AK745" i="156"/>
  <c r="AJ741" i="156"/>
  <c r="AJ1130" i="156"/>
  <c r="AK1137" i="156"/>
  <c r="AJ1331" i="156"/>
  <c r="AK1336" i="156"/>
  <c r="AJ1727" i="156"/>
  <c r="AK1724" i="156"/>
  <c r="AJ1761" i="156"/>
  <c r="AK1761" i="156" s="1"/>
  <c r="AK1760" i="156"/>
  <c r="AJ1791" i="156"/>
  <c r="AK1791" i="156" s="1"/>
  <c r="AK1790" i="156"/>
  <c r="AK39" i="37"/>
  <c r="AK962" i="37" s="1"/>
  <c r="AK1876" i="156"/>
  <c r="AL39" i="37" s="1"/>
  <c r="AL962" i="37" s="1"/>
  <c r="AK245" i="37"/>
  <c r="AK1985" i="156"/>
  <c r="AL245" i="37" s="1"/>
  <c r="AK267" i="37"/>
  <c r="AK2007" i="156"/>
  <c r="AL267" i="37" s="1"/>
  <c r="AK366" i="37"/>
  <c r="AK2072" i="156"/>
  <c r="AL366" i="37" s="1"/>
  <c r="AK371" i="37"/>
  <c r="AK2077" i="156"/>
  <c r="AL371" i="37" s="1"/>
  <c r="AK386" i="37"/>
  <c r="AK2092" i="156"/>
  <c r="AL386" i="37" s="1"/>
  <c r="AK409" i="37"/>
  <c r="AK2115" i="156"/>
  <c r="AL409" i="37" s="1"/>
  <c r="AK413" i="37"/>
  <c r="AK2119" i="156"/>
  <c r="AL413" i="37" s="1"/>
  <c r="AK482" i="37"/>
  <c r="AK2206" i="156"/>
  <c r="AL482" i="37" s="1"/>
  <c r="AK528" i="37"/>
  <c r="AK2308" i="156"/>
  <c r="AL528" i="37" s="1"/>
  <c r="AK544" i="37"/>
  <c r="AK2324" i="156"/>
  <c r="AL544" i="37" s="1"/>
  <c r="AJ2346" i="156"/>
  <c r="AK2346" i="156" s="1"/>
  <c r="AK2337" i="156"/>
  <c r="AK848" i="37"/>
  <c r="AK2450" i="156"/>
  <c r="AL848" i="37" s="1"/>
  <c r="AK854" i="37"/>
  <c r="AK2456" i="156"/>
  <c r="AL854" i="37" s="1"/>
  <c r="AK870" i="37"/>
  <c r="AK2472" i="156"/>
  <c r="AL870" i="37" s="1"/>
  <c r="AK266" i="156"/>
  <c r="AJ284" i="156"/>
  <c r="AJ411" i="156"/>
  <c r="AK411" i="156" s="1"/>
  <c r="AK402" i="156"/>
  <c r="AJ618" i="156"/>
  <c r="AK538" i="156"/>
  <c r="AK876" i="37"/>
  <c r="AK564" i="156"/>
  <c r="AK881" i="37"/>
  <c r="AK569" i="156"/>
  <c r="AL881" i="37" s="1"/>
  <c r="AK886" i="37"/>
  <c r="AK574" i="156"/>
  <c r="AL886" i="37" s="1"/>
  <c r="AK907" i="37"/>
  <c r="AK595" i="156"/>
  <c r="AL907" i="37" s="1"/>
  <c r="AK909" i="37"/>
  <c r="AK972" i="37" s="1"/>
  <c r="AK597" i="156"/>
  <c r="AL909" i="37" s="1"/>
  <c r="AL972" i="37" s="1"/>
  <c r="AJ662" i="156"/>
  <c r="AK662" i="156" s="1"/>
  <c r="AK664" i="156"/>
  <c r="AI988" i="156"/>
  <c r="AJ1289" i="156"/>
  <c r="AK1289" i="156" s="1"/>
  <c r="AK1281" i="156"/>
  <c r="AK1313" i="156"/>
  <c r="AJ1319" i="156"/>
  <c r="AJ1626" i="156"/>
  <c r="AK1626" i="156" s="1"/>
  <c r="AK1625" i="156"/>
  <c r="AJ1749" i="156"/>
  <c r="AK1749" i="156" s="1"/>
  <c r="AK1748" i="156"/>
  <c r="AJ1770" i="156"/>
  <c r="AK1770" i="156" s="1"/>
  <c r="AK1769" i="156"/>
  <c r="AJ1824" i="156"/>
  <c r="AK1824" i="156" s="1"/>
  <c r="AK1823" i="156"/>
  <c r="AK10" i="37"/>
  <c r="AK1847" i="156"/>
  <c r="AL10" i="37" s="1"/>
  <c r="AK33" i="37"/>
  <c r="AK1870" i="156"/>
  <c r="AL33" i="37" s="1"/>
  <c r="AK249" i="37"/>
  <c r="AK1989" i="156"/>
  <c r="AL249" i="37" s="1"/>
  <c r="AK261" i="37"/>
  <c r="AK2001" i="156"/>
  <c r="AL261" i="37" s="1"/>
  <c r="AK266" i="37"/>
  <c r="AK2006" i="156"/>
  <c r="AL266" i="37" s="1"/>
  <c r="AK392" i="37"/>
  <c r="AK2098" i="156"/>
  <c r="AL392" i="37" s="1"/>
  <c r="AK408" i="37"/>
  <c r="AK990" i="37" s="1"/>
  <c r="AK2114" i="156"/>
  <c r="AL408" i="37" s="1"/>
  <c r="AL990" i="37" s="1"/>
  <c r="AK412" i="37"/>
  <c r="AK2118" i="156"/>
  <c r="AL412" i="37" s="1"/>
  <c r="AL999" i="37" s="1"/>
  <c r="AK481" i="37"/>
  <c r="AK2205" i="156"/>
  <c r="AL481" i="37" s="1"/>
  <c r="AK485" i="37"/>
  <c r="AK2209" i="156"/>
  <c r="AL485" i="37" s="1"/>
  <c r="AK519" i="37"/>
  <c r="AK2299" i="156"/>
  <c r="AL519" i="37" s="1"/>
  <c r="AK527" i="37"/>
  <c r="AK2307" i="156"/>
  <c r="AL527" i="37" s="1"/>
  <c r="AK543" i="37"/>
  <c r="AK2323" i="156"/>
  <c r="AL543" i="37" s="1"/>
  <c r="AK833" i="37"/>
  <c r="AK2435" i="156"/>
  <c r="AL833" i="37" s="1"/>
  <c r="AK835" i="37"/>
  <c r="AK2437" i="156"/>
  <c r="AL835" i="37" s="1"/>
  <c r="AK844" i="37"/>
  <c r="AK2446" i="156"/>
  <c r="AL844" i="37" s="1"/>
  <c r="AK869" i="37"/>
  <c r="AK2471" i="156"/>
  <c r="AL869" i="37" s="1"/>
  <c r="AJ501" i="156"/>
  <c r="AK501" i="156" s="1"/>
  <c r="AK500" i="156"/>
  <c r="AK880" i="37"/>
  <c r="AK568" i="156"/>
  <c r="AL880" i="37" s="1"/>
  <c r="AK892" i="37"/>
  <c r="AK580" i="156"/>
  <c r="AK924" i="37"/>
  <c r="AK998" i="37" s="1"/>
  <c r="AK612" i="156"/>
  <c r="AL924" i="37" s="1"/>
  <c r="AL998" i="37" s="1"/>
  <c r="AJ957" i="156"/>
  <c r="AK957" i="156" s="1"/>
  <c r="AK959" i="156"/>
  <c r="AJ1329" i="156"/>
  <c r="AK1329" i="156" s="1"/>
  <c r="AK1324" i="156"/>
  <c r="AJ1358" i="156"/>
  <c r="AK1358" i="156" s="1"/>
  <c r="AK1354" i="156"/>
  <c r="AJ1601" i="156"/>
  <c r="AK1601" i="156" s="1"/>
  <c r="AK1600" i="156"/>
  <c r="AJ1779" i="156"/>
  <c r="AK1779" i="156" s="1"/>
  <c r="AK1778" i="156"/>
  <c r="AJ1803" i="156"/>
  <c r="AK1803" i="156" s="1"/>
  <c r="AK1802" i="156"/>
  <c r="AK47" i="37"/>
  <c r="AK1884" i="156"/>
  <c r="AK231" i="37"/>
  <c r="AK1971" i="156"/>
  <c r="AL231" i="37" s="1"/>
  <c r="AK244" i="37"/>
  <c r="AK1984" i="156"/>
  <c r="AL244" i="37" s="1"/>
  <c r="AK247" i="37"/>
  <c r="AK1987" i="156"/>
  <c r="AL247" i="37" s="1"/>
  <c r="AK265" i="37"/>
  <c r="AK2005" i="156"/>
  <c r="AL265" i="37" s="1"/>
  <c r="AK373" i="37"/>
  <c r="AK2079" i="156"/>
  <c r="AL373" i="37" s="1"/>
  <c r="AK388" i="37"/>
  <c r="AK2094" i="156"/>
  <c r="AL388" i="37" s="1"/>
  <c r="AK391" i="37"/>
  <c r="AK2097" i="156"/>
  <c r="AL391" i="37" s="1"/>
  <c r="AK411" i="37"/>
  <c r="AK1000" i="37" s="1"/>
  <c r="AK2117" i="156"/>
  <c r="AL411" i="37" s="1"/>
  <c r="AL1000" i="37" s="1"/>
  <c r="AK466" i="37"/>
  <c r="AK2190" i="156"/>
  <c r="AL466" i="37" s="1"/>
  <c r="AK468" i="37"/>
  <c r="AK2192" i="156"/>
  <c r="AL468" i="37" s="1"/>
  <c r="AK477" i="37"/>
  <c r="AK2201" i="156"/>
  <c r="AL477" i="37" s="1"/>
  <c r="AK500" i="37"/>
  <c r="AK2224" i="156"/>
  <c r="AL500" i="37" s="1"/>
  <c r="AK512" i="37"/>
  <c r="AK2292" i="156"/>
  <c r="AL512" i="37" s="1"/>
  <c r="AK526" i="37"/>
  <c r="AK2306" i="156"/>
  <c r="AL526" i="37" s="1"/>
  <c r="AK531" i="37"/>
  <c r="AK2311" i="156"/>
  <c r="AK865" i="37"/>
  <c r="AK984" i="37" s="1"/>
  <c r="AK2467" i="156"/>
  <c r="AL865" i="37" s="1"/>
  <c r="AK868" i="37"/>
  <c r="AK2470" i="156"/>
  <c r="AL868" i="37" s="1"/>
  <c r="AJ419" i="156"/>
  <c r="AK419" i="156" s="1"/>
  <c r="AK418" i="156"/>
  <c r="AK875" i="37"/>
  <c r="AK563" i="156"/>
  <c r="AL875" i="37" s="1"/>
  <c r="AK879" i="37"/>
  <c r="AK567" i="156"/>
  <c r="AL879" i="37" s="1"/>
  <c r="AK908" i="37"/>
  <c r="AK596" i="156"/>
  <c r="AL908" i="37" s="1"/>
  <c r="AK922" i="37"/>
  <c r="AK986" i="37" s="1"/>
  <c r="AK610" i="156"/>
  <c r="AL922" i="37" s="1"/>
  <c r="AL986" i="37" s="1"/>
  <c r="AJ1231" i="156"/>
  <c r="AK1235" i="156"/>
  <c r="AJ1453" i="156"/>
  <c r="AK1455" i="156"/>
  <c r="AJ1641" i="156"/>
  <c r="AK1641" i="156" s="1"/>
  <c r="AK1640" i="156"/>
  <c r="AJ1686" i="156"/>
  <c r="AK1686" i="156" s="1"/>
  <c r="AK1685" i="156"/>
  <c r="AJ1705" i="156"/>
  <c r="AK1705" i="156" s="1"/>
  <c r="AK1698" i="156"/>
  <c r="AJ1738" i="156"/>
  <c r="AK1738" i="156" s="1"/>
  <c r="AK1737" i="156"/>
  <c r="AJ1813" i="156"/>
  <c r="AK1813" i="156" s="1"/>
  <c r="AK1812" i="156"/>
  <c r="AJ1835" i="156"/>
  <c r="AK1835" i="156" s="1"/>
  <c r="AK1834" i="156"/>
  <c r="AJ1983" i="156"/>
  <c r="AK1935" i="156"/>
  <c r="AK230" i="37"/>
  <c r="AK1970" i="156"/>
  <c r="AL230" i="37" s="1"/>
  <c r="AK233" i="37"/>
  <c r="AK1973" i="156"/>
  <c r="AL233" i="37" s="1"/>
  <c r="AK242" i="37"/>
  <c r="AK1982" i="156"/>
  <c r="AL242" i="37" s="1"/>
  <c r="AK246" i="37"/>
  <c r="AK1986" i="156"/>
  <c r="AL246" i="37" s="1"/>
  <c r="AK264" i="37"/>
  <c r="AK2004" i="156"/>
  <c r="AL264" i="37" s="1"/>
  <c r="AK268" i="37"/>
  <c r="AK2008" i="156"/>
  <c r="AL268" i="37" s="1"/>
  <c r="AK372" i="37"/>
  <c r="AK2078" i="156"/>
  <c r="AL372" i="37" s="1"/>
  <c r="AK387" i="37"/>
  <c r="AK2093" i="156"/>
  <c r="AL387" i="37" s="1"/>
  <c r="AK390" i="37"/>
  <c r="AK2096" i="156"/>
  <c r="AL390" i="37" s="1"/>
  <c r="AK407" i="37"/>
  <c r="AK2113" i="156"/>
  <c r="AL407" i="37" s="1"/>
  <c r="AK410" i="37"/>
  <c r="AK2116" i="156"/>
  <c r="AL410" i="37" s="1"/>
  <c r="AK488" i="37"/>
  <c r="AK2212" i="156"/>
  <c r="AL488" i="37" s="1"/>
  <c r="AK514" i="37"/>
  <c r="AK2294" i="156"/>
  <c r="AL514" i="37" s="1"/>
  <c r="AK523" i="37"/>
  <c r="AK2303" i="156"/>
  <c r="AL523" i="37" s="1"/>
  <c r="AK530" i="37"/>
  <c r="AK2310" i="156"/>
  <c r="AL530" i="37" s="1"/>
  <c r="AK849" i="37"/>
  <c r="AK2451" i="156"/>
  <c r="AL849" i="37" s="1"/>
  <c r="AK855" i="37"/>
  <c r="AK2457" i="156"/>
  <c r="AL855" i="37" s="1"/>
  <c r="AK864" i="37"/>
  <c r="AK2466" i="156"/>
  <c r="AL864" i="37" s="1"/>
  <c r="AK867" i="37"/>
  <c r="AK2469" i="156"/>
  <c r="AL867" i="37" s="1"/>
  <c r="AL997" i="37" s="1"/>
  <c r="AK871" i="37"/>
  <c r="AK2473" i="156"/>
  <c r="AL871" i="37" s="1"/>
  <c r="AJ1494" i="156"/>
  <c r="AK1496" i="156"/>
  <c r="AK899" i="157"/>
  <c r="AL901" i="157"/>
  <c r="AK311" i="37"/>
  <c r="AL965" i="157"/>
  <c r="AL311" i="37" s="1"/>
  <c r="AJ1451" i="156"/>
  <c r="AK1451" i="156" s="1"/>
  <c r="AK1448" i="156"/>
  <c r="AK898" i="37"/>
  <c r="AK586" i="156"/>
  <c r="AL898" i="37" s="1"/>
  <c r="AJ584" i="156"/>
  <c r="AK449" i="156"/>
  <c r="AK897" i="37"/>
  <c r="AK585" i="156"/>
  <c r="AL897" i="37" s="1"/>
  <c r="AJ566" i="156"/>
  <c r="AK435" i="156"/>
  <c r="AK883" i="37"/>
  <c r="AK571" i="156"/>
  <c r="AL883" i="37" s="1"/>
  <c r="AK83" i="37"/>
  <c r="AL631" i="157"/>
  <c r="AL83" i="37" s="1"/>
  <c r="AK516" i="157"/>
  <c r="AL516" i="157" s="1"/>
  <c r="AL513" i="157"/>
  <c r="AK63" i="37"/>
  <c r="AK1900" i="156"/>
  <c r="AL63" i="37" s="1"/>
  <c r="AK14" i="37"/>
  <c r="AK1851" i="156"/>
  <c r="AL14" i="37" s="1"/>
  <c r="AJ1390" i="156"/>
  <c r="AJ1418" i="156" s="1"/>
  <c r="AK1418" i="156" s="1"/>
  <c r="AK1397" i="156"/>
  <c r="AK336" i="157"/>
  <c r="AL336" i="157" s="1"/>
  <c r="AL341" i="157"/>
  <c r="AK334" i="157"/>
  <c r="AL334" i="157" s="1"/>
  <c r="AL326" i="157"/>
  <c r="AK272" i="157"/>
  <c r="AK107" i="37"/>
  <c r="AL655" i="157"/>
  <c r="AK211" i="157"/>
  <c r="AL211" i="157" s="1"/>
  <c r="AL202" i="157"/>
  <c r="AK108" i="37"/>
  <c r="AL656" i="157"/>
  <c r="AK150" i="157"/>
  <c r="AL150" i="157" s="1"/>
  <c r="AL152" i="157"/>
  <c r="AK124" i="37"/>
  <c r="AL672" i="157"/>
  <c r="AL124" i="37" s="1"/>
  <c r="AK95" i="37"/>
  <c r="AL643" i="157"/>
  <c r="AK78" i="37"/>
  <c r="AL626" i="157"/>
  <c r="AK97" i="37"/>
  <c r="AL645" i="157"/>
  <c r="AK96" i="37"/>
  <c r="AL644" i="157"/>
  <c r="AK39" i="157"/>
  <c r="AL41" i="157"/>
  <c r="AK71" i="37"/>
  <c r="AL619" i="157"/>
  <c r="AK561" i="157"/>
  <c r="AL561" i="157" s="1"/>
  <c r="AL558" i="157"/>
  <c r="AK563" i="157"/>
  <c r="AL565" i="157"/>
  <c r="AK87" i="37"/>
  <c r="AL635" i="157"/>
  <c r="AK104" i="37"/>
  <c r="AL652" i="157"/>
  <c r="AK82" i="37"/>
  <c r="AL630" i="157"/>
  <c r="AK77" i="37"/>
  <c r="AL625" i="157"/>
  <c r="AK91" i="37"/>
  <c r="AL639" i="157"/>
  <c r="AK90" i="37"/>
  <c r="AL638" i="157"/>
  <c r="AK79" i="37"/>
  <c r="AL627" i="157"/>
  <c r="AK434" i="157"/>
  <c r="AL434" i="157" s="1"/>
  <c r="AL425" i="157"/>
  <c r="AK121" i="37"/>
  <c r="AL669" i="157"/>
  <c r="AJ1661" i="156"/>
  <c r="AK1661" i="156" s="1"/>
  <c r="AK1660" i="156"/>
  <c r="AK17" i="37"/>
  <c r="AK1854" i="156"/>
  <c r="AJ777" i="156"/>
  <c r="AK777" i="156" s="1"/>
  <c r="AK772" i="156"/>
  <c r="AJ779" i="156"/>
  <c r="AJ790" i="156" s="1"/>
  <c r="AK784" i="156"/>
  <c r="AK38" i="37"/>
  <c r="AK1875" i="156"/>
  <c r="AL38" i="37" s="1"/>
  <c r="AJ739" i="156"/>
  <c r="AK739" i="156" s="1"/>
  <c r="AK733" i="156"/>
  <c r="AJ1675" i="156"/>
  <c r="AK1664" i="156"/>
  <c r="AK11" i="37"/>
  <c r="AK1848" i="156"/>
  <c r="AL11" i="37" s="1"/>
  <c r="AK45" i="37"/>
  <c r="AK1882" i="156"/>
  <c r="AJ1291" i="156"/>
  <c r="AK1296" i="156"/>
  <c r="AJ1262" i="156"/>
  <c r="AK1266" i="156"/>
  <c r="AJ1241" i="156"/>
  <c r="AK1241" i="156" s="1"/>
  <c r="AK1231" i="156"/>
  <c r="AK32" i="37"/>
  <c r="AK1869" i="156"/>
  <c r="AL32" i="37" s="1"/>
  <c r="AJ864" i="156"/>
  <c r="AK864" i="156" s="1"/>
  <c r="AK855" i="156"/>
  <c r="AK27" i="37"/>
  <c r="AK1864" i="156"/>
  <c r="AJ660" i="156"/>
  <c r="AK660" i="156" s="1"/>
  <c r="AK653" i="156"/>
  <c r="AJ922" i="156"/>
  <c r="AK924" i="156"/>
  <c r="AK48" i="37"/>
  <c r="AK1885" i="156"/>
  <c r="AL48" i="37" s="1"/>
  <c r="AJ637" i="156"/>
  <c r="AK637" i="156" s="1"/>
  <c r="AK631" i="156"/>
  <c r="AJ1615" i="156"/>
  <c r="AK1615" i="156" s="1"/>
  <c r="AK1614" i="156"/>
  <c r="AJ1653" i="156"/>
  <c r="AK1653" i="156" s="1"/>
  <c r="AK1652" i="156"/>
  <c r="AK41" i="37"/>
  <c r="AK1878" i="156"/>
  <c r="AL41" i="37" s="1"/>
  <c r="AK44" i="37"/>
  <c r="AK1881" i="156"/>
  <c r="AL44" i="37" s="1"/>
  <c r="AJ1717" i="156"/>
  <c r="AK1717" i="156" s="1"/>
  <c r="AK1716" i="156"/>
  <c r="AJ1165" i="156"/>
  <c r="AK1165" i="156" s="1"/>
  <c r="AK1156" i="156"/>
  <c r="AK43" i="37"/>
  <c r="AK1880" i="156"/>
  <c r="AL43" i="37" s="1"/>
  <c r="AJ1092" i="156"/>
  <c r="AJ1105" i="156" s="1"/>
  <c r="AK1094" i="156"/>
  <c r="AK22" i="37"/>
  <c r="AK1859" i="156"/>
  <c r="AL22" i="37" s="1"/>
  <c r="AI1056" i="156"/>
  <c r="AI1069" i="156" s="1"/>
  <c r="AI1070" i="156" s="1"/>
  <c r="AK35" i="37"/>
  <c r="AK1872" i="156"/>
  <c r="AK60" i="37"/>
  <c r="AK1897" i="156"/>
  <c r="AL60" i="37" s="1"/>
  <c r="AJ1016" i="156"/>
  <c r="AK1016" i="156" s="1"/>
  <c r="AK1007" i="156"/>
  <c r="AK37" i="37"/>
  <c r="AK1874" i="156"/>
  <c r="AL37" i="37" s="1"/>
  <c r="AK36" i="37"/>
  <c r="AK1873" i="156"/>
  <c r="AJ1018" i="156"/>
  <c r="AI1018" i="156"/>
  <c r="AI1032" i="156" s="1"/>
  <c r="AI1033" i="156" s="1"/>
  <c r="AK49" i="37"/>
  <c r="AK1886" i="156"/>
  <c r="AK16" i="37"/>
  <c r="AK1853" i="156"/>
  <c r="AK15" i="37"/>
  <c r="AK1852" i="156"/>
  <c r="AL15" i="37" s="1"/>
  <c r="AJ987" i="156"/>
  <c r="AK987" i="156" s="1"/>
  <c r="AK28" i="37"/>
  <c r="AK1865" i="156"/>
  <c r="AL28" i="37" s="1"/>
  <c r="AJ955" i="156"/>
  <c r="AK955" i="156" s="1"/>
  <c r="AK946" i="156"/>
  <c r="AK9" i="37"/>
  <c r="AK1846" i="156"/>
  <c r="AL9" i="37" s="1"/>
  <c r="AJ886" i="156"/>
  <c r="AJ900" i="156" s="1"/>
  <c r="AK883" i="156"/>
  <c r="AK21" i="37"/>
  <c r="AK1858" i="156"/>
  <c r="AK18" i="37"/>
  <c r="AK1855" i="156"/>
  <c r="AL18" i="37" s="1"/>
  <c r="AK31" i="37"/>
  <c r="AK1868" i="156"/>
  <c r="AK30" i="37"/>
  <c r="AK1867" i="156"/>
  <c r="AL30" i="37" s="1"/>
  <c r="AK504" i="37"/>
  <c r="AK2228" i="156"/>
  <c r="AL504" i="37" s="1"/>
  <c r="AK495" i="37"/>
  <c r="AK2219" i="156"/>
  <c r="AL495" i="37" s="1"/>
  <c r="AK487" i="37"/>
  <c r="AK2211" i="156"/>
  <c r="AK494" i="37"/>
  <c r="AK2218" i="156"/>
  <c r="AL494" i="37" s="1"/>
  <c r="AK465" i="37"/>
  <c r="AK2189" i="156"/>
  <c r="AL465" i="37" s="1"/>
  <c r="AK473" i="37"/>
  <c r="AK2197" i="156"/>
  <c r="AL473" i="37" s="1"/>
  <c r="AK472" i="37"/>
  <c r="AK2196" i="156"/>
  <c r="AL472" i="37" s="1"/>
  <c r="AK467" i="37"/>
  <c r="AK2191" i="156"/>
  <c r="AL467" i="37" s="1"/>
  <c r="AK486" i="37"/>
  <c r="AK2210" i="156"/>
  <c r="AL486" i="37" s="1"/>
  <c r="AJ2207" i="156"/>
  <c r="AK2154" i="156"/>
  <c r="AK484" i="37"/>
  <c r="AK2208" i="156"/>
  <c r="AK480" i="37"/>
  <c r="AK2204" i="156"/>
  <c r="AL480" i="37" s="1"/>
  <c r="AK479" i="37"/>
  <c r="AK2203" i="156"/>
  <c r="AL479" i="37" s="1"/>
  <c r="AJ2202" i="156"/>
  <c r="AK2149" i="156"/>
  <c r="AJ2188" i="156"/>
  <c r="AK2135" i="156"/>
  <c r="AK469" i="37"/>
  <c r="AK2193" i="156"/>
  <c r="AL469" i="37" s="1"/>
  <c r="AK499" i="37"/>
  <c r="AK2223" i="156"/>
  <c r="AL499" i="37" s="1"/>
  <c r="AK462" i="37"/>
  <c r="AK2186" i="156"/>
  <c r="AL462" i="37" s="1"/>
  <c r="AK741" i="37"/>
  <c r="AL1583" i="157"/>
  <c r="AL741" i="37" s="1"/>
  <c r="AK780" i="37"/>
  <c r="AL1622" i="157"/>
  <c r="AL780" i="37" s="1"/>
  <c r="AK771" i="37"/>
  <c r="AL1613" i="157"/>
  <c r="AL771" i="37" s="1"/>
  <c r="AK765" i="37"/>
  <c r="AL1607" i="157"/>
  <c r="AK742" i="37"/>
  <c r="AL1584" i="157"/>
  <c r="AL742" i="37" s="1"/>
  <c r="AK750" i="37"/>
  <c r="AL1592" i="157"/>
  <c r="AL750" i="37" s="1"/>
  <c r="AK749" i="37"/>
  <c r="AL1591" i="157"/>
  <c r="AL749" i="37" s="1"/>
  <c r="AK1590" i="157"/>
  <c r="AL1590" i="157" s="1"/>
  <c r="AL1543" i="157"/>
  <c r="AK744" i="37"/>
  <c r="AL1586" i="157"/>
  <c r="AL744" i="37" s="1"/>
  <c r="AK763" i="37"/>
  <c r="AL1605" i="157"/>
  <c r="AL763" i="37" s="1"/>
  <c r="AK1602" i="157"/>
  <c r="AL1555" i="157"/>
  <c r="AK762" i="37"/>
  <c r="AL1604" i="157"/>
  <c r="AL762" i="37" s="1"/>
  <c r="AK758" i="37"/>
  <c r="AL1600" i="157"/>
  <c r="AL758" i="37" s="1"/>
  <c r="AK757" i="37"/>
  <c r="AL1599" i="157"/>
  <c r="AL757" i="37" s="1"/>
  <c r="AK756" i="37"/>
  <c r="AL1598" i="157"/>
  <c r="AL756" i="37" s="1"/>
  <c r="AK1597" i="157"/>
  <c r="AL1550" i="157"/>
  <c r="AK746" i="37"/>
  <c r="AL1588" i="157"/>
  <c r="AL746" i="37" s="1"/>
  <c r="AK775" i="37"/>
  <c r="AL1617" i="157"/>
  <c r="AL775" i="37" s="1"/>
  <c r="AK739" i="37"/>
  <c r="AL1581" i="157"/>
  <c r="AL739" i="37" s="1"/>
  <c r="AK337" i="37"/>
  <c r="AL1050" i="157"/>
  <c r="AL337" i="37" s="1"/>
  <c r="AK363" i="37"/>
  <c r="AL1076" i="157"/>
  <c r="AK349" i="37"/>
  <c r="AL1062" i="157"/>
  <c r="AL349" i="37" s="1"/>
  <c r="AK347" i="37"/>
  <c r="AL1060" i="157"/>
  <c r="AK332" i="37"/>
  <c r="AL1045" i="157"/>
  <c r="AL332" i="37" s="1"/>
  <c r="AK331" i="37"/>
  <c r="AL1044" i="157"/>
  <c r="AL331" i="37" s="1"/>
  <c r="AK1043" i="157"/>
  <c r="AL1043" i="157" s="1"/>
  <c r="AL993" i="157"/>
  <c r="AK327" i="37"/>
  <c r="AL1040" i="157"/>
  <c r="AL327" i="37" s="1"/>
  <c r="AK345" i="37"/>
  <c r="AL1058" i="157"/>
  <c r="AL345" i="37" s="1"/>
  <c r="AK1055" i="157"/>
  <c r="AL1005" i="157"/>
  <c r="AK344" i="37"/>
  <c r="AL1057" i="157"/>
  <c r="AL344" i="37" s="1"/>
  <c r="AK339" i="37"/>
  <c r="AL1052" i="157"/>
  <c r="AL339" i="37" s="1"/>
  <c r="AK338" i="37"/>
  <c r="AL1051" i="157"/>
  <c r="AL338" i="37" s="1"/>
  <c r="AK328" i="37"/>
  <c r="AL1041" i="157"/>
  <c r="AL328" i="37" s="1"/>
  <c r="AK320" i="37"/>
  <c r="AL1033" i="157"/>
  <c r="AL320" i="37" s="1"/>
  <c r="AJ2348" i="156"/>
  <c r="AK2350" i="156"/>
  <c r="AK828" i="37"/>
  <c r="AK2430" i="156"/>
  <c r="AL828" i="37" s="1"/>
  <c r="AK389" i="37"/>
  <c r="AK2095" i="156"/>
  <c r="AL389" i="37" s="1"/>
  <c r="AK691" i="37"/>
  <c r="AL1522" i="157"/>
  <c r="AK677" i="37"/>
  <c r="AL1508" i="157"/>
  <c r="AL677" i="37" s="1"/>
  <c r="AK682" i="37"/>
  <c r="AL1513" i="157"/>
  <c r="AL682" i="37" s="1"/>
  <c r="AK675" i="37"/>
  <c r="AL1506" i="157"/>
  <c r="AL675" i="37" s="1"/>
  <c r="AK652" i="37"/>
  <c r="AL1483" i="157"/>
  <c r="AL652" i="37" s="1"/>
  <c r="AK660" i="37"/>
  <c r="AL1491" i="157"/>
  <c r="AL660" i="37" s="1"/>
  <c r="AK659" i="37"/>
  <c r="AL1490" i="157"/>
  <c r="AL659" i="37" s="1"/>
  <c r="AK655" i="37"/>
  <c r="AL1486" i="157"/>
  <c r="AL655" i="37" s="1"/>
  <c r="AK654" i="37"/>
  <c r="AL1485" i="157"/>
  <c r="AL654" i="37" s="1"/>
  <c r="AK673" i="37"/>
  <c r="AL1504" i="157"/>
  <c r="AL673" i="37" s="1"/>
  <c r="AK671" i="37"/>
  <c r="AL1502" i="157"/>
  <c r="AL671" i="37" s="1"/>
  <c r="AK1501" i="157"/>
  <c r="AL1452" i="157"/>
  <c r="AK667" i="37"/>
  <c r="AL1498" i="157"/>
  <c r="AL667" i="37" s="1"/>
  <c r="AL1447" i="157"/>
  <c r="AK666" i="37"/>
  <c r="AL1497" i="157"/>
  <c r="AL666" i="37" s="1"/>
  <c r="AK656" i="37"/>
  <c r="AL1487" i="157"/>
  <c r="AL656" i="37" s="1"/>
  <c r="AK648" i="37"/>
  <c r="AL1479" i="157"/>
  <c r="AL648" i="37" s="1"/>
  <c r="AK381" i="37"/>
  <c r="AK2087" i="156"/>
  <c r="AL381" i="37" s="1"/>
  <c r="AK384" i="37"/>
  <c r="AK2090" i="156"/>
  <c r="AL384" i="37" s="1"/>
  <c r="AJ2104" i="156"/>
  <c r="AK2050" i="156"/>
  <c r="AK402" i="37"/>
  <c r="AK2108" i="156"/>
  <c r="AL402" i="37" s="1"/>
  <c r="AK395" i="37"/>
  <c r="AK2101" i="156"/>
  <c r="AK370" i="37"/>
  <c r="AK2076" i="156"/>
  <c r="AL370" i="37" s="1"/>
  <c r="AK377" i="37"/>
  <c r="AK2083" i="156"/>
  <c r="AL377" i="37" s="1"/>
  <c r="AJ2082" i="156"/>
  <c r="AK2082" i="156" s="1"/>
  <c r="AK2029" i="156"/>
  <c r="AK385" i="37"/>
  <c r="AK2091" i="156"/>
  <c r="AL385" i="37" s="1"/>
  <c r="AJ2106" i="156"/>
  <c r="AK2022" i="156"/>
  <c r="AK374" i="37"/>
  <c r="AK2080" i="156"/>
  <c r="AL374" i="37" s="1"/>
  <c r="AK258" i="37"/>
  <c r="AK1998" i="156"/>
  <c r="AK252" i="37"/>
  <c r="AK1992" i="156"/>
  <c r="AL252" i="37" s="1"/>
  <c r="AK238" i="37"/>
  <c r="AK1978" i="156"/>
  <c r="AL238" i="37" s="1"/>
  <c r="AK237" i="37"/>
  <c r="AK1977" i="156"/>
  <c r="AL237" i="37" s="1"/>
  <c r="AJ1976" i="156"/>
  <c r="AK1928" i="156"/>
  <c r="AK232" i="37"/>
  <c r="AK1972" i="156"/>
  <c r="AL232" i="37" s="1"/>
  <c r="AK251" i="37"/>
  <c r="AK1991" i="156"/>
  <c r="AJ1988" i="156"/>
  <c r="AK1940" i="156"/>
  <c r="AK250" i="37"/>
  <c r="AK1990" i="156"/>
  <c r="AL250" i="37" s="1"/>
  <c r="AJ1969" i="156"/>
  <c r="AK1921" i="156"/>
  <c r="AK234" i="37"/>
  <c r="AK1974" i="156"/>
  <c r="AL234" i="37" s="1"/>
  <c r="AK263" i="37"/>
  <c r="AK2003" i="156"/>
  <c r="AL263" i="37" s="1"/>
  <c r="AK226" i="37"/>
  <c r="AK1966" i="156"/>
  <c r="AL226" i="37" s="1"/>
  <c r="AK179" i="37"/>
  <c r="AL808" i="157"/>
  <c r="AK164" i="37"/>
  <c r="AL793" i="157"/>
  <c r="AL164" i="37" s="1"/>
  <c r="AK161" i="37"/>
  <c r="AL790" i="157"/>
  <c r="AK169" i="37"/>
  <c r="AL798" i="157"/>
  <c r="AK135" i="37"/>
  <c r="AL764" i="157"/>
  <c r="AK143" i="37"/>
  <c r="AL772" i="157"/>
  <c r="AL143" i="37" s="1"/>
  <c r="AK142" i="37"/>
  <c r="AL771" i="157"/>
  <c r="AK138" i="37"/>
  <c r="AL767" i="157"/>
  <c r="AL138" i="37" s="1"/>
  <c r="AK137" i="37"/>
  <c r="AL766" i="157"/>
  <c r="AK157" i="37"/>
  <c r="AL786" i="157"/>
  <c r="AL157" i="37" s="1"/>
  <c r="AK156" i="37"/>
  <c r="AL785" i="157"/>
  <c r="AK783" i="157"/>
  <c r="AL715" i="157"/>
  <c r="AK155" i="37"/>
  <c r="AL784" i="157"/>
  <c r="AK153" i="37"/>
  <c r="AL782" i="157"/>
  <c r="AL153" i="37" s="1"/>
  <c r="AK152" i="37"/>
  <c r="AL781" i="157"/>
  <c r="AK151" i="37"/>
  <c r="AL780" i="157"/>
  <c r="AL151" i="37" s="1"/>
  <c r="AK150" i="37"/>
  <c r="AL779" i="157"/>
  <c r="AK778" i="157"/>
  <c r="AL710" i="157"/>
  <c r="AK139" i="37"/>
  <c r="AL768" i="157"/>
  <c r="AK174" i="37"/>
  <c r="AL803" i="157"/>
  <c r="AL174" i="37" s="1"/>
  <c r="AK132" i="37"/>
  <c r="AL761" i="157"/>
  <c r="AK428" i="37"/>
  <c r="AL1144" i="157"/>
  <c r="AL428" i="37" s="1"/>
  <c r="AK427" i="37"/>
  <c r="AL1143" i="157"/>
  <c r="AL427" i="37" s="1"/>
  <c r="AK1142" i="157"/>
  <c r="AL1142" i="157" s="1"/>
  <c r="AL1094" i="157"/>
  <c r="AK1154" i="157"/>
  <c r="AL1106" i="157"/>
  <c r="AK440" i="37"/>
  <c r="AL1156" i="157"/>
  <c r="AL440" i="37" s="1"/>
  <c r="AJ1099" i="157"/>
  <c r="AK435" i="37"/>
  <c r="AL1151" i="157"/>
  <c r="AK1149" i="157"/>
  <c r="AL1101" i="157"/>
  <c r="AK434" i="37"/>
  <c r="AL1150" i="157"/>
  <c r="AL434" i="37" s="1"/>
  <c r="AK424" i="37"/>
  <c r="AL1140" i="157"/>
  <c r="AL424" i="37" s="1"/>
  <c r="AK1135" i="157"/>
  <c r="AL1087" i="157"/>
  <c r="AK454" i="37"/>
  <c r="AL1170" i="157"/>
  <c r="AL454" i="37" s="1"/>
  <c r="AK524" i="37"/>
  <c r="AK2304" i="156"/>
  <c r="AL524" i="37" s="1"/>
  <c r="AK548" i="37"/>
  <c r="AK2328" i="156"/>
  <c r="AL548" i="37" s="1"/>
  <c r="AK539" i="37"/>
  <c r="AK2319" i="156"/>
  <c r="AK533" i="37"/>
  <c r="AK2313" i="156"/>
  <c r="AL533" i="37" s="1"/>
  <c r="AK511" i="37"/>
  <c r="AK2291" i="156"/>
  <c r="AL511" i="37" s="1"/>
  <c r="AJ2297" i="156"/>
  <c r="AK2297" i="156" s="1"/>
  <c r="AK2250" i="156"/>
  <c r="AK518" i="37"/>
  <c r="AK2298" i="156"/>
  <c r="AL518" i="37" s="1"/>
  <c r="AK513" i="37"/>
  <c r="AK2293" i="156"/>
  <c r="AL513" i="37" s="1"/>
  <c r="AK532" i="37"/>
  <c r="AK2312" i="156"/>
  <c r="AL532" i="37" s="1"/>
  <c r="AJ2255" i="156"/>
  <c r="AK2255" i="156" s="1"/>
  <c r="AK2262" i="156"/>
  <c r="AK525" i="37"/>
  <c r="AK2305" i="156"/>
  <c r="AL525" i="37" s="1"/>
  <c r="AJ2290" i="156"/>
  <c r="AK2243" i="156"/>
  <c r="AK515" i="37"/>
  <c r="AK2295" i="156"/>
  <c r="AL515" i="37" s="1"/>
  <c r="AK507" i="37"/>
  <c r="AK2287" i="156"/>
  <c r="AL507" i="37" s="1"/>
  <c r="AK596" i="37"/>
  <c r="AL1292" i="157"/>
  <c r="AK578" i="37"/>
  <c r="AL1274" i="157"/>
  <c r="AK585" i="37"/>
  <c r="AL1281" i="157"/>
  <c r="AL585" i="37" s="1"/>
  <c r="AK555" i="37"/>
  <c r="AL1251" i="157"/>
  <c r="AL555" i="37" s="1"/>
  <c r="AK563" i="37"/>
  <c r="AL1259" i="157"/>
  <c r="AL563" i="37" s="1"/>
  <c r="AK562" i="37"/>
  <c r="AL1258" i="157"/>
  <c r="AL562" i="37" s="1"/>
  <c r="AK558" i="37"/>
  <c r="AL1254" i="157"/>
  <c r="AL558" i="37" s="1"/>
  <c r="AK557" i="37"/>
  <c r="AL1253" i="157"/>
  <c r="AL557" i="37" s="1"/>
  <c r="AK576" i="37"/>
  <c r="AL1272" i="157"/>
  <c r="AL576" i="37" s="1"/>
  <c r="AK1269" i="157"/>
  <c r="AL1212" i="157"/>
  <c r="AK574" i="37"/>
  <c r="AL1270" i="157"/>
  <c r="AL574" i="37" s="1"/>
  <c r="AK570" i="37"/>
  <c r="AL1266" i="157"/>
  <c r="AL570" i="37" s="1"/>
  <c r="AK569" i="37"/>
  <c r="AL1265" i="157"/>
  <c r="AL569" i="37" s="1"/>
  <c r="AK1264" i="157"/>
  <c r="AL1207" i="157"/>
  <c r="AK559" i="37"/>
  <c r="AL1255" i="157"/>
  <c r="AL559" i="37" s="1"/>
  <c r="AK551" i="37"/>
  <c r="AL1247" i="157"/>
  <c r="AL551" i="37" s="1"/>
  <c r="AK628" i="37"/>
  <c r="AL1401" i="157"/>
  <c r="AL628" i="37" s="1"/>
  <c r="AK634" i="37"/>
  <c r="AL1407" i="157"/>
  <c r="AK627" i="37"/>
  <c r="AL1400" i="157"/>
  <c r="AL627" i="37" s="1"/>
  <c r="AK603" i="37"/>
  <c r="AL1376" i="157"/>
  <c r="AL603" i="37" s="1"/>
  <c r="AK611" i="37"/>
  <c r="AL1384" i="157"/>
  <c r="AL611" i="37" s="1"/>
  <c r="AK610" i="37"/>
  <c r="AL1383" i="157"/>
  <c r="AL610" i="37" s="1"/>
  <c r="AK606" i="37"/>
  <c r="AL1379" i="157"/>
  <c r="AL606" i="37" s="1"/>
  <c r="AK624" i="37"/>
  <c r="AL1397" i="157"/>
  <c r="AL624" i="37" s="1"/>
  <c r="AK623" i="37"/>
  <c r="AL1396" i="157"/>
  <c r="AL623" i="37" s="1"/>
  <c r="AK1394" i="157"/>
  <c r="AL1327" i="157"/>
  <c r="AK622" i="37"/>
  <c r="AL1395" i="157"/>
  <c r="AL622" i="37" s="1"/>
  <c r="AK619" i="37"/>
  <c r="AL1392" i="157"/>
  <c r="AL619" i="37" s="1"/>
  <c r="AK618" i="37"/>
  <c r="AL1391" i="157"/>
  <c r="AL618" i="37" s="1"/>
  <c r="AK1320" i="157"/>
  <c r="AK1387" i="157" s="1"/>
  <c r="AL1322" i="157"/>
  <c r="AK617" i="37"/>
  <c r="AL1390" i="157"/>
  <c r="AL617" i="37" s="1"/>
  <c r="AK1375" i="157"/>
  <c r="AL1308" i="157"/>
  <c r="AK607" i="37"/>
  <c r="AL1380" i="157"/>
  <c r="AL607" i="37" s="1"/>
  <c r="AK640" i="37"/>
  <c r="AL1413" i="157"/>
  <c r="AL640" i="37" s="1"/>
  <c r="AK599" i="37"/>
  <c r="AL1372" i="157"/>
  <c r="AL599" i="37" s="1"/>
  <c r="AK317" i="37"/>
  <c r="AL971" i="157"/>
  <c r="AK301" i="37"/>
  <c r="AL955" i="157"/>
  <c r="AK299" i="37"/>
  <c r="AL953" i="157"/>
  <c r="AK306" i="37"/>
  <c r="AL960" i="157"/>
  <c r="AL306" i="37" s="1"/>
  <c r="AK300" i="37"/>
  <c r="AL954" i="157"/>
  <c r="AL300" i="37" s="1"/>
  <c r="AK276" i="37"/>
  <c r="AL930" i="157"/>
  <c r="AK284" i="37"/>
  <c r="AL938" i="157"/>
  <c r="AK283" i="37"/>
  <c r="AL937" i="157"/>
  <c r="AL283" i="37" s="1"/>
  <c r="AK279" i="37"/>
  <c r="AL933" i="157"/>
  <c r="AK278" i="37"/>
  <c r="AL932" i="157"/>
  <c r="AL278" i="37" s="1"/>
  <c r="AK297" i="37"/>
  <c r="AL951" i="157"/>
  <c r="AL297" i="37" s="1"/>
  <c r="AK296" i="37"/>
  <c r="AL950" i="157"/>
  <c r="AL296" i="37" s="1"/>
  <c r="AK295" i="37"/>
  <c r="AL949" i="157"/>
  <c r="AJ836" i="157"/>
  <c r="AJ851" i="157" s="1"/>
  <c r="AJ855" i="157" s="1"/>
  <c r="AK292" i="37"/>
  <c r="AL946" i="157"/>
  <c r="AL292" i="37" s="1"/>
  <c r="AK291" i="37"/>
  <c r="AL945" i="157"/>
  <c r="AK836" i="157"/>
  <c r="AK941" i="157" s="1"/>
  <c r="AL838" i="157"/>
  <c r="AK290" i="37"/>
  <c r="AL944" i="157"/>
  <c r="AK280" i="37"/>
  <c r="AL934" i="157"/>
  <c r="AL280" i="37" s="1"/>
  <c r="AK271" i="37"/>
  <c r="AL925" i="157"/>
  <c r="AL271" i="37" s="1"/>
  <c r="AK856" i="37"/>
  <c r="AK2458" i="156"/>
  <c r="AK862" i="37"/>
  <c r="AK2464" i="156"/>
  <c r="AL862" i="37" s="1"/>
  <c r="AK832" i="37"/>
  <c r="AK2434" i="156"/>
  <c r="AL832" i="37" s="1"/>
  <c r="AK840" i="37"/>
  <c r="AK2442" i="156"/>
  <c r="AL840" i="37" s="1"/>
  <c r="AJ2440" i="156"/>
  <c r="AK2393" i="156"/>
  <c r="AK839" i="37"/>
  <c r="AK2441" i="156"/>
  <c r="AK834" i="37"/>
  <c r="AK2436" i="156"/>
  <c r="AK853" i="37"/>
  <c r="AK2455" i="156"/>
  <c r="AL853" i="37" s="1"/>
  <c r="AK852" i="37"/>
  <c r="AK2454" i="156"/>
  <c r="AK851" i="37"/>
  <c r="AK2453" i="156"/>
  <c r="AL851" i="37" s="1"/>
  <c r="AI2398" i="156"/>
  <c r="AI2413" i="156" s="1"/>
  <c r="AK847" i="37"/>
  <c r="AK2449" i="156"/>
  <c r="AL847" i="37" s="1"/>
  <c r="AK846" i="37"/>
  <c r="AK2448" i="156"/>
  <c r="AL846" i="37" s="1"/>
  <c r="AK836" i="37"/>
  <c r="AK2438" i="156"/>
  <c r="AK866" i="37"/>
  <c r="AK2468" i="156"/>
  <c r="AK799" i="37"/>
  <c r="AL1693" i="157"/>
  <c r="AL799" i="37" s="1"/>
  <c r="AK802" i="37"/>
  <c r="AL1696" i="157"/>
  <c r="AL802" i="37" s="1"/>
  <c r="AK801" i="37"/>
  <c r="AL1695" i="157"/>
  <c r="AL801" i="37" s="1"/>
  <c r="AK800" i="37"/>
  <c r="AL1694" i="157"/>
  <c r="AL800" i="37" s="1"/>
  <c r="AK1687" i="157"/>
  <c r="AL1687" i="157" s="1"/>
  <c r="AL1641" i="157"/>
  <c r="AK794" i="37"/>
  <c r="AL1688" i="157"/>
  <c r="AL794" i="37" s="1"/>
  <c r="AK789" i="37"/>
  <c r="AL1683" i="157"/>
  <c r="AL789" i="37" s="1"/>
  <c r="AK806" i="37"/>
  <c r="AL1700" i="157"/>
  <c r="AL806" i="37" s="1"/>
  <c r="AK791" i="37"/>
  <c r="AL1685" i="157"/>
  <c r="AL791" i="37" s="1"/>
  <c r="AK1680" i="157"/>
  <c r="AL1634" i="157"/>
  <c r="AK203" i="37"/>
  <c r="AI83" i="46"/>
  <c r="AL203" i="37" s="1"/>
  <c r="AK196" i="37"/>
  <c r="AI76" i="46"/>
  <c r="AL196" i="37" s="1"/>
  <c r="AK223" i="37"/>
  <c r="AI103" i="46"/>
  <c r="AK208" i="37"/>
  <c r="AI88" i="46"/>
  <c r="AL208" i="37" s="1"/>
  <c r="AH90" i="46"/>
  <c r="AI45" i="46"/>
  <c r="AK214" i="37"/>
  <c r="AI94" i="46"/>
  <c r="AK192" i="37"/>
  <c r="AI72" i="46"/>
  <c r="AH93" i="46"/>
  <c r="AI26" i="46"/>
  <c r="AK206" i="37"/>
  <c r="AI86" i="46"/>
  <c r="AL206" i="37" s="1"/>
  <c r="AK205" i="37"/>
  <c r="AI85" i="46"/>
  <c r="AL205" i="37" s="1"/>
  <c r="AH64" i="46"/>
  <c r="AI19" i="46"/>
  <c r="AK189" i="37"/>
  <c r="AI69" i="46"/>
  <c r="AL189" i="37" s="1"/>
  <c r="AK218" i="37"/>
  <c r="AI98" i="46"/>
  <c r="AL218" i="37" s="1"/>
  <c r="AK182" i="37"/>
  <c r="AI62" i="46"/>
  <c r="AL182" i="37" s="1"/>
  <c r="AK635" i="37"/>
  <c r="AL1408" i="157"/>
  <c r="AK625" i="37"/>
  <c r="AL1398" i="157"/>
  <c r="AL625" i="37" s="1"/>
  <c r="AJ524" i="156"/>
  <c r="AK524" i="156" s="1"/>
  <c r="AK519" i="156"/>
  <c r="AJ239" i="156"/>
  <c r="AK239" i="156" s="1"/>
  <c r="AK210" i="156"/>
  <c r="AJ549" i="156"/>
  <c r="AK549" i="156" s="1"/>
  <c r="AK545" i="156"/>
  <c r="AJ120" i="156"/>
  <c r="AK120" i="156" s="1"/>
  <c r="AK104" i="156"/>
  <c r="AK891" i="37"/>
  <c r="AK579" i="156"/>
  <c r="AL891" i="37" s="1"/>
  <c r="AK904" i="37"/>
  <c r="AK592" i="156"/>
  <c r="AK381" i="156"/>
  <c r="AK114" i="37"/>
  <c r="AL662" i="157"/>
  <c r="AL114" i="37" s="1"/>
  <c r="AK103" i="37"/>
  <c r="AL651" i="157"/>
  <c r="AK101" i="37"/>
  <c r="AL649" i="157"/>
  <c r="AL101" i="37" s="1"/>
  <c r="AK921" i="37"/>
  <c r="AK609" i="156"/>
  <c r="AL921" i="37" s="1"/>
  <c r="AK915" i="37"/>
  <c r="AK603" i="156"/>
  <c r="AL915" i="37" s="1"/>
  <c r="AK906" i="37"/>
  <c r="AK594" i="156"/>
  <c r="AK903" i="37"/>
  <c r="AK591" i="156"/>
  <c r="AJ177" i="156"/>
  <c r="AK139" i="156"/>
  <c r="AK874" i="37"/>
  <c r="AK562" i="156"/>
  <c r="AL874" i="37" s="1"/>
  <c r="AK910" i="37"/>
  <c r="AK598" i="156"/>
  <c r="AL910" i="37" s="1"/>
  <c r="AK893" i="37"/>
  <c r="AK581" i="156"/>
  <c r="AK901" i="37"/>
  <c r="AK589" i="156"/>
  <c r="AL901" i="37" s="1"/>
  <c r="AJ1242" i="156"/>
  <c r="AL132" i="37"/>
  <c r="AJ132" i="37"/>
  <c r="AJ933" i="37" s="1"/>
  <c r="AJ164" i="37"/>
  <c r="AJ980" i="37" s="1"/>
  <c r="AL152" i="37"/>
  <c r="AJ152" i="37"/>
  <c r="AJ955" i="37" s="1"/>
  <c r="AL156" i="37"/>
  <c r="AJ156" i="37"/>
  <c r="AJ959" i="37" s="1"/>
  <c r="AJ153" i="37"/>
  <c r="AJ956" i="37" s="1"/>
  <c r="AL150" i="37"/>
  <c r="AJ150" i="37"/>
  <c r="AJ953" i="37" s="1"/>
  <c r="AL161" i="37"/>
  <c r="AJ161" i="37"/>
  <c r="AJ174" i="37"/>
  <c r="AJ985" i="37" s="1"/>
  <c r="AJ162" i="37"/>
  <c r="AJ970" i="37" s="1"/>
  <c r="AL137" i="37"/>
  <c r="AJ137" i="37"/>
  <c r="AJ940" i="37" s="1"/>
  <c r="AJ138" i="37"/>
  <c r="AJ941" i="37" s="1"/>
  <c r="AL142" i="37"/>
  <c r="AJ142" i="37"/>
  <c r="AJ945" i="37" s="1"/>
  <c r="AL135" i="37"/>
  <c r="AJ135" i="37"/>
  <c r="AJ938" i="37" s="1"/>
  <c r="AL139" i="37"/>
  <c r="AJ139" i="37"/>
  <c r="AJ942" i="37" s="1"/>
  <c r="AJ143" i="37"/>
  <c r="AJ946" i="37" s="1"/>
  <c r="AJ1056" i="156"/>
  <c r="AK484" i="157"/>
  <c r="AJ986" i="37"/>
  <c r="AJ94" i="157"/>
  <c r="AJ109" i="157" s="1"/>
  <c r="AJ110" i="157" s="1"/>
  <c r="AI2348" i="156"/>
  <c r="AI2363" i="156" s="1"/>
  <c r="AJ1167" i="156"/>
  <c r="AJ679" i="156"/>
  <c r="AH29" i="46"/>
  <c r="AI27" i="57"/>
  <c r="AI97" i="57" s="1"/>
  <c r="AL726" i="37" s="1"/>
  <c r="AG64" i="46"/>
  <c r="AJ184" i="37" s="1"/>
  <c r="AH92" i="46"/>
  <c r="AI1167" i="156"/>
  <c r="AI1176" i="156" s="1"/>
  <c r="AI1179" i="156" s="1"/>
  <c r="AJ150" i="157"/>
  <c r="AJ163" i="157" s="1"/>
  <c r="AJ164" i="157" s="1"/>
  <c r="AJ178" i="157" s="1"/>
  <c r="AJ1205" i="157"/>
  <c r="AJ1279" i="157" s="1"/>
  <c r="AJ583" i="37" s="1"/>
  <c r="AJ518" i="157"/>
  <c r="AJ531" i="157" s="1"/>
  <c r="AJ532" i="157" s="1"/>
  <c r="AI1390" i="156"/>
  <c r="AI1418" i="156" s="1"/>
  <c r="AI1419" i="156" s="1"/>
  <c r="AI2364" i="156"/>
  <c r="AI2377" i="156" s="1"/>
  <c r="AL893" i="37"/>
  <c r="AJ1054" i="156"/>
  <c r="AK1054" i="156" s="1"/>
  <c r="AI1106" i="156"/>
  <c r="AI1358" i="156"/>
  <c r="AI1905" i="156" s="1"/>
  <c r="AJ68" i="37" s="1"/>
  <c r="AI1933" i="156"/>
  <c r="AI1946" i="156" s="1"/>
  <c r="AI1994" i="156" s="1"/>
  <c r="AJ254" i="37" s="1"/>
  <c r="AI791" i="156"/>
  <c r="AL866" i="37"/>
  <c r="AJ964" i="37"/>
  <c r="AJ357" i="156"/>
  <c r="AJ1492" i="156"/>
  <c r="AL517" i="37"/>
  <c r="AI2433" i="156"/>
  <c r="AJ831" i="37" s="1"/>
  <c r="AL839" i="37"/>
  <c r="AI337" i="156"/>
  <c r="AJ1196" i="156"/>
  <c r="AJ2147" i="156"/>
  <c r="AI1302" i="156"/>
  <c r="AI1242" i="156"/>
  <c r="AL903" i="37"/>
  <c r="AJ2447" i="156"/>
  <c r="AJ64" i="156"/>
  <c r="AJ240" i="156"/>
  <c r="AI285" i="156"/>
  <c r="AI607" i="156"/>
  <c r="AJ919" i="37" s="1"/>
  <c r="AJ983" i="37" s="1"/>
  <c r="AI1883" i="156"/>
  <c r="AI900" i="156"/>
  <c r="AJ1207" i="156"/>
  <c r="AJ1388" i="156"/>
  <c r="AJ2318" i="156"/>
  <c r="AK517" i="37"/>
  <c r="AI2255" i="156"/>
  <c r="AI2268" i="156" s="1"/>
  <c r="AI2315" i="156" s="1"/>
  <c r="AJ535" i="37" s="1"/>
  <c r="AL834" i="37"/>
  <c r="AI2452" i="156"/>
  <c r="AJ850" i="37" s="1"/>
  <c r="AL856" i="37"/>
  <c r="AK934" i="37"/>
  <c r="AJ961" i="37"/>
  <c r="AJ935" i="37"/>
  <c r="AI840" i="156"/>
  <c r="AI1146" i="156"/>
  <c r="AI1152" i="156" s="1"/>
  <c r="AI239" i="156"/>
  <c r="AI566" i="156"/>
  <c r="AJ878" i="37" s="1"/>
  <c r="AJ839" i="156"/>
  <c r="AJ1090" i="156"/>
  <c r="AJ1128" i="156"/>
  <c r="AK1128" i="156" s="1"/>
  <c r="AI1271" i="156"/>
  <c r="AI1676" i="156"/>
  <c r="AI2107" i="156"/>
  <c r="AJ401" i="37" s="1"/>
  <c r="AJ376" i="37"/>
  <c r="AJ2145" i="156"/>
  <c r="AL852" i="37"/>
  <c r="AJ990" i="37"/>
  <c r="AI757" i="156"/>
  <c r="AI2217" i="156"/>
  <c r="AJ493" i="37" s="1"/>
  <c r="AJ471" i="37"/>
  <c r="AL836" i="37"/>
  <c r="AJ2452" i="156"/>
  <c r="AL934" i="37"/>
  <c r="AI64" i="156"/>
  <c r="AI65" i="156" s="1"/>
  <c r="AI602" i="156"/>
  <c r="AJ914" i="37" s="1"/>
  <c r="AJ814" i="156"/>
  <c r="AI1504" i="156"/>
  <c r="AJ2107" i="156"/>
  <c r="AK376" i="37"/>
  <c r="AI2318" i="156"/>
  <c r="AJ538" i="37" s="1"/>
  <c r="AJ517" i="37"/>
  <c r="AJ2398" i="156"/>
  <c r="AJ934" i="37"/>
  <c r="AJ966" i="37"/>
  <c r="AJ968" i="37"/>
  <c r="AL983" i="37"/>
  <c r="AJ994" i="37"/>
  <c r="AK472" i="157"/>
  <c r="AK834" i="157"/>
  <c r="AL834" i="157" s="1"/>
  <c r="AK1099" i="157"/>
  <c r="AK1113" i="157" s="1"/>
  <c r="AL1113" i="157" s="1"/>
  <c r="AK460" i="157"/>
  <c r="AJ1320" i="157"/>
  <c r="AJ1335" i="157" s="1"/>
  <c r="AL71" i="37"/>
  <c r="AK494" i="157"/>
  <c r="AL494" i="157" s="1"/>
  <c r="AK518" i="157"/>
  <c r="AK1443" i="157"/>
  <c r="AJ1445" i="157"/>
  <c r="AJ1164" i="157"/>
  <c r="AJ448" i="37" s="1"/>
  <c r="AJ426" i="37"/>
  <c r="AK92" i="157"/>
  <c r="AL92" i="157" s="1"/>
  <c r="AK148" i="157"/>
  <c r="AL148" i="157" s="1"/>
  <c r="AL107" i="37"/>
  <c r="AL79" i="37"/>
  <c r="AL87" i="37"/>
  <c r="AJ642" i="157"/>
  <c r="AJ94" i="37" s="1"/>
  <c r="AK661" i="157"/>
  <c r="AK106" i="37"/>
  <c r="AK757" i="157"/>
  <c r="AL757" i="157" s="1"/>
  <c r="AK929" i="157"/>
  <c r="AK897" i="157"/>
  <c r="AL290" i="37"/>
  <c r="AK998" i="157"/>
  <c r="AJ1067" i="157"/>
  <c r="AJ354" i="37" s="1"/>
  <c r="AJ347" i="37"/>
  <c r="AL443" i="37"/>
  <c r="AK1165" i="157"/>
  <c r="AK443" i="37"/>
  <c r="AJ1165" i="157"/>
  <c r="AJ449" i="37" s="1"/>
  <c r="AK1205" i="157"/>
  <c r="AK1405" i="157"/>
  <c r="AJ1548" i="157"/>
  <c r="AJ1595" i="157" s="1"/>
  <c r="AJ753" i="37" s="1"/>
  <c r="AL96" i="37"/>
  <c r="AL108" i="37"/>
  <c r="AK382" i="157"/>
  <c r="AL90" i="37"/>
  <c r="AK642" i="157"/>
  <c r="AJ637" i="157"/>
  <c r="AJ89" i="37" s="1"/>
  <c r="AL91" i="37"/>
  <c r="AJ650" i="157"/>
  <c r="AL317" i="37"/>
  <c r="AL279" i="37"/>
  <c r="AL291" i="37"/>
  <c r="AL295" i="37"/>
  <c r="AJ1612" i="157"/>
  <c r="AJ770" i="37" s="1"/>
  <c r="AJ748" i="37"/>
  <c r="AJ939" i="37"/>
  <c r="AJ951" i="37"/>
  <c r="AJ1000" i="37"/>
  <c r="AL95" i="37"/>
  <c r="AL103" i="37"/>
  <c r="AL77" i="37"/>
  <c r="AJ706" i="157"/>
  <c r="AJ773" i="157" s="1"/>
  <c r="AL276" i="37"/>
  <c r="AJ1203" i="157"/>
  <c r="AJ1260" i="157" s="1"/>
  <c r="AJ564" i="37" s="1"/>
  <c r="AK1318" i="157"/>
  <c r="AL635" i="37"/>
  <c r="AJ1512" i="157"/>
  <c r="AJ681" i="37" s="1"/>
  <c r="AJ658" i="37"/>
  <c r="AK1612" i="157"/>
  <c r="AJ1709" i="157"/>
  <c r="AJ815" i="37" s="1"/>
  <c r="AJ793" i="37"/>
  <c r="AJ999" i="37"/>
  <c r="AL78" i="37"/>
  <c r="AL104" i="37"/>
  <c r="AL97" i="37"/>
  <c r="AJ629" i="157"/>
  <c r="AJ81" i="37" s="1"/>
  <c r="AJ661" i="157"/>
  <c r="AJ113" i="37" s="1"/>
  <c r="AJ106" i="37"/>
  <c r="AK708" i="157"/>
  <c r="AJ929" i="157"/>
  <c r="AJ275" i="37" s="1"/>
  <c r="AJ936" i="157"/>
  <c r="AL284" i="37"/>
  <c r="AK943" i="157"/>
  <c r="AK948" i="157"/>
  <c r="AL301" i="37"/>
  <c r="AJ1066" i="157"/>
  <c r="AJ353" i="37" s="1"/>
  <c r="AJ330" i="37"/>
  <c r="AK1067" i="157"/>
  <c r="AK1164" i="157"/>
  <c r="AI82" i="57"/>
  <c r="AL711" i="37" s="1"/>
  <c r="AH96" i="57"/>
  <c r="AK725" i="37" s="1"/>
  <c r="AH80" i="57"/>
  <c r="AK709" i="37" s="1"/>
  <c r="AH46" i="57"/>
  <c r="AI20" i="57"/>
  <c r="AH30" i="57"/>
  <c r="AH78" i="57" s="1"/>
  <c r="AK707" i="37" s="1"/>
  <c r="AI39" i="57"/>
  <c r="AI87" i="57" s="1"/>
  <c r="AL716" i="37" s="1"/>
  <c r="AH82" i="57"/>
  <c r="AK711" i="37" s="1"/>
  <c r="AI83" i="57"/>
  <c r="AL712" i="37" s="1"/>
  <c r="AG75" i="57"/>
  <c r="AJ704" i="37" s="1"/>
  <c r="AG32" i="57"/>
  <c r="AH75" i="57"/>
  <c r="AK704" i="37" s="1"/>
  <c r="AI98" i="57"/>
  <c r="AL727" i="37" s="1"/>
  <c r="AG30" i="57"/>
  <c r="AG78" i="57" s="1"/>
  <c r="AJ707" i="37" s="1"/>
  <c r="AI75" i="57"/>
  <c r="AL704" i="37" s="1"/>
  <c r="AG46" i="46"/>
  <c r="AG60" i="46" s="1"/>
  <c r="AG95" i="46"/>
  <c r="AJ215" i="37" s="1"/>
  <c r="AG74" i="46"/>
  <c r="AJ194" i="37" s="1"/>
  <c r="AH74" i="46"/>
  <c r="AL223" i="37"/>
  <c r="AH71" i="46"/>
  <c r="AL192" i="37"/>
  <c r="AG92" i="46"/>
  <c r="AJ212" i="37" s="1"/>
  <c r="AL214" i="37"/>
  <c r="AG71" i="46"/>
  <c r="AJ191" i="37" s="1"/>
  <c r="AJ632" i="157"/>
  <c r="AJ84" i="37" s="1"/>
  <c r="AJ61" i="157"/>
  <c r="AJ235" i="157"/>
  <c r="AJ252" i="157" s="1"/>
  <c r="AJ446" i="157"/>
  <c r="AK213" i="157"/>
  <c r="AL213" i="157" s="1"/>
  <c r="AJ304" i="157"/>
  <c r="AK354" i="157"/>
  <c r="AK355" i="157" s="1"/>
  <c r="AJ563" i="157"/>
  <c r="AJ573" i="157" s="1"/>
  <c r="AK629" i="157"/>
  <c r="AL82" i="37"/>
  <c r="AK770" i="157"/>
  <c r="AK706" i="157"/>
  <c r="AL706" i="157" s="1"/>
  <c r="AJ797" i="157"/>
  <c r="AJ1147" i="157"/>
  <c r="AJ1113" i="157"/>
  <c r="AK37" i="157"/>
  <c r="AL37" i="157" s="1"/>
  <c r="AJ272" i="157"/>
  <c r="AJ622" i="157"/>
  <c r="AJ74" i="37" s="1"/>
  <c r="AK637" i="157"/>
  <c r="AK650" i="157"/>
  <c r="AL650" i="157" s="1"/>
  <c r="AK763" i="157"/>
  <c r="AK94" i="157"/>
  <c r="AL94" i="157" s="1"/>
  <c r="AK303" i="157"/>
  <c r="AK436" i="157"/>
  <c r="AL436" i="157" s="1"/>
  <c r="AK622" i="157"/>
  <c r="AL121" i="37"/>
  <c r="AJ909" i="157"/>
  <c r="AJ941" i="157"/>
  <c r="AJ287" i="37" s="1"/>
  <c r="AJ708" i="157"/>
  <c r="AJ723" i="157" s="1"/>
  <c r="AJ757" i="157"/>
  <c r="AJ758" i="157" s="1"/>
  <c r="AK788" i="157"/>
  <c r="AJ897" i="157"/>
  <c r="AJ939" i="157" s="1"/>
  <c r="AJ285" i="37" s="1"/>
  <c r="AJ998" i="157"/>
  <c r="AJ1065" i="157" s="1"/>
  <c r="AJ352" i="37" s="1"/>
  <c r="AJ1036" i="157"/>
  <c r="AJ323" i="37" s="1"/>
  <c r="AK1097" i="157"/>
  <c r="AL1097" i="157" s="1"/>
  <c r="AJ1149" i="157"/>
  <c r="AJ433" i="37" s="1"/>
  <c r="AL435" i="37"/>
  <c r="AK1280" i="157"/>
  <c r="AK1257" i="157"/>
  <c r="AK1203" i="157"/>
  <c r="AL1203" i="157" s="1"/>
  <c r="AJ1370" i="157"/>
  <c r="AL691" i="37"/>
  <c r="AK1660" i="157"/>
  <c r="AL1660" i="157" s="1"/>
  <c r="AK1708" i="157"/>
  <c r="AK1692" i="157"/>
  <c r="AK936" i="157"/>
  <c r="AL936" i="157" s="1"/>
  <c r="AK1036" i="157"/>
  <c r="AK1250" i="157"/>
  <c r="AJ943" i="157"/>
  <c r="AJ289" i="37" s="1"/>
  <c r="AL299" i="37"/>
  <c r="AK996" i="157"/>
  <c r="AL996" i="157" s="1"/>
  <c r="AJ1097" i="157"/>
  <c r="AJ1145" i="157" s="1"/>
  <c r="AJ429" i="37" s="1"/>
  <c r="AJ1280" i="157"/>
  <c r="AJ584" i="37" s="1"/>
  <c r="AJ1257" i="157"/>
  <c r="AJ561" i="37" s="1"/>
  <c r="AJ1690" i="157"/>
  <c r="AJ796" i="37" s="1"/>
  <c r="AJ1692" i="157"/>
  <c r="AJ798" i="37" s="1"/>
  <c r="AJ1660" i="157"/>
  <c r="AJ1711" i="157" s="1"/>
  <c r="AJ817" i="37" s="1"/>
  <c r="AJ1708" i="157"/>
  <c r="AJ814" i="37" s="1"/>
  <c r="AJ1382" i="157"/>
  <c r="AJ609" i="37" s="1"/>
  <c r="AK1389" i="157"/>
  <c r="AK1482" i="157"/>
  <c r="AJ1546" i="157"/>
  <c r="AJ1593" i="157" s="1"/>
  <c r="AJ751" i="37" s="1"/>
  <c r="AK1548" i="157"/>
  <c r="AL1548" i="157" s="1"/>
  <c r="AL765" i="37"/>
  <c r="AK1644" i="157"/>
  <c r="AJ1699" i="157"/>
  <c r="AJ805" i="37" s="1"/>
  <c r="AL578" i="37"/>
  <c r="AJ1318" i="157"/>
  <c r="AJ1385" i="157" s="1"/>
  <c r="AJ612" i="37" s="1"/>
  <c r="AK1382" i="157"/>
  <c r="AK1406" i="157"/>
  <c r="AL634" i="37"/>
  <c r="AK1496" i="157"/>
  <c r="AK1546" i="157"/>
  <c r="AJ1680" i="157"/>
  <c r="AJ786" i="37" s="1"/>
  <c r="AK1699" i="157"/>
  <c r="AK1418" i="157"/>
  <c r="AJ1443" i="157"/>
  <c r="AJ1492" i="157" s="1"/>
  <c r="AJ661" i="37" s="1"/>
  <c r="AK1489" i="157"/>
  <c r="AL1489" i="157" s="1"/>
  <c r="AK1719" i="157"/>
  <c r="AK1445" i="157"/>
  <c r="AL904" i="37"/>
  <c r="AJ602" i="156"/>
  <c r="AJ525" i="156"/>
  <c r="AK525" i="156" s="1"/>
  <c r="AJ445" i="156"/>
  <c r="AK445" i="156" s="1"/>
  <c r="AJ590" i="156"/>
  <c r="AJ337" i="156"/>
  <c r="AK337" i="156" s="1"/>
  <c r="AJ559" i="156"/>
  <c r="AK559" i="156" s="1"/>
  <c r="AI178" i="156"/>
  <c r="AI177" i="156"/>
  <c r="AL892" i="37"/>
  <c r="AL876" i="37"/>
  <c r="AJ573" i="156"/>
  <c r="AI679" i="156"/>
  <c r="AI932" i="156"/>
  <c r="AI714" i="156"/>
  <c r="AI358" i="156"/>
  <c r="AI447" i="156"/>
  <c r="AI457" i="156" s="1"/>
  <c r="AI458" i="156" s="1"/>
  <c r="AI549" i="156"/>
  <c r="AJ447" i="156"/>
  <c r="AJ457" i="156" s="1"/>
  <c r="AK457" i="156" s="1"/>
  <c r="AI864" i="156"/>
  <c r="AJ865" i="156"/>
  <c r="AL27" i="37"/>
  <c r="AL35" i="37"/>
  <c r="AL31" i="37"/>
  <c r="AL36" i="37"/>
  <c r="AI1857" i="156"/>
  <c r="AJ20" i="37" s="1"/>
  <c r="AI1866" i="156"/>
  <c r="AJ29" i="37" s="1"/>
  <c r="AI1879" i="156"/>
  <c r="AI1803" i="156"/>
  <c r="AL49" i="37"/>
  <c r="AI1871" i="156"/>
  <c r="AJ34" i="37" s="1"/>
  <c r="AI1465" i="156"/>
  <c r="AL16" i="37"/>
  <c r="AI1850" i="156"/>
  <c r="AJ1866" i="156"/>
  <c r="AI590" i="156"/>
  <c r="AJ902" i="37" s="1"/>
  <c r="AJ1883" i="156"/>
  <c r="AK1883" i="156" s="1"/>
  <c r="AJ714" i="156"/>
  <c r="AL47" i="37"/>
  <c r="AL45" i="37"/>
  <c r="AI1342" i="156"/>
  <c r="AJ1871" i="156"/>
  <c r="AL17" i="37"/>
  <c r="AJ1850" i="156"/>
  <c r="AK1850" i="156" s="1"/>
  <c r="AI1534" i="156"/>
  <c r="AI1860" i="156" s="1"/>
  <c r="AJ23" i="37" s="1"/>
  <c r="AJ1536" i="156"/>
  <c r="AK1536" i="156" s="1"/>
  <c r="AJ1857" i="156"/>
  <c r="AJ1879" i="156"/>
  <c r="AJ1534" i="156"/>
  <c r="AK1534" i="156" s="1"/>
  <c r="AI2051" i="156"/>
  <c r="AI2085" i="156"/>
  <c r="AJ379" i="37" s="1"/>
  <c r="AJ1931" i="156"/>
  <c r="AI1976" i="156"/>
  <c r="AJ236" i="37" s="1"/>
  <c r="AL251" i="37"/>
  <c r="AJ1997" i="156"/>
  <c r="AL258" i="37"/>
  <c r="AJ2032" i="156"/>
  <c r="AI2075" i="156"/>
  <c r="AJ369" i="37" s="1"/>
  <c r="AL395" i="37"/>
  <c r="AJ2253" i="156"/>
  <c r="AL539" i="37"/>
  <c r="AI2396" i="156"/>
  <c r="AI2443" i="156" s="1"/>
  <c r="AJ841" i="37" s="1"/>
  <c r="AI2447" i="156"/>
  <c r="AJ845" i="37" s="1"/>
  <c r="AJ2463" i="156"/>
  <c r="AJ2075" i="156"/>
  <c r="AI2106" i="156"/>
  <c r="AJ400" i="37" s="1"/>
  <c r="AI2147" i="156"/>
  <c r="AJ2195" i="156"/>
  <c r="AK2195" i="156" s="1"/>
  <c r="AL531" i="37"/>
  <c r="AJ2396" i="156"/>
  <c r="AK2396" i="156" s="1"/>
  <c r="AJ2433" i="156"/>
  <c r="AI1969" i="156"/>
  <c r="AJ229" i="37" s="1"/>
  <c r="AI2145" i="156"/>
  <c r="AI2198" i="156" s="1"/>
  <c r="AJ474" i="37" s="1"/>
  <c r="AI2188" i="156"/>
  <c r="AJ464" i="37" s="1"/>
  <c r="AL484" i="37"/>
  <c r="AI2290" i="156"/>
  <c r="AJ510" i="37" s="1"/>
  <c r="AJ2309" i="156"/>
  <c r="AI2440" i="156"/>
  <c r="AJ838" i="37" s="1"/>
  <c r="AJ1933" i="156"/>
  <c r="AK1933" i="156" s="1"/>
  <c r="AL487" i="37"/>
  <c r="AK961" i="37" l="1"/>
  <c r="AK997" i="37"/>
  <c r="AK999" i="37"/>
  <c r="AK971" i="37"/>
  <c r="AK964" i="37"/>
  <c r="AJ1359" i="156"/>
  <c r="AK1359" i="156" s="1"/>
  <c r="AK985" i="37"/>
  <c r="AJ1905" i="156"/>
  <c r="AK68" i="37" s="1"/>
  <c r="AJ121" i="156"/>
  <c r="AJ988" i="156"/>
  <c r="AK983" i="37"/>
  <c r="AL984" i="37"/>
  <c r="AK330" i="37"/>
  <c r="AL961" i="37"/>
  <c r="AK793" i="37"/>
  <c r="AK1066" i="157"/>
  <c r="AJ151" i="37"/>
  <c r="AJ954" i="37" s="1"/>
  <c r="AJ157" i="37"/>
  <c r="AJ960" i="37" s="1"/>
  <c r="AJ163" i="37"/>
  <c r="AJ971" i="37" s="1"/>
  <c r="AJ147" i="37"/>
  <c r="AJ950" i="37" s="1"/>
  <c r="AK966" i="37"/>
  <c r="AL951" i="37"/>
  <c r="AK1709" i="157"/>
  <c r="AL1709" i="157" s="1"/>
  <c r="AL815" i="37" s="1"/>
  <c r="AK748" i="37"/>
  <c r="AK941" i="37"/>
  <c r="AK956" i="37"/>
  <c r="AK951" i="37"/>
  <c r="AL968" i="37"/>
  <c r="AL956" i="37"/>
  <c r="AK942" i="37"/>
  <c r="AK960" i="37"/>
  <c r="AK953" i="37"/>
  <c r="AK970" i="37"/>
  <c r="AK935" i="37"/>
  <c r="AK938" i="37"/>
  <c r="AK939" i="37"/>
  <c r="AK955" i="37"/>
  <c r="AK940" i="37"/>
  <c r="AK968" i="37"/>
  <c r="AK954" i="37"/>
  <c r="AK933" i="37"/>
  <c r="AK950" i="37"/>
  <c r="AK163" i="157"/>
  <c r="AL163" i="157" s="1"/>
  <c r="AK426" i="37"/>
  <c r="AK958" i="157"/>
  <c r="AK304" i="37" s="1"/>
  <c r="AK758" i="157"/>
  <c r="AL758" i="157" s="1"/>
  <c r="AJ1403" i="157"/>
  <c r="AJ630" i="37" s="1"/>
  <c r="AL955" i="37"/>
  <c r="AK159" i="37"/>
  <c r="AL788" i="157"/>
  <c r="AK825" i="37"/>
  <c r="AL1719" i="157"/>
  <c r="AL825" i="37" s="1"/>
  <c r="AJ1494" i="157"/>
  <c r="AJ663" i="37" s="1"/>
  <c r="AJ1460" i="157"/>
  <c r="AK531" i="157"/>
  <c r="AL518" i="157"/>
  <c r="AK459" i="37"/>
  <c r="AL1175" i="157"/>
  <c r="AL459" i="37" s="1"/>
  <c r="AL1368" i="157"/>
  <c r="AK1369" i="157"/>
  <c r="AK129" i="37"/>
  <c r="AL677" i="157"/>
  <c r="AL129" i="37" s="1"/>
  <c r="AK885" i="37"/>
  <c r="AK573" i="156"/>
  <c r="AL885" i="37" s="1"/>
  <c r="AJ1464" i="156"/>
  <c r="AK1453" i="156"/>
  <c r="AK284" i="156"/>
  <c r="AJ285" i="156"/>
  <c r="AK958" i="37"/>
  <c r="AK930" i="37"/>
  <c r="AK994" i="37" s="1"/>
  <c r="AK618" i="156"/>
  <c r="AL930" i="37" s="1"/>
  <c r="AL994" i="37" s="1"/>
  <c r="AJ1728" i="156"/>
  <c r="AK1727" i="156"/>
  <c r="AJ1145" i="156"/>
  <c r="AK1130" i="156"/>
  <c r="AK967" i="37"/>
  <c r="AK243" i="37"/>
  <c r="AK1983" i="156"/>
  <c r="AL243" i="37" s="1"/>
  <c r="AJ715" i="156"/>
  <c r="AJ724" i="156" s="1"/>
  <c r="AK724" i="156" s="1"/>
  <c r="AK714" i="156"/>
  <c r="AJ1208" i="156"/>
  <c r="AK1208" i="156" s="1"/>
  <c r="AK1207" i="156"/>
  <c r="AK177" i="156"/>
  <c r="AJ178" i="156"/>
  <c r="AK1319" i="156"/>
  <c r="AJ1320" i="156"/>
  <c r="AK1320" i="156" s="1"/>
  <c r="AJ1341" i="156"/>
  <c r="AK1331" i="156"/>
  <c r="AJ1503" i="156"/>
  <c r="AK1503" i="156" s="1"/>
  <c r="AK1494" i="156"/>
  <c r="AK1492" i="156"/>
  <c r="AK946" i="37"/>
  <c r="AK945" i="37"/>
  <c r="AK909" i="157"/>
  <c r="AL909" i="157" s="1"/>
  <c r="AL899" i="157"/>
  <c r="AL897" i="157"/>
  <c r="AJ601" i="156"/>
  <c r="AK601" i="156" s="1"/>
  <c r="AK447" i="156"/>
  <c r="AK896" i="37"/>
  <c r="AK584" i="156"/>
  <c r="AK878" i="37"/>
  <c r="AK566" i="156"/>
  <c r="AL878" i="37" s="1"/>
  <c r="AK1390" i="156"/>
  <c r="AJ1419" i="156"/>
  <c r="AJ1437" i="156" s="1"/>
  <c r="AK1437" i="156" s="1"/>
  <c r="AK1388" i="156"/>
  <c r="AL354" i="157"/>
  <c r="AK485" i="157"/>
  <c r="AL484" i="157"/>
  <c r="AK304" i="157"/>
  <c r="AL303" i="157"/>
  <c r="AK280" i="157"/>
  <c r="AL280" i="157" s="1"/>
  <c r="AL272" i="157"/>
  <c r="AK980" i="37"/>
  <c r="AK94" i="37"/>
  <c r="AL642" i="157"/>
  <c r="AL94" i="37" s="1"/>
  <c r="AK55" i="157"/>
  <c r="AL55" i="157" s="1"/>
  <c r="AL39" i="157"/>
  <c r="AK573" i="157"/>
  <c r="AL563" i="157"/>
  <c r="AK473" i="157"/>
  <c r="AL472" i="157"/>
  <c r="AK461" i="157"/>
  <c r="AL460" i="157"/>
  <c r="AK113" i="37"/>
  <c r="AL661" i="157"/>
  <c r="AL113" i="37" s="1"/>
  <c r="AK81" i="37"/>
  <c r="AL629" i="157"/>
  <c r="AL81" i="37" s="1"/>
  <c r="AK89" i="37"/>
  <c r="AL637" i="157"/>
  <c r="AL89" i="37" s="1"/>
  <c r="AK74" i="37"/>
  <c r="AL622" i="157"/>
  <c r="AL74" i="37" s="1"/>
  <c r="AK779" i="156"/>
  <c r="AJ756" i="156"/>
  <c r="AK741" i="156"/>
  <c r="AJ1676" i="156"/>
  <c r="AK1676" i="156" s="1"/>
  <c r="AK1675" i="156"/>
  <c r="AJ1301" i="156"/>
  <c r="AK1291" i="156"/>
  <c r="AJ1270" i="156"/>
  <c r="AK1262" i="156"/>
  <c r="AJ1250" i="156"/>
  <c r="AK1250" i="156" s="1"/>
  <c r="AK1242" i="156"/>
  <c r="AJ872" i="156"/>
  <c r="AK872" i="156" s="1"/>
  <c r="AK865" i="156"/>
  <c r="AJ840" i="156"/>
  <c r="AK839" i="156"/>
  <c r="AJ815" i="156"/>
  <c r="AK814" i="156"/>
  <c r="AJ694" i="156"/>
  <c r="AK694" i="156" s="1"/>
  <c r="AK679" i="156"/>
  <c r="AJ931" i="156"/>
  <c r="AK922" i="156"/>
  <c r="AJ1197" i="156"/>
  <c r="AK1197" i="156" s="1"/>
  <c r="AK1196" i="156"/>
  <c r="AJ1176" i="156"/>
  <c r="AJ1179" i="156" s="1"/>
  <c r="AK1167" i="156"/>
  <c r="AK42" i="37"/>
  <c r="AK1879" i="156"/>
  <c r="AL42" i="37" s="1"/>
  <c r="AK1105" i="156"/>
  <c r="AK1092" i="156"/>
  <c r="AK1090" i="156"/>
  <c r="AJ1069" i="156"/>
  <c r="AK1069" i="156" s="1"/>
  <c r="AK1056" i="156"/>
  <c r="AK34" i="37"/>
  <c r="AK1871" i="156"/>
  <c r="AJ1032" i="156"/>
  <c r="AK1018" i="156"/>
  <c r="AJ1003" i="156"/>
  <c r="AK1003" i="156" s="1"/>
  <c r="AK988" i="156"/>
  <c r="AK29" i="37"/>
  <c r="AK1866" i="156"/>
  <c r="AK20" i="37"/>
  <c r="AK1857" i="156"/>
  <c r="AL20" i="37" s="1"/>
  <c r="AK886" i="156"/>
  <c r="AK483" i="37"/>
  <c r="AK2207" i="156"/>
  <c r="AL483" i="37" s="1"/>
  <c r="AK478" i="37"/>
  <c r="AK2202" i="156"/>
  <c r="AJ2164" i="156"/>
  <c r="AK2147" i="156"/>
  <c r="AK2145" i="156"/>
  <c r="AK464" i="37"/>
  <c r="AK2188" i="156"/>
  <c r="AK770" i="37"/>
  <c r="AL1612" i="157"/>
  <c r="AK1593" i="157"/>
  <c r="AL1546" i="157"/>
  <c r="AK760" i="37"/>
  <c r="AL1602" i="157"/>
  <c r="AL760" i="37" s="1"/>
  <c r="AK755" i="37"/>
  <c r="AL1597" i="157"/>
  <c r="AK354" i="37"/>
  <c r="AL1067" i="157"/>
  <c r="AL354" i="37" s="1"/>
  <c r="AK353" i="37"/>
  <c r="AL1066" i="157"/>
  <c r="AL353" i="37" s="1"/>
  <c r="AK1048" i="157"/>
  <c r="AL998" i="157"/>
  <c r="AK342" i="37"/>
  <c r="AL1055" i="157"/>
  <c r="AK323" i="37"/>
  <c r="AL1036" i="157"/>
  <c r="AL323" i="37" s="1"/>
  <c r="AK959" i="37"/>
  <c r="AJ2363" i="156"/>
  <c r="AK2348" i="156"/>
  <c r="AK670" i="37"/>
  <c r="AL1501" i="157"/>
  <c r="AL670" i="37" s="1"/>
  <c r="AK1511" i="157"/>
  <c r="AK680" i="37" s="1"/>
  <c r="AL1445" i="157"/>
  <c r="AK665" i="37"/>
  <c r="AL1496" i="157"/>
  <c r="AL665" i="37" s="1"/>
  <c r="AK651" i="37"/>
  <c r="AL1482" i="157"/>
  <c r="AL651" i="37" s="1"/>
  <c r="AK1492" i="157"/>
  <c r="AL1443" i="157"/>
  <c r="AK398" i="37"/>
  <c r="AK2104" i="156"/>
  <c r="AK401" i="37"/>
  <c r="AK2107" i="156"/>
  <c r="AJ2085" i="156"/>
  <c r="AK2032" i="156"/>
  <c r="AK369" i="37"/>
  <c r="AK2075" i="156"/>
  <c r="AL369" i="37" s="1"/>
  <c r="AK400" i="37"/>
  <c r="AK2106" i="156"/>
  <c r="AL400" i="37" s="1"/>
  <c r="AK257" i="37"/>
  <c r="AK1997" i="156"/>
  <c r="AL257" i="37" s="1"/>
  <c r="AK236" i="37"/>
  <c r="AK1976" i="156"/>
  <c r="AK248" i="37"/>
  <c r="AK1988" i="156"/>
  <c r="AL248" i="37" s="1"/>
  <c r="AJ1979" i="156"/>
  <c r="AK1931" i="156"/>
  <c r="AK229" i="37"/>
  <c r="AK1969" i="156"/>
  <c r="AL229" i="37" s="1"/>
  <c r="AK141" i="37"/>
  <c r="AL770" i="157"/>
  <c r="AL141" i="37" s="1"/>
  <c r="AK154" i="37"/>
  <c r="AL783" i="157"/>
  <c r="AK149" i="37"/>
  <c r="AL778" i="157"/>
  <c r="AL149" i="37" s="1"/>
  <c r="AK723" i="157"/>
  <c r="AL723" i="157" s="1"/>
  <c r="AL708" i="157"/>
  <c r="AK134" i="37"/>
  <c r="AL763" i="157"/>
  <c r="AJ134" i="37" s="1"/>
  <c r="AK449" i="37"/>
  <c r="AL1165" i="157"/>
  <c r="AL449" i="37" s="1"/>
  <c r="AK448" i="37"/>
  <c r="AL1164" i="157"/>
  <c r="AL448" i="37" s="1"/>
  <c r="AK438" i="37"/>
  <c r="AL1154" i="157"/>
  <c r="AL438" i="37" s="1"/>
  <c r="AK1147" i="157"/>
  <c r="AL1099" i="157"/>
  <c r="AK433" i="37"/>
  <c r="AL1149" i="157"/>
  <c r="AL433" i="37" s="1"/>
  <c r="AK419" i="37"/>
  <c r="AL1135" i="157"/>
  <c r="AL419" i="37" s="1"/>
  <c r="AJ2302" i="156"/>
  <c r="AK2302" i="156" s="1"/>
  <c r="AL522" i="37" s="1"/>
  <c r="AJ2268" i="156"/>
  <c r="AK2268" i="156" s="1"/>
  <c r="AK538" i="37"/>
  <c r="AK2318" i="156"/>
  <c r="AK529" i="37"/>
  <c r="AK2309" i="156"/>
  <c r="AL529" i="37" s="1"/>
  <c r="AJ2300" i="156"/>
  <c r="AK2253" i="156"/>
  <c r="AK510" i="37"/>
  <c r="AK2290" i="156"/>
  <c r="AL510" i="37" s="1"/>
  <c r="AK561" i="37"/>
  <c r="AL1257" i="157"/>
  <c r="AK584" i="37"/>
  <c r="AL1280" i="157"/>
  <c r="AL584" i="37" s="1"/>
  <c r="AK573" i="37"/>
  <c r="AL1269" i="157"/>
  <c r="AL573" i="37" s="1"/>
  <c r="AK1220" i="157"/>
  <c r="AK1225" i="157" s="1"/>
  <c r="AL1205" i="157"/>
  <c r="AK568" i="37"/>
  <c r="AL1264" i="157"/>
  <c r="AL568" i="37" s="1"/>
  <c r="AK554" i="37"/>
  <c r="AL1250" i="157"/>
  <c r="AL554" i="37" s="1"/>
  <c r="AK645" i="37"/>
  <c r="AL1418" i="157"/>
  <c r="AL645" i="37" s="1"/>
  <c r="AK633" i="37"/>
  <c r="AL1406" i="157"/>
  <c r="AK609" i="37"/>
  <c r="AL1382" i="157"/>
  <c r="AL609" i="37" s="1"/>
  <c r="AK621" i="37"/>
  <c r="AL1394" i="157"/>
  <c r="AL621" i="37" s="1"/>
  <c r="AK616" i="37"/>
  <c r="AL1389" i="157"/>
  <c r="AL616" i="37" s="1"/>
  <c r="AK1335" i="157"/>
  <c r="AL1320" i="157"/>
  <c r="AK1385" i="157"/>
  <c r="AL1318" i="157"/>
  <c r="AK602" i="37"/>
  <c r="AL1375" i="157"/>
  <c r="AL602" i="37" s="1"/>
  <c r="AJ958" i="157"/>
  <c r="AJ304" i="37" s="1"/>
  <c r="AK294" i="37"/>
  <c r="AL948" i="157"/>
  <c r="AL294" i="37" s="1"/>
  <c r="AK287" i="37"/>
  <c r="AL941" i="157"/>
  <c r="AK289" i="37"/>
  <c r="AL943" i="157"/>
  <c r="AL289" i="37" s="1"/>
  <c r="AK851" i="157"/>
  <c r="AK855" i="157" s="1"/>
  <c r="AL836" i="157"/>
  <c r="AL958" i="157"/>
  <c r="AK275" i="37"/>
  <c r="AL929" i="157"/>
  <c r="AL275" i="37" s="1"/>
  <c r="AK861" i="37"/>
  <c r="AK2463" i="156"/>
  <c r="AL861" i="37" s="1"/>
  <c r="AK838" i="37"/>
  <c r="AK2440" i="156"/>
  <c r="AL838" i="37" s="1"/>
  <c r="AK850" i="37"/>
  <c r="AK2452" i="156"/>
  <c r="AL850" i="37" s="1"/>
  <c r="AK845" i="37"/>
  <c r="AK2447" i="156"/>
  <c r="AL845" i="37" s="1"/>
  <c r="AJ2445" i="156"/>
  <c r="AK2398" i="156"/>
  <c r="AK831" i="37"/>
  <c r="AK2433" i="156"/>
  <c r="AL831" i="37" s="1"/>
  <c r="AK366" i="157"/>
  <c r="AL366" i="157" s="1"/>
  <c r="AL355" i="157"/>
  <c r="AK805" i="37"/>
  <c r="AL1699" i="157"/>
  <c r="AK798" i="37"/>
  <c r="AL1692" i="157"/>
  <c r="AK814" i="37"/>
  <c r="AL1708" i="157"/>
  <c r="AK786" i="37"/>
  <c r="AL1680" i="157"/>
  <c r="AL786" i="37" s="1"/>
  <c r="AK1690" i="157"/>
  <c r="AL1644" i="157"/>
  <c r="AK210" i="37"/>
  <c r="AI90" i="46"/>
  <c r="AK213" i="37"/>
  <c r="AI93" i="46"/>
  <c r="AL213" i="37" s="1"/>
  <c r="AK191" i="37"/>
  <c r="AI71" i="46"/>
  <c r="AL191" i="37" s="1"/>
  <c r="AK212" i="37"/>
  <c r="AI92" i="46"/>
  <c r="AH46" i="46"/>
  <c r="AI46" i="46" s="1"/>
  <c r="AI29" i="46"/>
  <c r="AK194" i="37"/>
  <c r="AI74" i="46"/>
  <c r="AK184" i="37"/>
  <c r="AI64" i="46"/>
  <c r="AK614" i="37"/>
  <c r="AL1387" i="157"/>
  <c r="AK632" i="37"/>
  <c r="AL1405" i="157"/>
  <c r="AJ253" i="156"/>
  <c r="AK253" i="156" s="1"/>
  <c r="AK240" i="156"/>
  <c r="AJ126" i="156"/>
  <c r="AK126" i="156" s="1"/>
  <c r="AK121" i="156"/>
  <c r="AJ385" i="156"/>
  <c r="AK385" i="156" s="1"/>
  <c r="AK419" i="157"/>
  <c r="AL382" i="157"/>
  <c r="AJ358" i="156"/>
  <c r="AK357" i="156"/>
  <c r="AJ189" i="156"/>
  <c r="AK189" i="156" s="1"/>
  <c r="AK178" i="156"/>
  <c r="AK914" i="37"/>
  <c r="AK602" i="156"/>
  <c r="AK902" i="37"/>
  <c r="AK590" i="156"/>
  <c r="AL902" i="37" s="1"/>
  <c r="AJ65" i="156"/>
  <c r="AK64" i="156"/>
  <c r="AJ1562" i="157"/>
  <c r="AJ1563" i="157" s="1"/>
  <c r="AJ1614" i="157" s="1"/>
  <c r="AJ772" i="37" s="1"/>
  <c r="AJ1511" i="157"/>
  <c r="AJ680" i="37" s="1"/>
  <c r="AK1013" i="157"/>
  <c r="AK1063" i="157" s="1"/>
  <c r="AJ2413" i="156"/>
  <c r="AJ2414" i="156" s="1"/>
  <c r="AK2414" i="156" s="1"/>
  <c r="AJ2462" i="156"/>
  <c r="AL179" i="37"/>
  <c r="AJ179" i="37"/>
  <c r="AJ1001" i="37" s="1"/>
  <c r="AL160" i="37"/>
  <c r="AL967" i="37" s="1"/>
  <c r="AJ160" i="37"/>
  <c r="AJ967" i="37" s="1"/>
  <c r="AJ149" i="37"/>
  <c r="AJ952" i="37" s="1"/>
  <c r="AL155" i="37"/>
  <c r="AL958" i="37" s="1"/>
  <c r="AJ155" i="37"/>
  <c r="AJ958" i="37" s="1"/>
  <c r="AL154" i="37"/>
  <c r="AJ154" i="37"/>
  <c r="AJ957" i="37" s="1"/>
  <c r="AL169" i="37"/>
  <c r="AJ169" i="37"/>
  <c r="AL159" i="37"/>
  <c r="AJ159" i="37"/>
  <c r="AJ141" i="37"/>
  <c r="AI2462" i="156"/>
  <c r="AJ860" i="37" s="1"/>
  <c r="AJ2216" i="156"/>
  <c r="AI2445" i="156"/>
  <c r="AJ843" i="37" s="1"/>
  <c r="AJ2200" i="156"/>
  <c r="AJ1611" i="157"/>
  <c r="AJ769" i="37" s="1"/>
  <c r="AK796" i="157"/>
  <c r="AL939" i="37"/>
  <c r="AJ1262" i="157"/>
  <c r="AJ566" i="37" s="1"/>
  <c r="AI1996" i="156"/>
  <c r="AJ256" i="37" s="1"/>
  <c r="AL478" i="37"/>
  <c r="AI1947" i="156"/>
  <c r="AI1964" i="156" s="1"/>
  <c r="AK1065" i="157"/>
  <c r="AJ796" i="157"/>
  <c r="AI1359" i="156"/>
  <c r="AL538" i="37"/>
  <c r="AJ599" i="156"/>
  <c r="AJ1860" i="156"/>
  <c r="AI2269" i="156"/>
  <c r="AI2320" i="156" s="1"/>
  <c r="AJ540" i="37" s="1"/>
  <c r="AL935" i="37"/>
  <c r="AI1887" i="156"/>
  <c r="AJ50" i="37" s="1"/>
  <c r="AI32" i="57"/>
  <c r="AK939" i="157"/>
  <c r="AJ1220" i="157"/>
  <c r="AJ1277" i="157" s="1"/>
  <c r="AJ581" i="37" s="1"/>
  <c r="AJ1405" i="157"/>
  <c r="AJ632" i="37" s="1"/>
  <c r="AJ1387" i="157"/>
  <c r="AJ614" i="37" s="1"/>
  <c r="AK1279" i="157"/>
  <c r="AI1981" i="156"/>
  <c r="AJ241" i="37" s="1"/>
  <c r="AI1863" i="156"/>
  <c r="AI1889" i="156" s="1"/>
  <c r="AJ52" i="37" s="1"/>
  <c r="AJ1509" i="157"/>
  <c r="AJ678" i="37" s="1"/>
  <c r="AK1262" i="157"/>
  <c r="AL342" i="37"/>
  <c r="AJ2165" i="156"/>
  <c r="AJ2184" i="156" s="1"/>
  <c r="AL946" i="37"/>
  <c r="AL940" i="37"/>
  <c r="AL914" i="37"/>
  <c r="AL985" i="37"/>
  <c r="AL13" i="37"/>
  <c r="AJ2217" i="156"/>
  <c r="AK471" i="37"/>
  <c r="AI1890" i="156"/>
  <c r="AJ53" i="37" s="1"/>
  <c r="AJ42" i="37"/>
  <c r="AL942" i="37"/>
  <c r="AJ2198" i="156"/>
  <c r="AJ1861" i="156"/>
  <c r="AK13" i="37"/>
  <c r="AJ1891" i="156"/>
  <c r="AK46" i="37"/>
  <c r="AK969" i="37" s="1"/>
  <c r="AL906" i="37"/>
  <c r="AL971" i="37"/>
  <c r="AL960" i="37"/>
  <c r="AL964" i="37"/>
  <c r="AL938" i="37"/>
  <c r="AL966" i="37"/>
  <c r="AL950" i="37"/>
  <c r="AL933" i="37"/>
  <c r="AI1891" i="156"/>
  <c r="AJ54" i="37" s="1"/>
  <c r="AJ46" i="37"/>
  <c r="AJ969" i="37" s="1"/>
  <c r="AL471" i="37"/>
  <c r="AI1861" i="156"/>
  <c r="AJ24" i="37" s="1"/>
  <c r="AJ13" i="37"/>
  <c r="AJ2051" i="156"/>
  <c r="AI2302" i="156"/>
  <c r="AJ522" i="37" s="1"/>
  <c r="AL953" i="37"/>
  <c r="AL959" i="37"/>
  <c r="AL954" i="37"/>
  <c r="AL46" i="37"/>
  <c r="AJ1863" i="156"/>
  <c r="AK1863" i="156" s="1"/>
  <c r="AJ1548" i="156"/>
  <c r="AJ578" i="156"/>
  <c r="AL970" i="37"/>
  <c r="AL941" i="37"/>
  <c r="AL282" i="37"/>
  <c r="AL658" i="37"/>
  <c r="AL347" i="37"/>
  <c r="AJ1163" i="157"/>
  <c r="AJ447" i="37" s="1"/>
  <c r="AJ431" i="37"/>
  <c r="AK775" i="157"/>
  <c r="AL106" i="37"/>
  <c r="AJ660" i="157"/>
  <c r="AJ112" i="37" s="1"/>
  <c r="AJ102" i="37"/>
  <c r="AL426" i="37"/>
  <c r="AL330" i="37"/>
  <c r="AK959" i="157"/>
  <c r="AK282" i="37"/>
  <c r="AK660" i="157"/>
  <c r="AK102" i="37"/>
  <c r="AL980" i="37"/>
  <c r="AL793" i="37"/>
  <c r="AK1512" i="157"/>
  <c r="AK658" i="37"/>
  <c r="AJ959" i="157"/>
  <c r="AJ305" i="37" s="1"/>
  <c r="AJ282" i="37"/>
  <c r="AI80" i="57"/>
  <c r="AL709" i="37" s="1"/>
  <c r="AI46" i="57"/>
  <c r="AI96" i="57"/>
  <c r="AL725" i="37" s="1"/>
  <c r="AG96" i="57"/>
  <c r="AJ725" i="37" s="1"/>
  <c r="AG80" i="57"/>
  <c r="AJ709" i="37" s="1"/>
  <c r="AG46" i="57"/>
  <c r="AI68" i="57"/>
  <c r="AL697" i="37" s="1"/>
  <c r="AI30" i="57"/>
  <c r="AI78" i="57" s="1"/>
  <c r="AL707" i="37" s="1"/>
  <c r="AH94" i="57"/>
  <c r="AK723" i="37" s="1"/>
  <c r="AH47" i="57"/>
  <c r="AH95" i="46"/>
  <c r="AH60" i="46"/>
  <c r="AL210" i="37"/>
  <c r="AL184" i="37"/>
  <c r="AL212" i="37"/>
  <c r="AL194" i="37"/>
  <c r="AK1595" i="157"/>
  <c r="AL1595" i="157" s="1"/>
  <c r="AK1562" i="157"/>
  <c r="AL1562" i="157" s="1"/>
  <c r="AK1046" i="157"/>
  <c r="AK1706" i="157"/>
  <c r="AK1661" i="157"/>
  <c r="AL1661" i="157" s="1"/>
  <c r="AL561" i="37"/>
  <c r="AJ1013" i="157"/>
  <c r="AJ1048" i="157"/>
  <c r="AJ335" i="37" s="1"/>
  <c r="AK773" i="157"/>
  <c r="AJ313" i="157"/>
  <c r="AK61" i="157"/>
  <c r="AK1260" i="157"/>
  <c r="AJ956" i="157"/>
  <c r="AJ302" i="37" s="1"/>
  <c r="AJ912" i="157"/>
  <c r="AJ962" i="157" s="1"/>
  <c r="AJ308" i="37" s="1"/>
  <c r="AK445" i="157"/>
  <c r="AL445" i="157" s="1"/>
  <c r="AK109" i="157"/>
  <c r="AL805" i="37"/>
  <c r="AL633" i="37"/>
  <c r="AL596" i="37"/>
  <c r="AJ1341" i="157"/>
  <c r="AJ1409" i="157" s="1"/>
  <c r="AJ636" i="37" s="1"/>
  <c r="AL363" i="37"/>
  <c r="AJ775" i="157"/>
  <c r="AJ1166" i="157"/>
  <c r="AJ450" i="37" s="1"/>
  <c r="AJ1161" i="157"/>
  <c r="AJ445" i="37" s="1"/>
  <c r="AJ1114" i="157"/>
  <c r="AJ657" i="157"/>
  <c r="AJ109" i="37" s="1"/>
  <c r="AJ574" i="157"/>
  <c r="AJ664" i="157" s="1"/>
  <c r="AJ116" i="37" s="1"/>
  <c r="AK234" i="157"/>
  <c r="AK632" i="157"/>
  <c r="AK1494" i="157"/>
  <c r="AK1460" i="157"/>
  <c r="AL1460" i="157" s="1"/>
  <c r="AL755" i="37"/>
  <c r="AJ1706" i="157"/>
  <c r="AJ812" i="37" s="1"/>
  <c r="AJ1661" i="157"/>
  <c r="AK1161" i="157"/>
  <c r="AK1114" i="157"/>
  <c r="AL1114" i="157" s="1"/>
  <c r="AK1145" i="157"/>
  <c r="AK797" i="157"/>
  <c r="AJ728" i="157"/>
  <c r="AJ799" i="157" s="1"/>
  <c r="AJ794" i="157"/>
  <c r="AK634" i="157"/>
  <c r="AL634" i="157" s="1"/>
  <c r="AJ634" i="157"/>
  <c r="AJ1946" i="156"/>
  <c r="AK1946" i="156" s="1"/>
  <c r="AJ1996" i="156"/>
  <c r="AJ1981" i="156"/>
  <c r="AJ2443" i="156"/>
  <c r="AL398" i="37"/>
  <c r="AJ1890" i="156"/>
  <c r="AL21" i="37"/>
  <c r="AL945" i="37" s="1"/>
  <c r="AI1549" i="156"/>
  <c r="AI1892" i="156" s="1"/>
  <c r="AJ55" i="37" s="1"/>
  <c r="AL896" i="37"/>
  <c r="AI578" i="156"/>
  <c r="AJ890" i="37" s="1"/>
  <c r="AL464" i="37"/>
  <c r="AI2164" i="156"/>
  <c r="AI2200" i="156"/>
  <c r="AJ476" i="37" s="1"/>
  <c r="AL236" i="37"/>
  <c r="AL29" i="37"/>
  <c r="AI601" i="156"/>
  <c r="AI2109" i="156"/>
  <c r="AJ403" i="37" s="1"/>
  <c r="AI2069" i="156"/>
  <c r="AJ2269" i="156"/>
  <c r="AK2269" i="156" s="1"/>
  <c r="AI2216" i="156"/>
  <c r="AJ492" i="37" s="1"/>
  <c r="AL34" i="37"/>
  <c r="AJ338" i="156"/>
  <c r="AJ458" i="156"/>
  <c r="AK458" i="156" s="1"/>
  <c r="AJ576" i="156"/>
  <c r="AI2460" i="156"/>
  <c r="AJ858" i="37" s="1"/>
  <c r="AI2414" i="156"/>
  <c r="AI604" i="156"/>
  <c r="AJ916" i="37" s="1"/>
  <c r="AI599" i="156"/>
  <c r="AJ911" i="37" s="1"/>
  <c r="AK1905" i="156" l="1"/>
  <c r="AL68" i="37" s="1"/>
  <c r="AK715" i="156"/>
  <c r="AJ2315" i="156"/>
  <c r="AK535" i="37" s="1"/>
  <c r="AJ2317" i="156"/>
  <c r="AK522" i="37"/>
  <c r="AJ1609" i="157"/>
  <c r="AJ767" i="37" s="1"/>
  <c r="AL134" i="37"/>
  <c r="AK164" i="157"/>
  <c r="AK178" i="157" s="1"/>
  <c r="AL178" i="157" s="1"/>
  <c r="AK815" i="37"/>
  <c r="AJ1677" i="156"/>
  <c r="AK1677" i="156" s="1"/>
  <c r="AJ1070" i="156"/>
  <c r="AJ1076" i="156" s="1"/>
  <c r="AK1076" i="156" s="1"/>
  <c r="AK1001" i="37"/>
  <c r="AK937" i="37"/>
  <c r="AL1369" i="157"/>
  <c r="AK1370" i="157"/>
  <c r="AL1370" i="157" s="1"/>
  <c r="AK532" i="157"/>
  <c r="AL531" i="157"/>
  <c r="AK913" i="37"/>
  <c r="AK1145" i="156"/>
  <c r="AJ1146" i="156"/>
  <c r="AK1341" i="156"/>
  <c r="AJ1342" i="156"/>
  <c r="AK1464" i="156"/>
  <c r="AJ1465" i="156"/>
  <c r="AJ1729" i="156"/>
  <c r="AK1729" i="156" s="1"/>
  <c r="AK1728" i="156"/>
  <c r="AJ294" i="156"/>
  <c r="AK294" i="156" s="1"/>
  <c r="AK285" i="156"/>
  <c r="AJ1504" i="156"/>
  <c r="AK1504" i="156" s="1"/>
  <c r="AK912" i="157"/>
  <c r="AL912" i="157" s="1"/>
  <c r="AK965" i="37"/>
  <c r="AK888" i="37"/>
  <c r="AK576" i="156"/>
  <c r="AL888" i="37" s="1"/>
  <c r="AK1419" i="156"/>
  <c r="AK486" i="157"/>
  <c r="AL486" i="157" s="1"/>
  <c r="AL485" i="157"/>
  <c r="AK313" i="157"/>
  <c r="AL313" i="157" s="1"/>
  <c r="AL304" i="157"/>
  <c r="AK235" i="157"/>
  <c r="AL235" i="157" s="1"/>
  <c r="AL234" i="157"/>
  <c r="AK110" i="157"/>
  <c r="AL110" i="157" s="1"/>
  <c r="AL109" i="157"/>
  <c r="AK72" i="157"/>
  <c r="AL72" i="157" s="1"/>
  <c r="AL61" i="157"/>
  <c r="AL573" i="157"/>
  <c r="AK574" i="157"/>
  <c r="AK474" i="157"/>
  <c r="AL474" i="157" s="1"/>
  <c r="AL473" i="157"/>
  <c r="AK462" i="157"/>
  <c r="AL462" i="157" s="1"/>
  <c r="AL461" i="157"/>
  <c r="AK84" i="37"/>
  <c r="AL632" i="157"/>
  <c r="AL84" i="37" s="1"/>
  <c r="AK957" i="37"/>
  <c r="AK790" i="156"/>
  <c r="AJ791" i="156"/>
  <c r="AJ757" i="156"/>
  <c r="AK756" i="156"/>
  <c r="AK1301" i="156"/>
  <c r="AJ1302" i="156"/>
  <c r="AK1270" i="156"/>
  <c r="AJ1271" i="156"/>
  <c r="AJ847" i="156"/>
  <c r="AK847" i="156" s="1"/>
  <c r="AK840" i="156"/>
  <c r="AJ824" i="156"/>
  <c r="AK824" i="156" s="1"/>
  <c r="AK815" i="156"/>
  <c r="AK931" i="156"/>
  <c r="AJ932" i="156"/>
  <c r="AJ1549" i="156"/>
  <c r="AK1548" i="156"/>
  <c r="AK1176" i="156"/>
  <c r="AJ1106" i="156"/>
  <c r="AJ1114" i="156" s="1"/>
  <c r="AK1114" i="156" s="1"/>
  <c r="AK1032" i="156"/>
  <c r="AJ1033" i="156"/>
  <c r="AK54" i="37"/>
  <c r="AK978" i="37" s="1"/>
  <c r="AK1891" i="156"/>
  <c r="AL54" i="37" s="1"/>
  <c r="AL978" i="37" s="1"/>
  <c r="AK53" i="37"/>
  <c r="AK1890" i="156"/>
  <c r="AL53" i="37" s="1"/>
  <c r="AK23" i="37"/>
  <c r="AK1860" i="156"/>
  <c r="AL23" i="37" s="1"/>
  <c r="AJ907" i="156"/>
  <c r="AK907" i="156" s="1"/>
  <c r="AK900" i="156"/>
  <c r="AK24" i="37"/>
  <c r="AK1861" i="156"/>
  <c r="AL24" i="37" s="1"/>
  <c r="AK493" i="37"/>
  <c r="AK2217" i="156"/>
  <c r="AL493" i="37" s="1"/>
  <c r="AJ2214" i="156"/>
  <c r="AK2164" i="156"/>
  <c r="AK476" i="37"/>
  <c r="AK2200" i="156"/>
  <c r="AL476" i="37" s="1"/>
  <c r="AJ2220" i="156"/>
  <c r="AK2165" i="156"/>
  <c r="AK474" i="37"/>
  <c r="AK2198" i="156"/>
  <c r="AL474" i="37" s="1"/>
  <c r="AK492" i="37"/>
  <c r="AK2216" i="156"/>
  <c r="AL492" i="37" s="1"/>
  <c r="AJ2185" i="156"/>
  <c r="AK2184" i="156"/>
  <c r="AK751" i="37"/>
  <c r="AL1593" i="157"/>
  <c r="AL751" i="37" s="1"/>
  <c r="AK350" i="37"/>
  <c r="AL1063" i="157"/>
  <c r="AL350" i="37" s="1"/>
  <c r="AK1014" i="157"/>
  <c r="AL1014" i="157" s="1"/>
  <c r="AL1013" i="157"/>
  <c r="AK335" i="37"/>
  <c r="AL1048" i="157"/>
  <c r="AL335" i="37" s="1"/>
  <c r="AK333" i="37"/>
  <c r="AL1046" i="157"/>
  <c r="AL333" i="37" s="1"/>
  <c r="AK352" i="37"/>
  <c r="AL1065" i="157"/>
  <c r="AL352" i="37" s="1"/>
  <c r="AK952" i="37"/>
  <c r="AK2363" i="156"/>
  <c r="AJ2364" i="156"/>
  <c r="AK681" i="37"/>
  <c r="AL1512" i="157"/>
  <c r="AL681" i="37" s="1"/>
  <c r="AL1511" i="157"/>
  <c r="AL680" i="37" s="1"/>
  <c r="AK663" i="37"/>
  <c r="AL1494" i="157"/>
  <c r="AK661" i="37"/>
  <c r="AL1492" i="157"/>
  <c r="AL661" i="37" s="1"/>
  <c r="AJ2069" i="156"/>
  <c r="AK2051" i="156"/>
  <c r="AK379" i="37"/>
  <c r="AK2085" i="156"/>
  <c r="AL379" i="37" s="1"/>
  <c r="AK241" i="37"/>
  <c r="AK1981" i="156"/>
  <c r="AL241" i="37" s="1"/>
  <c r="AK256" i="37"/>
  <c r="AK1996" i="156"/>
  <c r="AL256" i="37" s="1"/>
  <c r="AK239" i="37"/>
  <c r="AK1979" i="156"/>
  <c r="AL239" i="37" s="1"/>
  <c r="AK168" i="37"/>
  <c r="AL797" i="157"/>
  <c r="AJ168" i="37" s="1"/>
  <c r="AJ977" i="37" s="1"/>
  <c r="AK728" i="157"/>
  <c r="AK799" i="157" s="1"/>
  <c r="AK794" i="157"/>
  <c r="AK165" i="37" s="1"/>
  <c r="AK146" i="37"/>
  <c r="AL775" i="157"/>
  <c r="AJ146" i="37" s="1"/>
  <c r="AK144" i="37"/>
  <c r="AL773" i="157"/>
  <c r="AK167" i="37"/>
  <c r="AL796" i="157"/>
  <c r="AL167" i="37" s="1"/>
  <c r="AK445" i="37"/>
  <c r="AL1161" i="157"/>
  <c r="AK1163" i="157"/>
  <c r="AL1147" i="157"/>
  <c r="AK431" i="37"/>
  <c r="AK429" i="37"/>
  <c r="AL1145" i="157"/>
  <c r="AL429" i="37" s="1"/>
  <c r="AK2315" i="156"/>
  <c r="AL535" i="37" s="1"/>
  <c r="AK537" i="37"/>
  <c r="AK2317" i="156"/>
  <c r="AL537" i="37" s="1"/>
  <c r="AK520" i="37"/>
  <c r="AK2300" i="156"/>
  <c r="AL520" i="37" s="1"/>
  <c r="AK566" i="37"/>
  <c r="AL1262" i="157"/>
  <c r="AL566" i="37" s="1"/>
  <c r="AK1277" i="157"/>
  <c r="AL1220" i="157"/>
  <c r="AK583" i="37"/>
  <c r="AL1279" i="157"/>
  <c r="AK564" i="37"/>
  <c r="AL1260" i="157"/>
  <c r="AL564" i="37" s="1"/>
  <c r="AK1282" i="157"/>
  <c r="AL1225" i="157"/>
  <c r="AL1335" i="157"/>
  <c r="AK1341" i="157"/>
  <c r="AK1403" i="157"/>
  <c r="AK612" i="37"/>
  <c r="AL1385" i="157"/>
  <c r="AL612" i="37" s="1"/>
  <c r="AK305" i="37"/>
  <c r="AL959" i="157"/>
  <c r="AL305" i="37" s="1"/>
  <c r="AL851" i="157"/>
  <c r="AK956" i="157"/>
  <c r="AK876" i="157"/>
  <c r="AL876" i="157" s="1"/>
  <c r="AL855" i="157"/>
  <c r="AK285" i="37"/>
  <c r="AL939" i="157"/>
  <c r="AL285" i="37" s="1"/>
  <c r="AK843" i="37"/>
  <c r="AK2445" i="156"/>
  <c r="AL843" i="37" s="1"/>
  <c r="AJ2460" i="156"/>
  <c r="AK2413" i="156"/>
  <c r="AK860" i="37"/>
  <c r="AK2462" i="156"/>
  <c r="AL860" i="37" s="1"/>
  <c r="AK841" i="37"/>
  <c r="AK2443" i="156"/>
  <c r="AL841" i="37" s="1"/>
  <c r="AK812" i="37"/>
  <c r="AL1706" i="157"/>
  <c r="AK796" i="37"/>
  <c r="AL1690" i="157"/>
  <c r="AL796" i="37" s="1"/>
  <c r="AK215" i="37"/>
  <c r="AI95" i="46"/>
  <c r="AH61" i="46"/>
  <c r="AI60" i="46"/>
  <c r="AK112" i="37"/>
  <c r="AL660" i="157"/>
  <c r="AL112" i="37" s="1"/>
  <c r="AK420" i="157"/>
  <c r="AL420" i="157" s="1"/>
  <c r="AL419" i="157"/>
  <c r="AJ364" i="156"/>
  <c r="AK364" i="156" s="1"/>
  <c r="AK358" i="156"/>
  <c r="AJ345" i="156"/>
  <c r="AK345" i="156" s="1"/>
  <c r="AK338" i="156"/>
  <c r="AJ89" i="156"/>
  <c r="AK89" i="156" s="1"/>
  <c r="AK65" i="156"/>
  <c r="AK911" i="37"/>
  <c r="AK599" i="156"/>
  <c r="AL911" i="37" s="1"/>
  <c r="AK890" i="37"/>
  <c r="AK578" i="156"/>
  <c r="AL890" i="37" s="1"/>
  <c r="AI1999" i="156"/>
  <c r="AJ259" i="37" s="1"/>
  <c r="AJ1225" i="157"/>
  <c r="AJ1282" i="157" s="1"/>
  <c r="AJ586" i="37" s="1"/>
  <c r="AJ944" i="37"/>
  <c r="AJ937" i="37"/>
  <c r="AJ978" i="37"/>
  <c r="AL144" i="37"/>
  <c r="AJ144" i="37"/>
  <c r="AJ947" i="37" s="1"/>
  <c r="AI2285" i="156"/>
  <c r="AK1245" i="157"/>
  <c r="AL583" i="37"/>
  <c r="AJ26" i="37"/>
  <c r="AI2317" i="156"/>
  <c r="AJ537" i="37" s="1"/>
  <c r="AJ1887" i="156"/>
  <c r="AL913" i="37"/>
  <c r="AJ2109" i="156"/>
  <c r="AJ1461" i="157"/>
  <c r="AJ1514" i="157" s="1"/>
  <c r="AJ683" i="37" s="1"/>
  <c r="AI1893" i="156"/>
  <c r="AJ56" i="37" s="1"/>
  <c r="AL957" i="37"/>
  <c r="AI605" i="156"/>
  <c r="AJ917" i="37" s="1"/>
  <c r="AJ913" i="37"/>
  <c r="AL401" i="37"/>
  <c r="AL376" i="37"/>
  <c r="AL969" i="37"/>
  <c r="AJ1889" i="156"/>
  <c r="AK26" i="37"/>
  <c r="AJ965" i="37"/>
  <c r="AL937" i="37"/>
  <c r="AL952" i="37"/>
  <c r="AK944" i="37"/>
  <c r="AL1001" i="37"/>
  <c r="AK659" i="157"/>
  <c r="AK86" i="37"/>
  <c r="AJ659" i="157"/>
  <c r="AJ111" i="37" s="1"/>
  <c r="AJ86" i="37"/>
  <c r="AK1611" i="157"/>
  <c r="AK753" i="37"/>
  <c r="AL770" i="37"/>
  <c r="AL748" i="37"/>
  <c r="AL102" i="37"/>
  <c r="AL965" i="37" s="1"/>
  <c r="AH99" i="57"/>
  <c r="AK728" i="37" s="1"/>
  <c r="AH64" i="57"/>
  <c r="AK693" i="37" s="1"/>
  <c r="AG99" i="57"/>
  <c r="AJ728" i="37" s="1"/>
  <c r="AG94" i="57"/>
  <c r="AJ723" i="37" s="1"/>
  <c r="AG47" i="57"/>
  <c r="AG63" i="57" s="1"/>
  <c r="AI94" i="57"/>
  <c r="AL723" i="37" s="1"/>
  <c r="AI47" i="57"/>
  <c r="AL614" i="37"/>
  <c r="AL632" i="37"/>
  <c r="AK1461" i="157"/>
  <c r="AL1461" i="157" s="1"/>
  <c r="AK1509" i="157"/>
  <c r="AK1711" i="157"/>
  <c r="AK1675" i="157"/>
  <c r="AK1563" i="157"/>
  <c r="AL1563" i="157" s="1"/>
  <c r="AK1609" i="157"/>
  <c r="AJ665" i="157"/>
  <c r="AJ117" i="37" s="1"/>
  <c r="AJ1063" i="157"/>
  <c r="AJ350" i="37" s="1"/>
  <c r="AJ1014" i="157"/>
  <c r="AJ1068" i="157" s="1"/>
  <c r="AJ355" i="37" s="1"/>
  <c r="AK1166" i="157"/>
  <c r="AK1130" i="157"/>
  <c r="AL304" i="37"/>
  <c r="AL287" i="37"/>
  <c r="AL663" i="37"/>
  <c r="AL814" i="37"/>
  <c r="AL798" i="37"/>
  <c r="AK446" i="157"/>
  <c r="AL446" i="157" s="1"/>
  <c r="AK657" i="157"/>
  <c r="AJ464" i="156"/>
  <c r="AK464" i="156" s="1"/>
  <c r="AJ604" i="156"/>
  <c r="AI2465" i="156"/>
  <c r="AJ863" i="37" s="1"/>
  <c r="AI2428" i="156"/>
  <c r="AJ2465" i="156"/>
  <c r="AJ2428" i="156"/>
  <c r="AJ2285" i="156"/>
  <c r="AJ2320" i="156"/>
  <c r="AJ1994" i="156"/>
  <c r="AJ1947" i="156"/>
  <c r="AK1947" i="156" s="1"/>
  <c r="AI2165" i="156"/>
  <c r="AI2214" i="156"/>
  <c r="AJ490" i="37" s="1"/>
  <c r="E1482" i="156"/>
  <c r="G1482" i="156"/>
  <c r="E1441" i="156"/>
  <c r="G1441" i="156"/>
  <c r="E1378" i="156"/>
  <c r="G1378" i="156"/>
  <c r="E1313" i="156"/>
  <c r="E1319" i="156" s="1"/>
  <c r="G1313" i="156"/>
  <c r="E1212" i="156"/>
  <c r="E1218" i="156" s="1"/>
  <c r="G1212" i="156"/>
  <c r="E1201" i="156"/>
  <c r="E1207" i="156" s="1"/>
  <c r="G1201" i="156"/>
  <c r="E1190" i="156"/>
  <c r="E1196" i="156" s="1"/>
  <c r="G1190" i="156"/>
  <c r="E1118" i="156"/>
  <c r="G1118" i="156"/>
  <c r="E1080" i="156"/>
  <c r="G1080" i="156"/>
  <c r="E1044" i="156"/>
  <c r="G1044" i="156"/>
  <c r="E876" i="156"/>
  <c r="G876" i="156"/>
  <c r="E855" i="156"/>
  <c r="G855" i="156"/>
  <c r="E832" i="156"/>
  <c r="G832" i="156"/>
  <c r="E807" i="156"/>
  <c r="G807" i="156"/>
  <c r="E435" i="156"/>
  <c r="G435" i="156"/>
  <c r="F379" i="156"/>
  <c r="E379" i="156"/>
  <c r="E384" i="156" s="1"/>
  <c r="G379" i="156"/>
  <c r="F368" i="156"/>
  <c r="E368" i="156"/>
  <c r="E374" i="156" s="1"/>
  <c r="G368" i="156"/>
  <c r="E349" i="156"/>
  <c r="G349" i="156"/>
  <c r="E306" i="156"/>
  <c r="E297" i="156"/>
  <c r="G297" i="156"/>
  <c r="E271" i="156"/>
  <c r="F271" i="156" s="1"/>
  <c r="AK1070" i="156" l="1"/>
  <c r="AL168" i="37"/>
  <c r="AL977" i="37" s="1"/>
  <c r="AL146" i="37"/>
  <c r="AL164" i="157"/>
  <c r="AK128" i="157"/>
  <c r="AL128" i="157" s="1"/>
  <c r="AK252" i="157"/>
  <c r="AL252" i="157" s="1"/>
  <c r="AK962" i="157"/>
  <c r="AK923" i="157"/>
  <c r="AL923" i="157" s="1"/>
  <c r="AK544" i="157"/>
  <c r="AL544" i="157" s="1"/>
  <c r="AL532" i="157"/>
  <c r="AJ1511" i="156"/>
  <c r="AK1511" i="156" s="1"/>
  <c r="AJ1351" i="156"/>
  <c r="AK1351" i="156" s="1"/>
  <c r="AK1342" i="156"/>
  <c r="AJ1472" i="156"/>
  <c r="AK1472" i="156" s="1"/>
  <c r="AK1465" i="156"/>
  <c r="AJ1152" i="156"/>
  <c r="AK1152" i="156" s="1"/>
  <c r="AK1146" i="156"/>
  <c r="AK924" i="157"/>
  <c r="AK582" i="157"/>
  <c r="AL582" i="157" s="1"/>
  <c r="AL574" i="157"/>
  <c r="AK977" i="37"/>
  <c r="AJ799" i="156"/>
  <c r="AK799" i="156" s="1"/>
  <c r="AK791" i="156"/>
  <c r="AJ765" i="156"/>
  <c r="AK765" i="156" s="1"/>
  <c r="AK757" i="156"/>
  <c r="AJ1308" i="156"/>
  <c r="AK1308" i="156" s="1"/>
  <c r="AK1302" i="156"/>
  <c r="AJ1277" i="156"/>
  <c r="AK1277" i="156" s="1"/>
  <c r="AK1271" i="156"/>
  <c r="AJ938" i="156"/>
  <c r="AK938" i="156" s="1"/>
  <c r="AK932" i="156"/>
  <c r="AJ1554" i="156"/>
  <c r="AK1554" i="156" s="1"/>
  <c r="AK1549" i="156"/>
  <c r="AJ1186" i="156"/>
  <c r="AK1186" i="156" s="1"/>
  <c r="AK1179" i="156"/>
  <c r="AJ1892" i="156"/>
  <c r="AK55" i="37" s="1"/>
  <c r="AK1106" i="156"/>
  <c r="AJ1040" i="156"/>
  <c r="AK1033" i="156"/>
  <c r="AK52" i="37"/>
  <c r="AK1889" i="156"/>
  <c r="AL52" i="37" s="1"/>
  <c r="AK50" i="37"/>
  <c r="AK1887" i="156"/>
  <c r="AL50" i="37" s="1"/>
  <c r="AK490" i="37"/>
  <c r="AK2214" i="156"/>
  <c r="AL490" i="37" s="1"/>
  <c r="AK496" i="37"/>
  <c r="AK2220" i="156"/>
  <c r="AL496" i="37" s="1"/>
  <c r="AK461" i="37"/>
  <c r="AK2185" i="156"/>
  <c r="AL461" i="37" s="1"/>
  <c r="AK767" i="37"/>
  <c r="AL1609" i="157"/>
  <c r="AL767" i="37" s="1"/>
  <c r="AK769" i="37"/>
  <c r="AL1611" i="157"/>
  <c r="AL769" i="37" s="1"/>
  <c r="AK1068" i="157"/>
  <c r="AL1068" i="157" s="1"/>
  <c r="AL355" i="37" s="1"/>
  <c r="AK1031" i="157"/>
  <c r="AK1032" i="157" s="1"/>
  <c r="AJ2377" i="156"/>
  <c r="AK2377" i="156" s="1"/>
  <c r="AK2364" i="156"/>
  <c r="AK678" i="37"/>
  <c r="AL1509" i="157"/>
  <c r="AL678" i="37" s="1"/>
  <c r="AJ2071" i="156"/>
  <c r="AJ2070" i="156" s="1"/>
  <c r="AK2070" i="156" s="1"/>
  <c r="AK2069" i="156"/>
  <c r="AK403" i="37"/>
  <c r="AK2109" i="156"/>
  <c r="AK254" i="37"/>
  <c r="AK1994" i="156"/>
  <c r="AL254" i="37" s="1"/>
  <c r="AK749" i="157"/>
  <c r="AK760" i="157" s="1"/>
  <c r="AL728" i="157"/>
  <c r="AL794" i="157"/>
  <c r="AK170" i="37"/>
  <c r="AL799" i="157"/>
  <c r="AK447" i="37"/>
  <c r="AL1163" i="157"/>
  <c r="AK450" i="37"/>
  <c r="AL1166" i="157"/>
  <c r="AK1131" i="157"/>
  <c r="AL1130" i="157"/>
  <c r="AK540" i="37"/>
  <c r="AK2320" i="156"/>
  <c r="AJ2286" i="156"/>
  <c r="AK2285" i="156"/>
  <c r="AK947" i="37"/>
  <c r="AK581" i="37"/>
  <c r="AL1277" i="157"/>
  <c r="AL581" i="37" s="1"/>
  <c r="AK586" i="37"/>
  <c r="AL1282" i="157"/>
  <c r="AL586" i="37" s="1"/>
  <c r="AK1246" i="157"/>
  <c r="AL1245" i="157"/>
  <c r="AK630" i="37"/>
  <c r="AL1403" i="157"/>
  <c r="AL630" i="37" s="1"/>
  <c r="AK1354" i="157"/>
  <c r="AK1409" i="157"/>
  <c r="AL1341" i="157"/>
  <c r="AK302" i="37"/>
  <c r="AL956" i="157"/>
  <c r="AL302" i="37" s="1"/>
  <c r="AK308" i="37"/>
  <c r="AL962" i="157"/>
  <c r="AK270" i="37"/>
  <c r="AL924" i="157"/>
  <c r="AK858" i="37"/>
  <c r="AK2460" i="156"/>
  <c r="AL858" i="37" s="1"/>
  <c r="AK863" i="37"/>
  <c r="AK2465" i="156"/>
  <c r="AK2428" i="156"/>
  <c r="AK1676" i="157"/>
  <c r="AL1675" i="157"/>
  <c r="AK817" i="37"/>
  <c r="AL1711" i="157"/>
  <c r="AK181" i="37"/>
  <c r="AI61" i="46"/>
  <c r="AK109" i="37"/>
  <c r="AL657" i="157"/>
  <c r="AL109" i="37" s="1"/>
  <c r="AK111" i="37"/>
  <c r="AL659" i="157"/>
  <c r="AL111" i="37" s="1"/>
  <c r="AJ561" i="156"/>
  <c r="AK561" i="156" s="1"/>
  <c r="AL873" i="37" s="1"/>
  <c r="AK916" i="37"/>
  <c r="AK604" i="156"/>
  <c r="AL916" i="37" s="1"/>
  <c r="H379" i="156"/>
  <c r="H368" i="156"/>
  <c r="AJ167" i="37"/>
  <c r="AJ976" i="37" s="1"/>
  <c r="AJ949" i="37"/>
  <c r="AL947" i="37"/>
  <c r="AL86" i="37"/>
  <c r="AL944" i="37"/>
  <c r="AL26" i="37"/>
  <c r="AK949" i="37"/>
  <c r="AL447" i="37"/>
  <c r="AL431" i="37"/>
  <c r="AL753" i="37"/>
  <c r="AI99" i="57"/>
  <c r="AL728" i="37" s="1"/>
  <c r="AI63" i="57"/>
  <c r="AI64" i="57" s="1"/>
  <c r="AL693" i="37" s="1"/>
  <c r="AL215" i="37"/>
  <c r="AL181" i="37"/>
  <c r="AK1514" i="157"/>
  <c r="AK1477" i="157"/>
  <c r="AL812" i="37"/>
  <c r="AK451" i="157"/>
  <c r="AK664" i="157"/>
  <c r="AL445" i="37"/>
  <c r="AK1614" i="157"/>
  <c r="AK1579" i="157"/>
  <c r="AI2220" i="156"/>
  <c r="AJ496" i="37" s="1"/>
  <c r="AI2184" i="156"/>
  <c r="AL403" i="37"/>
  <c r="AL540" i="37"/>
  <c r="AJ1964" i="156"/>
  <c r="AJ1999" i="156"/>
  <c r="AJ2429" i="156" l="1"/>
  <c r="AK976" i="37"/>
  <c r="AK355" i="37"/>
  <c r="AK974" i="37"/>
  <c r="AL976" i="37"/>
  <c r="AK618" i="157"/>
  <c r="AK70" i="37" s="1"/>
  <c r="AL451" i="157"/>
  <c r="AK1892" i="156"/>
  <c r="AL55" i="37" s="1"/>
  <c r="AK1040" i="156"/>
  <c r="AJ1845" i="156"/>
  <c r="AK772" i="37"/>
  <c r="AL1614" i="157"/>
  <c r="AK1580" i="157"/>
  <c r="AL1579" i="157"/>
  <c r="AL1031" i="157"/>
  <c r="AK319" i="37"/>
  <c r="AL1032" i="157"/>
  <c r="AL319" i="37" s="1"/>
  <c r="AK683" i="37"/>
  <c r="AL1514" i="157"/>
  <c r="AK1478" i="157"/>
  <c r="AL1477" i="157"/>
  <c r="AK365" i="37"/>
  <c r="AK2071" i="156"/>
  <c r="AL365" i="37" s="1"/>
  <c r="AK259" i="37"/>
  <c r="AK1999" i="156"/>
  <c r="AL259" i="37" s="1"/>
  <c r="AJ1965" i="156"/>
  <c r="AK1964" i="156"/>
  <c r="AL749" i="157"/>
  <c r="AL165" i="37"/>
  <c r="AL974" i="37" s="1"/>
  <c r="AJ165" i="37"/>
  <c r="AJ974" i="37" s="1"/>
  <c r="AK131" i="37"/>
  <c r="AL760" i="157"/>
  <c r="AL131" i="37" s="1"/>
  <c r="AK415" i="37"/>
  <c r="AL1131" i="157"/>
  <c r="AL415" i="37" s="1"/>
  <c r="AK506" i="37"/>
  <c r="AK2286" i="156"/>
  <c r="AL506" i="37" s="1"/>
  <c r="AK550" i="37"/>
  <c r="AL1246" i="157"/>
  <c r="AL550" i="37" s="1"/>
  <c r="AK636" i="37"/>
  <c r="AL1409" i="157"/>
  <c r="AL636" i="37" s="1"/>
  <c r="AL1354" i="157"/>
  <c r="AK1371" i="157"/>
  <c r="AK827" i="37"/>
  <c r="AK2429" i="156"/>
  <c r="AL827" i="37" s="1"/>
  <c r="AK782" i="37"/>
  <c r="AL1676" i="157"/>
  <c r="AL782" i="37" s="1"/>
  <c r="AK116" i="37"/>
  <c r="AL664" i="157"/>
  <c r="AL116" i="37" s="1"/>
  <c r="AJ560" i="156"/>
  <c r="AK560" i="156" s="1"/>
  <c r="AK873" i="37"/>
  <c r="AL170" i="37"/>
  <c r="AJ170" i="37"/>
  <c r="AJ981" i="37" s="1"/>
  <c r="AL949" i="37"/>
  <c r="AL772" i="37"/>
  <c r="AL308" i="37"/>
  <c r="AL270" i="37"/>
  <c r="AL450" i="37"/>
  <c r="AL817" i="37"/>
  <c r="AL683" i="37"/>
  <c r="AL863" i="37"/>
  <c r="AK981" i="37" l="1"/>
  <c r="AL618" i="157"/>
  <c r="AL70" i="37" s="1"/>
  <c r="AK8" i="37"/>
  <c r="AK1845" i="156"/>
  <c r="AL8" i="37" s="1"/>
  <c r="AK738" i="37"/>
  <c r="AL1580" i="157"/>
  <c r="AL738" i="37" s="1"/>
  <c r="AK647" i="37"/>
  <c r="AL1478" i="157"/>
  <c r="AL647" i="37" s="1"/>
  <c r="AK225" i="37"/>
  <c r="AK1965" i="156"/>
  <c r="AL225" i="37" s="1"/>
  <c r="AL1371" i="157"/>
  <c r="AL598" i="37" s="1"/>
  <c r="AK598" i="37"/>
  <c r="AL981" i="37"/>
  <c r="AK932" i="37" l="1"/>
  <c r="AK931" i="37" s="1"/>
  <c r="AL932" i="37"/>
  <c r="G559" i="157" l="1"/>
  <c r="G556" i="157"/>
  <c r="G528" i="157"/>
  <c r="G526" i="157"/>
  <c r="G525" i="157"/>
  <c r="G524" i="157"/>
  <c r="G522" i="157"/>
  <c r="G521" i="157"/>
  <c r="G511" i="157"/>
  <c r="G432" i="157"/>
  <c r="G430" i="157"/>
  <c r="G428" i="157"/>
  <c r="G440" i="157"/>
  <c r="G439" i="157"/>
  <c r="G442" i="157"/>
  <c r="G444" i="157"/>
  <c r="G449" i="157"/>
  <c r="G362" i="157"/>
  <c r="G361" i="157"/>
  <c r="G277" i="157"/>
  <c r="G240" i="157"/>
  <c r="G239" i="157"/>
  <c r="G238" i="157"/>
  <c r="G237" i="157"/>
  <c r="G167" i="157"/>
  <c r="G166" i="157"/>
  <c r="F1427" i="156"/>
  <c r="F1426" i="156"/>
  <c r="F1425" i="156"/>
  <c r="F1424" i="156"/>
  <c r="F1423" i="156"/>
  <c r="F1422" i="156"/>
  <c r="G169" i="157" l="1"/>
  <c r="I169" i="157" s="1"/>
  <c r="F1434" i="156"/>
  <c r="F951" i="156"/>
  <c r="F953" i="156"/>
  <c r="F925" i="156"/>
  <c r="F884" i="156"/>
  <c r="F885" i="156"/>
  <c r="F879" i="156"/>
  <c r="F881" i="156"/>
  <c r="F786" i="156"/>
  <c r="F783" i="156"/>
  <c r="F782" i="156"/>
  <c r="F785" i="156"/>
  <c r="F788" i="156"/>
  <c r="F655" i="156"/>
  <c r="F657" i="156"/>
  <c r="F671" i="156"/>
  <c r="F529" i="156"/>
  <c r="F475" i="156"/>
  <c r="F450" i="156"/>
  <c r="F390" i="156"/>
  <c r="F2163" i="156"/>
  <c r="F2162" i="156"/>
  <c r="G353" i="157"/>
  <c r="G352" i="157"/>
  <c r="G350" i="157"/>
  <c r="G268" i="157"/>
  <c r="G232" i="157"/>
  <c r="G230" i="157"/>
  <c r="G228" i="157"/>
  <c r="G226" i="157"/>
  <c r="F1255" i="156"/>
  <c r="F1228" i="156"/>
  <c r="F1227" i="156"/>
  <c r="F1161" i="156"/>
  <c r="F1163" i="156"/>
  <c r="F1173" i="156"/>
  <c r="F1171" i="156"/>
  <c r="F1170" i="156"/>
  <c r="F299" i="156"/>
  <c r="F300" i="156"/>
  <c r="F301" i="156"/>
  <c r="F303" i="156"/>
  <c r="H303" i="156" s="1"/>
  <c r="F304" i="156"/>
  <c r="F307" i="156"/>
  <c r="F308" i="156"/>
  <c r="F309" i="156"/>
  <c r="F310" i="156"/>
  <c r="F311" i="156"/>
  <c r="F313" i="156"/>
  <c r="F314" i="156"/>
  <c r="F315" i="156"/>
  <c r="F316" i="156"/>
  <c r="F317" i="156"/>
  <c r="F318" i="156"/>
  <c r="F319" i="156"/>
  <c r="F320" i="156"/>
  <c r="F321" i="156"/>
  <c r="F322" i="156"/>
  <c r="F323" i="156"/>
  <c r="F324" i="156"/>
  <c r="F325" i="156"/>
  <c r="F326" i="156"/>
  <c r="F327" i="156"/>
  <c r="F329" i="156"/>
  <c r="F330" i="156"/>
  <c r="F331" i="156"/>
  <c r="F332" i="156"/>
  <c r="F333" i="156"/>
  <c r="F334" i="156"/>
  <c r="F335" i="156"/>
  <c r="F336" i="156"/>
  <c r="AH1625" i="156"/>
  <c r="AG1625" i="156"/>
  <c r="AE1625" i="156"/>
  <c r="R1625" i="156"/>
  <c r="Q1625" i="156"/>
  <c r="I228" i="157" l="1"/>
  <c r="I230" i="157"/>
  <c r="I268" i="157"/>
  <c r="F297" i="156"/>
  <c r="F306" i="156"/>
  <c r="F876" i="156"/>
  <c r="Q928" i="37" l="1"/>
  <c r="Q927" i="37"/>
  <c r="Q992" i="37" s="1"/>
  <c r="Q926" i="37"/>
  <c r="Q991" i="37" s="1"/>
  <c r="Q925" i="37"/>
  <c r="Q990" i="37" s="1"/>
  <c r="Q920" i="37"/>
  <c r="Q919" i="37"/>
  <c r="Q918" i="37"/>
  <c r="Q917" i="37"/>
  <c r="Q915" i="37"/>
  <c r="Q914" i="37"/>
  <c r="Q913" i="37"/>
  <c r="Q912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3" i="37"/>
  <c r="Q882" i="37"/>
  <c r="Q881" i="37"/>
  <c r="Q880" i="37"/>
  <c r="Q879" i="37"/>
  <c r="Q878" i="37"/>
  <c r="Q877" i="37"/>
  <c r="Q862" i="37"/>
  <c r="Q861" i="37"/>
  <c r="Q860" i="37"/>
  <c r="Q859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6" i="37"/>
  <c r="Q835" i="37"/>
  <c r="Q834" i="37"/>
  <c r="Q833" i="37"/>
  <c r="Q832" i="37"/>
  <c r="Q831" i="37"/>
  <c r="Q830" i="37"/>
  <c r="Q829" i="37"/>
  <c r="Q824" i="37"/>
  <c r="Q823" i="37"/>
  <c r="Q822" i="37"/>
  <c r="Q821" i="37"/>
  <c r="Q819" i="37"/>
  <c r="Q818" i="37"/>
  <c r="Q816" i="37"/>
  <c r="Q815" i="37"/>
  <c r="Q814" i="37"/>
  <c r="Q813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5" i="37"/>
  <c r="Q794" i="37"/>
  <c r="Q793" i="37"/>
  <c r="Q791" i="37"/>
  <c r="Q790" i="37"/>
  <c r="Q789" i="37"/>
  <c r="Q788" i="37"/>
  <c r="Q787" i="37"/>
  <c r="Q786" i="37"/>
  <c r="Q785" i="37"/>
  <c r="Q779" i="37"/>
  <c r="Q778" i="37"/>
  <c r="Q777" i="37"/>
  <c r="Q776" i="37"/>
  <c r="Q774" i="37"/>
  <c r="Q773" i="37"/>
  <c r="Q771" i="37"/>
  <c r="Q770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6" i="37"/>
  <c r="Q745" i="37"/>
  <c r="Q744" i="37"/>
  <c r="Q743" i="37"/>
  <c r="Q742" i="37"/>
  <c r="Q741" i="37"/>
  <c r="Q740" i="37"/>
  <c r="Q735" i="37"/>
  <c r="Q734" i="37"/>
  <c r="Q733" i="37"/>
  <c r="Q732" i="37"/>
  <c r="Q730" i="37"/>
  <c r="Q727" i="37"/>
  <c r="Q726" i="37"/>
  <c r="Q725" i="37"/>
  <c r="Q724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2" i="37"/>
  <c r="Q701" i="37"/>
  <c r="Q700" i="37"/>
  <c r="Q699" i="37"/>
  <c r="Q698" i="37"/>
  <c r="Q697" i="37"/>
  <c r="Q696" i="37"/>
  <c r="Q695" i="37"/>
  <c r="Q690" i="37"/>
  <c r="Q689" i="37"/>
  <c r="Q688" i="37"/>
  <c r="Q687" i="37"/>
  <c r="Q685" i="37"/>
  <c r="Q684" i="37"/>
  <c r="Q682" i="37"/>
  <c r="Q681" i="37"/>
  <c r="Q680" i="37"/>
  <c r="Q679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0" i="37"/>
  <c r="Q659" i="37"/>
  <c r="Q658" i="37"/>
  <c r="Q656" i="37"/>
  <c r="Q655" i="37"/>
  <c r="Q654" i="37"/>
  <c r="Q653" i="37"/>
  <c r="Q652" i="37"/>
  <c r="Q651" i="37"/>
  <c r="Q650" i="37"/>
  <c r="Q649" i="37"/>
  <c r="Q644" i="37"/>
  <c r="Q643" i="37"/>
  <c r="Q642" i="37"/>
  <c r="Q641" i="37"/>
  <c r="Q639" i="37"/>
  <c r="Q638" i="37"/>
  <c r="Q637" i="37"/>
  <c r="Q634" i="37"/>
  <c r="Q633" i="37"/>
  <c r="Q632" i="37"/>
  <c r="Q631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1" i="37"/>
  <c r="Q610" i="37"/>
  <c r="Q609" i="37"/>
  <c r="Q607" i="37"/>
  <c r="Q606" i="37"/>
  <c r="Q605" i="37"/>
  <c r="Q604" i="37"/>
  <c r="Q603" i="37"/>
  <c r="Q602" i="37"/>
  <c r="Q601" i="37"/>
  <c r="Q600" i="37"/>
  <c r="Q595" i="37"/>
  <c r="Q594" i="37"/>
  <c r="Q593" i="37"/>
  <c r="Q592" i="37"/>
  <c r="Q590" i="37"/>
  <c r="Q589" i="37"/>
  <c r="Q588" i="37"/>
  <c r="Q585" i="37"/>
  <c r="Q584" i="37"/>
  <c r="Q583" i="37"/>
  <c r="Q582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3" i="37"/>
  <c r="Q562" i="37"/>
  <c r="Q561" i="37"/>
  <c r="Q559" i="37"/>
  <c r="Q558" i="37"/>
  <c r="Q557" i="37"/>
  <c r="Q556" i="37"/>
  <c r="Q555" i="37"/>
  <c r="Q554" i="37"/>
  <c r="Q553" i="37"/>
  <c r="Q552" i="37"/>
  <c r="Q547" i="37"/>
  <c r="Q546" i="37"/>
  <c r="Q545" i="37"/>
  <c r="Q542" i="37"/>
  <c r="Q541" i="37"/>
  <c r="Q539" i="37"/>
  <c r="Q538" i="37"/>
  <c r="Q537" i="37"/>
  <c r="Q536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9" i="37"/>
  <c r="Q518" i="37"/>
  <c r="Q517" i="37"/>
  <c r="Q515" i="37"/>
  <c r="Q514" i="37"/>
  <c r="Q513" i="37"/>
  <c r="Q512" i="37"/>
  <c r="Q511" i="37"/>
  <c r="Q510" i="37"/>
  <c r="Q509" i="37"/>
  <c r="Q508" i="37"/>
  <c r="Q503" i="37"/>
  <c r="Q502" i="37"/>
  <c r="Q501" i="37"/>
  <c r="Q498" i="37"/>
  <c r="Q497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69" i="37"/>
  <c r="Q468" i="37"/>
  <c r="Q467" i="37"/>
  <c r="Q466" i="37"/>
  <c r="Q465" i="37"/>
  <c r="Q464" i="37"/>
  <c r="Q463" i="37"/>
  <c r="Q458" i="37"/>
  <c r="Q457" i="37"/>
  <c r="Q456" i="37"/>
  <c r="Q455" i="37"/>
  <c r="Q451" i="37"/>
  <c r="Q449" i="37"/>
  <c r="Q448" i="37"/>
  <c r="Q447" i="37"/>
  <c r="Q446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8" i="37"/>
  <c r="Q427" i="37"/>
  <c r="Q426" i="37"/>
  <c r="Q424" i="37"/>
  <c r="Q423" i="37"/>
  <c r="Q422" i="37"/>
  <c r="Q421" i="37"/>
  <c r="Q420" i="37"/>
  <c r="Q419" i="37"/>
  <c r="Q418" i="37"/>
  <c r="Q417" i="37"/>
  <c r="Q406" i="37"/>
  <c r="Q405" i="37"/>
  <c r="Q404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8" i="37"/>
  <c r="Q377" i="37"/>
  <c r="Q376" i="37"/>
  <c r="Q374" i="37"/>
  <c r="Q373" i="37"/>
  <c r="Q372" i="37"/>
  <c r="Q371" i="37"/>
  <c r="Q370" i="37"/>
  <c r="Q369" i="37"/>
  <c r="Q368" i="37"/>
  <c r="Q367" i="37"/>
  <c r="Q362" i="37"/>
  <c r="Q361" i="37"/>
  <c r="Q360" i="37"/>
  <c r="Q359" i="37"/>
  <c r="Q357" i="37"/>
  <c r="Q356" i="37"/>
  <c r="Q354" i="37"/>
  <c r="Q353" i="37"/>
  <c r="Q352" i="37"/>
  <c r="Q351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2" i="37"/>
  <c r="Q331" i="37"/>
  <c r="Q330" i="37"/>
  <c r="Q328" i="37"/>
  <c r="Q327" i="37"/>
  <c r="Q326" i="37"/>
  <c r="Q325" i="37"/>
  <c r="Q324" i="37"/>
  <c r="Q323" i="37"/>
  <c r="Q322" i="37"/>
  <c r="Q321" i="37"/>
  <c r="Q316" i="37"/>
  <c r="Q315" i="37"/>
  <c r="Q314" i="37"/>
  <c r="Q313" i="37"/>
  <c r="Q310" i="37"/>
  <c r="Q309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0" i="37"/>
  <c r="Q279" i="37"/>
  <c r="Q278" i="37"/>
  <c r="Q277" i="37"/>
  <c r="Q276" i="37"/>
  <c r="Q275" i="37"/>
  <c r="Q274" i="37"/>
  <c r="Q273" i="37"/>
  <c r="Q262" i="37"/>
  <c r="Q260" i="37"/>
  <c r="Q258" i="37"/>
  <c r="Q257" i="37"/>
  <c r="Q256" i="37"/>
  <c r="Q255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8" i="37"/>
  <c r="Q237" i="37"/>
  <c r="Q236" i="37"/>
  <c r="Q234" i="37"/>
  <c r="Q233" i="37"/>
  <c r="Q232" i="37"/>
  <c r="Q231" i="37"/>
  <c r="Q230" i="37"/>
  <c r="Q229" i="37"/>
  <c r="Q228" i="37"/>
  <c r="Q227" i="37"/>
  <c r="Q222" i="37"/>
  <c r="Q221" i="37"/>
  <c r="Q220" i="37"/>
  <c r="Q219" i="37"/>
  <c r="Q217" i="37"/>
  <c r="Q216" i="37"/>
  <c r="Q214" i="37"/>
  <c r="Q213" i="37"/>
  <c r="Q212" i="37"/>
  <c r="Q211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3" i="37"/>
  <c r="Q192" i="37"/>
  <c r="Q191" i="37"/>
  <c r="Q189" i="37"/>
  <c r="Q188" i="37"/>
  <c r="Q187" i="37"/>
  <c r="Q186" i="37"/>
  <c r="Q185" i="37"/>
  <c r="Q184" i="37"/>
  <c r="Q183" i="37"/>
  <c r="Q128" i="37"/>
  <c r="Q127" i="37"/>
  <c r="Q126" i="37"/>
  <c r="Q125" i="37"/>
  <c r="Q123" i="37"/>
  <c r="Q120" i="37"/>
  <c r="Q119" i="37"/>
  <c r="Q118" i="37"/>
  <c r="Q117" i="37"/>
  <c r="Q115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3" i="37"/>
  <c r="Q82" i="37"/>
  <c r="Q81" i="37"/>
  <c r="Q79" i="37"/>
  <c r="Q78" i="37"/>
  <c r="Q77" i="37"/>
  <c r="Q76" i="37"/>
  <c r="Q75" i="37"/>
  <c r="Q74" i="37"/>
  <c r="Q73" i="37"/>
  <c r="Q67" i="37"/>
  <c r="Q66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6" i="37" s="1"/>
  <c r="P102" i="57"/>
  <c r="Q731" i="37" s="1"/>
  <c r="P100" i="57"/>
  <c r="Q729" i="37" s="1"/>
  <c r="P94" i="57"/>
  <c r="Q723" i="37" s="1"/>
  <c r="P78" i="57"/>
  <c r="Q707" i="37" s="1"/>
  <c r="P65" i="57"/>
  <c r="Q694" i="37" s="1"/>
  <c r="P47" i="57"/>
  <c r="P63" i="57" s="1"/>
  <c r="P103" i="46"/>
  <c r="Q223" i="37" s="1"/>
  <c r="P98" i="46"/>
  <c r="Q218" i="37" s="1"/>
  <c r="P90" i="46"/>
  <c r="Q210" i="37" s="1"/>
  <c r="P74" i="46"/>
  <c r="Q194" i="37" s="1"/>
  <c r="P62" i="46"/>
  <c r="Q182" i="37" s="1"/>
  <c r="P46" i="46"/>
  <c r="P60" i="46" s="1"/>
  <c r="P61" i="46" s="1"/>
  <c r="Q181" i="37" s="1"/>
  <c r="S1719" i="157"/>
  <c r="Q825" i="37" s="1"/>
  <c r="S1714" i="157"/>
  <c r="Q820" i="37" s="1"/>
  <c r="S1706" i="157"/>
  <c r="Q812" i="37" s="1"/>
  <c r="S1690" i="157"/>
  <c r="Q796" i="37" s="1"/>
  <c r="S1678" i="157"/>
  <c r="Q784" i="37" s="1"/>
  <c r="S1677" i="157"/>
  <c r="Q783" i="37" s="1"/>
  <c r="S1661" i="157"/>
  <c r="S1675" i="157" s="1"/>
  <c r="S1676" i="157" s="1"/>
  <c r="Q782" i="37" s="1"/>
  <c r="S1622" i="157"/>
  <c r="Q780" i="37" s="1"/>
  <c r="S1617" i="157"/>
  <c r="Q775" i="37" s="1"/>
  <c r="S1609" i="157"/>
  <c r="Q767" i="37" s="1"/>
  <c r="S1593" i="157"/>
  <c r="Q751" i="37" s="1"/>
  <c r="S1581" i="157"/>
  <c r="Q739" i="37" s="1"/>
  <c r="S1563" i="157"/>
  <c r="S1614" i="157" s="1"/>
  <c r="Q772" i="37" s="1"/>
  <c r="S1522" i="157"/>
  <c r="Q691" i="37" s="1"/>
  <c r="S1517" i="157"/>
  <c r="Q686" i="37" s="1"/>
  <c r="S1509" i="157"/>
  <c r="Q678" i="37" s="1"/>
  <c r="S1492" i="157"/>
  <c r="Q661" i="37" s="1"/>
  <c r="S1479" i="157"/>
  <c r="Q648" i="37" s="1"/>
  <c r="S1461" i="157"/>
  <c r="S1514" i="157" s="1"/>
  <c r="Q683" i="37" s="1"/>
  <c r="S1418" i="157"/>
  <c r="Q645" i="37" s="1"/>
  <c r="S1413" i="157"/>
  <c r="Q640" i="37" s="1"/>
  <c r="S1408" i="157"/>
  <c r="Q635" i="37" s="1"/>
  <c r="S1403" i="157"/>
  <c r="Q630" i="37" s="1"/>
  <c r="S1385" i="157"/>
  <c r="Q612" i="37" s="1"/>
  <c r="S1372" i="157"/>
  <c r="Q599" i="37" s="1"/>
  <c r="S1369" i="157"/>
  <c r="S1370" i="157" s="1"/>
  <c r="S1341" i="157"/>
  <c r="S1354" i="157" s="1"/>
  <c r="S1292" i="157"/>
  <c r="Q596" i="37" s="1"/>
  <c r="S1287" i="157"/>
  <c r="Q591" i="37" s="1"/>
  <c r="S1277" i="157"/>
  <c r="Q581" i="37" s="1"/>
  <c r="S1260" i="157"/>
  <c r="Q564" i="37" s="1"/>
  <c r="S1247" i="157"/>
  <c r="Q551" i="37" s="1"/>
  <c r="S1225" i="157"/>
  <c r="S1282" i="157" s="1"/>
  <c r="Q586" i="37" s="1"/>
  <c r="S1175" i="157"/>
  <c r="Q459" i="37" s="1"/>
  <c r="S1170" i="157"/>
  <c r="Q454" i="37" s="1"/>
  <c r="S1169" i="157"/>
  <c r="Q453" i="37" s="1"/>
  <c r="S1168" i="157"/>
  <c r="Q452" i="37" s="1"/>
  <c r="S1161" i="157"/>
  <c r="Q445" i="37" s="1"/>
  <c r="S1145" i="157"/>
  <c r="Q429" i="37" s="1"/>
  <c r="S1132" i="157"/>
  <c r="Q416" i="37" s="1"/>
  <c r="S1114" i="157"/>
  <c r="S1166" i="157" s="1"/>
  <c r="Q450" i="37" s="1"/>
  <c r="S1076" i="157"/>
  <c r="Q363" i="37" s="1"/>
  <c r="S1071" i="157"/>
  <c r="Q358" i="37" s="1"/>
  <c r="S1063" i="157"/>
  <c r="Q350" i="37" s="1"/>
  <c r="S1046" i="157"/>
  <c r="Q333" i="37" s="1"/>
  <c r="S1033" i="157"/>
  <c r="Q320" i="37" s="1"/>
  <c r="S1014" i="157"/>
  <c r="S1068" i="157" s="1"/>
  <c r="Q355" i="37" s="1"/>
  <c r="S971" i="157"/>
  <c r="Q317" i="37" s="1"/>
  <c r="S965" i="157"/>
  <c r="Q311" i="37" s="1"/>
  <c r="S961" i="157"/>
  <c r="Q307" i="37" s="1"/>
  <c r="S956" i="157"/>
  <c r="Q302" i="37" s="1"/>
  <c r="S939" i="157"/>
  <c r="Q285" i="37" s="1"/>
  <c r="S926" i="157"/>
  <c r="Q272" i="37" s="1"/>
  <c r="S925" i="157"/>
  <c r="Q271" i="37" s="1"/>
  <c r="S912" i="157"/>
  <c r="S855" i="157"/>
  <c r="S876" i="157" s="1"/>
  <c r="S808" i="157"/>
  <c r="Q179" i="37" s="1"/>
  <c r="S803" i="157"/>
  <c r="Q174" i="37" s="1"/>
  <c r="S794" i="157"/>
  <c r="Q165" i="37" s="1"/>
  <c r="S793" i="157"/>
  <c r="Q164" i="37" s="1"/>
  <c r="S773" i="157"/>
  <c r="Q144" i="37" s="1"/>
  <c r="S761" i="157"/>
  <c r="Q132" i="37" s="1"/>
  <c r="S758" i="157"/>
  <c r="S728" i="157"/>
  <c r="S799" i="157" s="1"/>
  <c r="Q170" i="37" s="1"/>
  <c r="S677" i="157"/>
  <c r="Q129" i="37" s="1"/>
  <c r="S672" i="157"/>
  <c r="Q124" i="37" s="1"/>
  <c r="S670" i="157"/>
  <c r="Q122" i="37" s="1"/>
  <c r="S669" i="157"/>
  <c r="Q121" i="37" s="1"/>
  <c r="S662" i="157"/>
  <c r="Q114" i="37" s="1"/>
  <c r="S632" i="157"/>
  <c r="Q84" i="37" s="1"/>
  <c r="S620" i="157"/>
  <c r="Q72" i="37" s="1"/>
  <c r="S619" i="157"/>
  <c r="Q71" i="37" s="1"/>
  <c r="S616" i="157"/>
  <c r="S617" i="157" s="1"/>
  <c r="S601" i="157"/>
  <c r="S591" i="157"/>
  <c r="S592" i="157" s="1"/>
  <c r="S574" i="157"/>
  <c r="S582" i="157" s="1"/>
  <c r="S532" i="157"/>
  <c r="S544" i="157" s="1"/>
  <c r="S494" i="157"/>
  <c r="S485" i="157"/>
  <c r="S486" i="157" s="1"/>
  <c r="S473" i="157"/>
  <c r="S474" i="157" s="1"/>
  <c r="S461" i="157"/>
  <c r="S462" i="157" s="1"/>
  <c r="S446" i="157"/>
  <c r="S451" i="157" s="1"/>
  <c r="S419" i="157"/>
  <c r="S420" i="157" s="1"/>
  <c r="S355" i="157"/>
  <c r="S366" i="157" s="1"/>
  <c r="S304" i="157"/>
  <c r="S313" i="157" s="1"/>
  <c r="S272" i="157"/>
  <c r="S280" i="157" s="1"/>
  <c r="S235" i="157"/>
  <c r="S252" i="157" s="1"/>
  <c r="S164" i="157"/>
  <c r="S178" i="157" s="1"/>
  <c r="S110" i="157"/>
  <c r="S128" i="157" s="1"/>
  <c r="S61" i="157"/>
  <c r="S72" i="157" s="1"/>
  <c r="P64" i="57" l="1"/>
  <c r="Q693" i="37" s="1"/>
  <c r="P95" i="46"/>
  <c r="Q215" i="37" s="1"/>
  <c r="Q180" i="37" s="1"/>
  <c r="S1130" i="157"/>
  <c r="S1131" i="157" s="1"/>
  <c r="Q415" i="37" s="1"/>
  <c r="Q414" i="37" s="1"/>
  <c r="Q936" i="37"/>
  <c r="S962" i="157"/>
  <c r="Q308" i="37" s="1"/>
  <c r="S1477" i="157"/>
  <c r="S1478" i="157" s="1"/>
  <c r="Q647" i="37" s="1"/>
  <c r="Q646" i="37" s="1"/>
  <c r="S1579" i="157"/>
  <c r="S1580" i="157" s="1"/>
  <c r="Q738" i="37" s="1"/>
  <c r="Q737" i="37" s="1"/>
  <c r="S657" i="157"/>
  <c r="Q109" i="37" s="1"/>
  <c r="S923" i="157"/>
  <c r="S924" i="157" s="1"/>
  <c r="Q270" i="37" s="1"/>
  <c r="S1371" i="157"/>
  <c r="Q598" i="37" s="1"/>
  <c r="P99" i="57"/>
  <c r="Q728" i="37" s="1"/>
  <c r="S602" i="157"/>
  <c r="S618" i="157" s="1"/>
  <c r="Q70" i="37" s="1"/>
  <c r="S1031" i="157"/>
  <c r="S1032" i="157" s="1"/>
  <c r="Q319" i="37" s="1"/>
  <c r="Q318" i="37" s="1"/>
  <c r="S1245" i="157"/>
  <c r="S664" i="157"/>
  <c r="Q116" i="37" s="1"/>
  <c r="S1409" i="157"/>
  <c r="Q636" i="37" s="1"/>
  <c r="S1711" i="157"/>
  <c r="Q817" i="37" s="1"/>
  <c r="Q781" i="37" s="1"/>
  <c r="S749" i="157"/>
  <c r="S760" i="157" s="1"/>
  <c r="R2473" i="156"/>
  <c r="Q871" i="37" s="1"/>
  <c r="R2472" i="156"/>
  <c r="Q870" i="37" s="1"/>
  <c r="R2471" i="156"/>
  <c r="Q869" i="37" s="1"/>
  <c r="R2470" i="156"/>
  <c r="Q868" i="37" s="1"/>
  <c r="R2469" i="156"/>
  <c r="Q867" i="37" s="1"/>
  <c r="R2468" i="156"/>
  <c r="Q866" i="37" s="1"/>
  <c r="R2467" i="156"/>
  <c r="Q865" i="37" s="1"/>
  <c r="R2466" i="156"/>
  <c r="Q864" i="37" s="1"/>
  <c r="R2460" i="156"/>
  <c r="Q858" i="37" s="1"/>
  <c r="R2443" i="156"/>
  <c r="Q841" i="37" s="1"/>
  <c r="R2430" i="156"/>
  <c r="Q828" i="37" s="1"/>
  <c r="R2414" i="156"/>
  <c r="R2428" i="156" s="1"/>
  <c r="R2364" i="156"/>
  <c r="R2377" i="156" s="1"/>
  <c r="R2328" i="156"/>
  <c r="Q548" i="37" s="1"/>
  <c r="R2324" i="156"/>
  <c r="Q544" i="37" s="1"/>
  <c r="R2323" i="156"/>
  <c r="Q543" i="37" s="1"/>
  <c r="R2315" i="156"/>
  <c r="Q535" i="37" s="1"/>
  <c r="R2300" i="156"/>
  <c r="Q520" i="37" s="1"/>
  <c r="R2287" i="156"/>
  <c r="Q507" i="37" s="1"/>
  <c r="R2269" i="156"/>
  <c r="R2320" i="156" s="1"/>
  <c r="Q540" i="37" s="1"/>
  <c r="R2228" i="156"/>
  <c r="Q504" i="37" s="1"/>
  <c r="R2224" i="156"/>
  <c r="Q500" i="37" s="1"/>
  <c r="R2223" i="156"/>
  <c r="Q499" i="37" s="1"/>
  <c r="R2219" i="156"/>
  <c r="Q495" i="37" s="1"/>
  <c r="R2214" i="156"/>
  <c r="Q490" i="37" s="1"/>
  <c r="R2198" i="156"/>
  <c r="Q474" i="37" s="1"/>
  <c r="R2186" i="156"/>
  <c r="Q462" i="37" s="1"/>
  <c r="R2165" i="156"/>
  <c r="R2220" i="156" s="1"/>
  <c r="Q496" i="37" s="1"/>
  <c r="R2119" i="156"/>
  <c r="Q413" i="37" s="1"/>
  <c r="R2118" i="156"/>
  <c r="Q412" i="37" s="1"/>
  <c r="R2117" i="156"/>
  <c r="Q411" i="37" s="1"/>
  <c r="R2116" i="156"/>
  <c r="Q410" i="37" s="1"/>
  <c r="R2115" i="156"/>
  <c r="Q409" i="37" s="1"/>
  <c r="R2114" i="156"/>
  <c r="Q408" i="37" s="1"/>
  <c r="R2113" i="156"/>
  <c r="Q407" i="37" s="1"/>
  <c r="R2104" i="156"/>
  <c r="Q398" i="37" s="1"/>
  <c r="R2085" i="156"/>
  <c r="Q379" i="37" s="1"/>
  <c r="R2072" i="156"/>
  <c r="Q366" i="37" s="1"/>
  <c r="R2051" i="156"/>
  <c r="R2109" i="156" s="1"/>
  <c r="Q403" i="37" s="1"/>
  <c r="R2008" i="156"/>
  <c r="Q268" i="37" s="1"/>
  <c r="R2007" i="156"/>
  <c r="Q267" i="37" s="1"/>
  <c r="R2006" i="156"/>
  <c r="Q266" i="37" s="1"/>
  <c r="R2005" i="156"/>
  <c r="Q265" i="37" s="1"/>
  <c r="R2004" i="156"/>
  <c r="Q264" i="37" s="1"/>
  <c r="R2003" i="156"/>
  <c r="Q263" i="37" s="1"/>
  <c r="R2001" i="156"/>
  <c r="Q261" i="37" s="1"/>
  <c r="R1994" i="156"/>
  <c r="Q254" i="37" s="1"/>
  <c r="R1979" i="156"/>
  <c r="Q239" i="37" s="1"/>
  <c r="R1966" i="156"/>
  <c r="Q226" i="37" s="1"/>
  <c r="R1947" i="156"/>
  <c r="R1999" i="156" s="1"/>
  <c r="Q259" i="37" s="1"/>
  <c r="R1905" i="156"/>
  <c r="Q68" i="37" s="1"/>
  <c r="R1900" i="156"/>
  <c r="Q63" i="37" s="1"/>
  <c r="R1897" i="156"/>
  <c r="Q60" i="37" s="1"/>
  <c r="R1887" i="156"/>
  <c r="Q50" i="37" s="1"/>
  <c r="R1886" i="156"/>
  <c r="Q49" i="37" s="1"/>
  <c r="R1860" i="156"/>
  <c r="Q23" i="37" s="1"/>
  <c r="R1848" i="156"/>
  <c r="Q11" i="37" s="1"/>
  <c r="R1846" i="156"/>
  <c r="Q9" i="37" s="1"/>
  <c r="R1843" i="156"/>
  <c r="R1834" i="156"/>
  <c r="R1835" i="156" s="1"/>
  <c r="R1823" i="156"/>
  <c r="R1824" i="156" s="1"/>
  <c r="R1812" i="156"/>
  <c r="R1813" i="156" s="1"/>
  <c r="R1802" i="156"/>
  <c r="R1803" i="156" s="1"/>
  <c r="R1790" i="156"/>
  <c r="R1791" i="156" s="1"/>
  <c r="R1778" i="156"/>
  <c r="R1779" i="156" s="1"/>
  <c r="R1769" i="156"/>
  <c r="R1770" i="156" s="1"/>
  <c r="R1760" i="156"/>
  <c r="R1761" i="156" s="1"/>
  <c r="R1748" i="156"/>
  <c r="R1749" i="156" s="1"/>
  <c r="R1737" i="156"/>
  <c r="R1738" i="156" s="1"/>
  <c r="R1728" i="156"/>
  <c r="R1729" i="156" s="1"/>
  <c r="R1716" i="156"/>
  <c r="R1717" i="156" s="1"/>
  <c r="R1698" i="156"/>
  <c r="R1705" i="156" s="1"/>
  <c r="R1685" i="156"/>
  <c r="R1686" i="156" s="1"/>
  <c r="R1676" i="156"/>
  <c r="R1677" i="156" s="1"/>
  <c r="R1660" i="156"/>
  <c r="R1661" i="156" s="1"/>
  <c r="R1652" i="156"/>
  <c r="R1653" i="156" s="1"/>
  <c r="R1640" i="156"/>
  <c r="R1641" i="156" s="1"/>
  <c r="R1626" i="156"/>
  <c r="R1614" i="156"/>
  <c r="R1615" i="156" s="1"/>
  <c r="R1600" i="156"/>
  <c r="R1601" i="156" s="1"/>
  <c r="R1588" i="156"/>
  <c r="R1589" i="156" s="1"/>
  <c r="R1576" i="156"/>
  <c r="R1568" i="156"/>
  <c r="R1567" i="156"/>
  <c r="R1847" i="156" s="1"/>
  <c r="Q10" i="37" s="1"/>
  <c r="R1562" i="156"/>
  <c r="R1552" i="156"/>
  <c r="R1549" i="156"/>
  <c r="R1554" i="156" s="1"/>
  <c r="R1522" i="156"/>
  <c r="R1504" i="156"/>
  <c r="R1511" i="156" s="1"/>
  <c r="R1465" i="156"/>
  <c r="R1472" i="156" s="1"/>
  <c r="R1419" i="156"/>
  <c r="R1437" i="156" s="1"/>
  <c r="R1359" i="156"/>
  <c r="R1342" i="156"/>
  <c r="R1351" i="156" s="1"/>
  <c r="R1320" i="156"/>
  <c r="R1302" i="156"/>
  <c r="R1308" i="156" s="1"/>
  <c r="R1271" i="156"/>
  <c r="R1277" i="156" s="1"/>
  <c r="R1242" i="156"/>
  <c r="R1250" i="156" s="1"/>
  <c r="R1219" i="156"/>
  <c r="R1208" i="156"/>
  <c r="R1197" i="156"/>
  <c r="R1179" i="156"/>
  <c r="R1186" i="156" s="1"/>
  <c r="R1146" i="156"/>
  <c r="R1152" i="156" s="1"/>
  <c r="R1106" i="156"/>
  <c r="R1114" i="156" s="1"/>
  <c r="R1070" i="156"/>
  <c r="R1076" i="156" s="1"/>
  <c r="R1033" i="156"/>
  <c r="R1040" i="156" s="1"/>
  <c r="R988" i="156"/>
  <c r="R1003" i="156" s="1"/>
  <c r="R932" i="156"/>
  <c r="R938" i="156" s="1"/>
  <c r="R900" i="156"/>
  <c r="R907" i="156" s="1"/>
  <c r="R865" i="156"/>
  <c r="R872" i="156" s="1"/>
  <c r="R840" i="156"/>
  <c r="R847" i="156" s="1"/>
  <c r="R815" i="156"/>
  <c r="R824" i="156" s="1"/>
  <c r="R791" i="156"/>
  <c r="R799" i="156" s="1"/>
  <c r="R757" i="156"/>
  <c r="R765" i="156" s="1"/>
  <c r="R715" i="156"/>
  <c r="R724" i="156" s="1"/>
  <c r="R679" i="156"/>
  <c r="R694" i="156" s="1"/>
  <c r="R631" i="156"/>
  <c r="R637" i="156" s="1"/>
  <c r="R618" i="156"/>
  <c r="Q930" i="37" s="1"/>
  <c r="R612" i="156"/>
  <c r="Q924" i="37" s="1"/>
  <c r="R610" i="156"/>
  <c r="Q922" i="37" s="1"/>
  <c r="R609" i="156"/>
  <c r="Q921" i="37" s="1"/>
  <c r="R599" i="156"/>
  <c r="Q911" i="37" s="1"/>
  <c r="R598" i="156"/>
  <c r="Q910" i="37" s="1"/>
  <c r="R576" i="156"/>
  <c r="Q888" i="37" s="1"/>
  <c r="Q876" i="37"/>
  <c r="R563" i="156"/>
  <c r="Q875" i="37" s="1"/>
  <c r="R562" i="156"/>
  <c r="Q874" i="37" s="1"/>
  <c r="R559" i="156"/>
  <c r="R532" i="156"/>
  <c r="R525" i="156"/>
  <c r="R507" i="156"/>
  <c r="R500" i="156"/>
  <c r="R501" i="156" s="1"/>
  <c r="R458" i="156"/>
  <c r="R464" i="156" s="1"/>
  <c r="R435" i="156"/>
  <c r="R418" i="156"/>
  <c r="R419" i="156" s="1"/>
  <c r="R402" i="156"/>
  <c r="R411" i="156" s="1"/>
  <c r="R385" i="156"/>
  <c r="R375" i="156"/>
  <c r="R358" i="156"/>
  <c r="R364" i="156" s="1"/>
  <c r="R349" i="156"/>
  <c r="R338" i="156"/>
  <c r="R345" i="156" s="1"/>
  <c r="R285" i="156"/>
  <c r="R294" i="156" s="1"/>
  <c r="R240" i="156"/>
  <c r="R253" i="156" s="1"/>
  <c r="R178" i="156"/>
  <c r="R189" i="156" s="1"/>
  <c r="R121" i="156"/>
  <c r="R126" i="156" s="1"/>
  <c r="R65" i="156"/>
  <c r="R89" i="156" s="1"/>
  <c r="Q980" i="37" l="1"/>
  <c r="Q692" i="37"/>
  <c r="S1246" i="157"/>
  <c r="Q550" i="37" s="1"/>
  <c r="Q549" i="37" s="1"/>
  <c r="Q934" i="37"/>
  <c r="Q935" i="37"/>
  <c r="Q69" i="37"/>
  <c r="Q269" i="37"/>
  <c r="S759" i="157"/>
  <c r="Q131" i="37"/>
  <c r="Q130" i="37" s="1"/>
  <c r="Q597" i="37"/>
  <c r="Q947" i="37"/>
  <c r="Q974" i="37"/>
  <c r="Q994" i="37"/>
  <c r="Q985" i="37"/>
  <c r="R2429" i="156"/>
  <c r="Q827" i="37" s="1"/>
  <c r="Q1001" i="37"/>
  <c r="Q933" i="37"/>
  <c r="R2069" i="156"/>
  <c r="R2184" i="156"/>
  <c r="R2185" i="156" s="1"/>
  <c r="Q461" i="37" s="1"/>
  <c r="Q460" i="37" s="1"/>
  <c r="R1964" i="156"/>
  <c r="R1965" i="156" s="1"/>
  <c r="Q225" i="37" s="1"/>
  <c r="Q224" i="37" s="1"/>
  <c r="R2285" i="156"/>
  <c r="R2465" i="156"/>
  <c r="Q863" i="37" s="1"/>
  <c r="R561" i="156"/>
  <c r="R1845" i="156"/>
  <c r="R604" i="156"/>
  <c r="Q916" i="37" s="1"/>
  <c r="R1892" i="156"/>
  <c r="Q55" i="37" s="1"/>
  <c r="R2071" i="156" l="1"/>
  <c r="Q365" i="37" s="1"/>
  <c r="Q364" i="37" s="1"/>
  <c r="R2286" i="156"/>
  <c r="Q506" i="37" s="1"/>
  <c r="Q505" i="37" s="1"/>
  <c r="Q826" i="37"/>
  <c r="Q981" i="37"/>
  <c r="Q982" i="37" s="1"/>
  <c r="R560" i="156"/>
  <c r="Q872" i="37" s="1"/>
  <c r="Q873" i="37"/>
  <c r="R2070" i="156"/>
  <c r="R1844" i="156"/>
  <c r="Q8" i="37"/>
  <c r="Q932" i="37" l="1"/>
  <c r="Q931" i="37" s="1"/>
  <c r="AD457" i="156" l="1"/>
  <c r="AD357" i="156" l="1"/>
  <c r="AF357" i="156" s="1"/>
  <c r="AE349" i="157"/>
  <c r="AE198" i="157"/>
  <c r="AE148" i="157"/>
  <c r="AF160" i="157"/>
  <c r="AE160" i="157" s="1"/>
  <c r="AD1963" i="156" l="1"/>
  <c r="AG1640" i="156"/>
  <c r="AG1641" i="156" s="1"/>
  <c r="AE1640" i="156"/>
  <c r="AE1641" i="156" s="1"/>
  <c r="AH1640" i="156"/>
  <c r="AH1614" i="156"/>
  <c r="AG1614" i="156"/>
  <c r="AE1614" i="156"/>
  <c r="AH840" i="156"/>
  <c r="AG840" i="156"/>
  <c r="AE840" i="156"/>
  <c r="Q840" i="156"/>
  <c r="AD839" i="156"/>
  <c r="AD840" i="156" s="1"/>
  <c r="AC840" i="156"/>
  <c r="AH631" i="156"/>
  <c r="AG631" i="156"/>
  <c r="AE631" i="156"/>
  <c r="Q631" i="156"/>
  <c r="AD630" i="156"/>
  <c r="AC631" i="156"/>
  <c r="AH418" i="156"/>
  <c r="AG418" i="156"/>
  <c r="AE418" i="156"/>
  <c r="Q418" i="156"/>
  <c r="AH358" i="156"/>
  <c r="AG358" i="156"/>
  <c r="AF358" i="156"/>
  <c r="AE358" i="156"/>
  <c r="AD358" i="156"/>
  <c r="AC358" i="156"/>
  <c r="Q358" i="156"/>
  <c r="AH1641" i="156" l="1"/>
  <c r="AF630" i="156"/>
  <c r="AF631" i="156" s="1"/>
  <c r="AD1630" i="156"/>
  <c r="AD1640" i="156" s="1"/>
  <c r="AD1641" i="156" s="1"/>
  <c r="AF839" i="156"/>
  <c r="AF840" i="156" s="1"/>
  <c r="AD631" i="156"/>
  <c r="G478" i="156"/>
  <c r="G306" i="156"/>
  <c r="G271" i="156"/>
  <c r="E103" i="46"/>
  <c r="E102" i="46"/>
  <c r="C102" i="46"/>
  <c r="C100" i="46"/>
  <c r="I353" i="157" l="1"/>
  <c r="I352" i="157"/>
  <c r="I350" i="157"/>
  <c r="G2181" i="156"/>
  <c r="H2163" i="156"/>
  <c r="H2162" i="156"/>
  <c r="I232" i="157" l="1"/>
  <c r="I226" i="157"/>
  <c r="G2282" i="156"/>
  <c r="AF107" i="57" l="1"/>
  <c r="AG12" i="37"/>
  <c r="AG13" i="37"/>
  <c r="AG14" i="37"/>
  <c r="AG15" i="37"/>
  <c r="AG16" i="37"/>
  <c r="AG17" i="37"/>
  <c r="AG18" i="37"/>
  <c r="AG20" i="37"/>
  <c r="AG21" i="37"/>
  <c r="AG22" i="37"/>
  <c r="AG24" i="37"/>
  <c r="AG25" i="37"/>
  <c r="AG26" i="37"/>
  <c r="AG27" i="37"/>
  <c r="AG28" i="37"/>
  <c r="AG29" i="37"/>
  <c r="AG30" i="37"/>
  <c r="AG31" i="37"/>
  <c r="AG32" i="37"/>
  <c r="AG33" i="37"/>
  <c r="AG34" i="37"/>
  <c r="AG35" i="37"/>
  <c r="AG36" i="37"/>
  <c r="AG37" i="37"/>
  <c r="AG38" i="37"/>
  <c r="AG39" i="37"/>
  <c r="AG40" i="37"/>
  <c r="AG41" i="37"/>
  <c r="AG42" i="37"/>
  <c r="AG43" i="37"/>
  <c r="AG44" i="37"/>
  <c r="AG45" i="37"/>
  <c r="AG46" i="37"/>
  <c r="AG47" i="37"/>
  <c r="AG48" i="37"/>
  <c r="AG51" i="37"/>
  <c r="AG52" i="37"/>
  <c r="AG53" i="37"/>
  <c r="AG54" i="37"/>
  <c r="AG56" i="37"/>
  <c r="AG57" i="37"/>
  <c r="AG58" i="37"/>
  <c r="AG59" i="37"/>
  <c r="AG61" i="37"/>
  <c r="AG64" i="37"/>
  <c r="AG65" i="37"/>
  <c r="AG66" i="37"/>
  <c r="AG67" i="37"/>
  <c r="AG73" i="37"/>
  <c r="AG74" i="37"/>
  <c r="AG75" i="37"/>
  <c r="AG76" i="37"/>
  <c r="AG77" i="37"/>
  <c r="AG78" i="37"/>
  <c r="AG79" i="37"/>
  <c r="AG81" i="37"/>
  <c r="AG82" i="37"/>
  <c r="AG83" i="37"/>
  <c r="AG85" i="37"/>
  <c r="AG86" i="37"/>
  <c r="AG87" i="37"/>
  <c r="AG88" i="37"/>
  <c r="AG89" i="37"/>
  <c r="AG90" i="37"/>
  <c r="AG91" i="37"/>
  <c r="AG92" i="37"/>
  <c r="AG93" i="37"/>
  <c r="AG94" i="37"/>
  <c r="AG95" i="37"/>
  <c r="AG96" i="37"/>
  <c r="AG97" i="37"/>
  <c r="AG98" i="37"/>
  <c r="AG99" i="37"/>
  <c r="AG100" i="37"/>
  <c r="AG101" i="37"/>
  <c r="AG102" i="37"/>
  <c r="AG103" i="37"/>
  <c r="AG104" i="37"/>
  <c r="AG105" i="37"/>
  <c r="AG106" i="37"/>
  <c r="AG107" i="37"/>
  <c r="AG108" i="37"/>
  <c r="AG110" i="37"/>
  <c r="AG111" i="37"/>
  <c r="AG112" i="37"/>
  <c r="AG113" i="37"/>
  <c r="AG115" i="37"/>
  <c r="AG117" i="37"/>
  <c r="AG118" i="37"/>
  <c r="AG119" i="37"/>
  <c r="AG120" i="37"/>
  <c r="AG123" i="37"/>
  <c r="AG125" i="37"/>
  <c r="AG126" i="37"/>
  <c r="AG127" i="37"/>
  <c r="AG128" i="37"/>
  <c r="AG183" i="37"/>
  <c r="AG184" i="37"/>
  <c r="AG185" i="37"/>
  <c r="AG186" i="37"/>
  <c r="AG187" i="37"/>
  <c r="AG188" i="37"/>
  <c r="AG189" i="37"/>
  <c r="AG191" i="37"/>
  <c r="AG192" i="37"/>
  <c r="AG193" i="37"/>
  <c r="AG195" i="37"/>
  <c r="AG196" i="37"/>
  <c r="AG197" i="37"/>
  <c r="AG198" i="37"/>
  <c r="AG199" i="37"/>
  <c r="AG200" i="37"/>
  <c r="AG201" i="37"/>
  <c r="AG202" i="37"/>
  <c r="AG203" i="37"/>
  <c r="AG204" i="37"/>
  <c r="AG205" i="37"/>
  <c r="AG206" i="37"/>
  <c r="AG207" i="37"/>
  <c r="AG208" i="37"/>
  <c r="AG209" i="37"/>
  <c r="AG211" i="37"/>
  <c r="AG212" i="37"/>
  <c r="AG213" i="37"/>
  <c r="AG214" i="37"/>
  <c r="AG216" i="37"/>
  <c r="AG217" i="37"/>
  <c r="AG219" i="37"/>
  <c r="AG220" i="37"/>
  <c r="AG221" i="37"/>
  <c r="AG222" i="37"/>
  <c r="AG227" i="37"/>
  <c r="AG228" i="37"/>
  <c r="AG229" i="37"/>
  <c r="AG230" i="37"/>
  <c r="AG231" i="37"/>
  <c r="AG232" i="37"/>
  <c r="AG233" i="37"/>
  <c r="AG234" i="37"/>
  <c r="AG236" i="37"/>
  <c r="AG237" i="37"/>
  <c r="AG238" i="37"/>
  <c r="AG240" i="37"/>
  <c r="AG241" i="37"/>
  <c r="AG242" i="37"/>
  <c r="AG243" i="37"/>
  <c r="AG244" i="37"/>
  <c r="AG245" i="37"/>
  <c r="AG246" i="37"/>
  <c r="AG247" i="37"/>
  <c r="AG248" i="37"/>
  <c r="AG249" i="37"/>
  <c r="AG250" i="37"/>
  <c r="AG251" i="37"/>
  <c r="AG252" i="37"/>
  <c r="AG253" i="37"/>
  <c r="AG255" i="37"/>
  <c r="AG256" i="37"/>
  <c r="AG257" i="37"/>
  <c r="AG258" i="37"/>
  <c r="AG260" i="37"/>
  <c r="AG262" i="37"/>
  <c r="AG273" i="37"/>
  <c r="AG274" i="37"/>
  <c r="AG275" i="37"/>
  <c r="AG276" i="37"/>
  <c r="AG277" i="37"/>
  <c r="AG278" i="37"/>
  <c r="AG279" i="37"/>
  <c r="AG280" i="37"/>
  <c r="AG282" i="37"/>
  <c r="AG283" i="37"/>
  <c r="AG284" i="37"/>
  <c r="AG286" i="37"/>
  <c r="AG287" i="37"/>
  <c r="AG288" i="37"/>
  <c r="AG289" i="37"/>
  <c r="AG290" i="37"/>
  <c r="AG291" i="37"/>
  <c r="AG292" i="37"/>
  <c r="AG293" i="37"/>
  <c r="AG294" i="37"/>
  <c r="AG295" i="37"/>
  <c r="AG296" i="37"/>
  <c r="AG297" i="37"/>
  <c r="AG298" i="37"/>
  <c r="AG299" i="37"/>
  <c r="AG300" i="37"/>
  <c r="AG301" i="37"/>
  <c r="AG303" i="37"/>
  <c r="AG304" i="37"/>
  <c r="AG305" i="37"/>
  <c r="AG306" i="37"/>
  <c r="AG309" i="37"/>
  <c r="AG310" i="37"/>
  <c r="AG313" i="37"/>
  <c r="AG314" i="37"/>
  <c r="AG315" i="37"/>
  <c r="AG316" i="37"/>
  <c r="AG321" i="37"/>
  <c r="AG322" i="37"/>
  <c r="AG323" i="37"/>
  <c r="AG324" i="37"/>
  <c r="AG325" i="37"/>
  <c r="AG326" i="37"/>
  <c r="AG327" i="37"/>
  <c r="AG328" i="37"/>
  <c r="AG330" i="37"/>
  <c r="AG331" i="37"/>
  <c r="AG332" i="37"/>
  <c r="AG334" i="37"/>
  <c r="AG335" i="37"/>
  <c r="AG336" i="37"/>
  <c r="AG337" i="37"/>
  <c r="AG338" i="37"/>
  <c r="AG339" i="37"/>
  <c r="AG340" i="37"/>
  <c r="AG341" i="37"/>
  <c r="AG342" i="37"/>
  <c r="AG343" i="37"/>
  <c r="AG344" i="37"/>
  <c r="AG345" i="37"/>
  <c r="AG346" i="37"/>
  <c r="AG347" i="37"/>
  <c r="AG348" i="37"/>
  <c r="AG349" i="37"/>
  <c r="AG351" i="37"/>
  <c r="AG352" i="37"/>
  <c r="AG353" i="37"/>
  <c r="AG354" i="37"/>
  <c r="AG356" i="37"/>
  <c r="AG357" i="37"/>
  <c r="AG359" i="37"/>
  <c r="AG360" i="37"/>
  <c r="AG361" i="37"/>
  <c r="AG362" i="37"/>
  <c r="AG367" i="37"/>
  <c r="AG368" i="37"/>
  <c r="AG369" i="37"/>
  <c r="AG370" i="37"/>
  <c r="AG371" i="37"/>
  <c r="AG372" i="37"/>
  <c r="AG373" i="37"/>
  <c r="AG374" i="37"/>
  <c r="AG376" i="37"/>
  <c r="AG377" i="37"/>
  <c r="AG378" i="37"/>
  <c r="AG380" i="37"/>
  <c r="AG381" i="37"/>
  <c r="AG382" i="37"/>
  <c r="AG383" i="37"/>
  <c r="AG384" i="37"/>
  <c r="AG385" i="37"/>
  <c r="AG386" i="37"/>
  <c r="AG387" i="37"/>
  <c r="AG388" i="37"/>
  <c r="AG389" i="37"/>
  <c r="AG390" i="37"/>
  <c r="AG391" i="37"/>
  <c r="AG392" i="37"/>
  <c r="AG393" i="37"/>
  <c r="AG394" i="37"/>
  <c r="AG395" i="37"/>
  <c r="AG396" i="37"/>
  <c r="AG397" i="37"/>
  <c r="AG399" i="37"/>
  <c r="AG400" i="37"/>
  <c r="AG401" i="37"/>
  <c r="AG402" i="37"/>
  <c r="AG404" i="37"/>
  <c r="AG405" i="37"/>
  <c r="AG406" i="37"/>
  <c r="AG417" i="37"/>
  <c r="AG418" i="37"/>
  <c r="AG419" i="37"/>
  <c r="AG420" i="37"/>
  <c r="AG421" i="37"/>
  <c r="AG422" i="37"/>
  <c r="AG423" i="37"/>
  <c r="AG424" i="37"/>
  <c r="AG426" i="37"/>
  <c r="AG427" i="37"/>
  <c r="AG428" i="37"/>
  <c r="AG430" i="37"/>
  <c r="AG431" i="37"/>
  <c r="AG432" i="37"/>
  <c r="AG433" i="37"/>
  <c r="AG434" i="37"/>
  <c r="AG435" i="37"/>
  <c r="AG436" i="37"/>
  <c r="AG437" i="37"/>
  <c r="AG438" i="37"/>
  <c r="AG439" i="37"/>
  <c r="AG440" i="37"/>
  <c r="AG441" i="37"/>
  <c r="AG442" i="37"/>
  <c r="AG443" i="37"/>
  <c r="AG444" i="37"/>
  <c r="AG446" i="37"/>
  <c r="AG447" i="37"/>
  <c r="AG448" i="37"/>
  <c r="AG449" i="37"/>
  <c r="AG451" i="37"/>
  <c r="AG455" i="37"/>
  <c r="AG456" i="37"/>
  <c r="AG457" i="37"/>
  <c r="AG458" i="37"/>
  <c r="AG463" i="37"/>
  <c r="AG464" i="37"/>
  <c r="AG465" i="37"/>
  <c r="AG466" i="37"/>
  <c r="AG467" i="37"/>
  <c r="AG468" i="37"/>
  <c r="AG469" i="37"/>
  <c r="AG471" i="37"/>
  <c r="AG472" i="37"/>
  <c r="AG473" i="37"/>
  <c r="AG475" i="37"/>
  <c r="AG476" i="37"/>
  <c r="AG477" i="37"/>
  <c r="AG478" i="37"/>
  <c r="AG479" i="37"/>
  <c r="AG480" i="37"/>
  <c r="AG481" i="37"/>
  <c r="AG482" i="37"/>
  <c r="AG483" i="37"/>
  <c r="AG484" i="37"/>
  <c r="AG485" i="37"/>
  <c r="AG486" i="37"/>
  <c r="AG487" i="37"/>
  <c r="AG488" i="37"/>
  <c r="AG489" i="37"/>
  <c r="AG491" i="37"/>
  <c r="AG492" i="37"/>
  <c r="AG493" i="37"/>
  <c r="AG494" i="37"/>
  <c r="AG497" i="37"/>
  <c r="AG498" i="37"/>
  <c r="AG501" i="37"/>
  <c r="AG502" i="37"/>
  <c r="AG503" i="37"/>
  <c r="AG508" i="37"/>
  <c r="AG509" i="37"/>
  <c r="AG510" i="37"/>
  <c r="AG511" i="37"/>
  <c r="AG512" i="37"/>
  <c r="AG513" i="37"/>
  <c r="AG514" i="37"/>
  <c r="AG515" i="37"/>
  <c r="AG517" i="37"/>
  <c r="AG518" i="37"/>
  <c r="AG519" i="37"/>
  <c r="AG521" i="37"/>
  <c r="AG522" i="37"/>
  <c r="AG523" i="37"/>
  <c r="AG524" i="37"/>
  <c r="AG525" i="37"/>
  <c r="AG526" i="37"/>
  <c r="AG527" i="37"/>
  <c r="AG528" i="37"/>
  <c r="AG529" i="37"/>
  <c r="AG530" i="37"/>
  <c r="AG531" i="37"/>
  <c r="AG532" i="37"/>
  <c r="AG533" i="37"/>
  <c r="AG534" i="37"/>
  <c r="AG536" i="37"/>
  <c r="AG537" i="37"/>
  <c r="AG538" i="37"/>
  <c r="AG539" i="37"/>
  <c r="AG541" i="37"/>
  <c r="AG542" i="37"/>
  <c r="AG545" i="37"/>
  <c r="AG546" i="37"/>
  <c r="AG547" i="37"/>
  <c r="AG552" i="37"/>
  <c r="AG553" i="37"/>
  <c r="AG554" i="37"/>
  <c r="AG555" i="37"/>
  <c r="AG556" i="37"/>
  <c r="AG557" i="37"/>
  <c r="AG558" i="37"/>
  <c r="AG559" i="37"/>
  <c r="AG561" i="37"/>
  <c r="AG562" i="37"/>
  <c r="AG563" i="37"/>
  <c r="AG565" i="37"/>
  <c r="AG566" i="37"/>
  <c r="AG567" i="37"/>
  <c r="AG568" i="37"/>
  <c r="AG569" i="37"/>
  <c r="AG570" i="37"/>
  <c r="AG571" i="37"/>
  <c r="AG572" i="37"/>
  <c r="AG573" i="37"/>
  <c r="AG574" i="37"/>
  <c r="AG575" i="37"/>
  <c r="AG576" i="37"/>
  <c r="AG577" i="37"/>
  <c r="AG578" i="37"/>
  <c r="AG579" i="37"/>
  <c r="AG580" i="37"/>
  <c r="AG582" i="37"/>
  <c r="AG583" i="37"/>
  <c r="AG584" i="37"/>
  <c r="AG585" i="37"/>
  <c r="AG588" i="37"/>
  <c r="AG589" i="37"/>
  <c r="AG590" i="37"/>
  <c r="AG592" i="37"/>
  <c r="AG593" i="37"/>
  <c r="AG594" i="37"/>
  <c r="AG595" i="37"/>
  <c r="AG600" i="37"/>
  <c r="AG601" i="37"/>
  <c r="AG602" i="37"/>
  <c r="AG603" i="37"/>
  <c r="AG604" i="37"/>
  <c r="AG605" i="37"/>
  <c r="AG606" i="37"/>
  <c r="AG607" i="37"/>
  <c r="AG609" i="37"/>
  <c r="AG610" i="37"/>
  <c r="AG611" i="37"/>
  <c r="AG613" i="37"/>
  <c r="AG614" i="37"/>
  <c r="AG615" i="37"/>
  <c r="AG616" i="37"/>
  <c r="AG617" i="37"/>
  <c r="AG618" i="37"/>
  <c r="AG619" i="37"/>
  <c r="AG620" i="37"/>
  <c r="AG621" i="37"/>
  <c r="AG622" i="37"/>
  <c r="AG623" i="37"/>
  <c r="AG624" i="37"/>
  <c r="AG625" i="37"/>
  <c r="AG626" i="37"/>
  <c r="AG627" i="37"/>
  <c r="AG628" i="37"/>
  <c r="AG629" i="37"/>
  <c r="AG631" i="37"/>
  <c r="AG632" i="37"/>
  <c r="AG633" i="37"/>
  <c r="AG634" i="37"/>
  <c r="AG637" i="37"/>
  <c r="AG638" i="37"/>
  <c r="AG639" i="37"/>
  <c r="AG641" i="37"/>
  <c r="AG642" i="37"/>
  <c r="AG643" i="37"/>
  <c r="AG644" i="37"/>
  <c r="AG649" i="37"/>
  <c r="AG650" i="37"/>
  <c r="AG651" i="37"/>
  <c r="AG652" i="37"/>
  <c r="AG653" i="37"/>
  <c r="AG654" i="37"/>
  <c r="AG655" i="37"/>
  <c r="AG656" i="37"/>
  <c r="AG658" i="37"/>
  <c r="AG659" i="37"/>
  <c r="AG660" i="37"/>
  <c r="AG662" i="37"/>
  <c r="AG663" i="37"/>
  <c r="AG664" i="37"/>
  <c r="AG665" i="37"/>
  <c r="AG666" i="37"/>
  <c r="AG667" i="37"/>
  <c r="AG668" i="37"/>
  <c r="AG669" i="37"/>
  <c r="AG670" i="37"/>
  <c r="AG671" i="37"/>
  <c r="AG672" i="37"/>
  <c r="AG673" i="37"/>
  <c r="AG674" i="37"/>
  <c r="AG675" i="37"/>
  <c r="AG676" i="37"/>
  <c r="AG677" i="37"/>
  <c r="AG679" i="37"/>
  <c r="AG680" i="37"/>
  <c r="AG681" i="37"/>
  <c r="AG682" i="37"/>
  <c r="AG684" i="37"/>
  <c r="AG685" i="37"/>
  <c r="AG687" i="37"/>
  <c r="AG688" i="37"/>
  <c r="AG689" i="37"/>
  <c r="AG690" i="37"/>
  <c r="AG695" i="37"/>
  <c r="AG696" i="37"/>
  <c r="AG697" i="37"/>
  <c r="AG698" i="37"/>
  <c r="AG699" i="37"/>
  <c r="AG700" i="37"/>
  <c r="AG701" i="37"/>
  <c r="AG702" i="37"/>
  <c r="AG704" i="37"/>
  <c r="AG705" i="37"/>
  <c r="AG706" i="37"/>
  <c r="AG708" i="37"/>
  <c r="AG709" i="37"/>
  <c r="AG710" i="37"/>
  <c r="AG711" i="37"/>
  <c r="AG712" i="37"/>
  <c r="AG713" i="37"/>
  <c r="AG714" i="37"/>
  <c r="AG715" i="37"/>
  <c r="AG716" i="37"/>
  <c r="AG717" i="37"/>
  <c r="AG718" i="37"/>
  <c r="AG719" i="37"/>
  <c r="AG720" i="37"/>
  <c r="AG721" i="37"/>
  <c r="AG722" i="37"/>
  <c r="AG724" i="37"/>
  <c r="AG725" i="37"/>
  <c r="AG726" i="37"/>
  <c r="AG727" i="37"/>
  <c r="AG730" i="37"/>
  <c r="AG732" i="37"/>
  <c r="AG733" i="37"/>
  <c r="AG734" i="37"/>
  <c r="AG735" i="37"/>
  <c r="AG736" i="37"/>
  <c r="AG740" i="37"/>
  <c r="AG741" i="37"/>
  <c r="AG742" i="37"/>
  <c r="AG743" i="37"/>
  <c r="AG744" i="37"/>
  <c r="AG745" i="37"/>
  <c r="AG746" i="37"/>
  <c r="AG748" i="37"/>
  <c r="AG749" i="37"/>
  <c r="AG750" i="37"/>
  <c r="AG752" i="37"/>
  <c r="AG753" i="37"/>
  <c r="AG754" i="37"/>
  <c r="AG755" i="37"/>
  <c r="AG756" i="37"/>
  <c r="AG757" i="37"/>
  <c r="AG758" i="37"/>
  <c r="AG759" i="37"/>
  <c r="AG760" i="37"/>
  <c r="AG761" i="37"/>
  <c r="AG762" i="37"/>
  <c r="AG763" i="37"/>
  <c r="AG764" i="37"/>
  <c r="AG765" i="37"/>
  <c r="AG766" i="37"/>
  <c r="AG768" i="37"/>
  <c r="AG769" i="37"/>
  <c r="AG770" i="37"/>
  <c r="AG771" i="37"/>
  <c r="AG773" i="37"/>
  <c r="AG774" i="37"/>
  <c r="AG776" i="37"/>
  <c r="AG777" i="37"/>
  <c r="AG778" i="37"/>
  <c r="AG779" i="37"/>
  <c r="AG785" i="37"/>
  <c r="AG786" i="37"/>
  <c r="AG787" i="37"/>
  <c r="AG788" i="37"/>
  <c r="AG789" i="37"/>
  <c r="AG790" i="37"/>
  <c r="AG791" i="37"/>
  <c r="AG793" i="37"/>
  <c r="AG794" i="37"/>
  <c r="AG795" i="37"/>
  <c r="AG797" i="37"/>
  <c r="AG798" i="37"/>
  <c r="AG799" i="37"/>
  <c r="AG800" i="37"/>
  <c r="AG801" i="37"/>
  <c r="AG802" i="37"/>
  <c r="AG803" i="37"/>
  <c r="AG804" i="37"/>
  <c r="AG805" i="37"/>
  <c r="AG806" i="37"/>
  <c r="AG807" i="37"/>
  <c r="AG808" i="37"/>
  <c r="AG809" i="37"/>
  <c r="AG810" i="37"/>
  <c r="AG811" i="37"/>
  <c r="AG813" i="37"/>
  <c r="AG814" i="37"/>
  <c r="AG815" i="37"/>
  <c r="AG816" i="37"/>
  <c r="AG818" i="37"/>
  <c r="AG819" i="37"/>
  <c r="AG821" i="37"/>
  <c r="AG822" i="37"/>
  <c r="AG823" i="37"/>
  <c r="AG824" i="37"/>
  <c r="AG829" i="37"/>
  <c r="AG830" i="37"/>
  <c r="AG831" i="37"/>
  <c r="AG832" i="37"/>
  <c r="AG833" i="37"/>
  <c r="AG834" i="37"/>
  <c r="AG835" i="37"/>
  <c r="AG836" i="37"/>
  <c r="AG838" i="37"/>
  <c r="AG839" i="37"/>
  <c r="AG840" i="37"/>
  <c r="AG842" i="37"/>
  <c r="AG843" i="37"/>
  <c r="AG844" i="37"/>
  <c r="AG845" i="37"/>
  <c r="AG846" i="37"/>
  <c r="AG847" i="37"/>
  <c r="AG848" i="37"/>
  <c r="AG849" i="37"/>
  <c r="AG850" i="37"/>
  <c r="AG851" i="37"/>
  <c r="AG852" i="37"/>
  <c r="AG853" i="37"/>
  <c r="AG854" i="37"/>
  <c r="AG855" i="37"/>
  <c r="AG856" i="37"/>
  <c r="AG857" i="37"/>
  <c r="AG859" i="37"/>
  <c r="AG860" i="37"/>
  <c r="AG861" i="37"/>
  <c r="AG862" i="37"/>
  <c r="AG877" i="37"/>
  <c r="AG878" i="37"/>
  <c r="AG879" i="37"/>
  <c r="AG880" i="37"/>
  <c r="AG881" i="37"/>
  <c r="AG882" i="37"/>
  <c r="AG883" i="37"/>
  <c r="AG885" i="37"/>
  <c r="AG886" i="37"/>
  <c r="AG887" i="37"/>
  <c r="AG889" i="37"/>
  <c r="AG890" i="37"/>
  <c r="AG891" i="37"/>
  <c r="AG892" i="37"/>
  <c r="AG893" i="37"/>
  <c r="AG894" i="37"/>
  <c r="AG895" i="37"/>
  <c r="AG896" i="37"/>
  <c r="AG897" i="37"/>
  <c r="AG898" i="37"/>
  <c r="AG899" i="37"/>
  <c r="AG900" i="37"/>
  <c r="AG901" i="37"/>
  <c r="AG902" i="37"/>
  <c r="AG903" i="37"/>
  <c r="AG904" i="37"/>
  <c r="AG905" i="37"/>
  <c r="AG906" i="37"/>
  <c r="AG907" i="37"/>
  <c r="AG908" i="37"/>
  <c r="AG909" i="37"/>
  <c r="AG912" i="37"/>
  <c r="AG913" i="37"/>
  <c r="AG914" i="37"/>
  <c r="AG915" i="37"/>
  <c r="AG917" i="37"/>
  <c r="AG918" i="37"/>
  <c r="AG919" i="37"/>
  <c r="AG920" i="37"/>
  <c r="AG925" i="37"/>
  <c r="AG990" i="37" s="1"/>
  <c r="AG926" i="37"/>
  <c r="AG991" i="37" s="1"/>
  <c r="AG927" i="37"/>
  <c r="AG992" i="37" s="1"/>
  <c r="AG928" i="37"/>
  <c r="AH715" i="156"/>
  <c r="AG936" i="37" l="1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AD693" i="37"/>
  <c r="I694" i="37"/>
  <c r="AD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AB695" i="37"/>
  <c r="AO695" i="37" s="1"/>
  <c r="AC695" i="37"/>
  <c r="AD695" i="37"/>
  <c r="AE695" i="37"/>
  <c r="AF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AB696" i="37"/>
  <c r="AO696" i="37" s="1"/>
  <c r="AC696" i="37"/>
  <c r="AD696" i="37"/>
  <c r="AE696" i="37"/>
  <c r="AF696" i="37"/>
  <c r="H697" i="37"/>
  <c r="I697" i="37"/>
  <c r="J697" i="37"/>
  <c r="K697" i="37"/>
  <c r="L697" i="37"/>
  <c r="M697" i="37"/>
  <c r="N697" i="37"/>
  <c r="O697" i="37"/>
  <c r="P697" i="37"/>
  <c r="AB697" i="37"/>
  <c r="AO697" i="37" s="1"/>
  <c r="AC697" i="37"/>
  <c r="AD697" i="37"/>
  <c r="AE697" i="37"/>
  <c r="AF697" i="37"/>
  <c r="G698" i="37"/>
  <c r="H698" i="37"/>
  <c r="I698" i="37"/>
  <c r="J698" i="37"/>
  <c r="K698" i="37"/>
  <c r="L698" i="37"/>
  <c r="M698" i="37"/>
  <c r="N698" i="37"/>
  <c r="O698" i="37"/>
  <c r="P698" i="37"/>
  <c r="AB698" i="37"/>
  <c r="AO698" i="37" s="1"/>
  <c r="AC698" i="37"/>
  <c r="AD698" i="37"/>
  <c r="AE698" i="37"/>
  <c r="AF698" i="37"/>
  <c r="G699" i="37"/>
  <c r="H699" i="37"/>
  <c r="I699" i="37"/>
  <c r="J699" i="37"/>
  <c r="K699" i="37"/>
  <c r="L699" i="37"/>
  <c r="M699" i="37"/>
  <c r="N699" i="37"/>
  <c r="O699" i="37"/>
  <c r="P699" i="37"/>
  <c r="AB699" i="37"/>
  <c r="AO699" i="37" s="1"/>
  <c r="AC699" i="37"/>
  <c r="AD699" i="37"/>
  <c r="AE699" i="37"/>
  <c r="AF699" i="37"/>
  <c r="H700" i="37"/>
  <c r="I700" i="37"/>
  <c r="J700" i="37"/>
  <c r="K700" i="37"/>
  <c r="L700" i="37"/>
  <c r="M700" i="37"/>
  <c r="N700" i="37"/>
  <c r="O700" i="37"/>
  <c r="P700" i="37"/>
  <c r="AB700" i="37"/>
  <c r="AO700" i="37" s="1"/>
  <c r="AC700" i="37"/>
  <c r="AD700" i="37"/>
  <c r="AE700" i="37"/>
  <c r="AF700" i="37"/>
  <c r="H701" i="37"/>
  <c r="I701" i="37"/>
  <c r="J701" i="37"/>
  <c r="K701" i="37"/>
  <c r="L701" i="37"/>
  <c r="M701" i="37"/>
  <c r="N701" i="37"/>
  <c r="O701" i="37"/>
  <c r="P701" i="37"/>
  <c r="AB701" i="37"/>
  <c r="AO701" i="37" s="1"/>
  <c r="AC701" i="37"/>
  <c r="AD701" i="37"/>
  <c r="AE701" i="37"/>
  <c r="AF701" i="37"/>
  <c r="H702" i="37"/>
  <c r="I702" i="37"/>
  <c r="J702" i="37"/>
  <c r="K702" i="37"/>
  <c r="L702" i="37"/>
  <c r="M702" i="37"/>
  <c r="N702" i="37"/>
  <c r="O702" i="37"/>
  <c r="P702" i="37"/>
  <c r="AB702" i="37"/>
  <c r="AO702" i="37" s="1"/>
  <c r="AC702" i="37"/>
  <c r="AD702" i="37"/>
  <c r="AE702" i="37"/>
  <c r="AF702" i="37"/>
  <c r="H704" i="37"/>
  <c r="I704" i="37"/>
  <c r="J704" i="37"/>
  <c r="K704" i="37"/>
  <c r="L704" i="37"/>
  <c r="M704" i="37"/>
  <c r="N704" i="37"/>
  <c r="O704" i="37"/>
  <c r="P704" i="37"/>
  <c r="AB704" i="37"/>
  <c r="AO704" i="37" s="1"/>
  <c r="AC704" i="37"/>
  <c r="AD704" i="37"/>
  <c r="AE704" i="37"/>
  <c r="AF704" i="37"/>
  <c r="H705" i="37"/>
  <c r="I705" i="37"/>
  <c r="J705" i="37"/>
  <c r="K705" i="37"/>
  <c r="L705" i="37"/>
  <c r="M705" i="37"/>
  <c r="N705" i="37"/>
  <c r="O705" i="37"/>
  <c r="P705" i="37"/>
  <c r="AB705" i="37"/>
  <c r="AO705" i="37" s="1"/>
  <c r="AC705" i="37"/>
  <c r="AD705" i="37"/>
  <c r="AE705" i="37"/>
  <c r="AF705" i="37"/>
  <c r="H706" i="37"/>
  <c r="I706" i="37"/>
  <c r="J706" i="37"/>
  <c r="K706" i="37"/>
  <c r="L706" i="37"/>
  <c r="M706" i="37"/>
  <c r="N706" i="37"/>
  <c r="O706" i="37"/>
  <c r="P706" i="37"/>
  <c r="AB706" i="37"/>
  <c r="AO706" i="37" s="1"/>
  <c r="AC706" i="37"/>
  <c r="AD706" i="37"/>
  <c r="AE706" i="37"/>
  <c r="AF706" i="37"/>
  <c r="H707" i="37"/>
  <c r="I707" i="37"/>
  <c r="J707" i="37"/>
  <c r="K707" i="37"/>
  <c r="L707" i="37"/>
  <c r="M707" i="37"/>
  <c r="N707" i="37"/>
  <c r="O707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AB708" i="37"/>
  <c r="AO708" i="37" s="1"/>
  <c r="AC708" i="37"/>
  <c r="AD708" i="37"/>
  <c r="AE708" i="37"/>
  <c r="AF708" i="37"/>
  <c r="H709" i="37"/>
  <c r="I709" i="37"/>
  <c r="J709" i="37"/>
  <c r="K709" i="37"/>
  <c r="L709" i="37"/>
  <c r="M709" i="37"/>
  <c r="N709" i="37"/>
  <c r="O709" i="37"/>
  <c r="P709" i="37"/>
  <c r="AB709" i="37"/>
  <c r="AO709" i="37" s="1"/>
  <c r="AC709" i="37"/>
  <c r="AD709" i="37"/>
  <c r="AE709" i="37"/>
  <c r="AF709" i="37"/>
  <c r="G710" i="37"/>
  <c r="H710" i="37"/>
  <c r="I710" i="37"/>
  <c r="J710" i="37"/>
  <c r="K710" i="37"/>
  <c r="L710" i="37"/>
  <c r="M710" i="37"/>
  <c r="N710" i="37"/>
  <c r="O710" i="37"/>
  <c r="P710" i="37"/>
  <c r="AB710" i="37"/>
  <c r="AO710" i="37" s="1"/>
  <c r="AC710" i="37"/>
  <c r="AD710" i="37"/>
  <c r="AE710" i="37"/>
  <c r="AF710" i="37"/>
  <c r="H711" i="37"/>
  <c r="I711" i="37"/>
  <c r="J711" i="37"/>
  <c r="K711" i="37"/>
  <c r="L711" i="37"/>
  <c r="M711" i="37"/>
  <c r="N711" i="37"/>
  <c r="O711" i="37"/>
  <c r="P711" i="37"/>
  <c r="AB711" i="37"/>
  <c r="AO711" i="37" s="1"/>
  <c r="AC711" i="37"/>
  <c r="AD711" i="37"/>
  <c r="AE711" i="37"/>
  <c r="AF711" i="37"/>
  <c r="H712" i="37"/>
  <c r="I712" i="37"/>
  <c r="J712" i="37"/>
  <c r="K712" i="37"/>
  <c r="L712" i="37"/>
  <c r="M712" i="37"/>
  <c r="N712" i="37"/>
  <c r="O712" i="37"/>
  <c r="P712" i="37"/>
  <c r="AB712" i="37"/>
  <c r="AO712" i="37" s="1"/>
  <c r="AC712" i="37"/>
  <c r="AD712" i="37"/>
  <c r="AE712" i="37"/>
  <c r="AF712" i="37"/>
  <c r="H713" i="37"/>
  <c r="I713" i="37"/>
  <c r="J713" i="37"/>
  <c r="K713" i="37"/>
  <c r="L713" i="37"/>
  <c r="M713" i="37"/>
  <c r="N713" i="37"/>
  <c r="O713" i="37"/>
  <c r="P713" i="37"/>
  <c r="AB713" i="37"/>
  <c r="AO713" i="37" s="1"/>
  <c r="AC713" i="37"/>
  <c r="AD713" i="37"/>
  <c r="AE713" i="37"/>
  <c r="AF713" i="37"/>
  <c r="H714" i="37"/>
  <c r="I714" i="37"/>
  <c r="J714" i="37"/>
  <c r="K714" i="37"/>
  <c r="L714" i="37"/>
  <c r="M714" i="37"/>
  <c r="N714" i="37"/>
  <c r="O714" i="37"/>
  <c r="P714" i="37"/>
  <c r="AB714" i="37"/>
  <c r="AO714" i="37" s="1"/>
  <c r="AC714" i="37"/>
  <c r="AD714" i="37"/>
  <c r="AE714" i="37"/>
  <c r="AF714" i="37"/>
  <c r="H715" i="37"/>
  <c r="I715" i="37"/>
  <c r="J715" i="37"/>
  <c r="K715" i="37"/>
  <c r="L715" i="37"/>
  <c r="M715" i="37"/>
  <c r="N715" i="37"/>
  <c r="O715" i="37"/>
  <c r="P715" i="37"/>
  <c r="AB715" i="37"/>
  <c r="AO715" i="37" s="1"/>
  <c r="AC715" i="37"/>
  <c r="AD715" i="37"/>
  <c r="AE715" i="37"/>
  <c r="AF715" i="37"/>
  <c r="H716" i="37"/>
  <c r="I716" i="37"/>
  <c r="J716" i="37"/>
  <c r="K716" i="37"/>
  <c r="L716" i="37"/>
  <c r="M716" i="37"/>
  <c r="N716" i="37"/>
  <c r="O716" i="37"/>
  <c r="P716" i="37"/>
  <c r="AB716" i="37"/>
  <c r="AO716" i="37" s="1"/>
  <c r="AC716" i="37"/>
  <c r="AD716" i="37"/>
  <c r="AE716" i="37"/>
  <c r="AF716" i="37"/>
  <c r="H717" i="37"/>
  <c r="I717" i="37"/>
  <c r="J717" i="37"/>
  <c r="K717" i="37"/>
  <c r="L717" i="37"/>
  <c r="M717" i="37"/>
  <c r="N717" i="37"/>
  <c r="O717" i="37"/>
  <c r="P717" i="37"/>
  <c r="AB717" i="37"/>
  <c r="AO717" i="37" s="1"/>
  <c r="AC717" i="37"/>
  <c r="AD717" i="37"/>
  <c r="AE717" i="37"/>
  <c r="AF717" i="37"/>
  <c r="H718" i="37"/>
  <c r="I718" i="37"/>
  <c r="J718" i="37"/>
  <c r="K718" i="37"/>
  <c r="L718" i="37"/>
  <c r="M718" i="37"/>
  <c r="N718" i="37"/>
  <c r="O718" i="37"/>
  <c r="P718" i="37"/>
  <c r="AB718" i="37"/>
  <c r="AO718" i="37" s="1"/>
  <c r="AC718" i="37"/>
  <c r="AD718" i="37"/>
  <c r="AE718" i="37"/>
  <c r="AF718" i="37"/>
  <c r="H719" i="37"/>
  <c r="I719" i="37"/>
  <c r="J719" i="37"/>
  <c r="K719" i="37"/>
  <c r="L719" i="37"/>
  <c r="M719" i="37"/>
  <c r="N719" i="37"/>
  <c r="O719" i="37"/>
  <c r="P719" i="37"/>
  <c r="AB719" i="37"/>
  <c r="AO719" i="37" s="1"/>
  <c r="AC719" i="37"/>
  <c r="AD719" i="37"/>
  <c r="AE719" i="37"/>
  <c r="AF719" i="37"/>
  <c r="G720" i="37"/>
  <c r="H720" i="37"/>
  <c r="I720" i="37"/>
  <c r="J720" i="37"/>
  <c r="K720" i="37"/>
  <c r="L720" i="37"/>
  <c r="M720" i="37"/>
  <c r="N720" i="37"/>
  <c r="O720" i="37"/>
  <c r="P720" i="37"/>
  <c r="AB720" i="37"/>
  <c r="AO720" i="37" s="1"/>
  <c r="AC720" i="37"/>
  <c r="AD720" i="37"/>
  <c r="AE720" i="37"/>
  <c r="AF720" i="37"/>
  <c r="H721" i="37"/>
  <c r="I721" i="37"/>
  <c r="J721" i="37"/>
  <c r="K721" i="37"/>
  <c r="L721" i="37"/>
  <c r="M721" i="37"/>
  <c r="N721" i="37"/>
  <c r="O721" i="37"/>
  <c r="P721" i="37"/>
  <c r="AB721" i="37"/>
  <c r="AO721" i="37" s="1"/>
  <c r="AC721" i="37"/>
  <c r="AD721" i="37"/>
  <c r="AE721" i="37"/>
  <c r="AF721" i="37"/>
  <c r="G722" i="37"/>
  <c r="H722" i="37"/>
  <c r="I722" i="37"/>
  <c r="J722" i="37"/>
  <c r="K722" i="37"/>
  <c r="L722" i="37"/>
  <c r="M722" i="37"/>
  <c r="N722" i="37"/>
  <c r="O722" i="37"/>
  <c r="P722" i="37"/>
  <c r="AB722" i="37"/>
  <c r="AO722" i="37" s="1"/>
  <c r="AC722" i="37"/>
  <c r="AD722" i="37"/>
  <c r="AE722" i="37"/>
  <c r="AF722" i="37"/>
  <c r="H723" i="37"/>
  <c r="I723" i="37"/>
  <c r="J723" i="37"/>
  <c r="K723" i="37"/>
  <c r="L723" i="37"/>
  <c r="M723" i="37"/>
  <c r="N723" i="37"/>
  <c r="O723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AB724" i="37"/>
  <c r="AO724" i="37" s="1"/>
  <c r="AC724" i="37"/>
  <c r="AD724" i="37"/>
  <c r="AE724" i="37"/>
  <c r="AF724" i="37"/>
  <c r="H725" i="37"/>
  <c r="I725" i="37"/>
  <c r="J725" i="37"/>
  <c r="K725" i="37"/>
  <c r="L725" i="37"/>
  <c r="M725" i="37"/>
  <c r="N725" i="37"/>
  <c r="O725" i="37"/>
  <c r="P725" i="37"/>
  <c r="AB725" i="37"/>
  <c r="AO725" i="37" s="1"/>
  <c r="AC725" i="37"/>
  <c r="AD725" i="37"/>
  <c r="AE725" i="37"/>
  <c r="AF725" i="37"/>
  <c r="H726" i="37"/>
  <c r="I726" i="37"/>
  <c r="J726" i="37"/>
  <c r="K726" i="37"/>
  <c r="L726" i="37"/>
  <c r="M726" i="37"/>
  <c r="N726" i="37"/>
  <c r="O726" i="37"/>
  <c r="P726" i="37"/>
  <c r="AB726" i="37"/>
  <c r="AO726" i="37" s="1"/>
  <c r="AC726" i="37"/>
  <c r="AD726" i="37"/>
  <c r="AE726" i="37"/>
  <c r="AF726" i="37"/>
  <c r="H727" i="37"/>
  <c r="I727" i="37"/>
  <c r="J727" i="37"/>
  <c r="K727" i="37"/>
  <c r="L727" i="37"/>
  <c r="M727" i="37"/>
  <c r="N727" i="37"/>
  <c r="O727" i="37"/>
  <c r="P727" i="37"/>
  <c r="AB727" i="37"/>
  <c r="AO727" i="37" s="1"/>
  <c r="AC727" i="37"/>
  <c r="AD727" i="37"/>
  <c r="AE727" i="37"/>
  <c r="AF727" i="37"/>
  <c r="H728" i="37"/>
  <c r="I728" i="37"/>
  <c r="J728" i="37"/>
  <c r="K728" i="37"/>
  <c r="L728" i="37"/>
  <c r="M728" i="37"/>
  <c r="N728" i="37"/>
  <c r="O728" i="37"/>
  <c r="AD728" i="37"/>
  <c r="P730" i="37"/>
  <c r="AB730" i="37"/>
  <c r="AO730" i="37" s="1"/>
  <c r="AC730" i="37"/>
  <c r="AD730" i="37"/>
  <c r="AE730" i="37"/>
  <c r="AF730" i="37"/>
  <c r="AD731" i="37"/>
  <c r="H732" i="37"/>
  <c r="I732" i="37"/>
  <c r="J732" i="37"/>
  <c r="K732" i="37"/>
  <c r="L732" i="37"/>
  <c r="M732" i="37"/>
  <c r="N732" i="37"/>
  <c r="O732" i="37"/>
  <c r="P732" i="37"/>
  <c r="AB732" i="37"/>
  <c r="AO732" i="37" s="1"/>
  <c r="AC732" i="37"/>
  <c r="AD732" i="37"/>
  <c r="AE732" i="37"/>
  <c r="AF732" i="37"/>
  <c r="H733" i="37"/>
  <c r="I733" i="37"/>
  <c r="J733" i="37"/>
  <c r="K733" i="37"/>
  <c r="L733" i="37"/>
  <c r="M733" i="37"/>
  <c r="N733" i="37"/>
  <c r="O733" i="37"/>
  <c r="P733" i="37"/>
  <c r="AB733" i="37"/>
  <c r="AO733" i="37" s="1"/>
  <c r="AC733" i="37"/>
  <c r="AD733" i="37"/>
  <c r="AE733" i="37"/>
  <c r="AF733" i="37"/>
  <c r="H734" i="37"/>
  <c r="I734" i="37"/>
  <c r="J734" i="37"/>
  <c r="K734" i="37"/>
  <c r="L734" i="37"/>
  <c r="M734" i="37"/>
  <c r="N734" i="37"/>
  <c r="O734" i="37"/>
  <c r="P734" i="37"/>
  <c r="AB734" i="37"/>
  <c r="AO734" i="37" s="1"/>
  <c r="AC734" i="37"/>
  <c r="AD734" i="37"/>
  <c r="AE734" i="37"/>
  <c r="AF734" i="37"/>
  <c r="H735" i="37"/>
  <c r="I735" i="37"/>
  <c r="J735" i="37"/>
  <c r="K735" i="37"/>
  <c r="L735" i="37"/>
  <c r="M735" i="37"/>
  <c r="N735" i="37"/>
  <c r="O735" i="37"/>
  <c r="P735" i="37"/>
  <c r="AB735" i="37"/>
  <c r="AO735" i="37" s="1"/>
  <c r="AC735" i="37"/>
  <c r="AD735" i="37"/>
  <c r="AE735" i="37"/>
  <c r="AF735" i="37"/>
  <c r="H736" i="37"/>
  <c r="I736" i="37"/>
  <c r="J736" i="37"/>
  <c r="K736" i="37"/>
  <c r="L736" i="37"/>
  <c r="M736" i="37"/>
  <c r="N736" i="37"/>
  <c r="O736" i="37"/>
  <c r="E69" i="57"/>
  <c r="F698" i="37" s="1"/>
  <c r="D69" i="57"/>
  <c r="E698" i="37" s="1"/>
  <c r="C69" i="57"/>
  <c r="D698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AD181" i="37"/>
  <c r="AD182" i="37"/>
  <c r="D183" i="37"/>
  <c r="E183" i="37"/>
  <c r="G183" i="37"/>
  <c r="H183" i="37"/>
  <c r="I183" i="37"/>
  <c r="J183" i="37"/>
  <c r="K183" i="37"/>
  <c r="L183" i="37"/>
  <c r="M183" i="37"/>
  <c r="N183" i="37"/>
  <c r="O183" i="37"/>
  <c r="P183" i="37"/>
  <c r="AB183" i="37"/>
  <c r="AO183" i="37" s="1"/>
  <c r="AC183" i="37"/>
  <c r="AD183" i="37"/>
  <c r="AE183" i="37"/>
  <c r="AF183" i="37"/>
  <c r="H184" i="37"/>
  <c r="I184" i="37"/>
  <c r="J184" i="37"/>
  <c r="K184" i="37"/>
  <c r="L184" i="37"/>
  <c r="M184" i="37"/>
  <c r="N184" i="37"/>
  <c r="O184" i="37"/>
  <c r="P184" i="37"/>
  <c r="AB184" i="37"/>
  <c r="AO184" i="37" s="1"/>
  <c r="AC184" i="37"/>
  <c r="AD184" i="37"/>
  <c r="AE184" i="37"/>
  <c r="AF184" i="37"/>
  <c r="H185" i="37"/>
  <c r="I185" i="37"/>
  <c r="J185" i="37"/>
  <c r="K185" i="37"/>
  <c r="L185" i="37"/>
  <c r="M185" i="37"/>
  <c r="N185" i="37"/>
  <c r="O185" i="37"/>
  <c r="P185" i="37"/>
  <c r="AB185" i="37"/>
  <c r="AO185" i="37" s="1"/>
  <c r="AC185" i="37"/>
  <c r="AD185" i="37"/>
  <c r="AE185" i="37"/>
  <c r="AF185" i="37"/>
  <c r="G186" i="37"/>
  <c r="H186" i="37"/>
  <c r="I186" i="37"/>
  <c r="J186" i="37"/>
  <c r="K186" i="37"/>
  <c r="L186" i="37"/>
  <c r="M186" i="37"/>
  <c r="N186" i="37"/>
  <c r="O186" i="37"/>
  <c r="P186" i="37"/>
  <c r="AB186" i="37"/>
  <c r="AO186" i="37" s="1"/>
  <c r="AC186" i="37"/>
  <c r="AD186" i="37"/>
  <c r="AE186" i="37"/>
  <c r="AF186" i="37"/>
  <c r="G187" i="37"/>
  <c r="H187" i="37"/>
  <c r="I187" i="37"/>
  <c r="J187" i="37"/>
  <c r="K187" i="37"/>
  <c r="L187" i="37"/>
  <c r="M187" i="37"/>
  <c r="N187" i="37"/>
  <c r="O187" i="37"/>
  <c r="P187" i="37"/>
  <c r="AB187" i="37"/>
  <c r="AO187" i="37" s="1"/>
  <c r="AC187" i="37"/>
  <c r="AD187" i="37"/>
  <c r="AE187" i="37"/>
  <c r="AF187" i="37"/>
  <c r="H188" i="37"/>
  <c r="I188" i="37"/>
  <c r="J188" i="37"/>
  <c r="K188" i="37"/>
  <c r="L188" i="37"/>
  <c r="M188" i="37"/>
  <c r="N188" i="37"/>
  <c r="O188" i="37"/>
  <c r="P188" i="37"/>
  <c r="AB188" i="37"/>
  <c r="AO188" i="37" s="1"/>
  <c r="AC188" i="37"/>
  <c r="AD188" i="37"/>
  <c r="AE188" i="37"/>
  <c r="AF188" i="37"/>
  <c r="H189" i="37"/>
  <c r="I189" i="37"/>
  <c r="J189" i="37"/>
  <c r="K189" i="37"/>
  <c r="L189" i="37"/>
  <c r="M189" i="37"/>
  <c r="N189" i="37"/>
  <c r="O189" i="37"/>
  <c r="P189" i="37"/>
  <c r="AB189" i="37"/>
  <c r="AO189" i="37" s="1"/>
  <c r="AC189" i="37"/>
  <c r="AD189" i="37"/>
  <c r="AE189" i="37"/>
  <c r="AF189" i="37"/>
  <c r="H191" i="37"/>
  <c r="I191" i="37"/>
  <c r="J191" i="37"/>
  <c r="K191" i="37"/>
  <c r="L191" i="37"/>
  <c r="M191" i="37"/>
  <c r="N191" i="37"/>
  <c r="O191" i="37"/>
  <c r="P191" i="37"/>
  <c r="AB191" i="37"/>
  <c r="AO191" i="37" s="1"/>
  <c r="AC191" i="37"/>
  <c r="AD191" i="37"/>
  <c r="AE191" i="37"/>
  <c r="AF191" i="37"/>
  <c r="H192" i="37"/>
  <c r="I192" i="37"/>
  <c r="J192" i="37"/>
  <c r="K192" i="37"/>
  <c r="L192" i="37"/>
  <c r="M192" i="37"/>
  <c r="N192" i="37"/>
  <c r="O192" i="37"/>
  <c r="P192" i="37"/>
  <c r="AB192" i="37"/>
  <c r="AO192" i="37" s="1"/>
  <c r="AC192" i="37"/>
  <c r="AD192" i="37"/>
  <c r="AE192" i="37"/>
  <c r="AF192" i="37"/>
  <c r="H193" i="37"/>
  <c r="I193" i="37"/>
  <c r="J193" i="37"/>
  <c r="K193" i="37"/>
  <c r="L193" i="37"/>
  <c r="M193" i="37"/>
  <c r="N193" i="37"/>
  <c r="O193" i="37"/>
  <c r="P193" i="37"/>
  <c r="AB193" i="37"/>
  <c r="AO193" i="37" s="1"/>
  <c r="AC193" i="37"/>
  <c r="AD193" i="37"/>
  <c r="AE193" i="37"/>
  <c r="AF193" i="37"/>
  <c r="H194" i="37"/>
  <c r="I194" i="37"/>
  <c r="J194" i="37"/>
  <c r="K194" i="37"/>
  <c r="L194" i="37"/>
  <c r="M194" i="37"/>
  <c r="N194" i="37"/>
  <c r="O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AB195" i="37"/>
  <c r="AO195" i="37" s="1"/>
  <c r="AC195" i="37"/>
  <c r="AD195" i="37"/>
  <c r="AE195" i="37"/>
  <c r="AF195" i="37"/>
  <c r="H196" i="37"/>
  <c r="I196" i="37"/>
  <c r="J196" i="37"/>
  <c r="K196" i="37"/>
  <c r="L196" i="37"/>
  <c r="M196" i="37"/>
  <c r="N196" i="37"/>
  <c r="O196" i="37"/>
  <c r="P196" i="37"/>
  <c r="AB196" i="37"/>
  <c r="AO196" i="37" s="1"/>
  <c r="AC196" i="37"/>
  <c r="AD196" i="37"/>
  <c r="AE196" i="37"/>
  <c r="AF196" i="37"/>
  <c r="G197" i="37"/>
  <c r="H197" i="37"/>
  <c r="I197" i="37"/>
  <c r="J197" i="37"/>
  <c r="K197" i="37"/>
  <c r="L197" i="37"/>
  <c r="M197" i="37"/>
  <c r="N197" i="37"/>
  <c r="O197" i="37"/>
  <c r="P197" i="37"/>
  <c r="AB197" i="37"/>
  <c r="AO197" i="37" s="1"/>
  <c r="AC197" i="37"/>
  <c r="AD197" i="37"/>
  <c r="AE197" i="37"/>
  <c r="AF197" i="37"/>
  <c r="H198" i="37"/>
  <c r="I198" i="37"/>
  <c r="J198" i="37"/>
  <c r="K198" i="37"/>
  <c r="L198" i="37"/>
  <c r="M198" i="37"/>
  <c r="N198" i="37"/>
  <c r="O198" i="37"/>
  <c r="P198" i="37"/>
  <c r="AB198" i="37"/>
  <c r="AO198" i="37" s="1"/>
  <c r="AC198" i="37"/>
  <c r="AD198" i="37"/>
  <c r="AE198" i="37"/>
  <c r="AF198" i="37"/>
  <c r="H199" i="37"/>
  <c r="I199" i="37"/>
  <c r="J199" i="37"/>
  <c r="K199" i="37"/>
  <c r="L199" i="37"/>
  <c r="M199" i="37"/>
  <c r="N199" i="37"/>
  <c r="O199" i="37"/>
  <c r="P199" i="37"/>
  <c r="AB199" i="37"/>
  <c r="AO199" i="37" s="1"/>
  <c r="AC199" i="37"/>
  <c r="AD199" i="37"/>
  <c r="AE199" i="37"/>
  <c r="AF199" i="37"/>
  <c r="H200" i="37"/>
  <c r="I200" i="37"/>
  <c r="J200" i="37"/>
  <c r="K200" i="37"/>
  <c r="L200" i="37"/>
  <c r="M200" i="37"/>
  <c r="N200" i="37"/>
  <c r="O200" i="37"/>
  <c r="P200" i="37"/>
  <c r="AB200" i="37"/>
  <c r="AO200" i="37" s="1"/>
  <c r="AC200" i="37"/>
  <c r="AD200" i="37"/>
  <c r="AE200" i="37"/>
  <c r="AF200" i="37"/>
  <c r="H201" i="37"/>
  <c r="I201" i="37"/>
  <c r="J201" i="37"/>
  <c r="K201" i="37"/>
  <c r="L201" i="37"/>
  <c r="M201" i="37"/>
  <c r="N201" i="37"/>
  <c r="O201" i="37"/>
  <c r="P201" i="37"/>
  <c r="AB201" i="37"/>
  <c r="AO201" i="37" s="1"/>
  <c r="AC201" i="37"/>
  <c r="AD201" i="37"/>
  <c r="AE201" i="37"/>
  <c r="AF201" i="37"/>
  <c r="H202" i="37"/>
  <c r="I202" i="37"/>
  <c r="J202" i="37"/>
  <c r="K202" i="37"/>
  <c r="L202" i="37"/>
  <c r="M202" i="37"/>
  <c r="N202" i="37"/>
  <c r="O202" i="37"/>
  <c r="P202" i="37"/>
  <c r="AB202" i="37"/>
  <c r="AO202" i="37" s="1"/>
  <c r="AC202" i="37"/>
  <c r="AD202" i="37"/>
  <c r="AE202" i="37"/>
  <c r="AF202" i="37"/>
  <c r="H203" i="37"/>
  <c r="I203" i="37"/>
  <c r="J203" i="37"/>
  <c r="K203" i="37"/>
  <c r="L203" i="37"/>
  <c r="M203" i="37"/>
  <c r="N203" i="37"/>
  <c r="O203" i="37"/>
  <c r="P203" i="37"/>
  <c r="AB203" i="37"/>
  <c r="AO203" i="37" s="1"/>
  <c r="AC203" i="37"/>
  <c r="AD203" i="37"/>
  <c r="AE203" i="37"/>
  <c r="AF203" i="37"/>
  <c r="H204" i="37"/>
  <c r="I204" i="37"/>
  <c r="J204" i="37"/>
  <c r="K204" i="37"/>
  <c r="L204" i="37"/>
  <c r="M204" i="37"/>
  <c r="N204" i="37"/>
  <c r="O204" i="37"/>
  <c r="P204" i="37"/>
  <c r="AB204" i="37"/>
  <c r="AO204" i="37" s="1"/>
  <c r="AC204" i="37"/>
  <c r="AD204" i="37"/>
  <c r="AE204" i="37"/>
  <c r="AF204" i="37"/>
  <c r="H205" i="37"/>
  <c r="I205" i="37"/>
  <c r="J205" i="37"/>
  <c r="K205" i="37"/>
  <c r="L205" i="37"/>
  <c r="M205" i="37"/>
  <c r="N205" i="37"/>
  <c r="O205" i="37"/>
  <c r="P205" i="37"/>
  <c r="AB205" i="37"/>
  <c r="AO205" i="37" s="1"/>
  <c r="AC205" i="37"/>
  <c r="AD205" i="37"/>
  <c r="AE205" i="37"/>
  <c r="AF205" i="37"/>
  <c r="H206" i="37"/>
  <c r="I206" i="37"/>
  <c r="J206" i="37"/>
  <c r="K206" i="37"/>
  <c r="L206" i="37"/>
  <c r="M206" i="37"/>
  <c r="N206" i="37"/>
  <c r="O206" i="37"/>
  <c r="P206" i="37"/>
  <c r="AB206" i="37"/>
  <c r="AO206" i="37" s="1"/>
  <c r="AC206" i="37"/>
  <c r="AD206" i="37"/>
  <c r="AE206" i="37"/>
  <c r="AF206" i="37"/>
  <c r="G207" i="37"/>
  <c r="H207" i="37"/>
  <c r="I207" i="37"/>
  <c r="J207" i="37"/>
  <c r="K207" i="37"/>
  <c r="L207" i="37"/>
  <c r="M207" i="37"/>
  <c r="N207" i="37"/>
  <c r="O207" i="37"/>
  <c r="P207" i="37"/>
  <c r="AB207" i="37"/>
  <c r="AO207" i="37" s="1"/>
  <c r="AC207" i="37"/>
  <c r="AD207" i="37"/>
  <c r="AE207" i="37"/>
  <c r="AF207" i="37"/>
  <c r="H208" i="37"/>
  <c r="I208" i="37"/>
  <c r="J208" i="37"/>
  <c r="K208" i="37"/>
  <c r="L208" i="37"/>
  <c r="M208" i="37"/>
  <c r="N208" i="37"/>
  <c r="O208" i="37"/>
  <c r="P208" i="37"/>
  <c r="AB208" i="37"/>
  <c r="AO208" i="37" s="1"/>
  <c r="AC208" i="37"/>
  <c r="AD208" i="37"/>
  <c r="AE208" i="37"/>
  <c r="AF208" i="37"/>
  <c r="G209" i="37"/>
  <c r="H209" i="37"/>
  <c r="I209" i="37"/>
  <c r="J209" i="37"/>
  <c r="K209" i="37"/>
  <c r="L209" i="37"/>
  <c r="M209" i="37"/>
  <c r="N209" i="37"/>
  <c r="O209" i="37"/>
  <c r="P209" i="37"/>
  <c r="AB209" i="37"/>
  <c r="AO209" i="37" s="1"/>
  <c r="AC209" i="37"/>
  <c r="AD209" i="37"/>
  <c r="AE209" i="37"/>
  <c r="AF209" i="37"/>
  <c r="H210" i="37"/>
  <c r="I210" i="37"/>
  <c r="J210" i="37"/>
  <c r="K210" i="37"/>
  <c r="L210" i="37"/>
  <c r="M210" i="37"/>
  <c r="N210" i="37"/>
  <c r="O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AB211" i="37"/>
  <c r="AO211" i="37" s="1"/>
  <c r="AC211" i="37"/>
  <c r="AD211" i="37"/>
  <c r="AE211" i="37"/>
  <c r="AF211" i="37"/>
  <c r="H212" i="37"/>
  <c r="I212" i="37"/>
  <c r="J212" i="37"/>
  <c r="K212" i="37"/>
  <c r="L212" i="37"/>
  <c r="M212" i="37"/>
  <c r="N212" i="37"/>
  <c r="O212" i="37"/>
  <c r="P212" i="37"/>
  <c r="AB212" i="37"/>
  <c r="AO212" i="37" s="1"/>
  <c r="AC212" i="37"/>
  <c r="AD212" i="37"/>
  <c r="AE212" i="37"/>
  <c r="AF212" i="37"/>
  <c r="H213" i="37"/>
  <c r="I213" i="37"/>
  <c r="J213" i="37"/>
  <c r="K213" i="37"/>
  <c r="L213" i="37"/>
  <c r="M213" i="37"/>
  <c r="N213" i="37"/>
  <c r="O213" i="37"/>
  <c r="P213" i="37"/>
  <c r="AB213" i="37"/>
  <c r="AO213" i="37" s="1"/>
  <c r="AC213" i="37"/>
  <c r="AD213" i="37"/>
  <c r="AE213" i="37"/>
  <c r="AF213" i="37"/>
  <c r="H214" i="37"/>
  <c r="I214" i="37"/>
  <c r="J214" i="37"/>
  <c r="K214" i="37"/>
  <c r="L214" i="37"/>
  <c r="M214" i="37"/>
  <c r="N214" i="37"/>
  <c r="O214" i="37"/>
  <c r="P214" i="37"/>
  <c r="AB214" i="37"/>
  <c r="AO214" i="37" s="1"/>
  <c r="AC214" i="37"/>
  <c r="AD214" i="37"/>
  <c r="AE214" i="37"/>
  <c r="AF214" i="37"/>
  <c r="H215" i="37"/>
  <c r="I215" i="37"/>
  <c r="J215" i="37"/>
  <c r="K215" i="37"/>
  <c r="L215" i="37"/>
  <c r="M215" i="37"/>
  <c r="N215" i="37"/>
  <c r="O215" i="37"/>
  <c r="AD215" i="37"/>
  <c r="P216" i="37"/>
  <c r="AB216" i="37"/>
  <c r="AO216" i="37" s="1"/>
  <c r="AC216" i="37"/>
  <c r="AD216" i="37"/>
  <c r="AE216" i="37"/>
  <c r="AF216" i="37"/>
  <c r="P217" i="37"/>
  <c r="AB217" i="37"/>
  <c r="AO217" i="37" s="1"/>
  <c r="AC217" i="37"/>
  <c r="AD217" i="37"/>
  <c r="AE217" i="37"/>
  <c r="AF217" i="37"/>
  <c r="AD218" i="37"/>
  <c r="H219" i="37"/>
  <c r="I219" i="37"/>
  <c r="J219" i="37"/>
  <c r="K219" i="37"/>
  <c r="L219" i="37"/>
  <c r="M219" i="37"/>
  <c r="N219" i="37"/>
  <c r="O219" i="37"/>
  <c r="P219" i="37"/>
  <c r="AB219" i="37"/>
  <c r="AO219" i="37" s="1"/>
  <c r="AC219" i="37"/>
  <c r="AD219" i="37"/>
  <c r="AE219" i="37"/>
  <c r="AF219" i="37"/>
  <c r="D220" i="37"/>
  <c r="H220" i="37"/>
  <c r="I220" i="37"/>
  <c r="J220" i="37"/>
  <c r="K220" i="37"/>
  <c r="L220" i="37"/>
  <c r="M220" i="37"/>
  <c r="N220" i="37"/>
  <c r="O220" i="37"/>
  <c r="P220" i="37"/>
  <c r="AB220" i="37"/>
  <c r="AO220" i="37" s="1"/>
  <c r="AC220" i="37"/>
  <c r="AD220" i="37"/>
  <c r="AE220" i="37"/>
  <c r="AF220" i="37"/>
  <c r="H221" i="37"/>
  <c r="I221" i="37"/>
  <c r="J221" i="37"/>
  <c r="K221" i="37"/>
  <c r="L221" i="37"/>
  <c r="M221" i="37"/>
  <c r="N221" i="37"/>
  <c r="O221" i="37"/>
  <c r="P221" i="37"/>
  <c r="AB221" i="37"/>
  <c r="AO221" i="37" s="1"/>
  <c r="AC221" i="37"/>
  <c r="AD221" i="37"/>
  <c r="AE221" i="37"/>
  <c r="AF221" i="37"/>
  <c r="D222" i="37"/>
  <c r="F222" i="37"/>
  <c r="H222" i="37"/>
  <c r="I222" i="37"/>
  <c r="J222" i="37"/>
  <c r="K222" i="37"/>
  <c r="L222" i="37"/>
  <c r="M222" i="37"/>
  <c r="N222" i="37"/>
  <c r="O222" i="37"/>
  <c r="P222" i="37"/>
  <c r="AB222" i="37"/>
  <c r="AO222" i="37" s="1"/>
  <c r="AC222" i="37"/>
  <c r="AD222" i="37"/>
  <c r="AE222" i="37"/>
  <c r="AF222" i="37"/>
  <c r="F223" i="37"/>
  <c r="H223" i="37"/>
  <c r="I223" i="37"/>
  <c r="J223" i="37"/>
  <c r="K223" i="37"/>
  <c r="L223" i="37"/>
  <c r="M223" i="37"/>
  <c r="N223" i="37"/>
  <c r="O223" i="37"/>
  <c r="E65" i="46"/>
  <c r="F185" i="37" s="1"/>
  <c r="D65" i="46"/>
  <c r="C65" i="46"/>
  <c r="D185" i="37" s="1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AD782" i="37"/>
  <c r="AD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D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AB785" i="37"/>
  <c r="AO785" i="37" s="1"/>
  <c r="AC785" i="37"/>
  <c r="AD785" i="37"/>
  <c r="AE785" i="37"/>
  <c r="AF785" i="37"/>
  <c r="H786" i="37"/>
  <c r="I786" i="37"/>
  <c r="J786" i="37"/>
  <c r="K786" i="37"/>
  <c r="L786" i="37"/>
  <c r="M786" i="37"/>
  <c r="N786" i="37"/>
  <c r="O786" i="37"/>
  <c r="P786" i="37"/>
  <c r="AB786" i="37"/>
  <c r="AO786" i="37" s="1"/>
  <c r="AC786" i="37"/>
  <c r="AD786" i="37"/>
  <c r="AE786" i="37"/>
  <c r="AF786" i="37"/>
  <c r="G787" i="37"/>
  <c r="H787" i="37"/>
  <c r="I787" i="37"/>
  <c r="J787" i="37"/>
  <c r="K787" i="37"/>
  <c r="L787" i="37"/>
  <c r="M787" i="37"/>
  <c r="N787" i="37"/>
  <c r="O787" i="37"/>
  <c r="P787" i="37"/>
  <c r="AB787" i="37"/>
  <c r="AO787" i="37" s="1"/>
  <c r="AC787" i="37"/>
  <c r="AD787" i="37"/>
  <c r="AE787" i="37"/>
  <c r="AF787" i="37"/>
  <c r="H788" i="37"/>
  <c r="I788" i="37"/>
  <c r="J788" i="37"/>
  <c r="K788" i="37"/>
  <c r="L788" i="37"/>
  <c r="M788" i="37"/>
  <c r="N788" i="37"/>
  <c r="O788" i="37"/>
  <c r="P788" i="37"/>
  <c r="AB788" i="37"/>
  <c r="AO788" i="37" s="1"/>
  <c r="AC788" i="37"/>
  <c r="AD788" i="37"/>
  <c r="AE788" i="37"/>
  <c r="AF788" i="37"/>
  <c r="H789" i="37"/>
  <c r="I789" i="37"/>
  <c r="J789" i="37"/>
  <c r="K789" i="37"/>
  <c r="L789" i="37"/>
  <c r="M789" i="37"/>
  <c r="N789" i="37"/>
  <c r="O789" i="37"/>
  <c r="P789" i="37"/>
  <c r="AB789" i="37"/>
  <c r="AO789" i="37" s="1"/>
  <c r="AC789" i="37"/>
  <c r="AD789" i="37"/>
  <c r="AE789" i="37"/>
  <c r="AF789" i="37"/>
  <c r="H790" i="37"/>
  <c r="I790" i="37"/>
  <c r="J790" i="37"/>
  <c r="K790" i="37"/>
  <c r="L790" i="37"/>
  <c r="M790" i="37"/>
  <c r="N790" i="37"/>
  <c r="O790" i="37"/>
  <c r="P790" i="37"/>
  <c r="AB790" i="37"/>
  <c r="AO790" i="37" s="1"/>
  <c r="AC790" i="37"/>
  <c r="AD790" i="37"/>
  <c r="AE790" i="37"/>
  <c r="AF790" i="37"/>
  <c r="H791" i="37"/>
  <c r="I791" i="37"/>
  <c r="J791" i="37"/>
  <c r="K791" i="37"/>
  <c r="L791" i="37"/>
  <c r="M791" i="37"/>
  <c r="N791" i="37"/>
  <c r="O791" i="37"/>
  <c r="P791" i="37"/>
  <c r="AB791" i="37"/>
  <c r="AO791" i="37" s="1"/>
  <c r="AC791" i="37"/>
  <c r="AD791" i="37"/>
  <c r="AE791" i="37"/>
  <c r="AF791" i="37"/>
  <c r="H793" i="37"/>
  <c r="I793" i="37"/>
  <c r="J793" i="37"/>
  <c r="K793" i="37"/>
  <c r="L793" i="37"/>
  <c r="M793" i="37"/>
  <c r="N793" i="37"/>
  <c r="O793" i="37"/>
  <c r="P793" i="37"/>
  <c r="AB793" i="37"/>
  <c r="AO793" i="37" s="1"/>
  <c r="AC793" i="37"/>
  <c r="AD793" i="37"/>
  <c r="AE793" i="37"/>
  <c r="AF793" i="37"/>
  <c r="H794" i="37"/>
  <c r="I794" i="37"/>
  <c r="J794" i="37"/>
  <c r="K794" i="37"/>
  <c r="L794" i="37"/>
  <c r="M794" i="37"/>
  <c r="N794" i="37"/>
  <c r="O794" i="37"/>
  <c r="P794" i="37"/>
  <c r="AB794" i="37"/>
  <c r="AO794" i="37" s="1"/>
  <c r="AC794" i="37"/>
  <c r="AD794" i="37"/>
  <c r="AE794" i="37"/>
  <c r="AF794" i="37"/>
  <c r="H795" i="37"/>
  <c r="I795" i="37"/>
  <c r="J795" i="37"/>
  <c r="K795" i="37"/>
  <c r="L795" i="37"/>
  <c r="M795" i="37"/>
  <c r="N795" i="37"/>
  <c r="O795" i="37"/>
  <c r="P795" i="37"/>
  <c r="AB795" i="37"/>
  <c r="AO795" i="37" s="1"/>
  <c r="AC795" i="37"/>
  <c r="AD795" i="37"/>
  <c r="AE795" i="37"/>
  <c r="AF795" i="37"/>
  <c r="H796" i="37"/>
  <c r="I796" i="37"/>
  <c r="J796" i="37"/>
  <c r="K796" i="37"/>
  <c r="L796" i="37"/>
  <c r="M796" i="37"/>
  <c r="N796" i="37"/>
  <c r="O796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AB797" i="37"/>
  <c r="AO797" i="37" s="1"/>
  <c r="AC797" i="37"/>
  <c r="AD797" i="37"/>
  <c r="AE797" i="37"/>
  <c r="AF797" i="37"/>
  <c r="H798" i="37"/>
  <c r="I798" i="37"/>
  <c r="J798" i="37"/>
  <c r="K798" i="37"/>
  <c r="L798" i="37"/>
  <c r="M798" i="37"/>
  <c r="N798" i="37"/>
  <c r="O798" i="37"/>
  <c r="P798" i="37"/>
  <c r="AB798" i="37"/>
  <c r="AO798" i="37" s="1"/>
  <c r="AC798" i="37"/>
  <c r="AD798" i="37"/>
  <c r="AE798" i="37"/>
  <c r="AF798" i="37"/>
  <c r="H799" i="37"/>
  <c r="I799" i="37"/>
  <c r="J799" i="37"/>
  <c r="K799" i="37"/>
  <c r="L799" i="37"/>
  <c r="M799" i="37"/>
  <c r="N799" i="37"/>
  <c r="O799" i="37"/>
  <c r="P799" i="37"/>
  <c r="AB799" i="37"/>
  <c r="AO799" i="37" s="1"/>
  <c r="AC799" i="37"/>
  <c r="AD799" i="37"/>
  <c r="AE799" i="37"/>
  <c r="AF799" i="37"/>
  <c r="H800" i="37"/>
  <c r="I800" i="37"/>
  <c r="J800" i="37"/>
  <c r="K800" i="37"/>
  <c r="L800" i="37"/>
  <c r="M800" i="37"/>
  <c r="N800" i="37"/>
  <c r="O800" i="37"/>
  <c r="P800" i="37"/>
  <c r="AB800" i="37"/>
  <c r="AO800" i="37" s="1"/>
  <c r="AC800" i="37"/>
  <c r="AD800" i="37"/>
  <c r="AE800" i="37"/>
  <c r="AF800" i="37"/>
  <c r="H801" i="37"/>
  <c r="I801" i="37"/>
  <c r="J801" i="37"/>
  <c r="K801" i="37"/>
  <c r="L801" i="37"/>
  <c r="M801" i="37"/>
  <c r="N801" i="37"/>
  <c r="O801" i="37"/>
  <c r="P801" i="37"/>
  <c r="AB801" i="37"/>
  <c r="AO801" i="37" s="1"/>
  <c r="AC801" i="37"/>
  <c r="AD801" i="37"/>
  <c r="AE801" i="37"/>
  <c r="AF801" i="37"/>
  <c r="H802" i="37"/>
  <c r="I802" i="37"/>
  <c r="J802" i="37"/>
  <c r="K802" i="37"/>
  <c r="L802" i="37"/>
  <c r="M802" i="37"/>
  <c r="N802" i="37"/>
  <c r="O802" i="37"/>
  <c r="P802" i="37"/>
  <c r="AB802" i="37"/>
  <c r="AO802" i="37" s="1"/>
  <c r="AC802" i="37"/>
  <c r="AD802" i="37"/>
  <c r="AE802" i="37"/>
  <c r="AF802" i="37"/>
  <c r="H803" i="37"/>
  <c r="I803" i="37"/>
  <c r="J803" i="37"/>
  <c r="K803" i="37"/>
  <c r="L803" i="37"/>
  <c r="M803" i="37"/>
  <c r="N803" i="37"/>
  <c r="O803" i="37"/>
  <c r="P803" i="37"/>
  <c r="AB803" i="37"/>
  <c r="AO803" i="37" s="1"/>
  <c r="AC803" i="37"/>
  <c r="AD803" i="37"/>
  <c r="AE803" i="37"/>
  <c r="AF803" i="37"/>
  <c r="H804" i="37"/>
  <c r="I804" i="37"/>
  <c r="J804" i="37"/>
  <c r="K804" i="37"/>
  <c r="L804" i="37"/>
  <c r="M804" i="37"/>
  <c r="N804" i="37"/>
  <c r="O804" i="37"/>
  <c r="P804" i="37"/>
  <c r="AB804" i="37"/>
  <c r="AO804" i="37" s="1"/>
  <c r="AC804" i="37"/>
  <c r="AD804" i="37"/>
  <c r="AE804" i="37"/>
  <c r="AF804" i="37"/>
  <c r="H805" i="37"/>
  <c r="I805" i="37"/>
  <c r="J805" i="37"/>
  <c r="K805" i="37"/>
  <c r="L805" i="37"/>
  <c r="M805" i="37"/>
  <c r="N805" i="37"/>
  <c r="O805" i="37"/>
  <c r="P805" i="37"/>
  <c r="AB805" i="37"/>
  <c r="AO805" i="37" s="1"/>
  <c r="AC805" i="37"/>
  <c r="AD805" i="37"/>
  <c r="AE805" i="37"/>
  <c r="AF805" i="37"/>
  <c r="H806" i="37"/>
  <c r="I806" i="37"/>
  <c r="J806" i="37"/>
  <c r="K806" i="37"/>
  <c r="L806" i="37"/>
  <c r="M806" i="37"/>
  <c r="N806" i="37"/>
  <c r="O806" i="37"/>
  <c r="P806" i="37"/>
  <c r="AB806" i="37"/>
  <c r="AO806" i="37" s="1"/>
  <c r="AC806" i="37"/>
  <c r="AD806" i="37"/>
  <c r="AE806" i="37"/>
  <c r="AF806" i="37"/>
  <c r="H807" i="37"/>
  <c r="I807" i="37"/>
  <c r="J807" i="37"/>
  <c r="K807" i="37"/>
  <c r="L807" i="37"/>
  <c r="M807" i="37"/>
  <c r="N807" i="37"/>
  <c r="O807" i="37"/>
  <c r="P807" i="37"/>
  <c r="AB807" i="37"/>
  <c r="AO807" i="37" s="1"/>
  <c r="AC807" i="37"/>
  <c r="AD807" i="37"/>
  <c r="AE807" i="37"/>
  <c r="AF807" i="37"/>
  <c r="H808" i="37"/>
  <c r="I808" i="37"/>
  <c r="J808" i="37"/>
  <c r="K808" i="37"/>
  <c r="L808" i="37"/>
  <c r="M808" i="37"/>
  <c r="N808" i="37"/>
  <c r="O808" i="37"/>
  <c r="P808" i="37"/>
  <c r="AB808" i="37"/>
  <c r="AO808" i="37" s="1"/>
  <c r="AC808" i="37"/>
  <c r="AD808" i="37"/>
  <c r="AE808" i="37"/>
  <c r="AF808" i="37"/>
  <c r="H809" i="37"/>
  <c r="I809" i="37"/>
  <c r="J809" i="37"/>
  <c r="K809" i="37"/>
  <c r="L809" i="37"/>
  <c r="M809" i="37"/>
  <c r="N809" i="37"/>
  <c r="O809" i="37"/>
  <c r="P809" i="37"/>
  <c r="AB809" i="37"/>
  <c r="AO809" i="37" s="1"/>
  <c r="AC809" i="37"/>
  <c r="AD809" i="37"/>
  <c r="AE809" i="37"/>
  <c r="AF809" i="37"/>
  <c r="H810" i="37"/>
  <c r="I810" i="37"/>
  <c r="J810" i="37"/>
  <c r="K810" i="37"/>
  <c r="L810" i="37"/>
  <c r="M810" i="37"/>
  <c r="N810" i="37"/>
  <c r="O810" i="37"/>
  <c r="P810" i="37"/>
  <c r="AB810" i="37"/>
  <c r="AO810" i="37" s="1"/>
  <c r="AC810" i="37"/>
  <c r="AD810" i="37"/>
  <c r="AE810" i="37"/>
  <c r="AF810" i="37"/>
  <c r="H811" i="37"/>
  <c r="I811" i="37"/>
  <c r="J811" i="37"/>
  <c r="K811" i="37"/>
  <c r="L811" i="37"/>
  <c r="M811" i="37"/>
  <c r="N811" i="37"/>
  <c r="O811" i="37"/>
  <c r="P811" i="37"/>
  <c r="AB811" i="37"/>
  <c r="AO811" i="37" s="1"/>
  <c r="AC811" i="37"/>
  <c r="AD811" i="37"/>
  <c r="AE811" i="37"/>
  <c r="AF811" i="37"/>
  <c r="H812" i="37"/>
  <c r="I812" i="37"/>
  <c r="J812" i="37"/>
  <c r="K812" i="37"/>
  <c r="L812" i="37"/>
  <c r="M812" i="37"/>
  <c r="N812" i="37"/>
  <c r="O812" i="37"/>
  <c r="D813" i="37"/>
  <c r="E813" i="37"/>
  <c r="F813" i="37"/>
  <c r="G813" i="37"/>
  <c r="H813" i="37"/>
  <c r="I813" i="37"/>
  <c r="J813" i="37"/>
  <c r="K813" i="37"/>
  <c r="L813" i="37"/>
  <c r="M813" i="37"/>
  <c r="N813" i="37"/>
  <c r="O813" i="37"/>
  <c r="P813" i="37"/>
  <c r="AB813" i="37"/>
  <c r="AO813" i="37" s="1"/>
  <c r="AC813" i="37"/>
  <c r="AD813" i="37"/>
  <c r="AE813" i="37"/>
  <c r="AF813" i="37"/>
  <c r="H814" i="37"/>
  <c r="I814" i="37"/>
  <c r="J814" i="37"/>
  <c r="K814" i="37"/>
  <c r="L814" i="37"/>
  <c r="M814" i="37"/>
  <c r="N814" i="37"/>
  <c r="O814" i="37"/>
  <c r="P814" i="37"/>
  <c r="AB814" i="37"/>
  <c r="AO814" i="37" s="1"/>
  <c r="AC814" i="37"/>
  <c r="AD814" i="37"/>
  <c r="AE814" i="37"/>
  <c r="AF814" i="37"/>
  <c r="H815" i="37"/>
  <c r="I815" i="37"/>
  <c r="J815" i="37"/>
  <c r="K815" i="37"/>
  <c r="L815" i="37"/>
  <c r="M815" i="37"/>
  <c r="N815" i="37"/>
  <c r="O815" i="37"/>
  <c r="P815" i="37"/>
  <c r="AB815" i="37"/>
  <c r="AO815" i="37" s="1"/>
  <c r="AC815" i="37"/>
  <c r="AD815" i="37"/>
  <c r="AE815" i="37"/>
  <c r="AF815" i="37"/>
  <c r="H816" i="37"/>
  <c r="I816" i="37"/>
  <c r="J816" i="37"/>
  <c r="K816" i="37"/>
  <c r="L816" i="37"/>
  <c r="M816" i="37"/>
  <c r="N816" i="37"/>
  <c r="O816" i="37"/>
  <c r="P816" i="37"/>
  <c r="AB816" i="37"/>
  <c r="AO816" i="37" s="1"/>
  <c r="AC816" i="37"/>
  <c r="AD816" i="37"/>
  <c r="AE816" i="37"/>
  <c r="AF816" i="37"/>
  <c r="H817" i="37"/>
  <c r="I817" i="37"/>
  <c r="J817" i="37"/>
  <c r="K817" i="37"/>
  <c r="L817" i="37"/>
  <c r="M817" i="37"/>
  <c r="N817" i="37"/>
  <c r="O817" i="37"/>
  <c r="P818" i="37"/>
  <c r="AB818" i="37"/>
  <c r="AO818" i="37" s="1"/>
  <c r="AC818" i="37"/>
  <c r="AD818" i="37"/>
  <c r="AE818" i="37"/>
  <c r="AF818" i="37"/>
  <c r="P819" i="37"/>
  <c r="AB819" i="37"/>
  <c r="AO819" i="37" s="1"/>
  <c r="AC819" i="37"/>
  <c r="AD819" i="37"/>
  <c r="AE819" i="37"/>
  <c r="AF819" i="37"/>
  <c r="AD820" i="37"/>
  <c r="H821" i="37"/>
  <c r="I821" i="37"/>
  <c r="J821" i="37"/>
  <c r="K821" i="37"/>
  <c r="L821" i="37"/>
  <c r="M821" i="37"/>
  <c r="N821" i="37"/>
  <c r="O821" i="37"/>
  <c r="P821" i="37"/>
  <c r="AB821" i="37"/>
  <c r="AO821" i="37" s="1"/>
  <c r="AC821" i="37"/>
  <c r="AD821" i="37"/>
  <c r="AE821" i="37"/>
  <c r="AF821" i="37"/>
  <c r="H822" i="37"/>
  <c r="I822" i="37"/>
  <c r="J822" i="37"/>
  <c r="K822" i="37"/>
  <c r="L822" i="37"/>
  <c r="M822" i="37"/>
  <c r="N822" i="37"/>
  <c r="O822" i="37"/>
  <c r="P822" i="37"/>
  <c r="AB822" i="37"/>
  <c r="AO822" i="37" s="1"/>
  <c r="AC822" i="37"/>
  <c r="AD822" i="37"/>
  <c r="AE822" i="37"/>
  <c r="AF822" i="37"/>
  <c r="H823" i="37"/>
  <c r="I823" i="37"/>
  <c r="J823" i="37"/>
  <c r="K823" i="37"/>
  <c r="L823" i="37"/>
  <c r="M823" i="37"/>
  <c r="N823" i="37"/>
  <c r="O823" i="37"/>
  <c r="P823" i="37"/>
  <c r="AB823" i="37"/>
  <c r="AO823" i="37" s="1"/>
  <c r="AC823" i="37"/>
  <c r="AD823" i="37"/>
  <c r="AE823" i="37"/>
  <c r="AF823" i="37"/>
  <c r="G824" i="37"/>
  <c r="H824" i="37"/>
  <c r="I824" i="37"/>
  <c r="J824" i="37"/>
  <c r="K824" i="37"/>
  <c r="L824" i="37"/>
  <c r="M824" i="37"/>
  <c r="N824" i="37"/>
  <c r="O824" i="37"/>
  <c r="P824" i="37"/>
  <c r="AB824" i="37"/>
  <c r="AO824" i="37" s="1"/>
  <c r="AC824" i="37"/>
  <c r="AD824" i="37"/>
  <c r="AE824" i="37"/>
  <c r="AF824" i="37"/>
  <c r="H825" i="37"/>
  <c r="I825" i="37"/>
  <c r="J825" i="37"/>
  <c r="K825" i="37"/>
  <c r="L825" i="37"/>
  <c r="M825" i="37"/>
  <c r="N825" i="37"/>
  <c r="O825" i="37"/>
  <c r="H1681" i="157"/>
  <c r="F787" i="37" s="1"/>
  <c r="G1681" i="157"/>
  <c r="E787" i="37" s="1"/>
  <c r="F1681" i="15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AB740" i="37"/>
  <c r="AO740" i="37" s="1"/>
  <c r="AC740" i="37"/>
  <c r="AD740" i="37"/>
  <c r="AE740" i="37"/>
  <c r="AF740" i="37"/>
  <c r="H741" i="37"/>
  <c r="I741" i="37"/>
  <c r="J741" i="37"/>
  <c r="K741" i="37"/>
  <c r="L741" i="37"/>
  <c r="M741" i="37"/>
  <c r="N741" i="37"/>
  <c r="O741" i="37"/>
  <c r="P741" i="37"/>
  <c r="AB741" i="37"/>
  <c r="AO741" i="37" s="1"/>
  <c r="AC741" i="37"/>
  <c r="AD741" i="37"/>
  <c r="AE741" i="37"/>
  <c r="AF741" i="37"/>
  <c r="G742" i="37"/>
  <c r="H742" i="37"/>
  <c r="I742" i="37"/>
  <c r="J742" i="37"/>
  <c r="K742" i="37"/>
  <c r="L742" i="37"/>
  <c r="M742" i="37"/>
  <c r="N742" i="37"/>
  <c r="O742" i="37"/>
  <c r="P742" i="37"/>
  <c r="AB742" i="37"/>
  <c r="AO742" i="37" s="1"/>
  <c r="AC742" i="37"/>
  <c r="AD742" i="37"/>
  <c r="AE742" i="37"/>
  <c r="AF742" i="37"/>
  <c r="H743" i="37"/>
  <c r="I743" i="37"/>
  <c r="J743" i="37"/>
  <c r="K743" i="37"/>
  <c r="L743" i="37"/>
  <c r="M743" i="37"/>
  <c r="N743" i="37"/>
  <c r="O743" i="37"/>
  <c r="P743" i="37"/>
  <c r="AB743" i="37"/>
  <c r="AO743" i="37" s="1"/>
  <c r="AC743" i="37"/>
  <c r="AD743" i="37"/>
  <c r="AE743" i="37"/>
  <c r="AF743" i="37"/>
  <c r="H744" i="37"/>
  <c r="I744" i="37"/>
  <c r="J744" i="37"/>
  <c r="K744" i="37"/>
  <c r="L744" i="37"/>
  <c r="M744" i="37"/>
  <c r="N744" i="37"/>
  <c r="O744" i="37"/>
  <c r="P744" i="37"/>
  <c r="AB744" i="37"/>
  <c r="AO744" i="37" s="1"/>
  <c r="AC744" i="37"/>
  <c r="AD744" i="37"/>
  <c r="AE744" i="37"/>
  <c r="AF744" i="37"/>
  <c r="H745" i="37"/>
  <c r="I745" i="37"/>
  <c r="J745" i="37"/>
  <c r="K745" i="37"/>
  <c r="L745" i="37"/>
  <c r="M745" i="37"/>
  <c r="N745" i="37"/>
  <c r="O745" i="37"/>
  <c r="P745" i="37"/>
  <c r="AB745" i="37"/>
  <c r="AO745" i="37" s="1"/>
  <c r="AC745" i="37"/>
  <c r="AD745" i="37"/>
  <c r="AE745" i="37"/>
  <c r="AF745" i="37"/>
  <c r="H746" i="37"/>
  <c r="I746" i="37"/>
  <c r="J746" i="37"/>
  <c r="K746" i="37"/>
  <c r="L746" i="37"/>
  <c r="M746" i="37"/>
  <c r="N746" i="37"/>
  <c r="O746" i="37"/>
  <c r="P746" i="37"/>
  <c r="AB746" i="37"/>
  <c r="AO746" i="37" s="1"/>
  <c r="AC746" i="37"/>
  <c r="AD746" i="37"/>
  <c r="AE746" i="37"/>
  <c r="AF746" i="37"/>
  <c r="H748" i="37"/>
  <c r="I748" i="37"/>
  <c r="J748" i="37"/>
  <c r="K748" i="37"/>
  <c r="L748" i="37"/>
  <c r="M748" i="37"/>
  <c r="N748" i="37"/>
  <c r="O748" i="37"/>
  <c r="P748" i="37"/>
  <c r="AB748" i="37"/>
  <c r="AO748" i="37" s="1"/>
  <c r="AC748" i="37"/>
  <c r="AD748" i="37"/>
  <c r="AE748" i="37"/>
  <c r="AF748" i="37"/>
  <c r="H749" i="37"/>
  <c r="I749" i="37"/>
  <c r="J749" i="37"/>
  <c r="K749" i="37"/>
  <c r="L749" i="37"/>
  <c r="M749" i="37"/>
  <c r="N749" i="37"/>
  <c r="O749" i="37"/>
  <c r="P749" i="37"/>
  <c r="AB749" i="37"/>
  <c r="AO749" i="37" s="1"/>
  <c r="AC749" i="37"/>
  <c r="AD749" i="37"/>
  <c r="AE749" i="37"/>
  <c r="AF749" i="37"/>
  <c r="H750" i="37"/>
  <c r="I750" i="37"/>
  <c r="J750" i="37"/>
  <c r="K750" i="37"/>
  <c r="L750" i="37"/>
  <c r="M750" i="37"/>
  <c r="N750" i="37"/>
  <c r="O750" i="37"/>
  <c r="P750" i="37"/>
  <c r="AB750" i="37"/>
  <c r="AO750" i="37" s="1"/>
  <c r="AC750" i="37"/>
  <c r="AD750" i="37"/>
  <c r="AE750" i="37"/>
  <c r="AF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P752" i="37"/>
  <c r="AB752" i="37"/>
  <c r="AO752" i="37" s="1"/>
  <c r="AC752" i="37"/>
  <c r="AD752" i="37"/>
  <c r="AE752" i="37"/>
  <c r="AF752" i="37"/>
  <c r="H753" i="37"/>
  <c r="I753" i="37"/>
  <c r="J753" i="37"/>
  <c r="K753" i="37"/>
  <c r="L753" i="37"/>
  <c r="M753" i="37"/>
  <c r="N753" i="37"/>
  <c r="O753" i="37"/>
  <c r="P753" i="37"/>
  <c r="AB753" i="37"/>
  <c r="AO753" i="37" s="1"/>
  <c r="AC753" i="37"/>
  <c r="AD753" i="37"/>
  <c r="AE753" i="37"/>
  <c r="AF753" i="37"/>
  <c r="H754" i="37"/>
  <c r="I754" i="37"/>
  <c r="J754" i="37"/>
  <c r="K754" i="37"/>
  <c r="L754" i="37"/>
  <c r="M754" i="37"/>
  <c r="N754" i="37"/>
  <c r="O754" i="37"/>
  <c r="P754" i="37"/>
  <c r="AB754" i="37"/>
  <c r="AO754" i="37" s="1"/>
  <c r="AC754" i="37"/>
  <c r="AD754" i="37"/>
  <c r="AE754" i="37"/>
  <c r="AF754" i="37"/>
  <c r="H755" i="37"/>
  <c r="I755" i="37"/>
  <c r="J755" i="37"/>
  <c r="K755" i="37"/>
  <c r="L755" i="37"/>
  <c r="M755" i="37"/>
  <c r="N755" i="37"/>
  <c r="O755" i="37"/>
  <c r="P755" i="37"/>
  <c r="AB755" i="37"/>
  <c r="AO755" i="37" s="1"/>
  <c r="AC755" i="37"/>
  <c r="AD755" i="37"/>
  <c r="AE755" i="37"/>
  <c r="AF755" i="37"/>
  <c r="H756" i="37"/>
  <c r="I756" i="37"/>
  <c r="J756" i="37"/>
  <c r="K756" i="37"/>
  <c r="L756" i="37"/>
  <c r="M756" i="37"/>
  <c r="N756" i="37"/>
  <c r="O756" i="37"/>
  <c r="P756" i="37"/>
  <c r="AB756" i="37"/>
  <c r="AO756" i="37" s="1"/>
  <c r="AC756" i="37"/>
  <c r="AD756" i="37"/>
  <c r="AE756" i="37"/>
  <c r="AF756" i="37"/>
  <c r="H757" i="37"/>
  <c r="I757" i="37"/>
  <c r="J757" i="37"/>
  <c r="K757" i="37"/>
  <c r="L757" i="37"/>
  <c r="M757" i="37"/>
  <c r="N757" i="37"/>
  <c r="O757" i="37"/>
  <c r="P757" i="37"/>
  <c r="AB757" i="37"/>
  <c r="AO757" i="37" s="1"/>
  <c r="AC757" i="37"/>
  <c r="AD757" i="37"/>
  <c r="AE757" i="37"/>
  <c r="AF757" i="37"/>
  <c r="H758" i="37"/>
  <c r="I758" i="37"/>
  <c r="J758" i="37"/>
  <c r="K758" i="37"/>
  <c r="L758" i="37"/>
  <c r="M758" i="37"/>
  <c r="N758" i="37"/>
  <c r="O758" i="37"/>
  <c r="P758" i="37"/>
  <c r="AB758" i="37"/>
  <c r="AO758" i="37" s="1"/>
  <c r="AC758" i="37"/>
  <c r="AD758" i="37"/>
  <c r="AE758" i="37"/>
  <c r="AF758" i="37"/>
  <c r="H759" i="37"/>
  <c r="I759" i="37"/>
  <c r="J759" i="37"/>
  <c r="K759" i="37"/>
  <c r="L759" i="37"/>
  <c r="M759" i="37"/>
  <c r="N759" i="37"/>
  <c r="O759" i="37"/>
  <c r="P759" i="37"/>
  <c r="AB759" i="37"/>
  <c r="AO759" i="37" s="1"/>
  <c r="AC759" i="37"/>
  <c r="AD759" i="37"/>
  <c r="AE759" i="37"/>
  <c r="AF759" i="37"/>
  <c r="H760" i="37"/>
  <c r="I760" i="37"/>
  <c r="J760" i="37"/>
  <c r="K760" i="37"/>
  <c r="L760" i="37"/>
  <c r="M760" i="37"/>
  <c r="N760" i="37"/>
  <c r="O760" i="37"/>
  <c r="P760" i="37"/>
  <c r="AB760" i="37"/>
  <c r="AO760" i="37" s="1"/>
  <c r="AC760" i="37"/>
  <c r="AD760" i="37"/>
  <c r="AE760" i="37"/>
  <c r="AF760" i="37"/>
  <c r="H761" i="37"/>
  <c r="I761" i="37"/>
  <c r="J761" i="37"/>
  <c r="K761" i="37"/>
  <c r="L761" i="37"/>
  <c r="M761" i="37"/>
  <c r="N761" i="37"/>
  <c r="O761" i="37"/>
  <c r="P761" i="37"/>
  <c r="AB761" i="37"/>
  <c r="AO761" i="37" s="1"/>
  <c r="AC761" i="37"/>
  <c r="AD761" i="37"/>
  <c r="AE761" i="37"/>
  <c r="AF761" i="37"/>
  <c r="H762" i="37"/>
  <c r="I762" i="37"/>
  <c r="J762" i="37"/>
  <c r="K762" i="37"/>
  <c r="L762" i="37"/>
  <c r="M762" i="37"/>
  <c r="N762" i="37"/>
  <c r="O762" i="37"/>
  <c r="P762" i="37"/>
  <c r="AB762" i="37"/>
  <c r="AO762" i="37" s="1"/>
  <c r="AC762" i="37"/>
  <c r="AD762" i="37"/>
  <c r="AE762" i="37"/>
  <c r="AF762" i="37"/>
  <c r="H763" i="37"/>
  <c r="I763" i="37"/>
  <c r="J763" i="37"/>
  <c r="K763" i="37"/>
  <c r="L763" i="37"/>
  <c r="M763" i="37"/>
  <c r="N763" i="37"/>
  <c r="O763" i="37"/>
  <c r="P763" i="37"/>
  <c r="AB763" i="37"/>
  <c r="AO763" i="37" s="1"/>
  <c r="AC763" i="37"/>
  <c r="AD763" i="37"/>
  <c r="AE763" i="37"/>
  <c r="AF763" i="37"/>
  <c r="H764" i="37"/>
  <c r="I764" i="37"/>
  <c r="J764" i="37"/>
  <c r="K764" i="37"/>
  <c r="L764" i="37"/>
  <c r="M764" i="37"/>
  <c r="N764" i="37"/>
  <c r="O764" i="37"/>
  <c r="P764" i="37"/>
  <c r="AB764" i="37"/>
  <c r="AO764" i="37" s="1"/>
  <c r="AC764" i="37"/>
  <c r="AD764" i="37"/>
  <c r="AE764" i="37"/>
  <c r="AF764" i="37"/>
  <c r="H765" i="37"/>
  <c r="I765" i="37"/>
  <c r="J765" i="37"/>
  <c r="K765" i="37"/>
  <c r="L765" i="37"/>
  <c r="M765" i="37"/>
  <c r="N765" i="37"/>
  <c r="O765" i="37"/>
  <c r="P765" i="37"/>
  <c r="AB765" i="37"/>
  <c r="AO765" i="37" s="1"/>
  <c r="AC765" i="37"/>
  <c r="AD765" i="37"/>
  <c r="AE765" i="37"/>
  <c r="AF765" i="37"/>
  <c r="H766" i="37"/>
  <c r="I766" i="37"/>
  <c r="J766" i="37"/>
  <c r="K766" i="37"/>
  <c r="L766" i="37"/>
  <c r="M766" i="37"/>
  <c r="N766" i="37"/>
  <c r="O766" i="37"/>
  <c r="P766" i="37"/>
  <c r="AB766" i="37"/>
  <c r="AO766" i="37" s="1"/>
  <c r="AC766" i="37"/>
  <c r="AD766" i="37"/>
  <c r="AE766" i="37"/>
  <c r="AF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AB768" i="37"/>
  <c r="AO768" i="37" s="1"/>
  <c r="AC768" i="37"/>
  <c r="AD768" i="37"/>
  <c r="AE768" i="37"/>
  <c r="AF768" i="37"/>
  <c r="H769" i="37"/>
  <c r="I769" i="37"/>
  <c r="J769" i="37"/>
  <c r="K769" i="37"/>
  <c r="L769" i="37"/>
  <c r="M769" i="37"/>
  <c r="N769" i="37"/>
  <c r="O769" i="37"/>
  <c r="P769" i="37"/>
  <c r="AB769" i="37"/>
  <c r="AO769" i="37" s="1"/>
  <c r="AC769" i="37"/>
  <c r="AD769" i="37"/>
  <c r="AE769" i="37"/>
  <c r="AF769" i="37"/>
  <c r="H770" i="37"/>
  <c r="I770" i="37"/>
  <c r="J770" i="37"/>
  <c r="K770" i="37"/>
  <c r="L770" i="37"/>
  <c r="M770" i="37"/>
  <c r="N770" i="37"/>
  <c r="O770" i="37"/>
  <c r="P770" i="37"/>
  <c r="AB770" i="37"/>
  <c r="AO770" i="37" s="1"/>
  <c r="AC770" i="37"/>
  <c r="AD770" i="37"/>
  <c r="AE770" i="37"/>
  <c r="AF770" i="37"/>
  <c r="H771" i="37"/>
  <c r="I771" i="37"/>
  <c r="J771" i="37"/>
  <c r="K771" i="37"/>
  <c r="L771" i="37"/>
  <c r="M771" i="37"/>
  <c r="N771" i="37"/>
  <c r="O771" i="37"/>
  <c r="P771" i="37"/>
  <c r="AB771" i="37"/>
  <c r="AO771" i="37" s="1"/>
  <c r="AC771" i="37"/>
  <c r="AD771" i="37"/>
  <c r="AE771" i="37"/>
  <c r="AF771" i="37"/>
  <c r="H772" i="37"/>
  <c r="I772" i="37"/>
  <c r="J772" i="37"/>
  <c r="K772" i="37"/>
  <c r="L772" i="37"/>
  <c r="M772" i="37"/>
  <c r="N772" i="37"/>
  <c r="O772" i="37"/>
  <c r="AD772" i="37"/>
  <c r="P773" i="37"/>
  <c r="AB773" i="37"/>
  <c r="AO773" i="37" s="1"/>
  <c r="AC773" i="37"/>
  <c r="AD773" i="37"/>
  <c r="AE773" i="37"/>
  <c r="AF773" i="37"/>
  <c r="P774" i="37"/>
  <c r="AB774" i="37"/>
  <c r="AO774" i="37" s="1"/>
  <c r="AC774" i="37"/>
  <c r="AD774" i="37"/>
  <c r="AE774" i="37"/>
  <c r="AF774" i="37"/>
  <c r="AD775" i="37"/>
  <c r="H776" i="37"/>
  <c r="I776" i="37"/>
  <c r="J776" i="37"/>
  <c r="K776" i="37"/>
  <c r="L776" i="37"/>
  <c r="M776" i="37"/>
  <c r="N776" i="37"/>
  <c r="O776" i="37"/>
  <c r="P776" i="37"/>
  <c r="AB776" i="37"/>
  <c r="AO776" i="37" s="1"/>
  <c r="AC776" i="37"/>
  <c r="AD776" i="37"/>
  <c r="AE776" i="37"/>
  <c r="AF776" i="37"/>
  <c r="H777" i="37"/>
  <c r="I777" i="37"/>
  <c r="J777" i="37"/>
  <c r="K777" i="37"/>
  <c r="L777" i="37"/>
  <c r="M777" i="37"/>
  <c r="N777" i="37"/>
  <c r="O777" i="37"/>
  <c r="P777" i="37"/>
  <c r="AB777" i="37"/>
  <c r="AO777" i="37" s="1"/>
  <c r="AC777" i="37"/>
  <c r="AD777" i="37"/>
  <c r="AE777" i="37"/>
  <c r="AF777" i="37"/>
  <c r="G778" i="37"/>
  <c r="H778" i="37"/>
  <c r="I778" i="37"/>
  <c r="J778" i="37"/>
  <c r="K778" i="37"/>
  <c r="L778" i="37"/>
  <c r="M778" i="37"/>
  <c r="N778" i="37"/>
  <c r="O778" i="37"/>
  <c r="P778" i="37"/>
  <c r="AB778" i="37"/>
  <c r="AO778" i="37" s="1"/>
  <c r="AC778" i="37"/>
  <c r="AD778" i="37"/>
  <c r="AE778" i="37"/>
  <c r="AF778" i="37"/>
  <c r="H779" i="37"/>
  <c r="I779" i="37"/>
  <c r="J779" i="37"/>
  <c r="K779" i="37"/>
  <c r="L779" i="37"/>
  <c r="M779" i="37"/>
  <c r="N779" i="37"/>
  <c r="O779" i="37"/>
  <c r="P779" i="37"/>
  <c r="AB779" i="37"/>
  <c r="AO779" i="37" s="1"/>
  <c r="AC779" i="37"/>
  <c r="AD779" i="37"/>
  <c r="AE779" i="37"/>
  <c r="AF779" i="37"/>
  <c r="H780" i="37"/>
  <c r="I780" i="37"/>
  <c r="J780" i="37"/>
  <c r="K780" i="37"/>
  <c r="L780" i="37"/>
  <c r="M780" i="37"/>
  <c r="N780" i="37"/>
  <c r="O780" i="37"/>
  <c r="E185" i="37" l="1"/>
  <c r="F65" i="46"/>
  <c r="G185" i="37" s="1"/>
  <c r="D787" i="37"/>
  <c r="H1584" i="157"/>
  <c r="F742" i="37" s="1"/>
  <c r="G1584" i="157"/>
  <c r="E742" i="37" s="1"/>
  <c r="F1584" i="15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AB649" i="37"/>
  <c r="AO649" i="37" s="1"/>
  <c r="AC649" i="37"/>
  <c r="AD649" i="37"/>
  <c r="AE649" i="37"/>
  <c r="AF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AB650" i="37"/>
  <c r="AO650" i="37" s="1"/>
  <c r="AC650" i="37"/>
  <c r="AD650" i="37"/>
  <c r="AE650" i="37"/>
  <c r="AF650" i="37"/>
  <c r="H651" i="37"/>
  <c r="I651" i="37"/>
  <c r="J651" i="37"/>
  <c r="K651" i="37"/>
  <c r="L651" i="37"/>
  <c r="M651" i="37"/>
  <c r="N651" i="37"/>
  <c r="O651" i="37"/>
  <c r="P651" i="37"/>
  <c r="AB651" i="37"/>
  <c r="AO651" i="37" s="1"/>
  <c r="AC651" i="37"/>
  <c r="AD651" i="37"/>
  <c r="AE651" i="37"/>
  <c r="AF651" i="37"/>
  <c r="G652" i="37"/>
  <c r="H652" i="37"/>
  <c r="I652" i="37"/>
  <c r="J652" i="37"/>
  <c r="K652" i="37"/>
  <c r="L652" i="37"/>
  <c r="M652" i="37"/>
  <c r="N652" i="37"/>
  <c r="O652" i="37"/>
  <c r="P652" i="37"/>
  <c r="AB652" i="37"/>
  <c r="AO652" i="37" s="1"/>
  <c r="AC652" i="37"/>
  <c r="AD652" i="37"/>
  <c r="AE652" i="37"/>
  <c r="AF652" i="37"/>
  <c r="H653" i="37"/>
  <c r="I653" i="37"/>
  <c r="J653" i="37"/>
  <c r="K653" i="37"/>
  <c r="L653" i="37"/>
  <c r="M653" i="37"/>
  <c r="N653" i="37"/>
  <c r="O653" i="37"/>
  <c r="P653" i="37"/>
  <c r="AB653" i="37"/>
  <c r="AO653" i="37" s="1"/>
  <c r="AC653" i="37"/>
  <c r="AD653" i="37"/>
  <c r="AE653" i="37"/>
  <c r="AF653" i="37"/>
  <c r="H654" i="37"/>
  <c r="I654" i="37"/>
  <c r="J654" i="37"/>
  <c r="K654" i="37"/>
  <c r="L654" i="37"/>
  <c r="M654" i="37"/>
  <c r="N654" i="37"/>
  <c r="O654" i="37"/>
  <c r="P654" i="37"/>
  <c r="AB654" i="37"/>
  <c r="AO654" i="37" s="1"/>
  <c r="AC654" i="37"/>
  <c r="AD654" i="37"/>
  <c r="AE654" i="37"/>
  <c r="AF654" i="37"/>
  <c r="H655" i="37"/>
  <c r="I655" i="37"/>
  <c r="J655" i="37"/>
  <c r="K655" i="37"/>
  <c r="L655" i="37"/>
  <c r="M655" i="37"/>
  <c r="N655" i="37"/>
  <c r="O655" i="37"/>
  <c r="P655" i="37"/>
  <c r="AB655" i="37"/>
  <c r="AO655" i="37" s="1"/>
  <c r="AC655" i="37"/>
  <c r="AD655" i="37"/>
  <c r="AE655" i="37"/>
  <c r="AF655" i="37"/>
  <c r="H656" i="37"/>
  <c r="I656" i="37"/>
  <c r="J656" i="37"/>
  <c r="K656" i="37"/>
  <c r="L656" i="37"/>
  <c r="M656" i="37"/>
  <c r="N656" i="37"/>
  <c r="O656" i="37"/>
  <c r="P656" i="37"/>
  <c r="AB656" i="37"/>
  <c r="AO656" i="37" s="1"/>
  <c r="AC656" i="37"/>
  <c r="AD656" i="37"/>
  <c r="AE656" i="37"/>
  <c r="AF656" i="37"/>
  <c r="H658" i="37"/>
  <c r="I658" i="37"/>
  <c r="J658" i="37"/>
  <c r="K658" i="37"/>
  <c r="L658" i="37"/>
  <c r="M658" i="37"/>
  <c r="N658" i="37"/>
  <c r="O658" i="37"/>
  <c r="P658" i="37"/>
  <c r="AB658" i="37"/>
  <c r="AO658" i="37" s="1"/>
  <c r="AC658" i="37"/>
  <c r="AD658" i="37"/>
  <c r="AE658" i="37"/>
  <c r="AF658" i="37"/>
  <c r="H659" i="37"/>
  <c r="I659" i="37"/>
  <c r="J659" i="37"/>
  <c r="K659" i="37"/>
  <c r="L659" i="37"/>
  <c r="M659" i="37"/>
  <c r="N659" i="37"/>
  <c r="O659" i="37"/>
  <c r="P659" i="37"/>
  <c r="AB659" i="37"/>
  <c r="AO659" i="37" s="1"/>
  <c r="AC659" i="37"/>
  <c r="AD659" i="37"/>
  <c r="AE659" i="37"/>
  <c r="AF659" i="37"/>
  <c r="H660" i="37"/>
  <c r="I660" i="37"/>
  <c r="J660" i="37"/>
  <c r="K660" i="37"/>
  <c r="L660" i="37"/>
  <c r="M660" i="37"/>
  <c r="N660" i="37"/>
  <c r="O660" i="37"/>
  <c r="P660" i="37"/>
  <c r="AB660" i="37"/>
  <c r="AO660" i="37" s="1"/>
  <c r="AC660" i="37"/>
  <c r="AD660" i="37"/>
  <c r="AE660" i="37"/>
  <c r="AF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AB662" i="37"/>
  <c r="AO662" i="37" s="1"/>
  <c r="AC662" i="37"/>
  <c r="AD662" i="37"/>
  <c r="AE662" i="37"/>
  <c r="AF662" i="37"/>
  <c r="H663" i="37"/>
  <c r="I663" i="37"/>
  <c r="J663" i="37"/>
  <c r="K663" i="37"/>
  <c r="L663" i="37"/>
  <c r="M663" i="37"/>
  <c r="N663" i="37"/>
  <c r="O663" i="37"/>
  <c r="P663" i="37"/>
  <c r="AB663" i="37"/>
  <c r="AO663" i="37" s="1"/>
  <c r="AC663" i="37"/>
  <c r="AD663" i="37"/>
  <c r="AE663" i="37"/>
  <c r="AF663" i="37"/>
  <c r="H664" i="37"/>
  <c r="I664" i="37"/>
  <c r="J664" i="37"/>
  <c r="K664" i="37"/>
  <c r="L664" i="37"/>
  <c r="M664" i="37"/>
  <c r="N664" i="37"/>
  <c r="O664" i="37"/>
  <c r="P664" i="37"/>
  <c r="AB664" i="37"/>
  <c r="AO664" i="37" s="1"/>
  <c r="AC664" i="37"/>
  <c r="AD664" i="37"/>
  <c r="AE664" i="37"/>
  <c r="AF664" i="37"/>
  <c r="H665" i="37"/>
  <c r="I665" i="37"/>
  <c r="J665" i="37"/>
  <c r="K665" i="37"/>
  <c r="L665" i="37"/>
  <c r="M665" i="37"/>
  <c r="N665" i="37"/>
  <c r="O665" i="37"/>
  <c r="P665" i="37"/>
  <c r="AB665" i="37"/>
  <c r="AO665" i="37" s="1"/>
  <c r="AC665" i="37"/>
  <c r="AD665" i="37"/>
  <c r="AE665" i="37"/>
  <c r="AF665" i="37"/>
  <c r="H666" i="37"/>
  <c r="I666" i="37"/>
  <c r="J666" i="37"/>
  <c r="K666" i="37"/>
  <c r="L666" i="37"/>
  <c r="M666" i="37"/>
  <c r="N666" i="37"/>
  <c r="O666" i="37"/>
  <c r="P666" i="37"/>
  <c r="AB666" i="37"/>
  <c r="AO666" i="37" s="1"/>
  <c r="AC666" i="37"/>
  <c r="AD666" i="37"/>
  <c r="AE666" i="37"/>
  <c r="AF666" i="37"/>
  <c r="H667" i="37"/>
  <c r="I667" i="37"/>
  <c r="J667" i="37"/>
  <c r="K667" i="37"/>
  <c r="L667" i="37"/>
  <c r="M667" i="37"/>
  <c r="N667" i="37"/>
  <c r="O667" i="37"/>
  <c r="P667" i="37"/>
  <c r="AB667" i="37"/>
  <c r="AO667" i="37" s="1"/>
  <c r="AC667" i="37"/>
  <c r="AD667" i="37"/>
  <c r="AE667" i="37"/>
  <c r="AF667" i="37"/>
  <c r="H668" i="37"/>
  <c r="I668" i="37"/>
  <c r="J668" i="37"/>
  <c r="K668" i="37"/>
  <c r="L668" i="37"/>
  <c r="M668" i="37"/>
  <c r="N668" i="37"/>
  <c r="O668" i="37"/>
  <c r="P668" i="37"/>
  <c r="AB668" i="37"/>
  <c r="AO668" i="37" s="1"/>
  <c r="AC668" i="37"/>
  <c r="AD668" i="37"/>
  <c r="AE668" i="37"/>
  <c r="AF668" i="37"/>
  <c r="H669" i="37"/>
  <c r="I669" i="37"/>
  <c r="J669" i="37"/>
  <c r="K669" i="37"/>
  <c r="L669" i="37"/>
  <c r="M669" i="37"/>
  <c r="N669" i="37"/>
  <c r="O669" i="37"/>
  <c r="P669" i="37"/>
  <c r="AB669" i="37"/>
  <c r="AO669" i="37" s="1"/>
  <c r="AC669" i="37"/>
  <c r="AD669" i="37"/>
  <c r="AE669" i="37"/>
  <c r="AF669" i="37"/>
  <c r="H670" i="37"/>
  <c r="I670" i="37"/>
  <c r="J670" i="37"/>
  <c r="K670" i="37"/>
  <c r="L670" i="37"/>
  <c r="M670" i="37"/>
  <c r="N670" i="37"/>
  <c r="O670" i="37"/>
  <c r="P670" i="37"/>
  <c r="AB670" i="37"/>
  <c r="AO670" i="37" s="1"/>
  <c r="AC670" i="37"/>
  <c r="AD670" i="37"/>
  <c r="AE670" i="37"/>
  <c r="AF670" i="37"/>
  <c r="H671" i="37"/>
  <c r="I671" i="37"/>
  <c r="J671" i="37"/>
  <c r="K671" i="37"/>
  <c r="L671" i="37"/>
  <c r="M671" i="37"/>
  <c r="N671" i="37"/>
  <c r="O671" i="37"/>
  <c r="P671" i="37"/>
  <c r="AB671" i="37"/>
  <c r="AO671" i="37" s="1"/>
  <c r="AC671" i="37"/>
  <c r="AD671" i="37"/>
  <c r="AE671" i="37"/>
  <c r="AF671" i="37"/>
  <c r="H672" i="37"/>
  <c r="I672" i="37"/>
  <c r="J672" i="37"/>
  <c r="K672" i="37"/>
  <c r="L672" i="37"/>
  <c r="M672" i="37"/>
  <c r="N672" i="37"/>
  <c r="O672" i="37"/>
  <c r="P672" i="37"/>
  <c r="AB672" i="37"/>
  <c r="AO672" i="37" s="1"/>
  <c r="AC672" i="37"/>
  <c r="AD672" i="37"/>
  <c r="AE672" i="37"/>
  <c r="AF672" i="37"/>
  <c r="H673" i="37"/>
  <c r="I673" i="37"/>
  <c r="J673" i="37"/>
  <c r="K673" i="37"/>
  <c r="L673" i="37"/>
  <c r="M673" i="37"/>
  <c r="N673" i="37"/>
  <c r="O673" i="37"/>
  <c r="P673" i="37"/>
  <c r="AB673" i="37"/>
  <c r="AO673" i="37" s="1"/>
  <c r="AC673" i="37"/>
  <c r="AD673" i="37"/>
  <c r="AE673" i="37"/>
  <c r="AF673" i="37"/>
  <c r="H674" i="37"/>
  <c r="I674" i="37"/>
  <c r="J674" i="37"/>
  <c r="K674" i="37"/>
  <c r="L674" i="37"/>
  <c r="M674" i="37"/>
  <c r="N674" i="37"/>
  <c r="O674" i="37"/>
  <c r="P674" i="37"/>
  <c r="AB674" i="37"/>
  <c r="AO674" i="37" s="1"/>
  <c r="AC674" i="37"/>
  <c r="AD674" i="37"/>
  <c r="AE674" i="37"/>
  <c r="AF674" i="37"/>
  <c r="H675" i="37"/>
  <c r="I675" i="37"/>
  <c r="J675" i="37"/>
  <c r="K675" i="37"/>
  <c r="L675" i="37"/>
  <c r="M675" i="37"/>
  <c r="N675" i="37"/>
  <c r="O675" i="37"/>
  <c r="P675" i="37"/>
  <c r="AB675" i="37"/>
  <c r="AO675" i="37" s="1"/>
  <c r="AC675" i="37"/>
  <c r="AD675" i="37"/>
  <c r="AE675" i="37"/>
  <c r="AF675" i="37"/>
  <c r="H676" i="37"/>
  <c r="I676" i="37"/>
  <c r="J676" i="37"/>
  <c r="K676" i="37"/>
  <c r="L676" i="37"/>
  <c r="M676" i="37"/>
  <c r="N676" i="37"/>
  <c r="O676" i="37"/>
  <c r="P676" i="37"/>
  <c r="AB676" i="37"/>
  <c r="AO676" i="37" s="1"/>
  <c r="AC676" i="37"/>
  <c r="AD676" i="37"/>
  <c r="AE676" i="37"/>
  <c r="AF676" i="37"/>
  <c r="H677" i="37"/>
  <c r="I677" i="37"/>
  <c r="J677" i="37"/>
  <c r="K677" i="37"/>
  <c r="L677" i="37"/>
  <c r="M677" i="37"/>
  <c r="N677" i="37"/>
  <c r="O677" i="37"/>
  <c r="P677" i="37"/>
  <c r="AB677" i="37"/>
  <c r="AO677" i="37" s="1"/>
  <c r="AC677" i="37"/>
  <c r="AD677" i="37"/>
  <c r="AE677" i="37"/>
  <c r="AF677" i="37"/>
  <c r="H678" i="37"/>
  <c r="I678" i="37"/>
  <c r="J678" i="37"/>
  <c r="K678" i="37"/>
  <c r="L678" i="37"/>
  <c r="M678" i="37"/>
  <c r="N678" i="37"/>
  <c r="O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AB679" i="37"/>
  <c r="AO679" i="37" s="1"/>
  <c r="AC679" i="37"/>
  <c r="AD679" i="37"/>
  <c r="AE679" i="37"/>
  <c r="AF679" i="37"/>
  <c r="H680" i="37"/>
  <c r="I680" i="37"/>
  <c r="J680" i="37"/>
  <c r="K680" i="37"/>
  <c r="L680" i="37"/>
  <c r="M680" i="37"/>
  <c r="N680" i="37"/>
  <c r="O680" i="37"/>
  <c r="P680" i="37"/>
  <c r="AB680" i="37"/>
  <c r="AO680" i="37" s="1"/>
  <c r="AC680" i="37"/>
  <c r="AD680" i="37"/>
  <c r="AE680" i="37"/>
  <c r="AF680" i="37"/>
  <c r="H681" i="37"/>
  <c r="I681" i="37"/>
  <c r="J681" i="37"/>
  <c r="K681" i="37"/>
  <c r="L681" i="37"/>
  <c r="M681" i="37"/>
  <c r="N681" i="37"/>
  <c r="O681" i="37"/>
  <c r="P681" i="37"/>
  <c r="AB681" i="37"/>
  <c r="AO681" i="37" s="1"/>
  <c r="AC681" i="37"/>
  <c r="AD681" i="37"/>
  <c r="AE681" i="37"/>
  <c r="AF681" i="37"/>
  <c r="H682" i="37"/>
  <c r="I682" i="37"/>
  <c r="J682" i="37"/>
  <c r="K682" i="37"/>
  <c r="L682" i="37"/>
  <c r="M682" i="37"/>
  <c r="N682" i="37"/>
  <c r="O682" i="37"/>
  <c r="P682" i="37"/>
  <c r="AB682" i="37"/>
  <c r="AO682" i="37" s="1"/>
  <c r="AC682" i="37"/>
  <c r="AD682" i="37"/>
  <c r="AE682" i="37"/>
  <c r="AF682" i="37"/>
  <c r="H683" i="37"/>
  <c r="I683" i="37"/>
  <c r="J683" i="37"/>
  <c r="K683" i="37"/>
  <c r="L683" i="37"/>
  <c r="M683" i="37"/>
  <c r="N683" i="37"/>
  <c r="O683" i="37"/>
  <c r="P684" i="37"/>
  <c r="AB684" i="37"/>
  <c r="AO684" i="37" s="1"/>
  <c r="AC684" i="37"/>
  <c r="AD684" i="37"/>
  <c r="AE684" i="37"/>
  <c r="AF684" i="37"/>
  <c r="P685" i="37"/>
  <c r="AB685" i="37"/>
  <c r="AO685" i="37" s="1"/>
  <c r="AC685" i="37"/>
  <c r="AD685" i="37"/>
  <c r="AE685" i="37"/>
  <c r="AF685" i="37"/>
  <c r="H687" i="37"/>
  <c r="I687" i="37"/>
  <c r="J687" i="37"/>
  <c r="K687" i="37"/>
  <c r="L687" i="37"/>
  <c r="M687" i="37"/>
  <c r="N687" i="37"/>
  <c r="O687" i="37"/>
  <c r="P687" i="37"/>
  <c r="AB687" i="37"/>
  <c r="AO687" i="37" s="1"/>
  <c r="AC687" i="37"/>
  <c r="AD687" i="37"/>
  <c r="AE687" i="37"/>
  <c r="AF687" i="37"/>
  <c r="H688" i="37"/>
  <c r="I688" i="37"/>
  <c r="J688" i="37"/>
  <c r="K688" i="37"/>
  <c r="L688" i="37"/>
  <c r="M688" i="37"/>
  <c r="N688" i="37"/>
  <c r="O688" i="37"/>
  <c r="P688" i="37"/>
  <c r="AB688" i="37"/>
  <c r="AO688" i="37" s="1"/>
  <c r="AC688" i="37"/>
  <c r="AD688" i="37"/>
  <c r="AE688" i="37"/>
  <c r="AF688" i="37"/>
  <c r="H689" i="37"/>
  <c r="I689" i="37"/>
  <c r="J689" i="37"/>
  <c r="K689" i="37"/>
  <c r="L689" i="37"/>
  <c r="M689" i="37"/>
  <c r="N689" i="37"/>
  <c r="O689" i="37"/>
  <c r="P689" i="37"/>
  <c r="AB689" i="37"/>
  <c r="AO689" i="37" s="1"/>
  <c r="AC689" i="37"/>
  <c r="AD689" i="37"/>
  <c r="AE689" i="37"/>
  <c r="AF689" i="37"/>
  <c r="H690" i="37"/>
  <c r="I690" i="37"/>
  <c r="J690" i="37"/>
  <c r="K690" i="37"/>
  <c r="L690" i="37"/>
  <c r="M690" i="37"/>
  <c r="N690" i="37"/>
  <c r="O690" i="37"/>
  <c r="P690" i="37"/>
  <c r="AB690" i="37"/>
  <c r="AO690" i="37" s="1"/>
  <c r="AC690" i="37"/>
  <c r="AD690" i="37"/>
  <c r="AE690" i="37"/>
  <c r="AF690" i="37"/>
  <c r="H691" i="37"/>
  <c r="I691" i="37"/>
  <c r="J691" i="37"/>
  <c r="K691" i="37"/>
  <c r="L691" i="37"/>
  <c r="M691" i="37"/>
  <c r="N691" i="37"/>
  <c r="O691" i="37"/>
  <c r="H1483" i="157"/>
  <c r="F652" i="37" s="1"/>
  <c r="G1483" i="157"/>
  <c r="E652" i="37" s="1"/>
  <c r="F1483" i="15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AD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AB600" i="37"/>
  <c r="AO600" i="37" s="1"/>
  <c r="AC600" i="37"/>
  <c r="AD600" i="37"/>
  <c r="AE600" i="37"/>
  <c r="AF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AB601" i="37"/>
  <c r="AO601" i="37" s="1"/>
  <c r="AC601" i="37"/>
  <c r="AD601" i="37"/>
  <c r="AE601" i="37"/>
  <c r="AF601" i="37"/>
  <c r="H602" i="37"/>
  <c r="I602" i="37"/>
  <c r="J602" i="37"/>
  <c r="K602" i="37"/>
  <c r="L602" i="37"/>
  <c r="M602" i="37"/>
  <c r="N602" i="37"/>
  <c r="O602" i="37"/>
  <c r="P602" i="37"/>
  <c r="AB602" i="37"/>
  <c r="AO602" i="37" s="1"/>
  <c r="AC602" i="37"/>
  <c r="AD602" i="37"/>
  <c r="AE602" i="37"/>
  <c r="AF602" i="37"/>
  <c r="G603" i="37"/>
  <c r="H603" i="37"/>
  <c r="I603" i="37"/>
  <c r="J603" i="37"/>
  <c r="K603" i="37"/>
  <c r="L603" i="37"/>
  <c r="M603" i="37"/>
  <c r="N603" i="37"/>
  <c r="O603" i="37"/>
  <c r="P603" i="37"/>
  <c r="AB603" i="37"/>
  <c r="AO603" i="37" s="1"/>
  <c r="AC603" i="37"/>
  <c r="AD603" i="37"/>
  <c r="AE603" i="37"/>
  <c r="AF603" i="37"/>
  <c r="H604" i="37"/>
  <c r="I604" i="37"/>
  <c r="J604" i="37"/>
  <c r="K604" i="37"/>
  <c r="L604" i="37"/>
  <c r="M604" i="37"/>
  <c r="N604" i="37"/>
  <c r="O604" i="37"/>
  <c r="P604" i="37"/>
  <c r="AB604" i="37"/>
  <c r="AO604" i="37" s="1"/>
  <c r="AC604" i="37"/>
  <c r="AD604" i="37"/>
  <c r="AE604" i="37"/>
  <c r="AF604" i="37"/>
  <c r="H605" i="37"/>
  <c r="I605" i="37"/>
  <c r="J605" i="37"/>
  <c r="K605" i="37"/>
  <c r="L605" i="37"/>
  <c r="M605" i="37"/>
  <c r="N605" i="37"/>
  <c r="O605" i="37"/>
  <c r="P605" i="37"/>
  <c r="AB605" i="37"/>
  <c r="AO605" i="37" s="1"/>
  <c r="AC605" i="37"/>
  <c r="AD605" i="37"/>
  <c r="AE605" i="37"/>
  <c r="AF605" i="37"/>
  <c r="H606" i="37"/>
  <c r="I606" i="37"/>
  <c r="J606" i="37"/>
  <c r="K606" i="37"/>
  <c r="L606" i="37"/>
  <c r="M606" i="37"/>
  <c r="N606" i="37"/>
  <c r="O606" i="37"/>
  <c r="P606" i="37"/>
  <c r="AB606" i="37"/>
  <c r="AO606" i="37" s="1"/>
  <c r="AC606" i="37"/>
  <c r="AD606" i="37"/>
  <c r="AE606" i="37"/>
  <c r="AF606" i="37"/>
  <c r="H607" i="37"/>
  <c r="I607" i="37"/>
  <c r="J607" i="37"/>
  <c r="K607" i="37"/>
  <c r="L607" i="37"/>
  <c r="M607" i="37"/>
  <c r="N607" i="37"/>
  <c r="O607" i="37"/>
  <c r="P607" i="37"/>
  <c r="AB607" i="37"/>
  <c r="AO607" i="37" s="1"/>
  <c r="AC607" i="37"/>
  <c r="AD607" i="37"/>
  <c r="AE607" i="37"/>
  <c r="AF607" i="37"/>
  <c r="H609" i="37"/>
  <c r="I609" i="37"/>
  <c r="J609" i="37"/>
  <c r="K609" i="37"/>
  <c r="L609" i="37"/>
  <c r="M609" i="37"/>
  <c r="N609" i="37"/>
  <c r="O609" i="37"/>
  <c r="P609" i="37"/>
  <c r="AB609" i="37"/>
  <c r="AO609" i="37" s="1"/>
  <c r="AC609" i="37"/>
  <c r="AD609" i="37"/>
  <c r="AE609" i="37"/>
  <c r="AF609" i="37"/>
  <c r="H610" i="37"/>
  <c r="I610" i="37"/>
  <c r="J610" i="37"/>
  <c r="K610" i="37"/>
  <c r="L610" i="37"/>
  <c r="M610" i="37"/>
  <c r="N610" i="37"/>
  <c r="O610" i="37"/>
  <c r="P610" i="37"/>
  <c r="AB610" i="37"/>
  <c r="AO610" i="37" s="1"/>
  <c r="AC610" i="37"/>
  <c r="AD610" i="37"/>
  <c r="AE610" i="37"/>
  <c r="AF610" i="37"/>
  <c r="H611" i="37"/>
  <c r="I611" i="37"/>
  <c r="J611" i="37"/>
  <c r="K611" i="37"/>
  <c r="L611" i="37"/>
  <c r="M611" i="37"/>
  <c r="N611" i="37"/>
  <c r="O611" i="37"/>
  <c r="P611" i="37"/>
  <c r="AB611" i="37"/>
  <c r="AO611" i="37" s="1"/>
  <c r="AC611" i="37"/>
  <c r="AD611" i="37"/>
  <c r="AE611" i="37"/>
  <c r="AF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AB613" i="37"/>
  <c r="AO613" i="37" s="1"/>
  <c r="AC613" i="37"/>
  <c r="AD613" i="37"/>
  <c r="AE613" i="37"/>
  <c r="AF613" i="37"/>
  <c r="H614" i="37"/>
  <c r="I614" i="37"/>
  <c r="J614" i="37"/>
  <c r="K614" i="37"/>
  <c r="L614" i="37"/>
  <c r="M614" i="37"/>
  <c r="N614" i="37"/>
  <c r="O614" i="37"/>
  <c r="P614" i="37"/>
  <c r="AB614" i="37"/>
  <c r="AO614" i="37" s="1"/>
  <c r="AC614" i="37"/>
  <c r="AD614" i="37"/>
  <c r="AE614" i="37"/>
  <c r="AF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AB615" i="37"/>
  <c r="AO615" i="37" s="1"/>
  <c r="AC615" i="37"/>
  <c r="AD615" i="37"/>
  <c r="AE615" i="37"/>
  <c r="AF615" i="37"/>
  <c r="H616" i="37"/>
  <c r="I616" i="37"/>
  <c r="J616" i="37"/>
  <c r="K616" i="37"/>
  <c r="L616" i="37"/>
  <c r="M616" i="37"/>
  <c r="N616" i="37"/>
  <c r="O616" i="37"/>
  <c r="P616" i="37"/>
  <c r="AB616" i="37"/>
  <c r="AO616" i="37" s="1"/>
  <c r="AC616" i="37"/>
  <c r="AD616" i="37"/>
  <c r="AE616" i="37"/>
  <c r="AF616" i="37"/>
  <c r="H617" i="37"/>
  <c r="I617" i="37"/>
  <c r="J617" i="37"/>
  <c r="K617" i="37"/>
  <c r="L617" i="37"/>
  <c r="M617" i="37"/>
  <c r="N617" i="37"/>
  <c r="O617" i="37"/>
  <c r="P617" i="37"/>
  <c r="AB617" i="37"/>
  <c r="AO617" i="37" s="1"/>
  <c r="AC617" i="37"/>
  <c r="AD617" i="37"/>
  <c r="AE617" i="37"/>
  <c r="AF617" i="37"/>
  <c r="H618" i="37"/>
  <c r="I618" i="37"/>
  <c r="J618" i="37"/>
  <c r="K618" i="37"/>
  <c r="L618" i="37"/>
  <c r="M618" i="37"/>
  <c r="N618" i="37"/>
  <c r="O618" i="37"/>
  <c r="P618" i="37"/>
  <c r="AB618" i="37"/>
  <c r="AO618" i="37" s="1"/>
  <c r="AC618" i="37"/>
  <c r="AD618" i="37"/>
  <c r="AE618" i="37"/>
  <c r="AF618" i="37"/>
  <c r="H619" i="37"/>
  <c r="I619" i="37"/>
  <c r="J619" i="37"/>
  <c r="K619" i="37"/>
  <c r="L619" i="37"/>
  <c r="M619" i="37"/>
  <c r="N619" i="37"/>
  <c r="O619" i="37"/>
  <c r="P619" i="37"/>
  <c r="AB619" i="37"/>
  <c r="AO619" i="37" s="1"/>
  <c r="AC619" i="37"/>
  <c r="AD619" i="37"/>
  <c r="AE619" i="37"/>
  <c r="AF619" i="37"/>
  <c r="H620" i="37"/>
  <c r="I620" i="37"/>
  <c r="J620" i="37"/>
  <c r="K620" i="37"/>
  <c r="L620" i="37"/>
  <c r="M620" i="37"/>
  <c r="N620" i="37"/>
  <c r="O620" i="37"/>
  <c r="P620" i="37"/>
  <c r="AB620" i="37"/>
  <c r="AO620" i="37" s="1"/>
  <c r="AC620" i="37"/>
  <c r="AD620" i="37"/>
  <c r="AE620" i="37"/>
  <c r="AF620" i="37"/>
  <c r="H621" i="37"/>
  <c r="I621" i="37"/>
  <c r="J621" i="37"/>
  <c r="K621" i="37"/>
  <c r="L621" i="37"/>
  <c r="M621" i="37"/>
  <c r="N621" i="37"/>
  <c r="O621" i="37"/>
  <c r="P621" i="37"/>
  <c r="AB621" i="37"/>
  <c r="AO621" i="37" s="1"/>
  <c r="AC621" i="37"/>
  <c r="AD621" i="37"/>
  <c r="AE621" i="37"/>
  <c r="AF621" i="37"/>
  <c r="H622" i="37"/>
  <c r="I622" i="37"/>
  <c r="J622" i="37"/>
  <c r="K622" i="37"/>
  <c r="L622" i="37"/>
  <c r="M622" i="37"/>
  <c r="N622" i="37"/>
  <c r="O622" i="37"/>
  <c r="P622" i="37"/>
  <c r="AB622" i="37"/>
  <c r="AO622" i="37" s="1"/>
  <c r="AC622" i="37"/>
  <c r="AD622" i="37"/>
  <c r="AE622" i="37"/>
  <c r="AF622" i="37"/>
  <c r="H623" i="37"/>
  <c r="I623" i="37"/>
  <c r="J623" i="37"/>
  <c r="K623" i="37"/>
  <c r="L623" i="37"/>
  <c r="M623" i="37"/>
  <c r="N623" i="37"/>
  <c r="O623" i="37"/>
  <c r="P623" i="37"/>
  <c r="AB623" i="37"/>
  <c r="AO623" i="37" s="1"/>
  <c r="AC623" i="37"/>
  <c r="AD623" i="37"/>
  <c r="AE623" i="37"/>
  <c r="AF623" i="37"/>
  <c r="H624" i="37"/>
  <c r="I624" i="37"/>
  <c r="J624" i="37"/>
  <c r="K624" i="37"/>
  <c r="L624" i="37"/>
  <c r="M624" i="37"/>
  <c r="N624" i="37"/>
  <c r="O624" i="37"/>
  <c r="P624" i="37"/>
  <c r="AB624" i="37"/>
  <c r="AO624" i="37" s="1"/>
  <c r="AC624" i="37"/>
  <c r="AD624" i="37"/>
  <c r="AE624" i="37"/>
  <c r="AF624" i="37"/>
  <c r="H625" i="37"/>
  <c r="I625" i="37"/>
  <c r="J625" i="37"/>
  <c r="K625" i="37"/>
  <c r="L625" i="37"/>
  <c r="M625" i="37"/>
  <c r="N625" i="37"/>
  <c r="O625" i="37"/>
  <c r="P625" i="37"/>
  <c r="AB625" i="37"/>
  <c r="AO625" i="37" s="1"/>
  <c r="AC625" i="37"/>
  <c r="AD625" i="37"/>
  <c r="AE625" i="37"/>
  <c r="AF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P626" i="37"/>
  <c r="AB626" i="37"/>
  <c r="AO626" i="37" s="1"/>
  <c r="AC626" i="37"/>
  <c r="AD626" i="37"/>
  <c r="AE626" i="37"/>
  <c r="AF626" i="37"/>
  <c r="H627" i="37"/>
  <c r="I627" i="37"/>
  <c r="J627" i="37"/>
  <c r="K627" i="37"/>
  <c r="L627" i="37"/>
  <c r="M627" i="37"/>
  <c r="N627" i="37"/>
  <c r="O627" i="37"/>
  <c r="P627" i="37"/>
  <c r="AB627" i="37"/>
  <c r="AO627" i="37" s="1"/>
  <c r="AC627" i="37"/>
  <c r="AD627" i="37"/>
  <c r="AE627" i="37"/>
  <c r="AF627" i="37"/>
  <c r="H628" i="37"/>
  <c r="I628" i="37"/>
  <c r="J628" i="37"/>
  <c r="K628" i="37"/>
  <c r="L628" i="37"/>
  <c r="M628" i="37"/>
  <c r="N628" i="37"/>
  <c r="O628" i="37"/>
  <c r="P628" i="37"/>
  <c r="AB628" i="37"/>
  <c r="AO628" i="37" s="1"/>
  <c r="AC628" i="37"/>
  <c r="AD628" i="37"/>
  <c r="AE628" i="37"/>
  <c r="AF628" i="37"/>
  <c r="H629" i="37"/>
  <c r="I629" i="37"/>
  <c r="J629" i="37"/>
  <c r="K629" i="37"/>
  <c r="L629" i="37"/>
  <c r="M629" i="37"/>
  <c r="N629" i="37"/>
  <c r="O629" i="37"/>
  <c r="P629" i="37"/>
  <c r="AB629" i="37"/>
  <c r="AO629" i="37" s="1"/>
  <c r="AC629" i="37"/>
  <c r="AD629" i="37"/>
  <c r="AE629" i="37"/>
  <c r="AF629" i="37"/>
  <c r="H630" i="37"/>
  <c r="I630" i="37"/>
  <c r="J630" i="37"/>
  <c r="K630" i="37"/>
  <c r="L630" i="37"/>
  <c r="M630" i="37"/>
  <c r="N630" i="37"/>
  <c r="O630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AB631" i="37"/>
  <c r="AO631" i="37" s="1"/>
  <c r="AC631" i="37"/>
  <c r="AD631" i="37"/>
  <c r="AE631" i="37"/>
  <c r="AF631" i="37"/>
  <c r="H632" i="37"/>
  <c r="I632" i="37"/>
  <c r="J632" i="37"/>
  <c r="K632" i="37"/>
  <c r="L632" i="37"/>
  <c r="M632" i="37"/>
  <c r="N632" i="37"/>
  <c r="O632" i="37"/>
  <c r="P632" i="37"/>
  <c r="AB632" i="37"/>
  <c r="AO632" i="37" s="1"/>
  <c r="AC632" i="37"/>
  <c r="AD632" i="37"/>
  <c r="AE632" i="37"/>
  <c r="AF632" i="37"/>
  <c r="H633" i="37"/>
  <c r="I633" i="37"/>
  <c r="J633" i="37"/>
  <c r="K633" i="37"/>
  <c r="L633" i="37"/>
  <c r="M633" i="37"/>
  <c r="N633" i="37"/>
  <c r="O633" i="37"/>
  <c r="P633" i="37"/>
  <c r="AB633" i="37"/>
  <c r="AO633" i="37" s="1"/>
  <c r="AC633" i="37"/>
  <c r="AD633" i="37"/>
  <c r="AE633" i="37"/>
  <c r="AF633" i="37"/>
  <c r="H634" i="37"/>
  <c r="I634" i="37"/>
  <c r="J634" i="37"/>
  <c r="K634" i="37"/>
  <c r="L634" i="37"/>
  <c r="M634" i="37"/>
  <c r="N634" i="37"/>
  <c r="O634" i="37"/>
  <c r="P634" i="37"/>
  <c r="AB634" i="37"/>
  <c r="AO634" i="37" s="1"/>
  <c r="AC634" i="37"/>
  <c r="AD634" i="37"/>
  <c r="AE634" i="37"/>
  <c r="AF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P637" i="37"/>
  <c r="AB637" i="37"/>
  <c r="AO637" i="37" s="1"/>
  <c r="AC637" i="37"/>
  <c r="AD637" i="37"/>
  <c r="AE637" i="37"/>
  <c r="AF637" i="37"/>
  <c r="O638" i="37"/>
  <c r="P638" i="37"/>
  <c r="AB638" i="37"/>
  <c r="AO638" i="37" s="1"/>
  <c r="AC638" i="37"/>
  <c r="AD638" i="37"/>
  <c r="AE638" i="37"/>
  <c r="AF638" i="37"/>
  <c r="P639" i="37"/>
  <c r="AB639" i="37"/>
  <c r="AO639" i="37" s="1"/>
  <c r="AC639" i="37"/>
  <c r="AD639" i="37"/>
  <c r="AE639" i="37"/>
  <c r="AF639" i="37"/>
  <c r="AD640" i="37"/>
  <c r="H641" i="37"/>
  <c r="I641" i="37"/>
  <c r="J641" i="37"/>
  <c r="K641" i="37"/>
  <c r="L641" i="37"/>
  <c r="M641" i="37"/>
  <c r="N641" i="37"/>
  <c r="O641" i="37"/>
  <c r="P641" i="37"/>
  <c r="AB641" i="37"/>
  <c r="AO641" i="37" s="1"/>
  <c r="AC641" i="37"/>
  <c r="AD641" i="37"/>
  <c r="AE641" i="37"/>
  <c r="AF641" i="37"/>
  <c r="H642" i="37"/>
  <c r="I642" i="37"/>
  <c r="J642" i="37"/>
  <c r="K642" i="37"/>
  <c r="L642" i="37"/>
  <c r="M642" i="37"/>
  <c r="N642" i="37"/>
  <c r="O642" i="37"/>
  <c r="P642" i="37"/>
  <c r="AB642" i="37"/>
  <c r="AO642" i="37" s="1"/>
  <c r="AC642" i="37"/>
  <c r="AD642" i="37"/>
  <c r="AE642" i="37"/>
  <c r="AF642" i="37"/>
  <c r="H643" i="37"/>
  <c r="I643" i="37"/>
  <c r="J643" i="37"/>
  <c r="K643" i="37"/>
  <c r="L643" i="37"/>
  <c r="M643" i="37"/>
  <c r="N643" i="37"/>
  <c r="O643" i="37"/>
  <c r="P643" i="37"/>
  <c r="AB643" i="37"/>
  <c r="AO643" i="37" s="1"/>
  <c r="AC643" i="37"/>
  <c r="AD643" i="37"/>
  <c r="AE643" i="37"/>
  <c r="AF643" i="37"/>
  <c r="H644" i="37"/>
  <c r="I644" i="37"/>
  <c r="J644" i="37"/>
  <c r="K644" i="37"/>
  <c r="L644" i="37"/>
  <c r="M644" i="37"/>
  <c r="N644" i="37"/>
  <c r="O644" i="37"/>
  <c r="P644" i="37"/>
  <c r="AB644" i="37"/>
  <c r="AO644" i="37" s="1"/>
  <c r="AC644" i="37"/>
  <c r="AD644" i="37"/>
  <c r="AE644" i="37"/>
  <c r="AF644" i="37"/>
  <c r="H645" i="37"/>
  <c r="I645" i="37"/>
  <c r="J645" i="37"/>
  <c r="K645" i="37"/>
  <c r="L645" i="37"/>
  <c r="M645" i="37"/>
  <c r="N645" i="37"/>
  <c r="O645" i="37"/>
  <c r="H1376" i="157"/>
  <c r="F603" i="37" s="1"/>
  <c r="G1376" i="157"/>
  <c r="E603" i="37" s="1"/>
  <c r="F1376" i="157"/>
  <c r="D742" i="37" l="1"/>
  <c r="D652" i="37"/>
  <c r="D603" i="37"/>
  <c r="D550" i="37" l="1"/>
  <c r="E550" i="37"/>
  <c r="F550" i="37"/>
  <c r="G550" i="37"/>
  <c r="H550" i="37"/>
  <c r="I550" i="37"/>
  <c r="J550" i="37"/>
  <c r="K550" i="37"/>
  <c r="L550" i="37"/>
  <c r="M550" i="37"/>
  <c r="N550" i="37"/>
  <c r="O550" i="37"/>
  <c r="AD551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P552" i="37"/>
  <c r="AB552" i="37"/>
  <c r="AO552" i="37" s="1"/>
  <c r="AC552" i="37"/>
  <c r="AD552" i="37"/>
  <c r="AE552" i="37"/>
  <c r="AF552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P553" i="37"/>
  <c r="AB553" i="37"/>
  <c r="AO553" i="37" s="1"/>
  <c r="AC553" i="37"/>
  <c r="AD553" i="37"/>
  <c r="AE553" i="37"/>
  <c r="AF553" i="37"/>
  <c r="H554" i="37"/>
  <c r="I554" i="37"/>
  <c r="J554" i="37"/>
  <c r="K554" i="37"/>
  <c r="L554" i="37"/>
  <c r="M554" i="37"/>
  <c r="N554" i="37"/>
  <c r="O554" i="37"/>
  <c r="P554" i="37"/>
  <c r="AB554" i="37"/>
  <c r="AO554" i="37" s="1"/>
  <c r="AC554" i="37"/>
  <c r="AD554" i="37"/>
  <c r="AE554" i="37"/>
  <c r="AF554" i="37"/>
  <c r="G555" i="37"/>
  <c r="H555" i="37"/>
  <c r="I555" i="37"/>
  <c r="J555" i="37"/>
  <c r="K555" i="37"/>
  <c r="L555" i="37"/>
  <c r="M555" i="37"/>
  <c r="N555" i="37"/>
  <c r="O555" i="37"/>
  <c r="P555" i="37"/>
  <c r="AB555" i="37"/>
  <c r="AO555" i="37" s="1"/>
  <c r="AC555" i="37"/>
  <c r="AD555" i="37"/>
  <c r="AE555" i="37"/>
  <c r="AF555" i="37"/>
  <c r="H556" i="37"/>
  <c r="I556" i="37"/>
  <c r="J556" i="37"/>
  <c r="K556" i="37"/>
  <c r="L556" i="37"/>
  <c r="M556" i="37"/>
  <c r="N556" i="37"/>
  <c r="O556" i="37"/>
  <c r="P556" i="37"/>
  <c r="AB556" i="37"/>
  <c r="AO556" i="37" s="1"/>
  <c r="AC556" i="37"/>
  <c r="AD556" i="37"/>
  <c r="AE556" i="37"/>
  <c r="AF556" i="37"/>
  <c r="H557" i="37"/>
  <c r="I557" i="37"/>
  <c r="J557" i="37"/>
  <c r="K557" i="37"/>
  <c r="L557" i="37"/>
  <c r="M557" i="37"/>
  <c r="N557" i="37"/>
  <c r="O557" i="37"/>
  <c r="P557" i="37"/>
  <c r="AB557" i="37"/>
  <c r="AO557" i="37" s="1"/>
  <c r="AC557" i="37"/>
  <c r="AD557" i="37"/>
  <c r="AE557" i="37"/>
  <c r="AF557" i="37"/>
  <c r="H558" i="37"/>
  <c r="I558" i="37"/>
  <c r="J558" i="37"/>
  <c r="K558" i="37"/>
  <c r="L558" i="37"/>
  <c r="M558" i="37"/>
  <c r="N558" i="37"/>
  <c r="O558" i="37"/>
  <c r="P558" i="37"/>
  <c r="AB558" i="37"/>
  <c r="AO558" i="37" s="1"/>
  <c r="AC558" i="37"/>
  <c r="AD558" i="37"/>
  <c r="AE558" i="37"/>
  <c r="AF558" i="37"/>
  <c r="H559" i="37"/>
  <c r="I559" i="37"/>
  <c r="J559" i="37"/>
  <c r="K559" i="37"/>
  <c r="L559" i="37"/>
  <c r="M559" i="37"/>
  <c r="N559" i="37"/>
  <c r="O559" i="37"/>
  <c r="P559" i="37"/>
  <c r="AB559" i="37"/>
  <c r="AO559" i="37" s="1"/>
  <c r="AC559" i="37"/>
  <c r="AD559" i="37"/>
  <c r="AE559" i="37"/>
  <c r="AF559" i="37"/>
  <c r="H561" i="37"/>
  <c r="I561" i="37"/>
  <c r="J561" i="37"/>
  <c r="K561" i="37"/>
  <c r="L561" i="37"/>
  <c r="M561" i="37"/>
  <c r="N561" i="37"/>
  <c r="O561" i="37"/>
  <c r="P561" i="37"/>
  <c r="AB561" i="37"/>
  <c r="AO561" i="37" s="1"/>
  <c r="AC561" i="37"/>
  <c r="AD561" i="37"/>
  <c r="AE561" i="37"/>
  <c r="AF561" i="37"/>
  <c r="H562" i="37"/>
  <c r="I562" i="37"/>
  <c r="J562" i="37"/>
  <c r="K562" i="37"/>
  <c r="L562" i="37"/>
  <c r="M562" i="37"/>
  <c r="N562" i="37"/>
  <c r="O562" i="37"/>
  <c r="P562" i="37"/>
  <c r="AB562" i="37"/>
  <c r="AO562" i="37" s="1"/>
  <c r="AC562" i="37"/>
  <c r="AD562" i="37"/>
  <c r="AE562" i="37"/>
  <c r="AF562" i="37"/>
  <c r="H563" i="37"/>
  <c r="I563" i="37"/>
  <c r="J563" i="37"/>
  <c r="K563" i="37"/>
  <c r="L563" i="37"/>
  <c r="M563" i="37"/>
  <c r="N563" i="37"/>
  <c r="O563" i="37"/>
  <c r="P563" i="37"/>
  <c r="AB563" i="37"/>
  <c r="AO563" i="37" s="1"/>
  <c r="AC563" i="37"/>
  <c r="AD563" i="37"/>
  <c r="AE563" i="37"/>
  <c r="AF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AB565" i="37"/>
  <c r="AO565" i="37" s="1"/>
  <c r="AC565" i="37"/>
  <c r="AD565" i="37"/>
  <c r="AE565" i="37"/>
  <c r="AF565" i="37"/>
  <c r="H566" i="37"/>
  <c r="I566" i="37"/>
  <c r="J566" i="37"/>
  <c r="K566" i="37"/>
  <c r="L566" i="37"/>
  <c r="M566" i="37"/>
  <c r="N566" i="37"/>
  <c r="O566" i="37"/>
  <c r="P566" i="37"/>
  <c r="AB566" i="37"/>
  <c r="AO566" i="37" s="1"/>
  <c r="AC566" i="37"/>
  <c r="AD566" i="37"/>
  <c r="AE566" i="37"/>
  <c r="AF566" i="37"/>
  <c r="H567" i="37"/>
  <c r="I567" i="37"/>
  <c r="J567" i="37"/>
  <c r="K567" i="37"/>
  <c r="L567" i="37"/>
  <c r="M567" i="37"/>
  <c r="N567" i="37"/>
  <c r="O567" i="37"/>
  <c r="P567" i="37"/>
  <c r="AB567" i="37"/>
  <c r="AO567" i="37" s="1"/>
  <c r="AC567" i="37"/>
  <c r="AD567" i="37"/>
  <c r="AE567" i="37"/>
  <c r="AF567" i="37"/>
  <c r="H568" i="37"/>
  <c r="I568" i="37"/>
  <c r="J568" i="37"/>
  <c r="K568" i="37"/>
  <c r="L568" i="37"/>
  <c r="M568" i="37"/>
  <c r="N568" i="37"/>
  <c r="O568" i="37"/>
  <c r="P568" i="37"/>
  <c r="AB568" i="37"/>
  <c r="AO568" i="37" s="1"/>
  <c r="AC568" i="37"/>
  <c r="AD568" i="37"/>
  <c r="AE568" i="37"/>
  <c r="AF568" i="37"/>
  <c r="H569" i="37"/>
  <c r="I569" i="37"/>
  <c r="J569" i="37"/>
  <c r="K569" i="37"/>
  <c r="L569" i="37"/>
  <c r="M569" i="37"/>
  <c r="N569" i="37"/>
  <c r="O569" i="37"/>
  <c r="P569" i="37"/>
  <c r="AB569" i="37"/>
  <c r="AO569" i="37" s="1"/>
  <c r="AC569" i="37"/>
  <c r="AD569" i="37"/>
  <c r="AE569" i="37"/>
  <c r="AF569" i="37"/>
  <c r="H570" i="37"/>
  <c r="I570" i="37"/>
  <c r="J570" i="37"/>
  <c r="K570" i="37"/>
  <c r="L570" i="37"/>
  <c r="M570" i="37"/>
  <c r="N570" i="37"/>
  <c r="O570" i="37"/>
  <c r="P570" i="37"/>
  <c r="AB570" i="37"/>
  <c r="AO570" i="37" s="1"/>
  <c r="AC570" i="37"/>
  <c r="AD570" i="37"/>
  <c r="AE570" i="37"/>
  <c r="AF570" i="37"/>
  <c r="H571" i="37"/>
  <c r="I571" i="37"/>
  <c r="J571" i="37"/>
  <c r="K571" i="37"/>
  <c r="L571" i="37"/>
  <c r="M571" i="37"/>
  <c r="N571" i="37"/>
  <c r="O571" i="37"/>
  <c r="P571" i="37"/>
  <c r="AB571" i="37"/>
  <c r="AO571" i="37" s="1"/>
  <c r="AC571" i="37"/>
  <c r="AD571" i="37"/>
  <c r="AE571" i="37"/>
  <c r="AF571" i="37"/>
  <c r="H572" i="37"/>
  <c r="I572" i="37"/>
  <c r="J572" i="37"/>
  <c r="K572" i="37"/>
  <c r="L572" i="37"/>
  <c r="M572" i="37"/>
  <c r="N572" i="37"/>
  <c r="O572" i="37"/>
  <c r="P572" i="37"/>
  <c r="AB572" i="37"/>
  <c r="AO572" i="37" s="1"/>
  <c r="AC572" i="37"/>
  <c r="AD572" i="37"/>
  <c r="AE572" i="37"/>
  <c r="AF572" i="37"/>
  <c r="H573" i="37"/>
  <c r="I573" i="37"/>
  <c r="J573" i="37"/>
  <c r="K573" i="37"/>
  <c r="L573" i="37"/>
  <c r="M573" i="37"/>
  <c r="N573" i="37"/>
  <c r="O573" i="37"/>
  <c r="P573" i="37"/>
  <c r="AB573" i="37"/>
  <c r="AO573" i="37" s="1"/>
  <c r="AC573" i="37"/>
  <c r="AD573" i="37"/>
  <c r="AE573" i="37"/>
  <c r="AF573" i="37"/>
  <c r="H574" i="37"/>
  <c r="I574" i="37"/>
  <c r="J574" i="37"/>
  <c r="K574" i="37"/>
  <c r="L574" i="37"/>
  <c r="M574" i="37"/>
  <c r="N574" i="37"/>
  <c r="O574" i="37"/>
  <c r="P574" i="37"/>
  <c r="AB574" i="37"/>
  <c r="AO574" i="37" s="1"/>
  <c r="AC574" i="37"/>
  <c r="AD574" i="37"/>
  <c r="AE574" i="37"/>
  <c r="AF574" i="37"/>
  <c r="H575" i="37"/>
  <c r="I575" i="37"/>
  <c r="J575" i="37"/>
  <c r="K575" i="37"/>
  <c r="L575" i="37"/>
  <c r="M575" i="37"/>
  <c r="N575" i="37"/>
  <c r="O575" i="37"/>
  <c r="P575" i="37"/>
  <c r="AB575" i="37"/>
  <c r="AO575" i="37" s="1"/>
  <c r="AC575" i="37"/>
  <c r="AD575" i="37"/>
  <c r="AE575" i="37"/>
  <c r="AF575" i="37"/>
  <c r="H576" i="37"/>
  <c r="I576" i="37"/>
  <c r="J576" i="37"/>
  <c r="K576" i="37"/>
  <c r="L576" i="37"/>
  <c r="M576" i="37"/>
  <c r="N576" i="37"/>
  <c r="O576" i="37"/>
  <c r="P576" i="37"/>
  <c r="AB576" i="37"/>
  <c r="AO576" i="37" s="1"/>
  <c r="AC576" i="37"/>
  <c r="AD576" i="37"/>
  <c r="AE576" i="37"/>
  <c r="AF576" i="37"/>
  <c r="H577" i="37"/>
  <c r="I577" i="37"/>
  <c r="J577" i="37"/>
  <c r="K577" i="37"/>
  <c r="L577" i="37"/>
  <c r="M577" i="37"/>
  <c r="N577" i="37"/>
  <c r="O577" i="37"/>
  <c r="P577" i="37"/>
  <c r="AB577" i="37"/>
  <c r="AO577" i="37" s="1"/>
  <c r="AC577" i="37"/>
  <c r="AD577" i="37"/>
  <c r="AE577" i="37"/>
  <c r="AF577" i="37"/>
  <c r="H578" i="37"/>
  <c r="I578" i="37"/>
  <c r="J578" i="37"/>
  <c r="K578" i="37"/>
  <c r="L578" i="37"/>
  <c r="M578" i="37"/>
  <c r="N578" i="37"/>
  <c r="O578" i="37"/>
  <c r="P578" i="37"/>
  <c r="AB578" i="37"/>
  <c r="AO578" i="37" s="1"/>
  <c r="AC578" i="37"/>
  <c r="AD578" i="37"/>
  <c r="AE578" i="37"/>
  <c r="AF578" i="37"/>
  <c r="H579" i="37"/>
  <c r="I579" i="37"/>
  <c r="J579" i="37"/>
  <c r="K579" i="37"/>
  <c r="L579" i="37"/>
  <c r="M579" i="37"/>
  <c r="N579" i="37"/>
  <c r="O579" i="37"/>
  <c r="P579" i="37"/>
  <c r="AB579" i="37"/>
  <c r="AO579" i="37" s="1"/>
  <c r="AC579" i="37"/>
  <c r="AD579" i="37"/>
  <c r="AE579" i="37"/>
  <c r="AF579" i="37"/>
  <c r="H580" i="37"/>
  <c r="I580" i="37"/>
  <c r="J580" i="37"/>
  <c r="K580" i="37"/>
  <c r="L580" i="37"/>
  <c r="M580" i="37"/>
  <c r="N580" i="37"/>
  <c r="O580" i="37"/>
  <c r="P580" i="37"/>
  <c r="AB580" i="37"/>
  <c r="AO580" i="37" s="1"/>
  <c r="AC580" i="37"/>
  <c r="AD580" i="37"/>
  <c r="AE580" i="37"/>
  <c r="AF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AB582" i="37"/>
  <c r="AO582" i="37" s="1"/>
  <c r="AC582" i="37"/>
  <c r="AD582" i="37"/>
  <c r="AE582" i="37"/>
  <c r="AF582" i="37"/>
  <c r="H583" i="37"/>
  <c r="I583" i="37"/>
  <c r="J583" i="37"/>
  <c r="K583" i="37"/>
  <c r="L583" i="37"/>
  <c r="M583" i="37"/>
  <c r="N583" i="37"/>
  <c r="O583" i="37"/>
  <c r="P583" i="37"/>
  <c r="AB583" i="37"/>
  <c r="AO583" i="37" s="1"/>
  <c r="AC583" i="37"/>
  <c r="AD583" i="37"/>
  <c r="AE583" i="37"/>
  <c r="AF583" i="37"/>
  <c r="H584" i="37"/>
  <c r="I584" i="37"/>
  <c r="J584" i="37"/>
  <c r="K584" i="37"/>
  <c r="L584" i="37"/>
  <c r="M584" i="37"/>
  <c r="N584" i="37"/>
  <c r="O584" i="37"/>
  <c r="P584" i="37"/>
  <c r="AB584" i="37"/>
  <c r="AO584" i="37" s="1"/>
  <c r="AC584" i="37"/>
  <c r="AD584" i="37"/>
  <c r="AE584" i="37"/>
  <c r="AF584" i="37"/>
  <c r="H585" i="37"/>
  <c r="I585" i="37"/>
  <c r="J585" i="37"/>
  <c r="K585" i="37"/>
  <c r="L585" i="37"/>
  <c r="M585" i="37"/>
  <c r="N585" i="37"/>
  <c r="O585" i="37"/>
  <c r="P585" i="37"/>
  <c r="AB585" i="37"/>
  <c r="AO585" i="37" s="1"/>
  <c r="AC585" i="37"/>
  <c r="AD585" i="37"/>
  <c r="AE585" i="37"/>
  <c r="AF585" i="37"/>
  <c r="H586" i="37"/>
  <c r="I586" i="37"/>
  <c r="J586" i="37"/>
  <c r="K586" i="37"/>
  <c r="L586" i="37"/>
  <c r="M586" i="37"/>
  <c r="N586" i="37"/>
  <c r="O586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AB588" i="37"/>
  <c r="AO588" i="37" s="1"/>
  <c r="AC588" i="37"/>
  <c r="AD588" i="37"/>
  <c r="AE588" i="37"/>
  <c r="AF588" i="37"/>
  <c r="P589" i="37"/>
  <c r="AB589" i="37"/>
  <c r="AO589" i="37" s="1"/>
  <c r="AC589" i="37"/>
  <c r="AD589" i="37"/>
  <c r="AE589" i="37"/>
  <c r="AF589" i="37"/>
  <c r="P590" i="37"/>
  <c r="AB590" i="37"/>
  <c r="AO590" i="37" s="1"/>
  <c r="AC590" i="37"/>
  <c r="AD590" i="37"/>
  <c r="AE590" i="37"/>
  <c r="AF590" i="37"/>
  <c r="AD591" i="37"/>
  <c r="H592" i="37"/>
  <c r="I592" i="37"/>
  <c r="J592" i="37"/>
  <c r="K592" i="37"/>
  <c r="L592" i="37"/>
  <c r="M592" i="37"/>
  <c r="N592" i="37"/>
  <c r="O592" i="37"/>
  <c r="P592" i="37"/>
  <c r="AB592" i="37"/>
  <c r="AO592" i="37" s="1"/>
  <c r="AC592" i="37"/>
  <c r="AD592" i="37"/>
  <c r="AE592" i="37"/>
  <c r="AF592" i="37"/>
  <c r="H593" i="37"/>
  <c r="I593" i="37"/>
  <c r="J593" i="37"/>
  <c r="K593" i="37"/>
  <c r="L593" i="37"/>
  <c r="M593" i="37"/>
  <c r="N593" i="37"/>
  <c r="O593" i="37"/>
  <c r="P593" i="37"/>
  <c r="AB593" i="37"/>
  <c r="AO593" i="37" s="1"/>
  <c r="AC593" i="37"/>
  <c r="AD593" i="37"/>
  <c r="AE593" i="37"/>
  <c r="AF593" i="37"/>
  <c r="H594" i="37"/>
  <c r="I594" i="37"/>
  <c r="J594" i="37"/>
  <c r="K594" i="37"/>
  <c r="L594" i="37"/>
  <c r="M594" i="37"/>
  <c r="N594" i="37"/>
  <c r="O594" i="37"/>
  <c r="P594" i="37"/>
  <c r="AB594" i="37"/>
  <c r="AO594" i="37" s="1"/>
  <c r="AC594" i="37"/>
  <c r="AD594" i="37"/>
  <c r="AE594" i="37"/>
  <c r="AF594" i="37"/>
  <c r="H595" i="37"/>
  <c r="I595" i="37"/>
  <c r="J595" i="37"/>
  <c r="K595" i="37"/>
  <c r="L595" i="37"/>
  <c r="M595" i="37"/>
  <c r="N595" i="37"/>
  <c r="O595" i="37"/>
  <c r="P595" i="37"/>
  <c r="AB595" i="37"/>
  <c r="AO595" i="37" s="1"/>
  <c r="AC595" i="37"/>
  <c r="AD595" i="37"/>
  <c r="AE595" i="37"/>
  <c r="AF595" i="37"/>
  <c r="H596" i="37"/>
  <c r="I596" i="37"/>
  <c r="J596" i="37"/>
  <c r="K596" i="37"/>
  <c r="L596" i="37"/>
  <c r="M596" i="37"/>
  <c r="N596" i="37"/>
  <c r="O596" i="37"/>
  <c r="H1251" i="157"/>
  <c r="F555" i="37" s="1"/>
  <c r="G1251" i="157"/>
  <c r="E555" i="37" s="1"/>
  <c r="F1251" i="15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AB417" i="37"/>
  <c r="AO417" i="37" s="1"/>
  <c r="AC417" i="37"/>
  <c r="AD417" i="37"/>
  <c r="AE417" i="37"/>
  <c r="AF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AB418" i="37"/>
  <c r="AO418" i="37" s="1"/>
  <c r="AC418" i="37"/>
  <c r="AD418" i="37"/>
  <c r="AE418" i="37"/>
  <c r="AF418" i="37"/>
  <c r="H419" i="37"/>
  <c r="I419" i="37"/>
  <c r="J419" i="37"/>
  <c r="K419" i="37"/>
  <c r="L419" i="37"/>
  <c r="M419" i="37"/>
  <c r="N419" i="37"/>
  <c r="O419" i="37"/>
  <c r="P419" i="37"/>
  <c r="AB419" i="37"/>
  <c r="AO419" i="37" s="1"/>
  <c r="AC419" i="37"/>
  <c r="AD419" i="37"/>
  <c r="AE419" i="37"/>
  <c r="AF419" i="37"/>
  <c r="G420" i="37"/>
  <c r="H420" i="37"/>
  <c r="I420" i="37"/>
  <c r="J420" i="37"/>
  <c r="K420" i="37"/>
  <c r="L420" i="37"/>
  <c r="M420" i="37"/>
  <c r="N420" i="37"/>
  <c r="O420" i="37"/>
  <c r="P420" i="37"/>
  <c r="AB420" i="37"/>
  <c r="AO420" i="37" s="1"/>
  <c r="AC420" i="37"/>
  <c r="AD420" i="37"/>
  <c r="AE420" i="37"/>
  <c r="AF420" i="37"/>
  <c r="H421" i="37"/>
  <c r="I421" i="37"/>
  <c r="J421" i="37"/>
  <c r="K421" i="37"/>
  <c r="L421" i="37"/>
  <c r="M421" i="37"/>
  <c r="N421" i="37"/>
  <c r="O421" i="37"/>
  <c r="P421" i="37"/>
  <c r="AB421" i="37"/>
  <c r="AO421" i="37" s="1"/>
  <c r="AC421" i="37"/>
  <c r="AD421" i="37"/>
  <c r="AE421" i="37"/>
  <c r="AF421" i="37"/>
  <c r="H422" i="37"/>
  <c r="I422" i="37"/>
  <c r="J422" i="37"/>
  <c r="K422" i="37"/>
  <c r="L422" i="37"/>
  <c r="M422" i="37"/>
  <c r="N422" i="37"/>
  <c r="O422" i="37"/>
  <c r="P422" i="37"/>
  <c r="AB422" i="37"/>
  <c r="AO422" i="37" s="1"/>
  <c r="AC422" i="37"/>
  <c r="AD422" i="37"/>
  <c r="AE422" i="37"/>
  <c r="AF422" i="37"/>
  <c r="H423" i="37"/>
  <c r="I423" i="37"/>
  <c r="J423" i="37"/>
  <c r="K423" i="37"/>
  <c r="L423" i="37"/>
  <c r="M423" i="37"/>
  <c r="N423" i="37"/>
  <c r="O423" i="37"/>
  <c r="P423" i="37"/>
  <c r="AB423" i="37"/>
  <c r="AO423" i="37" s="1"/>
  <c r="AC423" i="37"/>
  <c r="AD423" i="37"/>
  <c r="AE423" i="37"/>
  <c r="AF423" i="37"/>
  <c r="H424" i="37"/>
  <c r="I424" i="37"/>
  <c r="J424" i="37"/>
  <c r="K424" i="37"/>
  <c r="L424" i="37"/>
  <c r="M424" i="37"/>
  <c r="N424" i="37"/>
  <c r="O424" i="37"/>
  <c r="P424" i="37"/>
  <c r="AB424" i="37"/>
  <c r="AO424" i="37" s="1"/>
  <c r="AC424" i="37"/>
  <c r="AD424" i="37"/>
  <c r="AE424" i="37"/>
  <c r="AF424" i="37"/>
  <c r="H426" i="37"/>
  <c r="I426" i="37"/>
  <c r="J426" i="37"/>
  <c r="K426" i="37"/>
  <c r="L426" i="37"/>
  <c r="M426" i="37"/>
  <c r="N426" i="37"/>
  <c r="O426" i="37"/>
  <c r="P426" i="37"/>
  <c r="AB426" i="37"/>
  <c r="AO426" i="37" s="1"/>
  <c r="AC426" i="37"/>
  <c r="AD426" i="37"/>
  <c r="AE426" i="37"/>
  <c r="AF426" i="37"/>
  <c r="H427" i="37"/>
  <c r="I427" i="37"/>
  <c r="J427" i="37"/>
  <c r="K427" i="37"/>
  <c r="L427" i="37"/>
  <c r="M427" i="37"/>
  <c r="N427" i="37"/>
  <c r="O427" i="37"/>
  <c r="P427" i="37"/>
  <c r="AB427" i="37"/>
  <c r="AO427" i="37" s="1"/>
  <c r="AC427" i="37"/>
  <c r="AD427" i="37"/>
  <c r="AE427" i="37"/>
  <c r="AF427" i="37"/>
  <c r="H428" i="37"/>
  <c r="I428" i="37"/>
  <c r="J428" i="37"/>
  <c r="K428" i="37"/>
  <c r="L428" i="37"/>
  <c r="M428" i="37"/>
  <c r="N428" i="37"/>
  <c r="O428" i="37"/>
  <c r="P428" i="37"/>
  <c r="AB428" i="37"/>
  <c r="AO428" i="37" s="1"/>
  <c r="AC428" i="37"/>
  <c r="AD428" i="37"/>
  <c r="AE428" i="37"/>
  <c r="AF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AB430" i="37"/>
  <c r="AO430" i="37" s="1"/>
  <c r="AC430" i="37"/>
  <c r="AD430" i="37"/>
  <c r="AE430" i="37"/>
  <c r="AF430" i="37"/>
  <c r="H431" i="37"/>
  <c r="I431" i="37"/>
  <c r="J431" i="37"/>
  <c r="K431" i="37"/>
  <c r="L431" i="37"/>
  <c r="M431" i="37"/>
  <c r="N431" i="37"/>
  <c r="O431" i="37"/>
  <c r="P431" i="37"/>
  <c r="AB431" i="37"/>
  <c r="AO431" i="37" s="1"/>
  <c r="AC431" i="37"/>
  <c r="AD431" i="37"/>
  <c r="AE431" i="37"/>
  <c r="AF431" i="37"/>
  <c r="H432" i="37"/>
  <c r="I432" i="37"/>
  <c r="J432" i="37"/>
  <c r="K432" i="37"/>
  <c r="L432" i="37"/>
  <c r="M432" i="37"/>
  <c r="N432" i="37"/>
  <c r="O432" i="37"/>
  <c r="P432" i="37"/>
  <c r="AB432" i="37"/>
  <c r="AO432" i="37" s="1"/>
  <c r="AC432" i="37"/>
  <c r="AD432" i="37"/>
  <c r="AE432" i="37"/>
  <c r="AF432" i="37"/>
  <c r="H433" i="37"/>
  <c r="I433" i="37"/>
  <c r="J433" i="37"/>
  <c r="K433" i="37"/>
  <c r="L433" i="37"/>
  <c r="M433" i="37"/>
  <c r="N433" i="37"/>
  <c r="O433" i="37"/>
  <c r="P433" i="37"/>
  <c r="AB433" i="37"/>
  <c r="AO433" i="37" s="1"/>
  <c r="AC433" i="37"/>
  <c r="AD433" i="37"/>
  <c r="AE433" i="37"/>
  <c r="AF433" i="37"/>
  <c r="H434" i="37"/>
  <c r="I434" i="37"/>
  <c r="J434" i="37"/>
  <c r="K434" i="37"/>
  <c r="L434" i="37"/>
  <c r="M434" i="37"/>
  <c r="N434" i="37"/>
  <c r="O434" i="37"/>
  <c r="P434" i="37"/>
  <c r="AB434" i="37"/>
  <c r="AO434" i="37" s="1"/>
  <c r="AC434" i="37"/>
  <c r="AD434" i="37"/>
  <c r="AE434" i="37"/>
  <c r="AF434" i="37"/>
  <c r="H435" i="37"/>
  <c r="I435" i="37"/>
  <c r="J435" i="37"/>
  <c r="K435" i="37"/>
  <c r="L435" i="37"/>
  <c r="M435" i="37"/>
  <c r="N435" i="37"/>
  <c r="O435" i="37"/>
  <c r="P435" i="37"/>
  <c r="AB435" i="37"/>
  <c r="AO435" i="37" s="1"/>
  <c r="AC435" i="37"/>
  <c r="AD435" i="37"/>
  <c r="AE435" i="37"/>
  <c r="AF435" i="37"/>
  <c r="H436" i="37"/>
  <c r="I436" i="37"/>
  <c r="J436" i="37"/>
  <c r="K436" i="37"/>
  <c r="L436" i="37"/>
  <c r="M436" i="37"/>
  <c r="N436" i="37"/>
  <c r="O436" i="37"/>
  <c r="P436" i="37"/>
  <c r="AB436" i="37"/>
  <c r="AO436" i="37" s="1"/>
  <c r="AC436" i="37"/>
  <c r="AD436" i="37"/>
  <c r="AE436" i="37"/>
  <c r="AF436" i="37"/>
  <c r="H437" i="37"/>
  <c r="I437" i="37"/>
  <c r="J437" i="37"/>
  <c r="K437" i="37"/>
  <c r="L437" i="37"/>
  <c r="M437" i="37"/>
  <c r="N437" i="37"/>
  <c r="O437" i="37"/>
  <c r="P437" i="37"/>
  <c r="AB437" i="37"/>
  <c r="AO437" i="37" s="1"/>
  <c r="AC437" i="37"/>
  <c r="AD437" i="37"/>
  <c r="AE437" i="37"/>
  <c r="AF437" i="37"/>
  <c r="H438" i="37"/>
  <c r="I438" i="37"/>
  <c r="J438" i="37"/>
  <c r="K438" i="37"/>
  <c r="L438" i="37"/>
  <c r="M438" i="37"/>
  <c r="N438" i="37"/>
  <c r="O438" i="37"/>
  <c r="P438" i="37"/>
  <c r="AB438" i="37"/>
  <c r="AO438" i="37" s="1"/>
  <c r="AC438" i="37"/>
  <c r="AD438" i="37"/>
  <c r="AE438" i="37"/>
  <c r="AF438" i="37"/>
  <c r="H439" i="37"/>
  <c r="I439" i="37"/>
  <c r="J439" i="37"/>
  <c r="K439" i="37"/>
  <c r="L439" i="37"/>
  <c r="M439" i="37"/>
  <c r="N439" i="37"/>
  <c r="O439" i="37"/>
  <c r="P439" i="37"/>
  <c r="AB439" i="37"/>
  <c r="AO439" i="37" s="1"/>
  <c r="AC439" i="37"/>
  <c r="AD439" i="37"/>
  <c r="AE439" i="37"/>
  <c r="AF439" i="37"/>
  <c r="H440" i="37"/>
  <c r="I440" i="37"/>
  <c r="J440" i="37"/>
  <c r="K440" i="37"/>
  <c r="L440" i="37"/>
  <c r="M440" i="37"/>
  <c r="N440" i="37"/>
  <c r="O440" i="37"/>
  <c r="P440" i="37"/>
  <c r="AB440" i="37"/>
  <c r="AO440" i="37" s="1"/>
  <c r="AC440" i="37"/>
  <c r="AD440" i="37"/>
  <c r="AE440" i="37"/>
  <c r="AF440" i="37"/>
  <c r="H441" i="37"/>
  <c r="I441" i="37"/>
  <c r="J441" i="37"/>
  <c r="K441" i="37"/>
  <c r="L441" i="37"/>
  <c r="M441" i="37"/>
  <c r="N441" i="37"/>
  <c r="O441" i="37"/>
  <c r="P441" i="37"/>
  <c r="AB441" i="37"/>
  <c r="AO441" i="37" s="1"/>
  <c r="AC441" i="37"/>
  <c r="AD441" i="37"/>
  <c r="AE441" i="37"/>
  <c r="AF441" i="37"/>
  <c r="H442" i="37"/>
  <c r="I442" i="37"/>
  <c r="J442" i="37"/>
  <c r="K442" i="37"/>
  <c r="L442" i="37"/>
  <c r="M442" i="37"/>
  <c r="N442" i="37"/>
  <c r="O442" i="37"/>
  <c r="P442" i="37"/>
  <c r="AB442" i="37"/>
  <c r="AO442" i="37" s="1"/>
  <c r="AC442" i="37"/>
  <c r="AD442" i="37"/>
  <c r="AE442" i="37"/>
  <c r="AF442" i="37"/>
  <c r="H443" i="37"/>
  <c r="I443" i="37"/>
  <c r="J443" i="37"/>
  <c r="K443" i="37"/>
  <c r="L443" i="37"/>
  <c r="M443" i="37"/>
  <c r="N443" i="37"/>
  <c r="O443" i="37"/>
  <c r="P443" i="37"/>
  <c r="AB443" i="37"/>
  <c r="AO443" i="37" s="1"/>
  <c r="AC443" i="37"/>
  <c r="AD443" i="37"/>
  <c r="AE443" i="37"/>
  <c r="AF443" i="37"/>
  <c r="H444" i="37"/>
  <c r="I444" i="37"/>
  <c r="J444" i="37"/>
  <c r="K444" i="37"/>
  <c r="L444" i="37"/>
  <c r="M444" i="37"/>
  <c r="N444" i="37"/>
  <c r="O444" i="37"/>
  <c r="P444" i="37"/>
  <c r="AB444" i="37"/>
  <c r="AO444" i="37" s="1"/>
  <c r="AC444" i="37"/>
  <c r="AD444" i="37"/>
  <c r="AE444" i="37"/>
  <c r="AF444" i="37"/>
  <c r="H445" i="37"/>
  <c r="I445" i="37"/>
  <c r="J445" i="37"/>
  <c r="K445" i="37"/>
  <c r="L445" i="37"/>
  <c r="M445" i="37"/>
  <c r="N445" i="37"/>
  <c r="O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AB446" i="37"/>
  <c r="AO446" i="37" s="1"/>
  <c r="AC446" i="37"/>
  <c r="AD446" i="37"/>
  <c r="AE446" i="37"/>
  <c r="AF446" i="37"/>
  <c r="H447" i="37"/>
  <c r="I447" i="37"/>
  <c r="J447" i="37"/>
  <c r="K447" i="37"/>
  <c r="L447" i="37"/>
  <c r="M447" i="37"/>
  <c r="N447" i="37"/>
  <c r="O447" i="37"/>
  <c r="P447" i="37"/>
  <c r="AB447" i="37"/>
  <c r="AO447" i="37" s="1"/>
  <c r="AC447" i="37"/>
  <c r="AD447" i="37"/>
  <c r="AE447" i="37"/>
  <c r="AF447" i="37"/>
  <c r="H448" i="37"/>
  <c r="I448" i="37"/>
  <c r="J448" i="37"/>
  <c r="K448" i="37"/>
  <c r="L448" i="37"/>
  <c r="M448" i="37"/>
  <c r="N448" i="37"/>
  <c r="O448" i="37"/>
  <c r="P448" i="37"/>
  <c r="AB448" i="37"/>
  <c r="AO448" i="37" s="1"/>
  <c r="AC448" i="37"/>
  <c r="AD448" i="37"/>
  <c r="AE448" i="37"/>
  <c r="AF448" i="37"/>
  <c r="H449" i="37"/>
  <c r="I449" i="37"/>
  <c r="J449" i="37"/>
  <c r="K449" i="37"/>
  <c r="L449" i="37"/>
  <c r="M449" i="37"/>
  <c r="N449" i="37"/>
  <c r="O449" i="37"/>
  <c r="P449" i="37"/>
  <c r="AB449" i="37"/>
  <c r="AO449" i="37" s="1"/>
  <c r="AC449" i="37"/>
  <c r="AD449" i="37"/>
  <c r="AE449" i="37"/>
  <c r="AF449" i="37"/>
  <c r="H450" i="37"/>
  <c r="I450" i="37"/>
  <c r="J450" i="37"/>
  <c r="K450" i="37"/>
  <c r="L450" i="37"/>
  <c r="M450" i="37"/>
  <c r="N450" i="37"/>
  <c r="O450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AB451" i="37"/>
  <c r="AO451" i="37" s="1"/>
  <c r="AC451" i="37"/>
  <c r="AD451" i="37"/>
  <c r="AE451" i="37"/>
  <c r="AF451" i="37"/>
  <c r="AD452" i="37"/>
  <c r="AD453" i="37"/>
  <c r="H455" i="37"/>
  <c r="I455" i="37"/>
  <c r="J455" i="37"/>
  <c r="K455" i="37"/>
  <c r="L455" i="37"/>
  <c r="M455" i="37"/>
  <c r="N455" i="37"/>
  <c r="O455" i="37"/>
  <c r="P455" i="37"/>
  <c r="AB455" i="37"/>
  <c r="AO455" i="37" s="1"/>
  <c r="AC455" i="37"/>
  <c r="AD455" i="37"/>
  <c r="AE455" i="37"/>
  <c r="AF455" i="37"/>
  <c r="H456" i="37"/>
  <c r="I456" i="37"/>
  <c r="J456" i="37"/>
  <c r="K456" i="37"/>
  <c r="L456" i="37"/>
  <c r="M456" i="37"/>
  <c r="N456" i="37"/>
  <c r="O456" i="37"/>
  <c r="P456" i="37"/>
  <c r="AB456" i="37"/>
  <c r="AO456" i="37" s="1"/>
  <c r="AC456" i="37"/>
  <c r="AD456" i="37"/>
  <c r="AE456" i="37"/>
  <c r="AF456" i="37"/>
  <c r="H457" i="37"/>
  <c r="I457" i="37"/>
  <c r="J457" i="37"/>
  <c r="K457" i="37"/>
  <c r="L457" i="37"/>
  <c r="M457" i="37"/>
  <c r="N457" i="37"/>
  <c r="O457" i="37"/>
  <c r="P457" i="37"/>
  <c r="AB457" i="37"/>
  <c r="AO457" i="37" s="1"/>
  <c r="AC457" i="37"/>
  <c r="AD457" i="37"/>
  <c r="AE457" i="37"/>
  <c r="AF457" i="37"/>
  <c r="H458" i="37"/>
  <c r="I458" i="37"/>
  <c r="J458" i="37"/>
  <c r="K458" i="37"/>
  <c r="L458" i="37"/>
  <c r="M458" i="37"/>
  <c r="N458" i="37"/>
  <c r="O458" i="37"/>
  <c r="P458" i="37"/>
  <c r="AB458" i="37"/>
  <c r="AO458" i="37" s="1"/>
  <c r="AC458" i="37"/>
  <c r="AD458" i="37"/>
  <c r="AE458" i="37"/>
  <c r="AF458" i="37"/>
  <c r="H459" i="37"/>
  <c r="I459" i="37"/>
  <c r="J459" i="37"/>
  <c r="K459" i="37"/>
  <c r="L459" i="37"/>
  <c r="M459" i="37"/>
  <c r="N459" i="37"/>
  <c r="O459" i="37"/>
  <c r="H1136" i="157"/>
  <c r="F420" i="37" s="1"/>
  <c r="G1136" i="157"/>
  <c r="E420" i="37" s="1"/>
  <c r="F1136" i="15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AB321" i="37"/>
  <c r="AO321" i="37" s="1"/>
  <c r="AC321" i="37"/>
  <c r="AD321" i="37"/>
  <c r="AE321" i="37"/>
  <c r="AF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AB322" i="37"/>
  <c r="AO322" i="37" s="1"/>
  <c r="AC322" i="37"/>
  <c r="AD322" i="37"/>
  <c r="AE322" i="37"/>
  <c r="AF322" i="37"/>
  <c r="H323" i="37"/>
  <c r="I323" i="37"/>
  <c r="J323" i="37"/>
  <c r="K323" i="37"/>
  <c r="L323" i="37"/>
  <c r="M323" i="37"/>
  <c r="N323" i="37"/>
  <c r="O323" i="37"/>
  <c r="P323" i="37"/>
  <c r="AB323" i="37"/>
  <c r="AO323" i="37" s="1"/>
  <c r="AC323" i="37"/>
  <c r="AD323" i="37"/>
  <c r="AE323" i="37"/>
  <c r="AF323" i="37"/>
  <c r="G324" i="37"/>
  <c r="H324" i="37"/>
  <c r="I324" i="37"/>
  <c r="J324" i="37"/>
  <c r="K324" i="37"/>
  <c r="L324" i="37"/>
  <c r="M324" i="37"/>
  <c r="N324" i="37"/>
  <c r="O324" i="37"/>
  <c r="P324" i="37"/>
  <c r="AB324" i="37"/>
  <c r="AO324" i="37" s="1"/>
  <c r="AC324" i="37"/>
  <c r="AD324" i="37"/>
  <c r="AE324" i="37"/>
  <c r="AF324" i="37"/>
  <c r="H325" i="37"/>
  <c r="I325" i="37"/>
  <c r="J325" i="37"/>
  <c r="K325" i="37"/>
  <c r="L325" i="37"/>
  <c r="M325" i="37"/>
  <c r="N325" i="37"/>
  <c r="O325" i="37"/>
  <c r="P325" i="37"/>
  <c r="AB325" i="37"/>
  <c r="AO325" i="37" s="1"/>
  <c r="AC325" i="37"/>
  <c r="AD325" i="37"/>
  <c r="AE325" i="37"/>
  <c r="AF325" i="37"/>
  <c r="H326" i="37"/>
  <c r="I326" i="37"/>
  <c r="J326" i="37"/>
  <c r="K326" i="37"/>
  <c r="L326" i="37"/>
  <c r="M326" i="37"/>
  <c r="N326" i="37"/>
  <c r="O326" i="37"/>
  <c r="P326" i="37"/>
  <c r="AB326" i="37"/>
  <c r="AO326" i="37" s="1"/>
  <c r="AC326" i="37"/>
  <c r="AD326" i="37"/>
  <c r="AE326" i="37"/>
  <c r="AF326" i="37"/>
  <c r="H327" i="37"/>
  <c r="I327" i="37"/>
  <c r="J327" i="37"/>
  <c r="K327" i="37"/>
  <c r="L327" i="37"/>
  <c r="M327" i="37"/>
  <c r="N327" i="37"/>
  <c r="O327" i="37"/>
  <c r="P327" i="37"/>
  <c r="AB327" i="37"/>
  <c r="AO327" i="37" s="1"/>
  <c r="AC327" i="37"/>
  <c r="AD327" i="37"/>
  <c r="AE327" i="37"/>
  <c r="AF327" i="37"/>
  <c r="H328" i="37"/>
  <c r="I328" i="37"/>
  <c r="J328" i="37"/>
  <c r="K328" i="37"/>
  <c r="L328" i="37"/>
  <c r="M328" i="37"/>
  <c r="N328" i="37"/>
  <c r="O328" i="37"/>
  <c r="P328" i="37"/>
  <c r="AB328" i="37"/>
  <c r="AO328" i="37" s="1"/>
  <c r="AC328" i="37"/>
  <c r="AD328" i="37"/>
  <c r="AE328" i="37"/>
  <c r="AF328" i="37"/>
  <c r="H330" i="37"/>
  <c r="I330" i="37"/>
  <c r="J330" i="37"/>
  <c r="K330" i="37"/>
  <c r="L330" i="37"/>
  <c r="M330" i="37"/>
  <c r="N330" i="37"/>
  <c r="O330" i="37"/>
  <c r="P330" i="37"/>
  <c r="AB330" i="37"/>
  <c r="AO330" i="37" s="1"/>
  <c r="AC330" i="37"/>
  <c r="AD330" i="37"/>
  <c r="AE330" i="37"/>
  <c r="AF330" i="37"/>
  <c r="H331" i="37"/>
  <c r="I331" i="37"/>
  <c r="J331" i="37"/>
  <c r="K331" i="37"/>
  <c r="L331" i="37"/>
  <c r="M331" i="37"/>
  <c r="N331" i="37"/>
  <c r="O331" i="37"/>
  <c r="P331" i="37"/>
  <c r="AB331" i="37"/>
  <c r="AO331" i="37" s="1"/>
  <c r="AC331" i="37"/>
  <c r="AD331" i="37"/>
  <c r="AE331" i="37"/>
  <c r="AF331" i="37"/>
  <c r="H332" i="37"/>
  <c r="I332" i="37"/>
  <c r="J332" i="37"/>
  <c r="K332" i="37"/>
  <c r="L332" i="37"/>
  <c r="M332" i="37"/>
  <c r="N332" i="37"/>
  <c r="O332" i="37"/>
  <c r="P332" i="37"/>
  <c r="AB332" i="37"/>
  <c r="AO332" i="37" s="1"/>
  <c r="AC332" i="37"/>
  <c r="AD332" i="37"/>
  <c r="AE332" i="37"/>
  <c r="AF332" i="37"/>
  <c r="H333" i="37"/>
  <c r="I333" i="37"/>
  <c r="J333" i="37"/>
  <c r="K333" i="37"/>
  <c r="L333" i="37"/>
  <c r="M333" i="37"/>
  <c r="N333" i="37"/>
  <c r="O333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AB334" i="37"/>
  <c r="AO334" i="37" s="1"/>
  <c r="AC334" i="37"/>
  <c r="AD334" i="37"/>
  <c r="AE334" i="37"/>
  <c r="AF334" i="37"/>
  <c r="H335" i="37"/>
  <c r="I335" i="37"/>
  <c r="J335" i="37"/>
  <c r="K335" i="37"/>
  <c r="L335" i="37"/>
  <c r="M335" i="37"/>
  <c r="N335" i="37"/>
  <c r="O335" i="37"/>
  <c r="P335" i="37"/>
  <c r="AB335" i="37"/>
  <c r="AO335" i="37" s="1"/>
  <c r="AC335" i="37"/>
  <c r="AD335" i="37"/>
  <c r="AE335" i="37"/>
  <c r="AF335" i="37"/>
  <c r="G336" i="37"/>
  <c r="H336" i="37"/>
  <c r="I336" i="37"/>
  <c r="J336" i="37"/>
  <c r="K336" i="37"/>
  <c r="L336" i="37"/>
  <c r="M336" i="37"/>
  <c r="N336" i="37"/>
  <c r="O336" i="37"/>
  <c r="P336" i="37"/>
  <c r="AB336" i="37"/>
  <c r="AO336" i="37" s="1"/>
  <c r="AC336" i="37"/>
  <c r="AD336" i="37"/>
  <c r="AE336" i="37"/>
  <c r="AF336" i="37"/>
  <c r="H337" i="37"/>
  <c r="I337" i="37"/>
  <c r="J337" i="37"/>
  <c r="K337" i="37"/>
  <c r="L337" i="37"/>
  <c r="M337" i="37"/>
  <c r="N337" i="37"/>
  <c r="O337" i="37"/>
  <c r="P337" i="37"/>
  <c r="AB337" i="37"/>
  <c r="AO337" i="37" s="1"/>
  <c r="AC337" i="37"/>
  <c r="AD337" i="37"/>
  <c r="AE337" i="37"/>
  <c r="AF337" i="37"/>
  <c r="H338" i="37"/>
  <c r="I338" i="37"/>
  <c r="J338" i="37"/>
  <c r="K338" i="37"/>
  <c r="L338" i="37"/>
  <c r="M338" i="37"/>
  <c r="N338" i="37"/>
  <c r="O338" i="37"/>
  <c r="P338" i="37"/>
  <c r="AB338" i="37"/>
  <c r="AO338" i="37" s="1"/>
  <c r="AC338" i="37"/>
  <c r="AD338" i="37"/>
  <c r="AE338" i="37"/>
  <c r="AF338" i="37"/>
  <c r="H339" i="37"/>
  <c r="I339" i="37"/>
  <c r="J339" i="37"/>
  <c r="K339" i="37"/>
  <c r="L339" i="37"/>
  <c r="M339" i="37"/>
  <c r="N339" i="37"/>
  <c r="O339" i="37"/>
  <c r="P339" i="37"/>
  <c r="AB339" i="37"/>
  <c r="AO339" i="37" s="1"/>
  <c r="AC339" i="37"/>
  <c r="AD339" i="37"/>
  <c r="AE339" i="37"/>
  <c r="AF339" i="37"/>
  <c r="H340" i="37"/>
  <c r="I340" i="37"/>
  <c r="J340" i="37"/>
  <c r="K340" i="37"/>
  <c r="L340" i="37"/>
  <c r="M340" i="37"/>
  <c r="N340" i="37"/>
  <c r="O340" i="37"/>
  <c r="P340" i="37"/>
  <c r="AB340" i="37"/>
  <c r="AO340" i="37" s="1"/>
  <c r="AC340" i="37"/>
  <c r="AD340" i="37"/>
  <c r="AE340" i="37"/>
  <c r="AF340" i="37"/>
  <c r="H341" i="37"/>
  <c r="I341" i="37"/>
  <c r="J341" i="37"/>
  <c r="K341" i="37"/>
  <c r="L341" i="37"/>
  <c r="M341" i="37"/>
  <c r="N341" i="37"/>
  <c r="O341" i="37"/>
  <c r="P341" i="37"/>
  <c r="AB341" i="37"/>
  <c r="AO341" i="37" s="1"/>
  <c r="AC341" i="37"/>
  <c r="AD341" i="37"/>
  <c r="AE341" i="37"/>
  <c r="AF341" i="37"/>
  <c r="H342" i="37"/>
  <c r="I342" i="37"/>
  <c r="J342" i="37"/>
  <c r="K342" i="37"/>
  <c r="L342" i="37"/>
  <c r="M342" i="37"/>
  <c r="N342" i="37"/>
  <c r="O342" i="37"/>
  <c r="P342" i="37"/>
  <c r="AB342" i="37"/>
  <c r="AO342" i="37" s="1"/>
  <c r="AC342" i="37"/>
  <c r="AD342" i="37"/>
  <c r="AE342" i="37"/>
  <c r="AF342" i="37"/>
  <c r="H343" i="37"/>
  <c r="I343" i="37"/>
  <c r="J343" i="37"/>
  <c r="K343" i="37"/>
  <c r="L343" i="37"/>
  <c r="M343" i="37"/>
  <c r="N343" i="37"/>
  <c r="O343" i="37"/>
  <c r="P343" i="37"/>
  <c r="AB343" i="37"/>
  <c r="AO343" i="37" s="1"/>
  <c r="AC343" i="37"/>
  <c r="AD343" i="37"/>
  <c r="AE343" i="37"/>
  <c r="AF343" i="37"/>
  <c r="H344" i="37"/>
  <c r="I344" i="37"/>
  <c r="J344" i="37"/>
  <c r="K344" i="37"/>
  <c r="L344" i="37"/>
  <c r="M344" i="37"/>
  <c r="N344" i="37"/>
  <c r="O344" i="37"/>
  <c r="P344" i="37"/>
  <c r="AB344" i="37"/>
  <c r="AO344" i="37" s="1"/>
  <c r="AC344" i="37"/>
  <c r="AD344" i="37"/>
  <c r="AE344" i="37"/>
  <c r="AF344" i="37"/>
  <c r="H345" i="37"/>
  <c r="I345" i="37"/>
  <c r="J345" i="37"/>
  <c r="K345" i="37"/>
  <c r="L345" i="37"/>
  <c r="M345" i="37"/>
  <c r="N345" i="37"/>
  <c r="O345" i="37"/>
  <c r="P345" i="37"/>
  <c r="AB345" i="37"/>
  <c r="AO345" i="37" s="1"/>
  <c r="AC345" i="37"/>
  <c r="AD345" i="37"/>
  <c r="AE345" i="37"/>
  <c r="AF345" i="37"/>
  <c r="G346" i="37"/>
  <c r="H346" i="37"/>
  <c r="I346" i="37"/>
  <c r="J346" i="37"/>
  <c r="K346" i="37"/>
  <c r="L346" i="37"/>
  <c r="M346" i="37"/>
  <c r="N346" i="37"/>
  <c r="O346" i="37"/>
  <c r="P346" i="37"/>
  <c r="AB346" i="37"/>
  <c r="AO346" i="37" s="1"/>
  <c r="AC346" i="37"/>
  <c r="AD346" i="37"/>
  <c r="AE346" i="37"/>
  <c r="AF346" i="37"/>
  <c r="H347" i="37"/>
  <c r="I347" i="37"/>
  <c r="J347" i="37"/>
  <c r="K347" i="37"/>
  <c r="L347" i="37"/>
  <c r="M347" i="37"/>
  <c r="N347" i="37"/>
  <c r="O347" i="37"/>
  <c r="P347" i="37"/>
  <c r="AB347" i="37"/>
  <c r="AO347" i="37" s="1"/>
  <c r="AC347" i="37"/>
  <c r="AD347" i="37"/>
  <c r="AE347" i="37"/>
  <c r="AF347" i="37"/>
  <c r="G348" i="37"/>
  <c r="H348" i="37"/>
  <c r="I348" i="37"/>
  <c r="J348" i="37"/>
  <c r="K348" i="37"/>
  <c r="L348" i="37"/>
  <c r="M348" i="37"/>
  <c r="N348" i="37"/>
  <c r="O348" i="37"/>
  <c r="P348" i="37"/>
  <c r="AB348" i="37"/>
  <c r="AO348" i="37" s="1"/>
  <c r="AC348" i="37"/>
  <c r="AD348" i="37"/>
  <c r="AE348" i="37"/>
  <c r="AF348" i="37"/>
  <c r="H349" i="37"/>
  <c r="I349" i="37"/>
  <c r="J349" i="37"/>
  <c r="K349" i="37"/>
  <c r="L349" i="37"/>
  <c r="M349" i="37"/>
  <c r="N349" i="37"/>
  <c r="O349" i="37"/>
  <c r="P349" i="37"/>
  <c r="AB349" i="37"/>
  <c r="AO349" i="37" s="1"/>
  <c r="AC349" i="37"/>
  <c r="AD349" i="37"/>
  <c r="AE349" i="37"/>
  <c r="AF349" i="37"/>
  <c r="H350" i="37"/>
  <c r="I350" i="37"/>
  <c r="J350" i="37"/>
  <c r="K350" i="37"/>
  <c r="L350" i="37"/>
  <c r="M350" i="37"/>
  <c r="N350" i="37"/>
  <c r="O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AB351" i="37"/>
  <c r="AO351" i="37" s="1"/>
  <c r="AC351" i="37"/>
  <c r="AD351" i="37"/>
  <c r="AE351" i="37"/>
  <c r="AF351" i="37"/>
  <c r="H352" i="37"/>
  <c r="I352" i="37"/>
  <c r="J352" i="37"/>
  <c r="K352" i="37"/>
  <c r="L352" i="37"/>
  <c r="M352" i="37"/>
  <c r="N352" i="37"/>
  <c r="O352" i="37"/>
  <c r="P352" i="37"/>
  <c r="AB352" i="37"/>
  <c r="AO352" i="37" s="1"/>
  <c r="AC352" i="37"/>
  <c r="AD352" i="37"/>
  <c r="AE352" i="37"/>
  <c r="AF352" i="37"/>
  <c r="H353" i="37"/>
  <c r="I353" i="37"/>
  <c r="J353" i="37"/>
  <c r="K353" i="37"/>
  <c r="L353" i="37"/>
  <c r="M353" i="37"/>
  <c r="N353" i="37"/>
  <c r="O353" i="37"/>
  <c r="P353" i="37"/>
  <c r="AB353" i="37"/>
  <c r="AO353" i="37" s="1"/>
  <c r="AC353" i="37"/>
  <c r="AD353" i="37"/>
  <c r="AE353" i="37"/>
  <c r="AF353" i="37"/>
  <c r="H354" i="37"/>
  <c r="I354" i="37"/>
  <c r="J354" i="37"/>
  <c r="K354" i="37"/>
  <c r="L354" i="37"/>
  <c r="M354" i="37"/>
  <c r="N354" i="37"/>
  <c r="O354" i="37"/>
  <c r="P354" i="37"/>
  <c r="AB354" i="37"/>
  <c r="AO354" i="37" s="1"/>
  <c r="AC354" i="37"/>
  <c r="AD354" i="37"/>
  <c r="AE354" i="37"/>
  <c r="AF354" i="37"/>
  <c r="H355" i="37"/>
  <c r="I355" i="37"/>
  <c r="J355" i="37"/>
  <c r="K355" i="37"/>
  <c r="L355" i="37"/>
  <c r="M355" i="37"/>
  <c r="N355" i="37"/>
  <c r="O355" i="37"/>
  <c r="AD355" i="37"/>
  <c r="P356" i="37"/>
  <c r="AB356" i="37"/>
  <c r="AO356" i="37" s="1"/>
  <c r="AC356" i="37"/>
  <c r="AD356" i="37"/>
  <c r="AE356" i="37"/>
  <c r="AF356" i="37"/>
  <c r="P357" i="37"/>
  <c r="AB357" i="37"/>
  <c r="AO357" i="37" s="1"/>
  <c r="AC357" i="37"/>
  <c r="AD357" i="37"/>
  <c r="AE357" i="37"/>
  <c r="AF357" i="37"/>
  <c r="AD358" i="37"/>
  <c r="H359" i="37"/>
  <c r="I359" i="37"/>
  <c r="J359" i="37"/>
  <c r="K359" i="37"/>
  <c r="L359" i="37"/>
  <c r="M359" i="37"/>
  <c r="N359" i="37"/>
  <c r="O359" i="37"/>
  <c r="P359" i="37"/>
  <c r="AB359" i="37"/>
  <c r="AO359" i="37" s="1"/>
  <c r="AC359" i="37"/>
  <c r="AD359" i="37"/>
  <c r="AE359" i="37"/>
  <c r="AF359" i="37"/>
  <c r="H360" i="37"/>
  <c r="I360" i="37"/>
  <c r="J360" i="37"/>
  <c r="K360" i="37"/>
  <c r="L360" i="37"/>
  <c r="M360" i="37"/>
  <c r="N360" i="37"/>
  <c r="O360" i="37"/>
  <c r="P360" i="37"/>
  <c r="AB360" i="37"/>
  <c r="AO360" i="37" s="1"/>
  <c r="AC360" i="37"/>
  <c r="AD360" i="37"/>
  <c r="AE360" i="37"/>
  <c r="AF360" i="37"/>
  <c r="H361" i="37"/>
  <c r="I361" i="37"/>
  <c r="J361" i="37"/>
  <c r="K361" i="37"/>
  <c r="L361" i="37"/>
  <c r="M361" i="37"/>
  <c r="N361" i="37"/>
  <c r="O361" i="37"/>
  <c r="P361" i="37"/>
  <c r="AB361" i="37"/>
  <c r="AO361" i="37" s="1"/>
  <c r="AC361" i="37"/>
  <c r="AD361" i="37"/>
  <c r="AE361" i="37"/>
  <c r="AF361" i="37"/>
  <c r="H362" i="37"/>
  <c r="I362" i="37"/>
  <c r="J362" i="37"/>
  <c r="K362" i="37"/>
  <c r="L362" i="37"/>
  <c r="M362" i="37"/>
  <c r="N362" i="37"/>
  <c r="O362" i="37"/>
  <c r="P362" i="37"/>
  <c r="AB362" i="37"/>
  <c r="AO362" i="37" s="1"/>
  <c r="AC362" i="37"/>
  <c r="AD362" i="37"/>
  <c r="AE362" i="37"/>
  <c r="AF362" i="37"/>
  <c r="H363" i="37"/>
  <c r="I363" i="37"/>
  <c r="J363" i="37"/>
  <c r="K363" i="37"/>
  <c r="L363" i="37"/>
  <c r="M363" i="37"/>
  <c r="N363" i="37"/>
  <c r="O363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D271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AB273" i="37"/>
  <c r="AO273" i="37" s="1"/>
  <c r="AC273" i="37"/>
  <c r="AD273" i="37"/>
  <c r="AE273" i="37"/>
  <c r="AF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AB274" i="37"/>
  <c r="AO274" i="37" s="1"/>
  <c r="AC274" i="37"/>
  <c r="AD274" i="37"/>
  <c r="AE274" i="37"/>
  <c r="AF274" i="37"/>
  <c r="H275" i="37"/>
  <c r="I275" i="37"/>
  <c r="J275" i="37"/>
  <c r="K275" i="37"/>
  <c r="L275" i="37"/>
  <c r="M275" i="37"/>
  <c r="N275" i="37"/>
  <c r="O275" i="37"/>
  <c r="P275" i="37"/>
  <c r="AB275" i="37"/>
  <c r="AO275" i="37" s="1"/>
  <c r="AC275" i="37"/>
  <c r="AD275" i="37"/>
  <c r="AE275" i="37"/>
  <c r="AF275" i="37"/>
  <c r="G276" i="37"/>
  <c r="H276" i="37"/>
  <c r="I276" i="37"/>
  <c r="J276" i="37"/>
  <c r="K276" i="37"/>
  <c r="L276" i="37"/>
  <c r="M276" i="37"/>
  <c r="N276" i="37"/>
  <c r="O276" i="37"/>
  <c r="P276" i="37"/>
  <c r="AB276" i="37"/>
  <c r="AO276" i="37" s="1"/>
  <c r="AC276" i="37"/>
  <c r="AD276" i="37"/>
  <c r="AE276" i="37"/>
  <c r="AF276" i="37"/>
  <c r="G277" i="37"/>
  <c r="H277" i="37"/>
  <c r="I277" i="37"/>
  <c r="J277" i="37"/>
  <c r="K277" i="37"/>
  <c r="L277" i="37"/>
  <c r="M277" i="37"/>
  <c r="N277" i="37"/>
  <c r="O277" i="37"/>
  <c r="P277" i="37"/>
  <c r="AB277" i="37"/>
  <c r="AO277" i="37" s="1"/>
  <c r="AC277" i="37"/>
  <c r="AD277" i="37"/>
  <c r="AE277" i="37"/>
  <c r="AF277" i="37"/>
  <c r="H278" i="37"/>
  <c r="I278" i="37"/>
  <c r="J278" i="37"/>
  <c r="K278" i="37"/>
  <c r="L278" i="37"/>
  <c r="M278" i="37"/>
  <c r="N278" i="37"/>
  <c r="O278" i="37"/>
  <c r="P278" i="37"/>
  <c r="AB278" i="37"/>
  <c r="AO278" i="37" s="1"/>
  <c r="AC278" i="37"/>
  <c r="AD278" i="37"/>
  <c r="AE278" i="37"/>
  <c r="AF278" i="37"/>
  <c r="H279" i="37"/>
  <c r="I279" i="37"/>
  <c r="J279" i="37"/>
  <c r="K279" i="37"/>
  <c r="L279" i="37"/>
  <c r="M279" i="37"/>
  <c r="N279" i="37"/>
  <c r="O279" i="37"/>
  <c r="P279" i="37"/>
  <c r="AB279" i="37"/>
  <c r="AO279" i="37" s="1"/>
  <c r="AC279" i="37"/>
  <c r="AD279" i="37"/>
  <c r="AE279" i="37"/>
  <c r="AF279" i="37"/>
  <c r="H280" i="37"/>
  <c r="I280" i="37"/>
  <c r="J280" i="37"/>
  <c r="K280" i="37"/>
  <c r="L280" i="37"/>
  <c r="M280" i="37"/>
  <c r="N280" i="37"/>
  <c r="O280" i="37"/>
  <c r="P280" i="37"/>
  <c r="AB280" i="37"/>
  <c r="AO280" i="37" s="1"/>
  <c r="AC280" i="37"/>
  <c r="AD280" i="37"/>
  <c r="AE280" i="37"/>
  <c r="AF280" i="37"/>
  <c r="H282" i="37"/>
  <c r="I282" i="37"/>
  <c r="J282" i="37"/>
  <c r="K282" i="37"/>
  <c r="L282" i="37"/>
  <c r="M282" i="37"/>
  <c r="N282" i="37"/>
  <c r="O282" i="37"/>
  <c r="P282" i="37"/>
  <c r="AB282" i="37"/>
  <c r="AO282" i="37" s="1"/>
  <c r="AC282" i="37"/>
  <c r="AD282" i="37"/>
  <c r="AE282" i="37"/>
  <c r="AF282" i="37"/>
  <c r="H283" i="37"/>
  <c r="I283" i="37"/>
  <c r="J283" i="37"/>
  <c r="K283" i="37"/>
  <c r="L283" i="37"/>
  <c r="M283" i="37"/>
  <c r="N283" i="37"/>
  <c r="O283" i="37"/>
  <c r="P283" i="37"/>
  <c r="AB283" i="37"/>
  <c r="AO283" i="37" s="1"/>
  <c r="AC283" i="37"/>
  <c r="AD283" i="37"/>
  <c r="AE283" i="37"/>
  <c r="AF283" i="37"/>
  <c r="H284" i="37"/>
  <c r="I284" i="37"/>
  <c r="J284" i="37"/>
  <c r="K284" i="37"/>
  <c r="L284" i="37"/>
  <c r="M284" i="37"/>
  <c r="N284" i="37"/>
  <c r="O284" i="37"/>
  <c r="P284" i="37"/>
  <c r="AB284" i="37"/>
  <c r="AO284" i="37" s="1"/>
  <c r="AC284" i="37"/>
  <c r="AD284" i="37"/>
  <c r="AE284" i="37"/>
  <c r="AF284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P286" i="37"/>
  <c r="AB286" i="37"/>
  <c r="AO286" i="37" s="1"/>
  <c r="AC286" i="37"/>
  <c r="AD286" i="37"/>
  <c r="AE286" i="37"/>
  <c r="AF286" i="37"/>
  <c r="H287" i="37"/>
  <c r="I287" i="37"/>
  <c r="J287" i="37"/>
  <c r="K287" i="37"/>
  <c r="L287" i="37"/>
  <c r="M287" i="37"/>
  <c r="N287" i="37"/>
  <c r="O287" i="37"/>
  <c r="P287" i="37"/>
  <c r="AB287" i="37"/>
  <c r="AO287" i="37" s="1"/>
  <c r="AC287" i="37"/>
  <c r="AD287" i="37"/>
  <c r="AE287" i="37"/>
  <c r="AF287" i="37"/>
  <c r="G288" i="37"/>
  <c r="H288" i="37"/>
  <c r="I288" i="37"/>
  <c r="J288" i="37"/>
  <c r="K288" i="37"/>
  <c r="L288" i="37"/>
  <c r="M288" i="37"/>
  <c r="N288" i="37"/>
  <c r="O288" i="37"/>
  <c r="P288" i="37"/>
  <c r="AB288" i="37"/>
  <c r="AO288" i="37" s="1"/>
  <c r="AC288" i="37"/>
  <c r="AD288" i="37"/>
  <c r="AE288" i="37"/>
  <c r="AF288" i="37"/>
  <c r="H289" i="37"/>
  <c r="I289" i="37"/>
  <c r="J289" i="37"/>
  <c r="K289" i="37"/>
  <c r="L289" i="37"/>
  <c r="M289" i="37"/>
  <c r="N289" i="37"/>
  <c r="O289" i="37"/>
  <c r="P289" i="37"/>
  <c r="AB289" i="37"/>
  <c r="AO289" i="37" s="1"/>
  <c r="AC289" i="37"/>
  <c r="AD289" i="37"/>
  <c r="AE289" i="37"/>
  <c r="AF289" i="37"/>
  <c r="H290" i="37"/>
  <c r="I290" i="37"/>
  <c r="J290" i="37"/>
  <c r="K290" i="37"/>
  <c r="L290" i="37"/>
  <c r="M290" i="37"/>
  <c r="N290" i="37"/>
  <c r="O290" i="37"/>
  <c r="P290" i="37"/>
  <c r="AB290" i="37"/>
  <c r="AO290" i="37" s="1"/>
  <c r="AC290" i="37"/>
  <c r="AD290" i="37"/>
  <c r="AE290" i="37"/>
  <c r="AF290" i="37"/>
  <c r="H291" i="37"/>
  <c r="I291" i="37"/>
  <c r="J291" i="37"/>
  <c r="K291" i="37"/>
  <c r="L291" i="37"/>
  <c r="M291" i="37"/>
  <c r="N291" i="37"/>
  <c r="O291" i="37"/>
  <c r="P291" i="37"/>
  <c r="AB291" i="37"/>
  <c r="AO291" i="37" s="1"/>
  <c r="AC291" i="37"/>
  <c r="AD291" i="37"/>
  <c r="AE291" i="37"/>
  <c r="AF291" i="37"/>
  <c r="H292" i="37"/>
  <c r="I292" i="37"/>
  <c r="J292" i="37"/>
  <c r="K292" i="37"/>
  <c r="L292" i="37"/>
  <c r="M292" i="37"/>
  <c r="N292" i="37"/>
  <c r="O292" i="37"/>
  <c r="P292" i="37"/>
  <c r="AB292" i="37"/>
  <c r="AO292" i="37" s="1"/>
  <c r="AC292" i="37"/>
  <c r="AD292" i="37"/>
  <c r="AE292" i="37"/>
  <c r="AF292" i="37"/>
  <c r="H293" i="37"/>
  <c r="I293" i="37"/>
  <c r="J293" i="37"/>
  <c r="K293" i="37"/>
  <c r="L293" i="37"/>
  <c r="M293" i="37"/>
  <c r="N293" i="37"/>
  <c r="O293" i="37"/>
  <c r="P293" i="37"/>
  <c r="AB293" i="37"/>
  <c r="AO293" i="37" s="1"/>
  <c r="AC293" i="37"/>
  <c r="AD293" i="37"/>
  <c r="AE293" i="37"/>
  <c r="AF293" i="37"/>
  <c r="H294" i="37"/>
  <c r="I294" i="37"/>
  <c r="J294" i="37"/>
  <c r="K294" i="37"/>
  <c r="L294" i="37"/>
  <c r="M294" i="37"/>
  <c r="N294" i="37"/>
  <c r="O294" i="37"/>
  <c r="P294" i="37"/>
  <c r="AB294" i="37"/>
  <c r="AO294" i="37" s="1"/>
  <c r="AC294" i="37"/>
  <c r="AD294" i="37"/>
  <c r="AE294" i="37"/>
  <c r="AF294" i="37"/>
  <c r="H295" i="37"/>
  <c r="I295" i="37"/>
  <c r="J295" i="37"/>
  <c r="K295" i="37"/>
  <c r="L295" i="37"/>
  <c r="M295" i="37"/>
  <c r="N295" i="37"/>
  <c r="O295" i="37"/>
  <c r="P295" i="37"/>
  <c r="AB295" i="37"/>
  <c r="AO295" i="37" s="1"/>
  <c r="AC295" i="37"/>
  <c r="AD295" i="37"/>
  <c r="AE295" i="37"/>
  <c r="AF295" i="37"/>
  <c r="H296" i="37"/>
  <c r="I296" i="37"/>
  <c r="J296" i="37"/>
  <c r="K296" i="37"/>
  <c r="L296" i="37"/>
  <c r="M296" i="37"/>
  <c r="N296" i="37"/>
  <c r="O296" i="37"/>
  <c r="P296" i="37"/>
  <c r="AB296" i="37"/>
  <c r="AO296" i="37" s="1"/>
  <c r="AC296" i="37"/>
  <c r="AD296" i="37"/>
  <c r="AE296" i="37"/>
  <c r="AF296" i="37"/>
  <c r="H297" i="37"/>
  <c r="I297" i="37"/>
  <c r="J297" i="37"/>
  <c r="K297" i="37"/>
  <c r="L297" i="37"/>
  <c r="M297" i="37"/>
  <c r="N297" i="37"/>
  <c r="O297" i="37"/>
  <c r="P297" i="37"/>
  <c r="AB297" i="37"/>
  <c r="AO297" i="37" s="1"/>
  <c r="AC297" i="37"/>
  <c r="AD297" i="37"/>
  <c r="AE297" i="37"/>
  <c r="AF297" i="37"/>
  <c r="G298" i="37"/>
  <c r="H298" i="37"/>
  <c r="I298" i="37"/>
  <c r="J298" i="37"/>
  <c r="K298" i="37"/>
  <c r="L298" i="37"/>
  <c r="M298" i="37"/>
  <c r="N298" i="37"/>
  <c r="O298" i="37"/>
  <c r="P298" i="37"/>
  <c r="AB298" i="37"/>
  <c r="AO298" i="37" s="1"/>
  <c r="AC298" i="37"/>
  <c r="AD298" i="37"/>
  <c r="AE298" i="37"/>
  <c r="AF298" i="37"/>
  <c r="H299" i="37"/>
  <c r="I299" i="37"/>
  <c r="J299" i="37"/>
  <c r="K299" i="37"/>
  <c r="L299" i="37"/>
  <c r="M299" i="37"/>
  <c r="N299" i="37"/>
  <c r="O299" i="37"/>
  <c r="P299" i="37"/>
  <c r="AB299" i="37"/>
  <c r="AO299" i="37" s="1"/>
  <c r="AC299" i="37"/>
  <c r="AD299" i="37"/>
  <c r="AE299" i="37"/>
  <c r="AF299" i="37"/>
  <c r="H300" i="37"/>
  <c r="I300" i="37"/>
  <c r="J300" i="37"/>
  <c r="K300" i="37"/>
  <c r="L300" i="37"/>
  <c r="M300" i="37"/>
  <c r="N300" i="37"/>
  <c r="O300" i="37"/>
  <c r="P300" i="37"/>
  <c r="AB300" i="37"/>
  <c r="AO300" i="37" s="1"/>
  <c r="AC300" i="37"/>
  <c r="AD300" i="37"/>
  <c r="AE300" i="37"/>
  <c r="AF300" i="37"/>
  <c r="H301" i="37"/>
  <c r="I301" i="37"/>
  <c r="J301" i="37"/>
  <c r="K301" i="37"/>
  <c r="L301" i="37"/>
  <c r="M301" i="37"/>
  <c r="N301" i="37"/>
  <c r="O301" i="37"/>
  <c r="P301" i="37"/>
  <c r="AB301" i="37"/>
  <c r="AO301" i="37" s="1"/>
  <c r="AC301" i="37"/>
  <c r="AD301" i="37"/>
  <c r="AE301" i="37"/>
  <c r="AF301" i="37"/>
  <c r="H302" i="37"/>
  <c r="I302" i="37"/>
  <c r="J302" i="37"/>
  <c r="K302" i="37"/>
  <c r="L302" i="37"/>
  <c r="M302" i="37"/>
  <c r="N302" i="37"/>
  <c r="O302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AB303" i="37"/>
  <c r="AO303" i="37" s="1"/>
  <c r="AC303" i="37"/>
  <c r="AD303" i="37"/>
  <c r="AE303" i="37"/>
  <c r="AF303" i="37"/>
  <c r="H304" i="37"/>
  <c r="I304" i="37"/>
  <c r="J304" i="37"/>
  <c r="K304" i="37"/>
  <c r="L304" i="37"/>
  <c r="M304" i="37"/>
  <c r="N304" i="37"/>
  <c r="O304" i="37"/>
  <c r="P304" i="37"/>
  <c r="AB304" i="37"/>
  <c r="AO304" i="37" s="1"/>
  <c r="AC304" i="37"/>
  <c r="AD304" i="37"/>
  <c r="AE304" i="37"/>
  <c r="AF304" i="37"/>
  <c r="H305" i="37"/>
  <c r="I305" i="37"/>
  <c r="J305" i="37"/>
  <c r="K305" i="37"/>
  <c r="L305" i="37"/>
  <c r="M305" i="37"/>
  <c r="N305" i="37"/>
  <c r="O305" i="37"/>
  <c r="P305" i="37"/>
  <c r="AB305" i="37"/>
  <c r="AO305" i="37" s="1"/>
  <c r="AC305" i="37"/>
  <c r="AD305" i="37"/>
  <c r="AE305" i="37"/>
  <c r="AF305" i="37"/>
  <c r="H306" i="37"/>
  <c r="I306" i="37"/>
  <c r="J306" i="37"/>
  <c r="K306" i="37"/>
  <c r="L306" i="37"/>
  <c r="M306" i="37"/>
  <c r="N306" i="37"/>
  <c r="O306" i="37"/>
  <c r="P306" i="37"/>
  <c r="AB306" i="37"/>
  <c r="AO306" i="37" s="1"/>
  <c r="AC306" i="37"/>
  <c r="AD306" i="37"/>
  <c r="AE306" i="37"/>
  <c r="AF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AB309" i="37"/>
  <c r="AO309" i="37" s="1"/>
  <c r="AC309" i="37"/>
  <c r="AD309" i="37"/>
  <c r="AE309" i="37"/>
  <c r="AF309" i="37"/>
  <c r="P310" i="37"/>
  <c r="AB310" i="37"/>
  <c r="AO310" i="37" s="1"/>
  <c r="AC310" i="37"/>
  <c r="AD310" i="37"/>
  <c r="AE310" i="37"/>
  <c r="AF310" i="37"/>
  <c r="AD311" i="37"/>
  <c r="H313" i="37"/>
  <c r="I313" i="37"/>
  <c r="J313" i="37"/>
  <c r="K313" i="37"/>
  <c r="L313" i="37"/>
  <c r="M313" i="37"/>
  <c r="N313" i="37"/>
  <c r="O313" i="37"/>
  <c r="P313" i="37"/>
  <c r="AB313" i="37"/>
  <c r="AO313" i="37" s="1"/>
  <c r="AC313" i="37"/>
  <c r="AD313" i="37"/>
  <c r="AE313" i="37"/>
  <c r="AF313" i="37"/>
  <c r="H314" i="37"/>
  <c r="I314" i="37"/>
  <c r="J314" i="37"/>
  <c r="K314" i="37"/>
  <c r="L314" i="37"/>
  <c r="M314" i="37"/>
  <c r="N314" i="37"/>
  <c r="O314" i="37"/>
  <c r="P314" i="37"/>
  <c r="AB314" i="37"/>
  <c r="AO314" i="37" s="1"/>
  <c r="AC314" i="37"/>
  <c r="AD314" i="37"/>
  <c r="AE314" i="37"/>
  <c r="AF314" i="37"/>
  <c r="H315" i="37"/>
  <c r="I315" i="37"/>
  <c r="J315" i="37"/>
  <c r="K315" i="37"/>
  <c r="L315" i="37"/>
  <c r="M315" i="37"/>
  <c r="N315" i="37"/>
  <c r="O315" i="37"/>
  <c r="P315" i="37"/>
  <c r="AB315" i="37"/>
  <c r="AO315" i="37" s="1"/>
  <c r="AC315" i="37"/>
  <c r="AD315" i="37"/>
  <c r="AE315" i="37"/>
  <c r="AF315" i="37"/>
  <c r="H316" i="37"/>
  <c r="I316" i="37"/>
  <c r="J316" i="37"/>
  <c r="K316" i="37"/>
  <c r="L316" i="37"/>
  <c r="M316" i="37"/>
  <c r="N316" i="37"/>
  <c r="O316" i="37"/>
  <c r="P316" i="37"/>
  <c r="AB316" i="37"/>
  <c r="AO316" i="37" s="1"/>
  <c r="AC316" i="37"/>
  <c r="AD316" i="37"/>
  <c r="AE316" i="37"/>
  <c r="AF316" i="37"/>
  <c r="H317" i="37"/>
  <c r="I317" i="37"/>
  <c r="J317" i="37"/>
  <c r="K317" i="37"/>
  <c r="L317" i="37"/>
  <c r="M317" i="37"/>
  <c r="N317" i="37"/>
  <c r="O317" i="37"/>
  <c r="H1037" i="157"/>
  <c r="F324" i="37" s="1"/>
  <c r="G1037" i="157"/>
  <c r="E324" i="37" s="1"/>
  <c r="F1037" i="157"/>
  <c r="H930" i="157"/>
  <c r="F276" i="37" s="1"/>
  <c r="G930" i="157"/>
  <c r="E276" i="37" s="1"/>
  <c r="F930" i="15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H776" i="157"/>
  <c r="F147" i="37" s="1"/>
  <c r="F776" i="157"/>
  <c r="D147" i="37" s="1"/>
  <c r="H764" i="157"/>
  <c r="F135" i="37" s="1"/>
  <c r="G764" i="157"/>
  <c r="E135" i="37" s="1"/>
  <c r="F764" i="157"/>
  <c r="D135" i="37" s="1"/>
  <c r="D555" i="37" l="1"/>
  <c r="D276" i="37"/>
  <c r="D324" i="37"/>
  <c r="D420" i="37"/>
  <c r="H757" i="157"/>
  <c r="D70" i="37"/>
  <c r="E70" i="37"/>
  <c r="F70" i="37"/>
  <c r="G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AB73" i="37"/>
  <c r="AO73" i="37" s="1"/>
  <c r="AC73" i="37"/>
  <c r="AD73" i="37"/>
  <c r="AE73" i="37"/>
  <c r="AF73" i="37"/>
  <c r="H74" i="37"/>
  <c r="I74" i="37"/>
  <c r="J74" i="37"/>
  <c r="K74" i="37"/>
  <c r="L74" i="37"/>
  <c r="M74" i="37"/>
  <c r="N74" i="37"/>
  <c r="O74" i="37"/>
  <c r="P74" i="37"/>
  <c r="AB74" i="37"/>
  <c r="AO74" i="37" s="1"/>
  <c r="AC74" i="37"/>
  <c r="AD74" i="37"/>
  <c r="AE74" i="37"/>
  <c r="AF74" i="37"/>
  <c r="G75" i="37"/>
  <c r="H75" i="37"/>
  <c r="I75" i="37"/>
  <c r="J75" i="37"/>
  <c r="K75" i="37"/>
  <c r="L75" i="37"/>
  <c r="M75" i="37"/>
  <c r="N75" i="37"/>
  <c r="O75" i="37"/>
  <c r="P75" i="37"/>
  <c r="AB75" i="37"/>
  <c r="AO75" i="37" s="1"/>
  <c r="AC75" i="37"/>
  <c r="AD75" i="37"/>
  <c r="AE75" i="37"/>
  <c r="AF75" i="37"/>
  <c r="H76" i="37"/>
  <c r="I76" i="37"/>
  <c r="J76" i="37"/>
  <c r="K76" i="37"/>
  <c r="L76" i="37"/>
  <c r="M76" i="37"/>
  <c r="N76" i="37"/>
  <c r="O76" i="37"/>
  <c r="P76" i="37"/>
  <c r="AB76" i="37"/>
  <c r="AO76" i="37" s="1"/>
  <c r="AC76" i="37"/>
  <c r="AD76" i="37"/>
  <c r="AE76" i="37"/>
  <c r="AF76" i="37"/>
  <c r="H77" i="37"/>
  <c r="I77" i="37"/>
  <c r="J77" i="37"/>
  <c r="K77" i="37"/>
  <c r="L77" i="37"/>
  <c r="M77" i="37"/>
  <c r="N77" i="37"/>
  <c r="O77" i="37"/>
  <c r="P77" i="37"/>
  <c r="AB77" i="37"/>
  <c r="AO77" i="37" s="1"/>
  <c r="AC77" i="37"/>
  <c r="AD77" i="37"/>
  <c r="AE77" i="37"/>
  <c r="AF77" i="37"/>
  <c r="H78" i="37"/>
  <c r="I78" i="37"/>
  <c r="J78" i="37"/>
  <c r="K78" i="37"/>
  <c r="L78" i="37"/>
  <c r="M78" i="37"/>
  <c r="N78" i="37"/>
  <c r="O78" i="37"/>
  <c r="P78" i="37"/>
  <c r="AB78" i="37"/>
  <c r="AO78" i="37" s="1"/>
  <c r="AC78" i="37"/>
  <c r="AD78" i="37"/>
  <c r="AE78" i="37"/>
  <c r="AF78" i="37"/>
  <c r="H79" i="37"/>
  <c r="I79" i="37"/>
  <c r="J79" i="37"/>
  <c r="K79" i="37"/>
  <c r="L79" i="37"/>
  <c r="M79" i="37"/>
  <c r="N79" i="37"/>
  <c r="O79" i="37"/>
  <c r="P79" i="37"/>
  <c r="AB79" i="37"/>
  <c r="AO79" i="37" s="1"/>
  <c r="AC79" i="37"/>
  <c r="AD79" i="37"/>
  <c r="AE79" i="37"/>
  <c r="AF79" i="37"/>
  <c r="H81" i="37"/>
  <c r="I81" i="37"/>
  <c r="J81" i="37"/>
  <c r="K81" i="37"/>
  <c r="L81" i="37"/>
  <c r="M81" i="37"/>
  <c r="N81" i="37"/>
  <c r="O81" i="37"/>
  <c r="P81" i="37"/>
  <c r="AB81" i="37"/>
  <c r="AO81" i="37" s="1"/>
  <c r="AC81" i="37"/>
  <c r="AD81" i="37"/>
  <c r="AE81" i="37"/>
  <c r="AF81" i="37"/>
  <c r="H82" i="37"/>
  <c r="I82" i="37"/>
  <c r="J82" i="37"/>
  <c r="K82" i="37"/>
  <c r="L82" i="37"/>
  <c r="M82" i="37"/>
  <c r="N82" i="37"/>
  <c r="O82" i="37"/>
  <c r="P82" i="37"/>
  <c r="AB82" i="37"/>
  <c r="AO82" i="37" s="1"/>
  <c r="AC82" i="37"/>
  <c r="AD82" i="37"/>
  <c r="AE82" i="37"/>
  <c r="AF82" i="37"/>
  <c r="H83" i="37"/>
  <c r="I83" i="37"/>
  <c r="J83" i="37"/>
  <c r="K83" i="37"/>
  <c r="L83" i="37"/>
  <c r="M83" i="37"/>
  <c r="N83" i="37"/>
  <c r="O83" i="37"/>
  <c r="P83" i="37"/>
  <c r="AB83" i="37"/>
  <c r="AO83" i="37" s="1"/>
  <c r="AC83" i="37"/>
  <c r="AD83" i="37"/>
  <c r="AE83" i="37"/>
  <c r="AF83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AB85" i="37"/>
  <c r="AO85" i="37" s="1"/>
  <c r="AC85" i="37"/>
  <c r="AD85" i="37"/>
  <c r="AE85" i="37"/>
  <c r="AF85" i="37"/>
  <c r="H86" i="37"/>
  <c r="I86" i="37"/>
  <c r="J86" i="37"/>
  <c r="K86" i="37"/>
  <c r="L86" i="37"/>
  <c r="M86" i="37"/>
  <c r="N86" i="37"/>
  <c r="O86" i="37"/>
  <c r="P86" i="37"/>
  <c r="AB86" i="37"/>
  <c r="AO86" i="37" s="1"/>
  <c r="AC86" i="37"/>
  <c r="AD86" i="37"/>
  <c r="AE86" i="37"/>
  <c r="AF86" i="37"/>
  <c r="H87" i="37"/>
  <c r="I87" i="37"/>
  <c r="J87" i="37"/>
  <c r="K87" i="37"/>
  <c r="L87" i="37"/>
  <c r="M87" i="37"/>
  <c r="N87" i="37"/>
  <c r="O87" i="37"/>
  <c r="P87" i="37"/>
  <c r="AB87" i="37"/>
  <c r="AO87" i="37" s="1"/>
  <c r="AC87" i="37"/>
  <c r="AD87" i="37"/>
  <c r="AE87" i="37"/>
  <c r="AF87" i="37"/>
  <c r="H88" i="37"/>
  <c r="I88" i="37"/>
  <c r="J88" i="37"/>
  <c r="K88" i="37"/>
  <c r="L88" i="37"/>
  <c r="M88" i="37"/>
  <c r="N88" i="37"/>
  <c r="O88" i="37"/>
  <c r="P88" i="37"/>
  <c r="AB88" i="37"/>
  <c r="AO88" i="37" s="1"/>
  <c r="AC88" i="37"/>
  <c r="AD88" i="37"/>
  <c r="AE88" i="37"/>
  <c r="AF88" i="37"/>
  <c r="H89" i="37"/>
  <c r="I89" i="37"/>
  <c r="J89" i="37"/>
  <c r="K89" i="37"/>
  <c r="L89" i="37"/>
  <c r="M89" i="37"/>
  <c r="N89" i="37"/>
  <c r="O89" i="37"/>
  <c r="P89" i="37"/>
  <c r="AB89" i="37"/>
  <c r="AO89" i="37" s="1"/>
  <c r="AC89" i="37"/>
  <c r="AD89" i="37"/>
  <c r="AE89" i="37"/>
  <c r="AF89" i="37"/>
  <c r="I90" i="37"/>
  <c r="J90" i="37"/>
  <c r="K90" i="37"/>
  <c r="L90" i="37"/>
  <c r="M90" i="37"/>
  <c r="N90" i="37"/>
  <c r="O90" i="37"/>
  <c r="P90" i="37"/>
  <c r="AB90" i="37"/>
  <c r="AO90" i="37" s="1"/>
  <c r="AC90" i="37"/>
  <c r="AD90" i="37"/>
  <c r="AE90" i="37"/>
  <c r="AF90" i="37"/>
  <c r="H91" i="37"/>
  <c r="I91" i="37"/>
  <c r="J91" i="37"/>
  <c r="K91" i="37"/>
  <c r="L91" i="37"/>
  <c r="M91" i="37"/>
  <c r="N91" i="37"/>
  <c r="O91" i="37"/>
  <c r="P91" i="37"/>
  <c r="AB91" i="37"/>
  <c r="AO91" i="37" s="1"/>
  <c r="AC91" i="37"/>
  <c r="AD91" i="37"/>
  <c r="AE91" i="37"/>
  <c r="AF91" i="37"/>
  <c r="H92" i="37"/>
  <c r="I92" i="37"/>
  <c r="J92" i="37"/>
  <c r="K92" i="37"/>
  <c r="L92" i="37"/>
  <c r="M92" i="37"/>
  <c r="N92" i="37"/>
  <c r="O92" i="37"/>
  <c r="P92" i="37"/>
  <c r="AB92" i="37"/>
  <c r="AO92" i="37" s="1"/>
  <c r="AC92" i="37"/>
  <c r="AD92" i="37"/>
  <c r="AE92" i="37"/>
  <c r="AF92" i="37"/>
  <c r="H93" i="37"/>
  <c r="I93" i="37"/>
  <c r="J93" i="37"/>
  <c r="K93" i="37"/>
  <c r="L93" i="37"/>
  <c r="M93" i="37"/>
  <c r="N93" i="37"/>
  <c r="O93" i="37"/>
  <c r="P93" i="37"/>
  <c r="AB93" i="37"/>
  <c r="AO93" i="37" s="1"/>
  <c r="AC93" i="37"/>
  <c r="AD93" i="37"/>
  <c r="AE93" i="37"/>
  <c r="AF93" i="37"/>
  <c r="H94" i="37"/>
  <c r="I94" i="37"/>
  <c r="J94" i="37"/>
  <c r="K94" i="37"/>
  <c r="L94" i="37"/>
  <c r="M94" i="37"/>
  <c r="N94" i="37"/>
  <c r="O94" i="37"/>
  <c r="P94" i="37"/>
  <c r="AB94" i="37"/>
  <c r="AO94" i="37" s="1"/>
  <c r="AC94" i="37"/>
  <c r="AD94" i="37"/>
  <c r="AE94" i="37"/>
  <c r="AF94" i="37"/>
  <c r="H95" i="37"/>
  <c r="I95" i="37"/>
  <c r="J95" i="37"/>
  <c r="K95" i="37"/>
  <c r="L95" i="37"/>
  <c r="M95" i="37"/>
  <c r="N95" i="37"/>
  <c r="O95" i="37"/>
  <c r="P95" i="37"/>
  <c r="AB95" i="37"/>
  <c r="AO95" i="37" s="1"/>
  <c r="AC95" i="37"/>
  <c r="AD95" i="37"/>
  <c r="AE95" i="37"/>
  <c r="AF95" i="37"/>
  <c r="H96" i="37"/>
  <c r="I96" i="37"/>
  <c r="J96" i="37"/>
  <c r="K96" i="37"/>
  <c r="L96" i="37"/>
  <c r="M96" i="37"/>
  <c r="N96" i="37"/>
  <c r="O96" i="37"/>
  <c r="P96" i="37"/>
  <c r="AB96" i="37"/>
  <c r="AO96" i="37" s="1"/>
  <c r="AC96" i="37"/>
  <c r="AD96" i="37"/>
  <c r="AE96" i="37"/>
  <c r="AF96" i="37"/>
  <c r="H97" i="37"/>
  <c r="I97" i="37"/>
  <c r="J97" i="37"/>
  <c r="K97" i="37"/>
  <c r="L97" i="37"/>
  <c r="M97" i="37"/>
  <c r="N97" i="37"/>
  <c r="O97" i="37"/>
  <c r="P97" i="37"/>
  <c r="AB97" i="37"/>
  <c r="AO97" i="37" s="1"/>
  <c r="AC97" i="37"/>
  <c r="AD97" i="37"/>
  <c r="AE97" i="37"/>
  <c r="AF97" i="37"/>
  <c r="H98" i="37"/>
  <c r="I98" i="37"/>
  <c r="J98" i="37"/>
  <c r="K98" i="37"/>
  <c r="L98" i="37"/>
  <c r="M98" i="37"/>
  <c r="N98" i="37"/>
  <c r="O98" i="37"/>
  <c r="P98" i="37"/>
  <c r="AB98" i="37"/>
  <c r="AO98" i="37" s="1"/>
  <c r="AC98" i="37"/>
  <c r="AD98" i="37"/>
  <c r="AE98" i="37"/>
  <c r="AF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AB99" i="37"/>
  <c r="AO99" i="37" s="1"/>
  <c r="AC99" i="37"/>
  <c r="AD99" i="37"/>
  <c r="AE99" i="37"/>
  <c r="AF99" i="37"/>
  <c r="H100" i="37"/>
  <c r="I100" i="37"/>
  <c r="J100" i="37"/>
  <c r="K100" i="37"/>
  <c r="L100" i="37"/>
  <c r="M100" i="37"/>
  <c r="N100" i="37"/>
  <c r="O100" i="37"/>
  <c r="P100" i="37"/>
  <c r="AB100" i="37"/>
  <c r="AO100" i="37" s="1"/>
  <c r="AC100" i="37"/>
  <c r="AD100" i="37"/>
  <c r="AE100" i="37"/>
  <c r="AF100" i="37"/>
  <c r="H101" i="37"/>
  <c r="I101" i="37"/>
  <c r="J101" i="37"/>
  <c r="K101" i="37"/>
  <c r="L101" i="37"/>
  <c r="M101" i="37"/>
  <c r="N101" i="37"/>
  <c r="O101" i="37"/>
  <c r="P101" i="37"/>
  <c r="AB101" i="37"/>
  <c r="AO101" i="37" s="1"/>
  <c r="AC101" i="37"/>
  <c r="AD101" i="37"/>
  <c r="AE101" i="37"/>
  <c r="AF101" i="37"/>
  <c r="H102" i="37"/>
  <c r="I102" i="37"/>
  <c r="J102" i="37"/>
  <c r="K102" i="37"/>
  <c r="L102" i="37"/>
  <c r="M102" i="37"/>
  <c r="N102" i="37"/>
  <c r="O102" i="37"/>
  <c r="P102" i="37"/>
  <c r="AB102" i="37"/>
  <c r="AO102" i="37" s="1"/>
  <c r="AC102" i="37"/>
  <c r="AD102" i="37"/>
  <c r="AE102" i="37"/>
  <c r="AF102" i="37"/>
  <c r="G103" i="37"/>
  <c r="H103" i="37"/>
  <c r="I103" i="37"/>
  <c r="J103" i="37"/>
  <c r="K103" i="37"/>
  <c r="L103" i="37"/>
  <c r="M103" i="37"/>
  <c r="N103" i="37"/>
  <c r="O103" i="37"/>
  <c r="P103" i="37"/>
  <c r="AB103" i="37"/>
  <c r="AO103" i="37" s="1"/>
  <c r="AC103" i="37"/>
  <c r="AD103" i="37"/>
  <c r="AE103" i="37"/>
  <c r="AF103" i="37"/>
  <c r="H104" i="37"/>
  <c r="I104" i="37"/>
  <c r="J104" i="37"/>
  <c r="K104" i="37"/>
  <c r="L104" i="37"/>
  <c r="M104" i="37"/>
  <c r="N104" i="37"/>
  <c r="O104" i="37"/>
  <c r="P104" i="37"/>
  <c r="AB104" i="37"/>
  <c r="AO104" i="37" s="1"/>
  <c r="AC104" i="37"/>
  <c r="AD104" i="37"/>
  <c r="AE104" i="37"/>
  <c r="AF104" i="37"/>
  <c r="H105" i="37"/>
  <c r="I105" i="37"/>
  <c r="J105" i="37"/>
  <c r="K105" i="37"/>
  <c r="L105" i="37"/>
  <c r="M105" i="37"/>
  <c r="N105" i="37"/>
  <c r="O105" i="37"/>
  <c r="P105" i="37"/>
  <c r="AB105" i="37"/>
  <c r="AO105" i="37" s="1"/>
  <c r="AC105" i="37"/>
  <c r="AD105" i="37"/>
  <c r="AE105" i="37"/>
  <c r="AF105" i="37"/>
  <c r="H106" i="37"/>
  <c r="I106" i="37"/>
  <c r="J106" i="37"/>
  <c r="K106" i="37"/>
  <c r="L106" i="37"/>
  <c r="M106" i="37"/>
  <c r="N106" i="37"/>
  <c r="O106" i="37"/>
  <c r="P106" i="37"/>
  <c r="AB106" i="37"/>
  <c r="AO106" i="37" s="1"/>
  <c r="AC106" i="37"/>
  <c r="AD106" i="37"/>
  <c r="AE106" i="37"/>
  <c r="AF106" i="37"/>
  <c r="H107" i="37"/>
  <c r="I107" i="37"/>
  <c r="J107" i="37"/>
  <c r="K107" i="37"/>
  <c r="L107" i="37"/>
  <c r="M107" i="37"/>
  <c r="N107" i="37"/>
  <c r="O107" i="37"/>
  <c r="P107" i="37"/>
  <c r="AB107" i="37"/>
  <c r="AO107" i="37" s="1"/>
  <c r="AC107" i="37"/>
  <c r="AD107" i="37"/>
  <c r="AE107" i="37"/>
  <c r="AF107" i="37"/>
  <c r="H108" i="37"/>
  <c r="I108" i="37"/>
  <c r="J108" i="37"/>
  <c r="K108" i="37"/>
  <c r="L108" i="37"/>
  <c r="M108" i="37"/>
  <c r="N108" i="37"/>
  <c r="O108" i="37"/>
  <c r="P108" i="37"/>
  <c r="AB108" i="37"/>
  <c r="AO108" i="37" s="1"/>
  <c r="AC108" i="37"/>
  <c r="AD108" i="37"/>
  <c r="AE108" i="37"/>
  <c r="AF108" i="37"/>
  <c r="H109" i="37"/>
  <c r="I109" i="37"/>
  <c r="J109" i="37"/>
  <c r="K109" i="37"/>
  <c r="L109" i="37"/>
  <c r="M109" i="37"/>
  <c r="N109" i="37"/>
  <c r="O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AB110" i="37"/>
  <c r="AO110" i="37" s="1"/>
  <c r="AC110" i="37"/>
  <c r="AD110" i="37"/>
  <c r="AE110" i="37"/>
  <c r="AF110" i="37"/>
  <c r="H111" i="37"/>
  <c r="I111" i="37"/>
  <c r="J111" i="37"/>
  <c r="K111" i="37"/>
  <c r="L111" i="37"/>
  <c r="M111" i="37"/>
  <c r="N111" i="37"/>
  <c r="O111" i="37"/>
  <c r="P111" i="37"/>
  <c r="AB111" i="37"/>
  <c r="AO111" i="37" s="1"/>
  <c r="AC111" i="37"/>
  <c r="AD111" i="37"/>
  <c r="AE111" i="37"/>
  <c r="AF111" i="37"/>
  <c r="H112" i="37"/>
  <c r="I112" i="37"/>
  <c r="J112" i="37"/>
  <c r="K112" i="37"/>
  <c r="L112" i="37"/>
  <c r="M112" i="37"/>
  <c r="N112" i="37"/>
  <c r="O112" i="37"/>
  <c r="P112" i="37"/>
  <c r="AB112" i="37"/>
  <c r="AO112" i="37" s="1"/>
  <c r="AC112" i="37"/>
  <c r="AD112" i="37"/>
  <c r="AE112" i="37"/>
  <c r="AF112" i="37"/>
  <c r="H113" i="37"/>
  <c r="I113" i="37"/>
  <c r="J113" i="37"/>
  <c r="K113" i="37"/>
  <c r="L113" i="37"/>
  <c r="M113" i="37"/>
  <c r="N113" i="37"/>
  <c r="O113" i="37"/>
  <c r="P113" i="37"/>
  <c r="AB113" i="37"/>
  <c r="AO113" i="37" s="1"/>
  <c r="AC113" i="37"/>
  <c r="AD113" i="37"/>
  <c r="AE113" i="37"/>
  <c r="AF113" i="37"/>
  <c r="H114" i="37"/>
  <c r="I114" i="37"/>
  <c r="J114" i="37"/>
  <c r="K114" i="37"/>
  <c r="L114" i="37"/>
  <c r="M114" i="37"/>
  <c r="N114" i="37"/>
  <c r="O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AB115" i="37"/>
  <c r="AO115" i="37" s="1"/>
  <c r="AC115" i="37"/>
  <c r="AD115" i="37"/>
  <c r="AE115" i="37"/>
  <c r="AF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AB117" i="37"/>
  <c r="AO117" i="37" s="1"/>
  <c r="AC117" i="37"/>
  <c r="AD117" i="37"/>
  <c r="AE117" i="37"/>
  <c r="AF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AB118" i="37"/>
  <c r="AO118" i="37" s="1"/>
  <c r="AC118" i="37"/>
  <c r="AD118" i="37"/>
  <c r="AE118" i="37"/>
  <c r="AF118" i="37"/>
  <c r="P119" i="37"/>
  <c r="AB119" i="37"/>
  <c r="AO119" i="37" s="1"/>
  <c r="AC119" i="37"/>
  <c r="AD119" i="37"/>
  <c r="AE119" i="37"/>
  <c r="AF119" i="37"/>
  <c r="P120" i="37"/>
  <c r="AB120" i="37"/>
  <c r="AO120" i="37" s="1"/>
  <c r="AC120" i="37"/>
  <c r="AD120" i="37"/>
  <c r="AE120" i="37"/>
  <c r="AF120" i="37"/>
  <c r="H122" i="37"/>
  <c r="I122" i="37"/>
  <c r="J122" i="37"/>
  <c r="K122" i="37"/>
  <c r="L122" i="37"/>
  <c r="M122" i="37"/>
  <c r="N122" i="37"/>
  <c r="O122" i="37"/>
  <c r="AD122" i="37"/>
  <c r="H123" i="37"/>
  <c r="I123" i="37"/>
  <c r="J123" i="37"/>
  <c r="K123" i="37"/>
  <c r="L123" i="37"/>
  <c r="M123" i="37"/>
  <c r="N123" i="37"/>
  <c r="O123" i="37"/>
  <c r="P123" i="37"/>
  <c r="AB123" i="37"/>
  <c r="AO123" i="37" s="1"/>
  <c r="AC123" i="37"/>
  <c r="AD123" i="37"/>
  <c r="AE123" i="37"/>
  <c r="AF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AB125" i="37"/>
  <c r="AO125" i="37" s="1"/>
  <c r="AC125" i="37"/>
  <c r="AD125" i="37"/>
  <c r="AE125" i="37"/>
  <c r="AF125" i="37"/>
  <c r="H126" i="37"/>
  <c r="I126" i="37"/>
  <c r="J126" i="37"/>
  <c r="K126" i="37"/>
  <c r="L126" i="37"/>
  <c r="M126" i="37"/>
  <c r="N126" i="37"/>
  <c r="O126" i="37"/>
  <c r="P126" i="37"/>
  <c r="AB126" i="37"/>
  <c r="AO126" i="37" s="1"/>
  <c r="AC126" i="37"/>
  <c r="AD126" i="37"/>
  <c r="AE126" i="37"/>
  <c r="AF126" i="37"/>
  <c r="H127" i="37"/>
  <c r="I127" i="37"/>
  <c r="J127" i="37"/>
  <c r="K127" i="37"/>
  <c r="L127" i="37"/>
  <c r="M127" i="37"/>
  <c r="N127" i="37"/>
  <c r="O127" i="37"/>
  <c r="P127" i="37"/>
  <c r="AB127" i="37"/>
  <c r="AO127" i="37" s="1"/>
  <c r="AC127" i="37"/>
  <c r="AD127" i="37"/>
  <c r="AE127" i="37"/>
  <c r="AF127" i="37"/>
  <c r="H128" i="37"/>
  <c r="I128" i="37"/>
  <c r="J128" i="37"/>
  <c r="K128" i="37"/>
  <c r="L128" i="37"/>
  <c r="M128" i="37"/>
  <c r="N128" i="37"/>
  <c r="O128" i="37"/>
  <c r="P128" i="37"/>
  <c r="AB128" i="37"/>
  <c r="AO128" i="37" s="1"/>
  <c r="AC128" i="37"/>
  <c r="AD128" i="37"/>
  <c r="AE128" i="37"/>
  <c r="AF128" i="37"/>
  <c r="H129" i="37"/>
  <c r="I129" i="37"/>
  <c r="J129" i="37"/>
  <c r="K129" i="37"/>
  <c r="L129" i="37"/>
  <c r="M129" i="37"/>
  <c r="N129" i="37"/>
  <c r="O129" i="37"/>
  <c r="H635" i="157"/>
  <c r="F635" i="157"/>
  <c r="H623" i="157"/>
  <c r="F75" i="37" s="1"/>
  <c r="G623" i="157"/>
  <c r="E75" i="37" s="1"/>
  <c r="F623" i="157"/>
  <c r="H600" i="157"/>
  <c r="H590" i="157"/>
  <c r="H484" i="157"/>
  <c r="H472" i="157"/>
  <c r="H460" i="157"/>
  <c r="F87" i="37" l="1"/>
  <c r="D75" i="37"/>
  <c r="D87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AB829" i="37"/>
  <c r="AO829" i="37" s="1"/>
  <c r="AC829" i="37"/>
  <c r="AD829" i="37"/>
  <c r="AE829" i="37"/>
  <c r="AF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AB830" i="37"/>
  <c r="AO830" i="37" s="1"/>
  <c r="AC830" i="37"/>
  <c r="AD830" i="37"/>
  <c r="AE830" i="37"/>
  <c r="AF830" i="37"/>
  <c r="H831" i="37"/>
  <c r="I831" i="37"/>
  <c r="J831" i="37"/>
  <c r="K831" i="37"/>
  <c r="L831" i="37"/>
  <c r="M831" i="37"/>
  <c r="N831" i="37"/>
  <c r="O831" i="37"/>
  <c r="P831" i="37"/>
  <c r="AB831" i="37"/>
  <c r="AO831" i="37" s="1"/>
  <c r="AC831" i="37"/>
  <c r="AD831" i="37"/>
  <c r="AE831" i="37"/>
  <c r="AF831" i="37"/>
  <c r="H832" i="37"/>
  <c r="I832" i="37"/>
  <c r="J832" i="37"/>
  <c r="K832" i="37"/>
  <c r="L832" i="37"/>
  <c r="M832" i="37"/>
  <c r="N832" i="37"/>
  <c r="O832" i="37"/>
  <c r="P832" i="37"/>
  <c r="AB832" i="37"/>
  <c r="AO832" i="37" s="1"/>
  <c r="AC832" i="37"/>
  <c r="AD832" i="37"/>
  <c r="AE832" i="37"/>
  <c r="AF832" i="37"/>
  <c r="G833" i="37"/>
  <c r="H833" i="37"/>
  <c r="I833" i="37"/>
  <c r="J833" i="37"/>
  <c r="K833" i="37"/>
  <c r="L833" i="37"/>
  <c r="M833" i="37"/>
  <c r="N833" i="37"/>
  <c r="O833" i="37"/>
  <c r="P833" i="37"/>
  <c r="AB833" i="37"/>
  <c r="AO833" i="37" s="1"/>
  <c r="AC833" i="37"/>
  <c r="AD833" i="37"/>
  <c r="AE833" i="37"/>
  <c r="AF833" i="37"/>
  <c r="H834" i="37"/>
  <c r="I834" i="37"/>
  <c r="J834" i="37"/>
  <c r="K834" i="37"/>
  <c r="L834" i="37"/>
  <c r="M834" i="37"/>
  <c r="N834" i="37"/>
  <c r="O834" i="37"/>
  <c r="P834" i="37"/>
  <c r="AB834" i="37"/>
  <c r="AO834" i="37" s="1"/>
  <c r="AC834" i="37"/>
  <c r="AD834" i="37"/>
  <c r="AE834" i="37"/>
  <c r="AF834" i="37"/>
  <c r="H835" i="37"/>
  <c r="I835" i="37"/>
  <c r="J835" i="37"/>
  <c r="K835" i="37"/>
  <c r="L835" i="37"/>
  <c r="M835" i="37"/>
  <c r="N835" i="37"/>
  <c r="O835" i="37"/>
  <c r="P835" i="37"/>
  <c r="AB835" i="37"/>
  <c r="AO835" i="37" s="1"/>
  <c r="AC835" i="37"/>
  <c r="AD835" i="37"/>
  <c r="AE835" i="37"/>
  <c r="AF835" i="37"/>
  <c r="H836" i="37"/>
  <c r="I836" i="37"/>
  <c r="J836" i="37"/>
  <c r="K836" i="37"/>
  <c r="L836" i="37"/>
  <c r="M836" i="37"/>
  <c r="N836" i="37"/>
  <c r="O836" i="37"/>
  <c r="P836" i="37"/>
  <c r="AB836" i="37"/>
  <c r="AO836" i="37" s="1"/>
  <c r="AC836" i="37"/>
  <c r="AD836" i="37"/>
  <c r="AE836" i="37"/>
  <c r="AF836" i="37"/>
  <c r="H838" i="37"/>
  <c r="I838" i="37"/>
  <c r="J838" i="37"/>
  <c r="K838" i="37"/>
  <c r="L838" i="37"/>
  <c r="M838" i="37"/>
  <c r="N838" i="37"/>
  <c r="O838" i="37"/>
  <c r="P838" i="37"/>
  <c r="AB838" i="37"/>
  <c r="AO838" i="37" s="1"/>
  <c r="AC838" i="37"/>
  <c r="AD838" i="37"/>
  <c r="AE838" i="37"/>
  <c r="AF838" i="37"/>
  <c r="H839" i="37"/>
  <c r="I839" i="37"/>
  <c r="J839" i="37"/>
  <c r="K839" i="37"/>
  <c r="L839" i="37"/>
  <c r="M839" i="37"/>
  <c r="N839" i="37"/>
  <c r="O839" i="37"/>
  <c r="P839" i="37"/>
  <c r="AB839" i="37"/>
  <c r="AO839" i="37" s="1"/>
  <c r="AC839" i="37"/>
  <c r="AD839" i="37"/>
  <c r="AE839" i="37"/>
  <c r="AF839" i="37"/>
  <c r="H840" i="37"/>
  <c r="I840" i="37"/>
  <c r="J840" i="37"/>
  <c r="K840" i="37"/>
  <c r="L840" i="37"/>
  <c r="M840" i="37"/>
  <c r="N840" i="37"/>
  <c r="O840" i="37"/>
  <c r="P840" i="37"/>
  <c r="AB840" i="37"/>
  <c r="AO840" i="37" s="1"/>
  <c r="AC840" i="37"/>
  <c r="AD840" i="37"/>
  <c r="AE840" i="37"/>
  <c r="AF840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AB842" i="37"/>
  <c r="AO842" i="37" s="1"/>
  <c r="AC842" i="37"/>
  <c r="AD842" i="37"/>
  <c r="AE842" i="37"/>
  <c r="AF842" i="37"/>
  <c r="H843" i="37"/>
  <c r="I843" i="37"/>
  <c r="J843" i="37"/>
  <c r="K843" i="37"/>
  <c r="L843" i="37"/>
  <c r="M843" i="37"/>
  <c r="N843" i="37"/>
  <c r="O843" i="37"/>
  <c r="P843" i="37"/>
  <c r="AB843" i="37"/>
  <c r="AO843" i="37" s="1"/>
  <c r="AC843" i="37"/>
  <c r="AD843" i="37"/>
  <c r="AE843" i="37"/>
  <c r="AF843" i="37"/>
  <c r="G844" i="37"/>
  <c r="H844" i="37"/>
  <c r="I844" i="37"/>
  <c r="J844" i="37"/>
  <c r="K844" i="37"/>
  <c r="L844" i="37"/>
  <c r="M844" i="37"/>
  <c r="N844" i="37"/>
  <c r="O844" i="37"/>
  <c r="P844" i="37"/>
  <c r="AB844" i="37"/>
  <c r="AO844" i="37" s="1"/>
  <c r="AC844" i="37"/>
  <c r="AD844" i="37"/>
  <c r="AE844" i="37"/>
  <c r="AF844" i="37"/>
  <c r="H845" i="37"/>
  <c r="I845" i="37"/>
  <c r="J845" i="37"/>
  <c r="K845" i="37"/>
  <c r="L845" i="37"/>
  <c r="M845" i="37"/>
  <c r="N845" i="37"/>
  <c r="O845" i="37"/>
  <c r="P845" i="37"/>
  <c r="AB845" i="37"/>
  <c r="AO845" i="37" s="1"/>
  <c r="AC845" i="37"/>
  <c r="AD845" i="37"/>
  <c r="AE845" i="37"/>
  <c r="AF845" i="37"/>
  <c r="H846" i="37"/>
  <c r="I846" i="37"/>
  <c r="J846" i="37"/>
  <c r="K846" i="37"/>
  <c r="L846" i="37"/>
  <c r="M846" i="37"/>
  <c r="N846" i="37"/>
  <c r="O846" i="37"/>
  <c r="P846" i="37"/>
  <c r="AB846" i="37"/>
  <c r="AO846" i="37" s="1"/>
  <c r="AC846" i="37"/>
  <c r="AD846" i="37"/>
  <c r="AE846" i="37"/>
  <c r="AF846" i="37"/>
  <c r="H847" i="37"/>
  <c r="I847" i="37"/>
  <c r="J847" i="37"/>
  <c r="K847" i="37"/>
  <c r="L847" i="37"/>
  <c r="M847" i="37"/>
  <c r="N847" i="37"/>
  <c r="O847" i="37"/>
  <c r="P847" i="37"/>
  <c r="AB847" i="37"/>
  <c r="AO847" i="37" s="1"/>
  <c r="AC847" i="37"/>
  <c r="AD847" i="37"/>
  <c r="AE847" i="37"/>
  <c r="AF847" i="37"/>
  <c r="H848" i="37"/>
  <c r="I848" i="37"/>
  <c r="J848" i="37"/>
  <c r="K848" i="37"/>
  <c r="L848" i="37"/>
  <c r="M848" i="37"/>
  <c r="N848" i="37"/>
  <c r="O848" i="37"/>
  <c r="P848" i="37"/>
  <c r="AB848" i="37"/>
  <c r="AO848" i="37" s="1"/>
  <c r="AC848" i="37"/>
  <c r="AD848" i="37"/>
  <c r="AE848" i="37"/>
  <c r="AF848" i="37"/>
  <c r="H849" i="37"/>
  <c r="I849" i="37"/>
  <c r="J849" i="37"/>
  <c r="K849" i="37"/>
  <c r="L849" i="37"/>
  <c r="M849" i="37"/>
  <c r="N849" i="37"/>
  <c r="O849" i="37"/>
  <c r="P849" i="37"/>
  <c r="AB849" i="37"/>
  <c r="AO849" i="37" s="1"/>
  <c r="AC849" i="37"/>
  <c r="AD849" i="37"/>
  <c r="AE849" i="37"/>
  <c r="AF849" i="37"/>
  <c r="H850" i="37"/>
  <c r="I850" i="37"/>
  <c r="J850" i="37"/>
  <c r="K850" i="37"/>
  <c r="L850" i="37"/>
  <c r="M850" i="37"/>
  <c r="N850" i="37"/>
  <c r="O850" i="37"/>
  <c r="P850" i="37"/>
  <c r="AB850" i="37"/>
  <c r="AO850" i="37" s="1"/>
  <c r="AC850" i="37"/>
  <c r="AD850" i="37"/>
  <c r="AE850" i="37"/>
  <c r="AF850" i="37"/>
  <c r="H851" i="37"/>
  <c r="I851" i="37"/>
  <c r="J851" i="37"/>
  <c r="K851" i="37"/>
  <c r="L851" i="37"/>
  <c r="M851" i="37"/>
  <c r="N851" i="37"/>
  <c r="O851" i="37"/>
  <c r="P851" i="37"/>
  <c r="AB851" i="37"/>
  <c r="AO851" i="37" s="1"/>
  <c r="AC851" i="37"/>
  <c r="AD851" i="37"/>
  <c r="AE851" i="37"/>
  <c r="AF851" i="37"/>
  <c r="H852" i="37"/>
  <c r="I852" i="37"/>
  <c r="J852" i="37"/>
  <c r="K852" i="37"/>
  <c r="L852" i="37"/>
  <c r="M852" i="37"/>
  <c r="N852" i="37"/>
  <c r="O852" i="37"/>
  <c r="P852" i="37"/>
  <c r="AB852" i="37"/>
  <c r="AO852" i="37" s="1"/>
  <c r="AC852" i="37"/>
  <c r="AD852" i="37"/>
  <c r="AE852" i="37"/>
  <c r="AF852" i="37"/>
  <c r="H853" i="37"/>
  <c r="I853" i="37"/>
  <c r="J853" i="37"/>
  <c r="K853" i="37"/>
  <c r="L853" i="37"/>
  <c r="M853" i="37"/>
  <c r="N853" i="37"/>
  <c r="O853" i="37"/>
  <c r="P853" i="37"/>
  <c r="AB853" i="37"/>
  <c r="AO853" i="37" s="1"/>
  <c r="AC853" i="37"/>
  <c r="AD853" i="37"/>
  <c r="AE853" i="37"/>
  <c r="AF853" i="37"/>
  <c r="G854" i="37"/>
  <c r="H854" i="37"/>
  <c r="I854" i="37"/>
  <c r="J854" i="37"/>
  <c r="K854" i="37"/>
  <c r="L854" i="37"/>
  <c r="M854" i="37"/>
  <c r="N854" i="37"/>
  <c r="O854" i="37"/>
  <c r="P854" i="37"/>
  <c r="AB854" i="37"/>
  <c r="AO854" i="37" s="1"/>
  <c r="AC854" i="37"/>
  <c r="AD854" i="37"/>
  <c r="AE854" i="37"/>
  <c r="AF854" i="37"/>
  <c r="G855" i="37"/>
  <c r="H855" i="37"/>
  <c r="I855" i="37"/>
  <c r="J855" i="37"/>
  <c r="K855" i="37"/>
  <c r="L855" i="37"/>
  <c r="M855" i="37"/>
  <c r="N855" i="37"/>
  <c r="O855" i="37"/>
  <c r="P855" i="37"/>
  <c r="AB855" i="37"/>
  <c r="AO855" i="37" s="1"/>
  <c r="AC855" i="37"/>
  <c r="AD855" i="37"/>
  <c r="AE855" i="37"/>
  <c r="AF855" i="37"/>
  <c r="H856" i="37"/>
  <c r="I856" i="37"/>
  <c r="J856" i="37"/>
  <c r="K856" i="37"/>
  <c r="L856" i="37"/>
  <c r="M856" i="37"/>
  <c r="N856" i="37"/>
  <c r="O856" i="37"/>
  <c r="P856" i="37"/>
  <c r="AB856" i="37"/>
  <c r="AO856" i="37" s="1"/>
  <c r="AC856" i="37"/>
  <c r="AD856" i="37"/>
  <c r="AE856" i="37"/>
  <c r="AF856" i="37"/>
  <c r="G857" i="37"/>
  <c r="H857" i="37"/>
  <c r="I857" i="37"/>
  <c r="J857" i="37"/>
  <c r="K857" i="37"/>
  <c r="L857" i="37"/>
  <c r="M857" i="37"/>
  <c r="N857" i="37"/>
  <c r="O857" i="37"/>
  <c r="P857" i="37"/>
  <c r="AB857" i="37"/>
  <c r="AO857" i="37" s="1"/>
  <c r="AC857" i="37"/>
  <c r="AD857" i="37"/>
  <c r="AE857" i="37"/>
  <c r="AF857" i="37"/>
  <c r="H858" i="37"/>
  <c r="I858" i="37"/>
  <c r="J858" i="37"/>
  <c r="K858" i="37"/>
  <c r="L858" i="37"/>
  <c r="M858" i="37"/>
  <c r="N858" i="37"/>
  <c r="O858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AB859" i="37"/>
  <c r="AO859" i="37" s="1"/>
  <c r="AC859" i="37"/>
  <c r="AD859" i="37"/>
  <c r="AE859" i="37"/>
  <c r="AF859" i="37"/>
  <c r="H860" i="37"/>
  <c r="I860" i="37"/>
  <c r="J860" i="37"/>
  <c r="K860" i="37"/>
  <c r="L860" i="37"/>
  <c r="M860" i="37"/>
  <c r="N860" i="37"/>
  <c r="O860" i="37"/>
  <c r="P860" i="37"/>
  <c r="AB860" i="37"/>
  <c r="AO860" i="37" s="1"/>
  <c r="AC860" i="37"/>
  <c r="AD860" i="37"/>
  <c r="AE860" i="37"/>
  <c r="AF860" i="37"/>
  <c r="H861" i="37"/>
  <c r="I861" i="37"/>
  <c r="J861" i="37"/>
  <c r="K861" i="37"/>
  <c r="L861" i="37"/>
  <c r="M861" i="37"/>
  <c r="N861" i="37"/>
  <c r="O861" i="37"/>
  <c r="P861" i="37"/>
  <c r="AB861" i="37"/>
  <c r="AO861" i="37" s="1"/>
  <c r="AC861" i="37"/>
  <c r="AD861" i="37"/>
  <c r="AE861" i="37"/>
  <c r="AF861" i="37"/>
  <c r="H862" i="37"/>
  <c r="I862" i="37"/>
  <c r="J862" i="37"/>
  <c r="K862" i="37"/>
  <c r="L862" i="37"/>
  <c r="M862" i="37"/>
  <c r="N862" i="37"/>
  <c r="O862" i="37"/>
  <c r="P862" i="37"/>
  <c r="AB862" i="37"/>
  <c r="AO862" i="37" s="1"/>
  <c r="AC862" i="37"/>
  <c r="AD862" i="37"/>
  <c r="AE862" i="37"/>
  <c r="AF862" i="37"/>
  <c r="H863" i="37"/>
  <c r="I863" i="37"/>
  <c r="J863" i="37"/>
  <c r="K863" i="37"/>
  <c r="L863" i="37"/>
  <c r="M863" i="37"/>
  <c r="N863" i="37"/>
  <c r="O863" i="37"/>
  <c r="AD864" i="37"/>
  <c r="AD865" i="37"/>
  <c r="H867" i="37"/>
  <c r="I867" i="37"/>
  <c r="J867" i="37"/>
  <c r="K867" i="37"/>
  <c r="L867" i="37"/>
  <c r="M867" i="37"/>
  <c r="N867" i="37"/>
  <c r="O867" i="37"/>
  <c r="AD867" i="37"/>
  <c r="H868" i="37"/>
  <c r="I868" i="37"/>
  <c r="J868" i="37"/>
  <c r="K868" i="37"/>
  <c r="L868" i="37"/>
  <c r="M868" i="37"/>
  <c r="N868" i="37"/>
  <c r="O868" i="37"/>
  <c r="AD868" i="37"/>
  <c r="H869" i="37"/>
  <c r="I869" i="37"/>
  <c r="J869" i="37"/>
  <c r="K869" i="37"/>
  <c r="L869" i="37"/>
  <c r="M869" i="37"/>
  <c r="N869" i="37"/>
  <c r="O869" i="37"/>
  <c r="AD869" i="37"/>
  <c r="H870" i="37"/>
  <c r="I870" i="37"/>
  <c r="J870" i="37"/>
  <c r="K870" i="37"/>
  <c r="L870" i="37"/>
  <c r="M870" i="37"/>
  <c r="N870" i="37"/>
  <c r="O870" i="37"/>
  <c r="AD870" i="37"/>
  <c r="H871" i="37"/>
  <c r="I871" i="37"/>
  <c r="J871" i="37"/>
  <c r="K871" i="37"/>
  <c r="L871" i="37"/>
  <c r="M871" i="37"/>
  <c r="N871" i="37"/>
  <c r="O871" i="37"/>
  <c r="G2434" i="156"/>
  <c r="F2434" i="156"/>
  <c r="E832" i="37" s="1"/>
  <c r="E2434" i="156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AB508" i="37"/>
  <c r="AO508" i="37" s="1"/>
  <c r="AC508" i="37"/>
  <c r="AD508" i="37"/>
  <c r="AE508" i="37"/>
  <c r="AF508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AB509" i="37"/>
  <c r="AO509" i="37" s="1"/>
  <c r="AC509" i="37"/>
  <c r="AD509" i="37"/>
  <c r="AE509" i="37"/>
  <c r="AF509" i="37"/>
  <c r="H510" i="37"/>
  <c r="I510" i="37"/>
  <c r="J510" i="37"/>
  <c r="K510" i="37"/>
  <c r="L510" i="37"/>
  <c r="M510" i="37"/>
  <c r="N510" i="37"/>
  <c r="O510" i="37"/>
  <c r="P510" i="37"/>
  <c r="AB510" i="37"/>
  <c r="AO510" i="37" s="1"/>
  <c r="AC510" i="37"/>
  <c r="AD510" i="37"/>
  <c r="AE510" i="37"/>
  <c r="AF510" i="37"/>
  <c r="G511" i="37"/>
  <c r="H511" i="37"/>
  <c r="I511" i="37"/>
  <c r="J511" i="37"/>
  <c r="K511" i="37"/>
  <c r="L511" i="37"/>
  <c r="M511" i="37"/>
  <c r="N511" i="37"/>
  <c r="O511" i="37"/>
  <c r="P511" i="37"/>
  <c r="AB511" i="37"/>
  <c r="AO511" i="37" s="1"/>
  <c r="AC511" i="37"/>
  <c r="AD511" i="37"/>
  <c r="AE511" i="37"/>
  <c r="AF511" i="37"/>
  <c r="G512" i="37"/>
  <c r="H512" i="37"/>
  <c r="I512" i="37"/>
  <c r="J512" i="37"/>
  <c r="K512" i="37"/>
  <c r="L512" i="37"/>
  <c r="M512" i="37"/>
  <c r="N512" i="37"/>
  <c r="O512" i="37"/>
  <c r="P512" i="37"/>
  <c r="AB512" i="37"/>
  <c r="AO512" i="37" s="1"/>
  <c r="AC512" i="37"/>
  <c r="AD512" i="37"/>
  <c r="AE512" i="37"/>
  <c r="AF512" i="37"/>
  <c r="H513" i="37"/>
  <c r="I513" i="37"/>
  <c r="J513" i="37"/>
  <c r="K513" i="37"/>
  <c r="L513" i="37"/>
  <c r="M513" i="37"/>
  <c r="N513" i="37"/>
  <c r="O513" i="37"/>
  <c r="P513" i="37"/>
  <c r="AB513" i="37"/>
  <c r="AO513" i="37" s="1"/>
  <c r="AC513" i="37"/>
  <c r="AD513" i="37"/>
  <c r="AE513" i="37"/>
  <c r="AF513" i="37"/>
  <c r="H514" i="37"/>
  <c r="I514" i="37"/>
  <c r="J514" i="37"/>
  <c r="K514" i="37"/>
  <c r="L514" i="37"/>
  <c r="M514" i="37"/>
  <c r="N514" i="37"/>
  <c r="O514" i="37"/>
  <c r="P514" i="37"/>
  <c r="AB514" i="37"/>
  <c r="AO514" i="37" s="1"/>
  <c r="AC514" i="37"/>
  <c r="AD514" i="37"/>
  <c r="AE514" i="37"/>
  <c r="AF514" i="37"/>
  <c r="H515" i="37"/>
  <c r="I515" i="37"/>
  <c r="J515" i="37"/>
  <c r="K515" i="37"/>
  <c r="L515" i="37"/>
  <c r="M515" i="37"/>
  <c r="N515" i="37"/>
  <c r="O515" i="37"/>
  <c r="P515" i="37"/>
  <c r="AB515" i="37"/>
  <c r="AO515" i="37" s="1"/>
  <c r="AC515" i="37"/>
  <c r="AD515" i="37"/>
  <c r="AE515" i="37"/>
  <c r="AF515" i="37"/>
  <c r="H517" i="37"/>
  <c r="I517" i="37"/>
  <c r="J517" i="37"/>
  <c r="K517" i="37"/>
  <c r="L517" i="37"/>
  <c r="M517" i="37"/>
  <c r="N517" i="37"/>
  <c r="O517" i="37"/>
  <c r="P517" i="37"/>
  <c r="AB517" i="37"/>
  <c r="AO517" i="37" s="1"/>
  <c r="AC517" i="37"/>
  <c r="AD517" i="37"/>
  <c r="AE517" i="37"/>
  <c r="AF517" i="37"/>
  <c r="H518" i="37"/>
  <c r="I518" i="37"/>
  <c r="J518" i="37"/>
  <c r="K518" i="37"/>
  <c r="L518" i="37"/>
  <c r="M518" i="37"/>
  <c r="N518" i="37"/>
  <c r="O518" i="37"/>
  <c r="P518" i="37"/>
  <c r="AB518" i="37"/>
  <c r="AO518" i="37" s="1"/>
  <c r="AC518" i="37"/>
  <c r="AD518" i="37"/>
  <c r="AE518" i="37"/>
  <c r="AF518" i="37"/>
  <c r="H519" i="37"/>
  <c r="I519" i="37"/>
  <c r="J519" i="37"/>
  <c r="K519" i="37"/>
  <c r="L519" i="37"/>
  <c r="M519" i="37"/>
  <c r="N519" i="37"/>
  <c r="O519" i="37"/>
  <c r="P519" i="37"/>
  <c r="AB519" i="37"/>
  <c r="AO519" i="37" s="1"/>
  <c r="AC519" i="37"/>
  <c r="AD519" i="37"/>
  <c r="AE519" i="37"/>
  <c r="AF519" i="37"/>
  <c r="H520" i="37"/>
  <c r="I520" i="37"/>
  <c r="J520" i="37"/>
  <c r="K520" i="37"/>
  <c r="L520" i="37"/>
  <c r="M520" i="37"/>
  <c r="N520" i="37"/>
  <c r="O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AB521" i="37"/>
  <c r="AO521" i="37" s="1"/>
  <c r="AC521" i="37"/>
  <c r="AD521" i="37"/>
  <c r="AE521" i="37"/>
  <c r="AF521" i="37"/>
  <c r="H522" i="37"/>
  <c r="I522" i="37"/>
  <c r="J522" i="37"/>
  <c r="K522" i="37"/>
  <c r="L522" i="37"/>
  <c r="M522" i="37"/>
  <c r="N522" i="37"/>
  <c r="O522" i="37"/>
  <c r="P522" i="37"/>
  <c r="AB522" i="37"/>
  <c r="AO522" i="37" s="1"/>
  <c r="AC522" i="37"/>
  <c r="AD522" i="37"/>
  <c r="AE522" i="37"/>
  <c r="AF522" i="37"/>
  <c r="H523" i="37"/>
  <c r="I523" i="37"/>
  <c r="J523" i="37"/>
  <c r="K523" i="37"/>
  <c r="L523" i="37"/>
  <c r="M523" i="37"/>
  <c r="N523" i="37"/>
  <c r="O523" i="37"/>
  <c r="P523" i="37"/>
  <c r="AB523" i="37"/>
  <c r="AO523" i="37" s="1"/>
  <c r="AC523" i="37"/>
  <c r="AD523" i="37"/>
  <c r="AE523" i="37"/>
  <c r="AF523" i="37"/>
  <c r="H524" i="37"/>
  <c r="I524" i="37"/>
  <c r="J524" i="37"/>
  <c r="K524" i="37"/>
  <c r="L524" i="37"/>
  <c r="M524" i="37"/>
  <c r="N524" i="37"/>
  <c r="O524" i="37"/>
  <c r="P524" i="37"/>
  <c r="AB524" i="37"/>
  <c r="AO524" i="37" s="1"/>
  <c r="AC524" i="37"/>
  <c r="AD524" i="37"/>
  <c r="AE524" i="37"/>
  <c r="AF524" i="37"/>
  <c r="H525" i="37"/>
  <c r="I525" i="37"/>
  <c r="J525" i="37"/>
  <c r="K525" i="37"/>
  <c r="L525" i="37"/>
  <c r="M525" i="37"/>
  <c r="N525" i="37"/>
  <c r="O525" i="37"/>
  <c r="P525" i="37"/>
  <c r="AB525" i="37"/>
  <c r="AO525" i="37" s="1"/>
  <c r="AC525" i="37"/>
  <c r="AD525" i="37"/>
  <c r="AE525" i="37"/>
  <c r="AF525" i="37"/>
  <c r="H526" i="37"/>
  <c r="I526" i="37"/>
  <c r="J526" i="37"/>
  <c r="K526" i="37"/>
  <c r="L526" i="37"/>
  <c r="M526" i="37"/>
  <c r="N526" i="37"/>
  <c r="O526" i="37"/>
  <c r="P526" i="37"/>
  <c r="AB526" i="37"/>
  <c r="AO526" i="37" s="1"/>
  <c r="AC526" i="37"/>
  <c r="AD526" i="37"/>
  <c r="AE526" i="37"/>
  <c r="AF526" i="37"/>
  <c r="H527" i="37"/>
  <c r="I527" i="37"/>
  <c r="J527" i="37"/>
  <c r="K527" i="37"/>
  <c r="L527" i="37"/>
  <c r="M527" i="37"/>
  <c r="N527" i="37"/>
  <c r="O527" i="37"/>
  <c r="P527" i="37"/>
  <c r="AB527" i="37"/>
  <c r="AO527" i="37" s="1"/>
  <c r="AC527" i="37"/>
  <c r="AD527" i="37"/>
  <c r="AE527" i="37"/>
  <c r="AF527" i="37"/>
  <c r="H528" i="37"/>
  <c r="I528" i="37"/>
  <c r="J528" i="37"/>
  <c r="K528" i="37"/>
  <c r="L528" i="37"/>
  <c r="M528" i="37"/>
  <c r="N528" i="37"/>
  <c r="O528" i="37"/>
  <c r="P528" i="37"/>
  <c r="AB528" i="37"/>
  <c r="AO528" i="37" s="1"/>
  <c r="AC528" i="37"/>
  <c r="AD528" i="37"/>
  <c r="AE528" i="37"/>
  <c r="AF528" i="37"/>
  <c r="H529" i="37"/>
  <c r="I529" i="37"/>
  <c r="J529" i="37"/>
  <c r="K529" i="37"/>
  <c r="L529" i="37"/>
  <c r="M529" i="37"/>
  <c r="N529" i="37"/>
  <c r="O529" i="37"/>
  <c r="P529" i="37"/>
  <c r="AB529" i="37"/>
  <c r="AO529" i="37" s="1"/>
  <c r="AC529" i="37"/>
  <c r="AD529" i="37"/>
  <c r="AE529" i="37"/>
  <c r="AF529" i="37"/>
  <c r="H530" i="37"/>
  <c r="I530" i="37"/>
  <c r="J530" i="37"/>
  <c r="K530" i="37"/>
  <c r="L530" i="37"/>
  <c r="M530" i="37"/>
  <c r="N530" i="37"/>
  <c r="O530" i="37"/>
  <c r="P530" i="37"/>
  <c r="AB530" i="37"/>
  <c r="AO530" i="37" s="1"/>
  <c r="AC530" i="37"/>
  <c r="AD530" i="37"/>
  <c r="AE530" i="37"/>
  <c r="AF530" i="37"/>
  <c r="H531" i="37"/>
  <c r="I531" i="37"/>
  <c r="J531" i="37"/>
  <c r="K531" i="37"/>
  <c r="L531" i="37"/>
  <c r="M531" i="37"/>
  <c r="N531" i="37"/>
  <c r="O531" i="37"/>
  <c r="P531" i="37"/>
  <c r="AB531" i="37"/>
  <c r="AO531" i="37" s="1"/>
  <c r="AC531" i="37"/>
  <c r="AD531" i="37"/>
  <c r="AE531" i="37"/>
  <c r="AF531" i="37"/>
  <c r="H532" i="37"/>
  <c r="I532" i="37"/>
  <c r="J532" i="37"/>
  <c r="K532" i="37"/>
  <c r="L532" i="37"/>
  <c r="M532" i="37"/>
  <c r="N532" i="37"/>
  <c r="O532" i="37"/>
  <c r="P532" i="37"/>
  <c r="AB532" i="37"/>
  <c r="AO532" i="37" s="1"/>
  <c r="AC532" i="37"/>
  <c r="AD532" i="37"/>
  <c r="AE532" i="37"/>
  <c r="AF532" i="37"/>
  <c r="H533" i="37"/>
  <c r="I533" i="37"/>
  <c r="J533" i="37"/>
  <c r="K533" i="37"/>
  <c r="L533" i="37"/>
  <c r="M533" i="37"/>
  <c r="N533" i="37"/>
  <c r="O533" i="37"/>
  <c r="P533" i="37"/>
  <c r="AB533" i="37"/>
  <c r="AO533" i="37" s="1"/>
  <c r="AC533" i="37"/>
  <c r="AD533" i="37"/>
  <c r="AE533" i="37"/>
  <c r="AF533" i="37"/>
  <c r="H534" i="37"/>
  <c r="I534" i="37"/>
  <c r="J534" i="37"/>
  <c r="K534" i="37"/>
  <c r="L534" i="37"/>
  <c r="M534" i="37"/>
  <c r="N534" i="37"/>
  <c r="O534" i="37"/>
  <c r="P534" i="37"/>
  <c r="AB534" i="37"/>
  <c r="AO534" i="37" s="1"/>
  <c r="AC534" i="37"/>
  <c r="AD534" i="37"/>
  <c r="AE534" i="37"/>
  <c r="AF534" i="37"/>
  <c r="H535" i="37"/>
  <c r="I535" i="37"/>
  <c r="J535" i="37"/>
  <c r="K535" i="37"/>
  <c r="L535" i="37"/>
  <c r="M535" i="37"/>
  <c r="N535" i="37"/>
  <c r="O535" i="37"/>
  <c r="D536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AB536" i="37"/>
  <c r="AO536" i="37" s="1"/>
  <c r="AC536" i="37"/>
  <c r="AD536" i="37"/>
  <c r="AE536" i="37"/>
  <c r="AF536" i="37"/>
  <c r="H537" i="37"/>
  <c r="I537" i="37"/>
  <c r="J537" i="37"/>
  <c r="K537" i="37"/>
  <c r="L537" i="37"/>
  <c r="M537" i="37"/>
  <c r="N537" i="37"/>
  <c r="O537" i="37"/>
  <c r="P537" i="37"/>
  <c r="AB537" i="37"/>
  <c r="AO537" i="37" s="1"/>
  <c r="AC537" i="37"/>
  <c r="AD537" i="37"/>
  <c r="AE537" i="37"/>
  <c r="AF537" i="37"/>
  <c r="H538" i="37"/>
  <c r="I538" i="37"/>
  <c r="J538" i="37"/>
  <c r="K538" i="37"/>
  <c r="L538" i="37"/>
  <c r="M538" i="37"/>
  <c r="N538" i="37"/>
  <c r="O538" i="37"/>
  <c r="P538" i="37"/>
  <c r="AB538" i="37"/>
  <c r="AO538" i="37" s="1"/>
  <c r="AC538" i="37"/>
  <c r="AD538" i="37"/>
  <c r="AE538" i="37"/>
  <c r="AF538" i="37"/>
  <c r="H539" i="37"/>
  <c r="I539" i="37"/>
  <c r="J539" i="37"/>
  <c r="K539" i="37"/>
  <c r="L539" i="37"/>
  <c r="M539" i="37"/>
  <c r="N539" i="37"/>
  <c r="O539" i="37"/>
  <c r="P539" i="37"/>
  <c r="AB539" i="37"/>
  <c r="AO539" i="37" s="1"/>
  <c r="AC539" i="37"/>
  <c r="AD539" i="37"/>
  <c r="AE539" i="37"/>
  <c r="AF539" i="37"/>
  <c r="H540" i="37"/>
  <c r="I540" i="37"/>
  <c r="J540" i="37"/>
  <c r="K540" i="37"/>
  <c r="L540" i="37"/>
  <c r="M540" i="37"/>
  <c r="N540" i="37"/>
  <c r="O540" i="37"/>
  <c r="AD540" i="37"/>
  <c r="G541" i="37"/>
  <c r="P541" i="37"/>
  <c r="AB541" i="37"/>
  <c r="AO541" i="37" s="1"/>
  <c r="AC541" i="37"/>
  <c r="AD541" i="37"/>
  <c r="AE541" i="37"/>
  <c r="AF541" i="37"/>
  <c r="P542" i="37"/>
  <c r="AB542" i="37"/>
  <c r="AO542" i="37" s="1"/>
  <c r="AC542" i="37"/>
  <c r="AD542" i="37"/>
  <c r="AE542" i="37"/>
  <c r="AF542" i="37"/>
  <c r="AD543" i="37"/>
  <c r="AD544" i="37"/>
  <c r="H545" i="37"/>
  <c r="I545" i="37"/>
  <c r="J545" i="37"/>
  <c r="K545" i="37"/>
  <c r="L545" i="37"/>
  <c r="M545" i="37"/>
  <c r="N545" i="37"/>
  <c r="O545" i="37"/>
  <c r="P545" i="37"/>
  <c r="AB545" i="37"/>
  <c r="AO545" i="37" s="1"/>
  <c r="AC545" i="37"/>
  <c r="AD545" i="37"/>
  <c r="AE545" i="37"/>
  <c r="AF545" i="37"/>
  <c r="H546" i="37"/>
  <c r="I546" i="37"/>
  <c r="J546" i="37"/>
  <c r="K546" i="37"/>
  <c r="L546" i="37"/>
  <c r="M546" i="37"/>
  <c r="N546" i="37"/>
  <c r="O546" i="37"/>
  <c r="P546" i="37"/>
  <c r="AB546" i="37"/>
  <c r="AO546" i="37" s="1"/>
  <c r="AC546" i="37"/>
  <c r="AD546" i="37"/>
  <c r="AE546" i="37"/>
  <c r="AF546" i="37"/>
  <c r="H547" i="37"/>
  <c r="I547" i="37"/>
  <c r="J547" i="37"/>
  <c r="K547" i="37"/>
  <c r="L547" i="37"/>
  <c r="M547" i="37"/>
  <c r="N547" i="37"/>
  <c r="O547" i="37"/>
  <c r="P547" i="37"/>
  <c r="AB547" i="37"/>
  <c r="AO547" i="37" s="1"/>
  <c r="AC547" i="37"/>
  <c r="AD547" i="37"/>
  <c r="AE547" i="37"/>
  <c r="AF547" i="37"/>
  <c r="H548" i="37"/>
  <c r="I548" i="37"/>
  <c r="J548" i="37"/>
  <c r="K548" i="37"/>
  <c r="L548" i="37"/>
  <c r="M548" i="37"/>
  <c r="N548" i="37"/>
  <c r="O548" i="37"/>
  <c r="G2291" i="156"/>
  <c r="F511" i="37" s="1"/>
  <c r="F2291" i="156"/>
  <c r="E511" i="37" s="1"/>
  <c r="E2291" i="156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AB463" i="37"/>
  <c r="AO463" i="37" s="1"/>
  <c r="AC463" i="37"/>
  <c r="AD463" i="37"/>
  <c r="AE463" i="37"/>
  <c r="AF463" i="37"/>
  <c r="H464" i="37"/>
  <c r="I464" i="37"/>
  <c r="J464" i="37"/>
  <c r="K464" i="37"/>
  <c r="L464" i="37"/>
  <c r="M464" i="37"/>
  <c r="N464" i="37"/>
  <c r="O464" i="37"/>
  <c r="P464" i="37"/>
  <c r="AB464" i="37"/>
  <c r="AO464" i="37" s="1"/>
  <c r="AC464" i="37"/>
  <c r="AD464" i="37"/>
  <c r="AE464" i="37"/>
  <c r="AF464" i="37"/>
  <c r="G465" i="37"/>
  <c r="H465" i="37"/>
  <c r="I465" i="37"/>
  <c r="J465" i="37"/>
  <c r="K465" i="37"/>
  <c r="L465" i="37"/>
  <c r="M465" i="37"/>
  <c r="N465" i="37"/>
  <c r="O465" i="37"/>
  <c r="P465" i="37"/>
  <c r="AB465" i="37"/>
  <c r="AO465" i="37" s="1"/>
  <c r="AC465" i="37"/>
  <c r="AD465" i="37"/>
  <c r="AE465" i="37"/>
  <c r="AF465" i="37"/>
  <c r="G466" i="37"/>
  <c r="H466" i="37"/>
  <c r="I466" i="37"/>
  <c r="J466" i="37"/>
  <c r="K466" i="37"/>
  <c r="L466" i="37"/>
  <c r="M466" i="37"/>
  <c r="N466" i="37"/>
  <c r="O466" i="37"/>
  <c r="P466" i="37"/>
  <c r="AB466" i="37"/>
  <c r="AO466" i="37" s="1"/>
  <c r="AC466" i="37"/>
  <c r="AD466" i="37"/>
  <c r="AE466" i="37"/>
  <c r="AF466" i="37"/>
  <c r="H467" i="37"/>
  <c r="I467" i="37"/>
  <c r="J467" i="37"/>
  <c r="K467" i="37"/>
  <c r="L467" i="37"/>
  <c r="M467" i="37"/>
  <c r="N467" i="37"/>
  <c r="O467" i="37"/>
  <c r="P467" i="37"/>
  <c r="AB467" i="37"/>
  <c r="AO467" i="37" s="1"/>
  <c r="AC467" i="37"/>
  <c r="AD467" i="37"/>
  <c r="AE467" i="37"/>
  <c r="AF467" i="37"/>
  <c r="H468" i="37"/>
  <c r="I468" i="37"/>
  <c r="J468" i="37"/>
  <c r="K468" i="37"/>
  <c r="L468" i="37"/>
  <c r="M468" i="37"/>
  <c r="N468" i="37"/>
  <c r="O468" i="37"/>
  <c r="P468" i="37"/>
  <c r="AB468" i="37"/>
  <c r="AO468" i="37" s="1"/>
  <c r="AC468" i="37"/>
  <c r="AD468" i="37"/>
  <c r="AE468" i="37"/>
  <c r="AF468" i="37"/>
  <c r="H469" i="37"/>
  <c r="I469" i="37"/>
  <c r="J469" i="37"/>
  <c r="K469" i="37"/>
  <c r="L469" i="37"/>
  <c r="M469" i="37"/>
  <c r="N469" i="37"/>
  <c r="O469" i="37"/>
  <c r="P469" i="37"/>
  <c r="AB469" i="37"/>
  <c r="AO469" i="37" s="1"/>
  <c r="AC469" i="37"/>
  <c r="AD469" i="37"/>
  <c r="AE469" i="37"/>
  <c r="AF469" i="37"/>
  <c r="H471" i="37"/>
  <c r="I471" i="37"/>
  <c r="J471" i="37"/>
  <c r="K471" i="37"/>
  <c r="L471" i="37"/>
  <c r="M471" i="37"/>
  <c r="N471" i="37"/>
  <c r="O471" i="37"/>
  <c r="P471" i="37"/>
  <c r="AB471" i="37"/>
  <c r="AO471" i="37" s="1"/>
  <c r="AC471" i="37"/>
  <c r="AD471" i="37"/>
  <c r="AE471" i="37"/>
  <c r="AF471" i="37"/>
  <c r="H472" i="37"/>
  <c r="I472" i="37"/>
  <c r="J472" i="37"/>
  <c r="K472" i="37"/>
  <c r="L472" i="37"/>
  <c r="M472" i="37"/>
  <c r="N472" i="37"/>
  <c r="O472" i="37"/>
  <c r="P472" i="37"/>
  <c r="AB472" i="37"/>
  <c r="AO472" i="37" s="1"/>
  <c r="AC472" i="37"/>
  <c r="AD472" i="37"/>
  <c r="AE472" i="37"/>
  <c r="AF472" i="37"/>
  <c r="H473" i="37"/>
  <c r="I473" i="37"/>
  <c r="J473" i="37"/>
  <c r="K473" i="37"/>
  <c r="L473" i="37"/>
  <c r="M473" i="37"/>
  <c r="N473" i="37"/>
  <c r="O473" i="37"/>
  <c r="P473" i="37"/>
  <c r="AB473" i="37"/>
  <c r="AO473" i="37" s="1"/>
  <c r="AC473" i="37"/>
  <c r="AD473" i="37"/>
  <c r="AE473" i="37"/>
  <c r="AF473" i="37"/>
  <c r="H474" i="37"/>
  <c r="I474" i="37"/>
  <c r="J474" i="37"/>
  <c r="K474" i="37"/>
  <c r="L474" i="37"/>
  <c r="M474" i="37"/>
  <c r="N474" i="37"/>
  <c r="O474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AB475" i="37"/>
  <c r="AO475" i="37" s="1"/>
  <c r="AC475" i="37"/>
  <c r="AD475" i="37"/>
  <c r="AE475" i="37"/>
  <c r="AF475" i="37"/>
  <c r="H476" i="37"/>
  <c r="I476" i="37"/>
  <c r="J476" i="37"/>
  <c r="K476" i="37"/>
  <c r="L476" i="37"/>
  <c r="M476" i="37"/>
  <c r="N476" i="37"/>
  <c r="O476" i="37"/>
  <c r="P476" i="37"/>
  <c r="AB476" i="37"/>
  <c r="AO476" i="37" s="1"/>
  <c r="AC476" i="37"/>
  <c r="AD476" i="37"/>
  <c r="AE476" i="37"/>
  <c r="AF476" i="37"/>
  <c r="G477" i="37"/>
  <c r="H477" i="37"/>
  <c r="I477" i="37"/>
  <c r="J477" i="37"/>
  <c r="K477" i="37"/>
  <c r="L477" i="37"/>
  <c r="M477" i="37"/>
  <c r="N477" i="37"/>
  <c r="O477" i="37"/>
  <c r="P477" i="37"/>
  <c r="AB477" i="37"/>
  <c r="AO477" i="37" s="1"/>
  <c r="AC477" i="37"/>
  <c r="AD477" i="37"/>
  <c r="AE477" i="37"/>
  <c r="AF477" i="37"/>
  <c r="H478" i="37"/>
  <c r="I478" i="37"/>
  <c r="J478" i="37"/>
  <c r="K478" i="37"/>
  <c r="L478" i="37"/>
  <c r="M478" i="37"/>
  <c r="N478" i="37"/>
  <c r="O478" i="37"/>
  <c r="P478" i="37"/>
  <c r="AB478" i="37"/>
  <c r="AO478" i="37" s="1"/>
  <c r="AC478" i="37"/>
  <c r="AD478" i="37"/>
  <c r="AE478" i="37"/>
  <c r="AF478" i="37"/>
  <c r="H479" i="37"/>
  <c r="I479" i="37"/>
  <c r="J479" i="37"/>
  <c r="K479" i="37"/>
  <c r="L479" i="37"/>
  <c r="M479" i="37"/>
  <c r="N479" i="37"/>
  <c r="O479" i="37"/>
  <c r="P479" i="37"/>
  <c r="AB479" i="37"/>
  <c r="AO479" i="37" s="1"/>
  <c r="AC479" i="37"/>
  <c r="AD479" i="37"/>
  <c r="AE479" i="37"/>
  <c r="AF479" i="37"/>
  <c r="H480" i="37"/>
  <c r="I480" i="37"/>
  <c r="J480" i="37"/>
  <c r="K480" i="37"/>
  <c r="L480" i="37"/>
  <c r="M480" i="37"/>
  <c r="N480" i="37"/>
  <c r="O480" i="37"/>
  <c r="P480" i="37"/>
  <c r="AB480" i="37"/>
  <c r="AO480" i="37" s="1"/>
  <c r="AC480" i="37"/>
  <c r="AD480" i="37"/>
  <c r="AE480" i="37"/>
  <c r="AF480" i="37"/>
  <c r="H481" i="37"/>
  <c r="I481" i="37"/>
  <c r="J481" i="37"/>
  <c r="K481" i="37"/>
  <c r="L481" i="37"/>
  <c r="M481" i="37"/>
  <c r="N481" i="37"/>
  <c r="O481" i="37"/>
  <c r="P481" i="37"/>
  <c r="AB481" i="37"/>
  <c r="AO481" i="37" s="1"/>
  <c r="AC481" i="37"/>
  <c r="AD481" i="37"/>
  <c r="AE481" i="37"/>
  <c r="AF481" i="37"/>
  <c r="H482" i="37"/>
  <c r="I482" i="37"/>
  <c r="J482" i="37"/>
  <c r="K482" i="37"/>
  <c r="L482" i="37"/>
  <c r="M482" i="37"/>
  <c r="N482" i="37"/>
  <c r="O482" i="37"/>
  <c r="P482" i="37"/>
  <c r="AB482" i="37"/>
  <c r="AO482" i="37" s="1"/>
  <c r="AC482" i="37"/>
  <c r="AD482" i="37"/>
  <c r="AE482" i="37"/>
  <c r="AF482" i="37"/>
  <c r="H483" i="37"/>
  <c r="I483" i="37"/>
  <c r="J483" i="37"/>
  <c r="K483" i="37"/>
  <c r="L483" i="37"/>
  <c r="M483" i="37"/>
  <c r="N483" i="37"/>
  <c r="O483" i="37"/>
  <c r="P483" i="37"/>
  <c r="AB483" i="37"/>
  <c r="AO483" i="37" s="1"/>
  <c r="AC483" i="37"/>
  <c r="AD483" i="37"/>
  <c r="AE483" i="37"/>
  <c r="AF483" i="37"/>
  <c r="H484" i="37"/>
  <c r="I484" i="37"/>
  <c r="J484" i="37"/>
  <c r="K484" i="37"/>
  <c r="L484" i="37"/>
  <c r="M484" i="37"/>
  <c r="N484" i="37"/>
  <c r="O484" i="37"/>
  <c r="P484" i="37"/>
  <c r="AB484" i="37"/>
  <c r="AO484" i="37" s="1"/>
  <c r="AC484" i="37"/>
  <c r="AD484" i="37"/>
  <c r="AE484" i="37"/>
  <c r="AF484" i="37"/>
  <c r="H485" i="37"/>
  <c r="I485" i="37"/>
  <c r="J485" i="37"/>
  <c r="K485" i="37"/>
  <c r="L485" i="37"/>
  <c r="M485" i="37"/>
  <c r="N485" i="37"/>
  <c r="O485" i="37"/>
  <c r="P485" i="37"/>
  <c r="AB485" i="37"/>
  <c r="AO485" i="37" s="1"/>
  <c r="AC485" i="37"/>
  <c r="AD485" i="37"/>
  <c r="AE485" i="37"/>
  <c r="AF485" i="37"/>
  <c r="H486" i="37"/>
  <c r="I486" i="37"/>
  <c r="J486" i="37"/>
  <c r="K486" i="37"/>
  <c r="L486" i="37"/>
  <c r="M486" i="37"/>
  <c r="N486" i="37"/>
  <c r="O486" i="37"/>
  <c r="P486" i="37"/>
  <c r="AB486" i="37"/>
  <c r="AO486" i="37" s="1"/>
  <c r="AC486" i="37"/>
  <c r="AD486" i="37"/>
  <c r="AE486" i="37"/>
  <c r="AF486" i="37"/>
  <c r="H487" i="37"/>
  <c r="I487" i="37"/>
  <c r="J487" i="37"/>
  <c r="K487" i="37"/>
  <c r="L487" i="37"/>
  <c r="M487" i="37"/>
  <c r="N487" i="37"/>
  <c r="O487" i="37"/>
  <c r="P487" i="37"/>
  <c r="AB487" i="37"/>
  <c r="AO487" i="37" s="1"/>
  <c r="AC487" i="37"/>
  <c r="AD487" i="37"/>
  <c r="AE487" i="37"/>
  <c r="AF487" i="37"/>
  <c r="H488" i="37"/>
  <c r="I488" i="37"/>
  <c r="J488" i="37"/>
  <c r="K488" i="37"/>
  <c r="L488" i="37"/>
  <c r="M488" i="37"/>
  <c r="N488" i="37"/>
  <c r="O488" i="37"/>
  <c r="P488" i="37"/>
  <c r="AB488" i="37"/>
  <c r="AO488" i="37" s="1"/>
  <c r="AC488" i="37"/>
  <c r="AD488" i="37"/>
  <c r="AE488" i="37"/>
  <c r="AF488" i="37"/>
  <c r="H489" i="37"/>
  <c r="I489" i="37"/>
  <c r="J489" i="37"/>
  <c r="K489" i="37"/>
  <c r="L489" i="37"/>
  <c r="M489" i="37"/>
  <c r="N489" i="37"/>
  <c r="O489" i="37"/>
  <c r="P489" i="37"/>
  <c r="AB489" i="37"/>
  <c r="AO489" i="37" s="1"/>
  <c r="AC489" i="37"/>
  <c r="AD489" i="37"/>
  <c r="AE489" i="37"/>
  <c r="AF489" i="37"/>
  <c r="H490" i="37"/>
  <c r="I490" i="37"/>
  <c r="J490" i="37"/>
  <c r="K490" i="37"/>
  <c r="L490" i="37"/>
  <c r="M490" i="37"/>
  <c r="N490" i="37"/>
  <c r="O490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AB491" i="37"/>
  <c r="AO491" i="37" s="1"/>
  <c r="AC491" i="37"/>
  <c r="AD491" i="37"/>
  <c r="AE491" i="37"/>
  <c r="AF491" i="37"/>
  <c r="H492" i="37"/>
  <c r="I492" i="37"/>
  <c r="J492" i="37"/>
  <c r="K492" i="37"/>
  <c r="L492" i="37"/>
  <c r="M492" i="37"/>
  <c r="N492" i="37"/>
  <c r="O492" i="37"/>
  <c r="P492" i="37"/>
  <c r="AB492" i="37"/>
  <c r="AO492" i="37" s="1"/>
  <c r="AC492" i="37"/>
  <c r="AD492" i="37"/>
  <c r="AE492" i="37"/>
  <c r="AF492" i="37"/>
  <c r="H493" i="37"/>
  <c r="I493" i="37"/>
  <c r="J493" i="37"/>
  <c r="K493" i="37"/>
  <c r="L493" i="37"/>
  <c r="M493" i="37"/>
  <c r="N493" i="37"/>
  <c r="O493" i="37"/>
  <c r="P493" i="37"/>
  <c r="AB493" i="37"/>
  <c r="AO493" i="37" s="1"/>
  <c r="AC493" i="37"/>
  <c r="AD493" i="37"/>
  <c r="AE493" i="37"/>
  <c r="AF493" i="37"/>
  <c r="H494" i="37"/>
  <c r="I494" i="37"/>
  <c r="J494" i="37"/>
  <c r="K494" i="37"/>
  <c r="L494" i="37"/>
  <c r="M494" i="37"/>
  <c r="N494" i="37"/>
  <c r="O494" i="37"/>
  <c r="P494" i="37"/>
  <c r="AB494" i="37"/>
  <c r="AO494" i="37" s="1"/>
  <c r="AC494" i="37"/>
  <c r="AD494" i="37"/>
  <c r="AE494" i="37"/>
  <c r="AF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AB497" i="37"/>
  <c r="AO497" i="37" s="1"/>
  <c r="AC497" i="37"/>
  <c r="AD497" i="37"/>
  <c r="AE497" i="37"/>
  <c r="AF497" i="37"/>
  <c r="P498" i="37"/>
  <c r="AB498" i="37"/>
  <c r="AO498" i="37" s="1"/>
  <c r="AC498" i="37"/>
  <c r="AD498" i="37"/>
  <c r="AE498" i="37"/>
  <c r="AF498" i="37"/>
  <c r="H501" i="37"/>
  <c r="I501" i="37"/>
  <c r="J501" i="37"/>
  <c r="K501" i="37"/>
  <c r="L501" i="37"/>
  <c r="M501" i="37"/>
  <c r="N501" i="37"/>
  <c r="O501" i="37"/>
  <c r="P501" i="37"/>
  <c r="AB501" i="37"/>
  <c r="AO501" i="37" s="1"/>
  <c r="AC501" i="37"/>
  <c r="AD501" i="37"/>
  <c r="AE501" i="37"/>
  <c r="AF501" i="37"/>
  <c r="H502" i="37"/>
  <c r="I502" i="37"/>
  <c r="J502" i="37"/>
  <c r="K502" i="37"/>
  <c r="L502" i="37"/>
  <c r="M502" i="37"/>
  <c r="N502" i="37"/>
  <c r="O502" i="37"/>
  <c r="P502" i="37"/>
  <c r="AB502" i="37"/>
  <c r="AO502" i="37" s="1"/>
  <c r="AC502" i="37"/>
  <c r="AD502" i="37"/>
  <c r="AE502" i="37"/>
  <c r="AF502" i="37"/>
  <c r="H503" i="37"/>
  <c r="I503" i="37"/>
  <c r="J503" i="37"/>
  <c r="K503" i="37"/>
  <c r="L503" i="37"/>
  <c r="M503" i="37"/>
  <c r="N503" i="37"/>
  <c r="O503" i="37"/>
  <c r="P503" i="37"/>
  <c r="AB503" i="37"/>
  <c r="AO503" i="37" s="1"/>
  <c r="AC503" i="37"/>
  <c r="AD503" i="37"/>
  <c r="AE503" i="37"/>
  <c r="AF503" i="37"/>
  <c r="H504" i="37"/>
  <c r="I504" i="37"/>
  <c r="J504" i="37"/>
  <c r="K504" i="37"/>
  <c r="L504" i="37"/>
  <c r="M504" i="37"/>
  <c r="N504" i="37"/>
  <c r="O504" i="37"/>
  <c r="G2189" i="156"/>
  <c r="F465" i="37" s="1"/>
  <c r="F2189" i="156"/>
  <c r="E465" i="37" s="1"/>
  <c r="E2189" i="156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AD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AB367" i="37"/>
  <c r="AO367" i="37" s="1"/>
  <c r="AC367" i="37"/>
  <c r="AD367" i="37"/>
  <c r="AE367" i="37"/>
  <c r="AF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AB368" i="37"/>
  <c r="AO368" i="37" s="1"/>
  <c r="AC368" i="37"/>
  <c r="AD368" i="37"/>
  <c r="AE368" i="37"/>
  <c r="AF368" i="37"/>
  <c r="H369" i="37"/>
  <c r="I369" i="37"/>
  <c r="J369" i="37"/>
  <c r="K369" i="37"/>
  <c r="L369" i="37"/>
  <c r="M369" i="37"/>
  <c r="N369" i="37"/>
  <c r="O369" i="37"/>
  <c r="P369" i="37"/>
  <c r="AB369" i="37"/>
  <c r="AO369" i="37" s="1"/>
  <c r="AC369" i="37"/>
  <c r="AD369" i="37"/>
  <c r="AE369" i="37"/>
  <c r="AF369" i="37"/>
  <c r="G370" i="37"/>
  <c r="H370" i="37"/>
  <c r="I370" i="37"/>
  <c r="J370" i="37"/>
  <c r="K370" i="37"/>
  <c r="L370" i="37"/>
  <c r="M370" i="37"/>
  <c r="N370" i="37"/>
  <c r="O370" i="37"/>
  <c r="P370" i="37"/>
  <c r="AB370" i="37"/>
  <c r="AO370" i="37" s="1"/>
  <c r="AC370" i="37"/>
  <c r="AD370" i="37"/>
  <c r="AE370" i="37"/>
  <c r="AF370" i="37"/>
  <c r="G371" i="37"/>
  <c r="H371" i="37"/>
  <c r="I371" i="37"/>
  <c r="J371" i="37"/>
  <c r="K371" i="37"/>
  <c r="L371" i="37"/>
  <c r="M371" i="37"/>
  <c r="N371" i="37"/>
  <c r="O371" i="37"/>
  <c r="P371" i="37"/>
  <c r="AB371" i="37"/>
  <c r="AO371" i="37" s="1"/>
  <c r="AC371" i="37"/>
  <c r="AD371" i="37"/>
  <c r="AE371" i="37"/>
  <c r="AF371" i="37"/>
  <c r="H372" i="37"/>
  <c r="I372" i="37"/>
  <c r="J372" i="37"/>
  <c r="K372" i="37"/>
  <c r="L372" i="37"/>
  <c r="M372" i="37"/>
  <c r="N372" i="37"/>
  <c r="O372" i="37"/>
  <c r="P372" i="37"/>
  <c r="AB372" i="37"/>
  <c r="AO372" i="37" s="1"/>
  <c r="AC372" i="37"/>
  <c r="AD372" i="37"/>
  <c r="AE372" i="37"/>
  <c r="AF372" i="37"/>
  <c r="H373" i="37"/>
  <c r="I373" i="37"/>
  <c r="J373" i="37"/>
  <c r="K373" i="37"/>
  <c r="L373" i="37"/>
  <c r="M373" i="37"/>
  <c r="N373" i="37"/>
  <c r="O373" i="37"/>
  <c r="P373" i="37"/>
  <c r="AB373" i="37"/>
  <c r="AO373" i="37" s="1"/>
  <c r="AC373" i="37"/>
  <c r="AD373" i="37"/>
  <c r="AE373" i="37"/>
  <c r="AF373" i="37"/>
  <c r="H374" i="37"/>
  <c r="I374" i="37"/>
  <c r="J374" i="37"/>
  <c r="K374" i="37"/>
  <c r="L374" i="37"/>
  <c r="M374" i="37"/>
  <c r="N374" i="37"/>
  <c r="O374" i="37"/>
  <c r="P374" i="37"/>
  <c r="AB374" i="37"/>
  <c r="AO374" i="37" s="1"/>
  <c r="AC374" i="37"/>
  <c r="AD374" i="37"/>
  <c r="AE374" i="37"/>
  <c r="AF374" i="37"/>
  <c r="H376" i="37"/>
  <c r="I376" i="37"/>
  <c r="J376" i="37"/>
  <c r="K376" i="37"/>
  <c r="L376" i="37"/>
  <c r="M376" i="37"/>
  <c r="N376" i="37"/>
  <c r="O376" i="37"/>
  <c r="P376" i="37"/>
  <c r="AB376" i="37"/>
  <c r="AO376" i="37" s="1"/>
  <c r="AC376" i="37"/>
  <c r="AD376" i="37"/>
  <c r="AE376" i="37"/>
  <c r="AF376" i="37"/>
  <c r="H377" i="37"/>
  <c r="I377" i="37"/>
  <c r="J377" i="37"/>
  <c r="K377" i="37"/>
  <c r="L377" i="37"/>
  <c r="M377" i="37"/>
  <c r="N377" i="37"/>
  <c r="O377" i="37"/>
  <c r="P377" i="37"/>
  <c r="AB377" i="37"/>
  <c r="AO377" i="37" s="1"/>
  <c r="AC377" i="37"/>
  <c r="AD377" i="37"/>
  <c r="AE377" i="37"/>
  <c r="AF377" i="37"/>
  <c r="H378" i="37"/>
  <c r="I378" i="37"/>
  <c r="J378" i="37"/>
  <c r="K378" i="37"/>
  <c r="L378" i="37"/>
  <c r="M378" i="37"/>
  <c r="N378" i="37"/>
  <c r="O378" i="37"/>
  <c r="P378" i="37"/>
  <c r="AB378" i="37"/>
  <c r="AO378" i="37" s="1"/>
  <c r="AC378" i="37"/>
  <c r="AD378" i="37"/>
  <c r="AE378" i="37"/>
  <c r="AF378" i="37"/>
  <c r="H379" i="37"/>
  <c r="I379" i="37"/>
  <c r="J379" i="37"/>
  <c r="K379" i="37"/>
  <c r="L379" i="37"/>
  <c r="M379" i="37"/>
  <c r="N379" i="37"/>
  <c r="O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AB380" i="37"/>
  <c r="AO380" i="37" s="1"/>
  <c r="AC380" i="37"/>
  <c r="AD380" i="37"/>
  <c r="AE380" i="37"/>
  <c r="AF380" i="37"/>
  <c r="H381" i="37"/>
  <c r="I381" i="37"/>
  <c r="J381" i="37"/>
  <c r="K381" i="37"/>
  <c r="L381" i="37"/>
  <c r="M381" i="37"/>
  <c r="N381" i="37"/>
  <c r="O381" i="37"/>
  <c r="P381" i="37"/>
  <c r="AB381" i="37"/>
  <c r="AO381" i="37" s="1"/>
  <c r="AC381" i="37"/>
  <c r="AD381" i="37"/>
  <c r="AE381" i="37"/>
  <c r="AF381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AB382" i="37"/>
  <c r="AO382" i="37" s="1"/>
  <c r="AC382" i="37"/>
  <c r="AD382" i="37"/>
  <c r="AE382" i="37"/>
  <c r="AF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AB383" i="37"/>
  <c r="AO383" i="37" s="1"/>
  <c r="AC383" i="37"/>
  <c r="AD383" i="37"/>
  <c r="AE383" i="37"/>
  <c r="AF383" i="37"/>
  <c r="H384" i="37"/>
  <c r="I384" i="37"/>
  <c r="J384" i="37"/>
  <c r="K384" i="37"/>
  <c r="L384" i="37"/>
  <c r="M384" i="37"/>
  <c r="N384" i="37"/>
  <c r="O384" i="37"/>
  <c r="P384" i="37"/>
  <c r="AB384" i="37"/>
  <c r="AO384" i="37" s="1"/>
  <c r="AC384" i="37"/>
  <c r="AD384" i="37"/>
  <c r="AE384" i="37"/>
  <c r="AF384" i="37"/>
  <c r="H385" i="37"/>
  <c r="I385" i="37"/>
  <c r="J385" i="37"/>
  <c r="K385" i="37"/>
  <c r="L385" i="37"/>
  <c r="M385" i="37"/>
  <c r="N385" i="37"/>
  <c r="O385" i="37"/>
  <c r="P385" i="37"/>
  <c r="AB385" i="37"/>
  <c r="AO385" i="37" s="1"/>
  <c r="AC385" i="37"/>
  <c r="AD385" i="37"/>
  <c r="AE385" i="37"/>
  <c r="AF385" i="37"/>
  <c r="H386" i="37"/>
  <c r="I386" i="37"/>
  <c r="J386" i="37"/>
  <c r="K386" i="37"/>
  <c r="L386" i="37"/>
  <c r="M386" i="37"/>
  <c r="N386" i="37"/>
  <c r="O386" i="37"/>
  <c r="P386" i="37"/>
  <c r="AB386" i="37"/>
  <c r="AO386" i="37" s="1"/>
  <c r="AC386" i="37"/>
  <c r="AD386" i="37"/>
  <c r="AE386" i="37"/>
  <c r="AF386" i="37"/>
  <c r="H387" i="37"/>
  <c r="I387" i="37"/>
  <c r="J387" i="37"/>
  <c r="K387" i="37"/>
  <c r="L387" i="37"/>
  <c r="M387" i="37"/>
  <c r="N387" i="37"/>
  <c r="O387" i="37"/>
  <c r="P387" i="37"/>
  <c r="AB387" i="37"/>
  <c r="AO387" i="37" s="1"/>
  <c r="AC387" i="37"/>
  <c r="AD387" i="37"/>
  <c r="AE387" i="37"/>
  <c r="AF387" i="37"/>
  <c r="H388" i="37"/>
  <c r="I388" i="37"/>
  <c r="J388" i="37"/>
  <c r="K388" i="37"/>
  <c r="L388" i="37"/>
  <c r="M388" i="37"/>
  <c r="N388" i="37"/>
  <c r="O388" i="37"/>
  <c r="P388" i="37"/>
  <c r="AB388" i="37"/>
  <c r="AO388" i="37" s="1"/>
  <c r="AC388" i="37"/>
  <c r="AD388" i="37"/>
  <c r="AE388" i="37"/>
  <c r="AF388" i="37"/>
  <c r="H389" i="37"/>
  <c r="I389" i="37"/>
  <c r="J389" i="37"/>
  <c r="K389" i="37"/>
  <c r="L389" i="37"/>
  <c r="M389" i="37"/>
  <c r="N389" i="37"/>
  <c r="O389" i="37"/>
  <c r="P389" i="37"/>
  <c r="AB389" i="37"/>
  <c r="AO389" i="37" s="1"/>
  <c r="AC389" i="37"/>
  <c r="AD389" i="37"/>
  <c r="AE389" i="37"/>
  <c r="AF389" i="37"/>
  <c r="H390" i="37"/>
  <c r="I390" i="37"/>
  <c r="J390" i="37"/>
  <c r="K390" i="37"/>
  <c r="L390" i="37"/>
  <c r="M390" i="37"/>
  <c r="N390" i="37"/>
  <c r="O390" i="37"/>
  <c r="P390" i="37"/>
  <c r="AB390" i="37"/>
  <c r="AO390" i="37" s="1"/>
  <c r="AC390" i="37"/>
  <c r="AD390" i="37"/>
  <c r="AE390" i="37"/>
  <c r="AF390" i="37"/>
  <c r="H391" i="37"/>
  <c r="I391" i="37"/>
  <c r="J391" i="37"/>
  <c r="K391" i="37"/>
  <c r="L391" i="37"/>
  <c r="M391" i="37"/>
  <c r="N391" i="37"/>
  <c r="O391" i="37"/>
  <c r="P391" i="37"/>
  <c r="AB391" i="37"/>
  <c r="AO391" i="37" s="1"/>
  <c r="AC391" i="37"/>
  <c r="AD391" i="37"/>
  <c r="AE391" i="37"/>
  <c r="AF391" i="37"/>
  <c r="H392" i="37"/>
  <c r="I392" i="37"/>
  <c r="J392" i="37"/>
  <c r="K392" i="37"/>
  <c r="L392" i="37"/>
  <c r="M392" i="37"/>
  <c r="N392" i="37"/>
  <c r="O392" i="37"/>
  <c r="P392" i="37"/>
  <c r="AB392" i="37"/>
  <c r="AO392" i="37" s="1"/>
  <c r="AC392" i="37"/>
  <c r="AD392" i="37"/>
  <c r="AE392" i="37"/>
  <c r="AF392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AB393" i="37"/>
  <c r="AO393" i="37" s="1"/>
  <c r="AC393" i="37"/>
  <c r="AD393" i="37"/>
  <c r="AE393" i="37"/>
  <c r="AF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AB394" i="37"/>
  <c r="AO394" i="37" s="1"/>
  <c r="AC394" i="37"/>
  <c r="AD394" i="37"/>
  <c r="AE394" i="37"/>
  <c r="AF394" i="37"/>
  <c r="H395" i="37"/>
  <c r="I395" i="37"/>
  <c r="J395" i="37"/>
  <c r="K395" i="37"/>
  <c r="L395" i="37"/>
  <c r="M395" i="37"/>
  <c r="N395" i="37"/>
  <c r="O395" i="37"/>
  <c r="P395" i="37"/>
  <c r="AB395" i="37"/>
  <c r="AO395" i="37" s="1"/>
  <c r="AC395" i="37"/>
  <c r="AD395" i="37"/>
  <c r="AE395" i="37"/>
  <c r="AF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AB396" i="37"/>
  <c r="AO396" i="37" s="1"/>
  <c r="AC396" i="37"/>
  <c r="AD396" i="37"/>
  <c r="AE396" i="37"/>
  <c r="AF396" i="37"/>
  <c r="H397" i="37"/>
  <c r="I397" i="37"/>
  <c r="J397" i="37"/>
  <c r="K397" i="37"/>
  <c r="L397" i="37"/>
  <c r="M397" i="37"/>
  <c r="N397" i="37"/>
  <c r="O397" i="37"/>
  <c r="P397" i="37"/>
  <c r="AB397" i="37"/>
  <c r="AO397" i="37" s="1"/>
  <c r="AC397" i="37"/>
  <c r="AD397" i="37"/>
  <c r="AE397" i="37"/>
  <c r="AF397" i="37"/>
  <c r="H398" i="37"/>
  <c r="I398" i="37"/>
  <c r="J398" i="37"/>
  <c r="K398" i="37"/>
  <c r="L398" i="37"/>
  <c r="M398" i="37"/>
  <c r="N398" i="37"/>
  <c r="O398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AB399" i="37"/>
  <c r="AO399" i="37" s="1"/>
  <c r="AC399" i="37"/>
  <c r="AD399" i="37"/>
  <c r="AE399" i="37"/>
  <c r="AF399" i="37"/>
  <c r="H400" i="37"/>
  <c r="I400" i="37"/>
  <c r="J400" i="37"/>
  <c r="K400" i="37"/>
  <c r="L400" i="37"/>
  <c r="M400" i="37"/>
  <c r="N400" i="37"/>
  <c r="O400" i="37"/>
  <c r="P400" i="37"/>
  <c r="AB400" i="37"/>
  <c r="AO400" i="37" s="1"/>
  <c r="AC400" i="37"/>
  <c r="AD400" i="37"/>
  <c r="AE400" i="37"/>
  <c r="AF400" i="37"/>
  <c r="H401" i="37"/>
  <c r="I401" i="37"/>
  <c r="J401" i="37"/>
  <c r="K401" i="37"/>
  <c r="L401" i="37"/>
  <c r="M401" i="37"/>
  <c r="N401" i="37"/>
  <c r="O401" i="37"/>
  <c r="P401" i="37"/>
  <c r="AB401" i="37"/>
  <c r="AO401" i="37" s="1"/>
  <c r="AC401" i="37"/>
  <c r="AD401" i="37"/>
  <c r="AE401" i="37"/>
  <c r="AF401" i="37"/>
  <c r="H402" i="37"/>
  <c r="I402" i="37"/>
  <c r="J402" i="37"/>
  <c r="K402" i="37"/>
  <c r="L402" i="37"/>
  <c r="M402" i="37"/>
  <c r="N402" i="37"/>
  <c r="O402" i="37"/>
  <c r="P402" i="37"/>
  <c r="AB402" i="37"/>
  <c r="AO402" i="37" s="1"/>
  <c r="AC402" i="37"/>
  <c r="AD402" i="37"/>
  <c r="AE402" i="37"/>
  <c r="AF402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AB404" i="37"/>
  <c r="AO404" i="37" s="1"/>
  <c r="AC404" i="37"/>
  <c r="AD404" i="37"/>
  <c r="AE404" i="37"/>
  <c r="AF404" i="37"/>
  <c r="P405" i="37"/>
  <c r="AB405" i="37"/>
  <c r="AO405" i="37" s="1"/>
  <c r="AC405" i="37"/>
  <c r="AD405" i="37"/>
  <c r="AE405" i="37"/>
  <c r="AF405" i="37"/>
  <c r="P406" i="37"/>
  <c r="AB406" i="37"/>
  <c r="AO406" i="37" s="1"/>
  <c r="AC406" i="37"/>
  <c r="AD406" i="37"/>
  <c r="AE406" i="37"/>
  <c r="AF406" i="37"/>
  <c r="AD407" i="37"/>
  <c r="AD408" i="37"/>
  <c r="AD409" i="37"/>
  <c r="AD410" i="37"/>
  <c r="AD411" i="37"/>
  <c r="AD412" i="37"/>
  <c r="E2076" i="156"/>
  <c r="G2076" i="156"/>
  <c r="F370" i="37" s="1"/>
  <c r="F2076" i="156"/>
  <c r="E370" i="37" s="1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AB227" i="37"/>
  <c r="AO227" i="37" s="1"/>
  <c r="AC227" i="37"/>
  <c r="AD227" i="37"/>
  <c r="AE227" i="37"/>
  <c r="AF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AB228" i="37"/>
  <c r="AO228" i="37" s="1"/>
  <c r="AC228" i="37"/>
  <c r="AD228" i="37"/>
  <c r="AE228" i="37"/>
  <c r="AF228" i="37"/>
  <c r="H229" i="37"/>
  <c r="I229" i="37"/>
  <c r="J229" i="37"/>
  <c r="K229" i="37"/>
  <c r="L229" i="37"/>
  <c r="M229" i="37"/>
  <c r="N229" i="37"/>
  <c r="O229" i="37"/>
  <c r="P229" i="37"/>
  <c r="AB229" i="37"/>
  <c r="AO229" i="37" s="1"/>
  <c r="AC229" i="37"/>
  <c r="AD229" i="37"/>
  <c r="AE229" i="37"/>
  <c r="AF229" i="37"/>
  <c r="H230" i="37"/>
  <c r="I230" i="37"/>
  <c r="J230" i="37"/>
  <c r="K230" i="37"/>
  <c r="L230" i="37"/>
  <c r="M230" i="37"/>
  <c r="N230" i="37"/>
  <c r="O230" i="37"/>
  <c r="P230" i="37"/>
  <c r="AB230" i="37"/>
  <c r="AO230" i="37" s="1"/>
  <c r="AC230" i="37"/>
  <c r="AD230" i="37"/>
  <c r="AE230" i="37"/>
  <c r="AF230" i="37"/>
  <c r="H231" i="37"/>
  <c r="I231" i="37"/>
  <c r="J231" i="37"/>
  <c r="K231" i="37"/>
  <c r="L231" i="37"/>
  <c r="M231" i="37"/>
  <c r="N231" i="37"/>
  <c r="O231" i="37"/>
  <c r="P231" i="37"/>
  <c r="AB231" i="37"/>
  <c r="AO231" i="37" s="1"/>
  <c r="AC231" i="37"/>
  <c r="AD231" i="37"/>
  <c r="AE231" i="37"/>
  <c r="AF231" i="37"/>
  <c r="H232" i="37"/>
  <c r="I232" i="37"/>
  <c r="J232" i="37"/>
  <c r="K232" i="37"/>
  <c r="L232" i="37"/>
  <c r="M232" i="37"/>
  <c r="N232" i="37"/>
  <c r="O232" i="37"/>
  <c r="P232" i="37"/>
  <c r="AB232" i="37"/>
  <c r="AO232" i="37" s="1"/>
  <c r="AC232" i="37"/>
  <c r="AD232" i="37"/>
  <c r="AE232" i="37"/>
  <c r="AF232" i="37"/>
  <c r="H233" i="37"/>
  <c r="I233" i="37"/>
  <c r="J233" i="37"/>
  <c r="K233" i="37"/>
  <c r="L233" i="37"/>
  <c r="M233" i="37"/>
  <c r="N233" i="37"/>
  <c r="O233" i="37"/>
  <c r="P233" i="37"/>
  <c r="AB233" i="37"/>
  <c r="AO233" i="37" s="1"/>
  <c r="AC233" i="37"/>
  <c r="AD233" i="37"/>
  <c r="AE233" i="37"/>
  <c r="AF233" i="37"/>
  <c r="H234" i="37"/>
  <c r="I234" i="37"/>
  <c r="J234" i="37"/>
  <c r="K234" i="37"/>
  <c r="L234" i="37"/>
  <c r="M234" i="37"/>
  <c r="N234" i="37"/>
  <c r="O234" i="37"/>
  <c r="P234" i="37"/>
  <c r="AB234" i="37"/>
  <c r="AO234" i="37" s="1"/>
  <c r="AC234" i="37"/>
  <c r="AD234" i="37"/>
  <c r="AE234" i="37"/>
  <c r="AF234" i="37"/>
  <c r="H236" i="37"/>
  <c r="I236" i="37"/>
  <c r="J236" i="37"/>
  <c r="K236" i="37"/>
  <c r="L236" i="37"/>
  <c r="M236" i="37"/>
  <c r="N236" i="37"/>
  <c r="O236" i="37"/>
  <c r="P236" i="37"/>
  <c r="AB236" i="37"/>
  <c r="AO236" i="37" s="1"/>
  <c r="AC236" i="37"/>
  <c r="AD236" i="37"/>
  <c r="AE236" i="37"/>
  <c r="AF236" i="37"/>
  <c r="H237" i="37"/>
  <c r="I237" i="37"/>
  <c r="J237" i="37"/>
  <c r="K237" i="37"/>
  <c r="L237" i="37"/>
  <c r="M237" i="37"/>
  <c r="N237" i="37"/>
  <c r="O237" i="37"/>
  <c r="P237" i="37"/>
  <c r="AB237" i="37"/>
  <c r="AO237" i="37" s="1"/>
  <c r="AC237" i="37"/>
  <c r="AD237" i="37"/>
  <c r="AE237" i="37"/>
  <c r="AF237" i="37"/>
  <c r="H238" i="37"/>
  <c r="I238" i="37"/>
  <c r="J238" i="37"/>
  <c r="K238" i="37"/>
  <c r="L238" i="37"/>
  <c r="M238" i="37"/>
  <c r="N238" i="37"/>
  <c r="O238" i="37"/>
  <c r="P238" i="37"/>
  <c r="AB238" i="37"/>
  <c r="AO238" i="37" s="1"/>
  <c r="AC238" i="37"/>
  <c r="AD238" i="37"/>
  <c r="AE238" i="37"/>
  <c r="AF238" i="37"/>
  <c r="H239" i="37"/>
  <c r="I239" i="37"/>
  <c r="J239" i="37"/>
  <c r="K239" i="37"/>
  <c r="L239" i="37"/>
  <c r="M239" i="37"/>
  <c r="N239" i="37"/>
  <c r="O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AB240" i="37"/>
  <c r="AO240" i="37" s="1"/>
  <c r="AC240" i="37"/>
  <c r="AD240" i="37"/>
  <c r="AE240" i="37"/>
  <c r="AF240" i="37"/>
  <c r="H241" i="37"/>
  <c r="I241" i="37"/>
  <c r="J241" i="37"/>
  <c r="K241" i="37"/>
  <c r="L241" i="37"/>
  <c r="M241" i="37"/>
  <c r="N241" i="37"/>
  <c r="O241" i="37"/>
  <c r="P241" i="37"/>
  <c r="AB241" i="37"/>
  <c r="AO241" i="37" s="1"/>
  <c r="AC241" i="37"/>
  <c r="AD241" i="37"/>
  <c r="AE241" i="37"/>
  <c r="AF241" i="37"/>
  <c r="H242" i="37"/>
  <c r="I242" i="37"/>
  <c r="J242" i="37"/>
  <c r="K242" i="37"/>
  <c r="L242" i="37"/>
  <c r="M242" i="37"/>
  <c r="N242" i="37"/>
  <c r="O242" i="37"/>
  <c r="P242" i="37"/>
  <c r="AB242" i="37"/>
  <c r="AO242" i="37" s="1"/>
  <c r="AC242" i="37"/>
  <c r="AD242" i="37"/>
  <c r="AE242" i="37"/>
  <c r="AF242" i="37"/>
  <c r="H243" i="37"/>
  <c r="I243" i="37"/>
  <c r="J243" i="37"/>
  <c r="K243" i="37"/>
  <c r="L243" i="37"/>
  <c r="M243" i="37"/>
  <c r="N243" i="37"/>
  <c r="O243" i="37"/>
  <c r="P243" i="37"/>
  <c r="AB243" i="37"/>
  <c r="AO243" i="37" s="1"/>
  <c r="AC243" i="37"/>
  <c r="AD243" i="37"/>
  <c r="AE243" i="37"/>
  <c r="AF243" i="37"/>
  <c r="H244" i="37"/>
  <c r="I244" i="37"/>
  <c r="J244" i="37"/>
  <c r="K244" i="37"/>
  <c r="L244" i="37"/>
  <c r="M244" i="37"/>
  <c r="N244" i="37"/>
  <c r="O244" i="37"/>
  <c r="P244" i="37"/>
  <c r="AB244" i="37"/>
  <c r="AO244" i="37" s="1"/>
  <c r="AC244" i="37"/>
  <c r="AD244" i="37"/>
  <c r="AE244" i="37"/>
  <c r="AF244" i="37"/>
  <c r="H245" i="37"/>
  <c r="I245" i="37"/>
  <c r="J245" i="37"/>
  <c r="K245" i="37"/>
  <c r="L245" i="37"/>
  <c r="M245" i="37"/>
  <c r="N245" i="37"/>
  <c r="O245" i="37"/>
  <c r="P245" i="37"/>
  <c r="AB245" i="37"/>
  <c r="AO245" i="37" s="1"/>
  <c r="AC245" i="37"/>
  <c r="AD245" i="37"/>
  <c r="AE245" i="37"/>
  <c r="AF245" i="37"/>
  <c r="H246" i="37"/>
  <c r="I246" i="37"/>
  <c r="J246" i="37"/>
  <c r="K246" i="37"/>
  <c r="L246" i="37"/>
  <c r="M246" i="37"/>
  <c r="N246" i="37"/>
  <c r="O246" i="37"/>
  <c r="P246" i="37"/>
  <c r="AB246" i="37"/>
  <c r="AO246" i="37" s="1"/>
  <c r="AC246" i="37"/>
  <c r="AD246" i="37"/>
  <c r="AE246" i="37"/>
  <c r="AF246" i="37"/>
  <c r="H247" i="37"/>
  <c r="I247" i="37"/>
  <c r="J247" i="37"/>
  <c r="K247" i="37"/>
  <c r="L247" i="37"/>
  <c r="M247" i="37"/>
  <c r="N247" i="37"/>
  <c r="O247" i="37"/>
  <c r="P247" i="37"/>
  <c r="AB247" i="37"/>
  <c r="AO247" i="37" s="1"/>
  <c r="AC247" i="37"/>
  <c r="AD247" i="37"/>
  <c r="AE247" i="37"/>
  <c r="AF247" i="37"/>
  <c r="H248" i="37"/>
  <c r="I248" i="37"/>
  <c r="J248" i="37"/>
  <c r="K248" i="37"/>
  <c r="L248" i="37"/>
  <c r="M248" i="37"/>
  <c r="N248" i="37"/>
  <c r="O248" i="37"/>
  <c r="P248" i="37"/>
  <c r="AB248" i="37"/>
  <c r="AO248" i="37" s="1"/>
  <c r="AC248" i="37"/>
  <c r="AD248" i="37"/>
  <c r="AE248" i="37"/>
  <c r="AF248" i="37"/>
  <c r="H249" i="37"/>
  <c r="I249" i="37"/>
  <c r="J249" i="37"/>
  <c r="K249" i="37"/>
  <c r="L249" i="37"/>
  <c r="M249" i="37"/>
  <c r="N249" i="37"/>
  <c r="O249" i="37"/>
  <c r="P249" i="37"/>
  <c r="AB249" i="37"/>
  <c r="AO249" i="37" s="1"/>
  <c r="AC249" i="37"/>
  <c r="AD249" i="37"/>
  <c r="AE249" i="37"/>
  <c r="AF249" i="37"/>
  <c r="H250" i="37"/>
  <c r="I250" i="37"/>
  <c r="J250" i="37"/>
  <c r="K250" i="37"/>
  <c r="L250" i="37"/>
  <c r="M250" i="37"/>
  <c r="N250" i="37"/>
  <c r="O250" i="37"/>
  <c r="P250" i="37"/>
  <c r="AB250" i="37"/>
  <c r="AO250" i="37" s="1"/>
  <c r="AC250" i="37"/>
  <c r="AD250" i="37"/>
  <c r="AE250" i="37"/>
  <c r="AF250" i="37"/>
  <c r="H251" i="37"/>
  <c r="I251" i="37"/>
  <c r="J251" i="37"/>
  <c r="K251" i="37"/>
  <c r="L251" i="37"/>
  <c r="M251" i="37"/>
  <c r="N251" i="37"/>
  <c r="O251" i="37"/>
  <c r="P251" i="37"/>
  <c r="AB251" i="37"/>
  <c r="AO251" i="37" s="1"/>
  <c r="AC251" i="37"/>
  <c r="AD251" i="37"/>
  <c r="AE251" i="37"/>
  <c r="AF251" i="37"/>
  <c r="H252" i="37"/>
  <c r="I252" i="37"/>
  <c r="J252" i="37"/>
  <c r="K252" i="37"/>
  <c r="L252" i="37"/>
  <c r="M252" i="37"/>
  <c r="N252" i="37"/>
  <c r="O252" i="37"/>
  <c r="P252" i="37"/>
  <c r="AB252" i="37"/>
  <c r="AO252" i="37" s="1"/>
  <c r="AC252" i="37"/>
  <c r="AD252" i="37"/>
  <c r="AE252" i="37"/>
  <c r="AF252" i="37"/>
  <c r="G253" i="37"/>
  <c r="H253" i="37"/>
  <c r="I253" i="37"/>
  <c r="J253" i="37"/>
  <c r="K253" i="37"/>
  <c r="L253" i="37"/>
  <c r="M253" i="37"/>
  <c r="N253" i="37"/>
  <c r="O253" i="37"/>
  <c r="P253" i="37"/>
  <c r="AB253" i="37"/>
  <c r="AO253" i="37" s="1"/>
  <c r="AC253" i="37"/>
  <c r="AD253" i="37"/>
  <c r="AE253" i="37"/>
  <c r="AF253" i="37"/>
  <c r="H254" i="37"/>
  <c r="I254" i="37"/>
  <c r="J254" i="37"/>
  <c r="K254" i="37"/>
  <c r="L254" i="37"/>
  <c r="M254" i="37"/>
  <c r="N254" i="37"/>
  <c r="O254" i="37"/>
  <c r="D255" i="37"/>
  <c r="E255" i="37"/>
  <c r="F255" i="37"/>
  <c r="H255" i="37"/>
  <c r="I255" i="37"/>
  <c r="J255" i="37"/>
  <c r="K255" i="37"/>
  <c r="L255" i="37"/>
  <c r="M255" i="37"/>
  <c r="N255" i="37"/>
  <c r="O255" i="37"/>
  <c r="P255" i="37"/>
  <c r="AB255" i="37"/>
  <c r="AO255" i="37" s="1"/>
  <c r="AC255" i="37"/>
  <c r="AD255" i="37"/>
  <c r="AE255" i="37"/>
  <c r="AF255" i="37"/>
  <c r="H256" i="37"/>
  <c r="I256" i="37"/>
  <c r="J256" i="37"/>
  <c r="K256" i="37"/>
  <c r="L256" i="37"/>
  <c r="M256" i="37"/>
  <c r="N256" i="37"/>
  <c r="O256" i="37"/>
  <c r="P256" i="37"/>
  <c r="AB256" i="37"/>
  <c r="AO256" i="37" s="1"/>
  <c r="AC256" i="37"/>
  <c r="AD256" i="37"/>
  <c r="AE256" i="37"/>
  <c r="AF256" i="37"/>
  <c r="H257" i="37"/>
  <c r="I257" i="37"/>
  <c r="J257" i="37"/>
  <c r="K257" i="37"/>
  <c r="L257" i="37"/>
  <c r="M257" i="37"/>
  <c r="N257" i="37"/>
  <c r="O257" i="37"/>
  <c r="P257" i="37"/>
  <c r="AB257" i="37"/>
  <c r="AO257" i="37" s="1"/>
  <c r="AC257" i="37"/>
  <c r="AD257" i="37"/>
  <c r="AE257" i="37"/>
  <c r="AF257" i="37"/>
  <c r="H258" i="37"/>
  <c r="I258" i="37"/>
  <c r="J258" i="37"/>
  <c r="K258" i="37"/>
  <c r="L258" i="37"/>
  <c r="M258" i="37"/>
  <c r="N258" i="37"/>
  <c r="O258" i="37"/>
  <c r="P258" i="37"/>
  <c r="AB258" i="37"/>
  <c r="AO258" i="37" s="1"/>
  <c r="AC258" i="37"/>
  <c r="AD258" i="37"/>
  <c r="AE258" i="37"/>
  <c r="AF258" i="37"/>
  <c r="H259" i="37"/>
  <c r="I259" i="37"/>
  <c r="J259" i="37"/>
  <c r="K259" i="37"/>
  <c r="L259" i="37"/>
  <c r="M259" i="37"/>
  <c r="N259" i="37"/>
  <c r="O259" i="37"/>
  <c r="AD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AB260" i="37"/>
  <c r="AO260" i="37" s="1"/>
  <c r="AC260" i="37"/>
  <c r="AD260" i="37"/>
  <c r="AE260" i="37"/>
  <c r="AF260" i="37"/>
  <c r="AD261" i="37"/>
  <c r="P262" i="37"/>
  <c r="AB262" i="37"/>
  <c r="AO262" i="37" s="1"/>
  <c r="AC262" i="37"/>
  <c r="AD262" i="37"/>
  <c r="AE262" i="37"/>
  <c r="AF262" i="37"/>
  <c r="AD263" i="37"/>
  <c r="AD264" i="37"/>
  <c r="AD265" i="37"/>
  <c r="AD266" i="37"/>
  <c r="AD267" i="37"/>
  <c r="H268" i="37"/>
  <c r="I268" i="37"/>
  <c r="J268" i="37"/>
  <c r="K268" i="37"/>
  <c r="L268" i="37"/>
  <c r="M268" i="37"/>
  <c r="N268" i="37"/>
  <c r="O268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AB12" i="37"/>
  <c r="AC12" i="37"/>
  <c r="AD12" i="37"/>
  <c r="AE12" i="37"/>
  <c r="AF12" i="37"/>
  <c r="H13" i="37"/>
  <c r="I13" i="37"/>
  <c r="J13" i="37"/>
  <c r="K13" i="37"/>
  <c r="L13" i="37"/>
  <c r="M13" i="37"/>
  <c r="N13" i="37"/>
  <c r="O13" i="37"/>
  <c r="P13" i="37"/>
  <c r="AB13" i="37"/>
  <c r="AC13" i="37"/>
  <c r="AD13" i="37"/>
  <c r="AE13" i="37"/>
  <c r="AF13" i="37"/>
  <c r="H14" i="37"/>
  <c r="I14" i="37"/>
  <c r="J14" i="37"/>
  <c r="K14" i="37"/>
  <c r="L14" i="37"/>
  <c r="M14" i="37"/>
  <c r="N14" i="37"/>
  <c r="O14" i="37"/>
  <c r="P14" i="37"/>
  <c r="AB14" i="37"/>
  <c r="AC14" i="37"/>
  <c r="AD14" i="37"/>
  <c r="AE14" i="37"/>
  <c r="AF14" i="37"/>
  <c r="H15" i="37"/>
  <c r="I15" i="37"/>
  <c r="J15" i="37"/>
  <c r="K15" i="37"/>
  <c r="L15" i="37"/>
  <c r="M15" i="37"/>
  <c r="N15" i="37"/>
  <c r="O15" i="37"/>
  <c r="P15" i="37"/>
  <c r="AB15" i="37"/>
  <c r="AC15" i="37"/>
  <c r="AD15" i="37"/>
  <c r="AE15" i="37"/>
  <c r="AF15" i="37"/>
  <c r="H16" i="37"/>
  <c r="I16" i="37"/>
  <c r="J16" i="37"/>
  <c r="K16" i="37"/>
  <c r="L16" i="37"/>
  <c r="M16" i="37"/>
  <c r="N16" i="37"/>
  <c r="O16" i="37"/>
  <c r="P16" i="37"/>
  <c r="AB16" i="37"/>
  <c r="AC16" i="37"/>
  <c r="AD16" i="37"/>
  <c r="AE16" i="37"/>
  <c r="AF16" i="37"/>
  <c r="H17" i="37"/>
  <c r="I17" i="37"/>
  <c r="J17" i="37"/>
  <c r="K17" i="37"/>
  <c r="L17" i="37"/>
  <c r="M17" i="37"/>
  <c r="N17" i="37"/>
  <c r="O17" i="37"/>
  <c r="P17" i="37"/>
  <c r="AB17" i="37"/>
  <c r="AC17" i="37"/>
  <c r="AD17" i="37"/>
  <c r="AE17" i="37"/>
  <c r="AF17" i="37"/>
  <c r="H18" i="37"/>
  <c r="I18" i="37"/>
  <c r="J18" i="37"/>
  <c r="K18" i="37"/>
  <c r="L18" i="37"/>
  <c r="M18" i="37"/>
  <c r="N18" i="37"/>
  <c r="O18" i="37"/>
  <c r="P18" i="37"/>
  <c r="AB18" i="37"/>
  <c r="AC18" i="37"/>
  <c r="AD18" i="37"/>
  <c r="AE18" i="37"/>
  <c r="AF18" i="37"/>
  <c r="H20" i="37"/>
  <c r="I20" i="37"/>
  <c r="J20" i="37"/>
  <c r="K20" i="37"/>
  <c r="L20" i="37"/>
  <c r="M20" i="37"/>
  <c r="N20" i="37"/>
  <c r="O20" i="37"/>
  <c r="P20" i="37"/>
  <c r="AB20" i="37"/>
  <c r="AC20" i="37"/>
  <c r="AD20" i="37"/>
  <c r="AE20" i="37"/>
  <c r="AF20" i="37"/>
  <c r="G21" i="37"/>
  <c r="H21" i="37"/>
  <c r="I21" i="37"/>
  <c r="J21" i="37"/>
  <c r="K21" i="37"/>
  <c r="L21" i="37"/>
  <c r="M21" i="37"/>
  <c r="N21" i="37"/>
  <c r="O21" i="37"/>
  <c r="P21" i="37"/>
  <c r="AB21" i="37"/>
  <c r="AC21" i="37"/>
  <c r="AD21" i="37"/>
  <c r="AE21" i="37"/>
  <c r="AF21" i="37"/>
  <c r="H22" i="37"/>
  <c r="I22" i="37"/>
  <c r="J22" i="37"/>
  <c r="K22" i="37"/>
  <c r="L22" i="37"/>
  <c r="M22" i="37"/>
  <c r="N22" i="37"/>
  <c r="O22" i="37"/>
  <c r="P22" i="37"/>
  <c r="AB22" i="37"/>
  <c r="AC22" i="37"/>
  <c r="AD22" i="37"/>
  <c r="AE22" i="37"/>
  <c r="AF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AB24" i="37"/>
  <c r="AC24" i="37"/>
  <c r="AD24" i="37"/>
  <c r="AE24" i="37"/>
  <c r="AF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AB25" i="37"/>
  <c r="AC25" i="37"/>
  <c r="AD25" i="37"/>
  <c r="AE25" i="37"/>
  <c r="AF25" i="37"/>
  <c r="H26" i="37"/>
  <c r="I26" i="37"/>
  <c r="J26" i="37"/>
  <c r="K26" i="37"/>
  <c r="L26" i="37"/>
  <c r="M26" i="37"/>
  <c r="N26" i="37"/>
  <c r="O26" i="37"/>
  <c r="P26" i="37"/>
  <c r="AB26" i="37"/>
  <c r="AC26" i="37"/>
  <c r="AD26" i="37"/>
  <c r="AE26" i="37"/>
  <c r="AF26" i="37"/>
  <c r="H27" i="37"/>
  <c r="I27" i="37"/>
  <c r="J27" i="37"/>
  <c r="K27" i="37"/>
  <c r="L27" i="37"/>
  <c r="M27" i="37"/>
  <c r="N27" i="37"/>
  <c r="O27" i="37"/>
  <c r="P27" i="37"/>
  <c r="AB27" i="37"/>
  <c r="AC27" i="37"/>
  <c r="AD27" i="37"/>
  <c r="AE27" i="37"/>
  <c r="AF27" i="37"/>
  <c r="H28" i="37"/>
  <c r="I28" i="37"/>
  <c r="J28" i="37"/>
  <c r="K28" i="37"/>
  <c r="L28" i="37"/>
  <c r="M28" i="37"/>
  <c r="N28" i="37"/>
  <c r="O28" i="37"/>
  <c r="P28" i="37"/>
  <c r="AB28" i="37"/>
  <c r="AC28" i="37"/>
  <c r="AD28" i="37"/>
  <c r="AE28" i="37"/>
  <c r="AF28" i="37"/>
  <c r="H29" i="37"/>
  <c r="I29" i="37"/>
  <c r="J29" i="37"/>
  <c r="K29" i="37"/>
  <c r="L29" i="37"/>
  <c r="M29" i="37"/>
  <c r="N29" i="37"/>
  <c r="O29" i="37"/>
  <c r="P29" i="37"/>
  <c r="AB29" i="37"/>
  <c r="AC29" i="37"/>
  <c r="AD29" i="37"/>
  <c r="AE29" i="37"/>
  <c r="AF29" i="37"/>
  <c r="H30" i="37"/>
  <c r="I30" i="37"/>
  <c r="J30" i="37"/>
  <c r="K30" i="37"/>
  <c r="L30" i="37"/>
  <c r="M30" i="37"/>
  <c r="N30" i="37"/>
  <c r="O30" i="37"/>
  <c r="P30" i="37"/>
  <c r="AB30" i="37"/>
  <c r="AC30" i="37"/>
  <c r="AD30" i="37"/>
  <c r="AE30" i="37"/>
  <c r="AF30" i="37"/>
  <c r="H31" i="37"/>
  <c r="I31" i="37"/>
  <c r="J31" i="37"/>
  <c r="K31" i="37"/>
  <c r="L31" i="37"/>
  <c r="M31" i="37"/>
  <c r="N31" i="37"/>
  <c r="O31" i="37"/>
  <c r="P31" i="37"/>
  <c r="AB31" i="37"/>
  <c r="AC31" i="37"/>
  <c r="AD31" i="37"/>
  <c r="AE31" i="37"/>
  <c r="AF31" i="37"/>
  <c r="H32" i="37"/>
  <c r="I32" i="37"/>
  <c r="J32" i="37"/>
  <c r="K32" i="37"/>
  <c r="L32" i="37"/>
  <c r="M32" i="37"/>
  <c r="N32" i="37"/>
  <c r="O32" i="37"/>
  <c r="P32" i="37"/>
  <c r="AB32" i="37"/>
  <c r="AC32" i="37"/>
  <c r="AD32" i="37"/>
  <c r="AE32" i="37"/>
  <c r="AF32" i="37"/>
  <c r="H33" i="37"/>
  <c r="I33" i="37"/>
  <c r="J33" i="37"/>
  <c r="K33" i="37"/>
  <c r="L33" i="37"/>
  <c r="M33" i="37"/>
  <c r="N33" i="37"/>
  <c r="O33" i="37"/>
  <c r="P33" i="37"/>
  <c r="AB33" i="37"/>
  <c r="AC33" i="37"/>
  <c r="AD33" i="37"/>
  <c r="AE33" i="37"/>
  <c r="AF33" i="37"/>
  <c r="H34" i="37"/>
  <c r="I34" i="37"/>
  <c r="J34" i="37"/>
  <c r="K34" i="37"/>
  <c r="L34" i="37"/>
  <c r="M34" i="37"/>
  <c r="N34" i="37"/>
  <c r="O34" i="37"/>
  <c r="P34" i="37"/>
  <c r="AB34" i="37"/>
  <c r="AC34" i="37"/>
  <c r="AD34" i="37"/>
  <c r="AE34" i="37"/>
  <c r="AF34" i="37"/>
  <c r="H35" i="37"/>
  <c r="I35" i="37"/>
  <c r="J35" i="37"/>
  <c r="K35" i="37"/>
  <c r="L35" i="37"/>
  <c r="M35" i="37"/>
  <c r="N35" i="37"/>
  <c r="O35" i="37"/>
  <c r="P35" i="37"/>
  <c r="AB35" i="37"/>
  <c r="AC35" i="37"/>
  <c r="AD35" i="37"/>
  <c r="AE35" i="37"/>
  <c r="AF35" i="37"/>
  <c r="H36" i="37"/>
  <c r="I36" i="37"/>
  <c r="J36" i="37"/>
  <c r="K36" i="37"/>
  <c r="L36" i="37"/>
  <c r="M36" i="37"/>
  <c r="N36" i="37"/>
  <c r="O36" i="37"/>
  <c r="P36" i="37"/>
  <c r="AB36" i="37"/>
  <c r="AC36" i="37"/>
  <c r="AD36" i="37"/>
  <c r="AE36" i="37"/>
  <c r="AF36" i="37"/>
  <c r="H37" i="37"/>
  <c r="I37" i="37"/>
  <c r="J37" i="37"/>
  <c r="K37" i="37"/>
  <c r="L37" i="37"/>
  <c r="M37" i="37"/>
  <c r="N37" i="37"/>
  <c r="O37" i="37"/>
  <c r="P37" i="37"/>
  <c r="AB37" i="37"/>
  <c r="AC37" i="37"/>
  <c r="AD37" i="37"/>
  <c r="AE37" i="37"/>
  <c r="AF37" i="37"/>
  <c r="H38" i="37"/>
  <c r="I38" i="37"/>
  <c r="J38" i="37"/>
  <c r="K38" i="37"/>
  <c r="L38" i="37"/>
  <c r="M38" i="37"/>
  <c r="N38" i="37"/>
  <c r="O38" i="37"/>
  <c r="P38" i="37"/>
  <c r="AB38" i="37"/>
  <c r="AC38" i="37"/>
  <c r="AD38" i="37"/>
  <c r="AE38" i="37"/>
  <c r="AF38" i="37"/>
  <c r="H39" i="37"/>
  <c r="I39" i="37"/>
  <c r="J39" i="37"/>
  <c r="K39" i="37"/>
  <c r="L39" i="37"/>
  <c r="M39" i="37"/>
  <c r="N39" i="37"/>
  <c r="O39" i="37"/>
  <c r="P39" i="37"/>
  <c r="AB39" i="37"/>
  <c r="AC39" i="37"/>
  <c r="AD39" i="37"/>
  <c r="AE39" i="37"/>
  <c r="AF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AB40" i="37"/>
  <c r="AC40" i="37"/>
  <c r="AD40" i="37"/>
  <c r="AE40" i="37"/>
  <c r="AF40" i="37"/>
  <c r="H41" i="37"/>
  <c r="I41" i="37"/>
  <c r="J41" i="37"/>
  <c r="K41" i="37"/>
  <c r="L41" i="37"/>
  <c r="M41" i="37"/>
  <c r="N41" i="37"/>
  <c r="O41" i="37"/>
  <c r="P41" i="37"/>
  <c r="AB41" i="37"/>
  <c r="AC41" i="37"/>
  <c r="AD41" i="37"/>
  <c r="AE41" i="37"/>
  <c r="AF41" i="37"/>
  <c r="H42" i="37"/>
  <c r="I42" i="37"/>
  <c r="J42" i="37"/>
  <c r="K42" i="37"/>
  <c r="L42" i="37"/>
  <c r="M42" i="37"/>
  <c r="N42" i="37"/>
  <c r="O42" i="37"/>
  <c r="P42" i="37"/>
  <c r="AB42" i="37"/>
  <c r="AC42" i="37"/>
  <c r="AD42" i="37"/>
  <c r="AE42" i="37"/>
  <c r="AF42" i="37"/>
  <c r="H43" i="37"/>
  <c r="I43" i="37"/>
  <c r="J43" i="37"/>
  <c r="K43" i="37"/>
  <c r="L43" i="37"/>
  <c r="M43" i="37"/>
  <c r="N43" i="37"/>
  <c r="O43" i="37"/>
  <c r="P43" i="37"/>
  <c r="AB43" i="37"/>
  <c r="AC43" i="37"/>
  <c r="AD43" i="37"/>
  <c r="AE43" i="37"/>
  <c r="AF43" i="37"/>
  <c r="H44" i="37"/>
  <c r="I44" i="37"/>
  <c r="J44" i="37"/>
  <c r="K44" i="37"/>
  <c r="L44" i="37"/>
  <c r="M44" i="37"/>
  <c r="N44" i="37"/>
  <c r="O44" i="37"/>
  <c r="P44" i="37"/>
  <c r="AB44" i="37"/>
  <c r="AC44" i="37"/>
  <c r="AD44" i="37"/>
  <c r="AE44" i="37"/>
  <c r="AF44" i="37"/>
  <c r="H45" i="37"/>
  <c r="I45" i="37"/>
  <c r="J45" i="37"/>
  <c r="K45" i="37"/>
  <c r="L45" i="37"/>
  <c r="M45" i="37"/>
  <c r="N45" i="37"/>
  <c r="O45" i="37"/>
  <c r="P45" i="37"/>
  <c r="AC45" i="37"/>
  <c r="AD45" i="37"/>
  <c r="AE45" i="37"/>
  <c r="AF45" i="37"/>
  <c r="H46" i="37"/>
  <c r="I46" i="37"/>
  <c r="J46" i="37"/>
  <c r="K46" i="37"/>
  <c r="L46" i="37"/>
  <c r="M46" i="37"/>
  <c r="N46" i="37"/>
  <c r="O46" i="37"/>
  <c r="P46" i="37"/>
  <c r="AB46" i="37"/>
  <c r="AC46" i="37"/>
  <c r="AD46" i="37"/>
  <c r="AE46" i="37"/>
  <c r="AF46" i="37"/>
  <c r="H47" i="37"/>
  <c r="I47" i="37"/>
  <c r="J47" i="37"/>
  <c r="K47" i="37"/>
  <c r="L47" i="37"/>
  <c r="M47" i="37"/>
  <c r="N47" i="37"/>
  <c r="O47" i="37"/>
  <c r="P47" i="37"/>
  <c r="AB47" i="37"/>
  <c r="AC47" i="37"/>
  <c r="AD47" i="37"/>
  <c r="AE47" i="37"/>
  <c r="AF47" i="37"/>
  <c r="H48" i="37"/>
  <c r="I48" i="37"/>
  <c r="J48" i="37"/>
  <c r="K48" i="37"/>
  <c r="L48" i="37"/>
  <c r="M48" i="37"/>
  <c r="N48" i="37"/>
  <c r="O48" i="37"/>
  <c r="P48" i="37"/>
  <c r="AB48" i="37"/>
  <c r="AC48" i="37"/>
  <c r="AD48" i="37"/>
  <c r="AE48" i="37"/>
  <c r="AF48" i="37"/>
  <c r="H49" i="37"/>
  <c r="I49" i="37"/>
  <c r="J49" i="37"/>
  <c r="K49" i="37"/>
  <c r="L49" i="37"/>
  <c r="M49" i="37"/>
  <c r="N49" i="37"/>
  <c r="O49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AB51" i="37"/>
  <c r="AC51" i="37"/>
  <c r="AD51" i="37"/>
  <c r="AE51" i="37"/>
  <c r="AF51" i="37"/>
  <c r="H52" i="37"/>
  <c r="I52" i="37"/>
  <c r="J52" i="37"/>
  <c r="K52" i="37"/>
  <c r="L52" i="37"/>
  <c r="M52" i="37"/>
  <c r="N52" i="37"/>
  <c r="O52" i="37"/>
  <c r="P52" i="37"/>
  <c r="AB52" i="37"/>
  <c r="AC52" i="37"/>
  <c r="AD52" i="37"/>
  <c r="AE52" i="37"/>
  <c r="AF52" i="37"/>
  <c r="H53" i="37"/>
  <c r="I53" i="37"/>
  <c r="J53" i="37"/>
  <c r="K53" i="37"/>
  <c r="L53" i="37"/>
  <c r="M53" i="37"/>
  <c r="N53" i="37"/>
  <c r="O53" i="37"/>
  <c r="P53" i="37"/>
  <c r="AB53" i="37"/>
  <c r="AC53" i="37"/>
  <c r="AD53" i="37"/>
  <c r="AE53" i="37"/>
  <c r="AF53" i="37"/>
  <c r="H54" i="37"/>
  <c r="I54" i="37"/>
  <c r="J54" i="37"/>
  <c r="K54" i="37"/>
  <c r="L54" i="37"/>
  <c r="M54" i="37"/>
  <c r="N54" i="37"/>
  <c r="O54" i="37"/>
  <c r="P54" i="37"/>
  <c r="AB54" i="37"/>
  <c r="AC54" i="37"/>
  <c r="AD54" i="37"/>
  <c r="AE54" i="37"/>
  <c r="AF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AB56" i="37"/>
  <c r="AC56" i="37"/>
  <c r="AD56" i="37"/>
  <c r="AE56" i="37"/>
  <c r="AF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AB57" i="37"/>
  <c r="AC57" i="37"/>
  <c r="AD57" i="37"/>
  <c r="AE57" i="37"/>
  <c r="AF57" i="37"/>
  <c r="P58" i="37"/>
  <c r="AB58" i="37"/>
  <c r="AC58" i="37"/>
  <c r="AD58" i="37"/>
  <c r="AE58" i="37"/>
  <c r="AF58" i="37"/>
  <c r="P59" i="37"/>
  <c r="AB59" i="37"/>
  <c r="AC59" i="37"/>
  <c r="AD59" i="37"/>
  <c r="AE59" i="37"/>
  <c r="AF59" i="37"/>
  <c r="G61" i="37"/>
  <c r="P61" i="37"/>
  <c r="AB61" i="37"/>
  <c r="AI61" i="37" s="1"/>
  <c r="AC61" i="37"/>
  <c r="AH61" i="37" s="1"/>
  <c r="AD61" i="37"/>
  <c r="AE61" i="37"/>
  <c r="AF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AB64" i="37"/>
  <c r="AC64" i="37"/>
  <c r="AD64" i="37"/>
  <c r="AE64" i="37"/>
  <c r="AF64" i="37"/>
  <c r="H65" i="37"/>
  <c r="I65" i="37"/>
  <c r="J65" i="37"/>
  <c r="K65" i="37"/>
  <c r="L65" i="37"/>
  <c r="M65" i="37"/>
  <c r="N65" i="37"/>
  <c r="O65" i="37"/>
  <c r="P65" i="37"/>
  <c r="AB65" i="37"/>
  <c r="AC65" i="37"/>
  <c r="AD65" i="37"/>
  <c r="AE65" i="37"/>
  <c r="AF65" i="37"/>
  <c r="H66" i="37"/>
  <c r="I66" i="37"/>
  <c r="J66" i="37"/>
  <c r="K66" i="37"/>
  <c r="L66" i="37"/>
  <c r="M66" i="37"/>
  <c r="N66" i="37"/>
  <c r="O66" i="37"/>
  <c r="P66" i="37"/>
  <c r="AB66" i="37"/>
  <c r="AC66" i="37"/>
  <c r="AD66" i="37"/>
  <c r="AE66" i="37"/>
  <c r="AF66" i="37"/>
  <c r="H67" i="37"/>
  <c r="I67" i="37"/>
  <c r="J67" i="37"/>
  <c r="K67" i="37"/>
  <c r="L67" i="37"/>
  <c r="M67" i="37"/>
  <c r="N67" i="37"/>
  <c r="O67" i="37"/>
  <c r="P67" i="37"/>
  <c r="AB67" i="37"/>
  <c r="AC67" i="37"/>
  <c r="AD67" i="37"/>
  <c r="AE67" i="37"/>
  <c r="AF67" i="37"/>
  <c r="H68" i="37"/>
  <c r="I68" i="37"/>
  <c r="J68" i="37"/>
  <c r="K68" i="37"/>
  <c r="L68" i="37"/>
  <c r="M68" i="37"/>
  <c r="N68" i="37"/>
  <c r="O68" i="37"/>
  <c r="G1970" i="156"/>
  <c r="F1970" i="156"/>
  <c r="E230" i="37" s="1"/>
  <c r="E1970" i="156"/>
  <c r="G1851" i="156"/>
  <c r="F14" i="37" s="1"/>
  <c r="F1851" i="156"/>
  <c r="E1851" i="156"/>
  <c r="G1864" i="156"/>
  <c r="E1864" i="156"/>
  <c r="G1801" i="156"/>
  <c r="G1789" i="156"/>
  <c r="G1759" i="156"/>
  <c r="G1727" i="156"/>
  <c r="G1697" i="156"/>
  <c r="G1599" i="156"/>
  <c r="G1587" i="156"/>
  <c r="G1319" i="156"/>
  <c r="G1218" i="156"/>
  <c r="G1207" i="156"/>
  <c r="G1196" i="156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H875" i="37"/>
  <c r="I875" i="37"/>
  <c r="J875" i="37"/>
  <c r="K875" i="37"/>
  <c r="L875" i="37"/>
  <c r="M875" i="37"/>
  <c r="N875" i="37"/>
  <c r="O875" i="37"/>
  <c r="AD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AB877" i="37"/>
  <c r="AO877" i="37" s="1"/>
  <c r="AC877" i="37"/>
  <c r="AD877" i="37"/>
  <c r="AE877" i="37"/>
  <c r="AF877" i="37"/>
  <c r="H878" i="37"/>
  <c r="I878" i="37"/>
  <c r="J878" i="37"/>
  <c r="K878" i="37"/>
  <c r="L878" i="37"/>
  <c r="M878" i="37"/>
  <c r="N878" i="37"/>
  <c r="O878" i="37"/>
  <c r="P878" i="37"/>
  <c r="AB878" i="37"/>
  <c r="AO878" i="37" s="1"/>
  <c r="AC878" i="37"/>
  <c r="AD878" i="37"/>
  <c r="AE878" i="37"/>
  <c r="AF878" i="37"/>
  <c r="G879" i="37"/>
  <c r="H879" i="37"/>
  <c r="I879" i="37"/>
  <c r="J879" i="37"/>
  <c r="K879" i="37"/>
  <c r="L879" i="37"/>
  <c r="M879" i="37"/>
  <c r="N879" i="37"/>
  <c r="O879" i="37"/>
  <c r="P879" i="37"/>
  <c r="AB879" i="37"/>
  <c r="AO879" i="37" s="1"/>
  <c r="AC879" i="37"/>
  <c r="AD879" i="37"/>
  <c r="AE879" i="37"/>
  <c r="AF879" i="37"/>
  <c r="G880" i="37"/>
  <c r="H880" i="37"/>
  <c r="I880" i="37"/>
  <c r="J880" i="37"/>
  <c r="K880" i="37"/>
  <c r="L880" i="37"/>
  <c r="M880" i="37"/>
  <c r="N880" i="37"/>
  <c r="O880" i="37"/>
  <c r="P880" i="37"/>
  <c r="AB880" i="37"/>
  <c r="AO880" i="37" s="1"/>
  <c r="AC880" i="37"/>
  <c r="AD880" i="37"/>
  <c r="AE880" i="37"/>
  <c r="AF880" i="37"/>
  <c r="H881" i="37"/>
  <c r="I881" i="37"/>
  <c r="J881" i="37"/>
  <c r="K881" i="37"/>
  <c r="L881" i="37"/>
  <c r="M881" i="37"/>
  <c r="N881" i="37"/>
  <c r="O881" i="37"/>
  <c r="P881" i="37"/>
  <c r="AB881" i="37"/>
  <c r="AO881" i="37" s="1"/>
  <c r="AC881" i="37"/>
  <c r="AD881" i="37"/>
  <c r="AE881" i="37"/>
  <c r="AF881" i="37"/>
  <c r="G882" i="37"/>
  <c r="H882" i="37"/>
  <c r="I882" i="37"/>
  <c r="J882" i="37"/>
  <c r="K882" i="37"/>
  <c r="L882" i="37"/>
  <c r="M882" i="37"/>
  <c r="N882" i="37"/>
  <c r="O882" i="37"/>
  <c r="P882" i="37"/>
  <c r="AB882" i="37"/>
  <c r="AO882" i="37" s="1"/>
  <c r="AC882" i="37"/>
  <c r="AD882" i="37"/>
  <c r="AE882" i="37"/>
  <c r="AF882" i="37"/>
  <c r="H883" i="37"/>
  <c r="I883" i="37"/>
  <c r="J883" i="37"/>
  <c r="K883" i="37"/>
  <c r="L883" i="37"/>
  <c r="M883" i="37"/>
  <c r="N883" i="37"/>
  <c r="O883" i="37"/>
  <c r="P883" i="37"/>
  <c r="AB883" i="37"/>
  <c r="AO883" i="37" s="1"/>
  <c r="AC883" i="37"/>
  <c r="AD883" i="37"/>
  <c r="AE883" i="37"/>
  <c r="AF883" i="37"/>
  <c r="H885" i="37"/>
  <c r="I885" i="37"/>
  <c r="J885" i="37"/>
  <c r="K885" i="37"/>
  <c r="L885" i="37"/>
  <c r="M885" i="37"/>
  <c r="N885" i="37"/>
  <c r="O885" i="37"/>
  <c r="P885" i="37"/>
  <c r="AB885" i="37"/>
  <c r="AO885" i="37" s="1"/>
  <c r="AC885" i="37"/>
  <c r="AD885" i="37"/>
  <c r="AE885" i="37"/>
  <c r="AF885" i="37"/>
  <c r="H886" i="37"/>
  <c r="I886" i="37"/>
  <c r="J886" i="37"/>
  <c r="K886" i="37"/>
  <c r="L886" i="37"/>
  <c r="M886" i="37"/>
  <c r="N886" i="37"/>
  <c r="O886" i="37"/>
  <c r="P886" i="37"/>
  <c r="AB886" i="37"/>
  <c r="AO886" i="37" s="1"/>
  <c r="AC886" i="37"/>
  <c r="AD886" i="37"/>
  <c r="AE886" i="37"/>
  <c r="AF886" i="37"/>
  <c r="H887" i="37"/>
  <c r="I887" i="37"/>
  <c r="J887" i="37"/>
  <c r="K887" i="37"/>
  <c r="L887" i="37"/>
  <c r="M887" i="37"/>
  <c r="N887" i="37"/>
  <c r="O887" i="37"/>
  <c r="P887" i="37"/>
  <c r="AB887" i="37"/>
  <c r="AO887" i="37" s="1"/>
  <c r="AC887" i="37"/>
  <c r="AD887" i="37"/>
  <c r="AE887" i="37"/>
  <c r="AF887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AB889" i="37"/>
  <c r="AO889" i="37" s="1"/>
  <c r="AC889" i="37"/>
  <c r="AD889" i="37"/>
  <c r="AE889" i="37"/>
  <c r="AF889" i="37"/>
  <c r="H890" i="37"/>
  <c r="I890" i="37"/>
  <c r="J890" i="37"/>
  <c r="K890" i="37"/>
  <c r="L890" i="37"/>
  <c r="M890" i="37"/>
  <c r="N890" i="37"/>
  <c r="O890" i="37"/>
  <c r="P890" i="37"/>
  <c r="AB890" i="37"/>
  <c r="AO890" i="37" s="1"/>
  <c r="AC890" i="37"/>
  <c r="AD890" i="37"/>
  <c r="AE890" i="37"/>
  <c r="AF890" i="37"/>
  <c r="H891" i="37"/>
  <c r="I891" i="37"/>
  <c r="J891" i="37"/>
  <c r="K891" i="37"/>
  <c r="L891" i="37"/>
  <c r="M891" i="37"/>
  <c r="N891" i="37"/>
  <c r="O891" i="37"/>
  <c r="P891" i="37"/>
  <c r="AB891" i="37"/>
  <c r="AO891" i="37" s="1"/>
  <c r="AC891" i="37"/>
  <c r="AD891" i="37"/>
  <c r="AE891" i="37"/>
  <c r="AF891" i="37"/>
  <c r="I892" i="37"/>
  <c r="J892" i="37"/>
  <c r="K892" i="37"/>
  <c r="L892" i="37"/>
  <c r="M892" i="37"/>
  <c r="N892" i="37"/>
  <c r="O892" i="37"/>
  <c r="P892" i="37"/>
  <c r="AB892" i="37"/>
  <c r="AO892" i="37" s="1"/>
  <c r="AC892" i="37"/>
  <c r="AD892" i="37"/>
  <c r="AE892" i="37"/>
  <c r="AF892" i="37"/>
  <c r="H893" i="37"/>
  <c r="I893" i="37"/>
  <c r="J893" i="37"/>
  <c r="K893" i="37"/>
  <c r="L893" i="37"/>
  <c r="M893" i="37"/>
  <c r="N893" i="37"/>
  <c r="O893" i="37"/>
  <c r="P893" i="37"/>
  <c r="AB893" i="37"/>
  <c r="AO893" i="37" s="1"/>
  <c r="AC893" i="37"/>
  <c r="AD893" i="37"/>
  <c r="AE893" i="37"/>
  <c r="AF893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AB894" i="37"/>
  <c r="AO894" i="37" s="1"/>
  <c r="AC894" i="37"/>
  <c r="AD894" i="37"/>
  <c r="AE894" i="37"/>
  <c r="AF894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AB895" i="37"/>
  <c r="AO895" i="37" s="1"/>
  <c r="AC895" i="37"/>
  <c r="AD895" i="37"/>
  <c r="AE895" i="37"/>
  <c r="AF895" i="37"/>
  <c r="H896" i="37"/>
  <c r="I896" i="37"/>
  <c r="J896" i="37"/>
  <c r="K896" i="37"/>
  <c r="L896" i="37"/>
  <c r="M896" i="37"/>
  <c r="N896" i="37"/>
  <c r="O896" i="37"/>
  <c r="P896" i="37"/>
  <c r="AB896" i="37"/>
  <c r="AO896" i="37" s="1"/>
  <c r="AC896" i="37"/>
  <c r="AD896" i="37"/>
  <c r="AE896" i="37"/>
  <c r="AF896" i="37"/>
  <c r="H897" i="37"/>
  <c r="I897" i="37"/>
  <c r="J897" i="37"/>
  <c r="K897" i="37"/>
  <c r="L897" i="37"/>
  <c r="M897" i="37"/>
  <c r="N897" i="37"/>
  <c r="O897" i="37"/>
  <c r="P897" i="37"/>
  <c r="AB897" i="37"/>
  <c r="AO897" i="37" s="1"/>
  <c r="AC897" i="37"/>
  <c r="AD897" i="37"/>
  <c r="AE897" i="37"/>
  <c r="AF897" i="37"/>
  <c r="H898" i="37"/>
  <c r="I898" i="37"/>
  <c r="J898" i="37"/>
  <c r="K898" i="37"/>
  <c r="L898" i="37"/>
  <c r="M898" i="37"/>
  <c r="N898" i="37"/>
  <c r="O898" i="37"/>
  <c r="P898" i="37"/>
  <c r="AB898" i="37"/>
  <c r="AO898" i="37" s="1"/>
  <c r="AC898" i="37"/>
  <c r="AD898" i="37"/>
  <c r="AE898" i="37"/>
  <c r="AF898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AB899" i="37"/>
  <c r="AO899" i="37" s="1"/>
  <c r="AC899" i="37"/>
  <c r="AD899" i="37"/>
  <c r="AE899" i="37"/>
  <c r="AF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AB900" i="37"/>
  <c r="AO900" i="37" s="1"/>
  <c r="AC900" i="37"/>
  <c r="AD900" i="37"/>
  <c r="AE900" i="37"/>
  <c r="AF900" i="37"/>
  <c r="H901" i="37"/>
  <c r="I901" i="37"/>
  <c r="J901" i="37"/>
  <c r="K901" i="37"/>
  <c r="L901" i="37"/>
  <c r="M901" i="37"/>
  <c r="N901" i="37"/>
  <c r="O901" i="37"/>
  <c r="P901" i="37"/>
  <c r="AB901" i="37"/>
  <c r="AO901" i="37" s="1"/>
  <c r="AC901" i="37"/>
  <c r="AD901" i="37"/>
  <c r="AE901" i="37"/>
  <c r="AF901" i="37"/>
  <c r="H902" i="37"/>
  <c r="I902" i="37"/>
  <c r="J902" i="37"/>
  <c r="K902" i="37"/>
  <c r="L902" i="37"/>
  <c r="M902" i="37"/>
  <c r="N902" i="37"/>
  <c r="O902" i="37"/>
  <c r="P902" i="37"/>
  <c r="AB902" i="37"/>
  <c r="AO902" i="37" s="1"/>
  <c r="AC902" i="37"/>
  <c r="AD902" i="37"/>
  <c r="AE902" i="37"/>
  <c r="AF902" i="37"/>
  <c r="H903" i="37"/>
  <c r="I903" i="37"/>
  <c r="J903" i="37"/>
  <c r="K903" i="37"/>
  <c r="L903" i="37"/>
  <c r="M903" i="37"/>
  <c r="N903" i="37"/>
  <c r="O903" i="37"/>
  <c r="P903" i="37"/>
  <c r="AB903" i="37"/>
  <c r="AO903" i="37" s="1"/>
  <c r="AC903" i="37"/>
  <c r="AD903" i="37"/>
  <c r="AE903" i="37"/>
  <c r="AF903" i="37"/>
  <c r="H904" i="37"/>
  <c r="I904" i="37"/>
  <c r="J904" i="37"/>
  <c r="K904" i="37"/>
  <c r="L904" i="37"/>
  <c r="M904" i="37"/>
  <c r="N904" i="37"/>
  <c r="O904" i="37"/>
  <c r="P904" i="37"/>
  <c r="AB904" i="37"/>
  <c r="AO904" i="37" s="1"/>
  <c r="AC904" i="37"/>
  <c r="AD904" i="37"/>
  <c r="AE904" i="37"/>
  <c r="AF904" i="37"/>
  <c r="H905" i="37"/>
  <c r="I905" i="37"/>
  <c r="J905" i="37"/>
  <c r="K905" i="37"/>
  <c r="L905" i="37"/>
  <c r="M905" i="37"/>
  <c r="N905" i="37"/>
  <c r="O905" i="37"/>
  <c r="P905" i="37"/>
  <c r="AB905" i="37"/>
  <c r="AO905" i="37" s="1"/>
  <c r="AC905" i="37"/>
  <c r="AD905" i="37"/>
  <c r="AE905" i="37"/>
  <c r="AF905" i="37"/>
  <c r="H906" i="37"/>
  <c r="I906" i="37"/>
  <c r="J906" i="37"/>
  <c r="K906" i="37"/>
  <c r="L906" i="37"/>
  <c r="M906" i="37"/>
  <c r="N906" i="37"/>
  <c r="O906" i="37"/>
  <c r="P906" i="37"/>
  <c r="AB906" i="37"/>
  <c r="AO906" i="37" s="1"/>
  <c r="AC906" i="37"/>
  <c r="AD906" i="37"/>
  <c r="AE906" i="37"/>
  <c r="AF906" i="37"/>
  <c r="H907" i="37"/>
  <c r="I907" i="37"/>
  <c r="J907" i="37"/>
  <c r="K907" i="37"/>
  <c r="L907" i="37"/>
  <c r="M907" i="37"/>
  <c r="N907" i="37"/>
  <c r="O907" i="37"/>
  <c r="P907" i="37"/>
  <c r="AB907" i="37"/>
  <c r="AO907" i="37" s="1"/>
  <c r="AC907" i="37"/>
  <c r="AD907" i="37"/>
  <c r="AE907" i="37"/>
  <c r="AF907" i="37"/>
  <c r="H908" i="37"/>
  <c r="I908" i="37"/>
  <c r="J908" i="37"/>
  <c r="K908" i="37"/>
  <c r="L908" i="37"/>
  <c r="M908" i="37"/>
  <c r="N908" i="37"/>
  <c r="O908" i="37"/>
  <c r="P908" i="37"/>
  <c r="AB908" i="37"/>
  <c r="AO908" i="37" s="1"/>
  <c r="AC908" i="37"/>
  <c r="AD908" i="37"/>
  <c r="AE908" i="37"/>
  <c r="AF908" i="37"/>
  <c r="H909" i="37"/>
  <c r="I909" i="37"/>
  <c r="J909" i="37"/>
  <c r="K909" i="37"/>
  <c r="L909" i="37"/>
  <c r="M909" i="37"/>
  <c r="N909" i="37"/>
  <c r="O909" i="37"/>
  <c r="P909" i="37"/>
  <c r="AB909" i="37"/>
  <c r="AO909" i="37" s="1"/>
  <c r="AC909" i="37"/>
  <c r="AD909" i="37"/>
  <c r="AE909" i="37"/>
  <c r="AF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AB912" i="37"/>
  <c r="AO912" i="37" s="1"/>
  <c r="AC912" i="37"/>
  <c r="AD912" i="37"/>
  <c r="AE912" i="37"/>
  <c r="AF912" i="37"/>
  <c r="H913" i="37"/>
  <c r="I913" i="37"/>
  <c r="J913" i="37"/>
  <c r="K913" i="37"/>
  <c r="L913" i="37"/>
  <c r="M913" i="37"/>
  <c r="N913" i="37"/>
  <c r="O913" i="37"/>
  <c r="P913" i="37"/>
  <c r="AB913" i="37"/>
  <c r="AO913" i="37" s="1"/>
  <c r="AC913" i="37"/>
  <c r="AD913" i="37"/>
  <c r="AE913" i="37"/>
  <c r="AF913" i="37"/>
  <c r="H914" i="37"/>
  <c r="I914" i="37"/>
  <c r="J914" i="37"/>
  <c r="K914" i="37"/>
  <c r="L914" i="37"/>
  <c r="M914" i="37"/>
  <c r="N914" i="37"/>
  <c r="O914" i="37"/>
  <c r="P914" i="37"/>
  <c r="AB914" i="37"/>
  <c r="AO914" i="37" s="1"/>
  <c r="AC914" i="37"/>
  <c r="AD914" i="37"/>
  <c r="AE914" i="37"/>
  <c r="AF914" i="37"/>
  <c r="H915" i="37"/>
  <c r="I915" i="37"/>
  <c r="J915" i="37"/>
  <c r="K915" i="37"/>
  <c r="L915" i="37"/>
  <c r="M915" i="37"/>
  <c r="N915" i="37"/>
  <c r="O915" i="37"/>
  <c r="P915" i="37"/>
  <c r="AB915" i="37"/>
  <c r="AO915" i="37" s="1"/>
  <c r="AC915" i="37"/>
  <c r="AD915" i="37"/>
  <c r="AE915" i="37"/>
  <c r="AF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AB917" i="37"/>
  <c r="AO917" i="37" s="1"/>
  <c r="AC917" i="37"/>
  <c r="AD917" i="37"/>
  <c r="AE917" i="37"/>
  <c r="AF917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AB918" i="37"/>
  <c r="AO918" i="37" s="1"/>
  <c r="AC918" i="37"/>
  <c r="AD918" i="37"/>
  <c r="AE918" i="37"/>
  <c r="AF918" i="37"/>
  <c r="P919" i="37"/>
  <c r="AB919" i="37"/>
  <c r="AO919" i="37" s="1"/>
  <c r="AC919" i="37"/>
  <c r="AD919" i="37"/>
  <c r="AE919" i="37"/>
  <c r="AF919" i="37"/>
  <c r="P920" i="37"/>
  <c r="AB920" i="37"/>
  <c r="AO920" i="37" s="1"/>
  <c r="AC920" i="37"/>
  <c r="AD920" i="37"/>
  <c r="AE920" i="37"/>
  <c r="AF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AB925" i="37"/>
  <c r="AO925" i="37" s="1"/>
  <c r="AC925" i="37"/>
  <c r="AD925" i="37"/>
  <c r="AE925" i="37"/>
  <c r="AF925" i="37"/>
  <c r="H926" i="37"/>
  <c r="I926" i="37"/>
  <c r="J926" i="37"/>
  <c r="K926" i="37"/>
  <c r="L926" i="37"/>
  <c r="M926" i="37"/>
  <c r="N926" i="37"/>
  <c r="O926" i="37"/>
  <c r="P926" i="37"/>
  <c r="AB926" i="37"/>
  <c r="AO926" i="37" s="1"/>
  <c r="AC926" i="37"/>
  <c r="AD926" i="37"/>
  <c r="AE926" i="37"/>
  <c r="AF926" i="37"/>
  <c r="H927" i="37"/>
  <c r="I927" i="37"/>
  <c r="J927" i="37"/>
  <c r="K927" i="37"/>
  <c r="L927" i="37"/>
  <c r="M927" i="37"/>
  <c r="N927" i="37"/>
  <c r="O927" i="37"/>
  <c r="P927" i="37"/>
  <c r="AB927" i="37"/>
  <c r="AO927" i="37" s="1"/>
  <c r="AC927" i="37"/>
  <c r="AD927" i="37"/>
  <c r="AE927" i="37"/>
  <c r="AF927" i="37"/>
  <c r="H928" i="37"/>
  <c r="I928" i="37"/>
  <c r="J928" i="37"/>
  <c r="K928" i="37"/>
  <c r="L928" i="37"/>
  <c r="M928" i="37"/>
  <c r="N928" i="37"/>
  <c r="O928" i="37"/>
  <c r="P928" i="37"/>
  <c r="AB928" i="37"/>
  <c r="AO928" i="37" s="1"/>
  <c r="AC928" i="37"/>
  <c r="AD928" i="37"/>
  <c r="AE928" i="37"/>
  <c r="AF928" i="37"/>
  <c r="D930" i="37"/>
  <c r="E930" i="37"/>
  <c r="F930" i="37"/>
  <c r="G930" i="37"/>
  <c r="H930" i="37"/>
  <c r="I930" i="37"/>
  <c r="K930" i="37"/>
  <c r="L930" i="37"/>
  <c r="M930" i="37"/>
  <c r="N930" i="37"/>
  <c r="O930" i="37"/>
  <c r="G579" i="156"/>
  <c r="F579" i="156"/>
  <c r="E891" i="37" s="1"/>
  <c r="E579" i="156"/>
  <c r="G567" i="156"/>
  <c r="F879" i="37" s="1"/>
  <c r="F567" i="156"/>
  <c r="E879" i="37" s="1"/>
  <c r="E567" i="156"/>
  <c r="F230" i="37" l="1"/>
  <c r="H1970" i="156"/>
  <c r="G230" i="37" s="1"/>
  <c r="F891" i="37"/>
  <c r="H579" i="156"/>
  <c r="G891" i="37" s="1"/>
  <c r="F27" i="37"/>
  <c r="F832" i="37"/>
  <c r="H2434" i="156"/>
  <c r="G832" i="37" s="1"/>
  <c r="E14" i="37"/>
  <c r="H1851" i="156"/>
  <c r="G14" i="37" s="1"/>
  <c r="D879" i="37"/>
  <c r="D370" i="37"/>
  <c r="D511" i="37"/>
  <c r="D891" i="37"/>
  <c r="D27" i="37"/>
  <c r="D465" i="37"/>
  <c r="D230" i="37"/>
  <c r="D832" i="37"/>
  <c r="D14" i="37"/>
  <c r="P936" i="37"/>
  <c r="E938" i="37"/>
  <c r="F938" i="37" l="1"/>
  <c r="G938" i="37" s="1"/>
  <c r="F950" i="37"/>
  <c r="D950" i="37"/>
  <c r="D938" i="37"/>
  <c r="K468" i="156" l="1"/>
  <c r="J468" i="156"/>
  <c r="F468" i="156"/>
  <c r="AD469" i="156"/>
  <c r="K469" i="156"/>
  <c r="J469" i="156"/>
  <c r="F469" i="156"/>
  <c r="E470" i="156"/>
  <c r="G470" i="156"/>
  <c r="H468" i="156" l="1"/>
  <c r="H469" i="156"/>
  <c r="L469" i="156"/>
  <c r="N469" i="156" s="1"/>
  <c r="L468" i="156"/>
  <c r="N468" i="156" s="1"/>
  <c r="O469" i="156"/>
  <c r="P469" i="156" s="1"/>
  <c r="O468" i="156"/>
  <c r="P468" i="156" s="1"/>
  <c r="F49" i="37"/>
  <c r="D49" i="37"/>
  <c r="F1832" i="156" l="1"/>
  <c r="F1821" i="156"/>
  <c r="F1810" i="156"/>
  <c r="F1671" i="156"/>
  <c r="H1671" i="156" l="1"/>
  <c r="H1810" i="156"/>
  <c r="H1821" i="156"/>
  <c r="H1832" i="156"/>
  <c r="G689" i="156"/>
  <c r="E689" i="156"/>
  <c r="AD688" i="156"/>
  <c r="K688" i="156"/>
  <c r="J688" i="156"/>
  <c r="F688" i="156"/>
  <c r="H688" i="156" l="1"/>
  <c r="L688" i="156"/>
  <c r="N688" i="156" s="1"/>
  <c r="O688" i="156"/>
  <c r="P688" i="156" s="1"/>
  <c r="G289" i="156" l="1"/>
  <c r="E289" i="156"/>
  <c r="AD287" i="156"/>
  <c r="AF287" i="156" s="1"/>
  <c r="K287" i="156"/>
  <c r="J287" i="156"/>
  <c r="H287" i="156" l="1"/>
  <c r="L287" i="156"/>
  <c r="N287" i="156" s="1"/>
  <c r="O287" i="156"/>
  <c r="P287" i="156" l="1"/>
  <c r="F154" i="156" l="1"/>
  <c r="F152" i="156"/>
  <c r="H154" i="156" l="1"/>
  <c r="H152" i="156"/>
  <c r="AG911" i="37" l="1"/>
  <c r="AG599" i="156"/>
  <c r="AF911" i="37" s="1"/>
  <c r="AE599" i="156"/>
  <c r="AD911" i="37" s="1"/>
  <c r="D55" i="57" l="1"/>
  <c r="D931" i="37"/>
  <c r="AI1408" i="157"/>
  <c r="AG635" i="37" s="1"/>
  <c r="AH1408" i="157"/>
  <c r="AF635" i="37" s="1"/>
  <c r="AD635" i="37"/>
  <c r="R1408" i="157"/>
  <c r="P635" i="37" s="1"/>
  <c r="AE107" i="57" l="1"/>
  <c r="AF736" i="37" s="1"/>
  <c r="AC107" i="57"/>
  <c r="AD736" i="37" s="1"/>
  <c r="O107" i="57"/>
  <c r="P736" i="37" s="1"/>
  <c r="E107" i="57"/>
  <c r="F736" i="37" s="1"/>
  <c r="E106" i="57"/>
  <c r="F735" i="37" s="1"/>
  <c r="C106" i="57"/>
  <c r="D735" i="37" s="1"/>
  <c r="C104" i="57"/>
  <c r="D733" i="37" s="1"/>
  <c r="AB62" i="57"/>
  <c r="AB59" i="46"/>
  <c r="AF103" i="46"/>
  <c r="AG223" i="37" s="1"/>
  <c r="AE103" i="46"/>
  <c r="AF223" i="37" s="1"/>
  <c r="AC103" i="46"/>
  <c r="AD223" i="37" s="1"/>
  <c r="O103" i="46"/>
  <c r="P223" i="37" s="1"/>
  <c r="AI1719" i="157"/>
  <c r="AG825" i="37" s="1"/>
  <c r="AH1719" i="157"/>
  <c r="AF825" i="37" s="1"/>
  <c r="AF1719" i="157"/>
  <c r="AD825" i="37" s="1"/>
  <c r="R1719" i="157"/>
  <c r="P825" i="37" s="1"/>
  <c r="AE1674" i="157"/>
  <c r="R1661" i="157"/>
  <c r="R1711" i="157" s="1"/>
  <c r="P817" i="37" s="1"/>
  <c r="H1719" i="157"/>
  <c r="F825" i="37" s="1"/>
  <c r="H1718" i="157"/>
  <c r="F824" i="37" s="1"/>
  <c r="F1718" i="157"/>
  <c r="F1716" i="157"/>
  <c r="AE1578" i="157"/>
  <c r="AI1622" i="157"/>
  <c r="AG780" i="37" s="1"/>
  <c r="AH1622" i="157"/>
  <c r="AF780" i="37" s="1"/>
  <c r="AF1622" i="157"/>
  <c r="AD780" i="37" s="1"/>
  <c r="R1622" i="157"/>
  <c r="P780" i="37" s="1"/>
  <c r="H1622" i="157"/>
  <c r="F780" i="37" s="1"/>
  <c r="AI1522" i="157"/>
  <c r="AG691" i="37" s="1"/>
  <c r="AH1522" i="157"/>
  <c r="AF691" i="37" s="1"/>
  <c r="AF1522" i="157"/>
  <c r="AD691" i="37" s="1"/>
  <c r="R1522" i="157"/>
  <c r="P691" i="37" s="1"/>
  <c r="AE1476" i="157"/>
  <c r="H1522" i="157"/>
  <c r="F691" i="37" s="1"/>
  <c r="H1474" i="157"/>
  <c r="H1473" i="157" s="1"/>
  <c r="H1472" i="157" s="1"/>
  <c r="F1474" i="157"/>
  <c r="AH1403" i="157"/>
  <c r="AF630" i="37" s="1"/>
  <c r="AF1403" i="157"/>
  <c r="AD630" i="37" s="1"/>
  <c r="R1403" i="157"/>
  <c r="P630" i="37" s="1"/>
  <c r="AI1418" i="157"/>
  <c r="AG645" i="37" s="1"/>
  <c r="AH1418" i="157"/>
  <c r="AF645" i="37" s="1"/>
  <c r="AF1418" i="157"/>
  <c r="AD645" i="37" s="1"/>
  <c r="R1418" i="157"/>
  <c r="P645" i="37" s="1"/>
  <c r="H1418" i="157"/>
  <c r="F645" i="37" s="1"/>
  <c r="F635" i="37"/>
  <c r="AH1369" i="157"/>
  <c r="AF1369" i="157"/>
  <c r="AE1362" i="157"/>
  <c r="R1369" i="157"/>
  <c r="AI1341" i="157"/>
  <c r="AI1354" i="157" s="1"/>
  <c r="AH1341" i="157"/>
  <c r="AH1354" i="157" s="1"/>
  <c r="AF1341" i="157"/>
  <c r="R1341" i="157"/>
  <c r="R1354" i="157" s="1"/>
  <c r="AE1353" i="157"/>
  <c r="AD1403" i="157"/>
  <c r="AB630" i="37" s="1"/>
  <c r="AO630" i="37" s="1"/>
  <c r="G1339" i="157"/>
  <c r="G1337" i="157"/>
  <c r="AI1292" i="157"/>
  <c r="AG596" i="37" s="1"/>
  <c r="AH1292" i="157"/>
  <c r="AF596" i="37" s="1"/>
  <c r="AD596" i="37"/>
  <c r="R1292" i="157"/>
  <c r="P596" i="37" s="1"/>
  <c r="H1292" i="157"/>
  <c r="F596" i="37" s="1"/>
  <c r="AB107" i="57" l="1"/>
  <c r="AC736" i="37" s="1"/>
  <c r="AE1719" i="157"/>
  <c r="AC825" i="37" s="1"/>
  <c r="AE1418" i="157"/>
  <c r="AC645" i="37" s="1"/>
  <c r="AF1354" i="157"/>
  <c r="AF1371" i="157" s="1"/>
  <c r="AD598" i="37" s="1"/>
  <c r="AF1409" i="157"/>
  <c r="AD636" i="37" s="1"/>
  <c r="I1337" i="157"/>
  <c r="D635" i="37"/>
  <c r="D822" i="37"/>
  <c r="I1339" i="157"/>
  <c r="D824" i="37"/>
  <c r="AD62" i="57"/>
  <c r="AD107" i="57" s="1"/>
  <c r="AE736" i="37" s="1"/>
  <c r="AA107" i="57"/>
  <c r="AB736" i="37" s="1"/>
  <c r="AO736" i="37" s="1"/>
  <c r="AD59" i="46"/>
  <c r="AD103" i="46" s="1"/>
  <c r="AE223" i="37" s="1"/>
  <c r="AA103" i="46"/>
  <c r="AB223" i="37" s="1"/>
  <c r="AO223" i="37" s="1"/>
  <c r="AB103" i="46"/>
  <c r="AC223" i="37" s="1"/>
  <c r="AG1476" i="157"/>
  <c r="AG1522" i="157" s="1"/>
  <c r="AE691" i="37" s="1"/>
  <c r="AD1522" i="157"/>
  <c r="AB691" i="37" s="1"/>
  <c r="AO691" i="37" s="1"/>
  <c r="AD1622" i="157"/>
  <c r="AG1674" i="157"/>
  <c r="AG1719" i="157" s="1"/>
  <c r="AE825" i="37" s="1"/>
  <c r="AD1408" i="157"/>
  <c r="R1675" i="157"/>
  <c r="AD1418" i="157"/>
  <c r="AD1719" i="157"/>
  <c r="AE1408" i="157"/>
  <c r="AC635" i="37" s="1"/>
  <c r="AD180" i="37"/>
  <c r="AD692" i="37"/>
  <c r="AG1578" i="157"/>
  <c r="AG1622" i="157" s="1"/>
  <c r="AE780" i="37" s="1"/>
  <c r="AE1622" i="157"/>
  <c r="AC780" i="37" s="1"/>
  <c r="AE1522" i="157"/>
  <c r="AG1348" i="157"/>
  <c r="AD1341" i="157"/>
  <c r="AG1336" i="157"/>
  <c r="AG1353" i="157"/>
  <c r="AG1418" i="157" s="1"/>
  <c r="AE645" i="37" s="1"/>
  <c r="AG1362" i="157"/>
  <c r="AD597" i="37" l="1"/>
  <c r="AI736" i="37"/>
  <c r="AI691" i="37"/>
  <c r="AH736" i="37"/>
  <c r="AH223" i="37"/>
  <c r="AI223" i="37"/>
  <c r="AC691" i="37"/>
  <c r="AH691" i="37" s="1"/>
  <c r="AB645" i="37"/>
  <c r="AB635" i="37"/>
  <c r="AO635" i="37" s="1"/>
  <c r="AB825" i="37"/>
  <c r="AB780" i="37"/>
  <c r="AD1354" i="157"/>
  <c r="AG1408" i="157"/>
  <c r="AE635" i="37" s="1"/>
  <c r="AH780" i="37" l="1"/>
  <c r="AO780" i="37"/>
  <c r="AH825" i="37"/>
  <c r="AO825" i="37"/>
  <c r="AH645" i="37"/>
  <c r="AO645" i="37"/>
  <c r="AI825" i="37"/>
  <c r="AI780" i="37"/>
  <c r="AI645" i="37"/>
  <c r="AE1244" i="157"/>
  <c r="AI1175" i="157"/>
  <c r="AG459" i="37" s="1"/>
  <c r="AH1175" i="157"/>
  <c r="AF459" i="37" s="1"/>
  <c r="AF1175" i="157"/>
  <c r="AD459" i="37" s="1"/>
  <c r="R1175" i="157"/>
  <c r="P459" i="37" s="1"/>
  <c r="H1175" i="157"/>
  <c r="F459" i="37" s="1"/>
  <c r="AE1129" i="157"/>
  <c r="AI1076" i="157"/>
  <c r="AG363" i="37" s="1"/>
  <c r="AH1076" i="157"/>
  <c r="AF363" i="37" s="1"/>
  <c r="AF1076" i="157"/>
  <c r="AD363" i="37" s="1"/>
  <c r="R1076" i="157"/>
  <c r="P363" i="37" s="1"/>
  <c r="H1076" i="157"/>
  <c r="F363" i="37" s="1"/>
  <c r="AE1030" i="157"/>
  <c r="AG307" i="37"/>
  <c r="AF307" i="37"/>
  <c r="AD307" i="37"/>
  <c r="R961" i="157"/>
  <c r="P307" i="37" s="1"/>
  <c r="F307" i="37"/>
  <c r="AI971" i="157"/>
  <c r="AG317" i="37" s="1"/>
  <c r="AH971" i="157"/>
  <c r="AF317" i="37" s="1"/>
  <c r="AD317" i="37"/>
  <c r="R971" i="157"/>
  <c r="P317" i="37" s="1"/>
  <c r="AI912" i="157"/>
  <c r="AH912" i="157"/>
  <c r="AF912" i="157"/>
  <c r="R912" i="157"/>
  <c r="AE910" i="157"/>
  <c r="AB307" i="37"/>
  <c r="AO307" i="37" s="1"/>
  <c r="AE875" i="157"/>
  <c r="H873" i="157"/>
  <c r="H872" i="157" s="1"/>
  <c r="H871" i="157" s="1"/>
  <c r="H971" i="157"/>
  <c r="F317" i="37" s="1"/>
  <c r="G911" i="157"/>
  <c r="G961" i="157" s="1"/>
  <c r="AI808" i="157"/>
  <c r="AG179" i="37" s="1"/>
  <c r="AH808" i="157"/>
  <c r="AF179" i="37" s="1"/>
  <c r="AF808" i="157"/>
  <c r="AD179" i="37" s="1"/>
  <c r="R808" i="157"/>
  <c r="P179" i="37" s="1"/>
  <c r="H808" i="157"/>
  <c r="F179" i="37" s="1"/>
  <c r="H793" i="157"/>
  <c r="F164" i="37" s="1"/>
  <c r="F793" i="157"/>
  <c r="D164" i="37" s="1"/>
  <c r="AI793" i="157"/>
  <c r="AG164" i="37" s="1"/>
  <c r="AH793" i="157"/>
  <c r="AF164" i="37" s="1"/>
  <c r="AF793" i="157"/>
  <c r="AD164" i="37" s="1"/>
  <c r="R793" i="157"/>
  <c r="P164" i="37" s="1"/>
  <c r="AE748" i="157"/>
  <c r="AI728" i="157"/>
  <c r="AI749" i="157" s="1"/>
  <c r="AH728" i="157"/>
  <c r="AH749" i="157" s="1"/>
  <c r="AF728" i="157"/>
  <c r="AF749" i="157" s="1"/>
  <c r="AF760" i="157" s="1"/>
  <c r="AD131" i="37" s="1"/>
  <c r="R728" i="157"/>
  <c r="R749" i="157" s="1"/>
  <c r="AE744" i="157"/>
  <c r="AD744" i="157"/>
  <c r="AD793" i="157"/>
  <c r="AB164" i="37" s="1"/>
  <c r="AO164" i="37" s="1"/>
  <c r="AE724" i="157"/>
  <c r="AE793" i="157" s="1"/>
  <c r="AC164" i="37" s="1"/>
  <c r="G726" i="157"/>
  <c r="G725" i="157"/>
  <c r="AI677" i="157"/>
  <c r="AG129" i="37" s="1"/>
  <c r="AH677" i="157"/>
  <c r="AF129" i="37" s="1"/>
  <c r="AF677" i="157"/>
  <c r="AD129" i="37" s="1"/>
  <c r="R677" i="157"/>
  <c r="P129" i="37" s="1"/>
  <c r="H677" i="157"/>
  <c r="F129" i="37" s="1"/>
  <c r="AE1292" i="157" l="1"/>
  <c r="AC596" i="37" s="1"/>
  <c r="AE1175" i="157"/>
  <c r="AC459" i="37" s="1"/>
  <c r="AE971" i="157"/>
  <c r="AC317" i="37" s="1"/>
  <c r="AE961" i="157"/>
  <c r="AC307" i="37" s="1"/>
  <c r="AF923" i="157"/>
  <c r="AI164" i="37"/>
  <c r="AH164" i="37"/>
  <c r="I725" i="157"/>
  <c r="D307" i="37"/>
  <c r="I726" i="157"/>
  <c r="I911" i="157"/>
  <c r="AD971" i="157"/>
  <c r="AD1076" i="157"/>
  <c r="AD1175" i="157"/>
  <c r="AD808" i="157"/>
  <c r="AB179" i="37" s="1"/>
  <c r="AO179" i="37" s="1"/>
  <c r="AD1292" i="157"/>
  <c r="AG1244" i="157"/>
  <c r="AG1292" i="157" s="1"/>
  <c r="AE596" i="37" s="1"/>
  <c r="AG1030" i="157"/>
  <c r="AG1076" i="157" s="1"/>
  <c r="AE363" i="37" s="1"/>
  <c r="AG1129" i="157"/>
  <c r="AG1175" i="157" s="1"/>
  <c r="AE459" i="37" s="1"/>
  <c r="AE1076" i="157"/>
  <c r="AC363" i="37" s="1"/>
  <c r="E307" i="37"/>
  <c r="AD912" i="157"/>
  <c r="AG910" i="157"/>
  <c r="AG748" i="157"/>
  <c r="AG808" i="157" s="1"/>
  <c r="AE179" i="37" s="1"/>
  <c r="AG875" i="157"/>
  <c r="AG971" i="157" s="1"/>
  <c r="AE317" i="37" s="1"/>
  <c r="AE808" i="157"/>
  <c r="AC179" i="37" s="1"/>
  <c r="G793" i="157"/>
  <c r="E164" i="37" s="1"/>
  <c r="AD728" i="157"/>
  <c r="AG744" i="157"/>
  <c r="AG724" i="157"/>
  <c r="AI662" i="157"/>
  <c r="AG114" i="37" s="1"/>
  <c r="AH662" i="157"/>
  <c r="AF114" i="37" s="1"/>
  <c r="AF662" i="157"/>
  <c r="AD114" i="37" s="1"/>
  <c r="AI616" i="157"/>
  <c r="AH616" i="157"/>
  <c r="AF616" i="157"/>
  <c r="R616" i="157"/>
  <c r="R662" i="157"/>
  <c r="P114" i="37" s="1"/>
  <c r="F114" i="37"/>
  <c r="D114" i="37"/>
  <c r="AE606" i="157"/>
  <c r="AE616" i="157" s="1"/>
  <c r="AD616" i="157"/>
  <c r="AE503" i="157"/>
  <c r="AI494" i="157"/>
  <c r="AH494" i="157"/>
  <c r="AF494" i="157"/>
  <c r="R494" i="157"/>
  <c r="AE493" i="157"/>
  <c r="AI419" i="157"/>
  <c r="AI420" i="157" s="1"/>
  <c r="AH419" i="157"/>
  <c r="AH420" i="157" s="1"/>
  <c r="AF419" i="157"/>
  <c r="AF420" i="157" s="1"/>
  <c r="AE382" i="157"/>
  <c r="AE383" i="157"/>
  <c r="R419" i="157"/>
  <c r="AG961" i="157" l="1"/>
  <c r="AE307" i="37" s="1"/>
  <c r="AI179" i="37"/>
  <c r="AH179" i="37"/>
  <c r="R420" i="157"/>
  <c r="AB596" i="37"/>
  <c r="AO596" i="37" s="1"/>
  <c r="AB363" i="37"/>
  <c r="AO363" i="37" s="1"/>
  <c r="AB459" i="37"/>
  <c r="AO459" i="37" s="1"/>
  <c r="AB317" i="37"/>
  <c r="AO317" i="37" s="1"/>
  <c r="AD923" i="157"/>
  <c r="AD749" i="157"/>
  <c r="AG793" i="157"/>
  <c r="AE164" i="37" s="1"/>
  <c r="AE494" i="157"/>
  <c r="AE677" i="157"/>
  <c r="AC129" i="37" s="1"/>
  <c r="AD494" i="157"/>
  <c r="AD677" i="157"/>
  <c r="AE419" i="157"/>
  <c r="AG493" i="157"/>
  <c r="AG382" i="157"/>
  <c r="AG606" i="157"/>
  <c r="AG503" i="157"/>
  <c r="AG383" i="157"/>
  <c r="AH596" i="37" l="1"/>
  <c r="AG419" i="157"/>
  <c r="AG420" i="157" s="1"/>
  <c r="AH363" i="37"/>
  <c r="AI459" i="37"/>
  <c r="AI596" i="37"/>
  <c r="AH317" i="37"/>
  <c r="AI363" i="37"/>
  <c r="AH459" i="37"/>
  <c r="AB129" i="37"/>
  <c r="AO129" i="37" s="1"/>
  <c r="AI317" i="37"/>
  <c r="AD420" i="157"/>
  <c r="AE420" i="157"/>
  <c r="AG494" i="157"/>
  <c r="AG677" i="157"/>
  <c r="AE129" i="37" s="1"/>
  <c r="AG616" i="157"/>
  <c r="AI355" i="157" l="1"/>
  <c r="AH355" i="157"/>
  <c r="R355" i="157"/>
  <c r="AI304" i="157"/>
  <c r="AH304" i="157"/>
  <c r="AF304" i="157"/>
  <c r="R304" i="157"/>
  <c r="G302" i="157"/>
  <c r="G301" i="157"/>
  <c r="G300" i="157"/>
  <c r="G299" i="157"/>
  <c r="G298" i="157"/>
  <c r="G297" i="157"/>
  <c r="AH272" i="157"/>
  <c r="AF272" i="157"/>
  <c r="R272" i="157"/>
  <c r="AE278" i="157"/>
  <c r="AE271" i="157"/>
  <c r="AE267" i="157"/>
  <c r="AI235" i="157"/>
  <c r="AH235" i="157"/>
  <c r="AF235" i="157"/>
  <c r="R235" i="157"/>
  <c r="AE234" i="157"/>
  <c r="AE211" i="157"/>
  <c r="AE199" i="157"/>
  <c r="AI164" i="157"/>
  <c r="AI178" i="157" s="1"/>
  <c r="AH164" i="157"/>
  <c r="AH178" i="157" s="1"/>
  <c r="AF164" i="157"/>
  <c r="AF178" i="157" s="1"/>
  <c r="R164" i="157"/>
  <c r="G161" i="157"/>
  <c r="AE176" i="157"/>
  <c r="AE163" i="157"/>
  <c r="I161" i="157" l="1"/>
  <c r="I297" i="157"/>
  <c r="I298" i="157"/>
  <c r="I302" i="157"/>
  <c r="I300" i="157"/>
  <c r="I299" i="157"/>
  <c r="I301" i="157"/>
  <c r="AF355" i="157"/>
  <c r="AE662" i="157"/>
  <c r="AC114" i="37" s="1"/>
  <c r="AD355" i="157"/>
  <c r="AG349" i="157"/>
  <c r="AD272" i="157"/>
  <c r="AD304" i="157"/>
  <c r="AG296" i="157"/>
  <c r="AG271" i="157"/>
  <c r="AE272" i="157"/>
  <c r="AG267" i="157"/>
  <c r="AG278" i="157"/>
  <c r="AG225" i="157"/>
  <c r="AD235" i="157"/>
  <c r="AG198" i="157"/>
  <c r="AD164" i="157"/>
  <c r="AG199" i="157"/>
  <c r="AG211" i="157"/>
  <c r="AG234" i="157"/>
  <c r="AE235" i="157"/>
  <c r="AG160" i="157"/>
  <c r="AG163" i="157"/>
  <c r="AG176" i="157"/>
  <c r="AG272" i="157" l="1"/>
  <c r="AG235" i="157"/>
  <c r="AF61" i="157" l="1"/>
  <c r="R61" i="157"/>
  <c r="G59" i="157"/>
  <c r="G58" i="157"/>
  <c r="G57" i="157"/>
  <c r="AH2473" i="156"/>
  <c r="AG2473" i="156"/>
  <c r="AF871" i="37" s="1"/>
  <c r="AE2473" i="156"/>
  <c r="AD871" i="37" s="1"/>
  <c r="Q2473" i="156"/>
  <c r="P871" i="37" s="1"/>
  <c r="G2473" i="156"/>
  <c r="F871" i="37" s="1"/>
  <c r="AD2427" i="156"/>
  <c r="G2424" i="156"/>
  <c r="AD2376" i="156"/>
  <c r="AG871" i="37" l="1"/>
  <c r="I58" i="157"/>
  <c r="I57" i="157"/>
  <c r="I59" i="157"/>
  <c r="AD2473" i="156"/>
  <c r="AC871" i="37" s="1"/>
  <c r="AC2473" i="156"/>
  <c r="AD662" i="157"/>
  <c r="AG56" i="157"/>
  <c r="AG662" i="157" s="1"/>
  <c r="AE114" i="37" s="1"/>
  <c r="AD61" i="157"/>
  <c r="AF2427" i="156"/>
  <c r="AF2376" i="156"/>
  <c r="AB871" i="37" l="1"/>
  <c r="AO871" i="37" s="1"/>
  <c r="AB114" i="37"/>
  <c r="AO114" i="37" s="1"/>
  <c r="AF2473" i="156"/>
  <c r="AE871" i="37" s="1"/>
  <c r="AH2328" i="156"/>
  <c r="AG2328" i="156"/>
  <c r="AF548" i="37" s="1"/>
  <c r="AE2328" i="156"/>
  <c r="AD548" i="37" s="1"/>
  <c r="Q2328" i="156"/>
  <c r="P548" i="37" s="1"/>
  <c r="AD2284" i="156"/>
  <c r="G2281" i="156"/>
  <c r="G2280" i="156" s="1"/>
  <c r="F2283" i="156"/>
  <c r="F2281" i="156"/>
  <c r="E2280" i="156"/>
  <c r="E2282" i="156"/>
  <c r="AH2219" i="156"/>
  <c r="AG2219" i="156"/>
  <c r="AF495" i="37" s="1"/>
  <c r="AE2219" i="156"/>
  <c r="AD495" i="37" s="1"/>
  <c r="Q2219" i="156"/>
  <c r="P495" i="37" s="1"/>
  <c r="G2219" i="156"/>
  <c r="F495" i="37" s="1"/>
  <c r="F2219" i="156"/>
  <c r="E495" i="37" s="1"/>
  <c r="E2219" i="156"/>
  <c r="AD2161" i="156"/>
  <c r="AD2219" i="156" s="1"/>
  <c r="AC495" i="37" s="1"/>
  <c r="AH2165" i="156"/>
  <c r="AG2165" i="156"/>
  <c r="AG2184" i="156" s="1"/>
  <c r="AE2165" i="156"/>
  <c r="AE2184" i="156" s="1"/>
  <c r="Q2165" i="156"/>
  <c r="Q2184" i="156" s="1"/>
  <c r="AD2183" i="156"/>
  <c r="AH2228" i="156"/>
  <c r="AG2228" i="156"/>
  <c r="AF504" i="37" s="1"/>
  <c r="AE2228" i="156"/>
  <c r="AD504" i="37" s="1"/>
  <c r="Q2228" i="156"/>
  <c r="P504" i="37" s="1"/>
  <c r="AD2328" i="156" l="1"/>
  <c r="AC548" i="37" s="1"/>
  <c r="AG548" i="37"/>
  <c r="AH2184" i="156"/>
  <c r="AG504" i="37"/>
  <c r="AG495" i="37"/>
  <c r="D495" i="37"/>
  <c r="F2280" i="156"/>
  <c r="F2282" i="156"/>
  <c r="AI871" i="37"/>
  <c r="AH114" i="37"/>
  <c r="AH871" i="37"/>
  <c r="AI114" i="37"/>
  <c r="AC2228" i="156"/>
  <c r="AC2328" i="156"/>
  <c r="H2219" i="156"/>
  <c r="G495" i="37" s="1"/>
  <c r="AF2284" i="156"/>
  <c r="AF2183" i="156"/>
  <c r="AF2228" i="156" s="1"/>
  <c r="AE504" i="37" s="1"/>
  <c r="AD2228" i="156"/>
  <c r="AC504" i="37" s="1"/>
  <c r="F2284" i="156" l="1"/>
  <c r="AB504" i="37"/>
  <c r="AO504" i="37" s="1"/>
  <c r="AB548" i="37"/>
  <c r="AO548" i="37" s="1"/>
  <c r="AF2328" i="156"/>
  <c r="AE548" i="37" s="1"/>
  <c r="G2180" i="156"/>
  <c r="F2182" i="156"/>
  <c r="F2180" i="156"/>
  <c r="E2181" i="156"/>
  <c r="AH2119" i="156"/>
  <c r="AG2119" i="156"/>
  <c r="AF413" i="37" s="1"/>
  <c r="Q2119" i="156"/>
  <c r="P413" i="37" s="1"/>
  <c r="P2119" i="156"/>
  <c r="O413" i="37" s="1"/>
  <c r="O2119" i="156"/>
  <c r="N413" i="37" s="1"/>
  <c r="N2119" i="156"/>
  <c r="M413" i="37" s="1"/>
  <c r="L413" i="37"/>
  <c r="L2119" i="156"/>
  <c r="K413" i="37" s="1"/>
  <c r="K2119" i="156"/>
  <c r="J2119" i="156"/>
  <c r="I413" i="37" s="1"/>
  <c r="AD2068" i="156"/>
  <c r="G2119" i="156"/>
  <c r="F413" i="37" s="1"/>
  <c r="G2066" i="156"/>
  <c r="G2065" i="156" s="1"/>
  <c r="E2066" i="156"/>
  <c r="AD2119" i="156" l="1"/>
  <c r="AC413" i="37" s="1"/>
  <c r="AG413" i="37"/>
  <c r="F2181" i="156"/>
  <c r="F2179" i="156"/>
  <c r="J413" i="37"/>
  <c r="AH548" i="37"/>
  <c r="AI504" i="37"/>
  <c r="AI548" i="37"/>
  <c r="AD413" i="37"/>
  <c r="AH504" i="37"/>
  <c r="AC2119" i="156"/>
  <c r="AF2068" i="156"/>
  <c r="F2183" i="156" l="1"/>
  <c r="AB413" i="37"/>
  <c r="AO413" i="37" s="1"/>
  <c r="AF2119" i="156"/>
  <c r="AE413" i="37" s="1"/>
  <c r="AI413" i="37" l="1"/>
  <c r="AH413" i="37"/>
  <c r="I2068" i="156"/>
  <c r="I2119" i="156" s="1"/>
  <c r="H413" i="37" s="1"/>
  <c r="AH2008" i="156" l="1"/>
  <c r="AG2008" i="156"/>
  <c r="AF268" i="37" s="1"/>
  <c r="AE2008" i="156"/>
  <c r="AD268" i="37" s="1"/>
  <c r="AD2008" i="156"/>
  <c r="AC268" i="37" s="1"/>
  <c r="Q2008" i="156"/>
  <c r="P268" i="37" s="1"/>
  <c r="G2008" i="156"/>
  <c r="F268" i="37" s="1"/>
  <c r="AF1963" i="156"/>
  <c r="AF2008" i="156" s="1"/>
  <c r="AE268" i="37" s="1"/>
  <c r="AG268" i="37" l="1"/>
  <c r="AC2008" i="156"/>
  <c r="AH1905" i="156"/>
  <c r="AG1905" i="156"/>
  <c r="AF68" i="37" s="1"/>
  <c r="AE1905" i="156"/>
  <c r="AD68" i="37" s="1"/>
  <c r="Q1905" i="156"/>
  <c r="P68" i="37" s="1"/>
  <c r="G1905" i="156"/>
  <c r="F68" i="37" s="1"/>
  <c r="AG1897" i="156"/>
  <c r="AF60" i="37" s="1"/>
  <c r="AE1897" i="156"/>
  <c r="AD60" i="37" s="1"/>
  <c r="Q1897" i="156"/>
  <c r="P60" i="37" s="1"/>
  <c r="AG68" i="37" l="1"/>
  <c r="AB268" i="37"/>
  <c r="AO268" i="37" s="1"/>
  <c r="AF50" i="37"/>
  <c r="AD50" i="37"/>
  <c r="AF49" i="37"/>
  <c r="AD49" i="37"/>
  <c r="AG49" i="37" l="1"/>
  <c r="AH268" i="37"/>
  <c r="AI268" i="37"/>
  <c r="Q1886" i="156"/>
  <c r="P49" i="37" s="1"/>
  <c r="AG1860" i="156"/>
  <c r="AF23" i="37" s="1"/>
  <c r="AE1860" i="156"/>
  <c r="AD23" i="37" s="1"/>
  <c r="Q1860" i="156"/>
  <c r="P23" i="37" s="1"/>
  <c r="AH1843" i="156" l="1"/>
  <c r="AG1843" i="156"/>
  <c r="AE1843" i="156"/>
  <c r="Q1843" i="156"/>
  <c r="AD1842" i="156"/>
  <c r="AH1834" i="156"/>
  <c r="AG1834" i="156"/>
  <c r="AE1834" i="156"/>
  <c r="Q1834" i="156"/>
  <c r="AD1829" i="156"/>
  <c r="AH1823" i="156"/>
  <c r="AG1823" i="156"/>
  <c r="AG1824" i="156" s="1"/>
  <c r="AE1823" i="156"/>
  <c r="AE1824" i="156" s="1"/>
  <c r="Q1823" i="156"/>
  <c r="Q1824" i="156" s="1"/>
  <c r="AD1818" i="156"/>
  <c r="AD1823" i="156" s="1"/>
  <c r="AD1824" i="156" s="1"/>
  <c r="AC1824" i="156"/>
  <c r="AH1812" i="156"/>
  <c r="AG1812" i="156"/>
  <c r="AG1813" i="156" s="1"/>
  <c r="AE1812" i="156"/>
  <c r="AE1813" i="156" s="1"/>
  <c r="Q1812" i="156"/>
  <c r="Q1813" i="156" s="1"/>
  <c r="AH1824" i="156" l="1"/>
  <c r="AH1813" i="156"/>
  <c r="AC1843" i="156"/>
  <c r="AD1843" i="156"/>
  <c r="AH1835" i="156"/>
  <c r="AC1834" i="156"/>
  <c r="AG1835" i="156"/>
  <c r="Q1835" i="156"/>
  <c r="AD1834" i="156"/>
  <c r="AE1835" i="156"/>
  <c r="AF1818" i="156"/>
  <c r="AF1823" i="156" s="1"/>
  <c r="AF1824" i="156" s="1"/>
  <c r="AF1829" i="156"/>
  <c r="AF1842" i="156"/>
  <c r="AF1843" i="156" s="1"/>
  <c r="AD1835" i="156" l="1"/>
  <c r="AC1835" i="156"/>
  <c r="AF1834" i="156"/>
  <c r="AD1807" i="156"/>
  <c r="AD1789" i="156"/>
  <c r="AH1778" i="156"/>
  <c r="AG1778" i="156"/>
  <c r="AE1778" i="156"/>
  <c r="Q1778" i="156"/>
  <c r="AD1773" i="156"/>
  <c r="AD1778" i="156" s="1"/>
  <c r="AD1779" i="156" s="1"/>
  <c r="AC1778" i="156"/>
  <c r="AC1779" i="156" s="1"/>
  <c r="AH1769" i="156"/>
  <c r="AG1769" i="156"/>
  <c r="AG1770" i="156" s="1"/>
  <c r="AE1769" i="156"/>
  <c r="AE1770" i="156" s="1"/>
  <c r="Q1769" i="156"/>
  <c r="Q1770" i="156" s="1"/>
  <c r="AD1764" i="156"/>
  <c r="AC1769" i="156"/>
  <c r="AC1770" i="156" s="1"/>
  <c r="AD1759" i="156"/>
  <c r="AH1748" i="156"/>
  <c r="AG1748" i="156"/>
  <c r="AE1748" i="156"/>
  <c r="Q1748" i="156"/>
  <c r="AD1742" i="156"/>
  <c r="AC1748" i="156"/>
  <c r="AH1737" i="156"/>
  <c r="AG1737" i="156"/>
  <c r="AE1737" i="156"/>
  <c r="Q1737" i="156"/>
  <c r="AD1733" i="156"/>
  <c r="AC1737" i="156"/>
  <c r="AH1716" i="156"/>
  <c r="AG1716" i="156"/>
  <c r="AE1716" i="156"/>
  <c r="AD1709" i="156"/>
  <c r="AD1716" i="156" s="1"/>
  <c r="AC1716" i="156"/>
  <c r="Q1716" i="156"/>
  <c r="AD1704" i="156"/>
  <c r="AD1697" i="156"/>
  <c r="AE1685" i="156"/>
  <c r="AD1680" i="156"/>
  <c r="AD1685" i="156" s="1"/>
  <c r="AC1685" i="156"/>
  <c r="Q1685" i="156"/>
  <c r="AH1676" i="156"/>
  <c r="AG1676" i="156"/>
  <c r="AE1676" i="156"/>
  <c r="AH1770" i="156" l="1"/>
  <c r="AH1779" i="156"/>
  <c r="AF1835" i="156"/>
  <c r="Q1779" i="156"/>
  <c r="AC1812" i="156"/>
  <c r="AE1779" i="156"/>
  <c r="AG1779" i="156"/>
  <c r="AF1733" i="156"/>
  <c r="AF1737" i="156" s="1"/>
  <c r="AF1759" i="156"/>
  <c r="AF1764" i="156"/>
  <c r="AF1769" i="156" s="1"/>
  <c r="AF1770" i="156" s="1"/>
  <c r="AD1769" i="156"/>
  <c r="AD1770" i="156" s="1"/>
  <c r="AF1773" i="156"/>
  <c r="AF1778" i="156" s="1"/>
  <c r="AF1779" i="156" s="1"/>
  <c r="AF1789" i="156"/>
  <c r="AF1807" i="156"/>
  <c r="AD1812" i="156"/>
  <c r="AF1704" i="156"/>
  <c r="AF1742" i="156"/>
  <c r="AF1748" i="156" s="1"/>
  <c r="AF1680" i="156"/>
  <c r="AF1685" i="156" s="1"/>
  <c r="AF1697" i="156"/>
  <c r="AF1709" i="156"/>
  <c r="AF1716" i="156" s="1"/>
  <c r="AD1737" i="156"/>
  <c r="AD1748" i="156"/>
  <c r="AF1812" i="156" l="1"/>
  <c r="AC1813" i="156"/>
  <c r="AD1813" i="156"/>
  <c r="Q1676" i="156"/>
  <c r="AD1675" i="156"/>
  <c r="AD1670" i="156"/>
  <c r="F1673" i="156"/>
  <c r="F1672" i="156"/>
  <c r="AD1656" i="156"/>
  <c r="AH1660" i="156"/>
  <c r="AG1660" i="156"/>
  <c r="AE1660" i="156"/>
  <c r="Q1660" i="156"/>
  <c r="AH1652" i="156"/>
  <c r="AG1652" i="156"/>
  <c r="AG1653" i="156" s="1"/>
  <c r="AE1652" i="156"/>
  <c r="AE1653" i="156" s="1"/>
  <c r="Q1652" i="156"/>
  <c r="AD1644" i="156"/>
  <c r="AD1652" i="156" s="1"/>
  <c r="AD1653" i="156" s="1"/>
  <c r="Q1640" i="156"/>
  <c r="AC1641" i="156"/>
  <c r="AH1626" i="156"/>
  <c r="AG1626" i="156"/>
  <c r="AE1626" i="156"/>
  <c r="AD1619" i="156"/>
  <c r="AD1625" i="156" s="1"/>
  <c r="AH1615" i="156"/>
  <c r="AG1615" i="156"/>
  <c r="AE1615" i="156"/>
  <c r="AD1612" i="156"/>
  <c r="AD1605" i="156"/>
  <c r="AD1614" i="156" s="1"/>
  <c r="Q1614" i="156"/>
  <c r="AH1653" i="156" l="1"/>
  <c r="H1673" i="156"/>
  <c r="AD1626" i="156"/>
  <c r="H1672" i="156"/>
  <c r="AF1813" i="156"/>
  <c r="AD1615" i="156"/>
  <c r="AC1615" i="156"/>
  <c r="AF1612" i="156"/>
  <c r="AF1675" i="156"/>
  <c r="AF1619" i="156"/>
  <c r="AF1625" i="156" s="1"/>
  <c r="Q1626" i="156"/>
  <c r="AC1676" i="156"/>
  <c r="AF1670" i="156"/>
  <c r="AD1676" i="156"/>
  <c r="AF1644" i="156"/>
  <c r="AF1652" i="156" s="1"/>
  <c r="AF1653" i="156" s="1"/>
  <c r="AF1656" i="156"/>
  <c r="AF1660" i="156" s="1"/>
  <c r="AF1605" i="156"/>
  <c r="AF1614" i="156" s="1"/>
  <c r="Q1615" i="156"/>
  <c r="AF1630" i="156"/>
  <c r="AF1640" i="156" s="1"/>
  <c r="AF1641" i="156" s="1"/>
  <c r="AC1652" i="156"/>
  <c r="AD1660" i="156"/>
  <c r="AH1419" i="156"/>
  <c r="AG1419" i="156"/>
  <c r="AE1419" i="156"/>
  <c r="Q1419" i="156"/>
  <c r="AD1407" i="156"/>
  <c r="F1417" i="156"/>
  <c r="F1416" i="156"/>
  <c r="F1415" i="156"/>
  <c r="F1414" i="156"/>
  <c r="F1413" i="156"/>
  <c r="F1412" i="156"/>
  <c r="F1411" i="156"/>
  <c r="F1410" i="156"/>
  <c r="F1409" i="156"/>
  <c r="F1408" i="156"/>
  <c r="AH1359" i="156"/>
  <c r="AG1359" i="156"/>
  <c r="AE1359" i="156"/>
  <c r="Q1359" i="156"/>
  <c r="AD1358" i="156"/>
  <c r="AH1242" i="156"/>
  <c r="AG1242" i="156"/>
  <c r="AE1242" i="156"/>
  <c r="Q1242" i="156"/>
  <c r="AD1239" i="156"/>
  <c r="F1240" i="156"/>
  <c r="H1410" i="156" l="1"/>
  <c r="H1414" i="156"/>
  <c r="H1411" i="156"/>
  <c r="H1415" i="156"/>
  <c r="H1408" i="156"/>
  <c r="H1412" i="156"/>
  <c r="H1416" i="156"/>
  <c r="H1240" i="156"/>
  <c r="H1409" i="156"/>
  <c r="H1413" i="156"/>
  <c r="H1417" i="156"/>
  <c r="AF1626" i="156"/>
  <c r="AC1359" i="156"/>
  <c r="AC1905" i="156"/>
  <c r="AD1359" i="156"/>
  <c r="AD1905" i="156"/>
  <c r="AC68" i="37" s="1"/>
  <c r="AC1626" i="156"/>
  <c r="AF1676" i="156"/>
  <c r="AC1419" i="156"/>
  <c r="AF1615" i="156"/>
  <c r="AF1407" i="156"/>
  <c r="AF1358" i="156"/>
  <c r="AF1239" i="156"/>
  <c r="AC1242" i="156"/>
  <c r="AH1106" i="156"/>
  <c r="AG1106" i="156"/>
  <c r="AE1106" i="156"/>
  <c r="Q1106" i="156"/>
  <c r="AD1102" i="156"/>
  <c r="F1104" i="156"/>
  <c r="AG988" i="156"/>
  <c r="AE988" i="156"/>
  <c r="Q988" i="156"/>
  <c r="AD968" i="156"/>
  <c r="F986" i="156"/>
  <c r="F985" i="156"/>
  <c r="F983" i="156"/>
  <c r="F982" i="156"/>
  <c r="F981" i="156"/>
  <c r="F980" i="156"/>
  <c r="F979" i="156"/>
  <c r="F978" i="156"/>
  <c r="F977" i="156"/>
  <c r="F976" i="156"/>
  <c r="F975" i="156"/>
  <c r="F974" i="156"/>
  <c r="F972" i="156"/>
  <c r="F971" i="156"/>
  <c r="F970" i="156"/>
  <c r="F969" i="156"/>
  <c r="F968" i="156"/>
  <c r="AH865" i="156"/>
  <c r="AG865" i="156"/>
  <c r="AE865" i="156"/>
  <c r="Q865" i="156"/>
  <c r="AD864" i="156"/>
  <c r="AD862" i="156"/>
  <c r="AH757" i="156"/>
  <c r="AG757" i="156"/>
  <c r="AE757" i="156"/>
  <c r="Q757" i="156"/>
  <c r="AD752" i="156"/>
  <c r="F755" i="156"/>
  <c r="F754" i="156"/>
  <c r="F753" i="156"/>
  <c r="AG715" i="156"/>
  <c r="AE715" i="156"/>
  <c r="Q715" i="156"/>
  <c r="AD711" i="156"/>
  <c r="F713" i="156"/>
  <c r="F712" i="156"/>
  <c r="AD714" i="156"/>
  <c r="AC715" i="156"/>
  <c r="E714" i="156"/>
  <c r="AH679" i="156"/>
  <c r="AG679" i="156"/>
  <c r="AE679" i="156"/>
  <c r="AE694" i="156" s="1"/>
  <c r="Q679" i="156"/>
  <c r="AD674" i="156"/>
  <c r="F677" i="156"/>
  <c r="F676" i="156"/>
  <c r="F675" i="156"/>
  <c r="F674" i="156"/>
  <c r="G630" i="156"/>
  <c r="E630" i="156"/>
  <c r="AD1886" i="156" l="1"/>
  <c r="AC49" i="37" s="1"/>
  <c r="H985" i="156"/>
  <c r="H676" i="156"/>
  <c r="H970" i="156"/>
  <c r="H975" i="156"/>
  <c r="H979" i="156"/>
  <c r="H983" i="156"/>
  <c r="H1104" i="156"/>
  <c r="H677" i="156"/>
  <c r="H754" i="156"/>
  <c r="H971" i="156"/>
  <c r="H976" i="156"/>
  <c r="H980" i="156"/>
  <c r="H712" i="156"/>
  <c r="H755" i="156"/>
  <c r="H972" i="156"/>
  <c r="H977" i="156"/>
  <c r="H981" i="156"/>
  <c r="H986" i="156"/>
  <c r="H675" i="156"/>
  <c r="H713" i="156"/>
  <c r="H969" i="156"/>
  <c r="H974" i="156"/>
  <c r="H978" i="156"/>
  <c r="H982" i="156"/>
  <c r="H753" i="156"/>
  <c r="AB68" i="37"/>
  <c r="AF1359" i="156"/>
  <c r="AF1905" i="156"/>
  <c r="AE68" i="37" s="1"/>
  <c r="AB49" i="37"/>
  <c r="AD715" i="156"/>
  <c r="AF968" i="156"/>
  <c r="AD865" i="156"/>
  <c r="AF1102" i="156"/>
  <c r="AC865" i="156"/>
  <c r="AF752" i="156"/>
  <c r="AF864" i="156"/>
  <c r="AF862" i="156"/>
  <c r="AF711" i="156"/>
  <c r="AF674" i="156"/>
  <c r="AF714" i="156"/>
  <c r="AF1886" i="156" l="1"/>
  <c r="AE49" i="37" s="1"/>
  <c r="AH68" i="37"/>
  <c r="AI68" i="37"/>
  <c r="AF715" i="156"/>
  <c r="AF865" i="156"/>
  <c r="Q599" i="156" l="1"/>
  <c r="P911" i="37" s="1"/>
  <c r="AH598" i="156"/>
  <c r="AG910" i="37" s="1"/>
  <c r="AG980" i="37" s="1"/>
  <c r="AG598" i="156"/>
  <c r="AE598" i="156"/>
  <c r="Q598" i="156"/>
  <c r="P910" i="37" s="1"/>
  <c r="P980" i="37" s="1"/>
  <c r="AD910" i="37" l="1"/>
  <c r="AD980" i="37" s="1"/>
  <c r="D910" i="37"/>
  <c r="D980" i="37" s="1"/>
  <c r="AF910" i="37"/>
  <c r="AF980" i="37" s="1"/>
  <c r="F910" i="37"/>
  <c r="F980" i="37" s="1"/>
  <c r="AG500" i="156"/>
  <c r="AE500" i="156"/>
  <c r="Q500" i="156"/>
  <c r="AD478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5" i="156"/>
  <c r="F484" i="156"/>
  <c r="F483" i="156"/>
  <c r="F482" i="156"/>
  <c r="F481" i="156"/>
  <c r="F480" i="156"/>
  <c r="F479" i="156"/>
  <c r="AD414" i="156"/>
  <c r="AD418" i="156" s="1"/>
  <c r="AC418" i="156"/>
  <c r="AH402" i="156"/>
  <c r="AG402" i="156"/>
  <c r="AE402" i="156"/>
  <c r="Q402" i="156"/>
  <c r="AD398" i="156"/>
  <c r="AD401" i="156"/>
  <c r="AH338" i="156"/>
  <c r="AG338" i="156"/>
  <c r="AE338" i="156"/>
  <c r="Q338" i="156"/>
  <c r="AD306" i="156"/>
  <c r="AD337" i="156"/>
  <c r="AH285" i="156"/>
  <c r="AG285" i="156"/>
  <c r="AE285" i="156"/>
  <c r="Q285" i="156"/>
  <c r="AD271" i="156"/>
  <c r="AD284" i="156"/>
  <c r="AH240" i="156"/>
  <c r="AG240" i="156"/>
  <c r="Q240" i="156"/>
  <c r="AD219" i="156"/>
  <c r="AD239" i="156"/>
  <c r="AH178" i="156"/>
  <c r="AG178" i="156"/>
  <c r="Q178" i="156"/>
  <c r="AD147" i="156"/>
  <c r="AD177" i="156"/>
  <c r="AF177" i="156" s="1"/>
  <c r="AE121" i="156"/>
  <c r="AE126" i="156" s="1"/>
  <c r="Q121" i="156"/>
  <c r="AD120" i="156"/>
  <c r="AH65" i="156"/>
  <c r="AG65" i="156"/>
  <c r="AE65" i="156"/>
  <c r="Q65" i="156"/>
  <c r="AD64" i="156"/>
  <c r="H481" i="156" l="1"/>
  <c r="H485" i="156"/>
  <c r="H490" i="156"/>
  <c r="H494" i="156"/>
  <c r="H498" i="156"/>
  <c r="H482" i="156"/>
  <c r="H487" i="156"/>
  <c r="H491" i="156"/>
  <c r="H495" i="156"/>
  <c r="H483" i="156"/>
  <c r="H488" i="156"/>
  <c r="H492" i="156"/>
  <c r="H496" i="156"/>
  <c r="H480" i="156"/>
  <c r="H484" i="156"/>
  <c r="H489" i="156"/>
  <c r="H493" i="156"/>
  <c r="H497" i="156"/>
  <c r="AC121" i="156"/>
  <c r="AC598" i="156"/>
  <c r="AD598" i="156"/>
  <c r="AH500" i="156"/>
  <c r="H479" i="156"/>
  <c r="AF478" i="156"/>
  <c r="AD499" i="156"/>
  <c r="AC65" i="156"/>
  <c r="AD285" i="156"/>
  <c r="AD338" i="156"/>
  <c r="AD65" i="156"/>
  <c r="AF120" i="156"/>
  <c r="AC178" i="156"/>
  <c r="AC240" i="156"/>
  <c r="AC285" i="156"/>
  <c r="AC338" i="156"/>
  <c r="AF239" i="156"/>
  <c r="AF398" i="156"/>
  <c r="AF111" i="156"/>
  <c r="AC402" i="156"/>
  <c r="AD240" i="156"/>
  <c r="AF401" i="156"/>
  <c r="AF147" i="156"/>
  <c r="AD178" i="156"/>
  <c r="AD402" i="156"/>
  <c r="AF64" i="156"/>
  <c r="AD121" i="156"/>
  <c r="AF414" i="156"/>
  <c r="AF418" i="156" s="1"/>
  <c r="AF306" i="156"/>
  <c r="AF337" i="156"/>
  <c r="AF271" i="156"/>
  <c r="AF284" i="156"/>
  <c r="AF219" i="156"/>
  <c r="AF41" i="156"/>
  <c r="AB910" i="37" l="1"/>
  <c r="AO910" i="37" s="1"/>
  <c r="AC910" i="37"/>
  <c r="AC980" i="37" s="1"/>
  <c r="AF598" i="156"/>
  <c r="AF178" i="156"/>
  <c r="AF121" i="156"/>
  <c r="AF499" i="156"/>
  <c r="AF500" i="156" s="1"/>
  <c r="AD500" i="156"/>
  <c r="AF240" i="156"/>
  <c r="AF285" i="156"/>
  <c r="AF402" i="156"/>
  <c r="AF338" i="156"/>
  <c r="AF65" i="156"/>
  <c r="AI910" i="37" l="1"/>
  <c r="AH910" i="37"/>
  <c r="AE910" i="37"/>
  <c r="AC1033" i="156" l="1"/>
  <c r="AC1106" i="156"/>
  <c r="AC1897" i="156" l="1"/>
  <c r="AB60" i="37" s="1"/>
  <c r="AC1860" i="156"/>
  <c r="AB23" i="37" s="1"/>
  <c r="AC988" i="156"/>
  <c r="AC757" i="156"/>
  <c r="AC679" i="156"/>
  <c r="Q609" i="156"/>
  <c r="P921" i="37" s="1"/>
  <c r="AG609" i="156"/>
  <c r="AF921" i="37" s="1"/>
  <c r="AE609" i="156"/>
  <c r="AD921" i="37" s="1"/>
  <c r="I362" i="156"/>
  <c r="G362" i="156"/>
  <c r="E362" i="156"/>
  <c r="I363" i="156"/>
  <c r="AH364" i="156"/>
  <c r="AG364" i="156"/>
  <c r="AE364" i="156"/>
  <c r="AC104" i="156"/>
  <c r="G363" i="156" l="1"/>
  <c r="E363" i="156"/>
  <c r="AC599" i="156"/>
  <c r="AC364" i="156"/>
  <c r="Q364" i="156"/>
  <c r="J362" i="156"/>
  <c r="J363" i="156" l="1"/>
  <c r="AB911" i="37"/>
  <c r="AO911" i="37" s="1"/>
  <c r="AI911" i="37" l="1"/>
  <c r="K361" i="156"/>
  <c r="K611" i="156" s="1"/>
  <c r="J923" i="37" s="1"/>
  <c r="J361" i="156"/>
  <c r="J611" i="156" s="1"/>
  <c r="I923" i="37" s="1"/>
  <c r="L361" i="156" l="1"/>
  <c r="L611" i="156" s="1"/>
  <c r="K923" i="37" s="1"/>
  <c r="O361" i="156"/>
  <c r="K362" i="156"/>
  <c r="O362" i="156" l="1"/>
  <c r="O363" i="156" s="1"/>
  <c r="O611" i="156"/>
  <c r="N923" i="37" s="1"/>
  <c r="K363" i="156"/>
  <c r="P361" i="156"/>
  <c r="F931" i="37"/>
  <c r="J758" i="157"/>
  <c r="P362" i="156" l="1"/>
  <c r="P363" i="156" s="1"/>
  <c r="P611" i="156"/>
  <c r="O923" i="37" s="1"/>
  <c r="E76" i="57"/>
  <c r="F705" i="37" s="1"/>
  <c r="C76" i="57"/>
  <c r="D705" i="37" s="1"/>
  <c r="D52" i="57"/>
  <c r="D51" i="57"/>
  <c r="D50" i="57"/>
  <c r="D49" i="57"/>
  <c r="E27" i="57"/>
  <c r="C27" i="57"/>
  <c r="D28" i="57"/>
  <c r="F28" i="57" s="1"/>
  <c r="E72" i="46"/>
  <c r="F192" i="37" s="1"/>
  <c r="C72" i="46"/>
  <c r="D192" i="37" s="1"/>
  <c r="E26" i="46"/>
  <c r="C26" i="46"/>
  <c r="D27" i="46"/>
  <c r="F27" i="46" s="1"/>
  <c r="H1688" i="157"/>
  <c r="F794" i="37" s="1"/>
  <c r="F1688" i="157"/>
  <c r="G1673" i="157"/>
  <c r="H1641" i="157"/>
  <c r="G1643" i="157"/>
  <c r="G1642" i="157"/>
  <c r="F1641" i="157"/>
  <c r="H1591" i="157"/>
  <c r="F749" i="37" s="1"/>
  <c r="F1591" i="157"/>
  <c r="AI1581" i="157"/>
  <c r="AG739" i="37" s="1"/>
  <c r="AH1581" i="157"/>
  <c r="AF739" i="37" s="1"/>
  <c r="AF1581" i="157"/>
  <c r="AD739" i="37" s="1"/>
  <c r="R1581" i="157"/>
  <c r="P739" i="37" s="1"/>
  <c r="G1577" i="157"/>
  <c r="G1572" i="157"/>
  <c r="G1567" i="157"/>
  <c r="G1566" i="157"/>
  <c r="G1565" i="157"/>
  <c r="G1544" i="157"/>
  <c r="H1543" i="157"/>
  <c r="F1543" i="157"/>
  <c r="G1591" i="157" l="1"/>
  <c r="E749" i="37" s="1"/>
  <c r="I1577" i="157"/>
  <c r="I1642" i="157"/>
  <c r="I1688" i="157" s="1"/>
  <c r="G794" i="37" s="1"/>
  <c r="D794" i="37"/>
  <c r="D749" i="37"/>
  <c r="G1718" i="157"/>
  <c r="D76" i="57"/>
  <c r="E705" i="37" s="1"/>
  <c r="D72" i="46"/>
  <c r="E192" i="37" s="1"/>
  <c r="G1688" i="157"/>
  <c r="E794" i="37" s="1"/>
  <c r="G1641" i="157"/>
  <c r="I1544" i="157"/>
  <c r="I1591" i="157" s="1"/>
  <c r="G749" i="37" s="1"/>
  <c r="E824" i="37" l="1"/>
  <c r="F76" i="57"/>
  <c r="G705" i="37" s="1"/>
  <c r="F72" i="46"/>
  <c r="G192" i="37" s="1"/>
  <c r="H1490" i="157"/>
  <c r="F659" i="37" s="1"/>
  <c r="F1490" i="157"/>
  <c r="G1441" i="157"/>
  <c r="H1440" i="157"/>
  <c r="F1440" i="157"/>
  <c r="H1383" i="157"/>
  <c r="F610" i="37" s="1"/>
  <c r="F1383" i="157"/>
  <c r="G1343" i="157"/>
  <c r="G1316" i="157"/>
  <c r="H1315" i="157"/>
  <c r="F1315" i="157"/>
  <c r="H1258" i="157"/>
  <c r="F562" i="37" s="1"/>
  <c r="F1258" i="157"/>
  <c r="F1200" i="157"/>
  <c r="G1201" i="157"/>
  <c r="G1095" i="157"/>
  <c r="H1143" i="157"/>
  <c r="F427" i="37" s="1"/>
  <c r="F1143" i="157"/>
  <c r="H1094" i="157"/>
  <c r="F1094" i="157"/>
  <c r="H1044" i="157"/>
  <c r="F331" i="37" s="1"/>
  <c r="F1044" i="157"/>
  <c r="H993" i="157"/>
  <c r="G994" i="157"/>
  <c r="F993" i="157"/>
  <c r="H937" i="157"/>
  <c r="F283" i="37" s="1"/>
  <c r="F937" i="157"/>
  <c r="D331" i="37" l="1"/>
  <c r="D427" i="37"/>
  <c r="D610" i="37"/>
  <c r="I1441" i="157"/>
  <c r="I1490" i="157" s="1"/>
  <c r="G659" i="37" s="1"/>
  <c r="D659" i="37"/>
  <c r="G1143" i="157"/>
  <c r="E427" i="37" s="1"/>
  <c r="D562" i="37"/>
  <c r="D283" i="37"/>
  <c r="G1258" i="157"/>
  <c r="E562" i="37" s="1"/>
  <c r="I1201" i="157"/>
  <c r="I1258" i="157" s="1"/>
  <c r="G562" i="37" s="1"/>
  <c r="G1383" i="157"/>
  <c r="E610" i="37" s="1"/>
  <c r="I1316" i="157"/>
  <c r="G1044" i="157"/>
  <c r="E331" i="37" s="1"/>
  <c r="I994" i="157"/>
  <c r="I1044" i="157" s="1"/>
  <c r="G331" i="37" s="1"/>
  <c r="G1490" i="157"/>
  <c r="E659" i="37" s="1"/>
  <c r="I1095" i="157"/>
  <c r="I1143" i="157" s="1"/>
  <c r="G427" i="37" s="1"/>
  <c r="I1383" i="157" l="1"/>
  <c r="G610" i="37" s="1"/>
  <c r="G895" i="157"/>
  <c r="I895" i="157" s="1"/>
  <c r="H894" i="157"/>
  <c r="F894" i="157"/>
  <c r="H831" i="157"/>
  <c r="F831" i="157"/>
  <c r="G832" i="157"/>
  <c r="H771" i="157"/>
  <c r="F142" i="37" s="1"/>
  <c r="G704" i="157"/>
  <c r="F771" i="157"/>
  <c r="D142" i="37" s="1"/>
  <c r="H754" i="157"/>
  <c r="F754" i="157"/>
  <c r="H703" i="157"/>
  <c r="F703" i="157"/>
  <c r="G482" i="157"/>
  <c r="H654" i="157"/>
  <c r="F106" i="37" s="1"/>
  <c r="F654" i="157"/>
  <c r="H653" i="157"/>
  <c r="F105" i="37" s="1"/>
  <c r="F653" i="157"/>
  <c r="H652" i="157"/>
  <c r="F104" i="37" s="1"/>
  <c r="F652" i="157"/>
  <c r="H651" i="157"/>
  <c r="F103" i="37" s="1"/>
  <c r="F651" i="157"/>
  <c r="H630" i="157"/>
  <c r="F82" i="37" s="1"/>
  <c r="F630" i="157"/>
  <c r="AI620" i="157"/>
  <c r="AG72" i="37" s="1"/>
  <c r="AH620" i="157"/>
  <c r="AF72" i="37" s="1"/>
  <c r="AF620" i="157"/>
  <c r="AD72" i="37" s="1"/>
  <c r="R620" i="157"/>
  <c r="P72" i="37" s="1"/>
  <c r="F72" i="37"/>
  <c r="F620" i="157"/>
  <c r="G199" i="157"/>
  <c r="G503" i="157"/>
  <c r="I199" i="157" l="1"/>
  <c r="I503" i="157"/>
  <c r="D82" i="37"/>
  <c r="D104" i="37"/>
  <c r="D106" i="37"/>
  <c r="G771" i="157"/>
  <c r="E142" i="37" s="1"/>
  <c r="D72" i="37"/>
  <c r="D103" i="37"/>
  <c r="D105" i="37"/>
  <c r="I482" i="157"/>
  <c r="F661" i="157"/>
  <c r="H661" i="157"/>
  <c r="F113" i="37" s="1"/>
  <c r="G937" i="157"/>
  <c r="I832" i="157"/>
  <c r="I704" i="157"/>
  <c r="I771" i="157" l="1"/>
  <c r="G142" i="37" s="1"/>
  <c r="D113" i="37"/>
  <c r="E283" i="37"/>
  <c r="I937" i="157"/>
  <c r="G283" i="37" s="1"/>
  <c r="G614" i="157" l="1"/>
  <c r="G613" i="157"/>
  <c r="G612" i="157"/>
  <c r="G611" i="157"/>
  <c r="G610" i="157"/>
  <c r="G609" i="157"/>
  <c r="G608" i="157"/>
  <c r="G607" i="157"/>
  <c r="H601" i="157"/>
  <c r="G598" i="157"/>
  <c r="G600" i="157" s="1"/>
  <c r="H597" i="157"/>
  <c r="F597" i="157"/>
  <c r="H591" i="157"/>
  <c r="H587" i="157"/>
  <c r="F587" i="157"/>
  <c r="H558" i="157"/>
  <c r="F558" i="157"/>
  <c r="G514" i="157"/>
  <c r="H513" i="157"/>
  <c r="F513" i="157"/>
  <c r="I607" i="157" l="1"/>
  <c r="F591" i="157"/>
  <c r="I612" i="157"/>
  <c r="F601" i="157"/>
  <c r="I613" i="157"/>
  <c r="I514" i="157"/>
  <c r="I610" i="157"/>
  <c r="G597" i="157"/>
  <c r="G601" i="157"/>
  <c r="I559" i="157"/>
  <c r="H485" i="157" l="1"/>
  <c r="H480" i="157"/>
  <c r="F480" i="157"/>
  <c r="H473" i="157"/>
  <c r="F485" i="157" l="1"/>
  <c r="G470" i="157"/>
  <c r="H468" i="157"/>
  <c r="F468" i="157"/>
  <c r="H461" i="157"/>
  <c r="H457" i="157"/>
  <c r="F457" i="157"/>
  <c r="G378" i="157"/>
  <c r="F377" i="157"/>
  <c r="G90" i="157"/>
  <c r="I90" i="157" s="1"/>
  <c r="H89" i="157"/>
  <c r="F89" i="157"/>
  <c r="G36" i="157"/>
  <c r="G35" i="157"/>
  <c r="H34" i="157"/>
  <c r="F34" i="157"/>
  <c r="I35" i="157" l="1"/>
  <c r="I378" i="157"/>
  <c r="F473" i="157"/>
  <c r="F461" i="157"/>
  <c r="G653" i="157"/>
  <c r="I470" i="157"/>
  <c r="F650" i="157"/>
  <c r="H650" i="157"/>
  <c r="F102" i="37" s="1"/>
  <c r="G34" i="157"/>
  <c r="E105" i="37" l="1"/>
  <c r="D102" i="37"/>
  <c r="I653" i="157"/>
  <c r="G105" i="37" s="1"/>
  <c r="AH878" i="37"/>
  <c r="E931" i="37"/>
  <c r="G931" i="37"/>
  <c r="G2441" i="156"/>
  <c r="F839" i="37" s="1"/>
  <c r="E2441" i="156"/>
  <c r="F2394" i="156"/>
  <c r="G2393" i="156"/>
  <c r="E2393" i="156"/>
  <c r="G2299" i="156"/>
  <c r="F519" i="37" s="1"/>
  <c r="E2299" i="156"/>
  <c r="G2298" i="156"/>
  <c r="F518" i="37" s="1"/>
  <c r="E2298" i="156"/>
  <c r="F2251" i="156"/>
  <c r="G2250" i="156"/>
  <c r="E2250" i="156"/>
  <c r="G2197" i="156"/>
  <c r="F473" i="37" s="1"/>
  <c r="E2197" i="156"/>
  <c r="G2196" i="156"/>
  <c r="F472" i="37" s="1"/>
  <c r="E2196" i="156"/>
  <c r="F2143" i="156"/>
  <c r="G2142" i="156"/>
  <c r="E2142" i="156"/>
  <c r="G2084" i="156"/>
  <c r="F378" i="37" s="1"/>
  <c r="E2084" i="156"/>
  <c r="G2083" i="156"/>
  <c r="F377" i="37" s="1"/>
  <c r="E2083" i="156"/>
  <c r="G1978" i="156"/>
  <c r="F238" i="37" s="1"/>
  <c r="E1978" i="156"/>
  <c r="G1977" i="156"/>
  <c r="F237" i="37" s="1"/>
  <c r="E1977" i="156"/>
  <c r="J2060" i="156"/>
  <c r="G2029" i="156"/>
  <c r="F2030" i="156"/>
  <c r="E2029" i="156"/>
  <c r="F1929" i="156"/>
  <c r="G1928" i="156"/>
  <c r="E1928" i="156"/>
  <c r="D377" i="37" l="1"/>
  <c r="H2394" i="156"/>
  <c r="H1929" i="156"/>
  <c r="D472" i="37"/>
  <c r="D237" i="37"/>
  <c r="F2083" i="156"/>
  <c r="E377" i="37" s="1"/>
  <c r="D473" i="37"/>
  <c r="H2251" i="156"/>
  <c r="H2298" i="156" s="1"/>
  <c r="G518" i="37" s="1"/>
  <c r="D839" i="37"/>
  <c r="D519" i="37"/>
  <c r="D238" i="37"/>
  <c r="D378" i="37"/>
  <c r="F2196" i="156"/>
  <c r="E472" i="37" s="1"/>
  <c r="D518" i="37"/>
  <c r="F2298" i="156"/>
  <c r="E518" i="37" s="1"/>
  <c r="H2030" i="156"/>
  <c r="H2143" i="156"/>
  <c r="F1977" i="156"/>
  <c r="E237" i="37" s="1"/>
  <c r="H2083" i="156" l="1"/>
  <c r="G377" i="37" s="1"/>
  <c r="H2196" i="156"/>
  <c r="G472" i="37" s="1"/>
  <c r="H1977" i="156"/>
  <c r="G237" i="37" s="1"/>
  <c r="AG922" i="37"/>
  <c r="AG986" i="37" s="1"/>
  <c r="AF922" i="37"/>
  <c r="AF986" i="37" s="1"/>
  <c r="AE922" i="37"/>
  <c r="AE986" i="37" s="1"/>
  <c r="AE610" i="156"/>
  <c r="AD922" i="37" s="1"/>
  <c r="AD986" i="37" s="1"/>
  <c r="AC922" i="37"/>
  <c r="AC986" i="37" s="1"/>
  <c r="AB922" i="37"/>
  <c r="Q610" i="156"/>
  <c r="P922" i="37" s="1"/>
  <c r="L922" i="37"/>
  <c r="I610" i="156"/>
  <c r="H922" i="37" s="1"/>
  <c r="F922" i="37"/>
  <c r="K184" i="156"/>
  <c r="J184" i="156"/>
  <c r="J610" i="156" s="1"/>
  <c r="I922" i="37" s="1"/>
  <c r="AO922" i="37" l="1"/>
  <c r="AB986" i="37"/>
  <c r="L184" i="156"/>
  <c r="L610" i="156" s="1"/>
  <c r="K610" i="156"/>
  <c r="H184" i="156"/>
  <c r="H610" i="156" s="1"/>
  <c r="G922" i="37" s="1"/>
  <c r="D922" i="37"/>
  <c r="O184" i="156"/>
  <c r="E922" i="37"/>
  <c r="AM986" i="37" l="1"/>
  <c r="AO986" i="37"/>
  <c r="AH986" i="37"/>
  <c r="AI986" i="37"/>
  <c r="P184" i="156"/>
  <c r="P610" i="156" s="1"/>
  <c r="O922" i="37" s="1"/>
  <c r="O610" i="156"/>
  <c r="N922" i="37" s="1"/>
  <c r="K922" i="37"/>
  <c r="J188" i="156"/>
  <c r="J922" i="37"/>
  <c r="N184" i="156"/>
  <c r="N610" i="156" s="1"/>
  <c r="M922" i="37" s="1"/>
  <c r="F863" i="156" l="1"/>
  <c r="F1607" i="156"/>
  <c r="F1606" i="156"/>
  <c r="F1624" i="156"/>
  <c r="F1623" i="156"/>
  <c r="F1622" i="156"/>
  <c r="F1621" i="156"/>
  <c r="F1620" i="156"/>
  <c r="F1638" i="156"/>
  <c r="F1637" i="156"/>
  <c r="F1636" i="156"/>
  <c r="F1635" i="156"/>
  <c r="F1634" i="156"/>
  <c r="F1633" i="156"/>
  <c r="F1632" i="156"/>
  <c r="F1631" i="156"/>
  <c r="F1650" i="156"/>
  <c r="F1649" i="156"/>
  <c r="F1648" i="156"/>
  <c r="F1647" i="156"/>
  <c r="F1646" i="156"/>
  <c r="F1645" i="156"/>
  <c r="F1658" i="156"/>
  <c r="F1657" i="156"/>
  <c r="F1683" i="156"/>
  <c r="F1682" i="156"/>
  <c r="F1681" i="156"/>
  <c r="F1714" i="156"/>
  <c r="F1713" i="156"/>
  <c r="F1712" i="156"/>
  <c r="F1711" i="156"/>
  <c r="F1710" i="156"/>
  <c r="F1735" i="156"/>
  <c r="F1734" i="156"/>
  <c r="F1746" i="156"/>
  <c r="F1745" i="156"/>
  <c r="F1744" i="156"/>
  <c r="F1743" i="156"/>
  <c r="F1768" i="156"/>
  <c r="F1767" i="156"/>
  <c r="F1766" i="156"/>
  <c r="F1765" i="156"/>
  <c r="F1777" i="156"/>
  <c r="F1776" i="156"/>
  <c r="F1775" i="156"/>
  <c r="F1774" i="156"/>
  <c r="F1811" i="156"/>
  <c r="F1809" i="156"/>
  <c r="F1808" i="156"/>
  <c r="F1822" i="156"/>
  <c r="F1820" i="156"/>
  <c r="F1819" i="156"/>
  <c r="F1833" i="156"/>
  <c r="F1831" i="156"/>
  <c r="F1656" i="156" l="1"/>
  <c r="H1631" i="156"/>
  <c r="H1635" i="156"/>
  <c r="H1632" i="156"/>
  <c r="H1636" i="156"/>
  <c r="H1637" i="156"/>
  <c r="H1634" i="156"/>
  <c r="H1638" i="156"/>
  <c r="E1883" i="156"/>
  <c r="G1882" i="156"/>
  <c r="F45" i="37" s="1"/>
  <c r="E1882" i="156"/>
  <c r="G1881" i="156"/>
  <c r="F44" i="37" s="1"/>
  <c r="E1881" i="156"/>
  <c r="F43" i="37"/>
  <c r="G1878" i="156"/>
  <c r="F41" i="37" s="1"/>
  <c r="E1878" i="156"/>
  <c r="G1876" i="156"/>
  <c r="F39" i="37" s="1"/>
  <c r="F962" i="37" s="1"/>
  <c r="E1876" i="156"/>
  <c r="G1874" i="156"/>
  <c r="F37" i="37" s="1"/>
  <c r="E1874" i="156"/>
  <c r="G1873" i="156"/>
  <c r="F36" i="37" s="1"/>
  <c r="E1873" i="156"/>
  <c r="D41" i="37" l="1"/>
  <c r="D44" i="37"/>
  <c r="D46" i="37"/>
  <c r="D37" i="37"/>
  <c r="D36" i="37"/>
  <c r="D39" i="37"/>
  <c r="D962" i="37" s="1"/>
  <c r="D43" i="37"/>
  <c r="D45" i="37"/>
  <c r="E1891" i="156"/>
  <c r="G1872" i="156"/>
  <c r="F35" i="37" s="1"/>
  <c r="E1872" i="156"/>
  <c r="G1870" i="156"/>
  <c r="F33" i="37" s="1"/>
  <c r="E1870" i="156"/>
  <c r="G1869" i="156"/>
  <c r="F32" i="37" s="1"/>
  <c r="E1869" i="156"/>
  <c r="G1868" i="156"/>
  <c r="F31" i="37" s="1"/>
  <c r="E1868" i="156"/>
  <c r="G1867" i="156"/>
  <c r="F30" i="37" s="1"/>
  <c r="E1867" i="156"/>
  <c r="G1858" i="156"/>
  <c r="F21" i="37" s="1"/>
  <c r="E1858" i="156"/>
  <c r="G1859" i="156"/>
  <c r="F22" i="37" s="1"/>
  <c r="E1859" i="156"/>
  <c r="D22" i="37" l="1"/>
  <c r="D30" i="37"/>
  <c r="D32" i="37"/>
  <c r="D35" i="37"/>
  <c r="D21" i="37"/>
  <c r="D31" i="37"/>
  <c r="D33" i="37"/>
  <c r="D54" i="37"/>
  <c r="G1855" i="156"/>
  <c r="F18" i="37" s="1"/>
  <c r="E1855" i="156"/>
  <c r="G1854" i="156"/>
  <c r="F17" i="37" s="1"/>
  <c r="E1854" i="156"/>
  <c r="G1853" i="156"/>
  <c r="F16" i="37" s="1"/>
  <c r="E1853" i="156"/>
  <c r="AH1847" i="156"/>
  <c r="AG1847" i="156"/>
  <c r="AF10" i="37" s="1"/>
  <c r="AE1847" i="156"/>
  <c r="AD10" i="37" s="1"/>
  <c r="E1847" i="156"/>
  <c r="AG1846" i="156"/>
  <c r="AF9" i="37" s="1"/>
  <c r="AE1846" i="156"/>
  <c r="AD9" i="37" s="1"/>
  <c r="Q1846" i="156"/>
  <c r="P9" i="37" s="1"/>
  <c r="AG10" i="37" l="1"/>
  <c r="D17" i="37"/>
  <c r="D10" i="37"/>
  <c r="D16" i="37"/>
  <c r="D18" i="37"/>
  <c r="G1798" i="156"/>
  <c r="E1798" i="156"/>
  <c r="G1790" i="156"/>
  <c r="G1786" i="156"/>
  <c r="E1786" i="156"/>
  <c r="H1767" i="156"/>
  <c r="G1760" i="156"/>
  <c r="G1756" i="156"/>
  <c r="E1756" i="156"/>
  <c r="G1728" i="156"/>
  <c r="G1724" i="156"/>
  <c r="E1724" i="156"/>
  <c r="G1698" i="156"/>
  <c r="F1695" i="156"/>
  <c r="F1694" i="156"/>
  <c r="G1693" i="156"/>
  <c r="E1693" i="156"/>
  <c r="H1681" i="156"/>
  <c r="H1620" i="156"/>
  <c r="I1612" i="156"/>
  <c r="K1610" i="156"/>
  <c r="J1610" i="156"/>
  <c r="G1611" i="156"/>
  <c r="F1610" i="156"/>
  <c r="E1611" i="156"/>
  <c r="G1600" i="156"/>
  <c r="G1596" i="156"/>
  <c r="E1596" i="156"/>
  <c r="G1588" i="156"/>
  <c r="G1584" i="156"/>
  <c r="E1584" i="156"/>
  <c r="F1565" i="156"/>
  <c r="F1697" i="156" l="1"/>
  <c r="G1612" i="156"/>
  <c r="H1695" i="156"/>
  <c r="L1610" i="156"/>
  <c r="O1610" i="156"/>
  <c r="P1610" i="156" s="1"/>
  <c r="P1611" i="156" s="1"/>
  <c r="P1612" i="156" s="1"/>
  <c r="E1588" i="156"/>
  <c r="E1600" i="156"/>
  <c r="E1698" i="156"/>
  <c r="E1728" i="156"/>
  <c r="E1760" i="156"/>
  <c r="E1612" i="156"/>
  <c r="E1790" i="156"/>
  <c r="G1802" i="156"/>
  <c r="E1802" i="156"/>
  <c r="F1693" i="156"/>
  <c r="J1611" i="156"/>
  <c r="J1612" i="156" s="1"/>
  <c r="F1698" i="156"/>
  <c r="F1611" i="156"/>
  <c r="H1610" i="156"/>
  <c r="K1611" i="156"/>
  <c r="K1612" i="156" l="1"/>
  <c r="L1611" i="156"/>
  <c r="L1612" i="156" s="1"/>
  <c r="O1611" i="156"/>
  <c r="O1612" i="156" s="1"/>
  <c r="N1610" i="156"/>
  <c r="N1611" i="156" s="1"/>
  <c r="N1612" i="156" s="1"/>
  <c r="F1612" i="156"/>
  <c r="H1611" i="156"/>
  <c r="H1612" i="156" l="1"/>
  <c r="J1565" i="156"/>
  <c r="G1545" i="156" l="1"/>
  <c r="E1545" i="156"/>
  <c r="F1490" i="156"/>
  <c r="G1489" i="156"/>
  <c r="E1489" i="156"/>
  <c r="F1450" i="156"/>
  <c r="F1449" i="156"/>
  <c r="H1449" i="156" s="1"/>
  <c r="G1448" i="156"/>
  <c r="E1448" i="156"/>
  <c r="G1392" i="156"/>
  <c r="E1392" i="156"/>
  <c r="F1405" i="156"/>
  <c r="F1401" i="156"/>
  <c r="F1400" i="156"/>
  <c r="F1399" i="156"/>
  <c r="F1398" i="156"/>
  <c r="F1396" i="156"/>
  <c r="H1396" i="156" s="1"/>
  <c r="F1395" i="156"/>
  <c r="F1394" i="156"/>
  <c r="F1393" i="156"/>
  <c r="F1386" i="156"/>
  <c r="G1385" i="156"/>
  <c r="E1385" i="156"/>
  <c r="F1387" i="156"/>
  <c r="F1381" i="156"/>
  <c r="K1346" i="156"/>
  <c r="J1346" i="156"/>
  <c r="F1316" i="156"/>
  <c r="G1315" i="156"/>
  <c r="E1315" i="156"/>
  <c r="H1490" i="156" l="1"/>
  <c r="H1316" i="156"/>
  <c r="L1346" i="156"/>
  <c r="O1346" i="156"/>
  <c r="P1346" i="156" s="1"/>
  <c r="H1346" i="156"/>
  <c r="F1876" i="156"/>
  <c r="F1448" i="156"/>
  <c r="F1392" i="156"/>
  <c r="F1385" i="156"/>
  <c r="H1386" i="156"/>
  <c r="E39" i="37" l="1"/>
  <c r="E962" i="37" s="1"/>
  <c r="N1346" i="156"/>
  <c r="G384" i="156"/>
  <c r="G374" i="156"/>
  <c r="F1215" i="156"/>
  <c r="G1214" i="156"/>
  <c r="E1214" i="156"/>
  <c r="F1204" i="156"/>
  <c r="G1203" i="156"/>
  <c r="E1203" i="156"/>
  <c r="H1215" i="156" l="1"/>
  <c r="H1204" i="156"/>
  <c r="F1193" i="156"/>
  <c r="G1192" i="156"/>
  <c r="E1192" i="156"/>
  <c r="F1127" i="156"/>
  <c r="F1126" i="156"/>
  <c r="G1125" i="156"/>
  <c r="E1125" i="156"/>
  <c r="F1088" i="156"/>
  <c r="E1087" i="156"/>
  <c r="F1053" i="156"/>
  <c r="F1052" i="156"/>
  <c r="G1051" i="156"/>
  <c r="E1051" i="156"/>
  <c r="G1879" i="156" l="1"/>
  <c r="H1193" i="156"/>
  <c r="H1088" i="156"/>
  <c r="F1125" i="156"/>
  <c r="F1051" i="156"/>
  <c r="H1126" i="156"/>
  <c r="H1052" i="156"/>
  <c r="G883" i="156" l="1"/>
  <c r="E883" i="156"/>
  <c r="G1857" i="156" l="1"/>
  <c r="E1857" i="156"/>
  <c r="H884" i="156"/>
  <c r="F859" i="156"/>
  <c r="E858" i="156"/>
  <c r="F845" i="156"/>
  <c r="F836" i="156"/>
  <c r="E835" i="156"/>
  <c r="F812" i="156"/>
  <c r="F811" i="156"/>
  <c r="E810" i="156"/>
  <c r="F710" i="156"/>
  <c r="K706" i="156"/>
  <c r="G707" i="156"/>
  <c r="E707" i="156"/>
  <c r="F706" i="156"/>
  <c r="F687" i="156"/>
  <c r="K687" i="156"/>
  <c r="F686" i="156"/>
  <c r="K686" i="156"/>
  <c r="E1879" i="156" l="1"/>
  <c r="F20" i="37"/>
  <c r="D20" i="37"/>
  <c r="L686" i="156"/>
  <c r="L687" i="156"/>
  <c r="N687" i="156" s="1"/>
  <c r="O706" i="156"/>
  <c r="L706" i="156"/>
  <c r="O686" i="156"/>
  <c r="P686" i="156" s="1"/>
  <c r="H811" i="156"/>
  <c r="H859" i="156"/>
  <c r="H686" i="156"/>
  <c r="F42" i="37"/>
  <c r="H836" i="156"/>
  <c r="F810" i="156"/>
  <c r="O687" i="156"/>
  <c r="P687" i="156" s="1"/>
  <c r="H687" i="156"/>
  <c r="D42" i="37" l="1"/>
  <c r="G1890" i="156"/>
  <c r="F53" i="37" s="1"/>
  <c r="E1890" i="156"/>
  <c r="N686" i="156"/>
  <c r="D53" i="37" l="1"/>
  <c r="K618" i="156"/>
  <c r="F354" i="156"/>
  <c r="H354" i="156" s="1"/>
  <c r="F451" i="156"/>
  <c r="J930" i="37" l="1"/>
  <c r="G591" i="156"/>
  <c r="F903" i="37" s="1"/>
  <c r="F966" i="37" s="1"/>
  <c r="E591" i="156"/>
  <c r="G593" i="156"/>
  <c r="F905" i="37" s="1"/>
  <c r="F968" i="37" s="1"/>
  <c r="E593" i="156"/>
  <c r="G381" i="156"/>
  <c r="E381" i="156"/>
  <c r="G592" i="156"/>
  <c r="F904" i="37" s="1"/>
  <c r="E592" i="156"/>
  <c r="D904" i="37" l="1"/>
  <c r="D905" i="37"/>
  <c r="D903" i="37"/>
  <c r="G574" i="156"/>
  <c r="F886" i="37" s="1"/>
  <c r="F945" i="37" s="1"/>
  <c r="E574" i="156"/>
  <c r="D966" i="37" l="1"/>
  <c r="D968" i="37"/>
  <c r="D886" i="37"/>
  <c r="F470" i="156"/>
  <c r="F443" i="156"/>
  <c r="H443" i="156" s="1"/>
  <c r="E442" i="156"/>
  <c r="D945" i="37" l="1"/>
  <c r="F574" i="156"/>
  <c r="F382" i="156"/>
  <c r="F384" i="156" s="1"/>
  <c r="F383" i="156"/>
  <c r="G370" i="156"/>
  <c r="F373" i="156"/>
  <c r="F372" i="156"/>
  <c r="F371" i="156"/>
  <c r="E370" i="156"/>
  <c r="G353" i="156"/>
  <c r="E353" i="156"/>
  <c r="G302" i="156"/>
  <c r="E302" i="156"/>
  <c r="F374" i="156" l="1"/>
  <c r="E886" i="37"/>
  <c r="H371" i="156"/>
  <c r="F593" i="156"/>
  <c r="F381" i="156"/>
  <c r="H574" i="156"/>
  <c r="G886" i="37" s="1"/>
  <c r="G590" i="156"/>
  <c r="F902" i="37" s="1"/>
  <c r="E590" i="156"/>
  <c r="G602" i="156"/>
  <c r="F914" i="37" s="1"/>
  <c r="E602" i="156"/>
  <c r="H382" i="156"/>
  <c r="F370" i="156"/>
  <c r="H381" i="156" l="1"/>
  <c r="D902" i="37"/>
  <c r="E905" i="37"/>
  <c r="D914" i="37"/>
  <c r="H593" i="156"/>
  <c r="G905" i="37" s="1"/>
  <c r="AD1581" i="157" l="1"/>
  <c r="AB739" i="37" s="1"/>
  <c r="AO739" i="37" s="1"/>
  <c r="AD1471" i="157"/>
  <c r="AD870" i="157"/>
  <c r="AD620" i="157"/>
  <c r="AC2280" i="156"/>
  <c r="AC2179" i="156"/>
  <c r="AC1747" i="156"/>
  <c r="AC1736" i="156"/>
  <c r="AC1684" i="156"/>
  <c r="AC1659" i="156"/>
  <c r="AC1651" i="156"/>
  <c r="AC1639" i="156"/>
  <c r="AC1613" i="156"/>
  <c r="AC1887" i="156" l="1"/>
  <c r="AB72" i="37"/>
  <c r="AO72" i="37" s="1"/>
  <c r="P992" i="37"/>
  <c r="P991" i="37"/>
  <c r="P990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14" i="157"/>
  <c r="P820" i="37" s="1"/>
  <c r="R1706" i="157"/>
  <c r="P812" i="37" s="1"/>
  <c r="R1690" i="157"/>
  <c r="P796" i="37" s="1"/>
  <c r="R1678" i="157"/>
  <c r="P784" i="37" s="1"/>
  <c r="R1677" i="157"/>
  <c r="P783" i="37" s="1"/>
  <c r="R1676" i="157"/>
  <c r="P782" i="37" s="1"/>
  <c r="R1617" i="157"/>
  <c r="P775" i="37" s="1"/>
  <c r="R1593" i="157"/>
  <c r="P751" i="37" s="1"/>
  <c r="R1517" i="157"/>
  <c r="P686" i="37" s="1"/>
  <c r="R1509" i="157"/>
  <c r="P678" i="37" s="1"/>
  <c r="R1492" i="157"/>
  <c r="P661" i="37" s="1"/>
  <c r="R1479" i="157"/>
  <c r="P648" i="37" s="1"/>
  <c r="R1461" i="157"/>
  <c r="R1413" i="157"/>
  <c r="P640" i="37" s="1"/>
  <c r="R1385" i="157"/>
  <c r="P612" i="37" s="1"/>
  <c r="R1372" i="157"/>
  <c r="P599" i="37" s="1"/>
  <c r="R1370" i="157"/>
  <c r="R1409" i="157"/>
  <c r="P636" i="37" s="1"/>
  <c r="R1287" i="157"/>
  <c r="P591" i="37" s="1"/>
  <c r="R1277" i="157"/>
  <c r="P581" i="37" s="1"/>
  <c r="R1260" i="157"/>
  <c r="P564" i="37" s="1"/>
  <c r="R1247" i="157"/>
  <c r="P551" i="37" s="1"/>
  <c r="R1225" i="157"/>
  <c r="R1170" i="157"/>
  <c r="P454" i="37" s="1"/>
  <c r="R1169" i="157"/>
  <c r="P453" i="37" s="1"/>
  <c r="R1168" i="157"/>
  <c r="P452" i="37" s="1"/>
  <c r="R1161" i="157"/>
  <c r="P445" i="37" s="1"/>
  <c r="R1145" i="157"/>
  <c r="P429" i="37" s="1"/>
  <c r="R1132" i="157"/>
  <c r="P416" i="37" s="1"/>
  <c r="R1114" i="157"/>
  <c r="R1071" i="157"/>
  <c r="P358" i="37" s="1"/>
  <c r="R1063" i="157"/>
  <c r="P350" i="37" s="1"/>
  <c r="R1046" i="157"/>
  <c r="P333" i="37" s="1"/>
  <c r="R1033" i="157"/>
  <c r="P320" i="37" s="1"/>
  <c r="R1014" i="157"/>
  <c r="R965" i="157"/>
  <c r="P311" i="37" s="1"/>
  <c r="R956" i="157"/>
  <c r="P302" i="37" s="1"/>
  <c r="R939" i="157"/>
  <c r="P285" i="37" s="1"/>
  <c r="R926" i="157"/>
  <c r="P272" i="37" s="1"/>
  <c r="R925" i="157"/>
  <c r="P271" i="37" s="1"/>
  <c r="R923" i="157"/>
  <c r="R855" i="157"/>
  <c r="R803" i="157"/>
  <c r="P174" i="37" s="1"/>
  <c r="R794" i="157"/>
  <c r="P165" i="37" s="1"/>
  <c r="R773" i="157"/>
  <c r="P144" i="37" s="1"/>
  <c r="R761" i="157"/>
  <c r="P132" i="37" s="1"/>
  <c r="R758" i="157"/>
  <c r="R760" i="157" s="1"/>
  <c r="P131" i="37" s="1"/>
  <c r="R672" i="157"/>
  <c r="P124" i="37" s="1"/>
  <c r="R670" i="157"/>
  <c r="P122" i="37" s="1"/>
  <c r="R669" i="157"/>
  <c r="P121" i="37" s="1"/>
  <c r="R632" i="157"/>
  <c r="P84" i="37" s="1"/>
  <c r="R619" i="157"/>
  <c r="P71" i="37" s="1"/>
  <c r="R601" i="157"/>
  <c r="R591" i="157"/>
  <c r="R592" i="157" s="1"/>
  <c r="R574" i="157"/>
  <c r="R582" i="157" s="1"/>
  <c r="R532" i="157"/>
  <c r="R544" i="157" s="1"/>
  <c r="R485" i="157"/>
  <c r="R486" i="157" s="1"/>
  <c r="R473" i="157"/>
  <c r="R474" i="157" s="1"/>
  <c r="R461" i="157"/>
  <c r="R462" i="157" s="1"/>
  <c r="R446" i="157"/>
  <c r="R451" i="157" s="1"/>
  <c r="R366" i="157"/>
  <c r="R280" i="157"/>
  <c r="R252" i="157"/>
  <c r="R110" i="157"/>
  <c r="R128" i="157" s="1"/>
  <c r="R72" i="157"/>
  <c r="Q2472" i="156"/>
  <c r="P870" i="37" s="1"/>
  <c r="Q2471" i="156"/>
  <c r="P869" i="37" s="1"/>
  <c r="Q2470" i="156"/>
  <c r="P868" i="37" s="1"/>
  <c r="Q2469" i="156"/>
  <c r="P867" i="37" s="1"/>
  <c r="Q2468" i="156"/>
  <c r="P866" i="37" s="1"/>
  <c r="Q2467" i="156"/>
  <c r="P865" i="37" s="1"/>
  <c r="Q2466" i="156"/>
  <c r="P864" i="37" s="1"/>
  <c r="Q2460" i="156"/>
  <c r="P858" i="37" s="1"/>
  <c r="Q2443" i="156"/>
  <c r="P841" i="37" s="1"/>
  <c r="Q2430" i="156"/>
  <c r="P828" i="37" s="1"/>
  <c r="Q2414" i="156"/>
  <c r="Q2428" i="156" s="1"/>
  <c r="Q2364" i="156"/>
  <c r="Q2377" i="156" s="1"/>
  <c r="Q2324" i="156"/>
  <c r="P544" i="37" s="1"/>
  <c r="Q2323" i="156"/>
  <c r="P543" i="37" s="1"/>
  <c r="Q2315" i="156"/>
  <c r="P535" i="37" s="1"/>
  <c r="Q2300" i="156"/>
  <c r="P520" i="37" s="1"/>
  <c r="Q2287" i="156"/>
  <c r="P507" i="37" s="1"/>
  <c r="Q2269" i="156"/>
  <c r="Q2224" i="156"/>
  <c r="P500" i="37" s="1"/>
  <c r="Q2223" i="156"/>
  <c r="P499" i="37" s="1"/>
  <c r="Q2214" i="156"/>
  <c r="P490" i="37" s="1"/>
  <c r="Q2198" i="156"/>
  <c r="P474" i="37" s="1"/>
  <c r="Q2186" i="156"/>
  <c r="P462" i="37" s="1"/>
  <c r="Q2220" i="156"/>
  <c r="P496" i="37" s="1"/>
  <c r="Q2118" i="156"/>
  <c r="P412" i="37" s="1"/>
  <c r="Q2117" i="156"/>
  <c r="P411" i="37" s="1"/>
  <c r="Q2116" i="156"/>
  <c r="P410" i="37" s="1"/>
  <c r="Q2115" i="156"/>
  <c r="P409" i="37" s="1"/>
  <c r="Q2114" i="156"/>
  <c r="P408" i="37" s="1"/>
  <c r="Q2113" i="156"/>
  <c r="P407" i="37" s="1"/>
  <c r="Q2104" i="156"/>
  <c r="P398" i="37" s="1"/>
  <c r="Q2085" i="156"/>
  <c r="P379" i="37" s="1"/>
  <c r="Q2072" i="156"/>
  <c r="P366" i="37" s="1"/>
  <c r="Q2051" i="156"/>
  <c r="Q2007" i="156"/>
  <c r="P267" i="37" s="1"/>
  <c r="Q2006" i="156"/>
  <c r="P266" i="37" s="1"/>
  <c r="Q2005" i="156"/>
  <c r="P265" i="37" s="1"/>
  <c r="Q2004" i="156"/>
  <c r="P264" i="37" s="1"/>
  <c r="Q2003" i="156"/>
  <c r="P263" i="37" s="1"/>
  <c r="Q2001" i="156"/>
  <c r="P261" i="37" s="1"/>
  <c r="Q1994" i="156"/>
  <c r="P254" i="37" s="1"/>
  <c r="Q1979" i="156"/>
  <c r="P239" i="37" s="1"/>
  <c r="Q1966" i="156"/>
  <c r="P226" i="37" s="1"/>
  <c r="Q1947" i="156"/>
  <c r="Q1900" i="156"/>
  <c r="P63" i="37" s="1"/>
  <c r="Q1848" i="156"/>
  <c r="P11" i="37" s="1"/>
  <c r="Q1802" i="156"/>
  <c r="Q1790" i="156"/>
  <c r="Q1791" i="156" s="1"/>
  <c r="Q1760" i="156"/>
  <c r="Q1761" i="156" s="1"/>
  <c r="Q1738" i="156"/>
  <c r="Q1728" i="156"/>
  <c r="Q1729" i="156" s="1"/>
  <c r="Q1717" i="156"/>
  <c r="Q1698" i="156"/>
  <c r="Q1705" i="156" s="1"/>
  <c r="Q1686" i="156"/>
  <c r="Q1677" i="156"/>
  <c r="Q1661" i="156"/>
  <c r="Q1653" i="156"/>
  <c r="Q1641" i="156"/>
  <c r="Q1600" i="156"/>
  <c r="Q1601" i="156" s="1"/>
  <c r="Q1588" i="156"/>
  <c r="Q1589" i="156" s="1"/>
  <c r="Q1576" i="156"/>
  <c r="Q1568" i="156"/>
  <c r="Q1567" i="156"/>
  <c r="Q1562" i="156"/>
  <c r="Q1552" i="156"/>
  <c r="Q1549" i="156"/>
  <c r="Q1554" i="156" s="1"/>
  <c r="Q1522" i="156"/>
  <c r="Q1504" i="156"/>
  <c r="Q1511" i="156" s="1"/>
  <c r="Q1465" i="156"/>
  <c r="Q1472" i="156" s="1"/>
  <c r="Q1437" i="156"/>
  <c r="Q1342" i="156"/>
  <c r="Q1351" i="156" s="1"/>
  <c r="Q1320" i="156"/>
  <c r="Q1302" i="156"/>
  <c r="Q1308" i="156" s="1"/>
  <c r="Q1271" i="156"/>
  <c r="Q1277" i="156" s="1"/>
  <c r="Q1250" i="156"/>
  <c r="Q1219" i="156"/>
  <c r="Q1208" i="156"/>
  <c r="Q1197" i="156"/>
  <c r="Q1179" i="156"/>
  <c r="Q1186" i="156" s="1"/>
  <c r="Q1146" i="156"/>
  <c r="Q1152" i="156" s="1"/>
  <c r="Q1070" i="156"/>
  <c r="Q1076" i="156" s="1"/>
  <c r="Q1033" i="156"/>
  <c r="Q1040" i="156" s="1"/>
  <c r="Q932" i="156"/>
  <c r="Q938" i="156" s="1"/>
  <c r="Q900" i="156"/>
  <c r="Q907" i="156" s="1"/>
  <c r="Q872" i="156"/>
  <c r="Q847" i="156"/>
  <c r="Q815" i="156"/>
  <c r="Q824" i="156" s="1"/>
  <c r="Q791" i="156"/>
  <c r="Q799" i="156" s="1"/>
  <c r="Q765" i="156"/>
  <c r="Q724" i="156"/>
  <c r="Q694" i="156"/>
  <c r="Q618" i="156"/>
  <c r="P930" i="37" s="1"/>
  <c r="Q612" i="156"/>
  <c r="P924" i="37" s="1"/>
  <c r="Q576" i="156"/>
  <c r="P888" i="37" s="1"/>
  <c r="P876" i="37"/>
  <c r="Q563" i="156"/>
  <c r="P875" i="37" s="1"/>
  <c r="Q562" i="156"/>
  <c r="P874" i="37" s="1"/>
  <c r="Q559" i="156"/>
  <c r="Q532" i="156"/>
  <c r="Q525" i="156"/>
  <c r="Q507" i="156"/>
  <c r="Q501" i="156"/>
  <c r="Q458" i="156"/>
  <c r="Q604" i="156" s="1"/>
  <c r="P916" i="37" s="1"/>
  <c r="Q435" i="156"/>
  <c r="Q419" i="156"/>
  <c r="Q411" i="156"/>
  <c r="Q385" i="156"/>
  <c r="Q375" i="156"/>
  <c r="Q349" i="156"/>
  <c r="Q345" i="156"/>
  <c r="Q294" i="156"/>
  <c r="Q253" i="156"/>
  <c r="Q189" i="156"/>
  <c r="Q126" i="156"/>
  <c r="Q89" i="156"/>
  <c r="R876" i="157" l="1"/>
  <c r="O99" i="57"/>
  <c r="P728" i="37" s="1"/>
  <c r="O63" i="57"/>
  <c r="O64" i="57" s="1"/>
  <c r="P693" i="37" s="1"/>
  <c r="O60" i="46"/>
  <c r="O61" i="46" s="1"/>
  <c r="P181" i="37" s="1"/>
  <c r="P1001" i="37"/>
  <c r="P994" i="37"/>
  <c r="P985" i="37"/>
  <c r="P947" i="37"/>
  <c r="R657" i="157"/>
  <c r="P109" i="37" s="1"/>
  <c r="P781" i="37"/>
  <c r="R1477" i="157"/>
  <c r="R1478" i="157" s="1"/>
  <c r="P647" i="37" s="1"/>
  <c r="R1282" i="157"/>
  <c r="P586" i="37" s="1"/>
  <c r="R1245" i="157"/>
  <c r="R1246" i="157" s="1"/>
  <c r="P550" i="37" s="1"/>
  <c r="R1166" i="157"/>
  <c r="P450" i="37" s="1"/>
  <c r="R1130" i="157"/>
  <c r="R1131" i="157" s="1"/>
  <c r="P415" i="37" s="1"/>
  <c r="R1068" i="157"/>
  <c r="P355" i="37" s="1"/>
  <c r="R1031" i="157"/>
  <c r="R1032" i="157" s="1"/>
  <c r="P319" i="37" s="1"/>
  <c r="R664" i="157"/>
  <c r="P116" i="37" s="1"/>
  <c r="R602" i="157"/>
  <c r="R178" i="157"/>
  <c r="Q2285" i="156"/>
  <c r="Q2286" i="156" s="1"/>
  <c r="P506" i="37" s="1"/>
  <c r="Q2109" i="156"/>
  <c r="P403" i="37" s="1"/>
  <c r="Q2069" i="156"/>
  <c r="Q2071" i="156" s="1"/>
  <c r="P365" i="37" s="1"/>
  <c r="Q1964" i="156"/>
  <c r="Q1965" i="156" s="1"/>
  <c r="P225" i="37" s="1"/>
  <c r="Q1803" i="156"/>
  <c r="AC609" i="156"/>
  <c r="AC1846" i="156"/>
  <c r="Q1847" i="156"/>
  <c r="P10" i="37" s="1"/>
  <c r="Q2185" i="156"/>
  <c r="P461" i="37" s="1"/>
  <c r="Q2465" i="156"/>
  <c r="P863" i="37" s="1"/>
  <c r="O95" i="46"/>
  <c r="P215" i="37" s="1"/>
  <c r="R313" i="157"/>
  <c r="R962" i="157"/>
  <c r="P308" i="37" s="1"/>
  <c r="Q1114" i="156"/>
  <c r="Q1999" i="156"/>
  <c r="P259" i="37" s="1"/>
  <c r="Q1003" i="156"/>
  <c r="R924" i="157"/>
  <c r="P270" i="37" s="1"/>
  <c r="P933" i="37"/>
  <c r="R1514" i="157"/>
  <c r="P683" i="37" s="1"/>
  <c r="P935" i="37"/>
  <c r="R799" i="157"/>
  <c r="P170" i="37" s="1"/>
  <c r="R617" i="157"/>
  <c r="R1371" i="157"/>
  <c r="P598" i="37" s="1"/>
  <c r="Q464" i="156"/>
  <c r="Q561" i="156" s="1"/>
  <c r="P873" i="37" s="1"/>
  <c r="Q1749" i="156"/>
  <c r="Q2320" i="156"/>
  <c r="P540" i="37" s="1"/>
  <c r="Q2429" i="156"/>
  <c r="P827" i="37" s="1"/>
  <c r="AE693" i="157"/>
  <c r="P692" i="37" l="1"/>
  <c r="P180" i="37"/>
  <c r="AB9" i="37"/>
  <c r="AB921" i="37"/>
  <c r="AO921" i="37" s="1"/>
  <c r="P597" i="37"/>
  <c r="AC604" i="156"/>
  <c r="P460" i="37"/>
  <c r="P826" i="37"/>
  <c r="P130" i="37"/>
  <c r="P549" i="37"/>
  <c r="P414" i="37"/>
  <c r="P646" i="37"/>
  <c r="P318" i="37"/>
  <c r="P269" i="37"/>
  <c r="R759" i="157"/>
  <c r="AD178" i="157"/>
  <c r="P505" i="37"/>
  <c r="P364" i="37"/>
  <c r="Q2070" i="156"/>
  <c r="P224" i="37"/>
  <c r="P934" i="37"/>
  <c r="R618" i="157"/>
  <c r="P70" i="37" s="1"/>
  <c r="Q560" i="156"/>
  <c r="P872" i="37" s="1"/>
  <c r="AB916" i="37" l="1"/>
  <c r="AO916" i="37" s="1"/>
  <c r="P69" i="37"/>
  <c r="AH1846" i="156" l="1"/>
  <c r="AG9" i="37" l="1"/>
  <c r="H568" i="157"/>
  <c r="J1949" i="156" l="1"/>
  <c r="AA47" i="57" l="1"/>
  <c r="AA63" i="57" l="1"/>
  <c r="E39" i="57"/>
  <c r="G2262" i="156" l="1"/>
  <c r="G2257" i="156"/>
  <c r="G2255" i="156" l="1"/>
  <c r="G2253" i="156" l="1"/>
  <c r="I1039" i="157"/>
  <c r="G326" i="37" s="1"/>
  <c r="H1565" i="156" l="1"/>
  <c r="L730" i="37" l="1"/>
  <c r="L729" i="37"/>
  <c r="L217" i="37"/>
  <c r="L216" i="37"/>
  <c r="L819" i="37"/>
  <c r="L685" i="37"/>
  <c r="L272" i="37"/>
  <c r="L544" i="37"/>
  <c r="L541" i="37"/>
  <c r="L500" i="37"/>
  <c r="L412" i="37"/>
  <c r="L411" i="37"/>
  <c r="L410" i="37"/>
  <c r="L409" i="37"/>
  <c r="L408" i="37"/>
  <c r="L267" i="37"/>
  <c r="L266" i="37"/>
  <c r="L265" i="37"/>
  <c r="L264" i="37"/>
  <c r="L182" i="37" l="1"/>
  <c r="K139" i="46"/>
  <c r="M2509" i="156"/>
  <c r="L320" i="37"/>
  <c r="L452" i="37"/>
  <c r="L590" i="37"/>
  <c r="L648" i="37"/>
  <c r="L739" i="37"/>
  <c r="L818" i="37"/>
  <c r="L356" i="37"/>
  <c r="L453" i="37"/>
  <c r="L599" i="37"/>
  <c r="L684" i="37"/>
  <c r="L551" i="37"/>
  <c r="L638" i="37"/>
  <c r="L774" i="37"/>
  <c r="L416" i="37"/>
  <c r="L589" i="37"/>
  <c r="L639" i="37"/>
  <c r="L783" i="37"/>
  <c r="L261" i="37"/>
  <c r="L406" i="37"/>
  <c r="L498" i="37"/>
  <c r="L542" i="37"/>
  <c r="L262" i="37"/>
  <c r="L876" i="37"/>
  <c r="L366" i="37"/>
  <c r="L462" i="37"/>
  <c r="L507" i="37"/>
  <c r="L226" i="37"/>
  <c r="L405" i="37"/>
  <c r="L497" i="37"/>
  <c r="L920" i="37"/>
  <c r="L919" i="37"/>
  <c r="L11" i="37"/>
  <c r="L9" i="37"/>
  <c r="L864" i="37"/>
  <c r="L271" i="37"/>
  <c r="L310" i="37"/>
  <c r="L357" i="37"/>
  <c r="L865" i="37"/>
  <c r="L71" i="37"/>
  <c r="L120" i="37"/>
  <c r="L218" i="37"/>
  <c r="L119" i="37"/>
  <c r="L731" i="37"/>
  <c r="L828" i="37"/>
  <c r="L309" i="37"/>
  <c r="L773" i="37"/>
  <c r="L874" i="37"/>
  <c r="H491" i="157"/>
  <c r="H490" i="157" s="1"/>
  <c r="L694" i="37" l="1"/>
  <c r="K144" i="57"/>
  <c r="M2510" i="156"/>
  <c r="L775" i="37"/>
  <c r="L640" i="37"/>
  <c r="L686" i="37"/>
  <c r="L820" i="37"/>
  <c r="L543" i="37"/>
  <c r="L263" i="37"/>
  <c r="L499" i="37"/>
  <c r="L407" i="37"/>
  <c r="L61" i="37"/>
  <c r="L986" i="37" s="1"/>
  <c r="L358" i="37"/>
  <c r="L921" i="37"/>
  <c r="L311" i="37"/>
  <c r="L935" i="37"/>
  <c r="L121" i="37"/>
  <c r="L591" i="37"/>
  <c r="L454" i="37"/>
  <c r="L866" i="37"/>
  <c r="N1756" i="157" l="1"/>
  <c r="F875" i="37"/>
  <c r="G1397" i="156" l="1"/>
  <c r="G1390" i="156" s="1"/>
  <c r="E1397" i="156"/>
  <c r="H1400" i="156"/>
  <c r="H1399" i="156"/>
  <c r="F1397" i="156" l="1"/>
  <c r="E1390" i="156"/>
  <c r="AC1567" i="156"/>
  <c r="AC1847" i="156" l="1"/>
  <c r="AF100" i="57"/>
  <c r="AG729" i="37" s="1"/>
  <c r="AE100" i="57"/>
  <c r="AF729" i="37" s="1"/>
  <c r="AD100" i="57"/>
  <c r="AE729" i="37" s="1"/>
  <c r="AC100" i="57"/>
  <c r="AD729" i="37" s="1"/>
  <c r="AB100" i="57"/>
  <c r="AC729" i="37" s="1"/>
  <c r="AA100" i="57"/>
  <c r="AB729" i="37" s="1"/>
  <c r="AO729" i="37" s="1"/>
  <c r="C16" i="46"/>
  <c r="AB10" i="37" l="1"/>
  <c r="AE563" i="156" l="1"/>
  <c r="AD875" i="37" s="1"/>
  <c r="AD102" i="156"/>
  <c r="G2268" i="156" l="1"/>
  <c r="G2240" i="156"/>
  <c r="G2278" i="156" l="1"/>
  <c r="G2279" i="156" l="1"/>
  <c r="G2269" i="156"/>
  <c r="AE882" i="157" l="1"/>
  <c r="AG882" i="157" s="1"/>
  <c r="AG926" i="157" s="1"/>
  <c r="AE272" i="37" s="1"/>
  <c r="AD926" i="157"/>
  <c r="AI926" i="157"/>
  <c r="AG272" i="37" s="1"/>
  <c r="AH926" i="157"/>
  <c r="AF272" i="37" s="1"/>
  <c r="AD272" i="37"/>
  <c r="J926" i="157"/>
  <c r="H272" i="37" s="1"/>
  <c r="H926" i="157"/>
  <c r="F272" i="37" s="1"/>
  <c r="F926" i="157"/>
  <c r="D272" i="37" l="1"/>
  <c r="AB272" i="37"/>
  <c r="AO272" i="37" s="1"/>
  <c r="AE926" i="157"/>
  <c r="AC272" i="37" s="1"/>
  <c r="AE354" i="157" l="1"/>
  <c r="AF672" i="157" l="1"/>
  <c r="AD124" i="37" s="1"/>
  <c r="H2314" i="156" l="1"/>
  <c r="G534" i="37" s="1"/>
  <c r="H2303" i="156"/>
  <c r="G523" i="37" s="1"/>
  <c r="E57" i="46"/>
  <c r="E101" i="46" s="1"/>
  <c r="F221" i="37" s="1"/>
  <c r="E53" i="46"/>
  <c r="E50" i="46"/>
  <c r="E38" i="46"/>
  <c r="E33" i="46"/>
  <c r="E29" i="46"/>
  <c r="E16" i="46"/>
  <c r="H904" i="157"/>
  <c r="H901" i="157"/>
  <c r="H897" i="157"/>
  <c r="H884" i="157"/>
  <c r="H863" i="157"/>
  <c r="H843" i="157"/>
  <c r="H838" i="157"/>
  <c r="H834" i="157"/>
  <c r="H821" i="157"/>
  <c r="E60" i="57"/>
  <c r="E56" i="57"/>
  <c r="E53" i="57"/>
  <c r="E34" i="57"/>
  <c r="E32" i="57" s="1"/>
  <c r="E30" i="57"/>
  <c r="E17" i="57"/>
  <c r="H1672" i="157"/>
  <c r="H1717" i="157" s="1"/>
  <c r="F823" i="37" s="1"/>
  <c r="H1664" i="157"/>
  <c r="H1653" i="157"/>
  <c r="H1648" i="157"/>
  <c r="H1644" i="157"/>
  <c r="H1631" i="157"/>
  <c r="H1576" i="157"/>
  <c r="H1568" i="157"/>
  <c r="H1550" i="157"/>
  <c r="H1546" i="157"/>
  <c r="H1533" i="157"/>
  <c r="H1469" i="157"/>
  <c r="H1466" i="157"/>
  <c r="H1452" i="157"/>
  <c r="H1447" i="157"/>
  <c r="H1443" i="157"/>
  <c r="H1430" i="157"/>
  <c r="H1358" i="157"/>
  <c r="H1351" i="157"/>
  <c r="H1347" i="157"/>
  <c r="H1344" i="157"/>
  <c r="H1327" i="157"/>
  <c r="H1322" i="157"/>
  <c r="H1318" i="157"/>
  <c r="H1305" i="157"/>
  <c r="H1242" i="157"/>
  <c r="H1234" i="157"/>
  <c r="H1207" i="157"/>
  <c r="H1203" i="157"/>
  <c r="H1127" i="157"/>
  <c r="H1106" i="157"/>
  <c r="H1101" i="157"/>
  <c r="H1097" i="157"/>
  <c r="H1084" i="157"/>
  <c r="H1028" i="157"/>
  <c r="H1024" i="157"/>
  <c r="H1020" i="157"/>
  <c r="H1000" i="157"/>
  <c r="H996" i="157"/>
  <c r="H983" i="157"/>
  <c r="H738" i="157"/>
  <c r="H715" i="157"/>
  <c r="H710" i="157"/>
  <c r="H706" i="157"/>
  <c r="H693" i="157"/>
  <c r="H579" i="157"/>
  <c r="H565" i="157"/>
  <c r="H563" i="157" s="1"/>
  <c r="H561" i="157"/>
  <c r="H548" i="157"/>
  <c r="H541" i="157"/>
  <c r="H538" i="157"/>
  <c r="H523" i="157"/>
  <c r="H520" i="157"/>
  <c r="H516" i="157"/>
  <c r="H502" i="157"/>
  <c r="H489" i="157"/>
  <c r="H450" i="157"/>
  <c r="H441" i="157"/>
  <c r="H438" i="157"/>
  <c r="H425" i="157"/>
  <c r="H382" i="157"/>
  <c r="H363" i="157"/>
  <c r="H359" i="157"/>
  <c r="H341" i="157"/>
  <c r="H338" i="157"/>
  <c r="H326" i="157"/>
  <c r="H323" i="157"/>
  <c r="H310" i="157"/>
  <c r="H307" i="157"/>
  <c r="H291" i="157"/>
  <c r="H286" i="157"/>
  <c r="H262" i="157"/>
  <c r="H259" i="157"/>
  <c r="H241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25" i="156"/>
  <c r="G2418" i="156"/>
  <c r="G2405" i="156"/>
  <c r="G2400" i="156"/>
  <c r="G2396" i="156"/>
  <c r="G2383" i="156"/>
  <c r="G2374" i="156"/>
  <c r="G2367" i="156"/>
  <c r="G2350" i="156"/>
  <c r="G2337" i="156"/>
  <c r="G2334" i="156"/>
  <c r="H1573" i="157" l="1"/>
  <c r="E46" i="57"/>
  <c r="E47" i="57" s="1"/>
  <c r="H573" i="157"/>
  <c r="H574" i="157" s="1"/>
  <c r="E59" i="57"/>
  <c r="E104" i="57" s="1"/>
  <c r="F733" i="37" s="1"/>
  <c r="E105" i="57"/>
  <c r="F734" i="37" s="1"/>
  <c r="E56" i="46"/>
  <c r="H1671" i="157"/>
  <c r="H1575" i="157"/>
  <c r="H1574" i="157" s="1"/>
  <c r="H1350" i="157"/>
  <c r="H1349" i="157" s="1"/>
  <c r="H1241" i="157"/>
  <c r="H1240" i="157" s="1"/>
  <c r="H1288" i="157" s="1"/>
  <c r="F592" i="37" s="1"/>
  <c r="H1126" i="157"/>
  <c r="H1125" i="157" s="1"/>
  <c r="H1027" i="157"/>
  <c r="H1026" i="157" s="1"/>
  <c r="H745" i="157"/>
  <c r="H744" i="157" s="1"/>
  <c r="H419" i="157"/>
  <c r="G2373" i="156"/>
  <c r="G2372" i="156" s="1"/>
  <c r="H1581" i="157"/>
  <c r="F739" i="37" s="1"/>
  <c r="H899" i="157"/>
  <c r="H336" i="157"/>
  <c r="H354" i="157" s="1"/>
  <c r="H1099" i="157"/>
  <c r="H708" i="157"/>
  <c r="H213" i="157"/>
  <c r="H1320" i="157"/>
  <c r="H836" i="157"/>
  <c r="H436" i="157"/>
  <c r="H445" i="157" s="1"/>
  <c r="H1646" i="157"/>
  <c r="H70" i="157"/>
  <c r="H94" i="157"/>
  <c r="H1445" i="157"/>
  <c r="E54" i="46"/>
  <c r="H998" i="157"/>
  <c r="H278" i="157"/>
  <c r="H518" i="157"/>
  <c r="E57" i="57"/>
  <c r="E100" i="57"/>
  <c r="F729" i="37" s="1"/>
  <c r="E31" i="46"/>
  <c r="H1669" i="157"/>
  <c r="H1369" i="157"/>
  <c r="H1124" i="157"/>
  <c r="H1025" i="157"/>
  <c r="H869" i="157"/>
  <c r="H743" i="157"/>
  <c r="H580" i="157"/>
  <c r="H542" i="157"/>
  <c r="H434" i="157"/>
  <c r="H364" i="157"/>
  <c r="H334" i="157"/>
  <c r="H311" i="157"/>
  <c r="H303" i="157"/>
  <c r="H304" i="157"/>
  <c r="H272" i="157"/>
  <c r="H250" i="157"/>
  <c r="H211" i="157"/>
  <c r="H176" i="157"/>
  <c r="H150" i="157"/>
  <c r="H148" i="157"/>
  <c r="G2346" i="156"/>
  <c r="H39" i="157"/>
  <c r="H1348" i="157"/>
  <c r="H271" i="157"/>
  <c r="H124" i="157"/>
  <c r="G2398" i="156"/>
  <c r="H1239" i="157"/>
  <c r="G2348" i="156"/>
  <c r="G2363" i="156" s="1"/>
  <c r="G2371" i="156"/>
  <c r="G2422" i="156"/>
  <c r="H1470" i="157"/>
  <c r="E45" i="46" l="1"/>
  <c r="E46" i="46" s="1"/>
  <c r="H1335" i="157"/>
  <c r="H1341" i="157" s="1"/>
  <c r="H55" i="157"/>
  <c r="H61" i="157" s="1"/>
  <c r="H163" i="157"/>
  <c r="H164" i="157" s="1"/>
  <c r="H531" i="157"/>
  <c r="H532" i="157" s="1"/>
  <c r="H1460" i="157"/>
  <c r="H1461" i="157" s="1"/>
  <c r="H1660" i="157"/>
  <c r="H1661" i="157" s="1"/>
  <c r="H234" i="157"/>
  <c r="H235" i="157" s="1"/>
  <c r="H1113" i="157"/>
  <c r="H1114" i="157" s="1"/>
  <c r="H723" i="157"/>
  <c r="H728" i="157" s="1"/>
  <c r="H1013" i="157"/>
  <c r="H1014" i="157" s="1"/>
  <c r="H109" i="157"/>
  <c r="H110" i="157" s="1"/>
  <c r="H851" i="157"/>
  <c r="H855" i="157" s="1"/>
  <c r="H909" i="157"/>
  <c r="H912" i="157" s="1"/>
  <c r="G2413" i="156"/>
  <c r="G2414" i="156" s="1"/>
  <c r="E55" i="46"/>
  <c r="E99" i="46" s="1"/>
  <c r="F219" i="37" s="1"/>
  <c r="E100" i="46"/>
  <c r="F220" i="37" s="1"/>
  <c r="H1670" i="157"/>
  <c r="H1715" i="157" s="1"/>
  <c r="F821" i="37" s="1"/>
  <c r="H1716" i="157"/>
  <c r="F822" i="37" s="1"/>
  <c r="K1581" i="157"/>
  <c r="I739" i="37" s="1"/>
  <c r="K869" i="157"/>
  <c r="H355" i="157"/>
  <c r="H634" i="157"/>
  <c r="F86" i="37" s="1"/>
  <c r="G2364" i="156"/>
  <c r="H446" i="157"/>
  <c r="G2172" i="156"/>
  <c r="G2154" i="156"/>
  <c r="G2149" i="156"/>
  <c r="G2145" i="156"/>
  <c r="G2132" i="156"/>
  <c r="G2064" i="156"/>
  <c r="G2061" i="156"/>
  <c r="G2058" i="156"/>
  <c r="G2041" i="156"/>
  <c r="G2036" i="156"/>
  <c r="G2032" i="156"/>
  <c r="G2019" i="156"/>
  <c r="G1961" i="156"/>
  <c r="G1960" i="156" s="1"/>
  <c r="G1953" i="156"/>
  <c r="G1940" i="156"/>
  <c r="G1935" i="156"/>
  <c r="G1931" i="156"/>
  <c r="G1918" i="156"/>
  <c r="G1904" i="156"/>
  <c r="F67" i="37" s="1"/>
  <c r="G1900" i="156"/>
  <c r="F63" i="37" s="1"/>
  <c r="G1885" i="156"/>
  <c r="F48" i="37" s="1"/>
  <c r="G1884" i="156"/>
  <c r="F47" i="37" s="1"/>
  <c r="G1875" i="156"/>
  <c r="F38" i="37" s="1"/>
  <c r="G1865" i="156"/>
  <c r="F28" i="37" s="1"/>
  <c r="G1841" i="156"/>
  <c r="G1703" i="156"/>
  <c r="G1664" i="156"/>
  <c r="G1574" i="156"/>
  <c r="G1566" i="156"/>
  <c r="G1560" i="156"/>
  <c r="G1552" i="156"/>
  <c r="G1542" i="156"/>
  <c r="G1539" i="156"/>
  <c r="G1526" i="156"/>
  <c r="G1520" i="156"/>
  <c r="G1516" i="156"/>
  <c r="G1509" i="156"/>
  <c r="G1499" i="156"/>
  <c r="G1496" i="156"/>
  <c r="G1492" i="156"/>
  <c r="G1480" i="156"/>
  <c r="G1458" i="156"/>
  <c r="G1455" i="156"/>
  <c r="G1451" i="156"/>
  <c r="G1428" i="156"/>
  <c r="G1388" i="156"/>
  <c r="G1375" i="156"/>
  <c r="G1356" i="156"/>
  <c r="G1336" i="156"/>
  <c r="G1333" i="156"/>
  <c r="G1324" i="156"/>
  <c r="G1306" i="156"/>
  <c r="G1296" i="156"/>
  <c r="G1293" i="156"/>
  <c r="G1281" i="156"/>
  <c r="G1275" i="156"/>
  <c r="G1266" i="156"/>
  <c r="G1263" i="156"/>
  <c r="G1254" i="156"/>
  <c r="G1235" i="156"/>
  <c r="G1232" i="156"/>
  <c r="G1223" i="156"/>
  <c r="G1169" i="156"/>
  <c r="G1156" i="156"/>
  <c r="G1150" i="156"/>
  <c r="G1137" i="156"/>
  <c r="G1132" i="156"/>
  <c r="G1128" i="156"/>
  <c r="G1097" i="156"/>
  <c r="G1094" i="156"/>
  <c r="G1090" i="156"/>
  <c r="G1075" i="156"/>
  <c r="G1074" i="156"/>
  <c r="G1063" i="156"/>
  <c r="G1058" i="156"/>
  <c r="G1054" i="156"/>
  <c r="G1025" i="156"/>
  <c r="G1020" i="156"/>
  <c r="G1007" i="156"/>
  <c r="G962" i="156"/>
  <c r="G959" i="156"/>
  <c r="G1852" i="156"/>
  <c r="F15" i="37" s="1"/>
  <c r="G946" i="156"/>
  <c r="G944" i="156"/>
  <c r="G936" i="156"/>
  <c r="G927" i="156"/>
  <c r="G924" i="156"/>
  <c r="G911" i="156"/>
  <c r="G905" i="156"/>
  <c r="G893" i="156"/>
  <c r="G890" i="156"/>
  <c r="G886" i="156"/>
  <c r="G864" i="156"/>
  <c r="G853" i="156"/>
  <c r="G839" i="156"/>
  <c r="G830" i="156"/>
  <c r="G822" i="156"/>
  <c r="G818" i="156"/>
  <c r="G805" i="156"/>
  <c r="G797" i="156"/>
  <c r="G794" i="156"/>
  <c r="G784" i="156"/>
  <c r="G781" i="156"/>
  <c r="G772" i="156"/>
  <c r="G770" i="156"/>
  <c r="G763" i="156"/>
  <c r="G760" i="156"/>
  <c r="G745" i="156"/>
  <c r="G742" i="156"/>
  <c r="G733" i="156"/>
  <c r="G731" i="156"/>
  <c r="G720" i="156"/>
  <c r="G692" i="156"/>
  <c r="G667" i="156"/>
  <c r="G664" i="156"/>
  <c r="G653" i="156"/>
  <c r="G650" i="156"/>
  <c r="G635" i="156"/>
  <c r="G631" i="156"/>
  <c r="G625" i="156"/>
  <c r="G557" i="156"/>
  <c r="G554" i="156"/>
  <c r="G545" i="156"/>
  <c r="G543" i="156"/>
  <c r="G538" i="156"/>
  <c r="G530" i="156"/>
  <c r="G519" i="156"/>
  <c r="G516" i="156"/>
  <c r="G512" i="156"/>
  <c r="G506" i="156"/>
  <c r="G473" i="156"/>
  <c r="G462" i="156"/>
  <c r="G452" i="156"/>
  <c r="G449" i="156"/>
  <c r="G445" i="156"/>
  <c r="G433" i="156"/>
  <c r="G409" i="156"/>
  <c r="G406" i="156"/>
  <c r="G394" i="156"/>
  <c r="G391" i="156"/>
  <c r="G357" i="156"/>
  <c r="G343" i="156"/>
  <c r="G337" i="156"/>
  <c r="G266" i="156"/>
  <c r="G263" i="156"/>
  <c r="G245" i="156"/>
  <c r="G210" i="156"/>
  <c r="G207" i="156"/>
  <c r="G139" i="156"/>
  <c r="G136" i="156"/>
  <c r="G124" i="156"/>
  <c r="G101" i="156"/>
  <c r="G83" i="156"/>
  <c r="G35" i="156"/>
  <c r="G178" i="156" l="1"/>
  <c r="G594" i="156"/>
  <c r="G1850" i="156"/>
  <c r="G607" i="156"/>
  <c r="F919" i="37" s="1"/>
  <c r="G2509" i="156"/>
  <c r="H657" i="157"/>
  <c r="F109" i="37" s="1"/>
  <c r="G401" i="156"/>
  <c r="G499" i="156"/>
  <c r="G549" i="156"/>
  <c r="G64" i="156"/>
  <c r="G284" i="156"/>
  <c r="G1536" i="156"/>
  <c r="G1548" i="156" s="1"/>
  <c r="G1896" i="156"/>
  <c r="F59" i="37" s="1"/>
  <c r="G608" i="156"/>
  <c r="F920" i="37" s="1"/>
  <c r="H664" i="157"/>
  <c r="F116" i="37" s="1"/>
  <c r="G1959" i="156"/>
  <c r="F46" i="37"/>
  <c r="G714" i="156"/>
  <c r="G177" i="156"/>
  <c r="G120" i="156"/>
  <c r="G239" i="156"/>
  <c r="G1895" i="156"/>
  <c r="F58" i="37" s="1"/>
  <c r="G1871" i="156"/>
  <c r="F34" i="37" s="1"/>
  <c r="G1866" i="156"/>
  <c r="F29" i="37" s="1"/>
  <c r="G1846" i="156"/>
  <c r="F9" i="37" s="1"/>
  <c r="J1566" i="156"/>
  <c r="G865" i="156"/>
  <c r="G814" i="156"/>
  <c r="G815" i="156" s="1"/>
  <c r="G840" i="156"/>
  <c r="G338" i="156"/>
  <c r="G358" i="156"/>
  <c r="G1933" i="156"/>
  <c r="G125" i="156"/>
  <c r="G500" i="156"/>
  <c r="G524" i="156"/>
  <c r="G739" i="156"/>
  <c r="G906" i="156"/>
  <c r="G937" i="156"/>
  <c r="G1151" i="156"/>
  <c r="G1350" i="156"/>
  <c r="G1561" i="156"/>
  <c r="G636" i="156"/>
  <c r="G715" i="156"/>
  <c r="G846" i="156"/>
  <c r="G920" i="156"/>
  <c r="G1165" i="156"/>
  <c r="G1329" i="156"/>
  <c r="G1453" i="156"/>
  <c r="G1521" i="156"/>
  <c r="G1567" i="156"/>
  <c r="G1676" i="156"/>
  <c r="G65" i="156"/>
  <c r="G463" i="156"/>
  <c r="G721" i="156"/>
  <c r="G777" i="156"/>
  <c r="G955" i="156"/>
  <c r="G1002" i="156"/>
  <c r="G1039" i="156"/>
  <c r="G1249" i="156"/>
  <c r="G1276" i="156"/>
  <c r="G1307" i="156"/>
  <c r="G1471" i="156"/>
  <c r="G1534" i="156"/>
  <c r="G1553" i="156"/>
  <c r="G285" i="156"/>
  <c r="G344" i="156"/>
  <c r="G402" i="156"/>
  <c r="G517" i="156"/>
  <c r="G660" i="156"/>
  <c r="G1016" i="156"/>
  <c r="G1113" i="156"/>
  <c r="G1229" i="156"/>
  <c r="G1260" i="156"/>
  <c r="G1289" i="156"/>
  <c r="G1510" i="156"/>
  <c r="G1575" i="156"/>
  <c r="G1704" i="156"/>
  <c r="G2147" i="156"/>
  <c r="G240" i="156"/>
  <c r="G447" i="156"/>
  <c r="G662" i="156"/>
  <c r="G678" i="156" s="1"/>
  <c r="G693" i="156"/>
  <c r="G798" i="156"/>
  <c r="G1018" i="156"/>
  <c r="G1032" i="156" s="1"/>
  <c r="G1231" i="156"/>
  <c r="G1241" i="156" s="1"/>
  <c r="G1291" i="156"/>
  <c r="G1301" i="156" s="1"/>
  <c r="G922" i="156"/>
  <c r="G931" i="156" s="1"/>
  <c r="G764" i="156"/>
  <c r="G823" i="156"/>
  <c r="G1958" i="156"/>
  <c r="G2034" i="156"/>
  <c r="G2062" i="156"/>
  <c r="G2178" i="156"/>
  <c r="G1167" i="156"/>
  <c r="G1176" i="156" s="1"/>
  <c r="G293" i="156"/>
  <c r="G558" i="156"/>
  <c r="G741" i="156"/>
  <c r="G756" i="156" s="1"/>
  <c r="G888" i="156"/>
  <c r="G88" i="156"/>
  <c r="G250" i="156"/>
  <c r="G1092" i="156"/>
  <c r="G1262" i="156"/>
  <c r="G1270" i="156" s="1"/>
  <c r="G1331" i="156"/>
  <c r="G1341" i="156" s="1"/>
  <c r="G1418" i="156"/>
  <c r="G121" i="156"/>
  <c r="G410" i="156"/>
  <c r="G779" i="156"/>
  <c r="G790" i="156" s="1"/>
  <c r="G957" i="156"/>
  <c r="G1056" i="156"/>
  <c r="G1130" i="156"/>
  <c r="G1435" i="156"/>
  <c r="G1494" i="156"/>
  <c r="G1848" i="156"/>
  <c r="F11" i="37" s="1"/>
  <c r="G1675" i="156"/>
  <c r="G1842" i="156"/>
  <c r="G1903" i="156"/>
  <c r="F66" i="37" s="1"/>
  <c r="G1899" i="156" l="1"/>
  <c r="F62" i="37" s="1"/>
  <c r="F987" i="37" s="1"/>
  <c r="G1863" i="156"/>
  <c r="F26" i="37" s="1"/>
  <c r="G1847" i="156"/>
  <c r="F10" i="37" s="1"/>
  <c r="F934" i="37" s="1"/>
  <c r="F13" i="37"/>
  <c r="G1861" i="156"/>
  <c r="F24" i="37" s="1"/>
  <c r="G987" i="156"/>
  <c r="G988" i="156" s="1"/>
  <c r="G2510" i="156"/>
  <c r="K2509" i="156"/>
  <c r="G2050" i="156"/>
  <c r="G2051" i="156" s="1"/>
  <c r="G1464" i="156"/>
  <c r="G1465" i="156" s="1"/>
  <c r="G1145" i="156"/>
  <c r="G897" i="156"/>
  <c r="G900" i="156" s="1"/>
  <c r="G2164" i="156"/>
  <c r="G2165" i="156" s="1"/>
  <c r="G1069" i="156"/>
  <c r="G1070" i="156" s="1"/>
  <c r="G1946" i="156"/>
  <c r="G1947" i="156" s="1"/>
  <c r="G1105" i="156"/>
  <c r="G1106" i="156" s="1"/>
  <c r="G1503" i="156"/>
  <c r="G457" i="156"/>
  <c r="G458" i="156" s="1"/>
  <c r="G1897" i="156"/>
  <c r="F60" i="37" s="1"/>
  <c r="G609" i="156"/>
  <c r="F921" i="37" s="1"/>
  <c r="G1891" i="156"/>
  <c r="F54" i="37" s="1"/>
  <c r="J607" i="156"/>
  <c r="I919" i="37" s="1"/>
  <c r="G1898" i="156"/>
  <c r="F61" i="37" s="1"/>
  <c r="F986" i="37" s="1"/>
  <c r="G1860" i="156"/>
  <c r="F23" i="37" s="1"/>
  <c r="G791" i="156"/>
  <c r="G1271" i="156"/>
  <c r="G1179" i="156"/>
  <c r="G932" i="156"/>
  <c r="G757" i="156"/>
  <c r="G1549" i="156"/>
  <c r="G1242" i="156"/>
  <c r="G1342" i="156"/>
  <c r="G1302" i="156"/>
  <c r="G679" i="156"/>
  <c r="G1033" i="156"/>
  <c r="G1419" i="156"/>
  <c r="G599" i="156" l="1"/>
  <c r="F911" i="37" s="1"/>
  <c r="G1887" i="156"/>
  <c r="F50" i="37" s="1"/>
  <c r="G1504" i="156"/>
  <c r="G604" i="156"/>
  <c r="F916" i="37" s="1"/>
  <c r="G1889" i="156"/>
  <c r="F52" i="37" s="1"/>
  <c r="G1146" i="156"/>
  <c r="G1893" i="156" l="1"/>
  <c r="F56" i="37" s="1"/>
  <c r="G1892" i="156"/>
  <c r="F55" i="37" s="1"/>
  <c r="AE501" i="156"/>
  <c r="F1710" i="157" l="1"/>
  <c r="F1705" i="157"/>
  <c r="F1704" i="157"/>
  <c r="F1703" i="157"/>
  <c r="F1702" i="157"/>
  <c r="F1701" i="157"/>
  <c r="F1700" i="157"/>
  <c r="F1698" i="157"/>
  <c r="F1697" i="157"/>
  <c r="F1696" i="157"/>
  <c r="F1695" i="157"/>
  <c r="F1693" i="157"/>
  <c r="F1689" i="157"/>
  <c r="F1687" i="157"/>
  <c r="F1685" i="157"/>
  <c r="F1684" i="157"/>
  <c r="F1683" i="157"/>
  <c r="F1682" i="157"/>
  <c r="F1672" i="157"/>
  <c r="F1670" i="157"/>
  <c r="F1664" i="157"/>
  <c r="F1653" i="157"/>
  <c r="F1648" i="157"/>
  <c r="F1631" i="157"/>
  <c r="F1621" i="157"/>
  <c r="F1619" i="157"/>
  <c r="F1613" i="157"/>
  <c r="F1608" i="157"/>
  <c r="F1607" i="157"/>
  <c r="F1606" i="157"/>
  <c r="F1605" i="157"/>
  <c r="F1604" i="157"/>
  <c r="F1603" i="157"/>
  <c r="F1601" i="157"/>
  <c r="F1600" i="157"/>
  <c r="F1599" i="157"/>
  <c r="F1598" i="157"/>
  <c r="F1596" i="157"/>
  <c r="F1594" i="157"/>
  <c r="F1592" i="157"/>
  <c r="F1590" i="157"/>
  <c r="F1588" i="157"/>
  <c r="F1587" i="157"/>
  <c r="F1586" i="157"/>
  <c r="F1585" i="157"/>
  <c r="F1576" i="157"/>
  <c r="F1574" i="157"/>
  <c r="F1568" i="157"/>
  <c r="F1555" i="157"/>
  <c r="F1550" i="157"/>
  <c r="F1533" i="157"/>
  <c r="F1521" i="157"/>
  <c r="F1519" i="157"/>
  <c r="F1516" i="157"/>
  <c r="F1513" i="157"/>
  <c r="F1508" i="157"/>
  <c r="F1507" i="157"/>
  <c r="F1506" i="157"/>
  <c r="F1505" i="157"/>
  <c r="F1504" i="157"/>
  <c r="F1503" i="157"/>
  <c r="F1502" i="157"/>
  <c r="F1500" i="157"/>
  <c r="F1499" i="157"/>
  <c r="F1498" i="157"/>
  <c r="F1497" i="157"/>
  <c r="F1495" i="157"/>
  <c r="F1493" i="157"/>
  <c r="F1491" i="157"/>
  <c r="F1489" i="157"/>
  <c r="F1487" i="157"/>
  <c r="F1486" i="157"/>
  <c r="F1485" i="157"/>
  <c r="F1484" i="157"/>
  <c r="F1520" i="157"/>
  <c r="F1472" i="157"/>
  <c r="F1469" i="157"/>
  <c r="F1466" i="157"/>
  <c r="F1452" i="157"/>
  <c r="F1447" i="157"/>
  <c r="F1430" i="157"/>
  <c r="F1417" i="157"/>
  <c r="F1415" i="157"/>
  <c r="F1407" i="157"/>
  <c r="F1406" i="157"/>
  <c r="F1402" i="157"/>
  <c r="F1401" i="157"/>
  <c r="F1400" i="157"/>
  <c r="F1398" i="157"/>
  <c r="F1397" i="157"/>
  <c r="F1396" i="157"/>
  <c r="F1395" i="157"/>
  <c r="F1393" i="157"/>
  <c r="F1392" i="157"/>
  <c r="F1391" i="157"/>
  <c r="F1390" i="157"/>
  <c r="F1384" i="157"/>
  <c r="F1382" i="157"/>
  <c r="F1380" i="157"/>
  <c r="F1379" i="157"/>
  <c r="F1378" i="157"/>
  <c r="F1377" i="157"/>
  <c r="F1358" i="157"/>
  <c r="F1351" i="157"/>
  <c r="F1349" i="157"/>
  <c r="F1347" i="157"/>
  <c r="F1344" i="157"/>
  <c r="F1327" i="157"/>
  <c r="F1322" i="157"/>
  <c r="F1305" i="157"/>
  <c r="F1291" i="157"/>
  <c r="F1289" i="157"/>
  <c r="F1281" i="157"/>
  <c r="F1280" i="157"/>
  <c r="F1276" i="157"/>
  <c r="F1275" i="157"/>
  <c r="F1274" i="157"/>
  <c r="F1273" i="157"/>
  <c r="F1272" i="157"/>
  <c r="F1271" i="157"/>
  <c r="F1270" i="157"/>
  <c r="F1268" i="157"/>
  <c r="F1267" i="157"/>
  <c r="F1266" i="157"/>
  <c r="F1265" i="157"/>
  <c r="F1263" i="157"/>
  <c r="F1261" i="157"/>
  <c r="F1259" i="157"/>
  <c r="F1257" i="157"/>
  <c r="F1255" i="157"/>
  <c r="F1254" i="157"/>
  <c r="F1253" i="157"/>
  <c r="F1252" i="157"/>
  <c r="F1242" i="157"/>
  <c r="F1240" i="157"/>
  <c r="F1234" i="157"/>
  <c r="F1212" i="157"/>
  <c r="F1207" i="157"/>
  <c r="F1190" i="157"/>
  <c r="F1174" i="157"/>
  <c r="F1172" i="157"/>
  <c r="F1160" i="157"/>
  <c r="F1159" i="157"/>
  <c r="F1158" i="157"/>
  <c r="F1157" i="157"/>
  <c r="F1156" i="157"/>
  <c r="F1155" i="157"/>
  <c r="F1153" i="157"/>
  <c r="F1152" i="157"/>
  <c r="F1151" i="157"/>
  <c r="F1150" i="157"/>
  <c r="F1148" i="157"/>
  <c r="F1146" i="157"/>
  <c r="F1144" i="157"/>
  <c r="F1142" i="157"/>
  <c r="F1140" i="157"/>
  <c r="F1139" i="157"/>
  <c r="F1138" i="157"/>
  <c r="F1137" i="157"/>
  <c r="F1127" i="157"/>
  <c r="F1125" i="157"/>
  <c r="F1106" i="157"/>
  <c r="F1101" i="157"/>
  <c r="F1084" i="157"/>
  <c r="F1075" i="157"/>
  <c r="F1073" i="157"/>
  <c r="F1062" i="157"/>
  <c r="F1061" i="157"/>
  <c r="F1060" i="157"/>
  <c r="F1059" i="157"/>
  <c r="F1058" i="157"/>
  <c r="F1057" i="157"/>
  <c r="F1056" i="157"/>
  <c r="F1054" i="157"/>
  <c r="F1053" i="157"/>
  <c r="F1052" i="157"/>
  <c r="F1051" i="157"/>
  <c r="F1049" i="157"/>
  <c r="F1045" i="157"/>
  <c r="F1043" i="157"/>
  <c r="F1041" i="157"/>
  <c r="F1040" i="157"/>
  <c r="F1039" i="157"/>
  <c r="F1038" i="157"/>
  <c r="F1028" i="157"/>
  <c r="F1026" i="157"/>
  <c r="F1024" i="157"/>
  <c r="F1020" i="157"/>
  <c r="F1005" i="157"/>
  <c r="F1000" i="157"/>
  <c r="F983" i="157"/>
  <c r="F970" i="157"/>
  <c r="F968" i="157"/>
  <c r="F960" i="157"/>
  <c r="F955" i="157"/>
  <c r="F954" i="157"/>
  <c r="F953" i="157"/>
  <c r="F952" i="157"/>
  <c r="F951" i="157"/>
  <c r="F950" i="157"/>
  <c r="F949" i="157"/>
  <c r="F947" i="157"/>
  <c r="F946" i="157"/>
  <c r="F945" i="157"/>
  <c r="F944" i="157"/>
  <c r="F942" i="157"/>
  <c r="F938" i="157"/>
  <c r="F936" i="157"/>
  <c r="F934" i="157"/>
  <c r="F933" i="157"/>
  <c r="F932" i="157"/>
  <c r="F931" i="157"/>
  <c r="F904" i="157"/>
  <c r="F901" i="157"/>
  <c r="F884" i="157"/>
  <c r="F873" i="157"/>
  <c r="F871" i="157"/>
  <c r="F863" i="157"/>
  <c r="F843" i="157"/>
  <c r="F838" i="157"/>
  <c r="F821" i="157"/>
  <c r="F807" i="157"/>
  <c r="D178" i="37" s="1"/>
  <c r="F805" i="157"/>
  <c r="D176" i="37" s="1"/>
  <c r="F798" i="157"/>
  <c r="D169" i="37" s="1"/>
  <c r="F792" i="157"/>
  <c r="D163" i="37" s="1"/>
  <c r="F791" i="157"/>
  <c r="D162" i="37" s="1"/>
  <c r="F790" i="157"/>
  <c r="D161" i="37" s="1"/>
  <c r="F789" i="157"/>
  <c r="D160" i="37" s="1"/>
  <c r="F786" i="157"/>
  <c r="D157" i="37" s="1"/>
  <c r="F785" i="157"/>
  <c r="D156" i="37" s="1"/>
  <c r="F784" i="157"/>
  <c r="D155" i="37" s="1"/>
  <c r="F782" i="157"/>
  <c r="D153" i="37" s="1"/>
  <c r="F781" i="157"/>
  <c r="D152" i="37" s="1"/>
  <c r="F780" i="157"/>
  <c r="D151" i="37" s="1"/>
  <c r="F779" i="157"/>
  <c r="D150" i="37" s="1"/>
  <c r="F772" i="157"/>
  <c r="D143" i="37" s="1"/>
  <c r="F770" i="157"/>
  <c r="D141" i="37" s="1"/>
  <c r="F768" i="157"/>
  <c r="D139" i="37" s="1"/>
  <c r="F767" i="157"/>
  <c r="D138" i="37" s="1"/>
  <c r="F766" i="157"/>
  <c r="D137" i="37" s="1"/>
  <c r="F746" i="157"/>
  <c r="F744" i="157"/>
  <c r="F738" i="157"/>
  <c r="F715" i="157"/>
  <c r="F710" i="157"/>
  <c r="F693" i="157"/>
  <c r="F676" i="157"/>
  <c r="F674" i="157"/>
  <c r="F671" i="157"/>
  <c r="F670" i="157"/>
  <c r="F656" i="157"/>
  <c r="F655" i="157"/>
  <c r="F649" i="157"/>
  <c r="F648" i="157"/>
  <c r="F646" i="157"/>
  <c r="F645" i="157"/>
  <c r="F644" i="157"/>
  <c r="F643" i="157"/>
  <c r="F641" i="157"/>
  <c r="F640" i="157"/>
  <c r="F639" i="157"/>
  <c r="F638" i="157"/>
  <c r="F636" i="157"/>
  <c r="F631" i="157"/>
  <c r="F629" i="157"/>
  <c r="F627" i="157"/>
  <c r="F626" i="157"/>
  <c r="F625" i="157"/>
  <c r="F624" i="157"/>
  <c r="F579" i="157"/>
  <c r="F568" i="157"/>
  <c r="F565" i="157"/>
  <c r="F548" i="157"/>
  <c r="F541" i="157"/>
  <c r="F538" i="157"/>
  <c r="F523" i="157"/>
  <c r="F520" i="157"/>
  <c r="F502" i="157"/>
  <c r="F491" i="157"/>
  <c r="F489" i="157"/>
  <c r="F450" i="157"/>
  <c r="F441" i="157"/>
  <c r="F438" i="157"/>
  <c r="F425" i="157"/>
  <c r="F363" i="157"/>
  <c r="F359" i="157"/>
  <c r="F341" i="157"/>
  <c r="F338" i="157"/>
  <c r="F326" i="157"/>
  <c r="F323" i="157"/>
  <c r="F310" i="157"/>
  <c r="F307" i="157"/>
  <c r="F291" i="157"/>
  <c r="F286" i="157"/>
  <c r="F262" i="157"/>
  <c r="F259" i="157"/>
  <c r="F241" i="157"/>
  <c r="F218" i="157"/>
  <c r="F215" i="157"/>
  <c r="F202" i="157"/>
  <c r="F198" i="157"/>
  <c r="F155" i="157"/>
  <c r="F152" i="157"/>
  <c r="F139" i="157"/>
  <c r="F136" i="157"/>
  <c r="F127" i="157"/>
  <c r="F113" i="157"/>
  <c r="F101" i="157"/>
  <c r="F96" i="157"/>
  <c r="F79" i="157"/>
  <c r="F65" i="157"/>
  <c r="F46" i="157"/>
  <c r="F41" i="157"/>
  <c r="F24" i="157"/>
  <c r="AC1947" i="156"/>
  <c r="AC1966" i="156"/>
  <c r="AC1979" i="156"/>
  <c r="AC2001" i="156"/>
  <c r="AC2003" i="156"/>
  <c r="AC2004" i="156"/>
  <c r="AC2005" i="156"/>
  <c r="AC2006" i="156"/>
  <c r="AC2007" i="156"/>
  <c r="AC2051" i="156"/>
  <c r="AC2115" i="156"/>
  <c r="AC2072" i="156"/>
  <c r="AC2104" i="156"/>
  <c r="AC2113" i="156"/>
  <c r="AC2114" i="156"/>
  <c r="AC2116" i="156"/>
  <c r="AC2117" i="156"/>
  <c r="AC2118" i="156"/>
  <c r="AC2186" i="156"/>
  <c r="AC2198" i="156"/>
  <c r="AC2214" i="156"/>
  <c r="AC2223" i="156"/>
  <c r="AC2224" i="156"/>
  <c r="AC2269" i="156"/>
  <c r="AC2323" i="156"/>
  <c r="AC2287" i="156"/>
  <c r="AC2315" i="156"/>
  <c r="AC2324" i="156"/>
  <c r="AC2364" i="156"/>
  <c r="AC2414" i="156"/>
  <c r="AC2430" i="156"/>
  <c r="AC2460" i="156"/>
  <c r="AC2466" i="156"/>
  <c r="AC2467" i="156"/>
  <c r="AC2469" i="156"/>
  <c r="AC2470" i="156"/>
  <c r="AC2471" i="156"/>
  <c r="AC2472" i="156"/>
  <c r="AC1802" i="156"/>
  <c r="AC1790" i="156"/>
  <c r="AC1760" i="156"/>
  <c r="AC1761" i="156" s="1"/>
  <c r="AC1749" i="156"/>
  <c r="AC1738" i="156"/>
  <c r="AC1728" i="156"/>
  <c r="AC1717" i="156"/>
  <c r="AC1698" i="156"/>
  <c r="AC1686" i="156"/>
  <c r="AC1677" i="156"/>
  <c r="AC1661" i="156"/>
  <c r="AC1653" i="156"/>
  <c r="AC1600" i="156"/>
  <c r="AC1588" i="156"/>
  <c r="AC1576" i="156"/>
  <c r="AC1568" i="156"/>
  <c r="AC1562" i="156"/>
  <c r="AC1320" i="156"/>
  <c r="AC1219" i="156"/>
  <c r="AC1208" i="156"/>
  <c r="AC1197" i="156"/>
  <c r="AC1146" i="156"/>
  <c r="AC815" i="156"/>
  <c r="AC532" i="156"/>
  <c r="AC507" i="156"/>
  <c r="AC435" i="156"/>
  <c r="AC419" i="156"/>
  <c r="AC385" i="156"/>
  <c r="AC375" i="156"/>
  <c r="E2425" i="156"/>
  <c r="E2423" i="156"/>
  <c r="E2418" i="156"/>
  <c r="E2405" i="156"/>
  <c r="E2400" i="156"/>
  <c r="E2383" i="156"/>
  <c r="E2374" i="156"/>
  <c r="E2372" i="156"/>
  <c r="E2367" i="156"/>
  <c r="E2355" i="156"/>
  <c r="E2350" i="156"/>
  <c r="E2334" i="156"/>
  <c r="E2284" i="156"/>
  <c r="E2278" i="156"/>
  <c r="E2275" i="156"/>
  <c r="E2262" i="156"/>
  <c r="E2257" i="156"/>
  <c r="E2240" i="156"/>
  <c r="E2179" i="156"/>
  <c r="E2172" i="156"/>
  <c r="E2154" i="156"/>
  <c r="E2149" i="156"/>
  <c r="E2132" i="156"/>
  <c r="E2064" i="156"/>
  <c r="E2068" i="156" s="1"/>
  <c r="E2061" i="156"/>
  <c r="E2058" i="156"/>
  <c r="E2041" i="156"/>
  <c r="E2036" i="156"/>
  <c r="E2019" i="156"/>
  <c r="E1961" i="156"/>
  <c r="E1959" i="156"/>
  <c r="E1953" i="156"/>
  <c r="E1940" i="156"/>
  <c r="E1935" i="156"/>
  <c r="E1918" i="156"/>
  <c r="E1841" i="156"/>
  <c r="E1703" i="156"/>
  <c r="E1664" i="156"/>
  <c r="E1574" i="156"/>
  <c r="E1566" i="156"/>
  <c r="E1560" i="156"/>
  <c r="E1552" i="156"/>
  <c r="E1542" i="156"/>
  <c r="E1539" i="156"/>
  <c r="E1526" i="156"/>
  <c r="E1520" i="156"/>
  <c r="E1516" i="156"/>
  <c r="E1509" i="156"/>
  <c r="E1499" i="156"/>
  <c r="E1496" i="156"/>
  <c r="E1480" i="156"/>
  <c r="E1458" i="156"/>
  <c r="E1455" i="156"/>
  <c r="E1428" i="156"/>
  <c r="E1375" i="156"/>
  <c r="E1356" i="156"/>
  <c r="E1354" i="156"/>
  <c r="E1350" i="156"/>
  <c r="E1336" i="156"/>
  <c r="E1333" i="156"/>
  <c r="E1324" i="156"/>
  <c r="E1306" i="156"/>
  <c r="E1296" i="156"/>
  <c r="E1293" i="156"/>
  <c r="E1281" i="156"/>
  <c r="E1275" i="156"/>
  <c r="E1266" i="156"/>
  <c r="E1263" i="156"/>
  <c r="E1254" i="156"/>
  <c r="E1235" i="156"/>
  <c r="E1232" i="156"/>
  <c r="E1223" i="156"/>
  <c r="E1172" i="156"/>
  <c r="E1169" i="156"/>
  <c r="E1156" i="156"/>
  <c r="E1150" i="156"/>
  <c r="E1137" i="156"/>
  <c r="E1132" i="156"/>
  <c r="E1097" i="156"/>
  <c r="E1094" i="156"/>
  <c r="E1075" i="156"/>
  <c r="E1074" i="156"/>
  <c r="E1063" i="156"/>
  <c r="E1058" i="156"/>
  <c r="E1025" i="156"/>
  <c r="E1020" i="156"/>
  <c r="E1007" i="156"/>
  <c r="E962" i="156"/>
  <c r="E959" i="156"/>
  <c r="E946" i="156"/>
  <c r="E944" i="156"/>
  <c r="E936" i="156"/>
  <c r="E927" i="156"/>
  <c r="E924" i="156"/>
  <c r="E911" i="156"/>
  <c r="E905" i="156"/>
  <c r="E893" i="156"/>
  <c r="E890" i="156"/>
  <c r="E853" i="156"/>
  <c r="E830" i="156"/>
  <c r="E822" i="156"/>
  <c r="E818" i="156"/>
  <c r="E805" i="156"/>
  <c r="E797" i="156"/>
  <c r="E794" i="156"/>
  <c r="E784" i="156"/>
  <c r="E781" i="156"/>
  <c r="E772" i="156"/>
  <c r="E770" i="156"/>
  <c r="E763" i="156"/>
  <c r="E760" i="156"/>
  <c r="E745" i="156"/>
  <c r="E742" i="156"/>
  <c r="E733" i="156"/>
  <c r="E731" i="156"/>
  <c r="E720" i="156"/>
  <c r="E715" i="156"/>
  <c r="E692" i="156"/>
  <c r="E667" i="156"/>
  <c r="E664" i="156"/>
  <c r="E653" i="156"/>
  <c r="E650" i="156"/>
  <c r="E635" i="156"/>
  <c r="E631" i="156"/>
  <c r="E625" i="156"/>
  <c r="E557" i="156"/>
  <c r="E554" i="156"/>
  <c r="E545" i="156"/>
  <c r="E543" i="156"/>
  <c r="E538" i="156"/>
  <c r="E530" i="156"/>
  <c r="E519" i="156"/>
  <c r="E516" i="156"/>
  <c r="E512" i="156"/>
  <c r="E506" i="156"/>
  <c r="E473" i="156"/>
  <c r="E462" i="156"/>
  <c r="E452" i="156"/>
  <c r="E449" i="156"/>
  <c r="E433" i="156"/>
  <c r="E409" i="156"/>
  <c r="E406" i="156"/>
  <c r="E394" i="156"/>
  <c r="E391" i="156"/>
  <c r="E343" i="156"/>
  <c r="E266" i="156"/>
  <c r="E263" i="156"/>
  <c r="E251" i="156"/>
  <c r="E249" i="156"/>
  <c r="E245" i="156"/>
  <c r="E210" i="156"/>
  <c r="E207" i="156"/>
  <c r="E139" i="156"/>
  <c r="E178" i="156" s="1"/>
  <c r="E136" i="156"/>
  <c r="E124" i="156"/>
  <c r="E104" i="156"/>
  <c r="E101" i="156"/>
  <c r="E83" i="156"/>
  <c r="E35" i="156"/>
  <c r="F251" i="156" l="1"/>
  <c r="E2509" i="156"/>
  <c r="E2510" i="156" s="1"/>
  <c r="E607" i="156"/>
  <c r="E1536" i="156"/>
  <c r="F37" i="157"/>
  <c r="F304" i="157"/>
  <c r="F334" i="157"/>
  <c r="F516" i="157"/>
  <c r="D78" i="37"/>
  <c r="D88" i="37"/>
  <c r="D93" i="37"/>
  <c r="D98" i="37"/>
  <c r="D108" i="37"/>
  <c r="D128" i="37"/>
  <c r="F783" i="157"/>
  <c r="D154" i="37" s="1"/>
  <c r="F806" i="157"/>
  <c r="D177" i="37" s="1"/>
  <c r="D277" i="37"/>
  <c r="D282" i="37"/>
  <c r="D291" i="37"/>
  <c r="D296" i="37"/>
  <c r="D300" i="37"/>
  <c r="D316" i="37"/>
  <c r="F1055" i="157"/>
  <c r="F1074" i="157"/>
  <c r="D328" i="37"/>
  <c r="D338" i="37"/>
  <c r="D343" i="37"/>
  <c r="D347" i="37"/>
  <c r="D362" i="37"/>
  <c r="F1154" i="157"/>
  <c r="D424" i="37"/>
  <c r="D432" i="37"/>
  <c r="D437" i="37"/>
  <c r="D442" i="37"/>
  <c r="D458" i="37"/>
  <c r="F1269" i="157"/>
  <c r="F1290" i="157"/>
  <c r="D559" i="37"/>
  <c r="D567" i="37"/>
  <c r="D572" i="37"/>
  <c r="D577" i="37"/>
  <c r="D584" i="37"/>
  <c r="F1372" i="157"/>
  <c r="F1411" i="157"/>
  <c r="F1369" i="157"/>
  <c r="D607" i="37"/>
  <c r="D618" i="37"/>
  <c r="D623" i="37"/>
  <c r="D628" i="37"/>
  <c r="D642" i="37"/>
  <c r="F1496" i="157"/>
  <c r="D655" i="37"/>
  <c r="D662" i="37"/>
  <c r="D668" i="37"/>
  <c r="D673" i="37"/>
  <c r="D677" i="37"/>
  <c r="D690" i="37"/>
  <c r="F1602" i="157"/>
  <c r="D746" i="37"/>
  <c r="D754" i="37"/>
  <c r="D759" i="37"/>
  <c r="D764" i="37"/>
  <c r="D777" i="37"/>
  <c r="F1694" i="157"/>
  <c r="F1715" i="157"/>
  <c r="D790" i="37"/>
  <c r="D799" i="37"/>
  <c r="D804" i="37"/>
  <c r="D809" i="37"/>
  <c r="F148" i="157"/>
  <c r="F271" i="157"/>
  <c r="F382" i="157"/>
  <c r="F419" i="157" s="1"/>
  <c r="D79" i="37"/>
  <c r="D90" i="37"/>
  <c r="D95" i="37"/>
  <c r="D122" i="37"/>
  <c r="F761" i="157"/>
  <c r="D132" i="37" s="1"/>
  <c r="F801" i="157"/>
  <c r="D172" i="37" s="1"/>
  <c r="D278" i="37"/>
  <c r="D284" i="37"/>
  <c r="D292" i="37"/>
  <c r="D297" i="37"/>
  <c r="D301" i="37"/>
  <c r="F1033" i="157"/>
  <c r="D325" i="37"/>
  <c r="D330" i="37"/>
  <c r="D339" i="37"/>
  <c r="D344" i="37"/>
  <c r="D348" i="37"/>
  <c r="F1132" i="157"/>
  <c r="F1168" i="157"/>
  <c r="D421" i="37"/>
  <c r="D426" i="37"/>
  <c r="D434" i="37"/>
  <c r="D439" i="37"/>
  <c r="D443" i="37"/>
  <c r="F1247" i="157"/>
  <c r="F1285" i="157"/>
  <c r="D556" i="37"/>
  <c r="D561" i="37"/>
  <c r="D569" i="37"/>
  <c r="D574" i="37"/>
  <c r="D578" i="37"/>
  <c r="D585" i="37"/>
  <c r="F1412" i="157"/>
  <c r="D604" i="37"/>
  <c r="D609" i="37"/>
  <c r="D619" i="37"/>
  <c r="D624" i="37"/>
  <c r="D629" i="37"/>
  <c r="D644" i="37"/>
  <c r="F1501" i="157"/>
  <c r="D689" i="37"/>
  <c r="D656" i="37"/>
  <c r="D664" i="37"/>
  <c r="D669" i="37"/>
  <c r="D674" i="37"/>
  <c r="D682" i="37"/>
  <c r="F1581" i="157"/>
  <c r="F1615" i="157"/>
  <c r="D743" i="37"/>
  <c r="D748" i="37"/>
  <c r="D756" i="37"/>
  <c r="D761" i="37"/>
  <c r="D765" i="37"/>
  <c r="D779" i="37"/>
  <c r="F1699" i="157"/>
  <c r="F1717" i="157"/>
  <c r="D791" i="37"/>
  <c r="D801" i="37"/>
  <c r="D806" i="37"/>
  <c r="D810" i="37"/>
  <c r="F92" i="157"/>
  <c r="F278" i="157"/>
  <c r="F434" i="157"/>
  <c r="F675" i="157"/>
  <c r="D76" i="37"/>
  <c r="D81" i="37"/>
  <c r="D91" i="37"/>
  <c r="D96" i="37"/>
  <c r="D101" i="37"/>
  <c r="D123" i="37"/>
  <c r="F897" i="157"/>
  <c r="D279" i="37"/>
  <c r="D288" i="37"/>
  <c r="D293" i="37"/>
  <c r="D298" i="37"/>
  <c r="D306" i="37"/>
  <c r="F1070" i="157"/>
  <c r="D326" i="37"/>
  <c r="D332" i="37"/>
  <c r="D340" i="37"/>
  <c r="D345" i="37"/>
  <c r="D349" i="37"/>
  <c r="D422" i="37"/>
  <c r="D428" i="37"/>
  <c r="D435" i="37"/>
  <c r="D440" i="37"/>
  <c r="D444" i="37"/>
  <c r="F1286" i="157"/>
  <c r="D557" i="37"/>
  <c r="D563" i="37"/>
  <c r="D570" i="37"/>
  <c r="D575" i="37"/>
  <c r="D579" i="37"/>
  <c r="D593" i="37"/>
  <c r="F1389" i="157"/>
  <c r="F1414" i="157"/>
  <c r="D605" i="37"/>
  <c r="D611" i="37"/>
  <c r="D620" i="37"/>
  <c r="D625" i="37"/>
  <c r="D633" i="37"/>
  <c r="F1479" i="157"/>
  <c r="F1515" i="157"/>
  <c r="D653" i="37"/>
  <c r="D658" i="37"/>
  <c r="D666" i="37"/>
  <c r="D671" i="37"/>
  <c r="D675" i="37"/>
  <c r="D685" i="37"/>
  <c r="F1616" i="157"/>
  <c r="D744" i="37"/>
  <c r="D750" i="37"/>
  <c r="D757" i="37"/>
  <c r="D762" i="37"/>
  <c r="D766" i="37"/>
  <c r="F1677" i="157"/>
  <c r="F1712" i="157"/>
  <c r="D788" i="37"/>
  <c r="D793" i="37"/>
  <c r="D802" i="37"/>
  <c r="D807" i="37"/>
  <c r="D811" i="37"/>
  <c r="F211" i="157"/>
  <c r="D77" i="37"/>
  <c r="D83" i="37"/>
  <c r="D92" i="37"/>
  <c r="D97" i="37"/>
  <c r="D107" i="37"/>
  <c r="D126" i="37"/>
  <c r="F778" i="157"/>
  <c r="D149" i="37" s="1"/>
  <c r="F967" i="157"/>
  <c r="D280" i="37"/>
  <c r="D290" i="37"/>
  <c r="D295" i="37"/>
  <c r="D299" i="37"/>
  <c r="D314" i="37"/>
  <c r="F1050" i="157"/>
  <c r="D327" i="37"/>
  <c r="D336" i="37"/>
  <c r="D341" i="37"/>
  <c r="D346" i="37"/>
  <c r="D360" i="37"/>
  <c r="F1149" i="157"/>
  <c r="D423" i="37"/>
  <c r="D430" i="37"/>
  <c r="D436" i="37"/>
  <c r="D441" i="37"/>
  <c r="D456" i="37"/>
  <c r="F1288" i="157"/>
  <c r="D558" i="37"/>
  <c r="D565" i="37"/>
  <c r="D571" i="37"/>
  <c r="D576" i="37"/>
  <c r="D580" i="37"/>
  <c r="D595" i="37"/>
  <c r="F1394" i="157"/>
  <c r="D606" i="37"/>
  <c r="D617" i="37"/>
  <c r="D622" i="37"/>
  <c r="D627" i="37"/>
  <c r="D634" i="37"/>
  <c r="D654" i="37"/>
  <c r="D660" i="37"/>
  <c r="D667" i="37"/>
  <c r="D672" i="37"/>
  <c r="D676" i="37"/>
  <c r="D688" i="37"/>
  <c r="F1597" i="157"/>
  <c r="D745" i="37"/>
  <c r="D752" i="37"/>
  <c r="D758" i="37"/>
  <c r="D763" i="37"/>
  <c r="D771" i="37"/>
  <c r="F1644" i="157"/>
  <c r="F1690" i="157" s="1"/>
  <c r="D789" i="37"/>
  <c r="D795" i="37"/>
  <c r="D803" i="37"/>
  <c r="D808" i="37"/>
  <c r="D816" i="37"/>
  <c r="E284" i="156"/>
  <c r="F284" i="156" s="1"/>
  <c r="E839" i="156"/>
  <c r="E120" i="156"/>
  <c r="E337" i="156"/>
  <c r="E401" i="156"/>
  <c r="E499" i="156"/>
  <c r="E2253" i="156"/>
  <c r="E239" i="156"/>
  <c r="F239" i="156" s="1"/>
  <c r="E864" i="156"/>
  <c r="E2145" i="156"/>
  <c r="E357" i="156"/>
  <c r="E1931" i="156"/>
  <c r="E2032" i="156"/>
  <c r="E2183" i="156"/>
  <c r="E64" i="156"/>
  <c r="E177" i="156"/>
  <c r="E2396" i="156"/>
  <c r="D100" i="37"/>
  <c r="AB870" i="37"/>
  <c r="AO870" i="37" s="1"/>
  <c r="AB865" i="37"/>
  <c r="AO865" i="37" s="1"/>
  <c r="AB507" i="37"/>
  <c r="AO507" i="37" s="1"/>
  <c r="AB499" i="37"/>
  <c r="AO499" i="37" s="1"/>
  <c r="AB408" i="37"/>
  <c r="AO408" i="37" s="1"/>
  <c r="AB409" i="37"/>
  <c r="AO409" i="37" s="1"/>
  <c r="AB265" i="37"/>
  <c r="AO265" i="37" s="1"/>
  <c r="AB239" i="37"/>
  <c r="AO239" i="37" s="1"/>
  <c r="AB869" i="37"/>
  <c r="AO869" i="37" s="1"/>
  <c r="AB864" i="37"/>
  <c r="AO864" i="37" s="1"/>
  <c r="AB543" i="37"/>
  <c r="AO543" i="37" s="1"/>
  <c r="AB490" i="37"/>
  <c r="AO490" i="37" s="1"/>
  <c r="AB412" i="37"/>
  <c r="AO412" i="37" s="1"/>
  <c r="AB407" i="37"/>
  <c r="AO407" i="37" s="1"/>
  <c r="AB264" i="37"/>
  <c r="AO264" i="37" s="1"/>
  <c r="AB226" i="37"/>
  <c r="AO226" i="37" s="1"/>
  <c r="AB868" i="37"/>
  <c r="AO868" i="37" s="1"/>
  <c r="AB858" i="37"/>
  <c r="AO858" i="37" s="1"/>
  <c r="AB544" i="37"/>
  <c r="AO544" i="37" s="1"/>
  <c r="AB474" i="37"/>
  <c r="AO474" i="37" s="1"/>
  <c r="AB411" i="37"/>
  <c r="AO411" i="37" s="1"/>
  <c r="AB398" i="37"/>
  <c r="AO398" i="37" s="1"/>
  <c r="AB267" i="37"/>
  <c r="AO267" i="37" s="1"/>
  <c r="AB263" i="37"/>
  <c r="AO263" i="37" s="1"/>
  <c r="AB867" i="37"/>
  <c r="AO867" i="37" s="1"/>
  <c r="AB828" i="37"/>
  <c r="AO828" i="37" s="1"/>
  <c r="AB535" i="37"/>
  <c r="AO535" i="37" s="1"/>
  <c r="AB500" i="37"/>
  <c r="AO500" i="37" s="1"/>
  <c r="AB462" i="37"/>
  <c r="AO462" i="37" s="1"/>
  <c r="AB410" i="37"/>
  <c r="AO410" i="37" s="1"/>
  <c r="AB366" i="37"/>
  <c r="AO366" i="37" s="1"/>
  <c r="AB266" i="37"/>
  <c r="AO266" i="37" s="1"/>
  <c r="AB261" i="37"/>
  <c r="AO261" i="37" s="1"/>
  <c r="AC1601" i="156"/>
  <c r="AC1729" i="156"/>
  <c r="AC1791" i="156"/>
  <c r="AC2285" i="156"/>
  <c r="AC1964" i="156"/>
  <c r="AC1965" i="156" s="1"/>
  <c r="AC1705" i="156"/>
  <c r="AC2428" i="156"/>
  <c r="AC1152" i="156"/>
  <c r="AC1589" i="156"/>
  <c r="AC2377" i="156"/>
  <c r="E1896" i="156"/>
  <c r="E608" i="156"/>
  <c r="F1674" i="157"/>
  <c r="F1618" i="157"/>
  <c r="F1578" i="157"/>
  <c r="F1518" i="157"/>
  <c r="F1476" i="157"/>
  <c r="F1416" i="157"/>
  <c r="F1353" i="157"/>
  <c r="F1244" i="157"/>
  <c r="F1171" i="157"/>
  <c r="F1129" i="157"/>
  <c r="F1072" i="157"/>
  <c r="F1030" i="157"/>
  <c r="F969" i="157"/>
  <c r="F875" i="157"/>
  <c r="F804" i="157"/>
  <c r="D175" i="37" s="1"/>
  <c r="F748" i="157"/>
  <c r="F673" i="157"/>
  <c r="F493" i="157"/>
  <c r="F1612" i="157"/>
  <c r="F1709" i="157"/>
  <c r="E2376" i="156"/>
  <c r="E2427" i="156"/>
  <c r="AC2109" i="156"/>
  <c r="AC2069" i="156"/>
  <c r="E1963" i="156"/>
  <c r="AC1803" i="156"/>
  <c r="E1358" i="156"/>
  <c r="F1512" i="157"/>
  <c r="F1546" i="157"/>
  <c r="F1443" i="157"/>
  <c r="F1620" i="157"/>
  <c r="G1576" i="157"/>
  <c r="I1576" i="157" s="1"/>
  <c r="F213" i="157"/>
  <c r="F1250" i="157"/>
  <c r="F1203" i="157"/>
  <c r="F1164" i="157"/>
  <c r="F1165" i="157"/>
  <c r="F1375" i="157"/>
  <c r="F1318" i="157"/>
  <c r="F996" i="157"/>
  <c r="F1135" i="157"/>
  <c r="F1097" i="157"/>
  <c r="F763" i="157"/>
  <c r="D134" i="37" s="1"/>
  <c r="F706" i="157"/>
  <c r="F959" i="157"/>
  <c r="F660" i="157"/>
  <c r="F1067" i="157"/>
  <c r="F1066" i="157"/>
  <c r="E1895" i="156"/>
  <c r="E125" i="156"/>
  <c r="E338" i="156"/>
  <c r="E402" i="156"/>
  <c r="E445" i="156"/>
  <c r="E517" i="156"/>
  <c r="E660" i="156"/>
  <c r="E846" i="156"/>
  <c r="E886" i="156"/>
  <c r="E920" i="156"/>
  <c r="E1039" i="156"/>
  <c r="E1229" i="156"/>
  <c r="E1260" i="156"/>
  <c r="E1289" i="156"/>
  <c r="E1388" i="156"/>
  <c r="E1492" i="156"/>
  <c r="E1575" i="156"/>
  <c r="E240" i="156"/>
  <c r="E344" i="156"/>
  <c r="E500" i="156"/>
  <c r="E524" i="156"/>
  <c r="E549" i="156"/>
  <c r="E721" i="156"/>
  <c r="E777" i="156"/>
  <c r="E955" i="156"/>
  <c r="E1016" i="156"/>
  <c r="E1054" i="156"/>
  <c r="E1113" i="156"/>
  <c r="E1151" i="156"/>
  <c r="E1185" i="156"/>
  <c r="E1329" i="156"/>
  <c r="E1521" i="156"/>
  <c r="E1899" i="156" s="1"/>
  <c r="D62" i="37" s="1"/>
  <c r="D987" i="37" s="1"/>
  <c r="E1553" i="156"/>
  <c r="E1676" i="156"/>
  <c r="E1842" i="156"/>
  <c r="E65" i="156"/>
  <c r="E285" i="156"/>
  <c r="E358" i="156"/>
  <c r="E636" i="156"/>
  <c r="E865" i="156"/>
  <c r="E1090" i="156"/>
  <c r="E1128" i="156"/>
  <c r="E1165" i="156"/>
  <c r="E1471" i="156"/>
  <c r="E1561" i="156"/>
  <c r="E1704" i="156"/>
  <c r="E121" i="156"/>
  <c r="E463" i="156"/>
  <c r="E739" i="156"/>
  <c r="E840" i="156"/>
  <c r="E871" i="156"/>
  <c r="E906" i="156"/>
  <c r="E937" i="156"/>
  <c r="E1249" i="156"/>
  <c r="E1276" i="156"/>
  <c r="E1307" i="156"/>
  <c r="E1451" i="156"/>
  <c r="E1510" i="156"/>
  <c r="E2346" i="156"/>
  <c r="E1871" i="156"/>
  <c r="E1866" i="156"/>
  <c r="E1846" i="156"/>
  <c r="E1534" i="156"/>
  <c r="E1850" i="156"/>
  <c r="E1002" i="156"/>
  <c r="F1002" i="156" s="1"/>
  <c r="E814" i="156"/>
  <c r="F943" i="157"/>
  <c r="F518" i="157"/>
  <c r="F743" i="157"/>
  <c r="F836" i="157"/>
  <c r="F311" i="157"/>
  <c r="F336" i="157"/>
  <c r="F436" i="157"/>
  <c r="F869" i="157"/>
  <c r="F1646" i="157"/>
  <c r="F1669" i="157"/>
  <c r="F1680" i="157"/>
  <c r="F1205" i="157"/>
  <c r="F124" i="157"/>
  <c r="F303" i="157"/>
  <c r="F542" i="157"/>
  <c r="F70" i="157"/>
  <c r="F94" i="157"/>
  <c r="F39" i="157"/>
  <c r="F250" i="157"/>
  <c r="F176" i="157"/>
  <c r="F150" i="157"/>
  <c r="F1713" i="157"/>
  <c r="E1933" i="156"/>
  <c r="F802" i="157"/>
  <c r="D173" i="37" s="1"/>
  <c r="F963" i="157"/>
  <c r="F948" i="157"/>
  <c r="F1025" i="157"/>
  <c r="F1320" i="157"/>
  <c r="F667" i="157"/>
  <c r="E88" i="156"/>
  <c r="E2398" i="156"/>
  <c r="F619" i="157"/>
  <c r="F964" i="157"/>
  <c r="F1239" i="157"/>
  <c r="F1470" i="157"/>
  <c r="F668" i="157"/>
  <c r="F925" i="157"/>
  <c r="F1124" i="157"/>
  <c r="F1264" i="157"/>
  <c r="F1348" i="157"/>
  <c r="E2062" i="156"/>
  <c r="E2178" i="156"/>
  <c r="E2279" i="156"/>
  <c r="E2034" i="156"/>
  <c r="E764" i="156"/>
  <c r="E2371" i="156"/>
  <c r="E2147" i="156"/>
  <c r="AC1522" i="156"/>
  <c r="AC932" i="156"/>
  <c r="AC1040" i="156"/>
  <c r="AC126" i="156"/>
  <c r="E250" i="156"/>
  <c r="AC525" i="156"/>
  <c r="AC724" i="156"/>
  <c r="AC1271" i="156"/>
  <c r="AC1437" i="156"/>
  <c r="E1092" i="156"/>
  <c r="AC189" i="156"/>
  <c r="AC765" i="156"/>
  <c r="AC1302" i="156"/>
  <c r="AC1504" i="156"/>
  <c r="AC1549" i="156"/>
  <c r="AC294" i="156"/>
  <c r="AC694" i="156"/>
  <c r="AC1465" i="156"/>
  <c r="E2255" i="156"/>
  <c r="E2348" i="156"/>
  <c r="AC89" i="156"/>
  <c r="AC253" i="156"/>
  <c r="AC464" i="156"/>
  <c r="AC559" i="156"/>
  <c r="AC791" i="156"/>
  <c r="AC824" i="156"/>
  <c r="AC1070" i="156"/>
  <c r="AC1250" i="156"/>
  <c r="E1056" i="156"/>
  <c r="E1494" i="156"/>
  <c r="E1958" i="156"/>
  <c r="AC411" i="156"/>
  <c r="AC501" i="156"/>
  <c r="AC847" i="156"/>
  <c r="AC872" i="156"/>
  <c r="AC1114" i="156"/>
  <c r="E1291" i="156"/>
  <c r="AC345" i="156"/>
  <c r="AC1342" i="156"/>
  <c r="E2422" i="156"/>
  <c r="F364" i="157"/>
  <c r="F642" i="157"/>
  <c r="F637" i="157"/>
  <c r="F272" i="157"/>
  <c r="F580" i="157"/>
  <c r="F622" i="157"/>
  <c r="F929" i="157"/>
  <c r="F998" i="157"/>
  <c r="F1036" i="157"/>
  <c r="F1069" i="157"/>
  <c r="F1169" i="157"/>
  <c r="F1445" i="157"/>
  <c r="F1471" i="157"/>
  <c r="F1482" i="157"/>
  <c r="F1548" i="157"/>
  <c r="F1173" i="157"/>
  <c r="F563" i="157"/>
  <c r="F708" i="157"/>
  <c r="F1583" i="157"/>
  <c r="F788" i="157"/>
  <c r="D159" i="37" s="1"/>
  <c r="F899" i="157"/>
  <c r="F1099" i="157"/>
  <c r="F1573" i="157"/>
  <c r="AC1999" i="156"/>
  <c r="AC2465" i="156"/>
  <c r="AC2320" i="156"/>
  <c r="AC2443" i="156"/>
  <c r="AC2300" i="156"/>
  <c r="AC2085" i="156"/>
  <c r="AC2468" i="156"/>
  <c r="AC1994" i="156"/>
  <c r="E410" i="156"/>
  <c r="E693" i="156"/>
  <c r="E922" i="156"/>
  <c r="E1167" i="156"/>
  <c r="E1231" i="156"/>
  <c r="E1262" i="156"/>
  <c r="E1418" i="156"/>
  <c r="E779" i="156"/>
  <c r="E293" i="156"/>
  <c r="E1130" i="156"/>
  <c r="E1453" i="156"/>
  <c r="E447" i="156"/>
  <c r="E558" i="156"/>
  <c r="E662" i="156"/>
  <c r="E798" i="156"/>
  <c r="E823" i="156"/>
  <c r="E957" i="156"/>
  <c r="E1435" i="156"/>
  <c r="E741" i="156"/>
  <c r="E888" i="156"/>
  <c r="E1018" i="156"/>
  <c r="E1331" i="156"/>
  <c r="E1675" i="156"/>
  <c r="E1863" i="156" l="1"/>
  <c r="AC2071" i="156"/>
  <c r="AB365" i="37" s="1"/>
  <c r="AO365" i="37" s="1"/>
  <c r="AC2286" i="156"/>
  <c r="AB506" i="37" s="1"/>
  <c r="AO506" i="37" s="1"/>
  <c r="F939" i="157"/>
  <c r="D285" i="37" s="1"/>
  <c r="F632" i="157"/>
  <c r="D84" i="37" s="1"/>
  <c r="F1617" i="157"/>
  <c r="D741" i="37"/>
  <c r="D453" i="37"/>
  <c r="D275" i="37"/>
  <c r="D796" i="37"/>
  <c r="D89" i="37"/>
  <c r="F1413" i="157"/>
  <c r="D120" i="37"/>
  <c r="D71" i="37"/>
  <c r="F1335" i="157"/>
  <c r="F1341" i="157" s="1"/>
  <c r="F1279" i="157"/>
  <c r="F965" i="157"/>
  <c r="F851" i="157"/>
  <c r="D289" i="37"/>
  <c r="D354" i="37"/>
  <c r="F1385" i="157"/>
  <c r="F1260" i="157"/>
  <c r="D778" i="37"/>
  <c r="D770" i="37"/>
  <c r="F808" i="157"/>
  <c r="D179" i="37" s="1"/>
  <c r="F1076" i="157"/>
  <c r="F1292" i="157"/>
  <c r="D687" i="37"/>
  <c r="D755" i="37"/>
  <c r="D337" i="37"/>
  <c r="D818" i="37"/>
  <c r="D357" i="37"/>
  <c r="D805" i="37"/>
  <c r="D739" i="37"/>
  <c r="D639" i="37"/>
  <c r="D320" i="37"/>
  <c r="D821" i="37"/>
  <c r="D638" i="37"/>
  <c r="D573" i="37"/>
  <c r="F723" i="157"/>
  <c r="F794" i="157" s="1"/>
  <c r="D165" i="37" s="1"/>
  <c r="D651" i="37"/>
  <c r="D356" i="37"/>
  <c r="D74" i="37"/>
  <c r="D94" i="37"/>
  <c r="D568" i="37"/>
  <c r="F1517" i="157"/>
  <c r="F1071" i="157"/>
  <c r="D786" i="37"/>
  <c r="F445" i="157"/>
  <c r="F803" i="157"/>
  <c r="D174" i="37" s="1"/>
  <c r="D112" i="37"/>
  <c r="F1145" i="157"/>
  <c r="D602" i="37"/>
  <c r="D554" i="37"/>
  <c r="F1492" i="157"/>
  <c r="F677" i="157"/>
  <c r="D359" i="37"/>
  <c r="F1418" i="157"/>
  <c r="F1622" i="157"/>
  <c r="D592" i="37"/>
  <c r="D684" i="37"/>
  <c r="D616" i="37"/>
  <c r="D551" i="37"/>
  <c r="D452" i="37"/>
  <c r="D438" i="37"/>
  <c r="D361" i="37"/>
  <c r="D323" i="37"/>
  <c r="F1170" i="157"/>
  <c r="F1287" i="157"/>
  <c r="D294" i="37"/>
  <c r="D819" i="37"/>
  <c r="F55" i="157"/>
  <c r="F1714" i="157"/>
  <c r="F354" i="157"/>
  <c r="F355" i="157" s="1"/>
  <c r="D305" i="37"/>
  <c r="D419" i="37"/>
  <c r="D449" i="37"/>
  <c r="F234" i="157"/>
  <c r="F1593" i="157"/>
  <c r="D125" i="37"/>
  <c r="F971" i="157"/>
  <c r="F1175" i="157"/>
  <c r="D643" i="37"/>
  <c r="D776" i="37"/>
  <c r="D313" i="37"/>
  <c r="D783" i="37"/>
  <c r="D774" i="37"/>
  <c r="D127" i="37"/>
  <c r="D823" i="37"/>
  <c r="D773" i="37"/>
  <c r="D670" i="37"/>
  <c r="D800" i="37"/>
  <c r="D665" i="37"/>
  <c r="D599" i="37"/>
  <c r="D594" i="37"/>
  <c r="D457" i="37"/>
  <c r="D271" i="37"/>
  <c r="D310" i="37"/>
  <c r="D119" i="37"/>
  <c r="D309" i="37"/>
  <c r="F163" i="157"/>
  <c r="F109" i="157"/>
  <c r="F1692" i="157"/>
  <c r="D353" i="37"/>
  <c r="F773" i="157"/>
  <c r="D144" i="37" s="1"/>
  <c r="F1046" i="157"/>
  <c r="D448" i="37"/>
  <c r="D681" i="37"/>
  <c r="D815" i="37"/>
  <c r="D315" i="37"/>
  <c r="D455" i="37"/>
  <c r="F1522" i="157"/>
  <c r="F1719" i="157"/>
  <c r="D621" i="37"/>
  <c r="D433" i="37"/>
  <c r="D648" i="37"/>
  <c r="D641" i="37"/>
  <c r="D590" i="37"/>
  <c r="D589" i="37"/>
  <c r="D416" i="37"/>
  <c r="D760" i="37"/>
  <c r="D342" i="37"/>
  <c r="D963" i="37"/>
  <c r="D58" i="37"/>
  <c r="D59" i="37"/>
  <c r="E2119" i="156"/>
  <c r="D919" i="37"/>
  <c r="E2008" i="156"/>
  <c r="D9" i="37"/>
  <c r="D29" i="37"/>
  <c r="D13" i="37"/>
  <c r="D34" i="37"/>
  <c r="E1905" i="156"/>
  <c r="D920" i="37"/>
  <c r="AB520" i="37"/>
  <c r="AO520" i="37" s="1"/>
  <c r="AB259" i="37"/>
  <c r="AO259" i="37" s="1"/>
  <c r="AB254" i="37"/>
  <c r="AO254" i="37" s="1"/>
  <c r="AB841" i="37"/>
  <c r="AO841" i="37" s="1"/>
  <c r="AB866" i="37"/>
  <c r="AO866" i="37" s="1"/>
  <c r="AB540" i="37"/>
  <c r="AO540" i="37" s="1"/>
  <c r="AB403" i="37"/>
  <c r="AO403" i="37" s="1"/>
  <c r="AB225" i="37"/>
  <c r="AO225" i="37" s="1"/>
  <c r="AB379" i="37"/>
  <c r="AO379" i="37" s="1"/>
  <c r="AB863" i="37"/>
  <c r="AO863" i="37" s="1"/>
  <c r="AC1351" i="156"/>
  <c r="AC1076" i="156"/>
  <c r="AC1277" i="156"/>
  <c r="AC938" i="156"/>
  <c r="AC907" i="156"/>
  <c r="AC1554" i="156"/>
  <c r="AC1472" i="156"/>
  <c r="AC1511" i="156"/>
  <c r="AC1186" i="156"/>
  <c r="AC799" i="156"/>
  <c r="AC1308" i="156"/>
  <c r="E1897" i="156"/>
  <c r="E1898" i="156"/>
  <c r="E2473" i="156"/>
  <c r="F797" i="157"/>
  <c r="D168" i="37" s="1"/>
  <c r="E609" i="156"/>
  <c r="F1708" i="157"/>
  <c r="F531" i="157"/>
  <c r="F634" i="157"/>
  <c r="E1341" i="156"/>
  <c r="E678" i="156"/>
  <c r="E1145" i="156"/>
  <c r="E1419" i="156"/>
  <c r="E931" i="156"/>
  <c r="E1301" i="156"/>
  <c r="E2268" i="156"/>
  <c r="E1105" i="156"/>
  <c r="E2413" i="156"/>
  <c r="E815" i="156"/>
  <c r="E1860" i="156"/>
  <c r="E1032" i="156"/>
  <c r="E987" i="156"/>
  <c r="E1270" i="156"/>
  <c r="E1503" i="156"/>
  <c r="E2050" i="156"/>
  <c r="E1946" i="156"/>
  <c r="E897" i="156"/>
  <c r="E457" i="156"/>
  <c r="E1241" i="156"/>
  <c r="E1069" i="156"/>
  <c r="E2164" i="156"/>
  <c r="E756" i="156"/>
  <c r="E1464" i="156"/>
  <c r="E790" i="156"/>
  <c r="E1176" i="156"/>
  <c r="E2363" i="156"/>
  <c r="E1861" i="156"/>
  <c r="E1548" i="156"/>
  <c r="F1220" i="157"/>
  <c r="F1262" i="157"/>
  <c r="F1387" i="157"/>
  <c r="F1405" i="157"/>
  <c r="F1660" i="157"/>
  <c r="F796" i="157"/>
  <c r="D167" i="37" s="1"/>
  <c r="F669" i="157"/>
  <c r="AC2429" i="156"/>
  <c r="AB827" i="37" s="1"/>
  <c r="AO827" i="37" s="1"/>
  <c r="F909" i="157"/>
  <c r="F958" i="157"/>
  <c r="F941" i="157"/>
  <c r="F1013" i="157"/>
  <c r="F1048" i="157"/>
  <c r="F1065" i="157"/>
  <c r="F573" i="157"/>
  <c r="F1460" i="157"/>
  <c r="F1511" i="157"/>
  <c r="F1494" i="157"/>
  <c r="F1113" i="157"/>
  <c r="F1147" i="157"/>
  <c r="F1595" i="157"/>
  <c r="F1562" i="157"/>
  <c r="F775" i="157"/>
  <c r="D146" i="37" s="1"/>
  <c r="F728" i="157" l="1"/>
  <c r="F799" i="157" s="1"/>
  <c r="D170" i="37" s="1"/>
  <c r="F1756" i="157"/>
  <c r="AC2070" i="156"/>
  <c r="D304" i="37"/>
  <c r="D680" i="37"/>
  <c r="D335" i="37"/>
  <c r="D566" i="37"/>
  <c r="D86" i="37"/>
  <c r="D825" i="37"/>
  <c r="F164" i="157"/>
  <c r="D663" i="37"/>
  <c r="F1409" i="157"/>
  <c r="D333" i="37"/>
  <c r="D459" i="37"/>
  <c r="D591" i="37"/>
  <c r="D686" i="37"/>
  <c r="D363" i="37"/>
  <c r="F1403" i="157"/>
  <c r="D431" i="37"/>
  <c r="F1711" i="157"/>
  <c r="F1225" i="157"/>
  <c r="F532" i="157"/>
  <c r="D317" i="37"/>
  <c r="D751" i="37"/>
  <c r="F61" i="157"/>
  <c r="D454" i="37"/>
  <c r="D780" i="37"/>
  <c r="D129" i="37"/>
  <c r="D429" i="37"/>
  <c r="D358" i="37"/>
  <c r="D596" i="37"/>
  <c r="D612" i="37"/>
  <c r="F855" i="157"/>
  <c r="D583" i="37"/>
  <c r="D640" i="37"/>
  <c r="D352" i="37"/>
  <c r="D614" i="37"/>
  <c r="D798" i="37"/>
  <c r="F235" i="157"/>
  <c r="D645" i="37"/>
  <c r="D661" i="37"/>
  <c r="F446" i="157"/>
  <c r="D564" i="37"/>
  <c r="D311" i="37"/>
  <c r="D753" i="37"/>
  <c r="D287" i="37"/>
  <c r="D121" i="37"/>
  <c r="D632" i="37"/>
  <c r="D814" i="37"/>
  <c r="D691" i="37"/>
  <c r="F110" i="157"/>
  <c r="D820" i="37"/>
  <c r="D775" i="37"/>
  <c r="D26" i="37"/>
  <c r="E988" i="156"/>
  <c r="D921" i="37"/>
  <c r="D871" i="37"/>
  <c r="D24" i="37"/>
  <c r="D68" i="37"/>
  <c r="E599" i="156"/>
  <c r="D23" i="37"/>
  <c r="D268" i="37"/>
  <c r="D60" i="37"/>
  <c r="D413" i="37"/>
  <c r="AB505" i="37"/>
  <c r="AO505" i="37" s="1"/>
  <c r="AB364" i="37"/>
  <c r="AO364" i="37" s="1"/>
  <c r="AB224" i="37"/>
  <c r="AO224" i="37" s="1"/>
  <c r="D61" i="37"/>
  <c r="AB826" i="37"/>
  <c r="AO826" i="37" s="1"/>
  <c r="F657" i="157"/>
  <c r="F1611" i="157"/>
  <c r="F1706" i="157"/>
  <c r="F1163" i="157"/>
  <c r="F659" i="157"/>
  <c r="F1277" i="157"/>
  <c r="F1661" i="157"/>
  <c r="F665" i="157"/>
  <c r="E2364" i="156"/>
  <c r="E791" i="156"/>
  <c r="E900" i="156"/>
  <c r="E2269" i="156"/>
  <c r="E679" i="156"/>
  <c r="E757" i="156"/>
  <c r="E458" i="156"/>
  <c r="E2051" i="156"/>
  <c r="E1271" i="156"/>
  <c r="E1887" i="156"/>
  <c r="E1179" i="156"/>
  <c r="E1465" i="156"/>
  <c r="E1242" i="156"/>
  <c r="E1947" i="156"/>
  <c r="E1504" i="156"/>
  <c r="E1033" i="156"/>
  <c r="E2414" i="156"/>
  <c r="E1106" i="156"/>
  <c r="E932" i="156"/>
  <c r="E1146" i="156"/>
  <c r="E2165" i="156"/>
  <c r="E1070" i="156"/>
  <c r="E1302" i="156"/>
  <c r="E1342" i="156"/>
  <c r="E1889" i="156"/>
  <c r="E1549" i="156"/>
  <c r="F1063" i="157"/>
  <c r="F1014" i="157"/>
  <c r="F1609" i="157"/>
  <c r="F1563" i="157"/>
  <c r="F1509" i="157"/>
  <c r="F1461" i="157"/>
  <c r="F956" i="157"/>
  <c r="F912" i="157"/>
  <c r="F1114" i="157"/>
  <c r="F1166" i="157"/>
  <c r="F1161" i="157"/>
  <c r="F574" i="157"/>
  <c r="F664" i="157" l="1"/>
  <c r="D581" i="37"/>
  <c r="D630" i="37"/>
  <c r="D678" i="37"/>
  <c r="D350" i="37"/>
  <c r="D812" i="37"/>
  <c r="F1282" i="157"/>
  <c r="F962" i="157"/>
  <c r="D636" i="37"/>
  <c r="D445" i="37"/>
  <c r="D302" i="37"/>
  <c r="D767" i="37"/>
  <c r="D111" i="37"/>
  <c r="D109" i="37"/>
  <c r="D817" i="37"/>
  <c r="F1614" i="157"/>
  <c r="D769" i="37"/>
  <c r="D450" i="37"/>
  <c r="F1514" i="157"/>
  <c r="F1068" i="157"/>
  <c r="D117" i="37"/>
  <c r="D447" i="37"/>
  <c r="D911" i="37"/>
  <c r="D50" i="37"/>
  <c r="D52" i="37"/>
  <c r="D986" i="37"/>
  <c r="E1893" i="156"/>
  <c r="E1892" i="156"/>
  <c r="E604" i="156"/>
  <c r="AF1517" i="157"/>
  <c r="AD686" i="37" s="1"/>
  <c r="AF1170" i="157"/>
  <c r="AD454" i="37" s="1"/>
  <c r="D586" i="37" l="1"/>
  <c r="D355" i="37"/>
  <c r="D772" i="37"/>
  <c r="D683" i="37"/>
  <c r="D308" i="37"/>
  <c r="D116" i="37"/>
  <c r="D916" i="37"/>
  <c r="D55" i="37"/>
  <c r="D56" i="37"/>
  <c r="AE1470" i="157"/>
  <c r="AE1124" i="157"/>
  <c r="AE573" i="157"/>
  <c r="AE580" i="157"/>
  <c r="AE250" i="157"/>
  <c r="AF128" i="157"/>
  <c r="AE124" i="157"/>
  <c r="AE70" i="157"/>
  <c r="AG458" i="156" l="1"/>
  <c r="AG604" i="156" s="1"/>
  <c r="AF916" i="37" s="1"/>
  <c r="AF457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48" i="157" s="1"/>
  <c r="K21" i="157"/>
  <c r="L21" i="157"/>
  <c r="L1748" i="157" s="1"/>
  <c r="G22" i="157"/>
  <c r="K22" i="157"/>
  <c r="L22" i="157"/>
  <c r="G23" i="157"/>
  <c r="K23" i="157"/>
  <c r="L23" i="157"/>
  <c r="AE24" i="157"/>
  <c r="G29" i="157"/>
  <c r="G30" i="157"/>
  <c r="G31" i="157"/>
  <c r="G32" i="157"/>
  <c r="I36" i="157"/>
  <c r="AE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AE55" i="157"/>
  <c r="AF72" i="157"/>
  <c r="AH72" i="157"/>
  <c r="AI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AE71" i="157"/>
  <c r="G76" i="157"/>
  <c r="K76" i="157"/>
  <c r="L76" i="157"/>
  <c r="G77" i="157"/>
  <c r="K77" i="157"/>
  <c r="L77" i="157"/>
  <c r="G78" i="157"/>
  <c r="K78" i="157"/>
  <c r="L78" i="157"/>
  <c r="AE79" i="157"/>
  <c r="G84" i="157"/>
  <c r="G85" i="157"/>
  <c r="G86" i="157"/>
  <c r="G87" i="157"/>
  <c r="G91" i="157"/>
  <c r="AE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AE109" i="157"/>
  <c r="AF110" i="157"/>
  <c r="AH110" i="157"/>
  <c r="AH128" i="157" s="1"/>
  <c r="AI110" i="157"/>
  <c r="G112" i="157"/>
  <c r="K112" i="157"/>
  <c r="L112" i="157"/>
  <c r="G123" i="157"/>
  <c r="K115" i="157"/>
  <c r="L115" i="157"/>
  <c r="L123" i="157" s="1"/>
  <c r="G125" i="157"/>
  <c r="AE125" i="157"/>
  <c r="G126" i="157"/>
  <c r="AD672" i="157"/>
  <c r="AE127" i="157"/>
  <c r="AE672" i="157" s="1"/>
  <c r="AC124" i="37" s="1"/>
  <c r="G132" i="157"/>
  <c r="K132" i="157"/>
  <c r="L132" i="157"/>
  <c r="G133" i="157"/>
  <c r="G1743" i="157" s="1"/>
  <c r="K133" i="157"/>
  <c r="L133" i="157"/>
  <c r="L1743" i="157" s="1"/>
  <c r="G134" i="157"/>
  <c r="G1739" i="157" s="1"/>
  <c r="K134" i="157"/>
  <c r="L134" i="157"/>
  <c r="L1739" i="157" s="1"/>
  <c r="G135" i="157"/>
  <c r="K135" i="157"/>
  <c r="L135" i="157"/>
  <c r="G141" i="157"/>
  <c r="G142" i="157"/>
  <c r="G143" i="157"/>
  <c r="G144" i="157"/>
  <c r="G146" i="157"/>
  <c r="G147" i="157"/>
  <c r="AE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AE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27" i="157" s="1"/>
  <c r="K187" i="157"/>
  <c r="L187" i="157"/>
  <c r="L1727" i="157" s="1"/>
  <c r="G188" i="157"/>
  <c r="G1753" i="157" s="1"/>
  <c r="K188" i="157"/>
  <c r="L188" i="157"/>
  <c r="L1753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35" i="157" s="1"/>
  <c r="K193" i="157"/>
  <c r="L193" i="157"/>
  <c r="L1735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F252" i="157"/>
  <c r="AH252" i="157"/>
  <c r="AI252" i="157"/>
  <c r="K237" i="157"/>
  <c r="L237" i="157"/>
  <c r="K238" i="157"/>
  <c r="L238" i="157"/>
  <c r="K239" i="157"/>
  <c r="L239" i="157"/>
  <c r="K240" i="157"/>
  <c r="L240" i="157"/>
  <c r="K244" i="157"/>
  <c r="L249" i="157"/>
  <c r="AE251" i="157"/>
  <c r="G256" i="157"/>
  <c r="K256" i="157"/>
  <c r="L256" i="157"/>
  <c r="G257" i="157"/>
  <c r="K257" i="157"/>
  <c r="L257" i="157"/>
  <c r="G258" i="157"/>
  <c r="K258" i="157"/>
  <c r="L258" i="157"/>
  <c r="AE259" i="157"/>
  <c r="G263" i="157"/>
  <c r="G264" i="157"/>
  <c r="AF280" i="157"/>
  <c r="AH280" i="157"/>
  <c r="K275" i="157"/>
  <c r="L275" i="157"/>
  <c r="AE279" i="157"/>
  <c r="G284" i="157"/>
  <c r="K284" i="157"/>
  <c r="L284" i="157"/>
  <c r="G285" i="157"/>
  <c r="K285" i="157"/>
  <c r="L285" i="157"/>
  <c r="AE286" i="157"/>
  <c r="G287" i="157"/>
  <c r="AE287" i="157"/>
  <c r="G292" i="157"/>
  <c r="AF313" i="157"/>
  <c r="AH313" i="157"/>
  <c r="G306" i="157"/>
  <c r="K306" i="157"/>
  <c r="L306" i="157"/>
  <c r="G309" i="157"/>
  <c r="K309" i="157"/>
  <c r="L309" i="157"/>
  <c r="G317" i="157"/>
  <c r="K317" i="157"/>
  <c r="L317" i="157"/>
  <c r="G318" i="157"/>
  <c r="K318" i="157"/>
  <c r="L318" i="157"/>
  <c r="G319" i="157"/>
  <c r="K319" i="157"/>
  <c r="L319" i="157"/>
  <c r="G320" i="157"/>
  <c r="K320" i="157"/>
  <c r="L320" i="157"/>
  <c r="G321" i="157"/>
  <c r="K321" i="157"/>
  <c r="L321" i="157"/>
  <c r="G322" i="157"/>
  <c r="K322" i="157"/>
  <c r="L322" i="157"/>
  <c r="AE323" i="157"/>
  <c r="G328" i="157"/>
  <c r="G329" i="157"/>
  <c r="G330" i="157"/>
  <c r="G331" i="157"/>
  <c r="G332" i="157"/>
  <c r="G333" i="157"/>
  <c r="AE334" i="157"/>
  <c r="AE355" i="157" s="1"/>
  <c r="G335" i="157"/>
  <c r="G337" i="157"/>
  <c r="G339" i="157"/>
  <c r="G340" i="157"/>
  <c r="G342" i="157"/>
  <c r="G343" i="157"/>
  <c r="G344" i="157"/>
  <c r="G345" i="157"/>
  <c r="G346" i="157"/>
  <c r="G347" i="157"/>
  <c r="G348" i="157"/>
  <c r="AF366" i="157"/>
  <c r="AH366" i="157"/>
  <c r="AI366" i="157"/>
  <c r="G358" i="157"/>
  <c r="K358" i="157"/>
  <c r="L358" i="157"/>
  <c r="K361" i="157"/>
  <c r="L361" i="157"/>
  <c r="K362" i="157"/>
  <c r="L362" i="157"/>
  <c r="AE364" i="157"/>
  <c r="AE365" i="157"/>
  <c r="G373" i="157"/>
  <c r="G374" i="157"/>
  <c r="G375" i="157"/>
  <c r="G376" i="157"/>
  <c r="G379" i="157"/>
  <c r="G384" i="157"/>
  <c r="G386" i="157"/>
  <c r="G387" i="157"/>
  <c r="AE387" i="157"/>
  <c r="G388" i="157"/>
  <c r="AE388" i="157"/>
  <c r="G389" i="157"/>
  <c r="G390" i="157"/>
  <c r="AE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G406" i="157"/>
  <c r="G407" i="157"/>
  <c r="G408" i="157"/>
  <c r="AE408" i="157"/>
  <c r="G409" i="157"/>
  <c r="G410" i="157"/>
  <c r="G411" i="157"/>
  <c r="G412" i="157"/>
  <c r="G413" i="157"/>
  <c r="AE413" i="157"/>
  <c r="G414" i="157"/>
  <c r="G415" i="157"/>
  <c r="G416" i="157"/>
  <c r="G427" i="157"/>
  <c r="G429" i="157"/>
  <c r="G433" i="157"/>
  <c r="AE434" i="157"/>
  <c r="G437" i="157"/>
  <c r="G443" i="157"/>
  <c r="AE445" i="157"/>
  <c r="AF446" i="157"/>
  <c r="AF451" i="157" s="1"/>
  <c r="AH446" i="157"/>
  <c r="AH451" i="157" s="1"/>
  <c r="AI446" i="157"/>
  <c r="K449" i="157"/>
  <c r="L449" i="157"/>
  <c r="AE449" i="157"/>
  <c r="AG449" i="157" s="1"/>
  <c r="J450" i="157"/>
  <c r="AE450" i="157"/>
  <c r="G456" i="157"/>
  <c r="G458" i="157"/>
  <c r="AE460" i="157"/>
  <c r="AD461" i="157"/>
  <c r="AF461" i="157"/>
  <c r="AH461" i="157"/>
  <c r="AH462" i="157" s="1"/>
  <c r="AI461" i="157"/>
  <c r="AI462" i="157" s="1"/>
  <c r="G467" i="157"/>
  <c r="G469" i="157"/>
  <c r="AD473" i="157"/>
  <c r="AE472" i="157"/>
  <c r="AF473" i="157"/>
  <c r="AH473" i="157"/>
  <c r="AH474" i="157" s="1"/>
  <c r="AI473" i="157"/>
  <c r="AI474" i="157" s="1"/>
  <c r="G479" i="157"/>
  <c r="G481" i="157"/>
  <c r="AD485" i="157"/>
  <c r="AE484" i="157"/>
  <c r="AF485" i="157"/>
  <c r="AH485" i="157"/>
  <c r="AH486" i="157" s="1"/>
  <c r="AI485" i="157"/>
  <c r="AI486" i="157" s="1"/>
  <c r="G490" i="157"/>
  <c r="G492" i="157"/>
  <c r="G498" i="157"/>
  <c r="K498" i="157"/>
  <c r="L498" i="157"/>
  <c r="G499" i="157"/>
  <c r="K499" i="157"/>
  <c r="L499" i="157"/>
  <c r="G500" i="157"/>
  <c r="K500" i="157"/>
  <c r="L500" i="157"/>
  <c r="G501" i="157"/>
  <c r="K501" i="157"/>
  <c r="L501" i="157"/>
  <c r="AE502" i="157"/>
  <c r="G508" i="157"/>
  <c r="G509" i="157"/>
  <c r="G510" i="157"/>
  <c r="G515" i="157"/>
  <c r="AE516" i="157"/>
  <c r="G519" i="157"/>
  <c r="G527" i="157"/>
  <c r="G529" i="157"/>
  <c r="G530" i="157"/>
  <c r="AE531" i="157"/>
  <c r="AF532" i="157"/>
  <c r="AF544" i="157" s="1"/>
  <c r="AH532" i="157"/>
  <c r="AH544" i="157" s="1"/>
  <c r="AI532" i="157"/>
  <c r="AI544" i="157" s="1"/>
  <c r="G535" i="157"/>
  <c r="K535" i="157"/>
  <c r="L535" i="157"/>
  <c r="G536" i="157"/>
  <c r="K536" i="157"/>
  <c r="L536" i="157"/>
  <c r="G537" i="157"/>
  <c r="K537" i="157"/>
  <c r="L537" i="157"/>
  <c r="G540" i="157"/>
  <c r="K540" i="157"/>
  <c r="L540" i="157"/>
  <c r="AE542" i="157"/>
  <c r="AE543" i="157"/>
  <c r="G547" i="157"/>
  <c r="K547" i="157"/>
  <c r="L547" i="157"/>
  <c r="G553" i="157"/>
  <c r="G554" i="157"/>
  <c r="G555" i="157"/>
  <c r="G560" i="157"/>
  <c r="AE561" i="157"/>
  <c r="G562" i="157"/>
  <c r="G564" i="157"/>
  <c r="G566" i="157"/>
  <c r="G567" i="157"/>
  <c r="G569" i="157"/>
  <c r="G570" i="157"/>
  <c r="G571" i="157"/>
  <c r="G572" i="157"/>
  <c r="AF574" i="157"/>
  <c r="AH574" i="157"/>
  <c r="AI574" i="157"/>
  <c r="G578" i="157"/>
  <c r="K578" i="157"/>
  <c r="L578" i="157"/>
  <c r="AE578" i="157"/>
  <c r="AE581" i="157"/>
  <c r="G588" i="157"/>
  <c r="G590" i="157" s="1"/>
  <c r="AD591" i="157"/>
  <c r="AE590" i="157"/>
  <c r="AE591" i="157" s="1"/>
  <c r="AF591" i="157"/>
  <c r="AH591" i="157"/>
  <c r="AH592" i="157" s="1"/>
  <c r="AI591" i="157"/>
  <c r="AI592" i="157" s="1"/>
  <c r="AD601" i="157"/>
  <c r="AE600" i="157"/>
  <c r="AF601" i="157"/>
  <c r="AH601" i="157"/>
  <c r="AI601" i="157"/>
  <c r="AH617" i="157"/>
  <c r="AF619" i="157"/>
  <c r="AD71" i="37" s="1"/>
  <c r="AH619" i="157"/>
  <c r="AF71" i="37" s="1"/>
  <c r="H624" i="157"/>
  <c r="F76" i="37" s="1"/>
  <c r="H625" i="157"/>
  <c r="F77" i="37" s="1"/>
  <c r="H626" i="157"/>
  <c r="F78" i="37" s="1"/>
  <c r="H627" i="157"/>
  <c r="F79" i="37" s="1"/>
  <c r="H631" i="157"/>
  <c r="F83" i="37" s="1"/>
  <c r="AF632" i="157"/>
  <c r="AH632" i="157"/>
  <c r="AF84" i="37" s="1"/>
  <c r="AI632" i="157"/>
  <c r="AG84" i="37" s="1"/>
  <c r="H636" i="157"/>
  <c r="F88" i="37" s="1"/>
  <c r="H638" i="157"/>
  <c r="F90" i="37" s="1"/>
  <c r="H639" i="157"/>
  <c r="F91" i="37" s="1"/>
  <c r="H640" i="157"/>
  <c r="F92" i="37" s="1"/>
  <c r="H641" i="157"/>
  <c r="F93" i="37" s="1"/>
  <c r="H643" i="157"/>
  <c r="F95" i="37" s="1"/>
  <c r="H644" i="157"/>
  <c r="F96" i="37" s="1"/>
  <c r="H645" i="157"/>
  <c r="F97" i="37" s="1"/>
  <c r="H646" i="157"/>
  <c r="F98" i="37" s="1"/>
  <c r="H648" i="157"/>
  <c r="F100" i="37" s="1"/>
  <c r="H649" i="157"/>
  <c r="F101" i="37" s="1"/>
  <c r="H655" i="157"/>
  <c r="F107" i="37" s="1"/>
  <c r="H656" i="157"/>
  <c r="F108" i="37" s="1"/>
  <c r="AI657" i="157"/>
  <c r="AG109" i="37" s="1"/>
  <c r="AF669" i="157"/>
  <c r="AD121" i="37" s="1"/>
  <c r="AH669" i="157"/>
  <c r="AF121" i="37" s="1"/>
  <c r="H670" i="157"/>
  <c r="F122" i="37" s="1"/>
  <c r="AD670" i="157"/>
  <c r="AE670" i="157"/>
  <c r="AC122" i="37" s="1"/>
  <c r="AG670" i="157"/>
  <c r="AE122" i="37" s="1"/>
  <c r="AH670" i="157"/>
  <c r="AF122" i="37" s="1"/>
  <c r="AI670" i="157"/>
  <c r="AG122" i="37" s="1"/>
  <c r="H671" i="157"/>
  <c r="F123" i="37" s="1"/>
  <c r="AH672" i="157"/>
  <c r="AF124" i="37" s="1"/>
  <c r="AI672" i="157"/>
  <c r="AG124" i="37" s="1"/>
  <c r="H676" i="157"/>
  <c r="F128" i="37" s="1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H761" i="157"/>
  <c r="F132" i="37" s="1"/>
  <c r="AD761" i="157"/>
  <c r="AB132" i="37" s="1"/>
  <c r="AO132" i="37" s="1"/>
  <c r="G698" i="157"/>
  <c r="G699" i="157"/>
  <c r="G700" i="157"/>
  <c r="G701" i="157"/>
  <c r="G705" i="157"/>
  <c r="AD773" i="157"/>
  <c r="AB144" i="37" s="1"/>
  <c r="AO144" i="37" s="1"/>
  <c r="AE706" i="157"/>
  <c r="G709" i="157"/>
  <c r="H778" i="157"/>
  <c r="F149" i="37" s="1"/>
  <c r="G711" i="157"/>
  <c r="G712" i="157"/>
  <c r="G713" i="157"/>
  <c r="G714" i="157"/>
  <c r="H783" i="157"/>
  <c r="F154" i="37" s="1"/>
  <c r="G716" i="157"/>
  <c r="G717" i="157"/>
  <c r="G718" i="157"/>
  <c r="G719" i="157"/>
  <c r="G720" i="157"/>
  <c r="G721" i="157"/>
  <c r="L721" i="157"/>
  <c r="J721" i="157" s="1"/>
  <c r="M721" i="157"/>
  <c r="G722" i="157"/>
  <c r="AE723" i="157"/>
  <c r="AF799" i="157"/>
  <c r="AD170" i="37" s="1"/>
  <c r="AI799" i="157"/>
  <c r="AG170" i="37" s="1"/>
  <c r="G730" i="157"/>
  <c r="K730" i="157"/>
  <c r="L730" i="157"/>
  <c r="M730" i="157" s="1"/>
  <c r="G731" i="157"/>
  <c r="K731" i="157"/>
  <c r="L731" i="157"/>
  <c r="G732" i="157"/>
  <c r="K732" i="157"/>
  <c r="L732" i="157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42" i="157"/>
  <c r="K740" i="157"/>
  <c r="L740" i="157"/>
  <c r="H802" i="157"/>
  <c r="F173" i="37" s="1"/>
  <c r="J802" i="157"/>
  <c r="H173" i="37" s="1"/>
  <c r="AD803" i="157"/>
  <c r="AB174" i="37" s="1"/>
  <c r="AO174" i="37" s="1"/>
  <c r="AE743" i="157"/>
  <c r="G745" i="157"/>
  <c r="G747" i="157"/>
  <c r="G753" i="157"/>
  <c r="G755" i="157"/>
  <c r="AE757" i="157"/>
  <c r="AD758" i="157"/>
  <c r="AD760" i="157" s="1"/>
  <c r="AB131" i="37" s="1"/>
  <c r="AO131" i="37" s="1"/>
  <c r="AH758" i="157"/>
  <c r="AH760" i="157" s="1"/>
  <c r="AF131" i="37" s="1"/>
  <c r="AI758" i="157"/>
  <c r="AI760" i="157" s="1"/>
  <c r="AG131" i="37" s="1"/>
  <c r="AF761" i="157"/>
  <c r="AD132" i="37" s="1"/>
  <c r="AH761" i="157"/>
  <c r="AF132" i="37" s="1"/>
  <c r="H766" i="157"/>
  <c r="F137" i="37" s="1"/>
  <c r="H767" i="157"/>
  <c r="F138" i="37" s="1"/>
  <c r="H768" i="157"/>
  <c r="F139" i="37" s="1"/>
  <c r="H772" i="157"/>
  <c r="F143" i="37" s="1"/>
  <c r="AF773" i="157"/>
  <c r="AD144" i="37" s="1"/>
  <c r="AH773" i="157"/>
  <c r="AF144" i="37" s="1"/>
  <c r="AI773" i="157"/>
  <c r="AG144" i="37" s="1"/>
  <c r="H779" i="157"/>
  <c r="F150" i="37" s="1"/>
  <c r="H780" i="157"/>
  <c r="F151" i="37" s="1"/>
  <c r="H781" i="157"/>
  <c r="F152" i="37" s="1"/>
  <c r="H782" i="157"/>
  <c r="F153" i="37" s="1"/>
  <c r="H784" i="157"/>
  <c r="F155" i="37" s="1"/>
  <c r="H785" i="157"/>
  <c r="F156" i="37" s="1"/>
  <c r="H786" i="157"/>
  <c r="F157" i="37" s="1"/>
  <c r="H789" i="157"/>
  <c r="F160" i="37" s="1"/>
  <c r="H790" i="157"/>
  <c r="F161" i="37" s="1"/>
  <c r="H791" i="157"/>
  <c r="F162" i="37" s="1"/>
  <c r="H792" i="157"/>
  <c r="F163" i="37" s="1"/>
  <c r="AF794" i="157"/>
  <c r="AD165" i="37" s="1"/>
  <c r="AH794" i="157"/>
  <c r="AF165" i="37" s="1"/>
  <c r="AI794" i="157"/>
  <c r="AG165" i="37" s="1"/>
  <c r="H798" i="157"/>
  <c r="F169" i="37" s="1"/>
  <c r="AF803" i="157"/>
  <c r="AD174" i="37" s="1"/>
  <c r="AH803" i="157"/>
  <c r="AF174" i="37" s="1"/>
  <c r="AI803" i="157"/>
  <c r="AG174" i="37" s="1"/>
  <c r="H807" i="157"/>
  <c r="F178" i="37" s="1"/>
  <c r="G812" i="157"/>
  <c r="K812" i="157"/>
  <c r="L812" i="157"/>
  <c r="G813" i="157"/>
  <c r="K813" i="157"/>
  <c r="L813" i="157"/>
  <c r="G814" i="157"/>
  <c r="K814" i="157"/>
  <c r="L814" i="157"/>
  <c r="G815" i="157"/>
  <c r="K815" i="157"/>
  <c r="L815" i="157"/>
  <c r="G816" i="157"/>
  <c r="K816" i="157"/>
  <c r="L816" i="157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AE821" i="157"/>
  <c r="G826" i="157"/>
  <c r="G827" i="157"/>
  <c r="G828" i="157"/>
  <c r="G829" i="157"/>
  <c r="G833" i="157"/>
  <c r="AE834" i="157"/>
  <c r="G837" i="157"/>
  <c r="G839" i="157"/>
  <c r="G840" i="157"/>
  <c r="G841" i="157"/>
  <c r="G842" i="157"/>
  <c r="G844" i="157"/>
  <c r="G845" i="157"/>
  <c r="G846" i="157"/>
  <c r="G847" i="157"/>
  <c r="G848" i="157"/>
  <c r="G849" i="157"/>
  <c r="G850" i="157"/>
  <c r="AE851" i="157"/>
  <c r="AH876" i="157"/>
  <c r="AI876" i="157"/>
  <c r="G857" i="157"/>
  <c r="K857" i="157"/>
  <c r="L857" i="157"/>
  <c r="M857" i="157" s="1"/>
  <c r="G858" i="157"/>
  <c r="K858" i="157"/>
  <c r="L858" i="157"/>
  <c r="G859" i="157"/>
  <c r="K859" i="157"/>
  <c r="L859" i="157"/>
  <c r="G860" i="157"/>
  <c r="K860" i="157"/>
  <c r="L860" i="157"/>
  <c r="G861" i="157"/>
  <c r="K861" i="157"/>
  <c r="L861" i="157"/>
  <c r="G862" i="157"/>
  <c r="K862" i="157"/>
  <c r="L862" i="157"/>
  <c r="G868" i="157"/>
  <c r="K865" i="157"/>
  <c r="L865" i="157"/>
  <c r="AE869" i="157"/>
  <c r="AE870" i="157"/>
  <c r="G872" i="157"/>
  <c r="G874" i="157"/>
  <c r="G879" i="157"/>
  <c r="K879" i="157"/>
  <c r="L879" i="157"/>
  <c r="G880" i="157"/>
  <c r="K880" i="157"/>
  <c r="L880" i="157"/>
  <c r="G881" i="157"/>
  <c r="K881" i="157"/>
  <c r="L881" i="157"/>
  <c r="G882" i="157"/>
  <c r="G1733" i="157" s="1"/>
  <c r="K882" i="157"/>
  <c r="K926" i="157" s="1"/>
  <c r="I272" i="37" s="1"/>
  <c r="L882" i="157"/>
  <c r="G883" i="157"/>
  <c r="K883" i="157"/>
  <c r="L883" i="157"/>
  <c r="AE884" i="157"/>
  <c r="G889" i="157"/>
  <c r="G890" i="157"/>
  <c r="G891" i="157"/>
  <c r="G892" i="157"/>
  <c r="G896" i="157"/>
  <c r="AE897" i="157"/>
  <c r="G900" i="157"/>
  <c r="G902" i="157"/>
  <c r="G903" i="157"/>
  <c r="G905" i="157"/>
  <c r="G906" i="157"/>
  <c r="G907" i="157"/>
  <c r="G908" i="157"/>
  <c r="AE909" i="157"/>
  <c r="AH923" i="157"/>
  <c r="G914" i="157"/>
  <c r="G916" i="157" s="1"/>
  <c r="K914" i="157"/>
  <c r="L914" i="157"/>
  <c r="L916" i="157" s="1"/>
  <c r="G921" i="157"/>
  <c r="K918" i="157"/>
  <c r="L918" i="157"/>
  <c r="L921" i="157" s="1"/>
  <c r="M918" i="157" s="1"/>
  <c r="AE922" i="157"/>
  <c r="AH925" i="157"/>
  <c r="AF271" i="37" s="1"/>
  <c r="AI925" i="157"/>
  <c r="AG271" i="37" s="1"/>
  <c r="H931" i="157"/>
  <c r="F277" i="37" s="1"/>
  <c r="H932" i="157"/>
  <c r="F278" i="37" s="1"/>
  <c r="H933" i="157"/>
  <c r="F279" i="37" s="1"/>
  <c r="H934" i="157"/>
  <c r="F280" i="37" s="1"/>
  <c r="H936" i="157"/>
  <c r="F282" i="37" s="1"/>
  <c r="H938" i="157"/>
  <c r="F284" i="37" s="1"/>
  <c r="AD285" i="37"/>
  <c r="AH939" i="157"/>
  <c r="AF285" i="37" s="1"/>
  <c r="AI939" i="157"/>
  <c r="AG285" i="37" s="1"/>
  <c r="H942" i="157"/>
  <c r="F288" i="37" s="1"/>
  <c r="H944" i="157"/>
  <c r="F290" i="37" s="1"/>
  <c r="H945" i="157"/>
  <c r="F291" i="37" s="1"/>
  <c r="H946" i="157"/>
  <c r="F292" i="37" s="1"/>
  <c r="H947" i="157"/>
  <c r="F293" i="37" s="1"/>
  <c r="H949" i="157"/>
  <c r="F295" i="37" s="1"/>
  <c r="H950" i="157"/>
  <c r="F296" i="37" s="1"/>
  <c r="H951" i="157"/>
  <c r="F297" i="37" s="1"/>
  <c r="H952" i="157"/>
  <c r="F298" i="37" s="1"/>
  <c r="H953" i="157"/>
  <c r="F299" i="37" s="1"/>
  <c r="H954" i="157"/>
  <c r="F300" i="37" s="1"/>
  <c r="H955" i="157"/>
  <c r="F301" i="37" s="1"/>
  <c r="AD302" i="37"/>
  <c r="AH956" i="157"/>
  <c r="AF302" i="37" s="1"/>
  <c r="AI956" i="157"/>
  <c r="AG302" i="37" s="1"/>
  <c r="H960" i="157"/>
  <c r="F306" i="37" s="1"/>
  <c r="AH965" i="157"/>
  <c r="AF311" i="37" s="1"/>
  <c r="AI965" i="157"/>
  <c r="AG311" i="37" s="1"/>
  <c r="H969" i="157"/>
  <c r="F315" i="37" s="1"/>
  <c r="H970" i="157"/>
  <c r="F316" i="37" s="1"/>
  <c r="G975" i="157"/>
  <c r="K975" i="157"/>
  <c r="L975" i="157"/>
  <c r="G976" i="157"/>
  <c r="K976" i="157"/>
  <c r="L976" i="157"/>
  <c r="G977" i="157"/>
  <c r="K977" i="157"/>
  <c r="L977" i="157"/>
  <c r="G978" i="157"/>
  <c r="K978" i="157"/>
  <c r="L978" i="157"/>
  <c r="G979" i="157"/>
  <c r="K979" i="157"/>
  <c r="L979" i="157"/>
  <c r="G980" i="157"/>
  <c r="K980" i="157"/>
  <c r="L980" i="157"/>
  <c r="G981" i="157"/>
  <c r="K981" i="157"/>
  <c r="L981" i="157"/>
  <c r="G982" i="157"/>
  <c r="K982" i="157"/>
  <c r="L982" i="157"/>
  <c r="H1033" i="157"/>
  <c r="F320" i="37" s="1"/>
  <c r="AD1033" i="157"/>
  <c r="AE983" i="157"/>
  <c r="H1036" i="157"/>
  <c r="F323" i="37" s="1"/>
  <c r="G988" i="157"/>
  <c r="G989" i="157"/>
  <c r="G990" i="157"/>
  <c r="G991" i="157"/>
  <c r="H1043" i="157"/>
  <c r="F330" i="37" s="1"/>
  <c r="G995" i="157"/>
  <c r="AE996" i="157"/>
  <c r="AE1046" i="157" s="1"/>
  <c r="AC333" i="37" s="1"/>
  <c r="G999" i="157"/>
  <c r="G1001" i="157"/>
  <c r="G1002" i="157"/>
  <c r="G1003" i="157"/>
  <c r="G1004" i="157"/>
  <c r="H1055" i="157"/>
  <c r="F342" i="37" s="1"/>
  <c r="G1006" i="157"/>
  <c r="G1007" i="157"/>
  <c r="G1008" i="157"/>
  <c r="G1009" i="157"/>
  <c r="G1010" i="157"/>
  <c r="G1011" i="157"/>
  <c r="G1012" i="157"/>
  <c r="AE1013" i="157"/>
  <c r="AF1014" i="157"/>
  <c r="AH1014" i="157"/>
  <c r="AI1014" i="157"/>
  <c r="G1016" i="157"/>
  <c r="K1016" i="157"/>
  <c r="L1016" i="157"/>
  <c r="G1017" i="157"/>
  <c r="K1017" i="157"/>
  <c r="L1017" i="157"/>
  <c r="G1018" i="157"/>
  <c r="K1018" i="157"/>
  <c r="L1018" i="157"/>
  <c r="G1019" i="157"/>
  <c r="K1019" i="157"/>
  <c r="L1019" i="157"/>
  <c r="H1069" i="157"/>
  <c r="F356" i="37" s="1"/>
  <c r="G1022" i="157"/>
  <c r="K1022" i="157"/>
  <c r="L1022" i="157"/>
  <c r="G1023" i="157"/>
  <c r="K1023" i="157"/>
  <c r="L1023" i="157"/>
  <c r="AD1071" i="157"/>
  <c r="AE1025" i="157"/>
  <c r="G1027" i="157"/>
  <c r="G1029" i="157"/>
  <c r="AF1033" i="157"/>
  <c r="AD320" i="37" s="1"/>
  <c r="AH1033" i="157"/>
  <c r="AF320" i="37" s="1"/>
  <c r="H1038" i="157"/>
  <c r="F325" i="37" s="1"/>
  <c r="I1038" i="157"/>
  <c r="G325" i="37" s="1"/>
  <c r="H1039" i="157"/>
  <c r="F326" i="37" s="1"/>
  <c r="H1040" i="157"/>
  <c r="F327" i="37" s="1"/>
  <c r="H1041" i="157"/>
  <c r="F328" i="37" s="1"/>
  <c r="H1045" i="157"/>
  <c r="F332" i="37" s="1"/>
  <c r="AF1046" i="157"/>
  <c r="AD333" i="37" s="1"/>
  <c r="AH1046" i="157"/>
  <c r="AF333" i="37" s="1"/>
  <c r="AI1046" i="157"/>
  <c r="AG333" i="37" s="1"/>
  <c r="H1049" i="157"/>
  <c r="F336" i="37" s="1"/>
  <c r="H1051" i="157"/>
  <c r="F338" i="37" s="1"/>
  <c r="H1052" i="157"/>
  <c r="F339" i="37" s="1"/>
  <c r="H1053" i="157"/>
  <c r="F340" i="37" s="1"/>
  <c r="H1054" i="157"/>
  <c r="F341" i="37" s="1"/>
  <c r="H1056" i="157"/>
  <c r="F343" i="37" s="1"/>
  <c r="H1057" i="157"/>
  <c r="F344" i="37" s="1"/>
  <c r="H1058" i="157"/>
  <c r="F345" i="37" s="1"/>
  <c r="H1059" i="157"/>
  <c r="F346" i="37" s="1"/>
  <c r="H1060" i="157"/>
  <c r="F347" i="37" s="1"/>
  <c r="H1061" i="157"/>
  <c r="F348" i="37" s="1"/>
  <c r="H1062" i="157"/>
  <c r="F349" i="37" s="1"/>
  <c r="AF1063" i="157"/>
  <c r="AD350" i="37" s="1"/>
  <c r="AH1063" i="157"/>
  <c r="AF350" i="37" s="1"/>
  <c r="AI1063" i="157"/>
  <c r="AG350" i="37" s="1"/>
  <c r="AH1071" i="157"/>
  <c r="AF358" i="37" s="1"/>
  <c r="AI1071" i="157"/>
  <c r="AG358" i="37" s="1"/>
  <c r="H1075" i="157"/>
  <c r="F362" i="37" s="1"/>
  <c r="G1080" i="157"/>
  <c r="K1080" i="157"/>
  <c r="L1080" i="157"/>
  <c r="G1081" i="157"/>
  <c r="K1081" i="157"/>
  <c r="L1081" i="157"/>
  <c r="G1082" i="157"/>
  <c r="K1082" i="157"/>
  <c r="L1082" i="157"/>
  <c r="G1083" i="157"/>
  <c r="K1083" i="157"/>
  <c r="L1083" i="157"/>
  <c r="AD1132" i="157"/>
  <c r="AE1084" i="157"/>
  <c r="H1135" i="157"/>
  <c r="F419" i="37" s="1"/>
  <c r="G1089" i="157"/>
  <c r="G1090" i="157"/>
  <c r="G1091" i="157"/>
  <c r="G1092" i="157"/>
  <c r="H1142" i="157"/>
  <c r="F426" i="37" s="1"/>
  <c r="G1096" i="157"/>
  <c r="AD1145" i="157"/>
  <c r="AE1097" i="157"/>
  <c r="AE1145" i="157" s="1"/>
  <c r="AC429" i="37" s="1"/>
  <c r="G1100" i="157"/>
  <c r="G1102" i="157"/>
  <c r="G1103" i="157"/>
  <c r="G1104" i="157"/>
  <c r="G1105" i="157"/>
  <c r="G1107" i="157"/>
  <c r="G1108" i="157"/>
  <c r="G1109" i="157"/>
  <c r="G1110" i="157"/>
  <c r="G1111" i="157"/>
  <c r="G1112" i="157"/>
  <c r="AE1113" i="157"/>
  <c r="AF1114" i="157"/>
  <c r="AF1130" i="157" s="1"/>
  <c r="AH1114" i="157"/>
  <c r="AI1114" i="157"/>
  <c r="G1116" i="157"/>
  <c r="K1116" i="157"/>
  <c r="L1116" i="157"/>
  <c r="G1117" i="157"/>
  <c r="K1117" i="157"/>
  <c r="L1117" i="157"/>
  <c r="H1168" i="157"/>
  <c r="F452" i="37" s="1"/>
  <c r="G1123" i="157"/>
  <c r="K1121" i="157"/>
  <c r="L1121" i="157"/>
  <c r="H1169" i="157"/>
  <c r="F453" i="37" s="1"/>
  <c r="AD1170" i="157"/>
  <c r="G1126" i="157"/>
  <c r="H1172" i="157"/>
  <c r="F456" i="37" s="1"/>
  <c r="G1128" i="157"/>
  <c r="AF1132" i="157"/>
  <c r="AD416" i="37" s="1"/>
  <c r="AH1132" i="157"/>
  <c r="AF416" i="37" s="1"/>
  <c r="H1137" i="157"/>
  <c r="F421" i="37" s="1"/>
  <c r="I1137" i="157"/>
  <c r="G421" i="37" s="1"/>
  <c r="H1138" i="157"/>
  <c r="F422" i="37" s="1"/>
  <c r="H1139" i="157"/>
  <c r="F423" i="37" s="1"/>
  <c r="H1140" i="157"/>
  <c r="F424" i="37" s="1"/>
  <c r="H1144" i="157"/>
  <c r="F428" i="37" s="1"/>
  <c r="AF1145" i="157"/>
  <c r="AD429" i="37" s="1"/>
  <c r="AH1145" i="157"/>
  <c r="AF429" i="37" s="1"/>
  <c r="AI1145" i="157"/>
  <c r="AG429" i="37" s="1"/>
  <c r="G1146" i="157"/>
  <c r="H1146" i="157"/>
  <c r="F430" i="37" s="1"/>
  <c r="I1146" i="157"/>
  <c r="G430" i="37" s="1"/>
  <c r="H1148" i="157"/>
  <c r="F432" i="37" s="1"/>
  <c r="I1148" i="157"/>
  <c r="G432" i="37" s="1"/>
  <c r="H1150" i="157"/>
  <c r="F434" i="37" s="1"/>
  <c r="H1151" i="157"/>
  <c r="F435" i="37" s="1"/>
  <c r="H1152" i="157"/>
  <c r="F436" i="37" s="1"/>
  <c r="H1153" i="157"/>
  <c r="F437" i="37" s="1"/>
  <c r="H1154" i="157"/>
  <c r="F438" i="37" s="1"/>
  <c r="H1155" i="157"/>
  <c r="F439" i="37" s="1"/>
  <c r="H1156" i="157"/>
  <c r="F440" i="37" s="1"/>
  <c r="H1157" i="157"/>
  <c r="F441" i="37" s="1"/>
  <c r="H1158" i="157"/>
  <c r="F442" i="37" s="1"/>
  <c r="I1158" i="157"/>
  <c r="G442" i="37" s="1"/>
  <c r="H1159" i="157"/>
  <c r="F443" i="37" s="1"/>
  <c r="H1160" i="157"/>
  <c r="F444" i="37" s="1"/>
  <c r="I1160" i="157"/>
  <c r="G444" i="37" s="1"/>
  <c r="AF1161" i="157"/>
  <c r="AD445" i="37" s="1"/>
  <c r="AH1161" i="157"/>
  <c r="AF445" i="37" s="1"/>
  <c r="AI1161" i="157"/>
  <c r="AG445" i="37" s="1"/>
  <c r="AD1168" i="157"/>
  <c r="AE1168" i="157"/>
  <c r="AC452" i="37" s="1"/>
  <c r="AG1168" i="157"/>
  <c r="AE452" i="37" s="1"/>
  <c r="AH1168" i="157"/>
  <c r="AF452" i="37" s="1"/>
  <c r="AI1168" i="157"/>
  <c r="AG452" i="37" s="1"/>
  <c r="AD1169" i="157"/>
  <c r="AE1169" i="157"/>
  <c r="AC453" i="37" s="1"/>
  <c r="AG1169" i="157"/>
  <c r="AE453" i="37" s="1"/>
  <c r="AH1169" i="157"/>
  <c r="AF453" i="37" s="1"/>
  <c r="AI1169" i="157"/>
  <c r="AG453" i="37" s="1"/>
  <c r="AH1170" i="157"/>
  <c r="AF454" i="37" s="1"/>
  <c r="AI1170" i="157"/>
  <c r="AG454" i="37" s="1"/>
  <c r="H1174" i="157"/>
  <c r="F458" i="37" s="1"/>
  <c r="G1179" i="157"/>
  <c r="K1179" i="157"/>
  <c r="L1179" i="157"/>
  <c r="G1180" i="157"/>
  <c r="K1180" i="157"/>
  <c r="L1180" i="157"/>
  <c r="G1181" i="157"/>
  <c r="K1181" i="157"/>
  <c r="L1181" i="157"/>
  <c r="G1182" i="157"/>
  <c r="K1182" i="157"/>
  <c r="L1182" i="157"/>
  <c r="G1183" i="157"/>
  <c r="K1183" i="157"/>
  <c r="L1183" i="157"/>
  <c r="G1184" i="157"/>
  <c r="K1184" i="157"/>
  <c r="L1184" i="157"/>
  <c r="G1185" i="157"/>
  <c r="K1185" i="157"/>
  <c r="L1185" i="157"/>
  <c r="G1186" i="157"/>
  <c r="K1186" i="157"/>
  <c r="L1186" i="157"/>
  <c r="G1187" i="157"/>
  <c r="K1187" i="157"/>
  <c r="L1187" i="157"/>
  <c r="G1188" i="157"/>
  <c r="K1188" i="157"/>
  <c r="L1188" i="157"/>
  <c r="G1189" i="157"/>
  <c r="K1189" i="157"/>
  <c r="L1189" i="157"/>
  <c r="H1247" i="157"/>
  <c r="F551" i="37" s="1"/>
  <c r="AE1190" i="157"/>
  <c r="H1250" i="157"/>
  <c r="F554" i="37" s="1"/>
  <c r="G1195" i="157"/>
  <c r="G1196" i="157"/>
  <c r="G1197" i="157"/>
  <c r="G1198" i="157"/>
  <c r="G1202" i="157"/>
  <c r="AE1203" i="157"/>
  <c r="G1206" i="157"/>
  <c r="G1208" i="157"/>
  <c r="G1209" i="157"/>
  <c r="G1210" i="157"/>
  <c r="G1211" i="157"/>
  <c r="G1213" i="157"/>
  <c r="G1214" i="157"/>
  <c r="G1215" i="157"/>
  <c r="G1216" i="157"/>
  <c r="G1217" i="157"/>
  <c r="G1218" i="157"/>
  <c r="G1219" i="157"/>
  <c r="AD1277" i="157"/>
  <c r="AE1220" i="157"/>
  <c r="AH1245" i="157"/>
  <c r="G1228" i="157"/>
  <c r="K1228" i="157"/>
  <c r="L1228" i="157"/>
  <c r="G1229" i="157"/>
  <c r="K1229" i="157"/>
  <c r="L1229" i="157"/>
  <c r="G1230" i="157"/>
  <c r="K1230" i="157"/>
  <c r="L1230" i="157"/>
  <c r="G1231" i="157"/>
  <c r="K1231" i="157"/>
  <c r="L1231" i="157"/>
  <c r="G1232" i="157"/>
  <c r="K1232" i="157"/>
  <c r="L1232" i="157"/>
  <c r="G1233" i="157"/>
  <c r="K1233" i="157"/>
  <c r="L1233" i="157"/>
  <c r="G1238" i="157"/>
  <c r="K1236" i="157"/>
  <c r="L1236" i="157"/>
  <c r="AD1287" i="157"/>
  <c r="AE1239" i="157"/>
  <c r="G1241" i="157"/>
  <c r="G1243" i="157"/>
  <c r="AH1247" i="157"/>
  <c r="AF551" i="37" s="1"/>
  <c r="AI1247" i="157"/>
  <c r="AG551" i="37" s="1"/>
  <c r="H1252" i="157"/>
  <c r="F556" i="37" s="1"/>
  <c r="I1252" i="157"/>
  <c r="G556" i="37" s="1"/>
  <c r="H1253" i="157"/>
  <c r="F557" i="37" s="1"/>
  <c r="H1254" i="157"/>
  <c r="F558" i="37" s="1"/>
  <c r="H1255" i="157"/>
  <c r="F559" i="37" s="1"/>
  <c r="H1257" i="157"/>
  <c r="F561" i="37" s="1"/>
  <c r="H1259" i="157"/>
  <c r="F563" i="37" s="1"/>
  <c r="AD564" i="37"/>
  <c r="AH1260" i="157"/>
  <c r="AF564" i="37" s="1"/>
  <c r="AI1260" i="157"/>
  <c r="AG564" i="37" s="1"/>
  <c r="G1261" i="157"/>
  <c r="H1261" i="157"/>
  <c r="F565" i="37" s="1"/>
  <c r="I1261" i="157"/>
  <c r="G565" i="37" s="1"/>
  <c r="H1263" i="157"/>
  <c r="F567" i="37" s="1"/>
  <c r="I1263" i="157"/>
  <c r="G567" i="37" s="1"/>
  <c r="H1265" i="157"/>
  <c r="F569" i="37" s="1"/>
  <c r="H1266" i="157"/>
  <c r="F570" i="37" s="1"/>
  <c r="H1267" i="157"/>
  <c r="F571" i="37" s="1"/>
  <c r="H1268" i="157"/>
  <c r="F572" i="37" s="1"/>
  <c r="H1270" i="157"/>
  <c r="F574" i="37" s="1"/>
  <c r="H1272" i="157"/>
  <c r="F576" i="37" s="1"/>
  <c r="H1273" i="157"/>
  <c r="F577" i="37" s="1"/>
  <c r="I1273" i="157"/>
  <c r="G577" i="37" s="1"/>
  <c r="H1274" i="157"/>
  <c r="F578" i="37" s="1"/>
  <c r="H1275" i="157"/>
  <c r="F579" i="37" s="1"/>
  <c r="H1276" i="157"/>
  <c r="F580" i="37" s="1"/>
  <c r="I1276" i="157"/>
  <c r="G580" i="37" s="1"/>
  <c r="AF1277" i="157"/>
  <c r="AD581" i="37" s="1"/>
  <c r="AH1277" i="157"/>
  <c r="AF581" i="37" s="1"/>
  <c r="AI1277" i="157"/>
  <c r="AG581" i="37" s="1"/>
  <c r="H1280" i="157"/>
  <c r="F584" i="37" s="1"/>
  <c r="H1281" i="157"/>
  <c r="F585" i="37" s="1"/>
  <c r="AH1287" i="157"/>
  <c r="AF591" i="37" s="1"/>
  <c r="AI1287" i="157"/>
  <c r="H1291" i="157"/>
  <c r="F595" i="37" s="1"/>
  <c r="G1296" i="157"/>
  <c r="K1296" i="157"/>
  <c r="L1296" i="157"/>
  <c r="G1297" i="157"/>
  <c r="K1297" i="157"/>
  <c r="L1297" i="157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H1372" i="157"/>
  <c r="F599" i="37" s="1"/>
  <c r="AD1372" i="157"/>
  <c r="AE1305" i="157"/>
  <c r="G1310" i="157"/>
  <c r="G1311" i="157"/>
  <c r="G1312" i="157"/>
  <c r="G1313" i="157"/>
  <c r="H1382" i="157"/>
  <c r="F609" i="37" s="1"/>
  <c r="G1317" i="157"/>
  <c r="AD1385" i="157"/>
  <c r="AE1318" i="157"/>
  <c r="AE1385" i="157" s="1"/>
  <c r="AC612" i="37" s="1"/>
  <c r="G1321" i="157"/>
  <c r="H1389" i="157"/>
  <c r="F616" i="37" s="1"/>
  <c r="G1323" i="157"/>
  <c r="G1324" i="157"/>
  <c r="G1325" i="157"/>
  <c r="G1326" i="157"/>
  <c r="H1394" i="157"/>
  <c r="F621" i="37" s="1"/>
  <c r="G1328" i="157"/>
  <c r="G1329" i="157"/>
  <c r="G1330" i="157"/>
  <c r="G1331" i="157"/>
  <c r="G1332" i="157"/>
  <c r="G1333" i="157"/>
  <c r="G1334" i="157"/>
  <c r="AE1335" i="157"/>
  <c r="AH1409" i="157"/>
  <c r="AF636" i="37" s="1"/>
  <c r="I1343" i="157"/>
  <c r="K1343" i="157"/>
  <c r="L1343" i="157"/>
  <c r="H1411" i="157"/>
  <c r="F638" i="37" s="1"/>
  <c r="G1346" i="157"/>
  <c r="K1346" i="157"/>
  <c r="K1347" i="157" s="1"/>
  <c r="L1346" i="157"/>
  <c r="H1412" i="157"/>
  <c r="F639" i="37" s="1"/>
  <c r="AE1413" i="157"/>
  <c r="AC640" i="37" s="1"/>
  <c r="G1350" i="157"/>
  <c r="H1415" i="157"/>
  <c r="F642" i="37" s="1"/>
  <c r="G1352" i="157"/>
  <c r="G1359" i="157"/>
  <c r="G1361" i="157"/>
  <c r="G1363" i="157"/>
  <c r="G1364" i="157"/>
  <c r="G1365" i="157"/>
  <c r="G1366" i="157"/>
  <c r="G1367" i="157"/>
  <c r="AD1370" i="157"/>
  <c r="AH1370" i="157"/>
  <c r="AH1372" i="157"/>
  <c r="AF599" i="37" s="1"/>
  <c r="AI1372" i="157"/>
  <c r="AG599" i="37" s="1"/>
  <c r="H1377" i="157"/>
  <c r="F604" i="37" s="1"/>
  <c r="I1377" i="157"/>
  <c r="G604" i="37" s="1"/>
  <c r="H1378" i="157"/>
  <c r="F605" i="37" s="1"/>
  <c r="I1378" i="157"/>
  <c r="G605" i="37" s="1"/>
  <c r="H1379" i="157"/>
  <c r="F606" i="37" s="1"/>
  <c r="H1380" i="157"/>
  <c r="F607" i="37" s="1"/>
  <c r="H1384" i="157"/>
  <c r="F611" i="37" s="1"/>
  <c r="AF1385" i="157"/>
  <c r="AD612" i="37" s="1"/>
  <c r="AH1385" i="157"/>
  <c r="AF612" i="37" s="1"/>
  <c r="AI1385" i="157"/>
  <c r="AG612" i="37" s="1"/>
  <c r="I1388" i="157"/>
  <c r="G615" i="37" s="1"/>
  <c r="H1390" i="157"/>
  <c r="F617" i="37" s="1"/>
  <c r="H1391" i="157"/>
  <c r="F618" i="37" s="1"/>
  <c r="H1392" i="157"/>
  <c r="F619" i="37" s="1"/>
  <c r="H1393" i="157"/>
  <c r="F620" i="37" s="1"/>
  <c r="H1395" i="157"/>
  <c r="F622" i="37" s="1"/>
  <c r="H1396" i="157"/>
  <c r="F623" i="37" s="1"/>
  <c r="H1397" i="157"/>
  <c r="F624" i="37" s="1"/>
  <c r="H1398" i="157"/>
  <c r="F625" i="37" s="1"/>
  <c r="H1400" i="157"/>
  <c r="F627" i="37" s="1"/>
  <c r="H1401" i="157"/>
  <c r="F628" i="37" s="1"/>
  <c r="H1402" i="157"/>
  <c r="F629" i="37" s="1"/>
  <c r="I1402" i="157"/>
  <c r="G629" i="37" s="1"/>
  <c r="H1406" i="157"/>
  <c r="F633" i="37" s="1"/>
  <c r="H1407" i="157"/>
  <c r="F634" i="37" s="1"/>
  <c r="AH1413" i="157"/>
  <c r="AF640" i="37" s="1"/>
  <c r="AI1413" i="157"/>
  <c r="AG640" i="37" s="1"/>
  <c r="H1417" i="157"/>
  <c r="F644" i="37" s="1"/>
  <c r="G1422" i="157"/>
  <c r="K1422" i="157"/>
  <c r="L1422" i="157"/>
  <c r="M1422" i="157" s="1"/>
  <c r="G1423" i="157"/>
  <c r="K1423" i="157"/>
  <c r="L1423" i="157"/>
  <c r="G1424" i="157"/>
  <c r="K1424" i="157"/>
  <c r="L1424" i="157"/>
  <c r="G1425" i="157"/>
  <c r="K1425" i="157"/>
  <c r="L1425" i="157"/>
  <c r="G1426" i="157"/>
  <c r="K1426" i="157"/>
  <c r="L1426" i="157"/>
  <c r="G1427" i="157"/>
  <c r="K1427" i="157"/>
  <c r="L1427" i="157"/>
  <c r="G1428" i="157"/>
  <c r="K1428" i="157"/>
  <c r="L1428" i="157"/>
  <c r="G1429" i="157"/>
  <c r="K1429" i="157"/>
  <c r="L1429" i="157"/>
  <c r="AI1479" i="157"/>
  <c r="AG648" i="37" s="1"/>
  <c r="H1482" i="157"/>
  <c r="F651" i="37" s="1"/>
  <c r="G1435" i="157"/>
  <c r="G1436" i="157"/>
  <c r="G1437" i="157"/>
  <c r="G1438" i="157"/>
  <c r="G1442" i="157"/>
  <c r="AE1443" i="157"/>
  <c r="AE1492" i="157" s="1"/>
  <c r="AC661" i="37" s="1"/>
  <c r="G1446" i="157"/>
  <c r="G1448" i="157"/>
  <c r="G1449" i="157"/>
  <c r="G1450" i="157"/>
  <c r="G1451" i="157"/>
  <c r="H1501" i="157"/>
  <c r="F670" i="37" s="1"/>
  <c r="G1453" i="157"/>
  <c r="G1454" i="157"/>
  <c r="G1455" i="157"/>
  <c r="G1456" i="157"/>
  <c r="G1457" i="157"/>
  <c r="G1458" i="157"/>
  <c r="G1459" i="157"/>
  <c r="AD1509" i="157"/>
  <c r="AE1460" i="157"/>
  <c r="AF1461" i="157"/>
  <c r="AF1477" i="157" s="1"/>
  <c r="AH1461" i="157"/>
  <c r="AI1461" i="157"/>
  <c r="AI1477" i="157" s="1"/>
  <c r="G1463" i="157"/>
  <c r="K1463" i="157"/>
  <c r="L1463" i="157"/>
  <c r="G1464" i="157"/>
  <c r="K1464" i="157"/>
  <c r="L1464" i="157"/>
  <c r="G1465" i="157"/>
  <c r="K1465" i="157"/>
  <c r="L1465" i="157"/>
  <c r="H1515" i="157"/>
  <c r="F684" i="37" s="1"/>
  <c r="G1468" i="157"/>
  <c r="K1468" i="157"/>
  <c r="K1469" i="157" s="1"/>
  <c r="L1468" i="157"/>
  <c r="J1469" i="157"/>
  <c r="AD1517" i="157"/>
  <c r="AE1517" i="157"/>
  <c r="AC686" i="37" s="1"/>
  <c r="AE1471" i="157"/>
  <c r="G1473" i="157"/>
  <c r="G1475" i="157"/>
  <c r="AD1479" i="157"/>
  <c r="AF1479" i="157"/>
  <c r="AD648" i="37" s="1"/>
  <c r="AH1479" i="157"/>
  <c r="AF648" i="37" s="1"/>
  <c r="H1484" i="157"/>
  <c r="F653" i="37" s="1"/>
  <c r="I1484" i="157"/>
  <c r="G653" i="37" s="1"/>
  <c r="H1485" i="157"/>
  <c r="F654" i="37" s="1"/>
  <c r="H1486" i="157"/>
  <c r="F655" i="37" s="1"/>
  <c r="H1487" i="157"/>
  <c r="F656" i="37" s="1"/>
  <c r="H1489" i="157"/>
  <c r="F658" i="37" s="1"/>
  <c r="H1491" i="157"/>
  <c r="F660" i="37" s="1"/>
  <c r="AF1492" i="157"/>
  <c r="AD661" i="37" s="1"/>
  <c r="AH1492" i="157"/>
  <c r="AF661" i="37" s="1"/>
  <c r="AI1492" i="157"/>
  <c r="AG661" i="37" s="1"/>
  <c r="G1493" i="157"/>
  <c r="H1493" i="157"/>
  <c r="F662" i="37" s="1"/>
  <c r="I1493" i="157"/>
  <c r="G662" i="37" s="1"/>
  <c r="H1495" i="157"/>
  <c r="F664" i="37" s="1"/>
  <c r="I1495" i="157"/>
  <c r="G664" i="37" s="1"/>
  <c r="H1497" i="157"/>
  <c r="F666" i="37" s="1"/>
  <c r="H1498" i="157"/>
  <c r="F667" i="37" s="1"/>
  <c r="H1499" i="157"/>
  <c r="F668" i="37" s="1"/>
  <c r="H1500" i="157"/>
  <c r="F669" i="37" s="1"/>
  <c r="H1502" i="157"/>
  <c r="F671" i="37" s="1"/>
  <c r="H1503" i="157"/>
  <c r="F672" i="37" s="1"/>
  <c r="H1504" i="157"/>
  <c r="F673" i="37" s="1"/>
  <c r="H1505" i="157"/>
  <c r="F674" i="37" s="1"/>
  <c r="I1505" i="157"/>
  <c r="G674" i="37" s="1"/>
  <c r="H1506" i="157"/>
  <c r="F675" i="37" s="1"/>
  <c r="H1507" i="157"/>
  <c r="F676" i="37" s="1"/>
  <c r="I1507" i="157"/>
  <c r="G676" i="37" s="1"/>
  <c r="H1508" i="157"/>
  <c r="F677" i="37" s="1"/>
  <c r="AF1509" i="157"/>
  <c r="AD678" i="37" s="1"/>
  <c r="AH1509" i="157"/>
  <c r="AF678" i="37" s="1"/>
  <c r="AI1509" i="157"/>
  <c r="AG678" i="37" s="1"/>
  <c r="H1513" i="157"/>
  <c r="F682" i="37" s="1"/>
  <c r="H1516" i="157"/>
  <c r="F685" i="37" s="1"/>
  <c r="AH1517" i="157"/>
  <c r="AF686" i="37" s="1"/>
  <c r="AI1517" i="157"/>
  <c r="AG686" i="37" s="1"/>
  <c r="H1521" i="157"/>
  <c r="F690" i="37" s="1"/>
  <c r="G1526" i="157"/>
  <c r="K1526" i="157"/>
  <c r="L1526" i="157"/>
  <c r="G1527" i="157"/>
  <c r="K1527" i="157"/>
  <c r="L1527" i="157"/>
  <c r="G1528" i="157"/>
  <c r="K1528" i="157"/>
  <c r="L1528" i="157"/>
  <c r="G1529" i="157"/>
  <c r="K1529" i="157"/>
  <c r="L1529" i="157"/>
  <c r="G1530" i="157"/>
  <c r="K1530" i="157"/>
  <c r="L1530" i="157"/>
  <c r="G1531" i="157"/>
  <c r="I1531" i="157" s="1"/>
  <c r="K1531" i="157"/>
  <c r="L1531" i="157"/>
  <c r="G1532" i="157"/>
  <c r="K1532" i="157"/>
  <c r="L1532" i="157"/>
  <c r="AE1533" i="157"/>
  <c r="H1583" i="157"/>
  <c r="F741" i="37" s="1"/>
  <c r="G1538" i="157"/>
  <c r="G1539" i="157"/>
  <c r="G1540" i="157"/>
  <c r="G1541" i="157"/>
  <c r="H1590" i="157"/>
  <c r="F748" i="37" s="1"/>
  <c r="G1545" i="157"/>
  <c r="AE1546" i="157"/>
  <c r="AG1546" i="157" s="1"/>
  <c r="AG1593" i="157" s="1"/>
  <c r="AE751" i="37" s="1"/>
  <c r="G1549" i="157"/>
  <c r="H1597" i="157"/>
  <c r="F755" i="37" s="1"/>
  <c r="G1551" i="157"/>
  <c r="G1552" i="157"/>
  <c r="G1553" i="157"/>
  <c r="G1554" i="157"/>
  <c r="G1556" i="157"/>
  <c r="G1557" i="157"/>
  <c r="G1558" i="157"/>
  <c r="G1559" i="157"/>
  <c r="G1560" i="157"/>
  <c r="G1561" i="157"/>
  <c r="AE1562" i="157"/>
  <c r="AF1563" i="157"/>
  <c r="AH1563" i="157"/>
  <c r="AI1563" i="157"/>
  <c r="AI1579" i="157" s="1"/>
  <c r="I1565" i="157"/>
  <c r="K1565" i="157"/>
  <c r="L1565" i="157"/>
  <c r="I1566" i="157"/>
  <c r="K1566" i="157"/>
  <c r="L1566" i="157"/>
  <c r="I1567" i="157"/>
  <c r="K1567" i="157"/>
  <c r="L1567" i="157"/>
  <c r="I1570" i="157"/>
  <c r="I1572" i="157" s="1"/>
  <c r="K1570" i="157"/>
  <c r="K1572" i="157" s="1"/>
  <c r="L1570" i="157"/>
  <c r="E1572" i="157"/>
  <c r="H1616" i="157"/>
  <c r="F774" i="37" s="1"/>
  <c r="J1572" i="157"/>
  <c r="AD1617" i="157"/>
  <c r="AB775" i="37" s="1"/>
  <c r="AO775" i="37" s="1"/>
  <c r="AE1573" i="157"/>
  <c r="G1575" i="157"/>
  <c r="H1620" i="157"/>
  <c r="F778" i="37" s="1"/>
  <c r="G1620" i="157"/>
  <c r="H1585" i="157"/>
  <c r="F743" i="37" s="1"/>
  <c r="I1585" i="157"/>
  <c r="G743" i="37" s="1"/>
  <c r="H1586" i="157"/>
  <c r="F744" i="37" s="1"/>
  <c r="H1587" i="157"/>
  <c r="F745" i="37" s="1"/>
  <c r="H1588" i="157"/>
  <c r="F746" i="37" s="1"/>
  <c r="H1592" i="157"/>
  <c r="F750" i="37" s="1"/>
  <c r="AF1593" i="157"/>
  <c r="AD751" i="37" s="1"/>
  <c r="AH1593" i="157"/>
  <c r="AF751" i="37" s="1"/>
  <c r="AI1593" i="157"/>
  <c r="AG751" i="37" s="1"/>
  <c r="G1594" i="157"/>
  <c r="H1594" i="157"/>
  <c r="F752" i="37" s="1"/>
  <c r="I1594" i="157"/>
  <c r="G752" i="37" s="1"/>
  <c r="H1596" i="157"/>
  <c r="F754" i="37" s="1"/>
  <c r="I1596" i="157"/>
  <c r="G754" i="37" s="1"/>
  <c r="H1598" i="157"/>
  <c r="F756" i="37" s="1"/>
  <c r="H1599" i="157"/>
  <c r="F757" i="37" s="1"/>
  <c r="H1600" i="157"/>
  <c r="F758" i="37" s="1"/>
  <c r="H1601" i="157"/>
  <c r="F759" i="37" s="1"/>
  <c r="H1603" i="157"/>
  <c r="F761" i="37" s="1"/>
  <c r="H1605" i="157"/>
  <c r="F763" i="37" s="1"/>
  <c r="H1606" i="157"/>
  <c r="F764" i="37" s="1"/>
  <c r="I1606" i="157"/>
  <c r="G764" i="37" s="1"/>
  <c r="H1607" i="157"/>
  <c r="F765" i="37" s="1"/>
  <c r="H1608" i="157"/>
  <c r="F766" i="37" s="1"/>
  <c r="I1608" i="157"/>
  <c r="G766" i="37" s="1"/>
  <c r="AF1609" i="157"/>
  <c r="AD767" i="37" s="1"/>
  <c r="AH1609" i="157"/>
  <c r="AF767" i="37" s="1"/>
  <c r="AI1609" i="157"/>
  <c r="AG767" i="37" s="1"/>
  <c r="H1613" i="157"/>
  <c r="F771" i="37" s="1"/>
  <c r="AH1617" i="157"/>
  <c r="AF775" i="37" s="1"/>
  <c r="AI1617" i="157"/>
  <c r="AG775" i="37" s="1"/>
  <c r="H1621" i="157"/>
  <c r="F779" i="37" s="1"/>
  <c r="G1626" i="157"/>
  <c r="K1626" i="157"/>
  <c r="L1626" i="157"/>
  <c r="G1627" i="157"/>
  <c r="K1627" i="157"/>
  <c r="L1627" i="157"/>
  <c r="G1628" i="157"/>
  <c r="K1628" i="157"/>
  <c r="L1628" i="157"/>
  <c r="G1629" i="157"/>
  <c r="K1629" i="157"/>
  <c r="L1629" i="157"/>
  <c r="G1630" i="157"/>
  <c r="K1630" i="157"/>
  <c r="L1630" i="157"/>
  <c r="H1677" i="157"/>
  <c r="F783" i="37" s="1"/>
  <c r="AD1677" i="157"/>
  <c r="H1680" i="157"/>
  <c r="F786" i="37" s="1"/>
  <c r="G1636" i="157"/>
  <c r="G1637" i="157"/>
  <c r="G1638" i="157"/>
  <c r="G1639" i="157"/>
  <c r="I1643" i="157"/>
  <c r="I1689" i="157" s="1"/>
  <c r="G795" i="37" s="1"/>
  <c r="AD1690" i="157"/>
  <c r="AE1644" i="157"/>
  <c r="AE1690" i="157" s="1"/>
  <c r="AC796" i="37" s="1"/>
  <c r="G1647" i="157"/>
  <c r="H1694" i="157"/>
  <c r="F800" i="37" s="1"/>
  <c r="G1649" i="157"/>
  <c r="G1650" i="157"/>
  <c r="G1651" i="157"/>
  <c r="G1652" i="157"/>
  <c r="H1699" i="157"/>
  <c r="F805" i="37" s="1"/>
  <c r="G1654" i="157"/>
  <c r="G1655" i="157"/>
  <c r="G1656" i="157"/>
  <c r="G1657" i="157"/>
  <c r="G1658" i="157"/>
  <c r="G1659" i="157"/>
  <c r="AD1706" i="157"/>
  <c r="AE1660" i="157"/>
  <c r="AF1661" i="157"/>
  <c r="AH1661" i="157"/>
  <c r="AI1661" i="157"/>
  <c r="G1663" i="157"/>
  <c r="K1663" i="157"/>
  <c r="L1663" i="157"/>
  <c r="H1712" i="157"/>
  <c r="F818" i="37" s="1"/>
  <c r="K1666" i="157"/>
  <c r="K1668" i="157" s="1"/>
  <c r="L1666" i="157"/>
  <c r="J1668" i="157"/>
  <c r="AE1669" i="157"/>
  <c r="G1671" i="157"/>
  <c r="G1672" i="157"/>
  <c r="AH1677" i="157"/>
  <c r="AF783" i="37" s="1"/>
  <c r="AD1678" i="157"/>
  <c r="AE1678" i="157"/>
  <c r="AC784" i="37" s="1"/>
  <c r="AG1678" i="157"/>
  <c r="AE784" i="37" s="1"/>
  <c r="AH1678" i="157"/>
  <c r="AF784" i="37" s="1"/>
  <c r="AI1678" i="157"/>
  <c r="AG784" i="37" s="1"/>
  <c r="H1682" i="157"/>
  <c r="F788" i="37" s="1"/>
  <c r="I1682" i="157"/>
  <c r="G788" i="37" s="1"/>
  <c r="H1683" i="157"/>
  <c r="F789" i="37" s="1"/>
  <c r="H1684" i="157"/>
  <c r="F790" i="37" s="1"/>
  <c r="H1685" i="157"/>
  <c r="F791" i="37" s="1"/>
  <c r="H1687" i="157"/>
  <c r="F793" i="37" s="1"/>
  <c r="H1689" i="157"/>
  <c r="F795" i="37" s="1"/>
  <c r="AF1690" i="157"/>
  <c r="AD796" i="37" s="1"/>
  <c r="AH1690" i="157"/>
  <c r="AF796" i="37" s="1"/>
  <c r="AI1690" i="157"/>
  <c r="AG796" i="37" s="1"/>
  <c r="H1693" i="157"/>
  <c r="F799" i="37" s="1"/>
  <c r="I1693" i="157"/>
  <c r="G799" i="37" s="1"/>
  <c r="H1695" i="157"/>
  <c r="F801" i="37" s="1"/>
  <c r="H1696" i="157"/>
  <c r="F802" i="37" s="1"/>
  <c r="H1697" i="157"/>
  <c r="F803" i="37" s="1"/>
  <c r="I1697" i="157"/>
  <c r="G803" i="37" s="1"/>
  <c r="H1698" i="157"/>
  <c r="F804" i="37" s="1"/>
  <c r="H1700" i="157"/>
  <c r="F806" i="37" s="1"/>
  <c r="H1701" i="157"/>
  <c r="F807" i="37" s="1"/>
  <c r="H1702" i="157"/>
  <c r="F808" i="37" s="1"/>
  <c r="H1703" i="157"/>
  <c r="F809" i="37" s="1"/>
  <c r="I1703" i="157"/>
  <c r="G809" i="37" s="1"/>
  <c r="H1704" i="157"/>
  <c r="F810" i="37" s="1"/>
  <c r="H1705" i="157"/>
  <c r="F811" i="37" s="1"/>
  <c r="I1705" i="157"/>
  <c r="G811" i="37" s="1"/>
  <c r="AF1706" i="157"/>
  <c r="AD812" i="37" s="1"/>
  <c r="AH1706" i="157"/>
  <c r="AF812" i="37" s="1"/>
  <c r="AI1706" i="157"/>
  <c r="AG812" i="37" s="1"/>
  <c r="H1710" i="157"/>
  <c r="F816" i="37" s="1"/>
  <c r="AH1714" i="157"/>
  <c r="AF820" i="37" s="1"/>
  <c r="AI1714" i="157"/>
  <c r="AG820" i="37" s="1"/>
  <c r="J13" i="156"/>
  <c r="K13" i="156"/>
  <c r="J14" i="156"/>
  <c r="K14" i="156"/>
  <c r="J15" i="156"/>
  <c r="K15" i="156"/>
  <c r="J16" i="156"/>
  <c r="K16" i="156"/>
  <c r="F2479" i="156"/>
  <c r="J17" i="156"/>
  <c r="J2479" i="156" s="1"/>
  <c r="K17" i="156"/>
  <c r="K2479" i="156" s="1"/>
  <c r="J18" i="156"/>
  <c r="K18" i="156"/>
  <c r="J19" i="156"/>
  <c r="K19" i="156"/>
  <c r="F2496" i="156"/>
  <c r="J20" i="156"/>
  <c r="J2496" i="156" s="1"/>
  <c r="K20" i="156"/>
  <c r="K2496" i="156" s="1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F33" i="156"/>
  <c r="AD35" i="156"/>
  <c r="F36" i="156"/>
  <c r="F37" i="156"/>
  <c r="AD38" i="156"/>
  <c r="F39" i="156"/>
  <c r="AD39" i="156"/>
  <c r="F40" i="156"/>
  <c r="F42" i="156"/>
  <c r="AD42" i="156"/>
  <c r="F43" i="156"/>
  <c r="AD43" i="156"/>
  <c r="F44" i="156"/>
  <c r="AD44" i="156"/>
  <c r="F45" i="156"/>
  <c r="AD45" i="156"/>
  <c r="F46" i="156"/>
  <c r="AD46" i="156"/>
  <c r="F47" i="156"/>
  <c r="AD47" i="156"/>
  <c r="F48" i="156"/>
  <c r="AD48" i="156"/>
  <c r="F49" i="156"/>
  <c r="AD49" i="156"/>
  <c r="F50" i="156"/>
  <c r="AD50" i="156"/>
  <c r="F51" i="156"/>
  <c r="AD51" i="156"/>
  <c r="F53" i="156"/>
  <c r="AD53" i="156"/>
  <c r="F54" i="156"/>
  <c r="AD54" i="156"/>
  <c r="F55" i="156"/>
  <c r="AD55" i="156"/>
  <c r="F56" i="156"/>
  <c r="AD56" i="156"/>
  <c r="F57" i="156"/>
  <c r="F58" i="156"/>
  <c r="AD58" i="156"/>
  <c r="F59" i="156"/>
  <c r="AD59" i="156"/>
  <c r="F67" i="156"/>
  <c r="F68" i="156"/>
  <c r="F69" i="156"/>
  <c r="F74" i="156"/>
  <c r="J74" i="156"/>
  <c r="K74" i="156"/>
  <c r="F75" i="156"/>
  <c r="J75" i="156"/>
  <c r="K75" i="156"/>
  <c r="F76" i="156"/>
  <c r="J76" i="156"/>
  <c r="K76" i="156"/>
  <c r="F77" i="156"/>
  <c r="J77" i="156"/>
  <c r="K77" i="156"/>
  <c r="F78" i="156"/>
  <c r="J78" i="156"/>
  <c r="K78" i="156"/>
  <c r="F79" i="156"/>
  <c r="J79" i="156"/>
  <c r="K79" i="156"/>
  <c r="F80" i="156"/>
  <c r="J80" i="156"/>
  <c r="K80" i="156"/>
  <c r="F81" i="156"/>
  <c r="J81" i="156"/>
  <c r="K81" i="156"/>
  <c r="F82" i="156"/>
  <c r="J82" i="156"/>
  <c r="K82" i="156"/>
  <c r="K87" i="156"/>
  <c r="L85" i="156" s="1"/>
  <c r="N85" i="156" s="1"/>
  <c r="AD88" i="156"/>
  <c r="AE89" i="156"/>
  <c r="AG89" i="156"/>
  <c r="J93" i="156"/>
  <c r="K93" i="156"/>
  <c r="J94" i="156"/>
  <c r="K94" i="156"/>
  <c r="J95" i="156"/>
  <c r="K95" i="156"/>
  <c r="J96" i="156"/>
  <c r="K96" i="156"/>
  <c r="F2487" i="156"/>
  <c r="J97" i="156"/>
  <c r="J2487" i="156" s="1"/>
  <c r="K97" i="156"/>
  <c r="K2487" i="156" s="1"/>
  <c r="J98" i="156"/>
  <c r="K98" i="156"/>
  <c r="F2501" i="156"/>
  <c r="J99" i="156"/>
  <c r="J2501" i="156" s="1"/>
  <c r="K99" i="156"/>
  <c r="K2501" i="156" s="1"/>
  <c r="J100" i="156"/>
  <c r="K100" i="156"/>
  <c r="AD101" i="156"/>
  <c r="AD104" i="156"/>
  <c r="F105" i="156"/>
  <c r="F106" i="156"/>
  <c r="AD106" i="156"/>
  <c r="F107" i="156"/>
  <c r="AD107" i="156"/>
  <c r="F108" i="156"/>
  <c r="AD108" i="156"/>
  <c r="F110" i="156"/>
  <c r="F111" i="156"/>
  <c r="F112" i="156"/>
  <c r="AD112" i="156"/>
  <c r="F114" i="156"/>
  <c r="AD114" i="156"/>
  <c r="F116" i="156"/>
  <c r="AD116" i="156"/>
  <c r="F118" i="156"/>
  <c r="AD118" i="156"/>
  <c r="AD122" i="156"/>
  <c r="F123" i="156"/>
  <c r="J123" i="156"/>
  <c r="K123" i="156"/>
  <c r="I124" i="156"/>
  <c r="AH124" i="156"/>
  <c r="AD125" i="156"/>
  <c r="AG126" i="156"/>
  <c r="F2488" i="156"/>
  <c r="J130" i="156"/>
  <c r="J2488" i="156" s="1"/>
  <c r="K130" i="156"/>
  <c r="K2488" i="156" s="1"/>
  <c r="J131" i="156"/>
  <c r="K131" i="156"/>
  <c r="J132" i="156"/>
  <c r="K132" i="156"/>
  <c r="J133" i="156"/>
  <c r="K133" i="156"/>
  <c r="J134" i="156"/>
  <c r="K134" i="156"/>
  <c r="J135" i="156"/>
  <c r="K135" i="156"/>
  <c r="AD136" i="156"/>
  <c r="AD137" i="156"/>
  <c r="F140" i="156"/>
  <c r="F141" i="156"/>
  <c r="F142" i="156"/>
  <c r="F143" i="156"/>
  <c r="F144" i="156"/>
  <c r="AD146" i="156"/>
  <c r="F148" i="156"/>
  <c r="F149" i="156"/>
  <c r="F150" i="156"/>
  <c r="F151" i="156"/>
  <c r="F155" i="156"/>
  <c r="F157" i="156"/>
  <c r="F158" i="156"/>
  <c r="F159" i="156"/>
  <c r="F160" i="156"/>
  <c r="F161" i="156"/>
  <c r="F162" i="156"/>
  <c r="F163" i="156"/>
  <c r="F164" i="156"/>
  <c r="F166" i="156"/>
  <c r="F167" i="156"/>
  <c r="F168" i="156"/>
  <c r="F169" i="156"/>
  <c r="K187" i="156"/>
  <c r="K188" i="156" s="1"/>
  <c r="AD188" i="156"/>
  <c r="AE189" i="156"/>
  <c r="AG189" i="156"/>
  <c r="AH189" i="156"/>
  <c r="J193" i="156"/>
  <c r="K193" i="156"/>
  <c r="J194" i="156"/>
  <c r="K194" i="156"/>
  <c r="J195" i="156"/>
  <c r="K195" i="156"/>
  <c r="J196" i="156"/>
  <c r="K196" i="156"/>
  <c r="J197" i="156"/>
  <c r="K197" i="156"/>
  <c r="J198" i="156"/>
  <c r="K198" i="156"/>
  <c r="J199" i="156"/>
  <c r="K199" i="156"/>
  <c r="J200" i="156"/>
  <c r="K200" i="156"/>
  <c r="J201" i="156"/>
  <c r="K201" i="156"/>
  <c r="J202" i="156"/>
  <c r="K202" i="156"/>
  <c r="J203" i="156"/>
  <c r="K203" i="156"/>
  <c r="J204" i="156"/>
  <c r="K204" i="156"/>
  <c r="J205" i="156"/>
  <c r="K205" i="156"/>
  <c r="J206" i="156"/>
  <c r="K206" i="156"/>
  <c r="AH253" i="156"/>
  <c r="AD208" i="156"/>
  <c r="AD209" i="156"/>
  <c r="AD210" i="156"/>
  <c r="F211" i="156"/>
  <c r="AD211" i="156"/>
  <c r="F212" i="156"/>
  <c r="AD212" i="156"/>
  <c r="F213" i="156"/>
  <c r="AD213" i="156"/>
  <c r="F214" i="156"/>
  <c r="AD214" i="156"/>
  <c r="F215" i="156"/>
  <c r="AD215" i="156"/>
  <c r="AD216" i="156"/>
  <c r="F217" i="156"/>
  <c r="AD217" i="156"/>
  <c r="AD218" i="156"/>
  <c r="AD220" i="156"/>
  <c r="AD222" i="156"/>
  <c r="AD223" i="156"/>
  <c r="AD224" i="156"/>
  <c r="AD225" i="156"/>
  <c r="AD226" i="156"/>
  <c r="AD227" i="156"/>
  <c r="AD228" i="156"/>
  <c r="AD229" i="156"/>
  <c r="AD230" i="156"/>
  <c r="AD231" i="156"/>
  <c r="AD232" i="156"/>
  <c r="AD233" i="156"/>
  <c r="AD234" i="156"/>
  <c r="AD235" i="156"/>
  <c r="AD237" i="156"/>
  <c r="AD238" i="156"/>
  <c r="AD241" i="156"/>
  <c r="J242" i="156"/>
  <c r="K242" i="156"/>
  <c r="AD242" i="156"/>
  <c r="J243" i="156"/>
  <c r="K243" i="156"/>
  <c r="AD243" i="156"/>
  <c r="J244" i="156"/>
  <c r="K244" i="156"/>
  <c r="AD244" i="156"/>
  <c r="AD245" i="156"/>
  <c r="AD246" i="156"/>
  <c r="J247" i="156"/>
  <c r="K247" i="156"/>
  <c r="AD247" i="156"/>
  <c r="J248" i="156"/>
  <c r="K248" i="156"/>
  <c r="AD248" i="156"/>
  <c r="AD249" i="156"/>
  <c r="AD250" i="156"/>
  <c r="AD251" i="156"/>
  <c r="F612" i="156"/>
  <c r="AE253" i="156"/>
  <c r="AG253" i="156"/>
  <c r="AD256" i="156"/>
  <c r="J257" i="156"/>
  <c r="K257" i="156"/>
  <c r="AD257" i="156"/>
  <c r="J258" i="156"/>
  <c r="K258" i="156"/>
  <c r="AD258" i="156"/>
  <c r="J259" i="156"/>
  <c r="K259" i="156"/>
  <c r="AD259" i="156"/>
  <c r="J260" i="156"/>
  <c r="K260" i="156"/>
  <c r="AD260" i="156"/>
  <c r="J261" i="156"/>
  <c r="K261" i="156"/>
  <c r="AD261" i="156"/>
  <c r="J262" i="156"/>
  <c r="K262" i="156"/>
  <c r="AD262" i="156"/>
  <c r="AD263" i="156"/>
  <c r="AD264" i="156"/>
  <c r="AD265" i="156"/>
  <c r="AD266" i="156"/>
  <c r="AD267" i="156"/>
  <c r="AD268" i="156"/>
  <c r="AD269" i="156"/>
  <c r="AD270" i="156"/>
  <c r="AD272" i="156"/>
  <c r="AD273" i="156"/>
  <c r="AD274" i="156"/>
  <c r="AD275" i="156"/>
  <c r="AD276" i="156"/>
  <c r="AD277" i="156"/>
  <c r="AD278" i="156"/>
  <c r="AD279" i="156"/>
  <c r="AD280" i="156"/>
  <c r="AD281" i="156"/>
  <c r="AD282" i="156"/>
  <c r="AD283" i="156"/>
  <c r="AD286" i="156"/>
  <c r="J288" i="156"/>
  <c r="K288" i="156"/>
  <c r="AD288" i="156"/>
  <c r="AD289" i="156"/>
  <c r="AD290" i="156"/>
  <c r="AD292" i="156"/>
  <c r="AD293" i="156"/>
  <c r="AE294" i="156"/>
  <c r="AG294" i="156"/>
  <c r="AH294" i="156"/>
  <c r="AD295" i="156"/>
  <c r="AD296" i="156"/>
  <c r="AD297" i="156"/>
  <c r="AD298" i="156"/>
  <c r="AD299" i="156"/>
  <c r="AD300" i="156"/>
  <c r="AD301" i="156"/>
  <c r="AD302" i="156"/>
  <c r="AD304" i="156"/>
  <c r="AD305" i="156"/>
  <c r="AD307" i="156"/>
  <c r="AD308" i="156"/>
  <c r="AD309" i="156"/>
  <c r="AD310" i="156"/>
  <c r="AD311" i="156"/>
  <c r="AD313" i="156"/>
  <c r="AD314" i="156"/>
  <c r="AD315" i="156"/>
  <c r="AD316" i="156"/>
  <c r="AD317" i="156"/>
  <c r="AD318" i="156"/>
  <c r="AD319" i="156"/>
  <c r="AD320" i="156"/>
  <c r="AD321" i="156"/>
  <c r="AD322" i="156"/>
  <c r="AD323" i="156"/>
  <c r="AD324" i="156"/>
  <c r="AD325" i="156"/>
  <c r="AD326" i="156"/>
  <c r="AD327" i="156"/>
  <c r="AD329" i="156"/>
  <c r="AD330" i="156"/>
  <c r="AD331" i="156"/>
  <c r="AD332" i="156"/>
  <c r="AD333" i="156"/>
  <c r="AD334" i="156"/>
  <c r="AD335" i="156"/>
  <c r="AD336" i="156"/>
  <c r="AD339" i="156"/>
  <c r="AD340" i="156"/>
  <c r="J341" i="156"/>
  <c r="K341" i="156"/>
  <c r="AD341" i="156"/>
  <c r="J342" i="156"/>
  <c r="K342" i="156"/>
  <c r="AD342" i="156"/>
  <c r="AD343" i="156"/>
  <c r="AE345" i="156"/>
  <c r="AG345" i="156"/>
  <c r="AD346" i="156"/>
  <c r="AD347" i="156"/>
  <c r="AD348" i="156"/>
  <c r="AD349" i="156"/>
  <c r="AD350" i="156"/>
  <c r="F351" i="156"/>
  <c r="AD351" i="156"/>
  <c r="F352" i="156"/>
  <c r="AD352" i="156"/>
  <c r="AD353" i="156"/>
  <c r="F355" i="156"/>
  <c r="AD355" i="156"/>
  <c r="AD356" i="156"/>
  <c r="F361" i="156"/>
  <c r="F611" i="156" s="1"/>
  <c r="E923" i="37" s="1"/>
  <c r="AD361" i="156"/>
  <c r="AD363" i="156"/>
  <c r="AD611" i="156" s="1"/>
  <c r="AC923" i="37" s="1"/>
  <c r="AD365" i="156"/>
  <c r="AD366" i="156"/>
  <c r="AD367" i="156"/>
  <c r="AD368" i="156"/>
  <c r="AD370" i="156"/>
  <c r="H372" i="156"/>
  <c r="AD372" i="156"/>
  <c r="AD373" i="156"/>
  <c r="AG375" i="156"/>
  <c r="AD376" i="156"/>
  <c r="AD377" i="156"/>
  <c r="AD378" i="156"/>
  <c r="AD379" i="156"/>
  <c r="AD381" i="156"/>
  <c r="AD382" i="156"/>
  <c r="AD383" i="156"/>
  <c r="AD384" i="156"/>
  <c r="AG385" i="156"/>
  <c r="AH385" i="156"/>
  <c r="AD386" i="156"/>
  <c r="AD387" i="156"/>
  <c r="AD388" i="156"/>
  <c r="AD389" i="156"/>
  <c r="F391" i="156"/>
  <c r="J390" i="156"/>
  <c r="K390" i="156"/>
  <c r="AD390" i="156"/>
  <c r="AD391" i="156"/>
  <c r="F392" i="156"/>
  <c r="AD392" i="156"/>
  <c r="AD393" i="156"/>
  <c r="AD394" i="156"/>
  <c r="F395" i="156"/>
  <c r="AD395" i="156"/>
  <c r="AD396" i="156"/>
  <c r="AD397" i="156"/>
  <c r="F399" i="156"/>
  <c r="AD399" i="156"/>
  <c r="F400" i="156"/>
  <c r="AD400" i="156"/>
  <c r="AD403" i="156"/>
  <c r="AD404" i="156"/>
  <c r="F405" i="156"/>
  <c r="J405" i="156"/>
  <c r="K405" i="156"/>
  <c r="AD405" i="156"/>
  <c r="I406" i="156"/>
  <c r="AG406" i="156"/>
  <c r="AH406" i="156"/>
  <c r="AD407" i="156"/>
  <c r="F408" i="156"/>
  <c r="J408" i="156"/>
  <c r="K408" i="156"/>
  <c r="AD408" i="156"/>
  <c r="I409" i="156"/>
  <c r="AD409" i="156"/>
  <c r="AD410" i="156"/>
  <c r="AE411" i="156"/>
  <c r="AG411" i="156"/>
  <c r="AH411" i="156"/>
  <c r="AD412" i="156"/>
  <c r="AD413" i="156"/>
  <c r="AD415" i="156"/>
  <c r="AD416" i="156"/>
  <c r="AD417" i="156"/>
  <c r="AG419" i="156"/>
  <c r="AH419" i="156"/>
  <c r="AD420" i="156"/>
  <c r="AD421" i="156"/>
  <c r="AD422" i="156"/>
  <c r="F423" i="156"/>
  <c r="J423" i="156"/>
  <c r="K423" i="156"/>
  <c r="AD423" i="156"/>
  <c r="F424" i="156"/>
  <c r="J424" i="156"/>
  <c r="K424" i="156"/>
  <c r="AD424" i="156"/>
  <c r="F425" i="156"/>
  <c r="J425" i="156"/>
  <c r="K425" i="156"/>
  <c r="AD425" i="156"/>
  <c r="F426" i="156"/>
  <c r="J426" i="156"/>
  <c r="K426" i="156"/>
  <c r="AD426" i="156"/>
  <c r="F427" i="156"/>
  <c r="J427" i="156"/>
  <c r="K427" i="156"/>
  <c r="AD427" i="156"/>
  <c r="F428" i="156"/>
  <c r="J428" i="156"/>
  <c r="K428" i="156"/>
  <c r="AD428" i="156"/>
  <c r="F429" i="156"/>
  <c r="J429" i="156"/>
  <c r="K429" i="156"/>
  <c r="AD429" i="156"/>
  <c r="F430" i="156"/>
  <c r="J430" i="156"/>
  <c r="K430" i="156"/>
  <c r="AD430" i="156"/>
  <c r="F431" i="156"/>
  <c r="J431" i="156"/>
  <c r="K431" i="156"/>
  <c r="AD431" i="156"/>
  <c r="F432" i="156"/>
  <c r="J432" i="156"/>
  <c r="K432" i="156"/>
  <c r="AD432" i="156"/>
  <c r="AD433" i="156"/>
  <c r="AD434" i="156"/>
  <c r="G566" i="156"/>
  <c r="F878" i="37" s="1"/>
  <c r="AD435" i="156"/>
  <c r="F437" i="156"/>
  <c r="AD437" i="156"/>
  <c r="F438" i="156"/>
  <c r="AD438" i="156"/>
  <c r="F439" i="156"/>
  <c r="AD439" i="156"/>
  <c r="F440" i="156"/>
  <c r="AD440" i="156"/>
  <c r="AD442" i="156"/>
  <c r="F444" i="156"/>
  <c r="AD444" i="156"/>
  <c r="AC576" i="156"/>
  <c r="AD446" i="156"/>
  <c r="AD447" i="156"/>
  <c r="AD448" i="156"/>
  <c r="AD449" i="156"/>
  <c r="H450" i="156"/>
  <c r="AD450" i="156"/>
  <c r="H451" i="156"/>
  <c r="AD451" i="156"/>
  <c r="AD452" i="156"/>
  <c r="F453" i="156"/>
  <c r="AD453" i="156"/>
  <c r="F454" i="156"/>
  <c r="AD454" i="156"/>
  <c r="F455" i="156"/>
  <c r="AD455" i="156"/>
  <c r="F456" i="156"/>
  <c r="AD456" i="156"/>
  <c r="AE458" i="156"/>
  <c r="AD459" i="156"/>
  <c r="AD460" i="156"/>
  <c r="F461" i="156"/>
  <c r="J461" i="156"/>
  <c r="K461" i="156"/>
  <c r="AD461" i="156"/>
  <c r="I462" i="156"/>
  <c r="AD462" i="156"/>
  <c r="AD463" i="156"/>
  <c r="AG464" i="156"/>
  <c r="AD466" i="156"/>
  <c r="AD467" i="156"/>
  <c r="AD472" i="156"/>
  <c r="AD473" i="156"/>
  <c r="F474" i="156"/>
  <c r="AD474" i="156"/>
  <c r="AD475" i="156"/>
  <c r="AD476" i="156"/>
  <c r="AD477" i="156"/>
  <c r="AG501" i="156"/>
  <c r="AD502" i="156"/>
  <c r="AD503" i="156"/>
  <c r="AD504" i="156"/>
  <c r="J505" i="156"/>
  <c r="K505" i="156"/>
  <c r="AD505" i="156"/>
  <c r="AF505" i="156" s="1"/>
  <c r="F876" i="37"/>
  <c r="AG507" i="156"/>
  <c r="AD508" i="156"/>
  <c r="AD509" i="156"/>
  <c r="AD510" i="156"/>
  <c r="F511" i="156"/>
  <c r="J511" i="156"/>
  <c r="K511" i="156"/>
  <c r="AD511" i="156"/>
  <c r="AD512" i="156"/>
  <c r="AD513" i="156"/>
  <c r="AD514" i="156"/>
  <c r="F515" i="156"/>
  <c r="J515" i="156"/>
  <c r="K515" i="156"/>
  <c r="AD515" i="156"/>
  <c r="AD516" i="156"/>
  <c r="AD517" i="156"/>
  <c r="AD518" i="156"/>
  <c r="AD519" i="156"/>
  <c r="AD520" i="156"/>
  <c r="F521" i="156"/>
  <c r="AD521" i="156"/>
  <c r="AD522" i="156"/>
  <c r="AD523" i="156"/>
  <c r="AD524" i="156"/>
  <c r="AG525" i="156"/>
  <c r="AH525" i="156"/>
  <c r="AD526" i="156"/>
  <c r="AD527" i="156"/>
  <c r="AD528" i="156"/>
  <c r="J529" i="156"/>
  <c r="K529" i="156"/>
  <c r="AD529" i="156"/>
  <c r="AD530" i="156"/>
  <c r="AD531" i="156"/>
  <c r="AG532" i="156"/>
  <c r="AH532" i="156"/>
  <c r="AD533" i="156"/>
  <c r="AD534" i="156"/>
  <c r="F535" i="156"/>
  <c r="AD535" i="156"/>
  <c r="F536" i="156"/>
  <c r="AD536" i="156"/>
  <c r="F537" i="156"/>
  <c r="AD537" i="156"/>
  <c r="AC618" i="156"/>
  <c r="AD538" i="156"/>
  <c r="AD539" i="156"/>
  <c r="AD540" i="156"/>
  <c r="F541" i="156"/>
  <c r="F2481" i="156" s="1"/>
  <c r="J541" i="156"/>
  <c r="K541" i="156"/>
  <c r="K2481" i="156" s="1"/>
  <c r="AD541" i="156"/>
  <c r="F542" i="156"/>
  <c r="AD542" i="156"/>
  <c r="I543" i="156"/>
  <c r="AD543" i="156"/>
  <c r="F546" i="156"/>
  <c r="F547" i="156"/>
  <c r="AD549" i="156"/>
  <c r="F553" i="156"/>
  <c r="J553" i="156"/>
  <c r="J554" i="156" s="1"/>
  <c r="J558" i="156" s="1"/>
  <c r="K553" i="156"/>
  <c r="I554" i="156"/>
  <c r="F556" i="156"/>
  <c r="J556" i="156"/>
  <c r="J557" i="156" s="1"/>
  <c r="K556" i="156"/>
  <c r="I557" i="156"/>
  <c r="AD558" i="156"/>
  <c r="AG559" i="156"/>
  <c r="AH559" i="156"/>
  <c r="AE562" i="156"/>
  <c r="AD874" i="37" s="1"/>
  <c r="AG562" i="156"/>
  <c r="AF874" i="37" s="1"/>
  <c r="E563" i="156"/>
  <c r="AG563" i="156"/>
  <c r="AF875" i="37" s="1"/>
  <c r="AF876" i="37"/>
  <c r="E566" i="156"/>
  <c r="E568" i="156"/>
  <c r="G568" i="156"/>
  <c r="F880" i="37" s="1"/>
  <c r="E569" i="156"/>
  <c r="G569" i="156"/>
  <c r="F881" i="37" s="1"/>
  <c r="E570" i="156"/>
  <c r="G570" i="156"/>
  <c r="F882" i="37" s="1"/>
  <c r="E571" i="156"/>
  <c r="G571" i="156"/>
  <c r="F883" i="37" s="1"/>
  <c r="E573" i="156"/>
  <c r="G573" i="156"/>
  <c r="F885" i="37" s="1"/>
  <c r="E575" i="156"/>
  <c r="G575" i="156"/>
  <c r="F887" i="37" s="1"/>
  <c r="E576" i="156"/>
  <c r="AE576" i="156"/>
  <c r="AD888" i="37" s="1"/>
  <c r="AG576" i="156"/>
  <c r="AF888" i="37" s="1"/>
  <c r="E580" i="156"/>
  <c r="G580" i="156"/>
  <c r="F892" i="37" s="1"/>
  <c r="E581" i="156"/>
  <c r="G581" i="156"/>
  <c r="F893" i="37" s="1"/>
  <c r="E584" i="156"/>
  <c r="G584" i="156"/>
  <c r="F896" i="37" s="1"/>
  <c r="E585" i="156"/>
  <c r="G585" i="156"/>
  <c r="F897" i="37" s="1"/>
  <c r="E586" i="156"/>
  <c r="G586" i="156"/>
  <c r="F898" i="37" s="1"/>
  <c r="E589" i="156"/>
  <c r="G589" i="156"/>
  <c r="F901" i="37" s="1"/>
  <c r="E594" i="156"/>
  <c r="F906" i="37"/>
  <c r="E595" i="156"/>
  <c r="G595" i="156"/>
  <c r="F907" i="37" s="1"/>
  <c r="F908" i="37"/>
  <c r="E597" i="156"/>
  <c r="G597" i="156"/>
  <c r="F909" i="37" s="1"/>
  <c r="F972" i="37" s="1"/>
  <c r="E603" i="156"/>
  <c r="G603" i="156"/>
  <c r="F915" i="37" s="1"/>
  <c r="E612" i="156"/>
  <c r="G612" i="156"/>
  <c r="AC612" i="156"/>
  <c r="AB924" i="37" s="1"/>
  <c r="AO924" i="37" s="1"/>
  <c r="AE612" i="156"/>
  <c r="AG612" i="156"/>
  <c r="AH612" i="156"/>
  <c r="AG924" i="37" s="1"/>
  <c r="E613" i="156"/>
  <c r="G613" i="156"/>
  <c r="F925" i="37" s="1"/>
  <c r="E614" i="156"/>
  <c r="G614" i="156"/>
  <c r="F926" i="37" s="1"/>
  <c r="E615" i="156"/>
  <c r="G615" i="156"/>
  <c r="F927" i="37" s="1"/>
  <c r="E616" i="156"/>
  <c r="G616" i="156"/>
  <c r="F928" i="37" s="1"/>
  <c r="AE618" i="156"/>
  <c r="AD930" i="37" s="1"/>
  <c r="AG618" i="156"/>
  <c r="AF930" i="37" s="1"/>
  <c r="F623" i="156"/>
  <c r="J623" i="156"/>
  <c r="K623" i="156"/>
  <c r="F624" i="156"/>
  <c r="J624" i="156"/>
  <c r="K624" i="156"/>
  <c r="AD625" i="156"/>
  <c r="AD626" i="156"/>
  <c r="AD627" i="156"/>
  <c r="F628" i="156"/>
  <c r="AD628" i="156"/>
  <c r="F629" i="156"/>
  <c r="AD629" i="156"/>
  <c r="AD632" i="156"/>
  <c r="F633" i="156"/>
  <c r="J633" i="156"/>
  <c r="K633" i="156"/>
  <c r="AD633" i="156"/>
  <c r="F634" i="156"/>
  <c r="J634" i="156"/>
  <c r="K634" i="156"/>
  <c r="AD634" i="156"/>
  <c r="AD635" i="156"/>
  <c r="AD636" i="156"/>
  <c r="AG637" i="156"/>
  <c r="AH637" i="156"/>
  <c r="AD638" i="156"/>
  <c r="AD639" i="156"/>
  <c r="AD640" i="156"/>
  <c r="F641" i="156"/>
  <c r="J641" i="156"/>
  <c r="K641" i="156"/>
  <c r="AD641" i="156"/>
  <c r="F642" i="156"/>
  <c r="J642" i="156"/>
  <c r="K642" i="156"/>
  <c r="AD642" i="156"/>
  <c r="F643" i="156"/>
  <c r="J643" i="156"/>
  <c r="K643" i="156"/>
  <c r="AD643" i="156"/>
  <c r="F644" i="156"/>
  <c r="J644" i="156"/>
  <c r="K644" i="156"/>
  <c r="AD644" i="156"/>
  <c r="F645" i="156"/>
  <c r="J645" i="156"/>
  <c r="K645" i="156"/>
  <c r="AD645" i="156"/>
  <c r="F646" i="156"/>
  <c r="J646" i="156"/>
  <c r="K646" i="156"/>
  <c r="AD646" i="156"/>
  <c r="F647" i="156"/>
  <c r="F2484" i="156" s="1"/>
  <c r="J647" i="156"/>
  <c r="J2484" i="156" s="1"/>
  <c r="K647" i="156"/>
  <c r="K2484" i="156" s="1"/>
  <c r="AD647" i="156"/>
  <c r="F648" i="156"/>
  <c r="J648" i="156"/>
  <c r="K648" i="156"/>
  <c r="AD648" i="156"/>
  <c r="F649" i="156"/>
  <c r="J649" i="156"/>
  <c r="K649" i="156"/>
  <c r="AD649" i="156"/>
  <c r="AD650" i="156"/>
  <c r="F651" i="156"/>
  <c r="AD651" i="156"/>
  <c r="AD652" i="156"/>
  <c r="AD653" i="156"/>
  <c r="AD654" i="156"/>
  <c r="AD655" i="156"/>
  <c r="AD656" i="156"/>
  <c r="AD657" i="156"/>
  <c r="F659" i="156"/>
  <c r="AD659" i="156"/>
  <c r="AD660" i="156"/>
  <c r="AD661" i="156"/>
  <c r="AD662" i="156"/>
  <c r="AD663" i="156"/>
  <c r="AD664" i="156"/>
  <c r="F665" i="156"/>
  <c r="AD665" i="156"/>
  <c r="F666" i="156"/>
  <c r="AD666" i="156"/>
  <c r="AD667" i="156"/>
  <c r="F668" i="156"/>
  <c r="AD668" i="156"/>
  <c r="F669" i="156"/>
  <c r="AD669" i="156"/>
  <c r="F670" i="156"/>
  <c r="H670" i="156" s="1"/>
  <c r="AD670" i="156"/>
  <c r="AD671" i="156"/>
  <c r="AD672" i="156"/>
  <c r="F673" i="156"/>
  <c r="AD673" i="156"/>
  <c r="AD678" i="156"/>
  <c r="AG694" i="156"/>
  <c r="AH694" i="156"/>
  <c r="AD680" i="156"/>
  <c r="F681" i="156"/>
  <c r="J681" i="156"/>
  <c r="K681" i="156"/>
  <c r="AD681" i="156"/>
  <c r="F682" i="156"/>
  <c r="J682" i="156"/>
  <c r="K682" i="156"/>
  <c r="AD682" i="156"/>
  <c r="F683" i="156"/>
  <c r="J683" i="156"/>
  <c r="K683" i="156"/>
  <c r="AD683" i="156"/>
  <c r="F684" i="156"/>
  <c r="J684" i="156"/>
  <c r="K684" i="156"/>
  <c r="AD684" i="156"/>
  <c r="F685" i="156"/>
  <c r="J685" i="156"/>
  <c r="K685" i="156"/>
  <c r="AD685" i="156"/>
  <c r="AD689" i="156"/>
  <c r="AD690" i="156"/>
  <c r="F691" i="156"/>
  <c r="J691" i="156"/>
  <c r="K691" i="156"/>
  <c r="AD691" i="156"/>
  <c r="AD692" i="156"/>
  <c r="AD693" i="156"/>
  <c r="AD695" i="156"/>
  <c r="AD696" i="156"/>
  <c r="AD697" i="156"/>
  <c r="F698" i="156"/>
  <c r="J698" i="156"/>
  <c r="K698" i="156"/>
  <c r="AD698" i="156"/>
  <c r="F699" i="156"/>
  <c r="J699" i="156"/>
  <c r="K699" i="156"/>
  <c r="AD699" i="156"/>
  <c r="F700" i="156"/>
  <c r="J700" i="156"/>
  <c r="K700" i="156"/>
  <c r="AD700" i="156"/>
  <c r="F701" i="156"/>
  <c r="J701" i="156"/>
  <c r="K701" i="156"/>
  <c r="AD701" i="156"/>
  <c r="F702" i="156"/>
  <c r="J702" i="156"/>
  <c r="K702" i="156"/>
  <c r="AD702" i="156"/>
  <c r="J703" i="156"/>
  <c r="K703" i="156"/>
  <c r="L703" i="156" s="1"/>
  <c r="AD703" i="156"/>
  <c r="J704" i="156"/>
  <c r="K704" i="156"/>
  <c r="L704" i="156" s="1"/>
  <c r="AD704" i="156"/>
  <c r="J705" i="156"/>
  <c r="K705" i="156"/>
  <c r="L705" i="156" s="1"/>
  <c r="AD705" i="156"/>
  <c r="AD708" i="156"/>
  <c r="AD709" i="156"/>
  <c r="H710" i="156"/>
  <c r="AD710" i="156"/>
  <c r="AD716" i="156"/>
  <c r="AD717" i="156"/>
  <c r="F718" i="156"/>
  <c r="J718" i="156"/>
  <c r="J720" i="156" s="1"/>
  <c r="J721" i="156" s="1"/>
  <c r="K718" i="156"/>
  <c r="AD718" i="156"/>
  <c r="F719" i="156"/>
  <c r="J719" i="156"/>
  <c r="K719" i="156"/>
  <c r="AD719" i="156"/>
  <c r="AD720" i="156"/>
  <c r="AD721" i="156"/>
  <c r="AD722" i="156"/>
  <c r="AD723" i="156"/>
  <c r="AE724" i="156"/>
  <c r="AG724" i="156"/>
  <c r="AD725" i="156"/>
  <c r="AD727" i="156"/>
  <c r="F728" i="156"/>
  <c r="J728" i="156"/>
  <c r="K728" i="156"/>
  <c r="AD728" i="156"/>
  <c r="F729" i="156"/>
  <c r="J729" i="156"/>
  <c r="K729" i="156"/>
  <c r="AD729" i="156"/>
  <c r="F730" i="156"/>
  <c r="J730" i="156"/>
  <c r="K730" i="156"/>
  <c r="AD730" i="156"/>
  <c r="AD731" i="156"/>
  <c r="AD732" i="156"/>
  <c r="AD733" i="156"/>
  <c r="F734" i="156"/>
  <c r="AD734" i="156"/>
  <c r="F735" i="156"/>
  <c r="AD735" i="156"/>
  <c r="F736" i="156"/>
  <c r="AD736" i="156"/>
  <c r="F737" i="156"/>
  <c r="AD737" i="156"/>
  <c r="F738" i="156"/>
  <c r="AD738" i="156"/>
  <c r="AD739" i="156"/>
  <c r="AD740" i="156"/>
  <c r="AD741" i="156"/>
  <c r="AD742" i="156"/>
  <c r="F743" i="156"/>
  <c r="AD743" i="156"/>
  <c r="F744" i="156"/>
  <c r="AD744" i="156"/>
  <c r="AD745" i="156"/>
  <c r="F746" i="156"/>
  <c r="AD746" i="156"/>
  <c r="F747" i="156"/>
  <c r="AD747" i="156"/>
  <c r="F748" i="156"/>
  <c r="AD748" i="156"/>
  <c r="F749" i="156"/>
  <c r="AD749" i="156"/>
  <c r="F750" i="156"/>
  <c r="AD750" i="156"/>
  <c r="F751" i="156"/>
  <c r="AD751" i="156"/>
  <c r="AD756" i="156"/>
  <c r="AG765" i="156"/>
  <c r="AH765" i="156"/>
  <c r="AD758" i="156"/>
  <c r="F759" i="156"/>
  <c r="J759" i="156"/>
  <c r="K759" i="156"/>
  <c r="AD759" i="156"/>
  <c r="I760" i="156"/>
  <c r="AD760" i="156"/>
  <c r="AD761" i="156"/>
  <c r="F762" i="156"/>
  <c r="J762" i="156"/>
  <c r="K762" i="156"/>
  <c r="AD762" i="156"/>
  <c r="AD763" i="156"/>
  <c r="AD764" i="156"/>
  <c r="AD766" i="156"/>
  <c r="AD767" i="156"/>
  <c r="AD768" i="156"/>
  <c r="F769" i="156"/>
  <c r="J769" i="156"/>
  <c r="K769" i="156"/>
  <c r="AD769" i="156"/>
  <c r="AD770" i="156"/>
  <c r="AD771" i="156"/>
  <c r="AD772" i="156"/>
  <c r="F773" i="156"/>
  <c r="AD773" i="156"/>
  <c r="F774" i="156"/>
  <c r="AD774" i="156"/>
  <c r="F775" i="156"/>
  <c r="AD775" i="156"/>
  <c r="F776" i="156"/>
  <c r="AD776" i="156"/>
  <c r="AD777" i="156"/>
  <c r="AD778" i="156"/>
  <c r="AD779" i="156"/>
  <c r="F780" i="156"/>
  <c r="AD780" i="156"/>
  <c r="AD781" i="156"/>
  <c r="AD782" i="156"/>
  <c r="AD783" i="156"/>
  <c r="AD784" i="156"/>
  <c r="H785" i="156"/>
  <c r="AD785" i="156"/>
  <c r="AD786" i="156"/>
  <c r="AD787" i="156"/>
  <c r="AD788" i="156"/>
  <c r="F789" i="156"/>
  <c r="AD789" i="156"/>
  <c r="AD790" i="156"/>
  <c r="AE791" i="156"/>
  <c r="AE799" i="156" s="1"/>
  <c r="AG791" i="156"/>
  <c r="AG799" i="156" s="1"/>
  <c r="AH791" i="156"/>
  <c r="AD792" i="156"/>
  <c r="F793" i="156"/>
  <c r="J793" i="156"/>
  <c r="K793" i="156"/>
  <c r="AD793" i="156"/>
  <c r="AD794" i="156"/>
  <c r="AD795" i="156"/>
  <c r="F796" i="156"/>
  <c r="J796" i="156"/>
  <c r="K796" i="156"/>
  <c r="AD796" i="156"/>
  <c r="AD797" i="156"/>
  <c r="AD798" i="156"/>
  <c r="AD800" i="156"/>
  <c r="AD801" i="156"/>
  <c r="AD802" i="156"/>
  <c r="J803" i="156"/>
  <c r="K803" i="156"/>
  <c r="AD803" i="156"/>
  <c r="J804" i="156"/>
  <c r="K804" i="156"/>
  <c r="AD804" i="156"/>
  <c r="AD805" i="156"/>
  <c r="AD806" i="156"/>
  <c r="AD807" i="156"/>
  <c r="F809" i="156"/>
  <c r="F807" i="156" s="1"/>
  <c r="AD809" i="156"/>
  <c r="H810" i="156"/>
  <c r="AD810" i="156"/>
  <c r="H812" i="156"/>
  <c r="AD812" i="156"/>
  <c r="F813" i="156"/>
  <c r="AD813" i="156"/>
  <c r="AD814" i="156"/>
  <c r="AE815" i="156"/>
  <c r="AE824" i="156" s="1"/>
  <c r="AG815" i="156"/>
  <c r="AG824" i="156" s="1"/>
  <c r="AH815" i="156"/>
  <c r="AD816" i="156"/>
  <c r="F817" i="156"/>
  <c r="J817" i="156"/>
  <c r="K817" i="156"/>
  <c r="AD817" i="156"/>
  <c r="AD818" i="156"/>
  <c r="AD819" i="156"/>
  <c r="F820" i="156"/>
  <c r="J820" i="156"/>
  <c r="K820" i="156"/>
  <c r="AD820" i="156"/>
  <c r="F821" i="156"/>
  <c r="J821" i="156"/>
  <c r="K821" i="156"/>
  <c r="AD821" i="156"/>
  <c r="AD822" i="156"/>
  <c r="AD823" i="156"/>
  <c r="AD825" i="156"/>
  <c r="AD826" i="156"/>
  <c r="AD827" i="156"/>
  <c r="F828" i="156"/>
  <c r="J828" i="156"/>
  <c r="K828" i="156"/>
  <c r="AD828" i="156"/>
  <c r="F829" i="156"/>
  <c r="J829" i="156"/>
  <c r="K829" i="156"/>
  <c r="AD829" i="156"/>
  <c r="AD830" i="156"/>
  <c r="AD831" i="156"/>
  <c r="AD832" i="156"/>
  <c r="F834" i="156"/>
  <c r="F832" i="156" s="1"/>
  <c r="AD834" i="156"/>
  <c r="AD835" i="156"/>
  <c r="F837" i="156"/>
  <c r="AD837" i="156"/>
  <c r="AD838" i="156"/>
  <c r="AD841" i="156"/>
  <c r="AD842" i="156"/>
  <c r="J843" i="156"/>
  <c r="K843" i="156"/>
  <c r="AD843" i="156"/>
  <c r="AD845" i="156"/>
  <c r="AD846" i="156"/>
  <c r="AE847" i="156"/>
  <c r="AG847" i="156"/>
  <c r="AH847" i="156"/>
  <c r="AD848" i="156"/>
  <c r="AD849" i="156"/>
  <c r="AD850" i="156"/>
  <c r="F851" i="156"/>
  <c r="J851" i="156"/>
  <c r="K851" i="156"/>
  <c r="L851" i="156" s="1"/>
  <c r="AD851" i="156"/>
  <c r="F852" i="156"/>
  <c r="J852" i="156"/>
  <c r="K852" i="156"/>
  <c r="L852" i="156" s="1"/>
  <c r="AD852" i="156"/>
  <c r="AD854" i="156"/>
  <c r="AD855" i="156"/>
  <c r="F857" i="156"/>
  <c r="F855" i="156" s="1"/>
  <c r="AD857" i="156"/>
  <c r="AD858" i="156"/>
  <c r="F860" i="156"/>
  <c r="AD860" i="156"/>
  <c r="F861" i="156"/>
  <c r="AD861" i="156"/>
  <c r="H863" i="156"/>
  <c r="AD863" i="156"/>
  <c r="AD866" i="156"/>
  <c r="AD867" i="156"/>
  <c r="F868" i="156"/>
  <c r="F870" i="156" s="1"/>
  <c r="F871" i="156" s="1"/>
  <c r="J868" i="156"/>
  <c r="K868" i="156"/>
  <c r="L868" i="156" s="1"/>
  <c r="L870" i="156" s="1"/>
  <c r="L871" i="156" s="1"/>
  <c r="AD868" i="156"/>
  <c r="AD870" i="156"/>
  <c r="AD871" i="156"/>
  <c r="AE872" i="156"/>
  <c r="AG872" i="156"/>
  <c r="AD873" i="156"/>
  <c r="AD874" i="156"/>
  <c r="AD875" i="156"/>
  <c r="AD876" i="156"/>
  <c r="F878" i="156"/>
  <c r="AD878" i="156"/>
  <c r="AD879" i="156"/>
  <c r="F880" i="156"/>
  <c r="AD880" i="156"/>
  <c r="AD881" i="156"/>
  <c r="AD883" i="156"/>
  <c r="AD885" i="156"/>
  <c r="AD886" i="156"/>
  <c r="AD887" i="156"/>
  <c r="AD888" i="156"/>
  <c r="AD889" i="156"/>
  <c r="AD890" i="156"/>
  <c r="F891" i="156"/>
  <c r="AD891" i="156"/>
  <c r="F892" i="156"/>
  <c r="AD892" i="156"/>
  <c r="AD893" i="156"/>
  <c r="F894" i="156"/>
  <c r="AD894" i="156"/>
  <c r="F895" i="156"/>
  <c r="AD895" i="156"/>
  <c r="F896" i="156"/>
  <c r="AD896" i="156"/>
  <c r="AD897" i="156"/>
  <c r="AD900" i="156" s="1"/>
  <c r="AE907" i="156"/>
  <c r="AG907" i="156"/>
  <c r="AD901" i="156"/>
  <c r="AD902" i="156"/>
  <c r="F903" i="156"/>
  <c r="J903" i="156"/>
  <c r="K903" i="156"/>
  <c r="L903" i="156" s="1"/>
  <c r="AD903" i="156"/>
  <c r="F904" i="156"/>
  <c r="J904" i="156"/>
  <c r="K904" i="156"/>
  <c r="L904" i="156" s="1"/>
  <c r="AD904" i="156"/>
  <c r="AD905" i="156"/>
  <c r="AD906" i="156"/>
  <c r="AD908" i="156"/>
  <c r="AD909" i="156"/>
  <c r="AD910" i="156"/>
  <c r="AD911" i="156"/>
  <c r="F913" i="156"/>
  <c r="AD913" i="156"/>
  <c r="F914" i="156"/>
  <c r="AD914" i="156"/>
  <c r="F915" i="156"/>
  <c r="AD915" i="156"/>
  <c r="F916" i="156"/>
  <c r="AD916" i="156"/>
  <c r="F918" i="156"/>
  <c r="AD918" i="156"/>
  <c r="AD919" i="156"/>
  <c r="AD920" i="156"/>
  <c r="AD921" i="156"/>
  <c r="AD922" i="156"/>
  <c r="AD923" i="156"/>
  <c r="AD924" i="156"/>
  <c r="AD925" i="156"/>
  <c r="F926" i="156"/>
  <c r="AD926" i="156"/>
  <c r="AD927" i="156"/>
  <c r="F928" i="156"/>
  <c r="AD928" i="156"/>
  <c r="F929" i="156"/>
  <c r="AD929" i="156"/>
  <c r="F930" i="156"/>
  <c r="AD930" i="156"/>
  <c r="AD931" i="156"/>
  <c r="AE932" i="156"/>
  <c r="AE938" i="156" s="1"/>
  <c r="AG932" i="156"/>
  <c r="AG938" i="156" s="1"/>
  <c r="AH932" i="156"/>
  <c r="AD933" i="156"/>
  <c r="AD934" i="156"/>
  <c r="F935" i="156"/>
  <c r="J935" i="156"/>
  <c r="K935" i="156"/>
  <c r="L935" i="156" s="1"/>
  <c r="L936" i="156" s="1"/>
  <c r="L937" i="156" s="1"/>
  <c r="AD935" i="156"/>
  <c r="AD936" i="156"/>
  <c r="AD937" i="156"/>
  <c r="AD939" i="156"/>
  <c r="AD940" i="156"/>
  <c r="AD941" i="156"/>
  <c r="F942" i="156"/>
  <c r="J942" i="156"/>
  <c r="K942" i="156"/>
  <c r="L942" i="156" s="1"/>
  <c r="AD942" i="156"/>
  <c r="F943" i="156"/>
  <c r="J943" i="156"/>
  <c r="K943" i="156"/>
  <c r="L943" i="156" s="1"/>
  <c r="AD943" i="156"/>
  <c r="AD944" i="156"/>
  <c r="AD945" i="156"/>
  <c r="AD946" i="156"/>
  <c r="F948" i="156"/>
  <c r="AD948" i="156"/>
  <c r="F949" i="156"/>
  <c r="AD949" i="156"/>
  <c r="F950" i="156"/>
  <c r="AD950" i="156"/>
  <c r="AD951" i="156"/>
  <c r="AD953" i="156"/>
  <c r="AD954" i="156"/>
  <c r="AD956" i="156"/>
  <c r="AD957" i="156"/>
  <c r="F958" i="156"/>
  <c r="AD958" i="156"/>
  <c r="AD959" i="156"/>
  <c r="F960" i="156"/>
  <c r="AD960" i="156"/>
  <c r="F961" i="156"/>
  <c r="AD961" i="156"/>
  <c r="AD962" i="156"/>
  <c r="F963" i="156"/>
  <c r="AD963" i="156"/>
  <c r="F964" i="156"/>
  <c r="AD964" i="156"/>
  <c r="F965" i="156"/>
  <c r="AD965" i="156"/>
  <c r="F966" i="156"/>
  <c r="AD966" i="156"/>
  <c r="F967" i="156"/>
  <c r="AD967" i="156"/>
  <c r="AD987" i="156"/>
  <c r="AG1003" i="156"/>
  <c r="AD989" i="156"/>
  <c r="AD990" i="156"/>
  <c r="AD1001" i="156"/>
  <c r="AD1004" i="156"/>
  <c r="AD1005" i="156"/>
  <c r="AD1006" i="156"/>
  <c r="AD1007" i="156"/>
  <c r="AD1008" i="156"/>
  <c r="AD1009" i="156"/>
  <c r="F1010" i="156"/>
  <c r="AD1010" i="156"/>
  <c r="F1011" i="156"/>
  <c r="AD1011" i="156"/>
  <c r="F1012" i="156"/>
  <c r="AD1012" i="156"/>
  <c r="F1014" i="156"/>
  <c r="AD1014" i="156"/>
  <c r="F1015" i="156"/>
  <c r="AD1015" i="156"/>
  <c r="AD1016" i="156"/>
  <c r="AD1017" i="156"/>
  <c r="AD1018" i="156"/>
  <c r="AD1019" i="156"/>
  <c r="AD1020" i="156"/>
  <c r="F1021" i="156"/>
  <c r="AD1021" i="156"/>
  <c r="F1022" i="156"/>
  <c r="AD1022" i="156"/>
  <c r="F1023" i="156"/>
  <c r="AD1023" i="156"/>
  <c r="F1024" i="156"/>
  <c r="AD1024" i="156"/>
  <c r="AD1025" i="156"/>
  <c r="F1026" i="156"/>
  <c r="AD1026" i="156"/>
  <c r="F1027" i="156"/>
  <c r="AD1027" i="156"/>
  <c r="F1028" i="156"/>
  <c r="AD1028" i="156"/>
  <c r="F1029" i="156"/>
  <c r="AD1029" i="156"/>
  <c r="F1030" i="156"/>
  <c r="AD1030" i="156"/>
  <c r="F1031" i="156"/>
  <c r="AD1031" i="156"/>
  <c r="AD1032" i="156"/>
  <c r="AE1033" i="156"/>
  <c r="AG1033" i="156"/>
  <c r="AG1040" i="156" s="1"/>
  <c r="AH1033" i="156"/>
  <c r="AD1034" i="156"/>
  <c r="AD1035" i="156"/>
  <c r="F1038" i="156"/>
  <c r="J1036" i="156"/>
  <c r="K1036" i="156"/>
  <c r="AD1036" i="156"/>
  <c r="AD1038" i="156"/>
  <c r="AD1041" i="156"/>
  <c r="AD1042" i="156"/>
  <c r="AD1043" i="156"/>
  <c r="AD1044" i="156"/>
  <c r="AD1046" i="156"/>
  <c r="F1047" i="156"/>
  <c r="AD1047" i="156"/>
  <c r="F1048" i="156"/>
  <c r="AD1048" i="156"/>
  <c r="F1049" i="156"/>
  <c r="AD1049" i="156"/>
  <c r="AD1051" i="156"/>
  <c r="H1053" i="156"/>
  <c r="AD1053" i="156"/>
  <c r="AD1054" i="156"/>
  <c r="AD1055" i="156"/>
  <c r="AD1056" i="156"/>
  <c r="AD1057" i="156"/>
  <c r="AD1058" i="156"/>
  <c r="F1059" i="156"/>
  <c r="AD1059" i="156"/>
  <c r="F1060" i="156"/>
  <c r="AD1060" i="156"/>
  <c r="F1061" i="156"/>
  <c r="AD1061" i="156"/>
  <c r="F1062" i="156"/>
  <c r="AD1062" i="156"/>
  <c r="AD1063" i="156"/>
  <c r="F1064" i="156"/>
  <c r="AD1064" i="156"/>
  <c r="F1065" i="156"/>
  <c r="AD1065" i="156"/>
  <c r="F1066" i="156"/>
  <c r="AD1066" i="156"/>
  <c r="F1067" i="156"/>
  <c r="AD1067" i="156"/>
  <c r="F1068" i="156"/>
  <c r="AD1068" i="156"/>
  <c r="AD1069" i="156"/>
  <c r="AE1070" i="156"/>
  <c r="AE1076" i="156" s="1"/>
  <c r="AG1070" i="156"/>
  <c r="AG1076" i="156" s="1"/>
  <c r="AH1070" i="156"/>
  <c r="AD1071" i="156"/>
  <c r="AD1072" i="156"/>
  <c r="F1073" i="156"/>
  <c r="J1073" i="156"/>
  <c r="K1073" i="156"/>
  <c r="L1073" i="156" s="1"/>
  <c r="AD1073" i="156"/>
  <c r="AD1074" i="156"/>
  <c r="AD1077" i="156"/>
  <c r="AD1078" i="156"/>
  <c r="AD1079" i="156"/>
  <c r="AD1080" i="156"/>
  <c r="F1082" i="156"/>
  <c r="AD1082" i="156"/>
  <c r="F1083" i="156"/>
  <c r="AD1083" i="156"/>
  <c r="F1084" i="156"/>
  <c r="AD1084" i="156"/>
  <c r="F1085" i="156"/>
  <c r="AD1085" i="156"/>
  <c r="AD1087" i="156"/>
  <c r="F1089" i="156"/>
  <c r="AD1089" i="156"/>
  <c r="AD1090" i="156"/>
  <c r="AD1091" i="156"/>
  <c r="AD1092" i="156"/>
  <c r="AD1093" i="156"/>
  <c r="AD1094" i="156"/>
  <c r="F1095" i="156"/>
  <c r="AD1095" i="156"/>
  <c r="F1096" i="156"/>
  <c r="AD1096" i="156"/>
  <c r="AD1097" i="156"/>
  <c r="F1098" i="156"/>
  <c r="AD1098" i="156"/>
  <c r="F1099" i="156"/>
  <c r="AD1099" i="156"/>
  <c r="F1100" i="156"/>
  <c r="AD1100" i="156"/>
  <c r="AD1101" i="156"/>
  <c r="AD1105" i="156"/>
  <c r="AE1114" i="156"/>
  <c r="AG1114" i="156"/>
  <c r="AD1107" i="156"/>
  <c r="AD1108" i="156"/>
  <c r="F1112" i="156"/>
  <c r="J1109" i="156"/>
  <c r="K1109" i="156"/>
  <c r="AD1109" i="156"/>
  <c r="AD1112" i="156"/>
  <c r="AD1113" i="156"/>
  <c r="AD1115" i="156"/>
  <c r="AD1116" i="156"/>
  <c r="AD1117" i="156"/>
  <c r="AD1118" i="156"/>
  <c r="AD1120" i="156"/>
  <c r="F1121" i="156"/>
  <c r="AD1121" i="156"/>
  <c r="F1122" i="156"/>
  <c r="AD1122" i="156"/>
  <c r="F1123" i="156"/>
  <c r="AD1123" i="156"/>
  <c r="AD1125" i="156"/>
  <c r="H1127" i="156"/>
  <c r="AD1127" i="156"/>
  <c r="AD1128" i="156"/>
  <c r="AD1129" i="156"/>
  <c r="AD1130" i="156"/>
  <c r="AD1131" i="156"/>
  <c r="AD1132" i="156"/>
  <c r="F1133" i="156"/>
  <c r="AD1133" i="156"/>
  <c r="F1134" i="156"/>
  <c r="AD1134" i="156"/>
  <c r="F1135" i="156"/>
  <c r="AD1135" i="156"/>
  <c r="F1136" i="156"/>
  <c r="AD1136" i="156"/>
  <c r="AD1137" i="156"/>
  <c r="F1138" i="156"/>
  <c r="AD1138" i="156"/>
  <c r="F1139" i="156"/>
  <c r="AD1139" i="156"/>
  <c r="F1140" i="156"/>
  <c r="AD1140" i="156"/>
  <c r="F1141" i="156"/>
  <c r="AD1141" i="156"/>
  <c r="F1142" i="156"/>
  <c r="AD1142" i="156"/>
  <c r="F1143" i="156"/>
  <c r="AD1143" i="156"/>
  <c r="F1144" i="156"/>
  <c r="AD1144" i="156"/>
  <c r="AD1145" i="156"/>
  <c r="AE1146" i="156"/>
  <c r="AG1146" i="156"/>
  <c r="AG1152" i="156" s="1"/>
  <c r="AH1146" i="156"/>
  <c r="AD1147" i="156"/>
  <c r="AD1148" i="156"/>
  <c r="F1149" i="156"/>
  <c r="J1149" i="156"/>
  <c r="K1149" i="156"/>
  <c r="AD1149" i="156"/>
  <c r="AD1150" i="156"/>
  <c r="AD1151" i="156"/>
  <c r="AD1153" i="156"/>
  <c r="AD1154" i="156"/>
  <c r="AD1155" i="156"/>
  <c r="AD1156" i="156"/>
  <c r="F1158" i="156"/>
  <c r="AD1158" i="156"/>
  <c r="F1159" i="156"/>
  <c r="AD1159" i="156"/>
  <c r="F1160" i="156"/>
  <c r="AD1160" i="156"/>
  <c r="AD1161" i="156"/>
  <c r="AD1163" i="156"/>
  <c r="AD1164" i="156"/>
  <c r="AD1165" i="156"/>
  <c r="AD1166" i="156"/>
  <c r="AD1167" i="156"/>
  <c r="AD1168" i="156"/>
  <c r="AD1169" i="156"/>
  <c r="AD1170" i="156"/>
  <c r="AD1171" i="156"/>
  <c r="AD1172" i="156"/>
  <c r="AD1173" i="156"/>
  <c r="F1174" i="156"/>
  <c r="AD1174" i="156"/>
  <c r="AD1175" i="156"/>
  <c r="AD1176" i="156"/>
  <c r="AG1186" i="156"/>
  <c r="AD1180" i="156"/>
  <c r="AD1181" i="156"/>
  <c r="AD1184" i="156"/>
  <c r="AD1185" i="156"/>
  <c r="AD1187" i="156"/>
  <c r="AD1188" i="156"/>
  <c r="AD1189" i="156"/>
  <c r="AD1190" i="156"/>
  <c r="F1191" i="156"/>
  <c r="AD1191" i="156"/>
  <c r="AD1192" i="156"/>
  <c r="F1194" i="156"/>
  <c r="AD1194" i="156"/>
  <c r="AD1195" i="156"/>
  <c r="AD1196" i="156"/>
  <c r="AG1197" i="156"/>
  <c r="AH1197" i="156"/>
  <c r="AD1198" i="156"/>
  <c r="AD1199" i="156"/>
  <c r="AD1200" i="156"/>
  <c r="AD1201" i="156"/>
  <c r="F1202" i="156"/>
  <c r="AD1202" i="156"/>
  <c r="AD1203" i="156"/>
  <c r="F1205" i="156"/>
  <c r="AD1205" i="156"/>
  <c r="AD1206" i="156"/>
  <c r="AD1207" i="156"/>
  <c r="AG1208" i="156"/>
  <c r="AH1208" i="156"/>
  <c r="AD1209" i="156"/>
  <c r="AD1210" i="156"/>
  <c r="AD1211" i="156"/>
  <c r="AD1212" i="156"/>
  <c r="F1213" i="156"/>
  <c r="AD1213" i="156"/>
  <c r="AD1214" i="156"/>
  <c r="F1216" i="156"/>
  <c r="AD1216" i="156"/>
  <c r="AD1217" i="156"/>
  <c r="AD1218" i="156"/>
  <c r="AG1219" i="156"/>
  <c r="AH1219" i="156"/>
  <c r="AD1220" i="156"/>
  <c r="AD1221" i="156"/>
  <c r="AD1222" i="156"/>
  <c r="AD1223" i="156"/>
  <c r="F1224" i="156"/>
  <c r="AD1224" i="156"/>
  <c r="F1225" i="156"/>
  <c r="AD1225" i="156"/>
  <c r="AD1226" i="156"/>
  <c r="AD1227" i="156"/>
  <c r="AD1228" i="156"/>
  <c r="AD1229" i="156"/>
  <c r="AD1230" i="156"/>
  <c r="AD1231" i="156"/>
  <c r="AD1232" i="156"/>
  <c r="F1233" i="156"/>
  <c r="AD1233" i="156"/>
  <c r="F1234" i="156"/>
  <c r="AD1234" i="156"/>
  <c r="AD1235" i="156"/>
  <c r="F1236" i="156"/>
  <c r="AD1236" i="156"/>
  <c r="F1237" i="156"/>
  <c r="AD1237" i="156"/>
  <c r="F1238" i="156"/>
  <c r="AD1238" i="156"/>
  <c r="AD1241" i="156"/>
  <c r="AG1250" i="156"/>
  <c r="AH1250" i="156"/>
  <c r="AD1243" i="156"/>
  <c r="AD1244" i="156"/>
  <c r="J1245" i="156"/>
  <c r="K1245" i="156"/>
  <c r="L1245" i="156" s="1"/>
  <c r="AD1245" i="156"/>
  <c r="J1246" i="156"/>
  <c r="K1246" i="156"/>
  <c r="L1246" i="156" s="1"/>
  <c r="AD1246" i="156"/>
  <c r="AD1248" i="156"/>
  <c r="AD1249" i="156"/>
  <c r="AD1251" i="156"/>
  <c r="AD1252" i="156"/>
  <c r="AD1253" i="156"/>
  <c r="AD1254" i="156"/>
  <c r="AD1255" i="156"/>
  <c r="F1256" i="156"/>
  <c r="AD1256" i="156"/>
  <c r="F1257" i="156"/>
  <c r="AD1257" i="156"/>
  <c r="F1258" i="156"/>
  <c r="AD1258" i="156"/>
  <c r="F1259" i="156"/>
  <c r="AD1259" i="156"/>
  <c r="AD1260" i="156"/>
  <c r="AD1261" i="156"/>
  <c r="AD1262" i="156"/>
  <c r="AD1263" i="156"/>
  <c r="F1264" i="156"/>
  <c r="AD1264" i="156"/>
  <c r="F1265" i="156"/>
  <c r="AD1265" i="156"/>
  <c r="AD1266" i="156"/>
  <c r="F1267" i="156"/>
  <c r="AD1267" i="156"/>
  <c r="F1268" i="156"/>
  <c r="AD1268" i="156"/>
  <c r="F1269" i="156"/>
  <c r="AD1269" i="156"/>
  <c r="AD1270" i="156"/>
  <c r="AE1271" i="156"/>
  <c r="AG1271" i="156"/>
  <c r="AG1277" i="156" s="1"/>
  <c r="AH1271" i="156"/>
  <c r="AD1272" i="156"/>
  <c r="AD1273" i="156"/>
  <c r="F1274" i="156"/>
  <c r="J1274" i="156"/>
  <c r="K1274" i="156"/>
  <c r="AD1274" i="156"/>
  <c r="AD1275" i="156"/>
  <c r="AD1276" i="156"/>
  <c r="AD1278" i="156"/>
  <c r="AD1279" i="156"/>
  <c r="AD1280" i="156"/>
  <c r="AD1281" i="156"/>
  <c r="AD1283" i="156"/>
  <c r="F1284" i="156"/>
  <c r="AD1284" i="156"/>
  <c r="F1285" i="156"/>
  <c r="AD1285" i="156"/>
  <c r="F1286" i="156"/>
  <c r="AD1286" i="156"/>
  <c r="F1287" i="156"/>
  <c r="AD1287" i="156"/>
  <c r="F1288" i="156"/>
  <c r="AD1288" i="156"/>
  <c r="AD1289" i="156"/>
  <c r="AF1289" i="156" s="1"/>
  <c r="AD1290" i="156"/>
  <c r="AD1291" i="156"/>
  <c r="AD1292" i="156"/>
  <c r="AD1293" i="156"/>
  <c r="F1294" i="156"/>
  <c r="AD1294" i="156"/>
  <c r="F1295" i="156"/>
  <c r="AD1295" i="156"/>
  <c r="AD1296" i="156"/>
  <c r="F1297" i="156"/>
  <c r="AD1297" i="156"/>
  <c r="F1298" i="156"/>
  <c r="AD1298" i="156"/>
  <c r="F1299" i="156"/>
  <c r="AD1299" i="156"/>
  <c r="F1300" i="156"/>
  <c r="AD1300" i="156"/>
  <c r="AD1301" i="156"/>
  <c r="AE1302" i="156"/>
  <c r="AG1302" i="156"/>
  <c r="AG1308" i="156" s="1"/>
  <c r="AH1302" i="156"/>
  <c r="AD1303" i="156"/>
  <c r="AD1304" i="156"/>
  <c r="F1305" i="156"/>
  <c r="J1305" i="156"/>
  <c r="K1305" i="156"/>
  <c r="AD1305" i="156"/>
  <c r="AD1306" i="156"/>
  <c r="AD1309" i="156"/>
  <c r="AD1310" i="156"/>
  <c r="AD1311" i="156"/>
  <c r="AD1312" i="156"/>
  <c r="AD1313" i="156"/>
  <c r="F1314" i="156"/>
  <c r="AD1314" i="156"/>
  <c r="AD1315" i="156"/>
  <c r="F1317" i="156"/>
  <c r="AD1317" i="156"/>
  <c r="AD1318" i="156"/>
  <c r="AD1319" i="156"/>
  <c r="AG1320" i="156"/>
  <c r="AH1320" i="156"/>
  <c r="AD1321" i="156"/>
  <c r="AD1322" i="156"/>
  <c r="AD1323" i="156"/>
  <c r="AD1324" i="156"/>
  <c r="F1325" i="156"/>
  <c r="AD1325" i="156"/>
  <c r="F1326" i="156"/>
  <c r="AD1326" i="156"/>
  <c r="F1327" i="156"/>
  <c r="AD1327" i="156"/>
  <c r="F1328" i="156"/>
  <c r="AD1328" i="156"/>
  <c r="AD1329" i="156"/>
  <c r="AD1330" i="156"/>
  <c r="AD1331" i="156"/>
  <c r="F1332" i="156"/>
  <c r="AD1332" i="156"/>
  <c r="AD1333" i="156"/>
  <c r="F1334" i="156"/>
  <c r="AD1334" i="156"/>
  <c r="F1335" i="156"/>
  <c r="AD1335" i="156"/>
  <c r="AD1336" i="156"/>
  <c r="F1337" i="156"/>
  <c r="AD1337" i="156"/>
  <c r="F1338" i="156"/>
  <c r="AD1338" i="156"/>
  <c r="AD1339" i="156"/>
  <c r="F1340" i="156"/>
  <c r="AD1340" i="156"/>
  <c r="AD1341" i="156"/>
  <c r="AE1342" i="156"/>
  <c r="AG1342" i="156"/>
  <c r="AG1351" i="156" s="1"/>
  <c r="AH1342" i="156"/>
  <c r="AD1343" i="156"/>
  <c r="AD1344" i="156"/>
  <c r="F1349" i="156"/>
  <c r="J1345" i="156"/>
  <c r="K1345" i="156"/>
  <c r="AD1345" i="156"/>
  <c r="AD1349" i="156"/>
  <c r="AD1350" i="156"/>
  <c r="AD1352" i="156"/>
  <c r="AD1353" i="156"/>
  <c r="AD1354" i="156"/>
  <c r="F1355" i="156"/>
  <c r="AD1355" i="156"/>
  <c r="AD1356" i="156"/>
  <c r="F1357" i="156"/>
  <c r="AD1357" i="156"/>
  <c r="AD1360" i="156"/>
  <c r="AD1361" i="156"/>
  <c r="AD1362" i="156"/>
  <c r="F1363" i="156"/>
  <c r="J1363" i="156"/>
  <c r="K1363" i="156"/>
  <c r="AD1363" i="156"/>
  <c r="F1364" i="156"/>
  <c r="J1364" i="156"/>
  <c r="K1364" i="156"/>
  <c r="AD1364" i="156"/>
  <c r="F1365" i="156"/>
  <c r="J1365" i="156"/>
  <c r="K1365" i="156"/>
  <c r="AD1365" i="156"/>
  <c r="F1366" i="156"/>
  <c r="J1366" i="156"/>
  <c r="K1366" i="156"/>
  <c r="AD1366" i="156"/>
  <c r="F1367" i="156"/>
  <c r="J1367" i="156"/>
  <c r="K1367" i="156"/>
  <c r="AD1367" i="156"/>
  <c r="F1368" i="156"/>
  <c r="J1368" i="156"/>
  <c r="K1368" i="156"/>
  <c r="AD1368" i="156"/>
  <c r="F1369" i="156"/>
  <c r="J1369" i="156"/>
  <c r="K1369" i="156"/>
  <c r="AD1369" i="156"/>
  <c r="J1370" i="156"/>
  <c r="K1370" i="156"/>
  <c r="AD1370" i="156"/>
  <c r="F1371" i="156"/>
  <c r="J1371" i="156"/>
  <c r="K1371" i="156"/>
  <c r="AD1371" i="156"/>
  <c r="F1372" i="156"/>
  <c r="J1372" i="156"/>
  <c r="K1372" i="156"/>
  <c r="AD1372" i="156"/>
  <c r="F1373" i="156"/>
  <c r="J1373" i="156"/>
  <c r="K1373" i="156"/>
  <c r="AD1373" i="156"/>
  <c r="F1374" i="156"/>
  <c r="J1374" i="156"/>
  <c r="K1374" i="156"/>
  <c r="AD1374" i="156"/>
  <c r="AD1375" i="156"/>
  <c r="AD1376" i="156"/>
  <c r="AD1377" i="156"/>
  <c r="AD1378" i="156"/>
  <c r="F1380" i="156"/>
  <c r="AD1380" i="156"/>
  <c r="H1381" i="156"/>
  <c r="AD1381" i="156"/>
  <c r="F1382" i="156"/>
  <c r="H1382" i="156" s="1"/>
  <c r="AD1382" i="156"/>
  <c r="F1383" i="156"/>
  <c r="AD1383" i="156"/>
  <c r="AD1385" i="156"/>
  <c r="H1387" i="156"/>
  <c r="AD1387" i="156"/>
  <c r="AD1388" i="156"/>
  <c r="AD1389" i="156"/>
  <c r="AD1390" i="156"/>
  <c r="AD1391" i="156"/>
  <c r="AD1392" i="156"/>
  <c r="AD1393" i="156"/>
  <c r="H1394" i="156"/>
  <c r="AD1394" i="156"/>
  <c r="AD1397" i="156"/>
  <c r="AD1398" i="156"/>
  <c r="F1402" i="156"/>
  <c r="AD1402" i="156"/>
  <c r="F1403" i="156"/>
  <c r="AD1403" i="156"/>
  <c r="AD1404" i="156"/>
  <c r="H1405" i="156"/>
  <c r="AD1405" i="156"/>
  <c r="F1406" i="156"/>
  <c r="AD1406" i="156"/>
  <c r="AD1418" i="156"/>
  <c r="AG1437" i="156"/>
  <c r="AH1437" i="156"/>
  <c r="AD1420" i="156"/>
  <c r="AD1421" i="156"/>
  <c r="J1422" i="156"/>
  <c r="K1422" i="156"/>
  <c r="AD1422" i="156"/>
  <c r="J1423" i="156"/>
  <c r="K1423" i="156"/>
  <c r="AD1423" i="156"/>
  <c r="J1424" i="156"/>
  <c r="K1424" i="156"/>
  <c r="AD1424" i="156"/>
  <c r="J1425" i="156"/>
  <c r="K1425" i="156"/>
  <c r="AD1425" i="156"/>
  <c r="J1426" i="156"/>
  <c r="K1426" i="156"/>
  <c r="AD1426" i="156"/>
  <c r="J1427" i="156"/>
  <c r="K1427" i="156"/>
  <c r="AD1427" i="156"/>
  <c r="AD1428" i="156"/>
  <c r="AD1429" i="156"/>
  <c r="H1430" i="156"/>
  <c r="J1430" i="156"/>
  <c r="K1430" i="156"/>
  <c r="AD1430" i="156"/>
  <c r="J1431" i="156"/>
  <c r="K1431" i="156"/>
  <c r="L1431" i="156" s="1"/>
  <c r="AD1431" i="156"/>
  <c r="AD1434" i="156"/>
  <c r="AD1435" i="156"/>
  <c r="F1436" i="156"/>
  <c r="AD1436" i="156"/>
  <c r="AD1900" i="156" s="1"/>
  <c r="AC63" i="37" s="1"/>
  <c r="AD1438" i="156"/>
  <c r="AD1439" i="156"/>
  <c r="AD1440" i="156"/>
  <c r="AD1441" i="156"/>
  <c r="F1443" i="156"/>
  <c r="AD1443" i="156"/>
  <c r="F1444" i="156"/>
  <c r="AD1444" i="156"/>
  <c r="F1445" i="156"/>
  <c r="AD1445" i="156"/>
  <c r="F1446" i="156"/>
  <c r="AD1446" i="156"/>
  <c r="AD1448" i="156"/>
  <c r="H1450" i="156"/>
  <c r="AD1450" i="156"/>
  <c r="AD1451" i="156"/>
  <c r="AD1452" i="156"/>
  <c r="AD1453" i="156"/>
  <c r="AD1454" i="156"/>
  <c r="AD1455" i="156"/>
  <c r="F1456" i="156"/>
  <c r="AD1456" i="156"/>
  <c r="F1457" i="156"/>
  <c r="AD1457" i="156"/>
  <c r="AD1458" i="156"/>
  <c r="F1459" i="156"/>
  <c r="AD1459" i="156"/>
  <c r="F1460" i="156"/>
  <c r="AD1460" i="156"/>
  <c r="F1461" i="156"/>
  <c r="AD1461" i="156"/>
  <c r="AD1462" i="156"/>
  <c r="F1463" i="156"/>
  <c r="AD1463" i="156"/>
  <c r="AD1464" i="156"/>
  <c r="AE1465" i="156"/>
  <c r="AG1465" i="156"/>
  <c r="AG1472" i="156" s="1"/>
  <c r="AH1465" i="156"/>
  <c r="AD1466" i="156"/>
  <c r="AD1467" i="156"/>
  <c r="F1470" i="156"/>
  <c r="J1468" i="156"/>
  <c r="K1468" i="156"/>
  <c r="K1470" i="156" s="1"/>
  <c r="L1468" i="156" s="1"/>
  <c r="AD1468" i="156"/>
  <c r="AD1470" i="156"/>
  <c r="AD1471" i="156"/>
  <c r="AD1473" i="156"/>
  <c r="AD1474" i="156"/>
  <c r="AD1475" i="156"/>
  <c r="F1476" i="156"/>
  <c r="J1476" i="156"/>
  <c r="K1476" i="156"/>
  <c r="AD1476" i="156"/>
  <c r="F1477" i="156"/>
  <c r="J1477" i="156"/>
  <c r="K1477" i="156"/>
  <c r="AD1477" i="156"/>
  <c r="F1478" i="156"/>
  <c r="J1478" i="156"/>
  <c r="K1478" i="156"/>
  <c r="AD1478" i="156"/>
  <c r="F1479" i="156"/>
  <c r="J1479" i="156"/>
  <c r="K1479" i="156"/>
  <c r="AD1479" i="156"/>
  <c r="AD1480" i="156"/>
  <c r="AD1481" i="156"/>
  <c r="AD1482" i="156"/>
  <c r="F1484" i="156"/>
  <c r="AD1484" i="156"/>
  <c r="F1485" i="156"/>
  <c r="AD1485" i="156"/>
  <c r="F1486" i="156"/>
  <c r="AD1486" i="156"/>
  <c r="F1487" i="156"/>
  <c r="AD1487" i="156"/>
  <c r="AD1489" i="156"/>
  <c r="F1491" i="156"/>
  <c r="AD1491" i="156"/>
  <c r="AD1492" i="156"/>
  <c r="AD1493" i="156"/>
  <c r="AD1494" i="156"/>
  <c r="AD1495" i="156"/>
  <c r="AD1496" i="156"/>
  <c r="F1497" i="156"/>
  <c r="AD1497" i="156"/>
  <c r="F1498" i="156"/>
  <c r="AD1498" i="156"/>
  <c r="AD1499" i="156"/>
  <c r="F1500" i="156"/>
  <c r="AD1500" i="156"/>
  <c r="F1501" i="156"/>
  <c r="AD1501" i="156"/>
  <c r="F1502" i="156"/>
  <c r="AD1502" i="156"/>
  <c r="AD1503" i="156"/>
  <c r="AE1504" i="156"/>
  <c r="AE1511" i="156" s="1"/>
  <c r="AG1504" i="156"/>
  <c r="AG1511" i="156" s="1"/>
  <c r="AH1504" i="156"/>
  <c r="AD1505" i="156"/>
  <c r="AD1506" i="156"/>
  <c r="F1507" i="156"/>
  <c r="J1507" i="156"/>
  <c r="K1507" i="156"/>
  <c r="AD1507" i="156"/>
  <c r="F1508" i="156"/>
  <c r="J1508" i="156"/>
  <c r="K1508" i="156"/>
  <c r="AD1508" i="156"/>
  <c r="AD1509" i="156"/>
  <c r="AD1510" i="156"/>
  <c r="AD1512" i="156"/>
  <c r="AD1513" i="156"/>
  <c r="AD1514" i="156"/>
  <c r="F1515" i="156"/>
  <c r="J1515" i="156"/>
  <c r="K1515" i="156"/>
  <c r="AD1515" i="156"/>
  <c r="AD1516" i="156"/>
  <c r="AD1517" i="156"/>
  <c r="AD1518" i="156"/>
  <c r="F1519" i="156"/>
  <c r="J1519" i="156"/>
  <c r="K1519" i="156"/>
  <c r="AD1519" i="156"/>
  <c r="I1521" i="156"/>
  <c r="I1899" i="156" s="1"/>
  <c r="H62" i="37" s="1"/>
  <c r="AD1520" i="156"/>
  <c r="AD1521" i="156"/>
  <c r="AE1522" i="156"/>
  <c r="AG1522" i="156"/>
  <c r="AH1522" i="156"/>
  <c r="AD1523" i="156"/>
  <c r="AD1524" i="156"/>
  <c r="AD1525" i="156"/>
  <c r="AD1526" i="156"/>
  <c r="F1527" i="156"/>
  <c r="AD1527" i="156"/>
  <c r="F1528" i="156"/>
  <c r="AD1528" i="156"/>
  <c r="F1529" i="156"/>
  <c r="AD1529" i="156"/>
  <c r="F1530" i="156"/>
  <c r="AD1530" i="156"/>
  <c r="F1532" i="156"/>
  <c r="AD1532" i="156"/>
  <c r="F1533" i="156"/>
  <c r="AD1533" i="156"/>
  <c r="AD1534" i="156"/>
  <c r="AD1535" i="156"/>
  <c r="AD1536" i="156"/>
  <c r="AD1538" i="156"/>
  <c r="AD1539" i="156"/>
  <c r="F1540" i="156"/>
  <c r="AD1540" i="156"/>
  <c r="F1541" i="156"/>
  <c r="AD1541" i="156"/>
  <c r="AD1542" i="156"/>
  <c r="F1543" i="156"/>
  <c r="AD1543" i="156"/>
  <c r="F1544" i="156"/>
  <c r="AD1544" i="156"/>
  <c r="AD1545" i="156"/>
  <c r="F1546" i="156"/>
  <c r="AD1546" i="156"/>
  <c r="F1547" i="156"/>
  <c r="AD1547" i="156"/>
  <c r="AD1548" i="156"/>
  <c r="AE1549" i="156"/>
  <c r="AE1554" i="156" s="1"/>
  <c r="AG1549" i="156"/>
  <c r="AG1554" i="156" s="1"/>
  <c r="AH1549" i="156"/>
  <c r="AD1550" i="156"/>
  <c r="F1551" i="156"/>
  <c r="J1551" i="156"/>
  <c r="J1552" i="156" s="1"/>
  <c r="K1551" i="156"/>
  <c r="AD1551" i="156"/>
  <c r="I1552" i="156"/>
  <c r="AD1552" i="156"/>
  <c r="I1553" i="156"/>
  <c r="AD1553" i="156"/>
  <c r="AD1555" i="156"/>
  <c r="AD1556" i="156"/>
  <c r="AD1557" i="156"/>
  <c r="AD1558" i="156"/>
  <c r="F1559" i="156"/>
  <c r="J1559" i="156"/>
  <c r="K1559" i="156"/>
  <c r="AD1559" i="156"/>
  <c r="AG1562" i="156"/>
  <c r="AH1562" i="156"/>
  <c r="AD1563" i="156"/>
  <c r="AD1564" i="156"/>
  <c r="K1565" i="156"/>
  <c r="AD1565" i="156"/>
  <c r="AD1566" i="156"/>
  <c r="AD1567" i="156"/>
  <c r="AG1568" i="156"/>
  <c r="AH1568" i="156"/>
  <c r="F1573" i="156"/>
  <c r="J1573" i="156"/>
  <c r="K1573" i="156"/>
  <c r="AD1573" i="156"/>
  <c r="AD1575" i="156"/>
  <c r="AG1576" i="156"/>
  <c r="AH1576" i="156"/>
  <c r="F1585" i="156"/>
  <c r="F1587" i="156" s="1"/>
  <c r="F1586" i="156"/>
  <c r="AD1587" i="156"/>
  <c r="AD1588" i="156" s="1"/>
  <c r="AE1588" i="156"/>
  <c r="AE1589" i="156" s="1"/>
  <c r="AG1588" i="156"/>
  <c r="AG1589" i="156" s="1"/>
  <c r="AH1588" i="156"/>
  <c r="F1597" i="156"/>
  <c r="F1599" i="156" s="1"/>
  <c r="AD1599" i="156"/>
  <c r="AD1600" i="156" s="1"/>
  <c r="AE1600" i="156"/>
  <c r="AG1600" i="156"/>
  <c r="AG1601" i="156" s="1"/>
  <c r="AH1600" i="156"/>
  <c r="H1606" i="156"/>
  <c r="H1607" i="156"/>
  <c r="AD1613" i="156"/>
  <c r="H1621" i="156"/>
  <c r="H1622" i="156"/>
  <c r="H1623" i="156"/>
  <c r="H1624" i="156"/>
  <c r="H1633" i="156"/>
  <c r="AD1639" i="156"/>
  <c r="H1645" i="156"/>
  <c r="H1646" i="156"/>
  <c r="H1647" i="156"/>
  <c r="H1648" i="156"/>
  <c r="H1649" i="156"/>
  <c r="H1650" i="156"/>
  <c r="AD1651" i="156"/>
  <c r="H1657" i="156"/>
  <c r="H1658" i="156"/>
  <c r="AD1659" i="156"/>
  <c r="AD1661" i="156" s="1"/>
  <c r="AG1661" i="156"/>
  <c r="AH1661" i="156"/>
  <c r="F1666" i="156"/>
  <c r="F1667" i="156"/>
  <c r="F1668" i="156"/>
  <c r="F1669" i="156"/>
  <c r="AG1677" i="156"/>
  <c r="AH1677" i="156"/>
  <c r="H1682" i="156"/>
  <c r="H1683" i="156"/>
  <c r="AD1684" i="156"/>
  <c r="AG1686" i="156"/>
  <c r="AH1686" i="156"/>
  <c r="H1694" i="156"/>
  <c r="AD1698" i="156"/>
  <c r="AE1698" i="156"/>
  <c r="AG1698" i="156"/>
  <c r="AG1705" i="156" s="1"/>
  <c r="AH1698" i="156"/>
  <c r="L1701" i="156"/>
  <c r="F1702" i="156"/>
  <c r="J1702" i="156"/>
  <c r="K1702" i="156"/>
  <c r="H1710" i="156"/>
  <c r="H1711" i="156"/>
  <c r="H1712" i="156"/>
  <c r="H1713" i="156"/>
  <c r="H1714" i="156"/>
  <c r="AD1715" i="156"/>
  <c r="AG1717" i="156"/>
  <c r="AH1717" i="156"/>
  <c r="F1725" i="156"/>
  <c r="F1727" i="156" s="1"/>
  <c r="AE1728" i="156"/>
  <c r="AG1728" i="156"/>
  <c r="AG1729" i="156" s="1"/>
  <c r="H1734" i="156"/>
  <c r="H1735" i="156"/>
  <c r="AD1736" i="156"/>
  <c r="AG1738" i="156"/>
  <c r="AH1738" i="156"/>
  <c r="H1743" i="156"/>
  <c r="H1744" i="156"/>
  <c r="H1745" i="156"/>
  <c r="H1746" i="156"/>
  <c r="AD1747" i="156"/>
  <c r="AG1749" i="156"/>
  <c r="AH1749" i="156"/>
  <c r="F1755" i="156"/>
  <c r="F1753" i="156" s="1"/>
  <c r="F1757" i="156"/>
  <c r="AD1760" i="156"/>
  <c r="AE1760" i="156"/>
  <c r="AG1760" i="156"/>
  <c r="AG1761" i="156" s="1"/>
  <c r="AH1760" i="156"/>
  <c r="H1765" i="156"/>
  <c r="H1766" i="156"/>
  <c r="H1768" i="156"/>
  <c r="H1774" i="156"/>
  <c r="H1775" i="156"/>
  <c r="H1777" i="156"/>
  <c r="F1785" i="156"/>
  <c r="F1787" i="156"/>
  <c r="F1789" i="156" s="1"/>
  <c r="AD1790" i="156"/>
  <c r="AE1790" i="156"/>
  <c r="AG1790" i="156"/>
  <c r="AG1791" i="156" s="1"/>
  <c r="AH1790" i="156"/>
  <c r="F1797" i="156"/>
  <c r="F1799" i="156"/>
  <c r="F1801" i="156" s="1"/>
  <c r="AE1802" i="156"/>
  <c r="AG1802" i="156"/>
  <c r="H1808" i="156"/>
  <c r="H1809" i="156"/>
  <c r="H1811" i="156"/>
  <c r="H1819" i="156"/>
  <c r="H1820" i="156"/>
  <c r="H1822" i="156"/>
  <c r="F1830" i="156"/>
  <c r="F1886" i="156" s="1"/>
  <c r="H1831" i="156"/>
  <c r="H1833" i="156"/>
  <c r="F1840" i="156"/>
  <c r="J1840" i="156"/>
  <c r="K1840" i="156"/>
  <c r="I1841" i="156"/>
  <c r="I1842" i="156" s="1"/>
  <c r="E1848" i="156"/>
  <c r="AC1848" i="156"/>
  <c r="AE1848" i="156"/>
  <c r="AD11" i="37" s="1"/>
  <c r="AG1848" i="156"/>
  <c r="AF11" i="37" s="1"/>
  <c r="AH1848" i="156"/>
  <c r="E1852" i="156"/>
  <c r="E1865" i="156"/>
  <c r="E1875" i="156"/>
  <c r="E1884" i="156"/>
  <c r="E1885" i="156"/>
  <c r="E1900" i="156"/>
  <c r="AC1900" i="156"/>
  <c r="AE1900" i="156"/>
  <c r="AD63" i="37" s="1"/>
  <c r="AG1900" i="156"/>
  <c r="AF63" i="37" s="1"/>
  <c r="AH1900" i="156"/>
  <c r="E1901" i="156"/>
  <c r="E1902" i="156"/>
  <c r="E1903" i="156"/>
  <c r="E1904" i="156"/>
  <c r="F1909" i="156"/>
  <c r="J1909" i="156"/>
  <c r="K1909" i="156"/>
  <c r="F1910" i="156"/>
  <c r="J1910" i="156"/>
  <c r="K1910" i="156"/>
  <c r="F1911" i="156"/>
  <c r="J1911" i="156"/>
  <c r="K1911" i="156"/>
  <c r="F1912" i="156"/>
  <c r="J1912" i="156"/>
  <c r="K1912" i="156"/>
  <c r="F1913" i="156"/>
  <c r="J1913" i="156"/>
  <c r="K1913" i="156"/>
  <c r="F1914" i="156"/>
  <c r="J1914" i="156"/>
  <c r="K1914" i="156"/>
  <c r="F1915" i="156"/>
  <c r="J1915" i="156"/>
  <c r="K1915" i="156"/>
  <c r="F1916" i="156"/>
  <c r="J1916" i="156"/>
  <c r="K1916" i="156"/>
  <c r="F1917" i="156"/>
  <c r="J1917" i="156"/>
  <c r="K1917" i="156"/>
  <c r="E1966" i="156"/>
  <c r="G1966" i="156"/>
  <c r="F226" i="37" s="1"/>
  <c r="AD1918" i="156"/>
  <c r="E1979" i="156"/>
  <c r="G1969" i="156"/>
  <c r="F229" i="37" s="1"/>
  <c r="F1923" i="156"/>
  <c r="F1924" i="156"/>
  <c r="F1925" i="156"/>
  <c r="F1926" i="156"/>
  <c r="G1997" i="156"/>
  <c r="F257" i="37" s="1"/>
  <c r="F1930" i="156"/>
  <c r="AD1931" i="156"/>
  <c r="AD1979" i="156" s="1"/>
  <c r="G1983" i="156"/>
  <c r="F243" i="37" s="1"/>
  <c r="F1936" i="156"/>
  <c r="F1937" i="156"/>
  <c r="F1938" i="156"/>
  <c r="F1939" i="156"/>
  <c r="E1988" i="156"/>
  <c r="G1988" i="156"/>
  <c r="F248" i="37" s="1"/>
  <c r="F1941" i="156"/>
  <c r="F1942" i="156"/>
  <c r="F1943" i="156"/>
  <c r="F1944" i="156"/>
  <c r="F1945" i="156"/>
  <c r="AD1946" i="156"/>
  <c r="AE1947" i="156"/>
  <c r="AG1947" i="156"/>
  <c r="AH1947" i="156"/>
  <c r="F1949" i="156"/>
  <c r="K1949" i="156"/>
  <c r="F1950" i="156"/>
  <c r="J1950" i="156"/>
  <c r="K1950" i="156"/>
  <c r="F1951" i="156"/>
  <c r="J1951" i="156"/>
  <c r="K1951" i="156"/>
  <c r="F1952" i="156"/>
  <c r="J1952" i="156"/>
  <c r="K1952" i="156"/>
  <c r="E2001" i="156"/>
  <c r="G2001" i="156"/>
  <c r="F261" i="37" s="1"/>
  <c r="F1957" i="156"/>
  <c r="J1955" i="156"/>
  <c r="K1955" i="156"/>
  <c r="E2002" i="156"/>
  <c r="AD1958" i="156"/>
  <c r="E2004" i="156"/>
  <c r="F1960" i="156"/>
  <c r="E2006" i="156"/>
  <c r="G2005" i="156"/>
  <c r="F265" i="37" s="1"/>
  <c r="F1962" i="156"/>
  <c r="AE1966" i="156"/>
  <c r="AD226" i="37" s="1"/>
  <c r="AG1966" i="156"/>
  <c r="AF226" i="37" s="1"/>
  <c r="E1971" i="156"/>
  <c r="G1971" i="156"/>
  <c r="F231" i="37" s="1"/>
  <c r="E1972" i="156"/>
  <c r="G1972" i="156"/>
  <c r="F232" i="37" s="1"/>
  <c r="E1973" i="156"/>
  <c r="G1973" i="156"/>
  <c r="F233" i="37" s="1"/>
  <c r="E1974" i="156"/>
  <c r="G1974" i="156"/>
  <c r="F234" i="37" s="1"/>
  <c r="E1976" i="156"/>
  <c r="AE1979" i="156"/>
  <c r="AD239" i="37" s="1"/>
  <c r="AG1979" i="156"/>
  <c r="AF239" i="37" s="1"/>
  <c r="AH1979" i="156"/>
  <c r="E1982" i="156"/>
  <c r="F1982" i="156"/>
  <c r="E242" i="37" s="1"/>
  <c r="G1982" i="156"/>
  <c r="F242" i="37" s="1"/>
  <c r="E1984" i="156"/>
  <c r="G1984" i="156"/>
  <c r="F244" i="37" s="1"/>
  <c r="E1985" i="156"/>
  <c r="G1985" i="156"/>
  <c r="F245" i="37" s="1"/>
  <c r="E1986" i="156"/>
  <c r="G1986" i="156"/>
  <c r="F246" i="37" s="1"/>
  <c r="E1987" i="156"/>
  <c r="G1987" i="156"/>
  <c r="F247" i="37" s="1"/>
  <c r="E1989" i="156"/>
  <c r="G1989" i="156"/>
  <c r="F249" i="37" s="1"/>
  <c r="E1990" i="156"/>
  <c r="G1990" i="156"/>
  <c r="F250" i="37" s="1"/>
  <c r="E1991" i="156"/>
  <c r="G1991" i="156"/>
  <c r="F251" i="37" s="1"/>
  <c r="E1992" i="156"/>
  <c r="G1992" i="156"/>
  <c r="F252" i="37" s="1"/>
  <c r="E1993" i="156"/>
  <c r="G1993" i="156"/>
  <c r="F253" i="37" s="1"/>
  <c r="AE1994" i="156"/>
  <c r="AD254" i="37" s="1"/>
  <c r="AG1994" i="156"/>
  <c r="AF254" i="37" s="1"/>
  <c r="AH1994" i="156"/>
  <c r="E1997" i="156"/>
  <c r="E1998" i="156"/>
  <c r="G1998" i="156"/>
  <c r="F258" i="37" s="1"/>
  <c r="AD2001" i="156"/>
  <c r="AC261" i="37" s="1"/>
  <c r="AF2001" i="156"/>
  <c r="AE261" i="37" s="1"/>
  <c r="AG2001" i="156"/>
  <c r="AF261" i="37" s="1"/>
  <c r="AH2001" i="156"/>
  <c r="AG2003" i="156"/>
  <c r="AF263" i="37" s="1"/>
  <c r="AH2003" i="156"/>
  <c r="I2004" i="156"/>
  <c r="H264" i="37" s="1"/>
  <c r="J2004" i="156"/>
  <c r="I264" i="37" s="1"/>
  <c r="K2004" i="156"/>
  <c r="L2004" i="156"/>
  <c r="K264" i="37" s="1"/>
  <c r="N2004" i="156"/>
  <c r="M264" i="37" s="1"/>
  <c r="O2004" i="156"/>
  <c r="N264" i="37" s="1"/>
  <c r="P2004" i="156"/>
  <c r="O264" i="37" s="1"/>
  <c r="AD2004" i="156"/>
  <c r="AC264" i="37" s="1"/>
  <c r="AF2004" i="156"/>
  <c r="AE264" i="37" s="1"/>
  <c r="AG2004" i="156"/>
  <c r="AF264" i="37" s="1"/>
  <c r="AH2004" i="156"/>
  <c r="E2005" i="156"/>
  <c r="I2005" i="156"/>
  <c r="H265" i="37" s="1"/>
  <c r="J2005" i="156"/>
  <c r="I265" i="37" s="1"/>
  <c r="K2005" i="156"/>
  <c r="L2005" i="156"/>
  <c r="K265" i="37" s="1"/>
  <c r="N2005" i="156"/>
  <c r="M265" i="37" s="1"/>
  <c r="O2005" i="156"/>
  <c r="N265" i="37" s="1"/>
  <c r="P2005" i="156"/>
  <c r="O265" i="37" s="1"/>
  <c r="AD2005" i="156"/>
  <c r="AC265" i="37" s="1"/>
  <c r="AF2005" i="156"/>
  <c r="AE265" i="37" s="1"/>
  <c r="AG2005" i="156"/>
  <c r="AF265" i="37" s="1"/>
  <c r="AH2005" i="156"/>
  <c r="I2006" i="156"/>
  <c r="H266" i="37" s="1"/>
  <c r="J2006" i="156"/>
  <c r="I266" i="37" s="1"/>
  <c r="K2006" i="156"/>
  <c r="L2006" i="156"/>
  <c r="K266" i="37" s="1"/>
  <c r="N2006" i="156"/>
  <c r="M266" i="37" s="1"/>
  <c r="O2006" i="156"/>
  <c r="N266" i="37" s="1"/>
  <c r="P2006" i="156"/>
  <c r="O266" i="37" s="1"/>
  <c r="AD2006" i="156"/>
  <c r="AC266" i="37" s="1"/>
  <c r="AF2006" i="156"/>
  <c r="AE266" i="37" s="1"/>
  <c r="AG2006" i="156"/>
  <c r="AF266" i="37" s="1"/>
  <c r="AH2006" i="156"/>
  <c r="E2007" i="156"/>
  <c r="G2007" i="156"/>
  <c r="F267" i="37" s="1"/>
  <c r="I2007" i="156"/>
  <c r="H267" i="37" s="1"/>
  <c r="J2007" i="156"/>
  <c r="I267" i="37" s="1"/>
  <c r="K2007" i="156"/>
  <c r="L2007" i="156"/>
  <c r="K267" i="37" s="1"/>
  <c r="N2007" i="156"/>
  <c r="M267" i="37" s="1"/>
  <c r="O2007" i="156"/>
  <c r="N267" i="37" s="1"/>
  <c r="P2007" i="156"/>
  <c r="O267" i="37" s="1"/>
  <c r="AD2007" i="156"/>
  <c r="AC267" i="37" s="1"/>
  <c r="AF2007" i="156"/>
  <c r="AE267" i="37" s="1"/>
  <c r="AG2007" i="156"/>
  <c r="AF267" i="37" s="1"/>
  <c r="AH2007" i="156"/>
  <c r="F2011" i="156"/>
  <c r="J2011" i="156"/>
  <c r="K2011" i="156"/>
  <c r="F2012" i="156"/>
  <c r="J2012" i="156"/>
  <c r="K2012" i="156"/>
  <c r="F2013" i="156"/>
  <c r="J2013" i="156"/>
  <c r="K2013" i="156"/>
  <c r="F2014" i="156"/>
  <c r="J2014" i="156"/>
  <c r="K2014" i="156"/>
  <c r="F2015" i="156"/>
  <c r="J2015" i="156"/>
  <c r="K2015" i="156"/>
  <c r="F2016" i="156"/>
  <c r="J2016" i="156"/>
  <c r="K2016" i="156"/>
  <c r="F2017" i="156"/>
  <c r="J2017" i="156"/>
  <c r="K2017" i="156"/>
  <c r="F2018" i="156"/>
  <c r="J2018" i="156"/>
  <c r="K2018" i="156"/>
  <c r="E2072" i="156"/>
  <c r="G2072" i="156"/>
  <c r="F366" i="37" s="1"/>
  <c r="AD2019" i="156"/>
  <c r="E2085" i="156"/>
  <c r="G2075" i="156"/>
  <c r="F369" i="37" s="1"/>
  <c r="F2025" i="156"/>
  <c r="F2026" i="156"/>
  <c r="F2027" i="156"/>
  <c r="F2031" i="156"/>
  <c r="AD2032" i="156"/>
  <c r="AD2085" i="156" s="1"/>
  <c r="AC379" i="37" s="1"/>
  <c r="E2090" i="156"/>
  <c r="G2090" i="156"/>
  <c r="F384" i="37" s="1"/>
  <c r="F2037" i="156"/>
  <c r="F2038" i="156"/>
  <c r="F2039" i="156"/>
  <c r="F2040" i="156"/>
  <c r="E2095" i="156"/>
  <c r="G2095" i="156"/>
  <c r="F389" i="37" s="1"/>
  <c r="F2042" i="156"/>
  <c r="F2043" i="156"/>
  <c r="F2044" i="156"/>
  <c r="F2045" i="156"/>
  <c r="F2046" i="156"/>
  <c r="F2047" i="156"/>
  <c r="F2048" i="156"/>
  <c r="F2049" i="156"/>
  <c r="AD2050" i="156"/>
  <c r="AE2051" i="156"/>
  <c r="AG2051" i="156"/>
  <c r="AH2051" i="156"/>
  <c r="F2053" i="156"/>
  <c r="J2053" i="156"/>
  <c r="K2053" i="156"/>
  <c r="F2054" i="156"/>
  <c r="J2054" i="156"/>
  <c r="K2054" i="156"/>
  <c r="F2055" i="156"/>
  <c r="J2055" i="156"/>
  <c r="K2055" i="156"/>
  <c r="F2056" i="156"/>
  <c r="J2056" i="156"/>
  <c r="K2056" i="156"/>
  <c r="F2057" i="156"/>
  <c r="J2057" i="156"/>
  <c r="K2057" i="156"/>
  <c r="E2111" i="156"/>
  <c r="G2111" i="156"/>
  <c r="F405" i="37" s="1"/>
  <c r="F2060" i="156"/>
  <c r="K2060" i="156"/>
  <c r="E2112" i="156"/>
  <c r="G2112" i="156"/>
  <c r="F406" i="37" s="1"/>
  <c r="AD2062" i="156"/>
  <c r="F2063" i="156"/>
  <c r="AD2063" i="156"/>
  <c r="E2115" i="156"/>
  <c r="AD2064" i="156"/>
  <c r="AD2115" i="156" s="1"/>
  <c r="AC409" i="37" s="1"/>
  <c r="F2065" i="156"/>
  <c r="G2115" i="156"/>
  <c r="F409" i="37" s="1"/>
  <c r="F2067" i="156"/>
  <c r="AG2072" i="156"/>
  <c r="AF366" i="37" s="1"/>
  <c r="AH2072" i="156"/>
  <c r="E2077" i="156"/>
  <c r="F2077" i="156"/>
  <c r="E371" i="37" s="1"/>
  <c r="G2077" i="156"/>
  <c r="F371" i="37" s="1"/>
  <c r="E2078" i="156"/>
  <c r="G2078" i="156"/>
  <c r="F372" i="37" s="1"/>
  <c r="E2079" i="156"/>
  <c r="G2079" i="156"/>
  <c r="F373" i="37" s="1"/>
  <c r="E2080" i="156"/>
  <c r="G2080" i="156"/>
  <c r="F374" i="37" s="1"/>
  <c r="E2082" i="156"/>
  <c r="AD379" i="37"/>
  <c r="AG2085" i="156"/>
  <c r="AF379" i="37" s="1"/>
  <c r="AH2085" i="156"/>
  <c r="E2091" i="156"/>
  <c r="G2091" i="156"/>
  <c r="F385" i="37" s="1"/>
  <c r="E2092" i="156"/>
  <c r="G2092" i="156"/>
  <c r="F386" i="37" s="1"/>
  <c r="E2093" i="156"/>
  <c r="G2093" i="156"/>
  <c r="F387" i="37" s="1"/>
  <c r="E2094" i="156"/>
  <c r="G2094" i="156"/>
  <c r="F388" i="37" s="1"/>
  <c r="E2096" i="156"/>
  <c r="G2096" i="156"/>
  <c r="F390" i="37" s="1"/>
  <c r="E2097" i="156"/>
  <c r="G2097" i="156"/>
  <c r="F391" i="37" s="1"/>
  <c r="E2098" i="156"/>
  <c r="G2098" i="156"/>
  <c r="F392" i="37" s="1"/>
  <c r="E2101" i="156"/>
  <c r="G2101" i="156"/>
  <c r="F395" i="37" s="1"/>
  <c r="E2103" i="156"/>
  <c r="G2103" i="156"/>
  <c r="F397" i="37" s="1"/>
  <c r="AD398" i="37"/>
  <c r="AG2104" i="156"/>
  <c r="AF398" i="37" s="1"/>
  <c r="AH2104" i="156"/>
  <c r="E2108" i="156"/>
  <c r="G2108" i="156"/>
  <c r="F402" i="37" s="1"/>
  <c r="AG2113" i="156"/>
  <c r="AF407" i="37" s="1"/>
  <c r="AH2113" i="156"/>
  <c r="E2114" i="156"/>
  <c r="G2114" i="156"/>
  <c r="F408" i="37" s="1"/>
  <c r="I2114" i="156"/>
  <c r="H408" i="37" s="1"/>
  <c r="J2114" i="156"/>
  <c r="I408" i="37" s="1"/>
  <c r="K2114" i="156"/>
  <c r="L2114" i="156"/>
  <c r="K408" i="37" s="1"/>
  <c r="N2114" i="156"/>
  <c r="M408" i="37" s="1"/>
  <c r="O2114" i="156"/>
  <c r="N408" i="37" s="1"/>
  <c r="P2114" i="156"/>
  <c r="O408" i="37" s="1"/>
  <c r="AG2114" i="156"/>
  <c r="AF408" i="37" s="1"/>
  <c r="AH2114" i="156"/>
  <c r="I2115" i="156"/>
  <c r="H409" i="37" s="1"/>
  <c r="J2115" i="156"/>
  <c r="I409" i="37" s="1"/>
  <c r="K2115" i="156"/>
  <c r="L2115" i="156"/>
  <c r="K409" i="37" s="1"/>
  <c r="N2115" i="156"/>
  <c r="M409" i="37" s="1"/>
  <c r="O2115" i="156"/>
  <c r="N409" i="37" s="1"/>
  <c r="P2115" i="156"/>
  <c r="O409" i="37" s="1"/>
  <c r="AG2115" i="156"/>
  <c r="AF409" i="37" s="1"/>
  <c r="AH2115" i="156"/>
  <c r="E2116" i="156"/>
  <c r="G2116" i="156"/>
  <c r="F410" i="37" s="1"/>
  <c r="I2116" i="156"/>
  <c r="H410" i="37" s="1"/>
  <c r="J2116" i="156"/>
  <c r="I410" i="37" s="1"/>
  <c r="K2116" i="156"/>
  <c r="L2116" i="156"/>
  <c r="K410" i="37" s="1"/>
  <c r="N2116" i="156"/>
  <c r="M410" i="37" s="1"/>
  <c r="O2116" i="156"/>
  <c r="N410" i="37" s="1"/>
  <c r="P2116" i="156"/>
  <c r="O410" i="37" s="1"/>
  <c r="AD2116" i="156"/>
  <c r="AC410" i="37" s="1"/>
  <c r="AF2116" i="156"/>
  <c r="AE410" i="37" s="1"/>
  <c r="AG2116" i="156"/>
  <c r="AF410" i="37" s="1"/>
  <c r="AH2116" i="156"/>
  <c r="I2117" i="156"/>
  <c r="H411" i="37" s="1"/>
  <c r="J2117" i="156"/>
  <c r="I411" i="37" s="1"/>
  <c r="K2117" i="156"/>
  <c r="L2117" i="156"/>
  <c r="K411" i="37" s="1"/>
  <c r="N2117" i="156"/>
  <c r="M411" i="37" s="1"/>
  <c r="O2117" i="156"/>
  <c r="N411" i="37" s="1"/>
  <c r="P2117" i="156"/>
  <c r="O411" i="37" s="1"/>
  <c r="AD2117" i="156"/>
  <c r="AC411" i="37" s="1"/>
  <c r="AF2117" i="156"/>
  <c r="AE411" i="37" s="1"/>
  <c r="AG2117" i="156"/>
  <c r="AF411" i="37" s="1"/>
  <c r="AH2117" i="156"/>
  <c r="E2118" i="156"/>
  <c r="G2118" i="156"/>
  <c r="F412" i="37" s="1"/>
  <c r="I2118" i="156"/>
  <c r="H412" i="37" s="1"/>
  <c r="J2118" i="156"/>
  <c r="I412" i="37" s="1"/>
  <c r="K2118" i="156"/>
  <c r="L2118" i="156"/>
  <c r="K412" i="37" s="1"/>
  <c r="N2118" i="156"/>
  <c r="M412" i="37" s="1"/>
  <c r="O2118" i="156"/>
  <c r="N412" i="37" s="1"/>
  <c r="P2118" i="156"/>
  <c r="O412" i="37" s="1"/>
  <c r="AD2118" i="156"/>
  <c r="AC412" i="37" s="1"/>
  <c r="AF2118" i="156"/>
  <c r="AE412" i="37" s="1"/>
  <c r="AG2118" i="156"/>
  <c r="AF412" i="37" s="1"/>
  <c r="AH2118" i="156"/>
  <c r="L2122" i="156"/>
  <c r="F2123" i="156"/>
  <c r="J2123" i="156"/>
  <c r="K2123" i="156"/>
  <c r="F2124" i="156"/>
  <c r="J2124" i="156"/>
  <c r="K2124" i="156"/>
  <c r="F2125" i="156"/>
  <c r="J2125" i="156"/>
  <c r="K2125" i="156"/>
  <c r="F2126" i="156"/>
  <c r="J2126" i="156"/>
  <c r="K2126" i="156"/>
  <c r="F2127" i="156"/>
  <c r="J2127" i="156"/>
  <c r="K2127" i="156"/>
  <c r="F2128" i="156"/>
  <c r="J2128" i="156"/>
  <c r="K2128" i="156"/>
  <c r="F2129" i="156"/>
  <c r="J2129" i="156"/>
  <c r="K2129" i="156"/>
  <c r="F2130" i="156"/>
  <c r="J2130" i="156"/>
  <c r="K2130" i="156"/>
  <c r="F2131" i="156"/>
  <c r="J2131" i="156"/>
  <c r="K2131" i="156"/>
  <c r="E2186" i="156"/>
  <c r="G2186" i="156"/>
  <c r="F462" i="37" s="1"/>
  <c r="AD2132" i="156"/>
  <c r="E2188" i="156"/>
  <c r="G2188" i="156"/>
  <c r="F464" i="37" s="1"/>
  <c r="F2137" i="156"/>
  <c r="F2138" i="156"/>
  <c r="F2139" i="156"/>
  <c r="F2140" i="156"/>
  <c r="F2144" i="156"/>
  <c r="E2198" i="156"/>
  <c r="AD2145" i="156"/>
  <c r="AD2198" i="156" s="1"/>
  <c r="E2202" i="156"/>
  <c r="G2202" i="156"/>
  <c r="F478" i="37" s="1"/>
  <c r="F2150" i="156"/>
  <c r="F2151" i="156"/>
  <c r="F2152" i="156"/>
  <c r="F2153" i="156"/>
  <c r="E2207" i="156"/>
  <c r="G2207" i="156"/>
  <c r="F483" i="37" s="1"/>
  <c r="F2155" i="156"/>
  <c r="F2156" i="156"/>
  <c r="F2157" i="156"/>
  <c r="F2158" i="156"/>
  <c r="F2159" i="156"/>
  <c r="F2160" i="156"/>
  <c r="AD2164" i="156"/>
  <c r="AE2220" i="156"/>
  <c r="AD496" i="37" s="1"/>
  <c r="AG2220" i="156"/>
  <c r="AF496" i="37" s="1"/>
  <c r="AH2220" i="156"/>
  <c r="F2167" i="156"/>
  <c r="J2167" i="156"/>
  <c r="K2167" i="156"/>
  <c r="F2168" i="156"/>
  <c r="J2168" i="156"/>
  <c r="K2168" i="156"/>
  <c r="F2169" i="156"/>
  <c r="J2169" i="156"/>
  <c r="K2169" i="156"/>
  <c r="F2170" i="156"/>
  <c r="J2170" i="156"/>
  <c r="K2170" i="156"/>
  <c r="F2171" i="156"/>
  <c r="J2171" i="156"/>
  <c r="K2171" i="156"/>
  <c r="E2221" i="156"/>
  <c r="J2174" i="156"/>
  <c r="K2174" i="156"/>
  <c r="J2176" i="156"/>
  <c r="K2176" i="156"/>
  <c r="L2176" i="156" s="1"/>
  <c r="E2222" i="156"/>
  <c r="G2222" i="156"/>
  <c r="F498" i="37" s="1"/>
  <c r="AD2178" i="156"/>
  <c r="AD2179" i="156"/>
  <c r="AD2224" i="156" s="1"/>
  <c r="AC500" i="37" s="1"/>
  <c r="E2225" i="156"/>
  <c r="E2227" i="156"/>
  <c r="AE2186" i="156"/>
  <c r="AD462" i="37" s="1"/>
  <c r="AG2186" i="156"/>
  <c r="AF462" i="37" s="1"/>
  <c r="E2190" i="156"/>
  <c r="G2190" i="156"/>
  <c r="F466" i="37" s="1"/>
  <c r="E2191" i="156"/>
  <c r="G2191" i="156"/>
  <c r="F467" i="37" s="1"/>
  <c r="E2192" i="156"/>
  <c r="G2192" i="156"/>
  <c r="F468" i="37" s="1"/>
  <c r="E2193" i="156"/>
  <c r="G2193" i="156"/>
  <c r="F469" i="37" s="1"/>
  <c r="E2195" i="156"/>
  <c r="G2195" i="156"/>
  <c r="F471" i="37" s="1"/>
  <c r="AE2198" i="156"/>
  <c r="AD474" i="37" s="1"/>
  <c r="AG2198" i="156"/>
  <c r="AF474" i="37" s="1"/>
  <c r="AH2198" i="156"/>
  <c r="E2201" i="156"/>
  <c r="F2201" i="156"/>
  <c r="E477" i="37" s="1"/>
  <c r="G2201" i="156"/>
  <c r="F477" i="37" s="1"/>
  <c r="E2203" i="156"/>
  <c r="G2203" i="156"/>
  <c r="F479" i="37" s="1"/>
  <c r="E2204" i="156"/>
  <c r="G2204" i="156"/>
  <c r="F480" i="37" s="1"/>
  <c r="E2205" i="156"/>
  <c r="G2205" i="156"/>
  <c r="F481" i="37" s="1"/>
  <c r="E2206" i="156"/>
  <c r="G2206" i="156"/>
  <c r="F482" i="37" s="1"/>
  <c r="E2208" i="156"/>
  <c r="G2208" i="156"/>
  <c r="F484" i="37" s="1"/>
  <c r="E2209" i="156"/>
  <c r="G2209" i="156"/>
  <c r="F485" i="37" s="1"/>
  <c r="E2210" i="156"/>
  <c r="G2210" i="156"/>
  <c r="F486" i="37" s="1"/>
  <c r="E2211" i="156"/>
  <c r="G2211" i="156"/>
  <c r="F487" i="37" s="1"/>
  <c r="E2212" i="156"/>
  <c r="G2212" i="156"/>
  <c r="F488" i="37" s="1"/>
  <c r="E2213" i="156"/>
  <c r="G2213" i="156"/>
  <c r="F489" i="37" s="1"/>
  <c r="AE2214" i="156"/>
  <c r="AD490" i="37" s="1"/>
  <c r="AG2214" i="156"/>
  <c r="AF490" i="37" s="1"/>
  <c r="AH2214" i="156"/>
  <c r="E2218" i="156"/>
  <c r="G2218" i="156"/>
  <c r="F494" i="37" s="1"/>
  <c r="AE2223" i="156"/>
  <c r="AD499" i="37" s="1"/>
  <c r="AG2223" i="156"/>
  <c r="AF499" i="37" s="1"/>
  <c r="AH2223" i="156"/>
  <c r="I2224" i="156"/>
  <c r="H500" i="37" s="1"/>
  <c r="J2224" i="156"/>
  <c r="I500" i="37" s="1"/>
  <c r="K2224" i="156"/>
  <c r="L2224" i="156"/>
  <c r="K500" i="37" s="1"/>
  <c r="N2224" i="156"/>
  <c r="M500" i="37" s="1"/>
  <c r="O2224" i="156"/>
  <c r="N500" i="37" s="1"/>
  <c r="P2224" i="156"/>
  <c r="O500" i="37" s="1"/>
  <c r="AE2224" i="156"/>
  <c r="AD500" i="37" s="1"/>
  <c r="AG2224" i="156"/>
  <c r="AF500" i="37" s="1"/>
  <c r="AH2224" i="156"/>
  <c r="E2226" i="156"/>
  <c r="E2228" i="156"/>
  <c r="G2228" i="156"/>
  <c r="F504" i="37" s="1"/>
  <c r="F2231" i="156"/>
  <c r="J2231" i="156"/>
  <c r="K2231" i="156"/>
  <c r="F2232" i="156"/>
  <c r="H2232" i="156" s="1"/>
  <c r="J2232" i="156"/>
  <c r="K2232" i="156"/>
  <c r="F2233" i="156"/>
  <c r="J2233" i="156"/>
  <c r="K2233" i="156"/>
  <c r="F2234" i="156"/>
  <c r="J2234" i="156"/>
  <c r="K2234" i="156"/>
  <c r="F2235" i="156"/>
  <c r="J2235" i="156"/>
  <c r="K2235" i="156"/>
  <c r="F2236" i="156"/>
  <c r="J2236" i="156"/>
  <c r="K2236" i="156"/>
  <c r="F2237" i="156"/>
  <c r="J2237" i="156"/>
  <c r="K2237" i="156"/>
  <c r="F2238" i="156"/>
  <c r="J2238" i="156"/>
  <c r="K2238" i="156"/>
  <c r="F2239" i="156"/>
  <c r="J2239" i="156"/>
  <c r="K2239" i="156"/>
  <c r="E2287" i="156"/>
  <c r="G2287" i="156"/>
  <c r="F507" i="37" s="1"/>
  <c r="AD2240" i="156"/>
  <c r="E2300" i="156"/>
  <c r="G2300" i="156"/>
  <c r="F520" i="37" s="1"/>
  <c r="F2246" i="156"/>
  <c r="F2247" i="156"/>
  <c r="F2248" i="156"/>
  <c r="F2252" i="156"/>
  <c r="AD2253" i="156"/>
  <c r="AD2300" i="156" s="1"/>
  <c r="E2304" i="156"/>
  <c r="G2304" i="156"/>
  <c r="F524" i="37" s="1"/>
  <c r="F2258" i="156"/>
  <c r="F2259" i="156"/>
  <c r="F2260" i="156"/>
  <c r="F2261" i="156"/>
  <c r="E2309" i="156"/>
  <c r="G2309" i="156"/>
  <c r="F529" i="37" s="1"/>
  <c r="F2263" i="156"/>
  <c r="F2264" i="156"/>
  <c r="F2265" i="156"/>
  <c r="F2266" i="156"/>
  <c r="AD2268" i="156"/>
  <c r="AE2269" i="156"/>
  <c r="AG2269" i="156"/>
  <c r="AH2269" i="156"/>
  <c r="F2271" i="156"/>
  <c r="J2271" i="156"/>
  <c r="K2271" i="156"/>
  <c r="F2272" i="156"/>
  <c r="J2272" i="156"/>
  <c r="K2272" i="156"/>
  <c r="F2273" i="156"/>
  <c r="J2273" i="156"/>
  <c r="K2273" i="156"/>
  <c r="F2274" i="156"/>
  <c r="J2274" i="156"/>
  <c r="K2274" i="156"/>
  <c r="E2321" i="156"/>
  <c r="G2321" i="156"/>
  <c r="F541" i="37" s="1"/>
  <c r="F2276" i="156"/>
  <c r="J2276" i="156"/>
  <c r="K2276" i="156"/>
  <c r="F2277" i="156"/>
  <c r="J2277" i="156"/>
  <c r="K2277" i="156"/>
  <c r="E2322" i="156"/>
  <c r="G2322" i="156"/>
  <c r="F542" i="37" s="1"/>
  <c r="AD2279" i="156"/>
  <c r="AD2280" i="156"/>
  <c r="AD2324" i="156" s="1"/>
  <c r="AC544" i="37" s="1"/>
  <c r="E2325" i="156"/>
  <c r="E2327" i="156"/>
  <c r="AE2287" i="156"/>
  <c r="AD507" i="37" s="1"/>
  <c r="AG2287" i="156"/>
  <c r="AF507" i="37" s="1"/>
  <c r="AH2287" i="156"/>
  <c r="E2292" i="156"/>
  <c r="F2292" i="156"/>
  <c r="E512" i="37" s="1"/>
  <c r="G2292" i="156"/>
  <c r="F512" i="37" s="1"/>
  <c r="E2293" i="156"/>
  <c r="G2293" i="156"/>
  <c r="F513" i="37" s="1"/>
  <c r="E2294" i="156"/>
  <c r="G2294" i="156"/>
  <c r="F514" i="37" s="1"/>
  <c r="E2295" i="156"/>
  <c r="G2295" i="156"/>
  <c r="F515" i="37" s="1"/>
  <c r="E2297" i="156"/>
  <c r="G2297" i="156"/>
  <c r="F517" i="37" s="1"/>
  <c r="AE2300" i="156"/>
  <c r="AD520" i="37" s="1"/>
  <c r="AG2300" i="156"/>
  <c r="AF520" i="37" s="1"/>
  <c r="AH2300" i="156"/>
  <c r="E2303" i="156"/>
  <c r="F2303" i="156"/>
  <c r="E523" i="37" s="1"/>
  <c r="G2303" i="156"/>
  <c r="F523" i="37" s="1"/>
  <c r="E2305" i="156"/>
  <c r="G2305" i="156"/>
  <c r="F525" i="37" s="1"/>
  <c r="E2306" i="156"/>
  <c r="G2306" i="156"/>
  <c r="F526" i="37" s="1"/>
  <c r="E2307" i="156"/>
  <c r="G2307" i="156"/>
  <c r="F527" i="37" s="1"/>
  <c r="E2308" i="156"/>
  <c r="G2308" i="156"/>
  <c r="F528" i="37" s="1"/>
  <c r="E2310" i="156"/>
  <c r="G2310" i="156"/>
  <c r="F530" i="37" s="1"/>
  <c r="E2311" i="156"/>
  <c r="G2311" i="156"/>
  <c r="F531" i="37" s="1"/>
  <c r="E2312" i="156"/>
  <c r="G2312" i="156"/>
  <c r="F532" i="37" s="1"/>
  <c r="E2313" i="156"/>
  <c r="G2313" i="156"/>
  <c r="F533" i="37" s="1"/>
  <c r="E2314" i="156"/>
  <c r="F2314" i="156"/>
  <c r="E534" i="37" s="1"/>
  <c r="G2314" i="156"/>
  <c r="F534" i="37" s="1"/>
  <c r="AE2315" i="156"/>
  <c r="AD535" i="37" s="1"/>
  <c r="AG2315" i="156"/>
  <c r="AF535" i="37" s="1"/>
  <c r="AH2315" i="156"/>
  <c r="E2319" i="156"/>
  <c r="G2319" i="156"/>
  <c r="F539" i="37" s="1"/>
  <c r="AG2323" i="156"/>
  <c r="AF543" i="37" s="1"/>
  <c r="AH2323" i="156"/>
  <c r="I2324" i="156"/>
  <c r="H544" i="37" s="1"/>
  <c r="J2324" i="156"/>
  <c r="I544" i="37" s="1"/>
  <c r="K2324" i="156"/>
  <c r="L2324" i="156"/>
  <c r="K544" i="37" s="1"/>
  <c r="N2324" i="156"/>
  <c r="M544" i="37" s="1"/>
  <c r="O2324" i="156"/>
  <c r="N544" i="37" s="1"/>
  <c r="P2324" i="156"/>
  <c r="O544" i="37" s="1"/>
  <c r="AG2324" i="156"/>
  <c r="AF544" i="37" s="1"/>
  <c r="AH2324" i="156"/>
  <c r="E2326" i="156"/>
  <c r="E2328" i="156"/>
  <c r="G2328" i="156"/>
  <c r="F548" i="37" s="1"/>
  <c r="F2332" i="156"/>
  <c r="J2332" i="156"/>
  <c r="K2332" i="156"/>
  <c r="F2333" i="156"/>
  <c r="J2333" i="156"/>
  <c r="K2333" i="156"/>
  <c r="AD2334" i="156"/>
  <c r="F2339" i="156"/>
  <c r="F2341" i="156"/>
  <c r="F2342" i="156"/>
  <c r="F2344" i="156"/>
  <c r="F2345" i="156"/>
  <c r="AD2346" i="156"/>
  <c r="F2347" i="156"/>
  <c r="F2349" i="156"/>
  <c r="F2351" i="156"/>
  <c r="F2352" i="156"/>
  <c r="F2353" i="156"/>
  <c r="F2354" i="156"/>
  <c r="F2356" i="156"/>
  <c r="F2357" i="156"/>
  <c r="F2358" i="156"/>
  <c r="F2359" i="156"/>
  <c r="F2360" i="156"/>
  <c r="F2361" i="156"/>
  <c r="F2362" i="156"/>
  <c r="AD2363" i="156"/>
  <c r="AE2364" i="156"/>
  <c r="AE2377" i="156" s="1"/>
  <c r="AG2364" i="156"/>
  <c r="AG2377" i="156" s="1"/>
  <c r="AH2364" i="156"/>
  <c r="F2366" i="156"/>
  <c r="J2366" i="156"/>
  <c r="K2366" i="156"/>
  <c r="F2370" i="156"/>
  <c r="J2368" i="156"/>
  <c r="K2368" i="156"/>
  <c r="AF2368" i="156"/>
  <c r="AD2371" i="156"/>
  <c r="F2373" i="156"/>
  <c r="F2375" i="156"/>
  <c r="F2380" i="156"/>
  <c r="J2380" i="156"/>
  <c r="K2380" i="156"/>
  <c r="F2381" i="156"/>
  <c r="J2381" i="156"/>
  <c r="K2381" i="156"/>
  <c r="F2382" i="156"/>
  <c r="J2382" i="156"/>
  <c r="K2382" i="156"/>
  <c r="AD2383" i="156"/>
  <c r="F2388" i="156"/>
  <c r="F2389" i="156"/>
  <c r="F2390" i="156"/>
  <c r="F2391" i="156"/>
  <c r="G2463" i="156"/>
  <c r="F861" i="37" s="1"/>
  <c r="F2395" i="156"/>
  <c r="AD2396" i="156"/>
  <c r="F2401" i="156"/>
  <c r="F2402" i="156"/>
  <c r="F2403" i="156"/>
  <c r="F2404" i="156"/>
  <c r="F2406" i="156"/>
  <c r="F2407" i="156"/>
  <c r="F2408" i="156"/>
  <c r="F2409" i="156"/>
  <c r="F2410" i="156"/>
  <c r="F2411" i="156"/>
  <c r="F2412" i="156"/>
  <c r="AD2413" i="156"/>
  <c r="AE2414" i="156"/>
  <c r="AE2428" i="156" s="1"/>
  <c r="AG2414" i="156"/>
  <c r="AG2428" i="156" s="1"/>
  <c r="AH2414" i="156"/>
  <c r="F2416" i="156"/>
  <c r="J2416" i="156"/>
  <c r="K2416" i="156"/>
  <c r="F2417" i="156"/>
  <c r="J2417" i="156"/>
  <c r="K2417" i="156"/>
  <c r="F2421" i="156"/>
  <c r="J2419" i="156"/>
  <c r="K2419" i="156"/>
  <c r="K2421" i="156" s="1"/>
  <c r="L2419" i="156" s="1"/>
  <c r="J2421" i="156"/>
  <c r="AD2422" i="156"/>
  <c r="AD2423" i="156"/>
  <c r="AF2423" i="156" s="1"/>
  <c r="AF2469" i="156" s="1"/>
  <c r="AE867" i="37" s="1"/>
  <c r="F2424" i="156"/>
  <c r="AD2424" i="156"/>
  <c r="AF2424" i="156" s="1"/>
  <c r="AF2470" i="156" s="1"/>
  <c r="AE868" i="37" s="1"/>
  <c r="AD2425" i="156"/>
  <c r="AF2425" i="156" s="1"/>
  <c r="AF2471" i="156" s="1"/>
  <c r="AE869" i="37" s="1"/>
  <c r="F2426" i="156"/>
  <c r="AD2426" i="156"/>
  <c r="AF2426" i="156" s="1"/>
  <c r="AF2472" i="156" s="1"/>
  <c r="AE870" i="37" s="1"/>
  <c r="AE2430" i="156"/>
  <c r="AD828" i="37" s="1"/>
  <c r="AG2430" i="156"/>
  <c r="AF828" i="37" s="1"/>
  <c r="AH2430" i="156"/>
  <c r="E2435" i="156"/>
  <c r="G2435" i="156"/>
  <c r="F833" i="37" s="1"/>
  <c r="E2436" i="156"/>
  <c r="G2436" i="156"/>
  <c r="F834" i="37" s="1"/>
  <c r="E2437" i="156"/>
  <c r="G2437" i="156"/>
  <c r="F835" i="37" s="1"/>
  <c r="E2438" i="156"/>
  <c r="G2438" i="156"/>
  <c r="F836" i="37" s="1"/>
  <c r="E2440" i="156"/>
  <c r="G2440" i="156"/>
  <c r="F838" i="37" s="1"/>
  <c r="E2442" i="156"/>
  <c r="G2442" i="156"/>
  <c r="F840" i="37" s="1"/>
  <c r="AE2443" i="156"/>
  <c r="AD841" i="37" s="1"/>
  <c r="AG2443" i="156"/>
  <c r="AF841" i="37" s="1"/>
  <c r="AH2443" i="156"/>
  <c r="E2446" i="156"/>
  <c r="G2446" i="156"/>
  <c r="F844" i="37" s="1"/>
  <c r="E2448" i="156"/>
  <c r="G2448" i="156"/>
  <c r="F846" i="37" s="1"/>
  <c r="E2449" i="156"/>
  <c r="G2449" i="156"/>
  <c r="F847" i="37" s="1"/>
  <c r="E2450" i="156"/>
  <c r="G2450" i="156"/>
  <c r="F848" i="37" s="1"/>
  <c r="E2451" i="156"/>
  <c r="G2451" i="156"/>
  <c r="F849" i="37" s="1"/>
  <c r="E2453" i="156"/>
  <c r="G2453" i="156"/>
  <c r="F851" i="37" s="1"/>
  <c r="E2454" i="156"/>
  <c r="G2454" i="156"/>
  <c r="F852" i="37" s="1"/>
  <c r="E2455" i="156"/>
  <c r="G2455" i="156"/>
  <c r="F853" i="37" s="1"/>
  <c r="E2456" i="156"/>
  <c r="G2456" i="156"/>
  <c r="F854" i="37" s="1"/>
  <c r="E2457" i="156"/>
  <c r="G2457" i="156"/>
  <c r="F855" i="37" s="1"/>
  <c r="E2458" i="156"/>
  <c r="G2458" i="156"/>
  <c r="F856" i="37" s="1"/>
  <c r="E2459" i="156"/>
  <c r="G2459" i="156"/>
  <c r="F857" i="37" s="1"/>
  <c r="AE2460" i="156"/>
  <c r="AD858" i="37" s="1"/>
  <c r="AG2460" i="156"/>
  <c r="AF858" i="37" s="1"/>
  <c r="AH2460" i="156"/>
  <c r="E2463" i="156"/>
  <c r="E2464" i="156"/>
  <c r="G2464" i="156"/>
  <c r="F862" i="37" s="1"/>
  <c r="AD2466" i="156"/>
  <c r="AC864" i="37" s="1"/>
  <c r="AF2466" i="156"/>
  <c r="AE864" i="37" s="1"/>
  <c r="AG2466" i="156"/>
  <c r="AF864" i="37" s="1"/>
  <c r="AH2466" i="156"/>
  <c r="AD2467" i="156"/>
  <c r="AC865" i="37" s="1"/>
  <c r="AF2467" i="156"/>
  <c r="AE865" i="37" s="1"/>
  <c r="AG2467" i="156"/>
  <c r="AF865" i="37" s="1"/>
  <c r="AH2467" i="156"/>
  <c r="AE2468" i="156"/>
  <c r="AD866" i="37" s="1"/>
  <c r="AG2468" i="156"/>
  <c r="AF866" i="37" s="1"/>
  <c r="AH2468" i="156"/>
  <c r="AG2469" i="156"/>
  <c r="AF867" i="37" s="1"/>
  <c r="AH2469" i="156"/>
  <c r="E2470" i="156"/>
  <c r="AG2470" i="156"/>
  <c r="AF868" i="37" s="1"/>
  <c r="AH2470" i="156"/>
  <c r="AG2471" i="156"/>
  <c r="AF869" i="37" s="1"/>
  <c r="AH2471" i="156"/>
  <c r="E2472" i="156"/>
  <c r="G2472" i="156"/>
  <c r="F870" i="37" s="1"/>
  <c r="AG2472" i="156"/>
  <c r="AF870" i="37" s="1"/>
  <c r="AH2472" i="156"/>
  <c r="K32" i="156" l="1"/>
  <c r="F71" i="156"/>
  <c r="F967" i="37"/>
  <c r="F32" i="156"/>
  <c r="AD612" i="156"/>
  <c r="F1880" i="156"/>
  <c r="F598" i="156"/>
  <c r="G1408" i="157"/>
  <c r="F596" i="156"/>
  <c r="E908" i="37" s="1"/>
  <c r="AE1225" i="157"/>
  <c r="AD1899" i="156"/>
  <c r="AC62" i="37" s="1"/>
  <c r="AC987" i="37" s="1"/>
  <c r="AH987" i="37" s="1"/>
  <c r="AD1179" i="156"/>
  <c r="AE855" i="157"/>
  <c r="G662" i="157"/>
  <c r="G478" i="157"/>
  <c r="I478" i="157" s="1"/>
  <c r="I479" i="157"/>
  <c r="AG1001" i="37"/>
  <c r="AI924" i="37"/>
  <c r="F1921" i="156"/>
  <c r="G752" i="157"/>
  <c r="I752" i="157" s="1"/>
  <c r="I753" i="157"/>
  <c r="F1313" i="156"/>
  <c r="H1313" i="156" s="1"/>
  <c r="H1314" i="156"/>
  <c r="G466" i="157"/>
  <c r="I466" i="157" s="1"/>
  <c r="I467" i="157"/>
  <c r="F2135" i="156"/>
  <c r="F2022" i="156"/>
  <c r="F1759" i="156"/>
  <c r="F2337" i="156"/>
  <c r="H1753" i="156"/>
  <c r="F2386" i="156"/>
  <c r="F2243" i="156"/>
  <c r="G1433" i="157"/>
  <c r="G1634" i="157"/>
  <c r="G1536" i="157"/>
  <c r="L1572" i="157"/>
  <c r="AF876" i="157"/>
  <c r="AF924" i="157" s="1"/>
  <c r="AD270" i="37" s="1"/>
  <c r="AF962" i="157"/>
  <c r="AD308" i="37" s="1"/>
  <c r="L169" i="157"/>
  <c r="L1668" i="157"/>
  <c r="M1666" i="157" s="1"/>
  <c r="M1668" i="157" s="1"/>
  <c r="M1713" i="157" s="1"/>
  <c r="K819" i="37" s="1"/>
  <c r="G455" i="157"/>
  <c r="I455" i="157" s="1"/>
  <c r="I456" i="157"/>
  <c r="K2505" i="156"/>
  <c r="G1193" i="157"/>
  <c r="G1308" i="157"/>
  <c r="G986" i="157"/>
  <c r="G1087" i="157"/>
  <c r="G551" i="157"/>
  <c r="G561" i="157" s="1"/>
  <c r="G887" i="157"/>
  <c r="G696" i="157"/>
  <c r="G824" i="157"/>
  <c r="G834" i="157" s="1"/>
  <c r="G506" i="157"/>
  <c r="G371" i="157"/>
  <c r="G27" i="157"/>
  <c r="G82" i="157"/>
  <c r="I82" i="157" s="1"/>
  <c r="F1201" i="156"/>
  <c r="H1201" i="156" s="1"/>
  <c r="H1202" i="156"/>
  <c r="F1190" i="156"/>
  <c r="H1190" i="156" s="1"/>
  <c r="H1191" i="156"/>
  <c r="F1212" i="156"/>
  <c r="H1212" i="156" s="1"/>
  <c r="H1213" i="156"/>
  <c r="AI174" i="37"/>
  <c r="AI131" i="37"/>
  <c r="AI144" i="37"/>
  <c r="F2505" i="156"/>
  <c r="AG869" i="37"/>
  <c r="AG868" i="37"/>
  <c r="AG865" i="37"/>
  <c r="AG864" i="37"/>
  <c r="AG544" i="37"/>
  <c r="AG507" i="37"/>
  <c r="AG366" i="37"/>
  <c r="AH1589" i="156"/>
  <c r="AH1186" i="156"/>
  <c r="AD1186" i="156" s="1"/>
  <c r="AG828" i="37"/>
  <c r="AH2428" i="156"/>
  <c r="AG543" i="37"/>
  <c r="AG500" i="37"/>
  <c r="AG412" i="37"/>
  <c r="AG410" i="37"/>
  <c r="AG267" i="37"/>
  <c r="AG265" i="37"/>
  <c r="AG264" i="37"/>
  <c r="AG254" i="37"/>
  <c r="AG63" i="37"/>
  <c r="AH1554" i="156"/>
  <c r="AH1472" i="156"/>
  <c r="AD1472" i="156" s="1"/>
  <c r="AH1152" i="156"/>
  <c r="AG870" i="37"/>
  <c r="AG411" i="37"/>
  <c r="AG409" i="37"/>
  <c r="AG407" i="37"/>
  <c r="AG398" i="37"/>
  <c r="AI398" i="37" s="1"/>
  <c r="AG266" i="37"/>
  <c r="AG261" i="37"/>
  <c r="AH1705" i="156"/>
  <c r="AH1351" i="156"/>
  <c r="AH1277" i="156"/>
  <c r="AD1277" i="156" s="1"/>
  <c r="AG867" i="37"/>
  <c r="AG858" i="37"/>
  <c r="AH2377" i="156"/>
  <c r="AG499" i="37"/>
  <c r="AG408" i="37"/>
  <c r="AG379" i="37"/>
  <c r="AI379" i="37" s="1"/>
  <c r="AH2069" i="156"/>
  <c r="AH2071" i="156" s="1"/>
  <c r="AG11" i="37"/>
  <c r="AH1791" i="156"/>
  <c r="AH1761" i="156"/>
  <c r="AH1601" i="156"/>
  <c r="AH907" i="156"/>
  <c r="AD907" i="156" s="1"/>
  <c r="AE620" i="157"/>
  <c r="AC72" i="37" s="1"/>
  <c r="K2370" i="156"/>
  <c r="L2368" i="156" s="1"/>
  <c r="L2370" i="156" s="1"/>
  <c r="AE2069" i="156"/>
  <c r="AE2071" i="156" s="1"/>
  <c r="AE2109" i="156"/>
  <c r="AD403" i="37" s="1"/>
  <c r="K1349" i="156"/>
  <c r="L1345" i="156"/>
  <c r="L1349" i="156" s="1"/>
  <c r="K1957" i="156"/>
  <c r="L1955" i="156" s="1"/>
  <c r="L1957" i="156" s="1"/>
  <c r="L277" i="157"/>
  <c r="M275" i="157" s="1"/>
  <c r="K845" i="156"/>
  <c r="L1723" i="157"/>
  <c r="I819" i="157"/>
  <c r="G1723" i="157"/>
  <c r="G1724" i="157"/>
  <c r="L1724" i="157"/>
  <c r="K1434" i="156"/>
  <c r="K2475" i="156"/>
  <c r="J2475" i="156"/>
  <c r="K2476" i="156"/>
  <c r="F2177" i="156"/>
  <c r="J2476" i="156"/>
  <c r="F2476" i="156"/>
  <c r="F2475" i="156"/>
  <c r="K2177" i="156"/>
  <c r="F1248" i="156"/>
  <c r="K1248" i="156"/>
  <c r="L1238" i="157"/>
  <c r="M1236" i="157" s="1"/>
  <c r="M1238" i="157" s="1"/>
  <c r="L868" i="157"/>
  <c r="M865" i="157" s="1"/>
  <c r="M868" i="157" s="1"/>
  <c r="G1119" i="157"/>
  <c r="L1119" i="157"/>
  <c r="L1738" i="157"/>
  <c r="L175" i="157"/>
  <c r="M173" i="157" s="1"/>
  <c r="O173" i="157" s="1"/>
  <c r="L1075" i="156"/>
  <c r="L1074" i="156"/>
  <c r="L944" i="156"/>
  <c r="L853" i="156"/>
  <c r="L905" i="156"/>
  <c r="L906" i="156" s="1"/>
  <c r="K1112" i="156"/>
  <c r="K1113" i="156" s="1"/>
  <c r="K870" i="156"/>
  <c r="K1038" i="156"/>
  <c r="K292" i="156"/>
  <c r="F187" i="156"/>
  <c r="F188" i="156" s="1"/>
  <c r="F292" i="156"/>
  <c r="G1738" i="157"/>
  <c r="AD985" i="37"/>
  <c r="J2505" i="156"/>
  <c r="J2503" i="156"/>
  <c r="J543" i="156"/>
  <c r="J2481" i="156"/>
  <c r="K2485" i="156"/>
  <c r="K2498" i="156"/>
  <c r="J2492" i="156"/>
  <c r="K2482" i="156"/>
  <c r="F2490" i="156"/>
  <c r="F2477" i="156"/>
  <c r="K2494" i="156"/>
  <c r="J2491" i="156"/>
  <c r="F2486" i="156"/>
  <c r="K2504" i="156"/>
  <c r="J2500" i="156"/>
  <c r="F2499" i="156"/>
  <c r="K2497" i="156"/>
  <c r="F2502" i="156"/>
  <c r="F2478" i="156"/>
  <c r="K2495" i="156"/>
  <c r="F2503" i="156"/>
  <c r="K2493" i="156"/>
  <c r="J2485" i="156"/>
  <c r="J2498" i="156"/>
  <c r="J2482" i="156"/>
  <c r="K2489" i="156"/>
  <c r="J2494" i="156"/>
  <c r="F2491" i="156"/>
  <c r="J2504" i="156"/>
  <c r="F2500" i="156"/>
  <c r="J2497" i="156"/>
  <c r="K2483" i="156"/>
  <c r="J2495" i="156"/>
  <c r="J2493" i="156"/>
  <c r="F2485" i="156"/>
  <c r="F2498" i="156"/>
  <c r="F2492" i="156"/>
  <c r="F2482" i="156"/>
  <c r="K2490" i="156"/>
  <c r="K2477" i="156"/>
  <c r="J2489" i="156"/>
  <c r="F2494" i="156"/>
  <c r="K2486" i="156"/>
  <c r="F2504" i="156"/>
  <c r="K2499" i="156"/>
  <c r="F2497" i="156"/>
  <c r="K2502" i="156"/>
  <c r="K2478" i="156"/>
  <c r="J2483" i="156"/>
  <c r="F2495" i="156"/>
  <c r="K2503" i="156"/>
  <c r="F2493" i="156"/>
  <c r="K2492" i="156"/>
  <c r="J2490" i="156"/>
  <c r="J2477" i="156"/>
  <c r="F2489" i="156"/>
  <c r="K2491" i="156"/>
  <c r="J2486" i="156"/>
  <c r="K2500" i="156"/>
  <c r="J2499" i="156"/>
  <c r="J2502" i="156"/>
  <c r="J2478" i="156"/>
  <c r="F2483" i="156"/>
  <c r="G1736" i="157"/>
  <c r="G1752" i="157"/>
  <c r="L1740" i="157"/>
  <c r="G1741" i="157"/>
  <c r="G1747" i="157"/>
  <c r="L1734" i="157"/>
  <c r="G1742" i="157"/>
  <c r="L1731" i="157"/>
  <c r="M882" i="157"/>
  <c r="M1733" i="157" s="1"/>
  <c r="L1733" i="157"/>
  <c r="L1737" i="157"/>
  <c r="G1730" i="157"/>
  <c r="G1749" i="157"/>
  <c r="L1751" i="157"/>
  <c r="G1726" i="157"/>
  <c r="L1746" i="157"/>
  <c r="L1736" i="157"/>
  <c r="L1752" i="157"/>
  <c r="G1740" i="157"/>
  <c r="L1741" i="157"/>
  <c r="L1747" i="157"/>
  <c r="G1734" i="157"/>
  <c r="L1742" i="157"/>
  <c r="G1731" i="157"/>
  <c r="G1737" i="157"/>
  <c r="L1730" i="157"/>
  <c r="L1749" i="157"/>
  <c r="G1751" i="157"/>
  <c r="L1726" i="157"/>
  <c r="G1746" i="157"/>
  <c r="M132" i="157"/>
  <c r="O132" i="157" s="1"/>
  <c r="L922" i="157"/>
  <c r="J922" i="157" s="1"/>
  <c r="F989" i="37"/>
  <c r="G922" i="157"/>
  <c r="AF1245" i="157"/>
  <c r="AF1246" i="157" s="1"/>
  <c r="AD550" i="37" s="1"/>
  <c r="AF1282" i="157"/>
  <c r="AD586" i="37" s="1"/>
  <c r="F349" i="156"/>
  <c r="F1378" i="156"/>
  <c r="F1118" i="156"/>
  <c r="F1080" i="156"/>
  <c r="F1044" i="156"/>
  <c r="F435" i="156"/>
  <c r="F1482" i="156"/>
  <c r="F1441" i="156"/>
  <c r="I1656" i="157"/>
  <c r="I1702" i="157" s="1"/>
  <c r="G808" i="37" s="1"/>
  <c r="G1682" i="157"/>
  <c r="I1627" i="157"/>
  <c r="G1616" i="157"/>
  <c r="I1616" i="157" s="1"/>
  <c r="G774" i="37" s="1"/>
  <c r="G1606" i="157"/>
  <c r="G1598" i="157"/>
  <c r="G1586" i="157"/>
  <c r="I1530" i="157"/>
  <c r="I1526" i="157"/>
  <c r="I1468" i="157"/>
  <c r="I1465" i="157"/>
  <c r="I1459" i="157"/>
  <c r="I1508" i="157" s="1"/>
  <c r="G677" i="37" s="1"/>
  <c r="I1455" i="157"/>
  <c r="I1504" i="157" s="1"/>
  <c r="G673" i="37" s="1"/>
  <c r="I1451" i="157"/>
  <c r="I1500" i="157" s="1"/>
  <c r="G669" i="37" s="1"/>
  <c r="G1495" i="157"/>
  <c r="I1437" i="157"/>
  <c r="I1486" i="157" s="1"/>
  <c r="G655" i="37" s="1"/>
  <c r="I1426" i="157"/>
  <c r="I1422" i="157"/>
  <c r="I1365" i="157"/>
  <c r="G1358" i="157"/>
  <c r="I1358" i="157" s="1"/>
  <c r="G1401" i="157"/>
  <c r="I1401" i="157" s="1"/>
  <c r="G628" i="37" s="1"/>
  <c r="I1329" i="157"/>
  <c r="I1325" i="157"/>
  <c r="G1377" i="157"/>
  <c r="I1302" i="157"/>
  <c r="I1298" i="157"/>
  <c r="E565" i="37"/>
  <c r="I1231" i="157"/>
  <c r="G1267" i="157"/>
  <c r="I1186" i="157"/>
  <c r="I1182" i="157"/>
  <c r="I1117" i="157"/>
  <c r="I1111" i="157"/>
  <c r="I1159" i="157" s="1"/>
  <c r="G443" i="37" s="1"/>
  <c r="I1107" i="157"/>
  <c r="I1155" i="157" s="1"/>
  <c r="G439" i="37" s="1"/>
  <c r="G1150" i="157"/>
  <c r="G1138" i="157"/>
  <c r="I1080" i="157"/>
  <c r="I1023" i="157"/>
  <c r="G1059" i="157"/>
  <c r="G1051" i="157"/>
  <c r="G1038" i="157"/>
  <c r="I979" i="157"/>
  <c r="I905" i="157"/>
  <c r="I890" i="157"/>
  <c r="I865" i="157"/>
  <c r="I849" i="157"/>
  <c r="G950" i="157"/>
  <c r="I950" i="157" s="1"/>
  <c r="G296" i="37" s="1"/>
  <c r="I840" i="157"/>
  <c r="G744" i="157"/>
  <c r="G804" i="157" s="1"/>
  <c r="E175" i="37" s="1"/>
  <c r="I736" i="157"/>
  <c r="I732" i="157"/>
  <c r="I718" i="157"/>
  <c r="I714" i="157"/>
  <c r="I691" i="157"/>
  <c r="I687" i="157"/>
  <c r="I683" i="157"/>
  <c r="G579" i="157"/>
  <c r="I579" i="157" s="1"/>
  <c r="I554" i="157"/>
  <c r="I537" i="157"/>
  <c r="I525" i="157"/>
  <c r="I440" i="157"/>
  <c r="I428" i="157"/>
  <c r="I414" i="157"/>
  <c r="I411" i="157"/>
  <c r="I408" i="157"/>
  <c r="I404" i="157"/>
  <c r="I400" i="157"/>
  <c r="I396" i="157"/>
  <c r="I392" i="157"/>
  <c r="I389" i="157"/>
  <c r="I387" i="157"/>
  <c r="I376" i="157"/>
  <c r="I362" i="157"/>
  <c r="I346" i="157"/>
  <c r="I342" i="157"/>
  <c r="I319" i="157"/>
  <c r="G291" i="157"/>
  <c r="G303" i="157" s="1"/>
  <c r="I264" i="157"/>
  <c r="I257" i="157"/>
  <c r="I238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717" i="157"/>
  <c r="G1705" i="157"/>
  <c r="I1655" i="157"/>
  <c r="I1701" i="157" s="1"/>
  <c r="G807" i="37" s="1"/>
  <c r="G1697" i="157"/>
  <c r="G1693" i="157"/>
  <c r="I1639" i="157"/>
  <c r="I1685" i="157" s="1"/>
  <c r="G791" i="37" s="1"/>
  <c r="I1628" i="157"/>
  <c r="E778" i="37"/>
  <c r="G1605" i="157"/>
  <c r="I1554" i="157"/>
  <c r="I1601" i="157" s="1"/>
  <c r="G759" i="37" s="1"/>
  <c r="G1585" i="157"/>
  <c r="G1472" i="157"/>
  <c r="G1518" i="157" s="1"/>
  <c r="G1507" i="157"/>
  <c r="I1450" i="157"/>
  <c r="I1499" i="157" s="1"/>
  <c r="G668" i="37" s="1"/>
  <c r="I1436" i="157"/>
  <c r="I1485" i="157" s="1"/>
  <c r="G654" i="37" s="1"/>
  <c r="I1427" i="157"/>
  <c r="I1423" i="157"/>
  <c r="I1364" i="157"/>
  <c r="G1417" i="157"/>
  <c r="I1417" i="157" s="1"/>
  <c r="G644" i="37" s="1"/>
  <c r="I1328" i="157"/>
  <c r="I1313" i="157"/>
  <c r="I1303" i="157"/>
  <c r="I1299" i="157"/>
  <c r="G1291" i="157"/>
  <c r="I1291" i="157" s="1"/>
  <c r="G595" i="37" s="1"/>
  <c r="I1232" i="157"/>
  <c r="I1228" i="157"/>
  <c r="G1274" i="157"/>
  <c r="I1213" i="157"/>
  <c r="I1270" i="157" s="1"/>
  <c r="G574" i="37" s="1"/>
  <c r="G1266" i="157"/>
  <c r="G1252" i="157"/>
  <c r="I1187" i="157"/>
  <c r="I1183" i="157"/>
  <c r="G1158" i="157"/>
  <c r="I1105" i="157"/>
  <c r="I1153" i="157" s="1"/>
  <c r="G437" i="37" s="1"/>
  <c r="G1148" i="157"/>
  <c r="G1137" i="157"/>
  <c r="I1081" i="157"/>
  <c r="G1062" i="157"/>
  <c r="I1008" i="157"/>
  <c r="I1058" i="157" s="1"/>
  <c r="G345" i="37" s="1"/>
  <c r="G1049" i="157"/>
  <c r="I991" i="157"/>
  <c r="I1041" i="157" s="1"/>
  <c r="G328" i="37" s="1"/>
  <c r="I980" i="157"/>
  <c r="I976" i="157"/>
  <c r="I908" i="157"/>
  <c r="I903" i="157"/>
  <c r="I883" i="157"/>
  <c r="I860" i="157"/>
  <c r="I848" i="157"/>
  <c r="I829" i="157"/>
  <c r="I817" i="157"/>
  <c r="I813" i="157"/>
  <c r="I737" i="157"/>
  <c r="I733" i="157"/>
  <c r="I721" i="157"/>
  <c r="I717" i="157"/>
  <c r="I701" i="157"/>
  <c r="I692" i="157"/>
  <c r="I688" i="157"/>
  <c r="I566" i="157"/>
  <c r="I528" i="157"/>
  <c r="I509" i="157"/>
  <c r="I500" i="157"/>
  <c r="G489" i="157"/>
  <c r="G493" i="157" s="1"/>
  <c r="I444" i="157"/>
  <c r="I410" i="157"/>
  <c r="I407" i="157"/>
  <c r="I403" i="157"/>
  <c r="I399" i="157"/>
  <c r="I395" i="157"/>
  <c r="I391" i="157"/>
  <c r="I386" i="157"/>
  <c r="I375" i="157"/>
  <c r="I330" i="157"/>
  <c r="I320" i="157"/>
  <c r="I309" i="157"/>
  <c r="I284" i="157"/>
  <c r="I277" i="157"/>
  <c r="G262" i="157"/>
  <c r="G272" i="157" s="1"/>
  <c r="I258" i="157"/>
  <c r="I239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58" i="157"/>
  <c r="I1704" i="157" s="1"/>
  <c r="G810" i="37" s="1"/>
  <c r="I1654" i="157"/>
  <c r="I1700" i="157" s="1"/>
  <c r="G806" i="37" s="1"/>
  <c r="I1650" i="157"/>
  <c r="I1696" i="157" s="1"/>
  <c r="G802" i="37" s="1"/>
  <c r="I1638" i="157"/>
  <c r="I1684" i="157" s="1"/>
  <c r="G790" i="37" s="1"/>
  <c r="I1629" i="157"/>
  <c r="G1608" i="157"/>
  <c r="G1600" i="157"/>
  <c r="G1596" i="157"/>
  <c r="I1541" i="157"/>
  <c r="I1588" i="157" s="1"/>
  <c r="G746" i="37" s="1"/>
  <c r="I1532" i="157"/>
  <c r="E662" i="37"/>
  <c r="I1463" i="157"/>
  <c r="I1457" i="157"/>
  <c r="I1506" i="157" s="1"/>
  <c r="G675" i="37" s="1"/>
  <c r="G1502" i="157"/>
  <c r="G1498" i="157"/>
  <c r="G1484" i="157"/>
  <c r="I1428" i="157"/>
  <c r="I1424" i="157"/>
  <c r="I1367" i="157"/>
  <c r="I1323" i="157"/>
  <c r="I1312" i="157"/>
  <c r="I1304" i="157"/>
  <c r="I1300" i="157"/>
  <c r="I1296" i="157"/>
  <c r="G1240" i="157"/>
  <c r="I1233" i="157"/>
  <c r="I1229" i="157"/>
  <c r="G1273" i="157"/>
  <c r="G1265" i="157"/>
  <c r="I1188" i="157"/>
  <c r="I1184" i="157"/>
  <c r="I1180" i="157"/>
  <c r="I1116" i="157"/>
  <c r="I1109" i="157"/>
  <c r="I1157" i="157" s="1"/>
  <c r="G441" i="37" s="1"/>
  <c r="I1104" i="157"/>
  <c r="I1152" i="157" s="1"/>
  <c r="G436" i="37" s="1"/>
  <c r="I1092" i="157"/>
  <c r="I1140" i="157" s="1"/>
  <c r="G424" i="37" s="1"/>
  <c r="I1082" i="157"/>
  <c r="G1075" i="157"/>
  <c r="I1075" i="157" s="1"/>
  <c r="G362" i="37" s="1"/>
  <c r="I1018" i="157"/>
  <c r="G1061" i="157"/>
  <c r="I1007" i="157"/>
  <c r="I1057" i="157" s="1"/>
  <c r="G344" i="37" s="1"/>
  <c r="I990" i="157"/>
  <c r="I1040" i="157" s="1"/>
  <c r="G327" i="37" s="1"/>
  <c r="I981" i="157"/>
  <c r="I977" i="157"/>
  <c r="I914" i="157"/>
  <c r="I907" i="157"/>
  <c r="I902" i="157"/>
  <c r="I880" i="157"/>
  <c r="G970" i="157"/>
  <c r="I970" i="157" s="1"/>
  <c r="G316" i="37" s="1"/>
  <c r="I861" i="157"/>
  <c r="I857" i="157"/>
  <c r="I842" i="157"/>
  <c r="I828" i="157"/>
  <c r="I818" i="157"/>
  <c r="I814" i="157"/>
  <c r="G776" i="157"/>
  <c r="E147" i="37" s="1"/>
  <c r="I734" i="157"/>
  <c r="G792" i="157"/>
  <c r="E163" i="37" s="1"/>
  <c r="G784" i="157"/>
  <c r="I712" i="157"/>
  <c r="I689" i="157"/>
  <c r="I685" i="157"/>
  <c r="I556" i="157"/>
  <c r="I535" i="157"/>
  <c r="I522" i="157"/>
  <c r="I501" i="157"/>
  <c r="I430" i="157"/>
  <c r="I413" i="157"/>
  <c r="I409" i="157"/>
  <c r="I406" i="157"/>
  <c r="I402" i="157"/>
  <c r="I398" i="157"/>
  <c r="I394" i="157"/>
  <c r="I388" i="157"/>
  <c r="G359" i="157"/>
  <c r="I359" i="157" s="1"/>
  <c r="I348" i="157"/>
  <c r="I339" i="157"/>
  <c r="I321" i="157"/>
  <c r="G620" i="157"/>
  <c r="I240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66" i="157"/>
  <c r="I1668" i="157" s="1"/>
  <c r="I1663" i="157"/>
  <c r="G1703" i="157"/>
  <c r="I1649" i="157"/>
  <c r="I1695" i="157" s="1"/>
  <c r="G801" i="37" s="1"/>
  <c r="G1683" i="157"/>
  <c r="I1630" i="157"/>
  <c r="I1626" i="157"/>
  <c r="E752" i="37"/>
  <c r="G1619" i="157"/>
  <c r="I1560" i="157"/>
  <c r="I1607" i="157" s="1"/>
  <c r="G765" i="37" s="1"/>
  <c r="G1603" i="157"/>
  <c r="I1552" i="157"/>
  <c r="I1599" i="157" s="1"/>
  <c r="G757" i="37" s="1"/>
  <c r="I1540" i="157"/>
  <c r="I1587" i="157" s="1"/>
  <c r="G745" i="37" s="1"/>
  <c r="I1529" i="157"/>
  <c r="I1464" i="157"/>
  <c r="G1505" i="157"/>
  <c r="I1448" i="157"/>
  <c r="I1497" i="157" s="1"/>
  <c r="G666" i="37" s="1"/>
  <c r="G1487" i="157"/>
  <c r="I1429" i="157"/>
  <c r="I1425" i="157"/>
  <c r="I1366" i="157"/>
  <c r="G1349" i="157"/>
  <c r="G1402" i="157"/>
  <c r="I1330" i="157"/>
  <c r="G1393" i="157"/>
  <c r="I1393" i="157" s="1"/>
  <c r="G620" i="37" s="1"/>
  <c r="G1378" i="157"/>
  <c r="I1301" i="157"/>
  <c r="I1297" i="157"/>
  <c r="I1236" i="157"/>
  <c r="I1230" i="157"/>
  <c r="G1276" i="157"/>
  <c r="I1215" i="157"/>
  <c r="I1272" i="157" s="1"/>
  <c r="G576" i="37" s="1"/>
  <c r="I1211" i="157"/>
  <c r="I1268" i="157" s="1"/>
  <c r="G572" i="37" s="1"/>
  <c r="G1263" i="157"/>
  <c r="G1254" i="157"/>
  <c r="I1189" i="157"/>
  <c r="I1185" i="157"/>
  <c r="I1181" i="157"/>
  <c r="E430" i="37"/>
  <c r="G1160" i="157"/>
  <c r="I1103" i="157"/>
  <c r="I1151" i="157" s="1"/>
  <c r="G435" i="37" s="1"/>
  <c r="I1091" i="157"/>
  <c r="I1139" i="157" s="1"/>
  <c r="G423" i="37" s="1"/>
  <c r="I1083" i="157"/>
  <c r="G1026" i="157"/>
  <c r="G1072" i="157" s="1"/>
  <c r="I1019" i="157"/>
  <c r="I978" i="157"/>
  <c r="I881" i="157"/>
  <c r="G871" i="157"/>
  <c r="I858" i="157"/>
  <c r="I846" i="157"/>
  <c r="I841" i="157"/>
  <c r="I827" i="157"/>
  <c r="I815" i="157"/>
  <c r="I735" i="157"/>
  <c r="G779" i="157"/>
  <c r="I699" i="157"/>
  <c r="I690" i="157"/>
  <c r="I536" i="157"/>
  <c r="I530" i="157"/>
  <c r="I526" i="157"/>
  <c r="I511" i="157"/>
  <c r="I498" i="157"/>
  <c r="I415" i="157"/>
  <c r="I412" i="157"/>
  <c r="I405" i="157"/>
  <c r="I401" i="157"/>
  <c r="I397" i="157"/>
  <c r="I393" i="157"/>
  <c r="I390" i="157"/>
  <c r="I379" i="157"/>
  <c r="I373" i="157"/>
  <c r="I361" i="157"/>
  <c r="I347" i="157"/>
  <c r="I328" i="157"/>
  <c r="I322" i="157"/>
  <c r="I318" i="157"/>
  <c r="I256" i="157"/>
  <c r="I249" i="157"/>
  <c r="I237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70" i="37"/>
  <c r="D862" i="37"/>
  <c r="D856" i="37"/>
  <c r="D854" i="37"/>
  <c r="D965" i="37" s="1"/>
  <c r="D852" i="37"/>
  <c r="D849" i="37"/>
  <c r="D847" i="37"/>
  <c r="D844" i="37"/>
  <c r="F2441" i="156"/>
  <c r="H2441" i="156" s="1"/>
  <c r="G839" i="37" s="1"/>
  <c r="D523" i="37"/>
  <c r="D542" i="37"/>
  <c r="D541" i="37"/>
  <c r="D524" i="37"/>
  <c r="D504" i="37"/>
  <c r="D494" i="37"/>
  <c r="D464" i="37"/>
  <c r="D462" i="37"/>
  <c r="D371" i="37"/>
  <c r="D384" i="37"/>
  <c r="D267" i="37"/>
  <c r="D253" i="37"/>
  <c r="D251" i="37"/>
  <c r="D249" i="37"/>
  <c r="D246" i="37"/>
  <c r="D244" i="37"/>
  <c r="D266" i="37"/>
  <c r="D248" i="37"/>
  <c r="D64" i="37"/>
  <c r="D38" i="37"/>
  <c r="D926" i="37"/>
  <c r="D907" i="37"/>
  <c r="D897" i="37"/>
  <c r="D893" i="37"/>
  <c r="D887" i="37"/>
  <c r="D883" i="37"/>
  <c r="D881" i="37"/>
  <c r="D868" i="37"/>
  <c r="D861" i="37"/>
  <c r="D840" i="37"/>
  <c r="D836" i="37"/>
  <c r="D834" i="37"/>
  <c r="F2393" i="156"/>
  <c r="D548" i="37"/>
  <c r="D534" i="37"/>
  <c r="D532" i="37"/>
  <c r="D530" i="37"/>
  <c r="D527" i="37"/>
  <c r="D525" i="37"/>
  <c r="D517" i="37"/>
  <c r="D514" i="37"/>
  <c r="D502" i="37"/>
  <c r="D489" i="37"/>
  <c r="D487" i="37"/>
  <c r="D485" i="37"/>
  <c r="D482" i="37"/>
  <c r="D480" i="37"/>
  <c r="D469" i="37"/>
  <c r="D467" i="37"/>
  <c r="D483" i="37"/>
  <c r="D474" i="37"/>
  <c r="D412" i="37"/>
  <c r="D410" i="37"/>
  <c r="D408" i="37"/>
  <c r="D395" i="37"/>
  <c r="D391" i="37"/>
  <c r="D388" i="37"/>
  <c r="D386" i="37"/>
  <c r="D374" i="37"/>
  <c r="D372" i="37"/>
  <c r="D406" i="37"/>
  <c r="D405" i="37"/>
  <c r="D234" i="37"/>
  <c r="D232" i="37"/>
  <c r="D262" i="37"/>
  <c r="D226" i="37"/>
  <c r="D67" i="37"/>
  <c r="D63" i="37"/>
  <c r="D28" i="37"/>
  <c r="F289" i="156"/>
  <c r="D857" i="37"/>
  <c r="D855" i="37"/>
  <c r="D967" i="37" s="1"/>
  <c r="D853" i="37"/>
  <c r="D851" i="37"/>
  <c r="D848" i="37"/>
  <c r="D846" i="37"/>
  <c r="H2375" i="156"/>
  <c r="D546" i="37"/>
  <c r="D512" i="37"/>
  <c r="D547" i="37"/>
  <c r="D529" i="37"/>
  <c r="D477" i="37"/>
  <c r="D503" i="37"/>
  <c r="D497" i="37"/>
  <c r="D402" i="37"/>
  <c r="D389" i="37"/>
  <c r="D258" i="37"/>
  <c r="D252" i="37"/>
  <c r="D250" i="37"/>
  <c r="D247" i="37"/>
  <c r="D245" i="37"/>
  <c r="D264" i="37"/>
  <c r="D261" i="37"/>
  <c r="D239" i="37"/>
  <c r="D66" i="37"/>
  <c r="D48" i="37"/>
  <c r="D15" i="37"/>
  <c r="E49" i="37"/>
  <c r="D925" i="37"/>
  <c r="D915" i="37"/>
  <c r="D908" i="37"/>
  <c r="D906" i="37"/>
  <c r="D898" i="37"/>
  <c r="D896" i="37"/>
  <c r="D892" i="37"/>
  <c r="D888" i="37"/>
  <c r="D885" i="37"/>
  <c r="D882" i="37"/>
  <c r="D880" i="37"/>
  <c r="D838" i="37"/>
  <c r="D835" i="37"/>
  <c r="D833" i="37"/>
  <c r="D539" i="37"/>
  <c r="D533" i="37"/>
  <c r="D531" i="37"/>
  <c r="D528" i="37"/>
  <c r="D526" i="37"/>
  <c r="D515" i="37"/>
  <c r="D513" i="37"/>
  <c r="D545" i="37"/>
  <c r="D520" i="37"/>
  <c r="D507" i="37"/>
  <c r="D488" i="37"/>
  <c r="D486" i="37"/>
  <c r="D484" i="37"/>
  <c r="D481" i="37"/>
  <c r="D479" i="37"/>
  <c r="D471" i="37"/>
  <c r="D468" i="37"/>
  <c r="D466" i="37"/>
  <c r="D501" i="37"/>
  <c r="D498" i="37"/>
  <c r="D478" i="37"/>
  <c r="D397" i="37"/>
  <c r="D392" i="37"/>
  <c r="D390" i="37"/>
  <c r="D387" i="37"/>
  <c r="D385" i="37"/>
  <c r="D376" i="37"/>
  <c r="D373" i="37"/>
  <c r="F2066" i="156"/>
  <c r="H2066" i="156" s="1"/>
  <c r="D409" i="37"/>
  <c r="D379" i="37"/>
  <c r="D366" i="37"/>
  <c r="D265" i="37"/>
  <c r="D257" i="37"/>
  <c r="D242" i="37"/>
  <c r="D236" i="37"/>
  <c r="D233" i="37"/>
  <c r="D231" i="37"/>
  <c r="D65" i="37"/>
  <c r="D47" i="37"/>
  <c r="D11" i="37"/>
  <c r="D878" i="37"/>
  <c r="D876" i="37"/>
  <c r="L2381" i="156"/>
  <c r="N2381" i="156" s="1"/>
  <c r="L2276" i="156"/>
  <c r="N2276" i="156" s="1"/>
  <c r="O2273" i="156"/>
  <c r="P2273" i="156" s="1"/>
  <c r="L2239" i="156"/>
  <c r="N2239" i="156" s="1"/>
  <c r="L2235" i="156"/>
  <c r="N2235" i="156" s="1"/>
  <c r="L2231" i="156"/>
  <c r="N2231" i="156" s="1"/>
  <c r="N2176" i="156"/>
  <c r="L2168" i="156"/>
  <c r="N2168" i="156" s="1"/>
  <c r="L2130" i="156"/>
  <c r="N2130" i="156" s="1"/>
  <c r="L2126" i="156"/>
  <c r="N2126" i="156" s="1"/>
  <c r="J409" i="37"/>
  <c r="L2055" i="156"/>
  <c r="N2055" i="156" s="1"/>
  <c r="J267" i="37"/>
  <c r="J265" i="37"/>
  <c r="J264" i="37"/>
  <c r="L1949" i="156"/>
  <c r="N1949" i="156" s="1"/>
  <c r="L1915" i="156"/>
  <c r="N1915" i="156" s="1"/>
  <c r="L1911" i="156"/>
  <c r="N1911" i="156" s="1"/>
  <c r="L1364" i="156"/>
  <c r="N1364" i="156" s="1"/>
  <c r="L1274" i="156"/>
  <c r="L1275" i="156" s="1"/>
  <c r="L1276" i="156" s="1"/>
  <c r="L1149" i="156"/>
  <c r="L1150" i="156" s="1"/>
  <c r="N904" i="156"/>
  <c r="L793" i="156"/>
  <c r="O634" i="156"/>
  <c r="P634" i="156" s="1"/>
  <c r="L556" i="156"/>
  <c r="L2382" i="156"/>
  <c r="N2382" i="156" s="1"/>
  <c r="J544" i="37"/>
  <c r="L2277" i="156"/>
  <c r="N2277" i="156" s="1"/>
  <c r="O2274" i="156"/>
  <c r="P2274" i="156" s="1"/>
  <c r="L2236" i="156"/>
  <c r="N2236" i="156" s="1"/>
  <c r="L2232" i="156"/>
  <c r="N2232" i="156" s="1"/>
  <c r="J500" i="37"/>
  <c r="L2169" i="156"/>
  <c r="N2169" i="156" s="1"/>
  <c r="L2131" i="156"/>
  <c r="N2131" i="156" s="1"/>
  <c r="L2127" i="156"/>
  <c r="N2127" i="156" s="1"/>
  <c r="L2123" i="156"/>
  <c r="J412" i="37"/>
  <c r="J410" i="37"/>
  <c r="J408" i="37"/>
  <c r="L2056" i="156"/>
  <c r="N2056" i="156" s="1"/>
  <c r="J266" i="37"/>
  <c r="L1950" i="156"/>
  <c r="N1950" i="156" s="1"/>
  <c r="L1916" i="156"/>
  <c r="N1916" i="156" s="1"/>
  <c r="L1912" i="156"/>
  <c r="N1912" i="156" s="1"/>
  <c r="L1840" i="156"/>
  <c r="L1841" i="156" s="1"/>
  <c r="O796" i="156"/>
  <c r="P796" i="156" s="1"/>
  <c r="L769" i="156"/>
  <c r="L699" i="156"/>
  <c r="N699" i="156" s="1"/>
  <c r="L698" i="156"/>
  <c r="L685" i="156"/>
  <c r="N685" i="156" s="1"/>
  <c r="L684" i="156"/>
  <c r="L683" i="156"/>
  <c r="N683" i="156" s="1"/>
  <c r="L682" i="156"/>
  <c r="N682" i="156" s="1"/>
  <c r="L642" i="156"/>
  <c r="N642" i="156" s="1"/>
  <c r="L2416" i="156"/>
  <c r="N2416" i="156" s="1"/>
  <c r="L2366" i="156"/>
  <c r="O2271" i="156"/>
  <c r="L2237" i="156"/>
  <c r="N2237" i="156" s="1"/>
  <c r="L2233" i="156"/>
  <c r="N2233" i="156" s="1"/>
  <c r="L2170" i="156"/>
  <c r="N2170" i="156" s="1"/>
  <c r="L2128" i="156"/>
  <c r="N2128" i="156" s="1"/>
  <c r="L2124" i="156"/>
  <c r="N2124" i="156" s="1"/>
  <c r="J411" i="37"/>
  <c r="L2057" i="156"/>
  <c r="N2057" i="156" s="1"/>
  <c r="L2053" i="156"/>
  <c r="N2053" i="156" s="1"/>
  <c r="L1951" i="156"/>
  <c r="N1951" i="156" s="1"/>
  <c r="L1917" i="156"/>
  <c r="N1917" i="156" s="1"/>
  <c r="L1913" i="156"/>
  <c r="N1913" i="156" s="1"/>
  <c r="L1909" i="156"/>
  <c r="N1909" i="156" s="1"/>
  <c r="L1476" i="156"/>
  <c r="N1476" i="156" s="1"/>
  <c r="L1427" i="156"/>
  <c r="N1427" i="156" s="1"/>
  <c r="L1426" i="156"/>
  <c r="N1426" i="156" s="1"/>
  <c r="L1425" i="156"/>
  <c r="N1425" i="156" s="1"/>
  <c r="L1424" i="156"/>
  <c r="N1424" i="156" s="1"/>
  <c r="L1423" i="156"/>
  <c r="L1422" i="156"/>
  <c r="N1422" i="156" s="1"/>
  <c r="L1305" i="156"/>
  <c r="N1246" i="156"/>
  <c r="N942" i="156"/>
  <c r="L729" i="156"/>
  <c r="N729" i="156" s="1"/>
  <c r="L719" i="156"/>
  <c r="N719" i="156" s="1"/>
  <c r="L718" i="156"/>
  <c r="N718" i="156" s="1"/>
  <c r="L342" i="156"/>
  <c r="N342" i="156" s="1"/>
  <c r="L341" i="156"/>
  <c r="L242" i="156"/>
  <c r="N242" i="156" s="1"/>
  <c r="L123" i="156"/>
  <c r="L2417" i="156"/>
  <c r="N2417" i="156" s="1"/>
  <c r="L2380" i="156"/>
  <c r="N2380" i="156" s="1"/>
  <c r="O2272" i="156"/>
  <c r="P2272" i="156" s="1"/>
  <c r="L2238" i="156"/>
  <c r="N2238" i="156" s="1"/>
  <c r="L2234" i="156"/>
  <c r="N2234" i="156" s="1"/>
  <c r="L2174" i="156"/>
  <c r="L2171" i="156"/>
  <c r="N2171" i="156" s="1"/>
  <c r="L2167" i="156"/>
  <c r="N2167" i="156" s="1"/>
  <c r="L2129" i="156"/>
  <c r="N2129" i="156" s="1"/>
  <c r="L2125" i="156"/>
  <c r="N2125" i="156" s="1"/>
  <c r="L2054" i="156"/>
  <c r="L1952" i="156"/>
  <c r="N1952" i="156" s="1"/>
  <c r="L1914" i="156"/>
  <c r="N1914" i="156" s="1"/>
  <c r="L1910" i="156"/>
  <c r="N1910" i="156" s="1"/>
  <c r="L1559" i="156"/>
  <c r="N1559" i="156" s="1"/>
  <c r="L1430" i="156"/>
  <c r="L759" i="156"/>
  <c r="L760" i="156" s="1"/>
  <c r="L691" i="156"/>
  <c r="L529" i="156"/>
  <c r="N529" i="156" s="1"/>
  <c r="L515" i="156"/>
  <c r="L461" i="156"/>
  <c r="L408" i="156"/>
  <c r="L247" i="156"/>
  <c r="N247" i="156" s="1"/>
  <c r="AB1001" i="37"/>
  <c r="AD84" i="37"/>
  <c r="AF582" i="157"/>
  <c r="AF618" i="157" s="1"/>
  <c r="AD70" i="37" s="1"/>
  <c r="F961" i="37"/>
  <c r="F964" i="37"/>
  <c r="H59" i="156"/>
  <c r="G635" i="157"/>
  <c r="I635" i="157" s="1"/>
  <c r="G87" i="37" s="1"/>
  <c r="AF657" i="157"/>
  <c r="AD109" i="37" s="1"/>
  <c r="AB812" i="37"/>
  <c r="AO812" i="37" s="1"/>
  <c r="AB686" i="37"/>
  <c r="AG591" i="37"/>
  <c r="AB591" i="37"/>
  <c r="AO591" i="37" s="1"/>
  <c r="AB416" i="37"/>
  <c r="AO416" i="37" s="1"/>
  <c r="AB122" i="37"/>
  <c r="AO122" i="37" s="1"/>
  <c r="AB453" i="37"/>
  <c r="AO453" i="37" s="1"/>
  <c r="AB358" i="37"/>
  <c r="AO358" i="37" s="1"/>
  <c r="AB124" i="37"/>
  <c r="AB784" i="37"/>
  <c r="AO784" i="37" s="1"/>
  <c r="AB612" i="37"/>
  <c r="AO612" i="37" s="1"/>
  <c r="AB599" i="37"/>
  <c r="AO599" i="37" s="1"/>
  <c r="AB581" i="37"/>
  <c r="AB452" i="37"/>
  <c r="AO452" i="37" s="1"/>
  <c r="AB454" i="37"/>
  <c r="AB796" i="37"/>
  <c r="AO796" i="37" s="1"/>
  <c r="AB783" i="37"/>
  <c r="AO783" i="37" s="1"/>
  <c r="AB648" i="37"/>
  <c r="AO648" i="37" s="1"/>
  <c r="AB678" i="37"/>
  <c r="AB429" i="37"/>
  <c r="AB320" i="37"/>
  <c r="AO320" i="37" s="1"/>
  <c r="AG866" i="37"/>
  <c r="AI866" i="37" s="1"/>
  <c r="AG535" i="37"/>
  <c r="AC474" i="37"/>
  <c r="AH474" i="37" s="1"/>
  <c r="AG239" i="37"/>
  <c r="AI239" i="37" s="1"/>
  <c r="AG841" i="37"/>
  <c r="AI841" i="37" s="1"/>
  <c r="AG520" i="37"/>
  <c r="AI520" i="37" s="1"/>
  <c r="AC520" i="37"/>
  <c r="AH520" i="37" s="1"/>
  <c r="AG490" i="37"/>
  <c r="AI490" i="37" s="1"/>
  <c r="AF994" i="37"/>
  <c r="F971" i="37"/>
  <c r="AG496" i="37"/>
  <c r="AC239" i="37"/>
  <c r="AH239" i="37" s="1"/>
  <c r="AB11" i="37"/>
  <c r="AD994" i="37"/>
  <c r="AG474" i="37"/>
  <c r="AG263" i="37"/>
  <c r="AI263" i="37" s="1"/>
  <c r="F990" i="37"/>
  <c r="AB63" i="37"/>
  <c r="F1864" i="156"/>
  <c r="H1864" i="156" s="1"/>
  <c r="G27" i="37" s="1"/>
  <c r="F924" i="37"/>
  <c r="F1001" i="37" s="1"/>
  <c r="AB930" i="37"/>
  <c r="AO930" i="37" s="1"/>
  <c r="D928" i="37"/>
  <c r="AF924" i="37"/>
  <c r="AF1001" i="37" s="1"/>
  <c r="D924" i="37"/>
  <c r="D909" i="37"/>
  <c r="D901" i="37"/>
  <c r="AB888" i="37"/>
  <c r="AO888" i="37" s="1"/>
  <c r="AD924" i="37"/>
  <c r="AD1001" i="37" s="1"/>
  <c r="D875" i="37"/>
  <c r="D927" i="37"/>
  <c r="AB876" i="37"/>
  <c r="AO876" i="37" s="1"/>
  <c r="E924" i="37"/>
  <c r="AC924" i="37"/>
  <c r="L470" i="156"/>
  <c r="K470" i="156"/>
  <c r="I470" i="156" s="1"/>
  <c r="F689" i="156"/>
  <c r="L681" i="156"/>
  <c r="K689" i="156"/>
  <c r="L288" i="156"/>
  <c r="L289" i="156" s="1"/>
  <c r="K289" i="156"/>
  <c r="P1628" i="157"/>
  <c r="Q1628" i="157" s="1"/>
  <c r="M1628" i="157"/>
  <c r="O1628" i="157" s="1"/>
  <c r="P1570" i="157"/>
  <c r="P1567" i="157"/>
  <c r="Q1567" i="157" s="1"/>
  <c r="M1567" i="157"/>
  <c r="O1567" i="157" s="1"/>
  <c r="P1566" i="157"/>
  <c r="Q1566" i="157" s="1"/>
  <c r="M1566" i="157"/>
  <c r="O1566" i="157" s="1"/>
  <c r="P1565" i="157"/>
  <c r="Q1565" i="157" s="1"/>
  <c r="M1565" i="157"/>
  <c r="O1565" i="157" s="1"/>
  <c r="AE1581" i="157"/>
  <c r="AC739" i="37" s="1"/>
  <c r="P1531" i="157"/>
  <c r="Q1531" i="157" s="1"/>
  <c r="M1531" i="157"/>
  <c r="O1531" i="157" s="1"/>
  <c r="P1527" i="157"/>
  <c r="Q1527" i="157" s="1"/>
  <c r="M1527" i="157"/>
  <c r="O1527" i="157" s="1"/>
  <c r="P1427" i="157"/>
  <c r="Q1427" i="157" s="1"/>
  <c r="M1427" i="157"/>
  <c r="O1427" i="157" s="1"/>
  <c r="P1423" i="157"/>
  <c r="Q1423" i="157" s="1"/>
  <c r="M1423" i="157"/>
  <c r="O1423" i="157" s="1"/>
  <c r="P1303" i="157"/>
  <c r="Q1303" i="157" s="1"/>
  <c r="M1303" i="157"/>
  <c r="O1303" i="157" s="1"/>
  <c r="P1299" i="157"/>
  <c r="Q1299" i="157" s="1"/>
  <c r="M1299" i="157"/>
  <c r="O1299" i="157" s="1"/>
  <c r="P1232" i="157"/>
  <c r="Q1232" i="157" s="1"/>
  <c r="M1232" i="157"/>
  <c r="O1232" i="157" s="1"/>
  <c r="P1228" i="157"/>
  <c r="Q1228" i="157" s="1"/>
  <c r="M1228" i="157"/>
  <c r="O1228" i="157" s="1"/>
  <c r="AE1247" i="157"/>
  <c r="AC551" i="37" s="1"/>
  <c r="P1187" i="157"/>
  <c r="Q1187" i="157" s="1"/>
  <c r="M1187" i="157"/>
  <c r="O1187" i="157" s="1"/>
  <c r="P1183" i="157"/>
  <c r="Q1183" i="157" s="1"/>
  <c r="M1183" i="157"/>
  <c r="O1183" i="157" s="1"/>
  <c r="P1179" i="157"/>
  <c r="Q1179" i="157" s="1"/>
  <c r="M1179" i="157"/>
  <c r="O1179" i="157" s="1"/>
  <c r="P1081" i="157"/>
  <c r="Q1081" i="157" s="1"/>
  <c r="M1081" i="157"/>
  <c r="O1081" i="157" s="1"/>
  <c r="P1017" i="157"/>
  <c r="Q1017" i="157" s="1"/>
  <c r="M1017" i="157"/>
  <c r="O1017" i="157" s="1"/>
  <c r="P980" i="157"/>
  <c r="Q980" i="157" s="1"/>
  <c r="M980" i="157"/>
  <c r="O980" i="157" s="1"/>
  <c r="P976" i="157"/>
  <c r="Q976" i="157" s="1"/>
  <c r="M976" i="157"/>
  <c r="O976" i="157" s="1"/>
  <c r="P883" i="157"/>
  <c r="Q883" i="157" s="1"/>
  <c r="M883" i="157"/>
  <c r="O883" i="157" s="1"/>
  <c r="P879" i="157"/>
  <c r="Q879" i="157" s="1"/>
  <c r="M879" i="157"/>
  <c r="O879" i="157" s="1"/>
  <c r="P860" i="157"/>
  <c r="Q860" i="157" s="1"/>
  <c r="M860" i="157"/>
  <c r="O860" i="157" s="1"/>
  <c r="P817" i="157"/>
  <c r="Q817" i="157" s="1"/>
  <c r="M817" i="157"/>
  <c r="O817" i="157" s="1"/>
  <c r="P813" i="157"/>
  <c r="Q813" i="157" s="1"/>
  <c r="M813" i="157"/>
  <c r="O813" i="157" s="1"/>
  <c r="P736" i="157"/>
  <c r="Q736" i="157" s="1"/>
  <c r="M736" i="157"/>
  <c r="O736" i="157" s="1"/>
  <c r="P732" i="157"/>
  <c r="Q732" i="157" s="1"/>
  <c r="M732" i="157"/>
  <c r="O732" i="157" s="1"/>
  <c r="P691" i="157"/>
  <c r="Q691" i="157" s="1"/>
  <c r="M691" i="157"/>
  <c r="O691" i="157" s="1"/>
  <c r="P687" i="157"/>
  <c r="Q687" i="157" s="1"/>
  <c r="M687" i="157"/>
  <c r="P683" i="157"/>
  <c r="Q683" i="157" s="1"/>
  <c r="M683" i="157"/>
  <c r="O683" i="157" s="1"/>
  <c r="P535" i="157"/>
  <c r="M535" i="157"/>
  <c r="O535" i="157" s="1"/>
  <c r="P501" i="157"/>
  <c r="Q501" i="157" s="1"/>
  <c r="M501" i="157"/>
  <c r="O501" i="157" s="1"/>
  <c r="P358" i="157"/>
  <c r="Q358" i="157" s="1"/>
  <c r="M358" i="157"/>
  <c r="M359" i="157" s="1"/>
  <c r="O359" i="157" s="1"/>
  <c r="P321" i="157"/>
  <c r="Q321" i="157" s="1"/>
  <c r="M321" i="157"/>
  <c r="O321" i="157" s="1"/>
  <c r="P317" i="157"/>
  <c r="Q317" i="157" s="1"/>
  <c r="M317" i="157"/>
  <c r="O317" i="157" s="1"/>
  <c r="P285" i="157"/>
  <c r="Q285" i="157" s="1"/>
  <c r="M285" i="157"/>
  <c r="O285" i="157" s="1"/>
  <c r="P240" i="157"/>
  <c r="Q240" i="157" s="1"/>
  <c r="M240" i="157"/>
  <c r="O240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Q76" i="157" s="1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29" i="157"/>
  <c r="Q1629" i="157" s="1"/>
  <c r="M1629" i="157"/>
  <c r="O1629" i="157" s="1"/>
  <c r="P1532" i="157"/>
  <c r="Q1532" i="157" s="1"/>
  <c r="M1532" i="157"/>
  <c r="O1532" i="157" s="1"/>
  <c r="P1528" i="157"/>
  <c r="Q1528" i="157" s="1"/>
  <c r="M1528" i="157"/>
  <c r="O1528" i="157" s="1"/>
  <c r="P1463" i="157"/>
  <c r="Q1463" i="157" s="1"/>
  <c r="M1463" i="157"/>
  <c r="O1463" i="157" s="1"/>
  <c r="P1428" i="157"/>
  <c r="Q1428" i="157" s="1"/>
  <c r="M1428" i="157"/>
  <c r="O1428" i="157" s="1"/>
  <c r="P1424" i="157"/>
  <c r="Q1424" i="157" s="1"/>
  <c r="M1424" i="157"/>
  <c r="O1424" i="157" s="1"/>
  <c r="P1304" i="157"/>
  <c r="Q1304" i="157" s="1"/>
  <c r="M1304" i="157"/>
  <c r="O1304" i="157" s="1"/>
  <c r="P1300" i="157"/>
  <c r="Q1300" i="157" s="1"/>
  <c r="M1300" i="157"/>
  <c r="O1300" i="157" s="1"/>
  <c r="P1296" i="157"/>
  <c r="Q1296" i="157" s="1"/>
  <c r="M1296" i="157"/>
  <c r="P1233" i="157"/>
  <c r="Q1233" i="157" s="1"/>
  <c r="M1233" i="157"/>
  <c r="O1233" i="157" s="1"/>
  <c r="P1229" i="157"/>
  <c r="Q1229" i="157" s="1"/>
  <c r="M1229" i="157"/>
  <c r="O1229" i="157" s="1"/>
  <c r="P1188" i="157"/>
  <c r="Q1188" i="157" s="1"/>
  <c r="M1188" i="157"/>
  <c r="O1188" i="157" s="1"/>
  <c r="P1184" i="157"/>
  <c r="Q1184" i="157" s="1"/>
  <c r="M1184" i="157"/>
  <c r="O1184" i="157" s="1"/>
  <c r="P1180" i="157"/>
  <c r="Q1180" i="157" s="1"/>
  <c r="M1180" i="157"/>
  <c r="O1180" i="157" s="1"/>
  <c r="P1116" i="157"/>
  <c r="M1116" i="157"/>
  <c r="P1082" i="157"/>
  <c r="Q1082" i="157" s="1"/>
  <c r="M1082" i="157"/>
  <c r="O1082" i="157" s="1"/>
  <c r="P1018" i="157"/>
  <c r="Q1018" i="157" s="1"/>
  <c r="M1018" i="157"/>
  <c r="O1018" i="157" s="1"/>
  <c r="P981" i="157"/>
  <c r="Q981" i="157" s="1"/>
  <c r="M981" i="157"/>
  <c r="O981" i="157" s="1"/>
  <c r="P977" i="157"/>
  <c r="Q977" i="157" s="1"/>
  <c r="M977" i="157"/>
  <c r="O977" i="157" s="1"/>
  <c r="M914" i="157"/>
  <c r="P880" i="157"/>
  <c r="Q880" i="157" s="1"/>
  <c r="M880" i="157"/>
  <c r="O880" i="157" s="1"/>
  <c r="P861" i="157"/>
  <c r="Q861" i="157" s="1"/>
  <c r="M861" i="157"/>
  <c r="O861" i="157" s="1"/>
  <c r="P818" i="157"/>
  <c r="Q818" i="157" s="1"/>
  <c r="M818" i="157"/>
  <c r="O818" i="157" s="1"/>
  <c r="P814" i="157"/>
  <c r="Q814" i="157" s="1"/>
  <c r="M814" i="157"/>
  <c r="O814" i="157" s="1"/>
  <c r="P737" i="157"/>
  <c r="Q737" i="157" s="1"/>
  <c r="M737" i="157"/>
  <c r="O737" i="157" s="1"/>
  <c r="P733" i="157"/>
  <c r="Q733" i="157" s="1"/>
  <c r="M733" i="157"/>
  <c r="O733" i="157" s="1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O684" i="157" s="1"/>
  <c r="P536" i="157"/>
  <c r="Q536" i="157" s="1"/>
  <c r="M536" i="157"/>
  <c r="O536" i="157" s="1"/>
  <c r="P498" i="157"/>
  <c r="Q498" i="157" s="1"/>
  <c r="M498" i="157"/>
  <c r="O498" i="157" s="1"/>
  <c r="P361" i="157"/>
  <c r="Q361" i="157" s="1"/>
  <c r="M361" i="157"/>
  <c r="O361" i="157" s="1"/>
  <c r="P322" i="157"/>
  <c r="Q322" i="157" s="1"/>
  <c r="M322" i="157"/>
  <c r="O322" i="157" s="1"/>
  <c r="P318" i="157"/>
  <c r="Q318" i="157" s="1"/>
  <c r="M318" i="157"/>
  <c r="O318" i="157" s="1"/>
  <c r="P256" i="157"/>
  <c r="Q256" i="157" s="1"/>
  <c r="M256" i="157"/>
  <c r="O256" i="157" s="1"/>
  <c r="P244" i="157"/>
  <c r="P249" i="157" s="1"/>
  <c r="P237" i="157"/>
  <c r="Q237" i="157" s="1"/>
  <c r="M237" i="157"/>
  <c r="O237" i="157" s="1"/>
  <c r="P197" i="157"/>
  <c r="Q197" i="157" s="1"/>
  <c r="M197" i="157"/>
  <c r="P193" i="157"/>
  <c r="Q193" i="157" s="1"/>
  <c r="M193" i="157"/>
  <c r="M1735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G79" i="157"/>
  <c r="P77" i="157"/>
  <c r="Q77" i="157" s="1"/>
  <c r="M77" i="157"/>
  <c r="P21" i="157"/>
  <c r="Q21" i="157" s="1"/>
  <c r="M21" i="157"/>
  <c r="M1748" i="157" s="1"/>
  <c r="P17" i="157"/>
  <c r="Q17" i="157" s="1"/>
  <c r="M17" i="157"/>
  <c r="P13" i="157"/>
  <c r="Q13" i="157" s="1"/>
  <c r="M13" i="157"/>
  <c r="P1666" i="157"/>
  <c r="P1663" i="157"/>
  <c r="Q1663" i="157" s="1"/>
  <c r="M1663" i="157"/>
  <c r="M1664" i="157" s="1"/>
  <c r="M1712" i="157" s="1"/>
  <c r="K818" i="37" s="1"/>
  <c r="P1630" i="157"/>
  <c r="Q1630" i="157" s="1"/>
  <c r="M1630" i="157"/>
  <c r="O1630" i="157" s="1"/>
  <c r="P1626" i="157"/>
  <c r="Q1626" i="157" s="1"/>
  <c r="M1626" i="157"/>
  <c r="O1626" i="157" s="1"/>
  <c r="P1529" i="157"/>
  <c r="Q1529" i="157" s="1"/>
  <c r="M1529" i="157"/>
  <c r="O1529" i="157" s="1"/>
  <c r="P1464" i="157"/>
  <c r="Q1464" i="157" s="1"/>
  <c r="M1464" i="157"/>
  <c r="O1464" i="157" s="1"/>
  <c r="P1429" i="157"/>
  <c r="Q1429" i="157" s="1"/>
  <c r="M1429" i="157"/>
  <c r="O1429" i="157" s="1"/>
  <c r="P1425" i="157"/>
  <c r="Q1425" i="157" s="1"/>
  <c r="M1425" i="157"/>
  <c r="O1425" i="157" s="1"/>
  <c r="P1346" i="157"/>
  <c r="Q1346" i="157" s="1"/>
  <c r="Q1347" i="157" s="1"/>
  <c r="Q1412" i="157" s="1"/>
  <c r="O639" i="37" s="1"/>
  <c r="M1346" i="157"/>
  <c r="O1346" i="157" s="1"/>
  <c r="O1347" i="157" s="1"/>
  <c r="O1412" i="157" s="1"/>
  <c r="M639" i="37" s="1"/>
  <c r="P1301" i="157"/>
  <c r="Q1301" i="157" s="1"/>
  <c r="M1301" i="157"/>
  <c r="O1301" i="157" s="1"/>
  <c r="P1297" i="157"/>
  <c r="Q1297" i="157" s="1"/>
  <c r="M1297" i="157"/>
  <c r="O1297" i="157" s="1"/>
  <c r="P1230" i="157"/>
  <c r="Q1230" i="157" s="1"/>
  <c r="M1230" i="157"/>
  <c r="O1230" i="157" s="1"/>
  <c r="P1189" i="157"/>
  <c r="Q1189" i="157" s="1"/>
  <c r="M1189" i="157"/>
  <c r="O1189" i="157" s="1"/>
  <c r="P1185" i="157"/>
  <c r="Q1185" i="157" s="1"/>
  <c r="M1185" i="157"/>
  <c r="O1185" i="157" s="1"/>
  <c r="P1181" i="157"/>
  <c r="Q1181" i="157" s="1"/>
  <c r="M1181" i="157"/>
  <c r="O1181" i="157" s="1"/>
  <c r="P1083" i="157"/>
  <c r="Q1083" i="157" s="1"/>
  <c r="M1083" i="157"/>
  <c r="O1083" i="157" s="1"/>
  <c r="P1022" i="157"/>
  <c r="Q1022" i="157" s="1"/>
  <c r="M1022" i="157"/>
  <c r="O1022" i="157" s="1"/>
  <c r="P1019" i="157"/>
  <c r="Q1019" i="157" s="1"/>
  <c r="M1019" i="157"/>
  <c r="O1019" i="157" s="1"/>
  <c r="P982" i="157"/>
  <c r="Q982" i="157" s="1"/>
  <c r="M982" i="157"/>
  <c r="O982" i="157" s="1"/>
  <c r="P978" i="157"/>
  <c r="Q978" i="157" s="1"/>
  <c r="M978" i="157"/>
  <c r="O978" i="157" s="1"/>
  <c r="J921" i="157"/>
  <c r="M921" i="157"/>
  <c r="P881" i="157"/>
  <c r="Q881" i="157" s="1"/>
  <c r="M881" i="157"/>
  <c r="O881" i="157" s="1"/>
  <c r="P862" i="157"/>
  <c r="Q862" i="157" s="1"/>
  <c r="M862" i="157"/>
  <c r="O862" i="157" s="1"/>
  <c r="P858" i="157"/>
  <c r="Q858" i="157" s="1"/>
  <c r="M858" i="157"/>
  <c r="O858" i="157" s="1"/>
  <c r="P819" i="157"/>
  <c r="Q819" i="157" s="1"/>
  <c r="M819" i="157"/>
  <c r="O819" i="157" s="1"/>
  <c r="P815" i="157"/>
  <c r="Q815" i="157" s="1"/>
  <c r="M815" i="157"/>
  <c r="O815" i="157" s="1"/>
  <c r="P734" i="157"/>
  <c r="Q734" i="157" s="1"/>
  <c r="M734" i="157"/>
  <c r="O734" i="157" s="1"/>
  <c r="P689" i="157"/>
  <c r="Q689" i="157" s="1"/>
  <c r="M689" i="157"/>
  <c r="O689" i="157" s="1"/>
  <c r="P685" i="157"/>
  <c r="Q685" i="157" s="1"/>
  <c r="M685" i="157"/>
  <c r="O685" i="157" s="1"/>
  <c r="P578" i="157"/>
  <c r="Q578" i="157" s="1"/>
  <c r="M578" i="157"/>
  <c r="O578" i="157" s="1"/>
  <c r="P547" i="157"/>
  <c r="Q547" i="157" s="1"/>
  <c r="M547" i="157"/>
  <c r="M548" i="157" s="1"/>
  <c r="O548" i="157" s="1"/>
  <c r="P537" i="157"/>
  <c r="Q537" i="157" s="1"/>
  <c r="M537" i="157"/>
  <c r="O537" i="157" s="1"/>
  <c r="P499" i="157"/>
  <c r="Q499" i="157" s="1"/>
  <c r="M499" i="157"/>
  <c r="O499" i="157" s="1"/>
  <c r="P449" i="157"/>
  <c r="Q449" i="157" s="1"/>
  <c r="M449" i="157"/>
  <c r="P362" i="157"/>
  <c r="Q362" i="157" s="1"/>
  <c r="M362" i="157"/>
  <c r="O362" i="157" s="1"/>
  <c r="P319" i="157"/>
  <c r="Q319" i="157" s="1"/>
  <c r="M319" i="157"/>
  <c r="O319" i="157" s="1"/>
  <c r="P306" i="157"/>
  <c r="Q306" i="157" s="1"/>
  <c r="M306" i="157"/>
  <c r="P257" i="157"/>
  <c r="Q257" i="157" s="1"/>
  <c r="M257" i="157"/>
  <c r="O257" i="157" s="1"/>
  <c r="P238" i="157"/>
  <c r="Q238" i="157" s="1"/>
  <c r="M238" i="157"/>
  <c r="O238" i="157" s="1"/>
  <c r="P194" i="157"/>
  <c r="Q194" i="157" s="1"/>
  <c r="M194" i="157"/>
  <c r="O194" i="157" s="1"/>
  <c r="P190" i="157"/>
  <c r="Q190" i="157" s="1"/>
  <c r="M190" i="157"/>
  <c r="M1752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43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P1627" i="157"/>
  <c r="Q1627" i="157" s="1"/>
  <c r="M1627" i="157"/>
  <c r="O1627" i="157" s="1"/>
  <c r="P1530" i="157"/>
  <c r="Q1530" i="157" s="1"/>
  <c r="M1530" i="157"/>
  <c r="O1530" i="157" s="1"/>
  <c r="P1526" i="157"/>
  <c r="Q1526" i="157" s="1"/>
  <c r="M1526" i="157"/>
  <c r="O1526" i="157" s="1"/>
  <c r="L1516" i="157"/>
  <c r="J685" i="37" s="1"/>
  <c r="M1468" i="157"/>
  <c r="M1516" i="157" s="1"/>
  <c r="K685" i="37" s="1"/>
  <c r="P1465" i="157"/>
  <c r="Q1465" i="157" s="1"/>
  <c r="M1465" i="157"/>
  <c r="O1465" i="157" s="1"/>
  <c r="P1426" i="157"/>
  <c r="Q1426" i="157" s="1"/>
  <c r="M1426" i="157"/>
  <c r="O1426" i="157" s="1"/>
  <c r="P1343" i="157"/>
  <c r="Q1343" i="157" s="1"/>
  <c r="M1343" i="157"/>
  <c r="O1343" i="157" s="1"/>
  <c r="P1302" i="157"/>
  <c r="Q1302" i="157" s="1"/>
  <c r="M1302" i="157"/>
  <c r="O1302" i="157" s="1"/>
  <c r="P1298" i="157"/>
  <c r="Q1298" i="157" s="1"/>
  <c r="M1298" i="157"/>
  <c r="O1298" i="157" s="1"/>
  <c r="P1231" i="157"/>
  <c r="Q1231" i="157" s="1"/>
  <c r="M1231" i="157"/>
  <c r="O1231" i="157" s="1"/>
  <c r="P1186" i="157"/>
  <c r="Q1186" i="157" s="1"/>
  <c r="M1186" i="157"/>
  <c r="O1186" i="157" s="1"/>
  <c r="P1182" i="157"/>
  <c r="Q1182" i="157" s="1"/>
  <c r="M1182" i="157"/>
  <c r="O1182" i="157" s="1"/>
  <c r="P1121" i="157"/>
  <c r="Q1121" i="157" s="1"/>
  <c r="P1117" i="157"/>
  <c r="Q1117" i="157" s="1"/>
  <c r="M1117" i="157"/>
  <c r="O1117" i="157" s="1"/>
  <c r="P1080" i="157"/>
  <c r="Q1080" i="157" s="1"/>
  <c r="M1080" i="157"/>
  <c r="P1023" i="157"/>
  <c r="Q1023" i="157" s="1"/>
  <c r="M1023" i="157"/>
  <c r="O1023" i="157" s="1"/>
  <c r="P1016" i="157"/>
  <c r="Q1016" i="157" s="1"/>
  <c r="M1016" i="157"/>
  <c r="P979" i="157"/>
  <c r="Q979" i="157" s="1"/>
  <c r="M979" i="157"/>
  <c r="O979" i="157" s="1"/>
  <c r="P975" i="157"/>
  <c r="Q975" i="157" s="1"/>
  <c r="M975" i="157"/>
  <c r="P859" i="157"/>
  <c r="Q859" i="157" s="1"/>
  <c r="M859" i="157"/>
  <c r="O859" i="157" s="1"/>
  <c r="P820" i="157"/>
  <c r="Q820" i="157" s="1"/>
  <c r="M820" i="157"/>
  <c r="O820" i="157" s="1"/>
  <c r="P816" i="157"/>
  <c r="Q816" i="157" s="1"/>
  <c r="M816" i="157"/>
  <c r="O816" i="157" s="1"/>
  <c r="P812" i="157"/>
  <c r="Q812" i="157" s="1"/>
  <c r="M812" i="157"/>
  <c r="P735" i="157"/>
  <c r="Q735" i="157" s="1"/>
  <c r="M735" i="157"/>
  <c r="O735" i="157" s="1"/>
  <c r="P731" i="157"/>
  <c r="Q731" i="157" s="1"/>
  <c r="M731" i="157"/>
  <c r="P690" i="157"/>
  <c r="Q690" i="157" s="1"/>
  <c r="M690" i="157"/>
  <c r="O690" i="157" s="1"/>
  <c r="P686" i="157"/>
  <c r="Q686" i="157" s="1"/>
  <c r="M686" i="157"/>
  <c r="O686" i="157" s="1"/>
  <c r="P682" i="157"/>
  <c r="Q682" i="157" s="1"/>
  <c r="M682" i="157"/>
  <c r="P540" i="157"/>
  <c r="Q540" i="157" s="1"/>
  <c r="M540" i="157"/>
  <c r="O540" i="157" s="1"/>
  <c r="P500" i="157"/>
  <c r="Q500" i="157" s="1"/>
  <c r="M500" i="157"/>
  <c r="O500" i="157" s="1"/>
  <c r="P320" i="157"/>
  <c r="Q320" i="157" s="1"/>
  <c r="M320" i="157"/>
  <c r="O320" i="157" s="1"/>
  <c r="P309" i="157"/>
  <c r="Q309" i="157" s="1"/>
  <c r="M309" i="157"/>
  <c r="M310" i="157" s="1"/>
  <c r="O310" i="157" s="1"/>
  <c r="P284" i="157"/>
  <c r="Q284" i="157" s="1"/>
  <c r="M284" i="157"/>
  <c r="P275" i="157"/>
  <c r="P258" i="157"/>
  <c r="Q258" i="157" s="1"/>
  <c r="M258" i="157"/>
  <c r="P239" i="157"/>
  <c r="Q239" i="157" s="1"/>
  <c r="M239" i="157"/>
  <c r="O239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27" i="157" s="1"/>
  <c r="P183" i="157"/>
  <c r="Q183" i="157" s="1"/>
  <c r="M183" i="157"/>
  <c r="O183" i="157" s="1"/>
  <c r="P166" i="157"/>
  <c r="M166" i="157"/>
  <c r="P134" i="157"/>
  <c r="Q134" i="157" s="1"/>
  <c r="M134" i="157"/>
  <c r="M1739" i="157" s="1"/>
  <c r="P64" i="157"/>
  <c r="Q64" i="157" s="1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AD2287" i="156"/>
  <c r="AC507" i="37" s="1"/>
  <c r="AD2072" i="156"/>
  <c r="AC366" i="37" s="1"/>
  <c r="AF517" i="156"/>
  <c r="AD1568" i="156"/>
  <c r="AD2223" i="156"/>
  <c r="AC499" i="37" s="1"/>
  <c r="AD2165" i="156"/>
  <c r="AD2220" i="156" s="1"/>
  <c r="O2012" i="156"/>
  <c r="P2012" i="156" s="1"/>
  <c r="L2012" i="156"/>
  <c r="N2012" i="156" s="1"/>
  <c r="O1702" i="156"/>
  <c r="P1702" i="156" s="1"/>
  <c r="P1703" i="156" s="1"/>
  <c r="P1704" i="156" s="1"/>
  <c r="L1702" i="156"/>
  <c r="L1703" i="156" s="1"/>
  <c r="O1565" i="156"/>
  <c r="P1565" i="156" s="1"/>
  <c r="L1565" i="156"/>
  <c r="N1565" i="156" s="1"/>
  <c r="O1479" i="156"/>
  <c r="P1479" i="156" s="1"/>
  <c r="L1479" i="156"/>
  <c r="N1479" i="156" s="1"/>
  <c r="O1478" i="156"/>
  <c r="P1478" i="156" s="1"/>
  <c r="L1478" i="156"/>
  <c r="N1478" i="156" s="1"/>
  <c r="O1477" i="156"/>
  <c r="P1477" i="156" s="1"/>
  <c r="L1477" i="156"/>
  <c r="N1477" i="156" s="1"/>
  <c r="O1374" i="156"/>
  <c r="P1374" i="156" s="1"/>
  <c r="L1374" i="156"/>
  <c r="N1374" i="156" s="1"/>
  <c r="O1373" i="156"/>
  <c r="P1373" i="156" s="1"/>
  <c r="L1373" i="156"/>
  <c r="N1373" i="156" s="1"/>
  <c r="O1372" i="156"/>
  <c r="P1372" i="156" s="1"/>
  <c r="L1372" i="156"/>
  <c r="N1372" i="156" s="1"/>
  <c r="O1371" i="156"/>
  <c r="P1371" i="156" s="1"/>
  <c r="L1371" i="156"/>
  <c r="N1371" i="156" s="1"/>
  <c r="O1370" i="156"/>
  <c r="P1370" i="156" s="1"/>
  <c r="L1370" i="156"/>
  <c r="N1370" i="156" s="1"/>
  <c r="O1369" i="156"/>
  <c r="P1369" i="156" s="1"/>
  <c r="L1369" i="156"/>
  <c r="N1369" i="156" s="1"/>
  <c r="O1368" i="156"/>
  <c r="P1368" i="156" s="1"/>
  <c r="L1368" i="156"/>
  <c r="N1368" i="156" s="1"/>
  <c r="O1367" i="156"/>
  <c r="P1367" i="156" s="1"/>
  <c r="L1367" i="156"/>
  <c r="N1367" i="156" s="1"/>
  <c r="O1366" i="156"/>
  <c r="P1366" i="156" s="1"/>
  <c r="L1366" i="156"/>
  <c r="N1366" i="156" s="1"/>
  <c r="O1365" i="156"/>
  <c r="P1365" i="156" s="1"/>
  <c r="L1365" i="156"/>
  <c r="N1365" i="156" s="1"/>
  <c r="O1363" i="156"/>
  <c r="P1363" i="156" s="1"/>
  <c r="L1363" i="156"/>
  <c r="N1363" i="156" s="1"/>
  <c r="O804" i="156"/>
  <c r="P804" i="156" s="1"/>
  <c r="L804" i="156"/>
  <c r="N804" i="156" s="1"/>
  <c r="O803" i="156"/>
  <c r="P803" i="156" s="1"/>
  <c r="L803" i="156"/>
  <c r="N803" i="156" s="1"/>
  <c r="O762" i="156"/>
  <c r="P762" i="156" s="1"/>
  <c r="L762" i="156"/>
  <c r="O649" i="156"/>
  <c r="P649" i="156" s="1"/>
  <c r="L649" i="156"/>
  <c r="N649" i="156" s="1"/>
  <c r="O648" i="156"/>
  <c r="P648" i="156" s="1"/>
  <c r="L648" i="156"/>
  <c r="N648" i="156" s="1"/>
  <c r="O647" i="156"/>
  <c r="P647" i="156" s="1"/>
  <c r="L647" i="156"/>
  <c r="O646" i="156"/>
  <c r="P646" i="156" s="1"/>
  <c r="L646" i="156"/>
  <c r="N646" i="156" s="1"/>
  <c r="O645" i="156"/>
  <c r="P645" i="156" s="1"/>
  <c r="L645" i="156"/>
  <c r="N645" i="156" s="1"/>
  <c r="O644" i="156"/>
  <c r="P644" i="156" s="1"/>
  <c r="L644" i="156"/>
  <c r="N644" i="156" s="1"/>
  <c r="O643" i="156"/>
  <c r="P643" i="156" s="1"/>
  <c r="L643" i="156"/>
  <c r="N643" i="156" s="1"/>
  <c r="O641" i="156"/>
  <c r="P641" i="156" s="1"/>
  <c r="L641" i="156"/>
  <c r="O623" i="156"/>
  <c r="P623" i="156" s="1"/>
  <c r="L623" i="156"/>
  <c r="N623" i="156" s="1"/>
  <c r="O553" i="156"/>
  <c r="P553" i="156" s="1"/>
  <c r="P554" i="156" s="1"/>
  <c r="L553" i="156"/>
  <c r="K543" i="156"/>
  <c r="L541" i="156"/>
  <c r="O390" i="156"/>
  <c r="P390" i="156" s="1"/>
  <c r="L390" i="156"/>
  <c r="O244" i="156"/>
  <c r="P244" i="156" s="1"/>
  <c r="L244" i="156"/>
  <c r="N244" i="156" s="1"/>
  <c r="O243" i="156"/>
  <c r="P243" i="156" s="1"/>
  <c r="L243" i="156"/>
  <c r="O206" i="156"/>
  <c r="P206" i="156" s="1"/>
  <c r="L206" i="156"/>
  <c r="O202" i="156"/>
  <c r="P202" i="156" s="1"/>
  <c r="L202" i="156"/>
  <c r="N202" i="156" s="1"/>
  <c r="O198" i="156"/>
  <c r="P198" i="156" s="1"/>
  <c r="L198" i="156"/>
  <c r="N198" i="156" s="1"/>
  <c r="O194" i="156"/>
  <c r="P194" i="156" s="1"/>
  <c r="L194" i="156"/>
  <c r="N194" i="156" s="1"/>
  <c r="O132" i="156"/>
  <c r="P132" i="156" s="1"/>
  <c r="L132" i="156"/>
  <c r="N132" i="156" s="1"/>
  <c r="O99" i="156"/>
  <c r="P99" i="156" s="1"/>
  <c r="L99" i="156"/>
  <c r="O95" i="156"/>
  <c r="P95" i="156" s="1"/>
  <c r="L95" i="156"/>
  <c r="N95" i="156" s="1"/>
  <c r="O81" i="156"/>
  <c r="P81" i="156" s="1"/>
  <c r="L81" i="156"/>
  <c r="N81" i="156" s="1"/>
  <c r="O77" i="156"/>
  <c r="P77" i="156" s="1"/>
  <c r="L77" i="156"/>
  <c r="N77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519" i="156"/>
  <c r="P1519" i="156" s="1"/>
  <c r="L1519" i="156"/>
  <c r="L1520" i="156" s="1"/>
  <c r="L1521" i="156" s="1"/>
  <c r="L1899" i="156" s="1"/>
  <c r="K62" i="37" s="1"/>
  <c r="O829" i="156"/>
  <c r="P829" i="156" s="1"/>
  <c r="L829" i="156"/>
  <c r="N829" i="156" s="1"/>
  <c r="O828" i="156"/>
  <c r="P828" i="156" s="1"/>
  <c r="L828" i="156"/>
  <c r="N828" i="156" s="1"/>
  <c r="O624" i="156"/>
  <c r="P624" i="156" s="1"/>
  <c r="L624" i="156"/>
  <c r="N624" i="156" s="1"/>
  <c r="O432" i="156"/>
  <c r="P432" i="156" s="1"/>
  <c r="L432" i="156"/>
  <c r="O431" i="156"/>
  <c r="P431" i="156" s="1"/>
  <c r="L431" i="156"/>
  <c r="N431" i="156" s="1"/>
  <c r="O430" i="156"/>
  <c r="P430" i="156" s="1"/>
  <c r="L430" i="156"/>
  <c r="N430" i="156" s="1"/>
  <c r="O429" i="156"/>
  <c r="P429" i="156" s="1"/>
  <c r="L429" i="156"/>
  <c r="N429" i="156" s="1"/>
  <c r="O428" i="156"/>
  <c r="P428" i="156" s="1"/>
  <c r="L428" i="156"/>
  <c r="N428" i="156" s="1"/>
  <c r="O427" i="156"/>
  <c r="P427" i="156" s="1"/>
  <c r="L427" i="156"/>
  <c r="N427" i="156" s="1"/>
  <c r="O426" i="156"/>
  <c r="P426" i="156" s="1"/>
  <c r="L426" i="156"/>
  <c r="N426" i="156" s="1"/>
  <c r="O425" i="156"/>
  <c r="P425" i="156" s="1"/>
  <c r="L425" i="156"/>
  <c r="N425" i="156" s="1"/>
  <c r="O424" i="156"/>
  <c r="P424" i="156" s="1"/>
  <c r="L424" i="156"/>
  <c r="N424" i="156" s="1"/>
  <c r="O423" i="156"/>
  <c r="P423" i="156" s="1"/>
  <c r="L423" i="156"/>
  <c r="N423" i="156" s="1"/>
  <c r="O262" i="156"/>
  <c r="P262" i="156" s="1"/>
  <c r="L262" i="156"/>
  <c r="N262" i="156" s="1"/>
  <c r="O261" i="156"/>
  <c r="P261" i="156" s="1"/>
  <c r="L261" i="156"/>
  <c r="N261" i="156" s="1"/>
  <c r="O260" i="156"/>
  <c r="P260" i="156" s="1"/>
  <c r="L260" i="156"/>
  <c r="O259" i="156"/>
  <c r="P259" i="156" s="1"/>
  <c r="L259" i="156"/>
  <c r="N259" i="156" s="1"/>
  <c r="O258" i="156"/>
  <c r="P258" i="156" s="1"/>
  <c r="L258" i="156"/>
  <c r="N258" i="156" s="1"/>
  <c r="O257" i="156"/>
  <c r="P257" i="156" s="1"/>
  <c r="L257" i="156"/>
  <c r="N257" i="156" s="1"/>
  <c r="O248" i="156"/>
  <c r="P248" i="156" s="1"/>
  <c r="L248" i="156"/>
  <c r="N248" i="156" s="1"/>
  <c r="O203" i="156"/>
  <c r="P203" i="156" s="1"/>
  <c r="L203" i="156"/>
  <c r="N203" i="156" s="1"/>
  <c r="O199" i="156"/>
  <c r="P199" i="156" s="1"/>
  <c r="L199" i="156"/>
  <c r="N199" i="156" s="1"/>
  <c r="O195" i="156"/>
  <c r="P195" i="156" s="1"/>
  <c r="L195" i="156"/>
  <c r="N195" i="156" s="1"/>
  <c r="O133" i="156"/>
  <c r="P133" i="156" s="1"/>
  <c r="L133" i="156"/>
  <c r="O100" i="156"/>
  <c r="P100" i="156" s="1"/>
  <c r="L100" i="156"/>
  <c r="N100" i="156" s="1"/>
  <c r="O96" i="156"/>
  <c r="P96" i="156" s="1"/>
  <c r="L96" i="156"/>
  <c r="N96" i="156" s="1"/>
  <c r="O82" i="156"/>
  <c r="P82" i="156" s="1"/>
  <c r="L82" i="156"/>
  <c r="N82" i="156" s="1"/>
  <c r="O78" i="156"/>
  <c r="P78" i="156" s="1"/>
  <c r="L78" i="156"/>
  <c r="N78" i="156" s="1"/>
  <c r="O74" i="156"/>
  <c r="P74" i="156" s="1"/>
  <c r="L74" i="156"/>
  <c r="N74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60" i="156"/>
  <c r="P2060" i="156" s="1"/>
  <c r="L2060" i="156"/>
  <c r="N2060" i="156" s="1"/>
  <c r="O2016" i="156"/>
  <c r="P2016" i="156" s="1"/>
  <c r="L2016" i="156"/>
  <c r="N2016" i="156" s="1"/>
  <c r="O2013" i="156"/>
  <c r="P2013" i="156" s="1"/>
  <c r="L2013" i="156"/>
  <c r="N2013" i="156" s="1"/>
  <c r="O1515" i="156"/>
  <c r="P1515" i="156" s="1"/>
  <c r="L1515" i="156"/>
  <c r="N1515" i="156" s="1"/>
  <c r="O1468" i="156"/>
  <c r="L1470" i="156"/>
  <c r="O1036" i="156"/>
  <c r="O2018" i="156"/>
  <c r="P2018" i="156" s="1"/>
  <c r="L2018" i="156"/>
  <c r="N2018" i="156" s="1"/>
  <c r="O2014" i="156"/>
  <c r="P2014" i="156" s="1"/>
  <c r="L2014" i="156"/>
  <c r="N2014" i="156" s="1"/>
  <c r="K1552" i="156"/>
  <c r="L1551" i="156"/>
  <c r="K1074" i="156"/>
  <c r="O943" i="156"/>
  <c r="P943" i="156" s="1"/>
  <c r="N943" i="156"/>
  <c r="K818" i="156"/>
  <c r="L817" i="156"/>
  <c r="L818" i="156" s="1"/>
  <c r="N818" i="156" s="1"/>
  <c r="K512" i="156"/>
  <c r="I512" i="156" s="1"/>
  <c r="L511" i="156"/>
  <c r="K506" i="156"/>
  <c r="L505" i="156"/>
  <c r="O204" i="156"/>
  <c r="P204" i="156" s="1"/>
  <c r="L204" i="156"/>
  <c r="O200" i="156"/>
  <c r="P200" i="156" s="1"/>
  <c r="L200" i="156"/>
  <c r="O196" i="156"/>
  <c r="P196" i="156" s="1"/>
  <c r="L196" i="156"/>
  <c r="O134" i="156"/>
  <c r="P134" i="156" s="1"/>
  <c r="L134" i="156"/>
  <c r="N134" i="156" s="1"/>
  <c r="O130" i="156"/>
  <c r="P130" i="156" s="1"/>
  <c r="L130" i="156"/>
  <c r="O97" i="156"/>
  <c r="P97" i="156" s="1"/>
  <c r="L97" i="156"/>
  <c r="O93" i="156"/>
  <c r="P93" i="156" s="1"/>
  <c r="L93" i="156"/>
  <c r="N93" i="156" s="1"/>
  <c r="O79" i="156"/>
  <c r="P79" i="156" s="1"/>
  <c r="L79" i="156"/>
  <c r="N79" i="156" s="1"/>
  <c r="O75" i="156"/>
  <c r="P75" i="156" s="1"/>
  <c r="L75" i="156"/>
  <c r="N75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L13" i="156"/>
  <c r="O2333" i="156"/>
  <c r="P2333" i="156" s="1"/>
  <c r="L2333" i="156"/>
  <c r="N2333" i="156" s="1"/>
  <c r="O2017" i="156"/>
  <c r="P2017" i="156" s="1"/>
  <c r="L2017" i="156"/>
  <c r="N2017" i="156" s="1"/>
  <c r="O2332" i="156"/>
  <c r="P2332" i="156" s="1"/>
  <c r="L2332" i="156"/>
  <c r="N2332" i="156" s="1"/>
  <c r="O2015" i="156"/>
  <c r="P2015" i="156" s="1"/>
  <c r="L2015" i="156"/>
  <c r="N2015" i="156" s="1"/>
  <c r="O2011" i="156"/>
  <c r="P2011" i="156" s="1"/>
  <c r="L2011" i="156"/>
  <c r="K1574" i="156"/>
  <c r="L1573" i="156"/>
  <c r="O1508" i="156"/>
  <c r="P1508" i="156" s="1"/>
  <c r="L1508" i="156"/>
  <c r="N1508" i="156" s="1"/>
  <c r="O1507" i="156"/>
  <c r="P1507" i="156" s="1"/>
  <c r="L1507" i="156"/>
  <c r="N1507" i="156" s="1"/>
  <c r="O1431" i="156"/>
  <c r="P1431" i="156" s="1"/>
  <c r="N1431" i="156"/>
  <c r="O852" i="156"/>
  <c r="P852" i="156" s="1"/>
  <c r="N852" i="156"/>
  <c r="O851" i="156"/>
  <c r="P851" i="156" s="1"/>
  <c r="N851" i="156"/>
  <c r="O821" i="156"/>
  <c r="P821" i="156" s="1"/>
  <c r="L821" i="156"/>
  <c r="N821" i="156" s="1"/>
  <c r="O820" i="156"/>
  <c r="P820" i="156" s="1"/>
  <c r="L820" i="156"/>
  <c r="N820" i="156" s="1"/>
  <c r="O730" i="156"/>
  <c r="P730" i="156" s="1"/>
  <c r="L730" i="156"/>
  <c r="N730" i="156" s="1"/>
  <c r="O728" i="156"/>
  <c r="L728" i="156"/>
  <c r="N728" i="156" s="1"/>
  <c r="O705" i="156"/>
  <c r="P705" i="156" s="1"/>
  <c r="N705" i="156"/>
  <c r="O704" i="156"/>
  <c r="P704" i="156" s="1"/>
  <c r="N704" i="156"/>
  <c r="O703" i="156"/>
  <c r="P703" i="156" s="1"/>
  <c r="N703" i="156"/>
  <c r="O702" i="156"/>
  <c r="P702" i="156" s="1"/>
  <c r="L702" i="156"/>
  <c r="N702" i="156" s="1"/>
  <c r="O701" i="156"/>
  <c r="P701" i="156" s="1"/>
  <c r="L701" i="156"/>
  <c r="O700" i="156"/>
  <c r="P700" i="156" s="1"/>
  <c r="L700" i="156"/>
  <c r="N700" i="156" s="1"/>
  <c r="O405" i="156"/>
  <c r="P405" i="156" s="1"/>
  <c r="L405" i="156"/>
  <c r="O205" i="156"/>
  <c r="P205" i="156" s="1"/>
  <c r="L205" i="156"/>
  <c r="N205" i="156" s="1"/>
  <c r="O201" i="156"/>
  <c r="P201" i="156" s="1"/>
  <c r="L201" i="156"/>
  <c r="N201" i="156" s="1"/>
  <c r="O197" i="156"/>
  <c r="P197" i="156" s="1"/>
  <c r="L197" i="156"/>
  <c r="N197" i="156" s="1"/>
  <c r="O193" i="156"/>
  <c r="P193" i="156" s="1"/>
  <c r="L193" i="156"/>
  <c r="N193" i="156" s="1"/>
  <c r="O135" i="156"/>
  <c r="P135" i="156" s="1"/>
  <c r="L135" i="156"/>
  <c r="N135" i="156" s="1"/>
  <c r="O131" i="156"/>
  <c r="P131" i="156" s="1"/>
  <c r="L131" i="156"/>
  <c r="O98" i="156"/>
  <c r="P98" i="156" s="1"/>
  <c r="L98" i="156"/>
  <c r="N98" i="156" s="1"/>
  <c r="O94" i="156"/>
  <c r="P94" i="156" s="1"/>
  <c r="L94" i="156"/>
  <c r="N94" i="156" s="1"/>
  <c r="O80" i="156"/>
  <c r="P80" i="156" s="1"/>
  <c r="L80" i="156"/>
  <c r="N80" i="156" s="1"/>
  <c r="O76" i="156"/>
  <c r="P76" i="156" s="1"/>
  <c r="L76" i="156"/>
  <c r="N76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I1711" i="157"/>
  <c r="AG817" i="37" s="1"/>
  <c r="AH1711" i="157"/>
  <c r="AF817" i="37" s="1"/>
  <c r="AH1675" i="157"/>
  <c r="AH1676" i="157" s="1"/>
  <c r="AE1714" i="157"/>
  <c r="AC820" i="37" s="1"/>
  <c r="AH657" i="157"/>
  <c r="AF109" i="37" s="1"/>
  <c r="G1670" i="157"/>
  <c r="G1674" i="157" s="1"/>
  <c r="G1716" i="157"/>
  <c r="AF1675" i="157"/>
  <c r="AF1711" i="157"/>
  <c r="AD657" i="157"/>
  <c r="O2382" i="156"/>
  <c r="P2382" i="156" s="1"/>
  <c r="O2277" i="156"/>
  <c r="O2236" i="156"/>
  <c r="P2236" i="156" s="1"/>
  <c r="O2232" i="156"/>
  <c r="P2232" i="156" s="1"/>
  <c r="O2169" i="156"/>
  <c r="P2169" i="156" s="1"/>
  <c r="O2131" i="156"/>
  <c r="P2131" i="156" s="1"/>
  <c r="O2127" i="156"/>
  <c r="P2127" i="156" s="1"/>
  <c r="O2123" i="156"/>
  <c r="P2123" i="156" s="1"/>
  <c r="O2056" i="156"/>
  <c r="P2056" i="156" s="1"/>
  <c r="AH379" i="37"/>
  <c r="O1950" i="156"/>
  <c r="P1950" i="156" s="1"/>
  <c r="O1916" i="156"/>
  <c r="P1916" i="156" s="1"/>
  <c r="O1912" i="156"/>
  <c r="P1912" i="156" s="1"/>
  <c r="O1427" i="156"/>
  <c r="P1427" i="156" s="1"/>
  <c r="O1426" i="156"/>
  <c r="P1426" i="156" s="1"/>
  <c r="O1425" i="156"/>
  <c r="P1425" i="156" s="1"/>
  <c r="O1424" i="156"/>
  <c r="P1424" i="156" s="1"/>
  <c r="O1423" i="156"/>
  <c r="P1423" i="156" s="1"/>
  <c r="O1422" i="156"/>
  <c r="P1422" i="156" s="1"/>
  <c r="K1350" i="156"/>
  <c r="K1306" i="156"/>
  <c r="O1246" i="156"/>
  <c r="P1246" i="156" s="1"/>
  <c r="O1245" i="156"/>
  <c r="O529" i="156"/>
  <c r="P529" i="156" s="1"/>
  <c r="K516" i="156"/>
  <c r="O2416" i="156"/>
  <c r="O2368" i="156"/>
  <c r="O2237" i="156"/>
  <c r="P2237" i="156" s="1"/>
  <c r="O2233" i="156"/>
  <c r="P2233" i="156" s="1"/>
  <c r="O2170" i="156"/>
  <c r="P2170" i="156" s="1"/>
  <c r="O2128" i="156"/>
  <c r="P2128" i="156" s="1"/>
  <c r="O2124" i="156"/>
  <c r="P2124" i="156" s="1"/>
  <c r="O2057" i="156"/>
  <c r="P2057" i="156" s="1"/>
  <c r="O1951" i="156"/>
  <c r="P1951" i="156" s="1"/>
  <c r="O1917" i="156"/>
  <c r="P1917" i="156" s="1"/>
  <c r="O1913" i="156"/>
  <c r="P1913" i="156" s="1"/>
  <c r="O1909" i="156"/>
  <c r="P1909" i="156" s="1"/>
  <c r="O1840" i="156"/>
  <c r="O1841" i="156" s="1"/>
  <c r="K1560" i="156"/>
  <c r="O719" i="156"/>
  <c r="P719" i="156" s="1"/>
  <c r="O718" i="156"/>
  <c r="P718" i="156" s="1"/>
  <c r="O461" i="156"/>
  <c r="P461" i="156" s="1"/>
  <c r="O408" i="156"/>
  <c r="P408" i="156" s="1"/>
  <c r="O342" i="156"/>
  <c r="P342" i="156" s="1"/>
  <c r="I2421" i="156"/>
  <c r="O2417" i="156"/>
  <c r="P2417" i="156" s="1"/>
  <c r="O2380" i="156"/>
  <c r="P2380" i="156" s="1"/>
  <c r="O2238" i="156"/>
  <c r="P2238" i="156" s="1"/>
  <c r="O2234" i="156"/>
  <c r="P2234" i="156" s="1"/>
  <c r="O2174" i="156"/>
  <c r="O2171" i="156"/>
  <c r="P2171" i="156" s="1"/>
  <c r="O2167" i="156"/>
  <c r="P2167" i="156" s="1"/>
  <c r="O2129" i="156"/>
  <c r="P2129" i="156" s="1"/>
  <c r="O2125" i="156"/>
  <c r="P2125" i="156" s="1"/>
  <c r="O2054" i="156"/>
  <c r="P2054" i="156" s="1"/>
  <c r="O1952" i="156"/>
  <c r="P1952" i="156" s="1"/>
  <c r="O1914" i="156"/>
  <c r="P1914" i="156" s="1"/>
  <c r="O1910" i="156"/>
  <c r="P1910" i="156" s="1"/>
  <c r="O1149" i="156"/>
  <c r="O1151" i="156" s="1"/>
  <c r="P1151" i="156" s="1"/>
  <c r="K936" i="156"/>
  <c r="O903" i="156"/>
  <c r="P903" i="156" s="1"/>
  <c r="O759" i="156"/>
  <c r="P759" i="156" s="1"/>
  <c r="O685" i="156"/>
  <c r="P685" i="156" s="1"/>
  <c r="O684" i="156"/>
  <c r="P684" i="156" s="1"/>
  <c r="O683" i="156"/>
  <c r="P683" i="156" s="1"/>
  <c r="O682" i="156"/>
  <c r="P682" i="156" s="1"/>
  <c r="O123" i="156"/>
  <c r="P123" i="156" s="1"/>
  <c r="O2381" i="156"/>
  <c r="P2381" i="156" s="1"/>
  <c r="O2276" i="156"/>
  <c r="P2276" i="156" s="1"/>
  <c r="O2239" i="156"/>
  <c r="P2239" i="156" s="1"/>
  <c r="O2235" i="156"/>
  <c r="P2235" i="156" s="1"/>
  <c r="O2231" i="156"/>
  <c r="P2231" i="156" s="1"/>
  <c r="O2176" i="156"/>
  <c r="P2176" i="156" s="1"/>
  <c r="O2168" i="156"/>
  <c r="P2168" i="156" s="1"/>
  <c r="O2130" i="156"/>
  <c r="P2130" i="156" s="1"/>
  <c r="O2126" i="156"/>
  <c r="P2126" i="156" s="1"/>
  <c r="O2055" i="156"/>
  <c r="P2055" i="156" s="1"/>
  <c r="O1949" i="156"/>
  <c r="P1949" i="156" s="1"/>
  <c r="O1915" i="156"/>
  <c r="P1915" i="156" s="1"/>
  <c r="O1911" i="156"/>
  <c r="P1911" i="156" s="1"/>
  <c r="O868" i="156"/>
  <c r="K794" i="156"/>
  <c r="AG1573" i="157"/>
  <c r="AG1617" i="157" s="1"/>
  <c r="AE775" i="37" s="1"/>
  <c r="AF1579" i="157"/>
  <c r="AF1580" i="157" s="1"/>
  <c r="AD738" i="37" s="1"/>
  <c r="AH1579" i="157"/>
  <c r="AH1580" i="157" s="1"/>
  <c r="AF738" i="37" s="1"/>
  <c r="AH1514" i="157"/>
  <c r="AF683" i="37" s="1"/>
  <c r="AH1477" i="157"/>
  <c r="AH1478" i="157" s="1"/>
  <c r="AF647" i="37" s="1"/>
  <c r="G1474" i="157"/>
  <c r="AE1341" i="157"/>
  <c r="AI1245" i="157"/>
  <c r="AI1246" i="157" s="1"/>
  <c r="AG550" i="37" s="1"/>
  <c r="AI1130" i="157"/>
  <c r="AI1131" i="157" s="1"/>
  <c r="AG415" i="37" s="1"/>
  <c r="AH1130" i="157"/>
  <c r="AH1131" i="157" s="1"/>
  <c r="AF415" i="37" s="1"/>
  <c r="AH1068" i="157"/>
  <c r="AF355" i="37" s="1"/>
  <c r="AH1031" i="157"/>
  <c r="AH1032" i="157" s="1"/>
  <c r="AF319" i="37" s="1"/>
  <c r="AF1031" i="157"/>
  <c r="AF1032" i="157" s="1"/>
  <c r="AE1071" i="157"/>
  <c r="AC358" i="37" s="1"/>
  <c r="AI1068" i="157"/>
  <c r="AG355" i="37" s="1"/>
  <c r="AI1031" i="157"/>
  <c r="AI1032" i="157" s="1"/>
  <c r="AG319" i="37" s="1"/>
  <c r="AE912" i="157"/>
  <c r="AE923" i="157" s="1"/>
  <c r="AD130" i="37"/>
  <c r="AF759" i="157"/>
  <c r="AE728" i="157"/>
  <c r="AH664" i="157"/>
  <c r="AF116" i="37" s="1"/>
  <c r="F963" i="37"/>
  <c r="AF664" i="157"/>
  <c r="AI664" i="157"/>
  <c r="AG116" i="37" s="1"/>
  <c r="AH602" i="157"/>
  <c r="AI602" i="157"/>
  <c r="G676" i="157"/>
  <c r="I416" i="157"/>
  <c r="AE61" i="157"/>
  <c r="AG2285" i="156"/>
  <c r="AE2285" i="156"/>
  <c r="AE2286" i="156" s="1"/>
  <c r="AH2285" i="156"/>
  <c r="AG2109" i="156"/>
  <c r="AF403" i="37" s="1"/>
  <c r="AG2069" i="156"/>
  <c r="AD2114" i="156"/>
  <c r="AC408" i="37" s="1"/>
  <c r="G242" i="37"/>
  <c r="AH1999" i="156"/>
  <c r="AH1964" i="156"/>
  <c r="AD2003" i="156"/>
  <c r="AG1999" i="156"/>
  <c r="AF259" i="37" s="1"/>
  <c r="AG1964" i="156"/>
  <c r="AG1965" i="156" s="1"/>
  <c r="AF225" i="37" s="1"/>
  <c r="AE1964" i="156"/>
  <c r="AE1965" i="156" s="1"/>
  <c r="AE1845" i="156"/>
  <c r="AD8" i="37" s="1"/>
  <c r="AD1419" i="156"/>
  <c r="AG1803" i="156"/>
  <c r="AG1845" i="156" s="1"/>
  <c r="AF8" i="37" s="1"/>
  <c r="AG1892" i="156"/>
  <c r="AF55" i="37" s="1"/>
  <c r="AE1892" i="156"/>
  <c r="AD55" i="37" s="1"/>
  <c r="AD1242" i="156"/>
  <c r="AD1106" i="156"/>
  <c r="AD757" i="156"/>
  <c r="AD679" i="156"/>
  <c r="F992" i="37"/>
  <c r="F991" i="37"/>
  <c r="F935" i="37"/>
  <c r="F631" i="156"/>
  <c r="F630" i="156"/>
  <c r="AE464" i="156"/>
  <c r="AE561" i="156" s="1"/>
  <c r="AD873" i="37" s="1"/>
  <c r="AE604" i="156"/>
  <c r="AD916" i="37" s="1"/>
  <c r="F2197" i="156"/>
  <c r="F2142" i="156"/>
  <c r="F2029" i="156"/>
  <c r="F2084" i="156"/>
  <c r="F2250" i="156"/>
  <c r="F2299" i="156"/>
  <c r="F362" i="156"/>
  <c r="O242" i="156"/>
  <c r="P242" i="156" s="1"/>
  <c r="K245" i="156"/>
  <c r="AD364" i="156"/>
  <c r="G1592" i="157"/>
  <c r="G1543" i="157"/>
  <c r="I1442" i="157"/>
  <c r="I1491" i="157" s="1"/>
  <c r="G660" i="37" s="1"/>
  <c r="G1440" i="157"/>
  <c r="G651" i="157"/>
  <c r="G652" i="157"/>
  <c r="I1317" i="157"/>
  <c r="G1315" i="157"/>
  <c r="I1202" i="157"/>
  <c r="I1259" i="157" s="1"/>
  <c r="G563" i="37" s="1"/>
  <c r="G1200" i="157"/>
  <c r="I1096" i="157"/>
  <c r="I1144" i="157" s="1"/>
  <c r="G428" i="37" s="1"/>
  <c r="G1094" i="157"/>
  <c r="H959" i="157"/>
  <c r="F305" i="37" s="1"/>
  <c r="G789" i="157"/>
  <c r="E160" i="37" s="1"/>
  <c r="G754" i="157"/>
  <c r="G630" i="157"/>
  <c r="I995" i="157"/>
  <c r="I1045" i="157" s="1"/>
  <c r="G332" i="37" s="1"/>
  <c r="G993" i="157"/>
  <c r="I896" i="157"/>
  <c r="G894" i="157"/>
  <c r="I833" i="157"/>
  <c r="G831" i="157"/>
  <c r="I705" i="157"/>
  <c r="G703" i="157"/>
  <c r="I384" i="157"/>
  <c r="I571" i="157"/>
  <c r="G654" i="157"/>
  <c r="I588" i="157"/>
  <c r="G587" i="157"/>
  <c r="G480" i="157"/>
  <c r="I458" i="157"/>
  <c r="G457" i="157"/>
  <c r="I457" i="157" s="1"/>
  <c r="G468" i="157"/>
  <c r="I468" i="157" s="1"/>
  <c r="I560" i="157"/>
  <c r="G558" i="157"/>
  <c r="I515" i="157"/>
  <c r="G513" i="157"/>
  <c r="G377" i="157"/>
  <c r="I91" i="157"/>
  <c r="G89" i="157"/>
  <c r="F1928" i="156"/>
  <c r="F1978" i="156"/>
  <c r="H2404" i="156"/>
  <c r="H2391" i="156"/>
  <c r="H2382" i="156"/>
  <c r="F2372" i="156"/>
  <c r="H2361" i="156"/>
  <c r="H2357" i="156"/>
  <c r="H2352" i="156"/>
  <c r="H2341" i="156"/>
  <c r="F2319" i="156"/>
  <c r="E539" i="37" s="1"/>
  <c r="F2306" i="156"/>
  <c r="E526" i="37" s="1"/>
  <c r="H2247" i="156"/>
  <c r="H2294" i="156" s="1"/>
  <c r="G514" i="37" s="1"/>
  <c r="H2237" i="156"/>
  <c r="H2233" i="156"/>
  <c r="E2217" i="156"/>
  <c r="H2171" i="156"/>
  <c r="H2167" i="156"/>
  <c r="H2159" i="156"/>
  <c r="H2152" i="156"/>
  <c r="F2190" i="156"/>
  <c r="E466" i="37" s="1"/>
  <c r="H2130" i="156"/>
  <c r="H2126" i="156"/>
  <c r="F2116" i="156"/>
  <c r="E410" i="37" s="1"/>
  <c r="H2057" i="156"/>
  <c r="H2053" i="156"/>
  <c r="H2042" i="156"/>
  <c r="H2039" i="156"/>
  <c r="H2027" i="156"/>
  <c r="H2015" i="156"/>
  <c r="H1951" i="156"/>
  <c r="H1943" i="156"/>
  <c r="F1984" i="156"/>
  <c r="E244" i="37" s="1"/>
  <c r="F1972" i="156"/>
  <c r="E232" i="37" s="1"/>
  <c r="H1916" i="156"/>
  <c r="H1912" i="156"/>
  <c r="H1573" i="156"/>
  <c r="H1547" i="156"/>
  <c r="H1515" i="156"/>
  <c r="H1501" i="156"/>
  <c r="H1468" i="156"/>
  <c r="H1463" i="156"/>
  <c r="F1356" i="156"/>
  <c r="H1326" i="156"/>
  <c r="H1286" i="156"/>
  <c r="H1284" i="156"/>
  <c r="H1274" i="156"/>
  <c r="H1269" i="156"/>
  <c r="H1267" i="156"/>
  <c r="H1234" i="156"/>
  <c r="H1171" i="156"/>
  <c r="H1161" i="156"/>
  <c r="H1159" i="156"/>
  <c r="F1150" i="156"/>
  <c r="H1144" i="156"/>
  <c r="H1140" i="156"/>
  <c r="H1123" i="156"/>
  <c r="H1109" i="156"/>
  <c r="H1096" i="156"/>
  <c r="H1085" i="156"/>
  <c r="H1083" i="156"/>
  <c r="H1065" i="156"/>
  <c r="H1048" i="156"/>
  <c r="H1023" i="156"/>
  <c r="H1021" i="156"/>
  <c r="H960" i="156"/>
  <c r="H925" i="156"/>
  <c r="H868" i="156"/>
  <c r="H821" i="156"/>
  <c r="H744" i="156"/>
  <c r="H736" i="156"/>
  <c r="H730" i="156"/>
  <c r="H729" i="156"/>
  <c r="H719" i="156"/>
  <c r="H718" i="156"/>
  <c r="H704" i="156"/>
  <c r="H703" i="156"/>
  <c r="H702" i="156"/>
  <c r="H699" i="156"/>
  <c r="H673" i="156"/>
  <c r="H671" i="156"/>
  <c r="H669" i="156"/>
  <c r="H657" i="156"/>
  <c r="H536" i="156"/>
  <c r="H474" i="156"/>
  <c r="H456" i="156"/>
  <c r="F570" i="156"/>
  <c r="E882" i="37" s="1"/>
  <c r="F568" i="156"/>
  <c r="E880" i="37" s="1"/>
  <c r="H405" i="156"/>
  <c r="F394" i="156"/>
  <c r="H352" i="156"/>
  <c r="H301" i="156"/>
  <c r="H299" i="156"/>
  <c r="H282" i="156"/>
  <c r="H280" i="156"/>
  <c r="H278" i="156"/>
  <c r="H276" i="156"/>
  <c r="H274" i="156"/>
  <c r="H272" i="156"/>
  <c r="H262" i="156"/>
  <c r="H261" i="156"/>
  <c r="H260" i="156"/>
  <c r="H259" i="156"/>
  <c r="H258" i="156"/>
  <c r="H257" i="156"/>
  <c r="H248" i="156"/>
  <c r="H247" i="156"/>
  <c r="H206" i="156"/>
  <c r="H202" i="156"/>
  <c r="H198" i="156"/>
  <c r="H194" i="156"/>
  <c r="H167" i="156"/>
  <c r="H162" i="156"/>
  <c r="H158" i="156"/>
  <c r="H150" i="156"/>
  <c r="H140" i="156"/>
  <c r="H132" i="156"/>
  <c r="H109" i="156"/>
  <c r="H107" i="156"/>
  <c r="H98" i="156"/>
  <c r="H94" i="156"/>
  <c r="H80" i="156"/>
  <c r="H76" i="156"/>
  <c r="H69" i="156"/>
  <c r="H58" i="156"/>
  <c r="H28" i="156"/>
  <c r="H24" i="156"/>
  <c r="H20" i="156"/>
  <c r="H2496" i="156" s="1"/>
  <c r="I2496" i="156" s="1"/>
  <c r="D2496" i="156" s="1"/>
  <c r="H16" i="156"/>
  <c r="F2423" i="156"/>
  <c r="H2411" i="156"/>
  <c r="F2436" i="156"/>
  <c r="E834" i="37" s="1"/>
  <c r="H2354" i="156"/>
  <c r="F2446" i="156"/>
  <c r="E844" i="37" s="1"/>
  <c r="E2318" i="156"/>
  <c r="H2419" i="156"/>
  <c r="H2408" i="156"/>
  <c r="H2403" i="156"/>
  <c r="H2395" i="156"/>
  <c r="H2390" i="156"/>
  <c r="H2356" i="156"/>
  <c r="H2276" i="156"/>
  <c r="H2265" i="156"/>
  <c r="H2312" i="156" s="1"/>
  <c r="G532" i="37" s="1"/>
  <c r="H2258" i="156"/>
  <c r="H2305" i="156" s="1"/>
  <c r="G525" i="37" s="1"/>
  <c r="H2252" i="156"/>
  <c r="H2299" i="156" s="1"/>
  <c r="G519" i="37" s="1"/>
  <c r="F2293" i="156"/>
  <c r="E513" i="37" s="1"/>
  <c r="H2238" i="156"/>
  <c r="H2234" i="156"/>
  <c r="H2176" i="156"/>
  <c r="H2168" i="156"/>
  <c r="H2158" i="156"/>
  <c r="H2151" i="156"/>
  <c r="H2140" i="156"/>
  <c r="H2131" i="156"/>
  <c r="H2127" i="156"/>
  <c r="H2123" i="156"/>
  <c r="E2107" i="156"/>
  <c r="H2063" i="156"/>
  <c r="H2054" i="156"/>
  <c r="H2049" i="156"/>
  <c r="H2038" i="156"/>
  <c r="F2079" i="156"/>
  <c r="E373" i="37" s="1"/>
  <c r="H2016" i="156"/>
  <c r="H2012" i="156"/>
  <c r="H1962" i="156"/>
  <c r="H1952" i="156"/>
  <c r="H1942" i="156"/>
  <c r="H1939" i="156"/>
  <c r="F1971" i="156"/>
  <c r="E231" i="37" s="1"/>
  <c r="H1917" i="156"/>
  <c r="H1913" i="156"/>
  <c r="H1909" i="156"/>
  <c r="H1840" i="156"/>
  <c r="H1702" i="156"/>
  <c r="H1544" i="156"/>
  <c r="H1498" i="156"/>
  <c r="H1487" i="156"/>
  <c r="H1426" i="156"/>
  <c r="H1425" i="156"/>
  <c r="H1424" i="156"/>
  <c r="H1423" i="156"/>
  <c r="H1422" i="156"/>
  <c r="H1383" i="156"/>
  <c r="H1374" i="156"/>
  <c r="H1373" i="156"/>
  <c r="H1372" i="156"/>
  <c r="H1370" i="156"/>
  <c r="H1369" i="156"/>
  <c r="H1368" i="156"/>
  <c r="H1367" i="156"/>
  <c r="H1366" i="156"/>
  <c r="H1365" i="156"/>
  <c r="H1363" i="156"/>
  <c r="H1264" i="156"/>
  <c r="H1258" i="156"/>
  <c r="H1238" i="156"/>
  <c r="H1175" i="156"/>
  <c r="H1100" i="156"/>
  <c r="F1097" i="156"/>
  <c r="H1062" i="156"/>
  <c r="H1060" i="156"/>
  <c r="H1036" i="156"/>
  <c r="H1027" i="156"/>
  <c r="H1011" i="156"/>
  <c r="H964" i="156"/>
  <c r="H948" i="156"/>
  <c r="H943" i="156"/>
  <c r="H942" i="156"/>
  <c r="H857" i="156"/>
  <c r="F846" i="156"/>
  <c r="H809" i="156"/>
  <c r="H804" i="156"/>
  <c r="H803" i="156"/>
  <c r="H789" i="156"/>
  <c r="H774" i="156"/>
  <c r="H762" i="156"/>
  <c r="H759" i="156"/>
  <c r="H750" i="156"/>
  <c r="H748" i="156"/>
  <c r="H685" i="156"/>
  <c r="H684" i="156"/>
  <c r="H683" i="156"/>
  <c r="H682" i="156"/>
  <c r="H666" i="156"/>
  <c r="H633" i="156"/>
  <c r="I613" i="156"/>
  <c r="H925" i="37" s="1"/>
  <c r="H432" i="156"/>
  <c r="H431" i="156"/>
  <c r="H430" i="156"/>
  <c r="H429" i="156"/>
  <c r="H428" i="156"/>
  <c r="H427" i="156"/>
  <c r="H426" i="156"/>
  <c r="H425" i="156"/>
  <c r="H424" i="156"/>
  <c r="H423" i="156"/>
  <c r="H417" i="156"/>
  <c r="H415" i="156"/>
  <c r="H400" i="156"/>
  <c r="H335" i="156"/>
  <c r="H333" i="156"/>
  <c r="H331" i="156"/>
  <c r="H329" i="156"/>
  <c r="H326" i="156"/>
  <c r="H324" i="156"/>
  <c r="H322" i="156"/>
  <c r="H320" i="156"/>
  <c r="H318" i="156"/>
  <c r="H316" i="156"/>
  <c r="H314" i="156"/>
  <c r="H311" i="156"/>
  <c r="H309" i="156"/>
  <c r="H307" i="156"/>
  <c r="F266" i="156"/>
  <c r="H237" i="156"/>
  <c r="H234" i="156"/>
  <c r="H232" i="156"/>
  <c r="H230" i="156"/>
  <c r="H228" i="156"/>
  <c r="H226" i="156"/>
  <c r="H224" i="156"/>
  <c r="H222" i="156"/>
  <c r="H216" i="156"/>
  <c r="H214" i="156"/>
  <c r="H212" i="156"/>
  <c r="H203" i="156"/>
  <c r="H199" i="156"/>
  <c r="H195" i="156"/>
  <c r="H171" i="156"/>
  <c r="H166" i="156"/>
  <c r="H161" i="156"/>
  <c r="H157" i="156"/>
  <c r="H149" i="156"/>
  <c r="H133" i="156"/>
  <c r="H116" i="156"/>
  <c r="H112" i="156"/>
  <c r="H99" i="156"/>
  <c r="H2501" i="156" s="1"/>
  <c r="I2501" i="156" s="1"/>
  <c r="D2501" i="156" s="1"/>
  <c r="H95" i="156"/>
  <c r="H81" i="156"/>
  <c r="H77" i="156"/>
  <c r="H68" i="156"/>
  <c r="H57" i="156"/>
  <c r="H55" i="156"/>
  <c r="H53" i="156"/>
  <c r="H50" i="156"/>
  <c r="H48" i="156"/>
  <c r="H46" i="156"/>
  <c r="H44" i="156"/>
  <c r="H42" i="156"/>
  <c r="H39" i="156"/>
  <c r="H29" i="156"/>
  <c r="H25" i="156"/>
  <c r="H21" i="156"/>
  <c r="H2497" i="156" s="1"/>
  <c r="I2497" i="156" s="1"/>
  <c r="D2497" i="156" s="1"/>
  <c r="H17" i="156"/>
  <c r="H2479" i="156" s="1"/>
  <c r="I2479" i="156" s="1"/>
  <c r="D2479" i="156" s="1"/>
  <c r="H13" i="156"/>
  <c r="H2407" i="156"/>
  <c r="H2333" i="156"/>
  <c r="H2277" i="156"/>
  <c r="F2308" i="156"/>
  <c r="E528" i="37" s="1"/>
  <c r="H2239" i="156"/>
  <c r="H2235" i="156"/>
  <c r="H2231" i="156"/>
  <c r="H2169" i="156"/>
  <c r="H2157" i="156"/>
  <c r="H2139" i="156"/>
  <c r="H2128" i="156"/>
  <c r="H2124" i="156"/>
  <c r="H2055" i="156"/>
  <c r="H2044" i="156"/>
  <c r="H2037" i="156"/>
  <c r="H2031" i="156"/>
  <c r="H2025" i="156"/>
  <c r="H2017" i="156"/>
  <c r="H2013" i="156"/>
  <c r="F1989" i="156"/>
  <c r="E249" i="37" s="1"/>
  <c r="H1926" i="156"/>
  <c r="H1914" i="156"/>
  <c r="H1910" i="156"/>
  <c r="H1666" i="156"/>
  <c r="H1559" i="156"/>
  <c r="H1508" i="156"/>
  <c r="H1507" i="156"/>
  <c r="H1502" i="156"/>
  <c r="F1499" i="156"/>
  <c r="H1457" i="156"/>
  <c r="H1406" i="156"/>
  <c r="H1340" i="156"/>
  <c r="H1327" i="156"/>
  <c r="H1300" i="156"/>
  <c r="H1298" i="156"/>
  <c r="H1285" i="156"/>
  <c r="H1268" i="156"/>
  <c r="H1246" i="156"/>
  <c r="H1233" i="156"/>
  <c r="H1227" i="156"/>
  <c r="H1170" i="156"/>
  <c r="H1139" i="156"/>
  <c r="F1074" i="156"/>
  <c r="H1068" i="156"/>
  <c r="H1066" i="156"/>
  <c r="H1064" i="156"/>
  <c r="H1049" i="156"/>
  <c r="H1047" i="156"/>
  <c r="H1024" i="156"/>
  <c r="H1022" i="156"/>
  <c r="H961" i="156"/>
  <c r="H926" i="156"/>
  <c r="H916" i="156"/>
  <c r="H914" i="156"/>
  <c r="H892" i="156"/>
  <c r="H881" i="156"/>
  <c r="H879" i="156"/>
  <c r="H834" i="156"/>
  <c r="H786" i="156"/>
  <c r="H743" i="156"/>
  <c r="H737" i="156"/>
  <c r="H691" i="156"/>
  <c r="H672" i="156"/>
  <c r="F667" i="156"/>
  <c r="H646" i="156"/>
  <c r="H644" i="156"/>
  <c r="H642" i="156"/>
  <c r="H641" i="156"/>
  <c r="H537" i="156"/>
  <c r="H535" i="156"/>
  <c r="H529" i="156"/>
  <c r="H515" i="156"/>
  <c r="H511" i="156"/>
  <c r="H505" i="156"/>
  <c r="H475" i="156"/>
  <c r="H461" i="156"/>
  <c r="F452" i="156"/>
  <c r="H440" i="156"/>
  <c r="H438" i="156"/>
  <c r="H351" i="156"/>
  <c r="H342" i="156"/>
  <c r="H341" i="156"/>
  <c r="H283" i="156"/>
  <c r="H281" i="156"/>
  <c r="H279" i="156"/>
  <c r="H277" i="156"/>
  <c r="H275" i="156"/>
  <c r="H273" i="156"/>
  <c r="H204" i="156"/>
  <c r="H200" i="156"/>
  <c r="H196" i="156"/>
  <c r="H169" i="156"/>
  <c r="H164" i="156"/>
  <c r="H160" i="156"/>
  <c r="H155" i="156"/>
  <c r="H148" i="156"/>
  <c r="H142" i="156"/>
  <c r="H134" i="156"/>
  <c r="H130" i="156"/>
  <c r="H2488" i="156" s="1"/>
  <c r="I2488" i="156" s="1"/>
  <c r="D2488" i="156" s="1"/>
  <c r="H108" i="156"/>
  <c r="H106" i="156"/>
  <c r="H100" i="156"/>
  <c r="H96" i="156"/>
  <c r="H82" i="156"/>
  <c r="H78" i="156"/>
  <c r="H67" i="156"/>
  <c r="H64" i="156"/>
  <c r="H30" i="156"/>
  <c r="H26" i="156"/>
  <c r="H22" i="156"/>
  <c r="H18" i="156"/>
  <c r="H14" i="156"/>
  <c r="F2425" i="156"/>
  <c r="H2406" i="156"/>
  <c r="H2401" i="156"/>
  <c r="H2381" i="156"/>
  <c r="F2374" i="156"/>
  <c r="H2358" i="156"/>
  <c r="H2342" i="156"/>
  <c r="H2283" i="156"/>
  <c r="H2263" i="156"/>
  <c r="H2310" i="156" s="1"/>
  <c r="G530" i="37" s="1"/>
  <c r="H2260" i="156"/>
  <c r="H2307" i="156" s="1"/>
  <c r="G527" i="37" s="1"/>
  <c r="H2248" i="156"/>
  <c r="H2295" i="156" s="1"/>
  <c r="G515" i="37" s="1"/>
  <c r="H2236" i="156"/>
  <c r="F2228" i="156"/>
  <c r="E504" i="37" s="1"/>
  <c r="H2170" i="156"/>
  <c r="H2160" i="156"/>
  <c r="H2156" i="156"/>
  <c r="H2153" i="156"/>
  <c r="H2144" i="156"/>
  <c r="H2138" i="156"/>
  <c r="H2129" i="156"/>
  <c r="H2125" i="156"/>
  <c r="H2060" i="156"/>
  <c r="H2056" i="156"/>
  <c r="H2047" i="156"/>
  <c r="F2097" i="156"/>
  <c r="E391" i="37" s="1"/>
  <c r="H2040" i="156"/>
  <c r="H2018" i="156"/>
  <c r="H2014" i="156"/>
  <c r="H1950" i="156"/>
  <c r="F1998" i="156"/>
  <c r="E258" i="37" s="1"/>
  <c r="H1937" i="156"/>
  <c r="H1930" i="156"/>
  <c r="H1925" i="156"/>
  <c r="H1915" i="156"/>
  <c r="H1911" i="156"/>
  <c r="H1479" i="156"/>
  <c r="H1478" i="156"/>
  <c r="H1477" i="156"/>
  <c r="H1476" i="156"/>
  <c r="F1458" i="156"/>
  <c r="H1446" i="156"/>
  <c r="H1444" i="156"/>
  <c r="H1436" i="156"/>
  <c r="H1403" i="156"/>
  <c r="F1354" i="156"/>
  <c r="H1295" i="156"/>
  <c r="H1265" i="156"/>
  <c r="H1237" i="156"/>
  <c r="H1136" i="156"/>
  <c r="H1134" i="156"/>
  <c r="H1101" i="156"/>
  <c r="H1099" i="156"/>
  <c r="H1061" i="156"/>
  <c r="H1059" i="156"/>
  <c r="H1030" i="156"/>
  <c r="H1028" i="156"/>
  <c r="H1026" i="156"/>
  <c r="H1012" i="156"/>
  <c r="H967" i="156"/>
  <c r="H965" i="156"/>
  <c r="F962" i="156"/>
  <c r="H958" i="156"/>
  <c r="H951" i="156"/>
  <c r="H949" i="156"/>
  <c r="H935" i="156"/>
  <c r="H930" i="156"/>
  <c r="H904" i="156"/>
  <c r="H896" i="156"/>
  <c r="F893" i="156"/>
  <c r="H817" i="156"/>
  <c r="H788" i="156"/>
  <c r="H783" i="156"/>
  <c r="H775" i="156"/>
  <c r="H769" i="156"/>
  <c r="H751" i="156"/>
  <c r="H749" i="156"/>
  <c r="H747" i="156"/>
  <c r="H655" i="156"/>
  <c r="H628" i="156"/>
  <c r="H624" i="156"/>
  <c r="H546" i="156"/>
  <c r="H416" i="156"/>
  <c r="H408" i="156"/>
  <c r="H399" i="156"/>
  <c r="H336" i="156"/>
  <c r="H334" i="156"/>
  <c r="H332" i="156"/>
  <c r="H330" i="156"/>
  <c r="H327" i="156"/>
  <c r="H325" i="156"/>
  <c r="H323" i="156"/>
  <c r="H321" i="156"/>
  <c r="H319" i="156"/>
  <c r="H317" i="156"/>
  <c r="H315" i="156"/>
  <c r="H313" i="156"/>
  <c r="H310" i="156"/>
  <c r="H308" i="156"/>
  <c r="H244" i="156"/>
  <c r="H243" i="156"/>
  <c r="H242" i="156"/>
  <c r="H238" i="156"/>
  <c r="H235" i="156"/>
  <c r="H233" i="156"/>
  <c r="H231" i="156"/>
  <c r="H229" i="156"/>
  <c r="H227" i="156"/>
  <c r="H225" i="156"/>
  <c r="H223" i="156"/>
  <c r="H220" i="156"/>
  <c r="H217" i="156"/>
  <c r="H215" i="156"/>
  <c r="H213" i="156"/>
  <c r="H211" i="156"/>
  <c r="H205" i="156"/>
  <c r="H201" i="156"/>
  <c r="H197" i="156"/>
  <c r="H193" i="156"/>
  <c r="H168" i="156"/>
  <c r="H163" i="156"/>
  <c r="H159" i="156"/>
  <c r="H151" i="156"/>
  <c r="H135" i="156"/>
  <c r="H131" i="156"/>
  <c r="H123" i="156"/>
  <c r="H118" i="156"/>
  <c r="H114" i="156"/>
  <c r="H110" i="156"/>
  <c r="H105" i="156"/>
  <c r="H97" i="156"/>
  <c r="H2487" i="156" s="1"/>
  <c r="I2487" i="156" s="1"/>
  <c r="D2487" i="156" s="1"/>
  <c r="H93" i="156"/>
  <c r="H79" i="156"/>
  <c r="H75" i="156"/>
  <c r="H56" i="156"/>
  <c r="H54" i="156"/>
  <c r="H51" i="156"/>
  <c r="H49" i="156"/>
  <c r="H47" i="156"/>
  <c r="H45" i="156"/>
  <c r="H43" i="156"/>
  <c r="H40" i="156"/>
  <c r="H37" i="156"/>
  <c r="H27" i="156"/>
  <c r="H23" i="156"/>
  <c r="H19" i="156"/>
  <c r="H15" i="156"/>
  <c r="F1882" i="156"/>
  <c r="F1881" i="156"/>
  <c r="H1830" i="156"/>
  <c r="H1667" i="156"/>
  <c r="F1878" i="156"/>
  <c r="F1874" i="156"/>
  <c r="F1873" i="156"/>
  <c r="F1542" i="156"/>
  <c r="F1872" i="156"/>
  <c r="H1335" i="156"/>
  <c r="F1870" i="156"/>
  <c r="F1869" i="156"/>
  <c r="H1541" i="156"/>
  <c r="F1868" i="156"/>
  <c r="F1867" i="156"/>
  <c r="F1858" i="156"/>
  <c r="F1859" i="156"/>
  <c r="F1854" i="156"/>
  <c r="AD1847" i="156"/>
  <c r="AC10" i="37" s="1"/>
  <c r="H1530" i="156"/>
  <c r="F1855" i="156"/>
  <c r="F1853" i="156"/>
  <c r="AD1848" i="156"/>
  <c r="AC11" i="37" s="1"/>
  <c r="H1787" i="156"/>
  <c r="F1786" i="156"/>
  <c r="H1799" i="156"/>
  <c r="F1798" i="156"/>
  <c r="F1756" i="156"/>
  <c r="H1757" i="156"/>
  <c r="H1725" i="156"/>
  <c r="F1724" i="156"/>
  <c r="H1597" i="156"/>
  <c r="F1596" i="156"/>
  <c r="H1599" i="156"/>
  <c r="H1585" i="156"/>
  <c r="F1584" i="156"/>
  <c r="H1546" i="156"/>
  <c r="F1545" i="156"/>
  <c r="H1491" i="156"/>
  <c r="F1489" i="156"/>
  <c r="F1203" i="156"/>
  <c r="H860" i="156"/>
  <c r="F858" i="156"/>
  <c r="H1194" i="156"/>
  <c r="F1192" i="156"/>
  <c r="H837" i="156"/>
  <c r="F835" i="156"/>
  <c r="H1402" i="156"/>
  <c r="F1390" i="156"/>
  <c r="H1216" i="156"/>
  <c r="F1214" i="156"/>
  <c r="F1315" i="156"/>
  <c r="H1315" i="156" s="1"/>
  <c r="H1089" i="156"/>
  <c r="F1087" i="156"/>
  <c r="H885" i="156"/>
  <c r="F883" i="156"/>
  <c r="F707" i="156"/>
  <c r="O698" i="156"/>
  <c r="P698" i="156" s="1"/>
  <c r="K707" i="156"/>
  <c r="H681" i="156"/>
  <c r="O681" i="156"/>
  <c r="F591" i="156"/>
  <c r="F597" i="156"/>
  <c r="E909" i="37" s="1"/>
  <c r="F592" i="156"/>
  <c r="H444" i="156"/>
  <c r="F442" i="156"/>
  <c r="H355" i="156"/>
  <c r="F353" i="156"/>
  <c r="H304" i="156"/>
  <c r="F302" i="156"/>
  <c r="F1902" i="156"/>
  <c r="E65" i="37" s="1"/>
  <c r="O288" i="156"/>
  <c r="H288" i="156"/>
  <c r="AE1593" i="157"/>
  <c r="AC751" i="37" s="1"/>
  <c r="G785" i="157"/>
  <c r="E156" i="37" s="1"/>
  <c r="F1904" i="156"/>
  <c r="E67" i="37" s="1"/>
  <c r="F1884" i="156"/>
  <c r="E47" i="37" s="1"/>
  <c r="F1865" i="156"/>
  <c r="E28" i="37" s="1"/>
  <c r="H1949" i="156"/>
  <c r="H361" i="156"/>
  <c r="H611" i="156" s="1"/>
  <c r="G923" i="37" s="1"/>
  <c r="AC1003" i="156"/>
  <c r="G1504" i="157"/>
  <c r="AE1063" i="157"/>
  <c r="AC350" i="37" s="1"/>
  <c r="AE925" i="157"/>
  <c r="AC271" i="37" s="1"/>
  <c r="I432" i="157"/>
  <c r="I209" i="157"/>
  <c r="L113" i="157"/>
  <c r="J113" i="157" s="1"/>
  <c r="G1687" i="157"/>
  <c r="F1875" i="156"/>
  <c r="E38" i="37" s="1"/>
  <c r="AI962" i="157"/>
  <c r="AG308" i="37" s="1"/>
  <c r="P882" i="157"/>
  <c r="L926" i="157"/>
  <c r="J272" i="37" s="1"/>
  <c r="I146" i="157"/>
  <c r="F1885" i="156"/>
  <c r="E48" i="37" s="1"/>
  <c r="F1852" i="156"/>
  <c r="E15" i="37" s="1"/>
  <c r="F595" i="156"/>
  <c r="E907" i="37" s="1"/>
  <c r="I287" i="157"/>
  <c r="I620" i="157" s="1"/>
  <c r="G72" i="37" s="1"/>
  <c r="F1900" i="156"/>
  <c r="E63" i="37" s="1"/>
  <c r="H626" i="156"/>
  <c r="H542" i="156"/>
  <c r="H264" i="156"/>
  <c r="H1376" i="156"/>
  <c r="H471" i="156"/>
  <c r="H208" i="156"/>
  <c r="H531" i="156"/>
  <c r="H392" i="156"/>
  <c r="H102" i="156"/>
  <c r="H1338" i="156"/>
  <c r="H651" i="156"/>
  <c r="H137" i="156"/>
  <c r="H33" i="156"/>
  <c r="F585" i="156"/>
  <c r="E897" i="37" s="1"/>
  <c r="H1228" i="156"/>
  <c r="H1014" i="156"/>
  <c r="H953" i="156"/>
  <c r="H1259" i="156"/>
  <c r="H776" i="156"/>
  <c r="H1532" i="156"/>
  <c r="H1287" i="156"/>
  <c r="H1163" i="156"/>
  <c r="H918" i="156"/>
  <c r="H2344" i="156"/>
  <c r="H1328" i="156"/>
  <c r="H738" i="156"/>
  <c r="H659" i="156"/>
  <c r="I882" i="157"/>
  <c r="I926" i="157" s="1"/>
  <c r="G272" i="37" s="1"/>
  <c r="G926" i="157"/>
  <c r="G1698" i="157"/>
  <c r="I1652" i="157"/>
  <c r="I1698" i="157" s="1"/>
  <c r="G804" i="37" s="1"/>
  <c r="F616" i="156"/>
  <c r="E928" i="37" s="1"/>
  <c r="F571" i="156"/>
  <c r="E883" i="37" s="1"/>
  <c r="G646" i="157"/>
  <c r="F580" i="156"/>
  <c r="E892" i="37" s="1"/>
  <c r="F575" i="156"/>
  <c r="E887" i="37" s="1"/>
  <c r="F615" i="156"/>
  <c r="E927" i="37" s="1"/>
  <c r="F586" i="156"/>
  <c r="E898" i="37" s="1"/>
  <c r="F581" i="156"/>
  <c r="E893" i="37" s="1"/>
  <c r="AE1706" i="157"/>
  <c r="AC812" i="37" s="1"/>
  <c r="AE1609" i="157"/>
  <c r="AC767" i="37" s="1"/>
  <c r="AE1509" i="157"/>
  <c r="AE1161" i="157"/>
  <c r="AC445" i="37" s="1"/>
  <c r="E2466" i="156"/>
  <c r="G1384" i="157"/>
  <c r="G1054" i="157"/>
  <c r="I1004" i="157"/>
  <c r="I1054" i="157" s="1"/>
  <c r="G341" i="37" s="1"/>
  <c r="AD592" i="157"/>
  <c r="AF1478" i="157"/>
  <c r="AD647" i="37" s="1"/>
  <c r="AF1514" i="157"/>
  <c r="AD683" i="37" s="1"/>
  <c r="AD486" i="157"/>
  <c r="AF1131" i="157"/>
  <c r="AD415" i="37" s="1"/>
  <c r="AF1166" i="157"/>
  <c r="AD450" i="37" s="1"/>
  <c r="AD602" i="157"/>
  <c r="AD617" i="157"/>
  <c r="AE592" i="157"/>
  <c r="AD474" i="157"/>
  <c r="AD462" i="157"/>
  <c r="F2472" i="156"/>
  <c r="E870" i="37" s="1"/>
  <c r="F2098" i="156"/>
  <c r="E392" i="37" s="1"/>
  <c r="G39" i="37"/>
  <c r="AD2315" i="156"/>
  <c r="AD1791" i="156"/>
  <c r="AD1761" i="156"/>
  <c r="AD1677" i="156"/>
  <c r="AD1601" i="156"/>
  <c r="F2457" i="156"/>
  <c r="E855" i="37" s="1"/>
  <c r="E2447" i="156"/>
  <c r="AD2104" i="156"/>
  <c r="AC398" i="37" s="1"/>
  <c r="AD2214" i="156"/>
  <c r="AD1994" i="156"/>
  <c r="AC254" i="37" s="1"/>
  <c r="AD1738" i="156"/>
  <c r="AD1686" i="156"/>
  <c r="AD1589" i="156"/>
  <c r="F2218" i="156"/>
  <c r="E494" i="37" s="1"/>
  <c r="J760" i="156"/>
  <c r="G2471" i="156"/>
  <c r="F869" i="37" s="1"/>
  <c r="AD1320" i="156"/>
  <c r="J1846" i="156"/>
  <c r="I9" i="37" s="1"/>
  <c r="E2430" i="156"/>
  <c r="K2061" i="156"/>
  <c r="AF1181" i="156"/>
  <c r="F2458" i="156"/>
  <c r="E856" i="37" s="1"/>
  <c r="F2305" i="156"/>
  <c r="E525" i="37" s="1"/>
  <c r="E2117" i="156"/>
  <c r="AD2470" i="156"/>
  <c r="AC868" i="37" s="1"/>
  <c r="F2464" i="156"/>
  <c r="E862" i="37" s="1"/>
  <c r="F2454" i="156"/>
  <c r="E852" i="37" s="1"/>
  <c r="F2312" i="156"/>
  <c r="E532" i="37" s="1"/>
  <c r="F1992" i="156"/>
  <c r="E252" i="37" s="1"/>
  <c r="AF1149" i="156"/>
  <c r="AD2471" i="156"/>
  <c r="AC869" i="37" s="1"/>
  <c r="F2191" i="156"/>
  <c r="E467" i="37" s="1"/>
  <c r="E2075" i="156"/>
  <c r="F2437" i="156"/>
  <c r="E835" i="37" s="1"/>
  <c r="G1497" i="157"/>
  <c r="G1395" i="157"/>
  <c r="H1071" i="157"/>
  <c r="F358" i="37" s="1"/>
  <c r="AG279" i="157"/>
  <c r="F2435" i="156"/>
  <c r="E833" i="37" s="1"/>
  <c r="AD1197" i="156"/>
  <c r="AF521" i="156"/>
  <c r="E2467" i="156"/>
  <c r="K462" i="156"/>
  <c r="E2471" i="156"/>
  <c r="G2327" i="156"/>
  <c r="F547" i="37" s="1"/>
  <c r="AH2320" i="156"/>
  <c r="E1969" i="156"/>
  <c r="E1996" i="156"/>
  <c r="F2470" i="156"/>
  <c r="E868" i="37" s="1"/>
  <c r="F613" i="156"/>
  <c r="E925" i="37" s="1"/>
  <c r="O541" i="156"/>
  <c r="P541" i="156" s="1"/>
  <c r="P543" i="156" s="1"/>
  <c r="G2221" i="156"/>
  <c r="F497" i="37" s="1"/>
  <c r="AF1073" i="156"/>
  <c r="AG2465" i="156"/>
  <c r="AF863" i="37" s="1"/>
  <c r="F2456" i="156"/>
  <c r="E854" i="37" s="1"/>
  <c r="E2223" i="156"/>
  <c r="F1974" i="156"/>
  <c r="E234" i="37" s="1"/>
  <c r="O1559" i="156"/>
  <c r="P1559" i="156" s="1"/>
  <c r="P1560" i="156" s="1"/>
  <c r="P1561" i="156" s="1"/>
  <c r="AF903" i="156"/>
  <c r="J462" i="156"/>
  <c r="AE1617" i="157"/>
  <c r="AC775" i="37" s="1"/>
  <c r="AI1282" i="157"/>
  <c r="AG586" i="37" s="1"/>
  <c r="AH1166" i="157"/>
  <c r="AF450" i="37" s="1"/>
  <c r="AI923" i="157"/>
  <c r="AI924" i="157" s="1"/>
  <c r="AG270" i="37" s="1"/>
  <c r="AD2468" i="156"/>
  <c r="AG2320" i="156"/>
  <c r="AF540" i="37" s="1"/>
  <c r="H642" i="157"/>
  <c r="F94" i="37" s="1"/>
  <c r="J2278" i="156"/>
  <c r="J2322" i="156" s="1"/>
  <c r="I542" i="37" s="1"/>
  <c r="J2132" i="156"/>
  <c r="J2186" i="156" s="1"/>
  <c r="I462" i="37" s="1"/>
  <c r="J1470" i="156"/>
  <c r="J1349" i="156"/>
  <c r="J794" i="156"/>
  <c r="J763" i="156"/>
  <c r="J249" i="156"/>
  <c r="G1397" i="157"/>
  <c r="G1272" i="157"/>
  <c r="G1289" i="157"/>
  <c r="G1152" i="157"/>
  <c r="G1390" i="157"/>
  <c r="G1159" i="157"/>
  <c r="G671" i="157"/>
  <c r="AD110" i="157"/>
  <c r="L1616" i="157"/>
  <c r="J774" i="37" s="1"/>
  <c r="AE1563" i="157"/>
  <c r="G1140" i="157"/>
  <c r="H1070" i="157"/>
  <c r="F357" i="37" s="1"/>
  <c r="AG502" i="157"/>
  <c r="AI1580" i="157"/>
  <c r="AG738" i="37" s="1"/>
  <c r="G968" i="157"/>
  <c r="AE965" i="157"/>
  <c r="AC311" i="37" s="1"/>
  <c r="H803" i="157"/>
  <c r="F174" i="37" s="1"/>
  <c r="P918" i="157"/>
  <c r="P921" i="157" s="1"/>
  <c r="P914" i="157"/>
  <c r="AI761" i="157"/>
  <c r="H1145" i="157"/>
  <c r="F429" i="37" s="1"/>
  <c r="AG37" i="157"/>
  <c r="K249" i="157"/>
  <c r="H629" i="157"/>
  <c r="F81" i="37" s="1"/>
  <c r="AG71" i="157"/>
  <c r="H667" i="157"/>
  <c r="F119" i="37" s="1"/>
  <c r="G1270" i="157"/>
  <c r="G1268" i="157"/>
  <c r="G127" i="157"/>
  <c r="G1695" i="157"/>
  <c r="G1144" i="157"/>
  <c r="G1139" i="157"/>
  <c r="G772" i="157"/>
  <c r="E143" i="37" s="1"/>
  <c r="AD1661" i="157"/>
  <c r="G1151" i="157"/>
  <c r="AD794" i="157"/>
  <c r="AB165" i="37" s="1"/>
  <c r="AO165" i="37" s="1"/>
  <c r="G1157" i="157"/>
  <c r="AG55" i="157"/>
  <c r="G1045" i="157"/>
  <c r="G1041" i="157"/>
  <c r="G954" i="157"/>
  <c r="G932" i="157"/>
  <c r="G640" i="157"/>
  <c r="G1689" i="157"/>
  <c r="AD1461" i="157"/>
  <c r="G638" i="157"/>
  <c r="AD619" i="157"/>
  <c r="G952" i="157"/>
  <c r="G670" i="157"/>
  <c r="AD313" i="157"/>
  <c r="G1684" i="157"/>
  <c r="G1506" i="157"/>
  <c r="G1486" i="157"/>
  <c r="AD956" i="157"/>
  <c r="G780" i="157"/>
  <c r="E151" i="37" s="1"/>
  <c r="G766" i="157"/>
  <c r="E137" i="37" s="1"/>
  <c r="G2323" i="156"/>
  <c r="F543" i="37" s="1"/>
  <c r="AD2269" i="156"/>
  <c r="AG2185" i="156"/>
  <c r="F2080" i="156"/>
  <c r="E374" i="37" s="1"/>
  <c r="F1985" i="156"/>
  <c r="E245" i="37" s="1"/>
  <c r="J1520" i="156"/>
  <c r="O1345" i="156"/>
  <c r="O1349" i="156" s="1"/>
  <c r="AF855" i="156"/>
  <c r="F818" i="156"/>
  <c r="AF699" i="156"/>
  <c r="AF558" i="156"/>
  <c r="F530" i="156"/>
  <c r="J506" i="156"/>
  <c r="J391" i="156"/>
  <c r="J343" i="156"/>
  <c r="AD2460" i="156"/>
  <c r="AC858" i="37" s="1"/>
  <c r="F2204" i="156"/>
  <c r="E480" i="37" s="1"/>
  <c r="K1520" i="156"/>
  <c r="J1248" i="156"/>
  <c r="F890" i="156"/>
  <c r="AD637" i="156"/>
  <c r="F506" i="156"/>
  <c r="J124" i="156"/>
  <c r="AG2429" i="156"/>
  <c r="AF827" i="37" s="1"/>
  <c r="F2328" i="156"/>
  <c r="E548" i="37" s="1"/>
  <c r="F2211" i="156"/>
  <c r="E487" i="37" s="1"/>
  <c r="K625" i="156"/>
  <c r="E2452" i="156"/>
  <c r="AF2396" i="156"/>
  <c r="G2290" i="156"/>
  <c r="F510" i="37" s="1"/>
  <c r="AE2185" i="156"/>
  <c r="AF2178" i="156"/>
  <c r="AD2051" i="156"/>
  <c r="G1976" i="156"/>
  <c r="F236" i="37" s="1"/>
  <c r="F1959" i="156"/>
  <c r="F2005" i="156"/>
  <c r="E265" i="37" s="1"/>
  <c r="E2443" i="156"/>
  <c r="G2430" i="156"/>
  <c r="F828" i="37" s="1"/>
  <c r="AF2371" i="156"/>
  <c r="K2334" i="156"/>
  <c r="AF2268" i="156"/>
  <c r="AF2315" i="156" s="1"/>
  <c r="AE535" i="37" s="1"/>
  <c r="AF2179" i="156"/>
  <c r="AF2224" i="156" s="1"/>
  <c r="AE500" i="37" s="1"/>
  <c r="G2117" i="156"/>
  <c r="F411" i="37" s="1"/>
  <c r="F2103" i="156"/>
  <c r="E397" i="37" s="1"/>
  <c r="F1993" i="156"/>
  <c r="E253" i="37" s="1"/>
  <c r="H1938" i="156"/>
  <c r="F1986" i="156"/>
  <c r="E246" i="37" s="1"/>
  <c r="AD2414" i="156"/>
  <c r="AF2383" i="156"/>
  <c r="J2370" i="156"/>
  <c r="G2318" i="156"/>
  <c r="F538" i="37" s="1"/>
  <c r="F2092" i="156"/>
  <c r="E386" i="37" s="1"/>
  <c r="AH2109" i="156"/>
  <c r="G2006" i="156"/>
  <c r="F266" i="37" s="1"/>
  <c r="G2002" i="156"/>
  <c r="F262" i="37" s="1"/>
  <c r="AF2050" i="156"/>
  <c r="AF2104" i="156" s="1"/>
  <c r="AE398" i="37" s="1"/>
  <c r="AF2019" i="156"/>
  <c r="AF1516" i="156"/>
  <c r="J1375" i="156"/>
  <c r="AF1345" i="156"/>
  <c r="AH824" i="156"/>
  <c r="AF807" i="156"/>
  <c r="AF651" i="156"/>
  <c r="J625" i="156"/>
  <c r="E562" i="156"/>
  <c r="AH126" i="156"/>
  <c r="AF1587" i="156"/>
  <c r="AF1588" i="156" s="1"/>
  <c r="AF1589" i="156" s="1"/>
  <c r="AF1510" i="156"/>
  <c r="AF1350" i="156"/>
  <c r="AF1305" i="156"/>
  <c r="AH1114" i="156"/>
  <c r="AD765" i="156"/>
  <c r="J406" i="156"/>
  <c r="AD385" i="156"/>
  <c r="J564" i="156"/>
  <c r="I876" i="37" s="1"/>
  <c r="AD411" i="156"/>
  <c r="K406" i="156"/>
  <c r="AF264" i="156"/>
  <c r="F2213" i="156"/>
  <c r="E489" i="37" s="1"/>
  <c r="F2192" i="156"/>
  <c r="E468" i="37" s="1"/>
  <c r="F2108" i="156"/>
  <c r="E402" i="37" s="1"/>
  <c r="F2101" i="156"/>
  <c r="E395" i="37" s="1"/>
  <c r="F2091" i="156"/>
  <c r="E385" i="37" s="1"/>
  <c r="AF1566" i="156"/>
  <c r="AF1568" i="156" s="1"/>
  <c r="F1336" i="156"/>
  <c r="AF1113" i="156"/>
  <c r="AF886" i="156"/>
  <c r="AF871" i="156"/>
  <c r="F664" i="156"/>
  <c r="F614" i="156"/>
  <c r="E926" i="37" s="1"/>
  <c r="AF2279" i="156"/>
  <c r="F563" i="156"/>
  <c r="E875" i="37" s="1"/>
  <c r="F2450" i="156"/>
  <c r="E848" i="37" s="1"/>
  <c r="L796" i="156"/>
  <c r="F2307" i="156"/>
  <c r="E527" i="37" s="1"/>
  <c r="F2096" i="156"/>
  <c r="E390" i="37" s="1"/>
  <c r="F2093" i="156"/>
  <c r="E387" i="37" s="1"/>
  <c r="F1990" i="156"/>
  <c r="E250" i="37" s="1"/>
  <c r="AF1301" i="156"/>
  <c r="AF1302" i="156" s="1"/>
  <c r="AF1185" i="156"/>
  <c r="H1051" i="156"/>
  <c r="AF897" i="156"/>
  <c r="F797" i="156"/>
  <c r="F2294" i="156"/>
  <c r="E514" i="37" s="1"/>
  <c r="F2078" i="156"/>
  <c r="E372" i="37" s="1"/>
  <c r="F2007" i="156"/>
  <c r="E267" i="37" s="1"/>
  <c r="F1574" i="156"/>
  <c r="F1235" i="156"/>
  <c r="F1496" i="156"/>
  <c r="F1455" i="156"/>
  <c r="H1448" i="156"/>
  <c r="F589" i="156"/>
  <c r="E901" i="37" s="1"/>
  <c r="F2459" i="156"/>
  <c r="E857" i="37" s="1"/>
  <c r="F2326" i="156"/>
  <c r="E546" i="37" s="1"/>
  <c r="F2193" i="156"/>
  <c r="E469" i="37" s="1"/>
  <c r="AF136" i="156"/>
  <c r="H2389" i="156"/>
  <c r="F2209" i="156"/>
  <c r="E485" i="37" s="1"/>
  <c r="F2118" i="156"/>
  <c r="E412" i="37" s="1"/>
  <c r="F2094" i="156"/>
  <c r="E388" i="37" s="1"/>
  <c r="F1973" i="156"/>
  <c r="E233" i="37" s="1"/>
  <c r="AF1946" i="156"/>
  <c r="AF1931" i="156"/>
  <c r="AF1979" i="156" s="1"/>
  <c r="AE239" i="37" s="1"/>
  <c r="F2400" i="156"/>
  <c r="AF2346" i="156"/>
  <c r="AF2240" i="156"/>
  <c r="F2114" i="156"/>
  <c r="E408" i="37" s="1"/>
  <c r="H2043" i="156"/>
  <c r="F1987" i="156"/>
  <c r="E247" i="37" s="1"/>
  <c r="AF1760" i="156"/>
  <c r="AF1761" i="156" s="1"/>
  <c r="AF1575" i="156"/>
  <c r="AF1576" i="156" s="1"/>
  <c r="H894" i="156"/>
  <c r="AF814" i="156"/>
  <c r="AF815" i="156" s="1"/>
  <c r="F545" i="156"/>
  <c r="H391" i="156"/>
  <c r="H268" i="156"/>
  <c r="H252" i="156"/>
  <c r="H251" i="156" s="1"/>
  <c r="H146" i="156"/>
  <c r="AF101" i="156"/>
  <c r="AF1747" i="156"/>
  <c r="AF1749" i="156" s="1"/>
  <c r="AF1503" i="156"/>
  <c r="H1357" i="156"/>
  <c r="F772" i="156"/>
  <c r="F35" i="156"/>
  <c r="F2448" i="156"/>
  <c r="E846" i="37" s="1"/>
  <c r="F2310" i="156"/>
  <c r="E530" i="37" s="1"/>
  <c r="F2295" i="156"/>
  <c r="E515" i="37" s="1"/>
  <c r="F2206" i="156"/>
  <c r="E482" i="37" s="1"/>
  <c r="F1991" i="156"/>
  <c r="E251" i="37" s="1"/>
  <c r="F1940" i="156"/>
  <c r="F1918" i="156"/>
  <c r="H1385" i="156"/>
  <c r="AF1054" i="156"/>
  <c r="AF1032" i="156"/>
  <c r="AF944" i="156"/>
  <c r="AF515" i="156"/>
  <c r="AF419" i="156"/>
  <c r="AF410" i="156"/>
  <c r="AF392" i="156"/>
  <c r="AF293" i="156"/>
  <c r="AF263" i="156"/>
  <c r="AD1562" i="156"/>
  <c r="J936" i="156"/>
  <c r="AD1250" i="156"/>
  <c r="AD419" i="156"/>
  <c r="G1621" i="157"/>
  <c r="AD1492" i="157"/>
  <c r="O1422" i="157"/>
  <c r="G1392" i="157"/>
  <c r="G1379" i="157"/>
  <c r="I1209" i="157"/>
  <c r="I1266" i="157" s="1"/>
  <c r="G570" i="37" s="1"/>
  <c r="G1153" i="157"/>
  <c r="I1012" i="157"/>
  <c r="I1062" i="157" s="1"/>
  <c r="G349" i="37" s="1"/>
  <c r="G947" i="157"/>
  <c r="H943" i="157"/>
  <c r="F289" i="37" s="1"/>
  <c r="I845" i="157"/>
  <c r="G791" i="157"/>
  <c r="E162" i="37" s="1"/>
  <c r="G674" i="157"/>
  <c r="AE532" i="157"/>
  <c r="AG125" i="157"/>
  <c r="H1709" i="157"/>
  <c r="F815" i="37" s="1"/>
  <c r="H1416" i="157"/>
  <c r="F643" i="37" s="1"/>
  <c r="G1322" i="157"/>
  <c r="I1197" i="157"/>
  <c r="I1254" i="157" s="1"/>
  <c r="G558" i="37" s="1"/>
  <c r="AG851" i="157"/>
  <c r="G768" i="157"/>
  <c r="E139" i="37" s="1"/>
  <c r="AG516" i="157"/>
  <c r="K502" i="157"/>
  <c r="AG472" i="157"/>
  <c r="AG473" i="157" s="1"/>
  <c r="AG474" i="157" s="1"/>
  <c r="AG354" i="157"/>
  <c r="AE252" i="157"/>
  <c r="G1700" i="157"/>
  <c r="L1344" i="157"/>
  <c r="L1411" i="157" s="1"/>
  <c r="J638" i="37" s="1"/>
  <c r="G1040" i="157"/>
  <c r="G1005" i="157"/>
  <c r="H1046" i="157"/>
  <c r="F333" i="37" s="1"/>
  <c r="AG821" i="157"/>
  <c r="G648" i="157"/>
  <c r="I263" i="157"/>
  <c r="AG259" i="157"/>
  <c r="G1702" i="157"/>
  <c r="G1587" i="157"/>
  <c r="G1516" i="157"/>
  <c r="H1387" i="157"/>
  <c r="F614" i="37" s="1"/>
  <c r="G1281" i="157"/>
  <c r="G1271" i="157"/>
  <c r="G1259" i="157"/>
  <c r="AG1239" i="157"/>
  <c r="I1210" i="157"/>
  <c r="I1267" i="157" s="1"/>
  <c r="G571" i="37" s="1"/>
  <c r="I1208" i="157"/>
  <c r="I1265" i="157" s="1"/>
  <c r="G569" i="37" s="1"/>
  <c r="H1173" i="157"/>
  <c r="F457" i="37" s="1"/>
  <c r="AG1097" i="157"/>
  <c r="AG1145" i="157" s="1"/>
  <c r="AE429" i="37" s="1"/>
  <c r="G1057" i="157"/>
  <c r="AG1013" i="157"/>
  <c r="G951" i="157"/>
  <c r="AG617" i="157"/>
  <c r="AG450" i="157"/>
  <c r="AG445" i="157"/>
  <c r="AE632" i="157"/>
  <c r="AC84" i="37" s="1"/>
  <c r="K363" i="157"/>
  <c r="I275" i="157"/>
  <c r="AI280" i="157"/>
  <c r="I156" i="157"/>
  <c r="L65" i="157"/>
  <c r="J65" i="157" s="1"/>
  <c r="I1453" i="157"/>
  <c r="I1502" i="157" s="1"/>
  <c r="G671" i="37" s="1"/>
  <c r="I1217" i="157"/>
  <c r="I1274" i="157" s="1"/>
  <c r="G578" i="37" s="1"/>
  <c r="I1090" i="157"/>
  <c r="I1138" i="157" s="1"/>
  <c r="G422" i="37" s="1"/>
  <c r="H622" i="157"/>
  <c r="F74" i="37" s="1"/>
  <c r="AE366" i="157"/>
  <c r="AD669" i="157"/>
  <c r="AB121" i="37" s="1"/>
  <c r="AO121" i="37" s="1"/>
  <c r="G310" i="157"/>
  <c r="AD280" i="157"/>
  <c r="AG148" i="157"/>
  <c r="AG164" i="157" s="1"/>
  <c r="G1653" i="157"/>
  <c r="G1601" i="157"/>
  <c r="G1574" i="157"/>
  <c r="H1413" i="157"/>
  <c r="F640" i="37" s="1"/>
  <c r="AI1033" i="157"/>
  <c r="AG320" i="37" s="1"/>
  <c r="L1024" i="157"/>
  <c r="L1070" i="157" s="1"/>
  <c r="J357" i="37" s="1"/>
  <c r="G946" i="157"/>
  <c r="O857" i="157"/>
  <c r="AG543" i="157"/>
  <c r="G286" i="157"/>
  <c r="AG92" i="157"/>
  <c r="J69" i="157"/>
  <c r="AD2469" i="156"/>
  <c r="AC867" i="37" s="1"/>
  <c r="F2453" i="156"/>
  <c r="E851" i="37" s="1"/>
  <c r="F2451" i="156"/>
  <c r="E849" i="37" s="1"/>
  <c r="E2433" i="156"/>
  <c r="AF2422" i="156"/>
  <c r="F2418" i="156"/>
  <c r="H2416" i="156"/>
  <c r="AE2429" i="156"/>
  <c r="AD827" i="37" s="1"/>
  <c r="G2452" i="156"/>
  <c r="F850" i="37" s="1"/>
  <c r="F2334" i="156"/>
  <c r="AF2145" i="156"/>
  <c r="AF2198" i="156" s="1"/>
  <c r="AE474" i="37" s="1"/>
  <c r="AF2064" i="156"/>
  <c r="AF2115" i="156" s="1"/>
  <c r="AE409" i="37" s="1"/>
  <c r="E2003" i="156"/>
  <c r="F1953" i="156"/>
  <c r="AF2363" i="156"/>
  <c r="F1961" i="156"/>
  <c r="AD2472" i="156"/>
  <c r="AC870" i="37" s="1"/>
  <c r="G2467" i="156"/>
  <c r="F865" i="37" s="1"/>
  <c r="F2449" i="156"/>
  <c r="E847" i="37" s="1"/>
  <c r="AD2443" i="156"/>
  <c r="F2438" i="156"/>
  <c r="E836" i="37" s="1"/>
  <c r="H2417" i="156"/>
  <c r="H2402" i="156"/>
  <c r="G2447" i="156"/>
  <c r="F845" i="37" s="1"/>
  <c r="AD2364" i="156"/>
  <c r="J2334" i="156"/>
  <c r="F2257" i="156"/>
  <c r="F2154" i="156"/>
  <c r="E2113" i="156"/>
  <c r="J1957" i="156"/>
  <c r="J2002" i="156" s="1"/>
  <c r="I262" i="37" s="1"/>
  <c r="F2278" i="156"/>
  <c r="E2323" i="156"/>
  <c r="F2262" i="156"/>
  <c r="F2036" i="156"/>
  <c r="AF1341" i="156"/>
  <c r="H1337" i="156"/>
  <c r="F1333" i="156"/>
  <c r="O1305" i="156"/>
  <c r="P1305" i="156" s="1"/>
  <c r="J1249" i="156"/>
  <c r="AD1208" i="156"/>
  <c r="K1150" i="156"/>
  <c r="H1125" i="156"/>
  <c r="AF1105" i="156"/>
  <c r="O935" i="156"/>
  <c r="O937" i="156" s="1"/>
  <c r="AF904" i="156"/>
  <c r="J845" i="156"/>
  <c r="AF843" i="156"/>
  <c r="H843" i="156"/>
  <c r="AF1790" i="156"/>
  <c r="AF1791" i="156" s="1"/>
  <c r="F1703" i="156"/>
  <c r="AD1705" i="156"/>
  <c r="F1560" i="156"/>
  <c r="AF1464" i="156"/>
  <c r="AF1451" i="156"/>
  <c r="AF1319" i="156"/>
  <c r="F1293" i="156"/>
  <c r="AF1274" i="156"/>
  <c r="AF1207" i="156"/>
  <c r="AF1208" i="156" s="1"/>
  <c r="AF1151" i="156"/>
  <c r="H1149" i="156"/>
  <c r="O1073" i="156"/>
  <c r="O1074" i="156" s="1"/>
  <c r="O1075" i="156" s="1"/>
  <c r="P1075" i="156" s="1"/>
  <c r="AF1036" i="156"/>
  <c r="AF1016" i="156"/>
  <c r="J944" i="156"/>
  <c r="AF868" i="156"/>
  <c r="AD847" i="156"/>
  <c r="H845" i="156"/>
  <c r="J797" i="156"/>
  <c r="AF1418" i="156"/>
  <c r="AF1388" i="156"/>
  <c r="AD1146" i="156"/>
  <c r="AH938" i="156"/>
  <c r="AF1715" i="156"/>
  <c r="AF1717" i="156" s="1"/>
  <c r="AF1698" i="156"/>
  <c r="AF1659" i="156"/>
  <c r="AF1661" i="156" s="1"/>
  <c r="AF1613" i="156"/>
  <c r="AF1573" i="156"/>
  <c r="O1551" i="156"/>
  <c r="P1551" i="156" s="1"/>
  <c r="P1552" i="156" s="1"/>
  <c r="AF1534" i="156"/>
  <c r="AD1504" i="156"/>
  <c r="AF1471" i="156"/>
  <c r="J1184" i="156"/>
  <c r="J1185" i="156" s="1"/>
  <c r="AF1145" i="156"/>
  <c r="K1075" i="156"/>
  <c r="F822" i="156"/>
  <c r="J822" i="156"/>
  <c r="O793" i="156"/>
  <c r="P793" i="156" s="1"/>
  <c r="AF770" i="156"/>
  <c r="AD694" i="156"/>
  <c r="K554" i="156"/>
  <c r="AF543" i="156"/>
  <c r="O505" i="156"/>
  <c r="O506" i="156" s="1"/>
  <c r="AF456" i="156"/>
  <c r="J433" i="156"/>
  <c r="K409" i="156"/>
  <c r="K391" i="156"/>
  <c r="K207" i="156"/>
  <c r="AF832" i="156"/>
  <c r="AH799" i="156"/>
  <c r="J707" i="156"/>
  <c r="H665" i="156"/>
  <c r="AF511" i="156"/>
  <c r="F406" i="156"/>
  <c r="AD207" i="156"/>
  <c r="AF137" i="156"/>
  <c r="AF125" i="156"/>
  <c r="AF122" i="156"/>
  <c r="J818" i="156"/>
  <c r="AF817" i="156"/>
  <c r="AF660" i="156"/>
  <c r="L633" i="156"/>
  <c r="N633" i="156" s="1"/>
  <c r="AD532" i="156"/>
  <c r="G576" i="156"/>
  <c r="F888" i="37" s="1"/>
  <c r="J409" i="156"/>
  <c r="AD406" i="156"/>
  <c r="AF250" i="156"/>
  <c r="F245" i="156"/>
  <c r="AF2334" i="156"/>
  <c r="AD2430" i="156"/>
  <c r="AC828" i="37" s="1"/>
  <c r="G2003" i="156"/>
  <c r="F263" i="37" s="1"/>
  <c r="E2469" i="156"/>
  <c r="G2466" i="156"/>
  <c r="F864" i="37" s="1"/>
  <c r="AE2465" i="156"/>
  <c r="AD863" i="37" s="1"/>
  <c r="F2455" i="156"/>
  <c r="E853" i="37" s="1"/>
  <c r="F2442" i="156"/>
  <c r="E840" i="37" s="1"/>
  <c r="AF2413" i="156"/>
  <c r="H2332" i="156"/>
  <c r="H2284" i="156"/>
  <c r="AF2280" i="156"/>
  <c r="AF2324" i="156" s="1"/>
  <c r="AE544" i="37" s="1"/>
  <c r="H2174" i="156"/>
  <c r="K2172" i="156"/>
  <c r="H1955" i="156"/>
  <c r="H1995" i="156" s="1"/>
  <c r="G255" i="37" s="1"/>
  <c r="F2149" i="156"/>
  <c r="H2067" i="156"/>
  <c r="F2058" i="156"/>
  <c r="F2041" i="156"/>
  <c r="AH2465" i="156"/>
  <c r="F2405" i="156"/>
  <c r="G2468" i="156"/>
  <c r="F866" i="37" s="1"/>
  <c r="AD2323" i="156"/>
  <c r="AC543" i="37" s="1"/>
  <c r="AF2253" i="156"/>
  <c r="AF2300" i="156" s="1"/>
  <c r="AE520" i="37" s="1"/>
  <c r="H2183" i="156"/>
  <c r="E2224" i="156"/>
  <c r="F2172" i="156"/>
  <c r="F2061" i="156"/>
  <c r="H2026" i="156"/>
  <c r="K2019" i="156"/>
  <c r="AD1947" i="156"/>
  <c r="F1935" i="156"/>
  <c r="J1918" i="156"/>
  <c r="J1966" i="156" s="1"/>
  <c r="I226" i="37" s="1"/>
  <c r="G2217" i="156"/>
  <c r="F493" i="37" s="1"/>
  <c r="G2223" i="156"/>
  <c r="F499" i="37" s="1"/>
  <c r="AF2164" i="156"/>
  <c r="J1841" i="156"/>
  <c r="AF1736" i="156"/>
  <c r="AF1738" i="156" s="1"/>
  <c r="AF1651" i="156"/>
  <c r="H1364" i="156"/>
  <c r="H1305" i="156"/>
  <c r="F1306" i="156"/>
  <c r="J1275" i="156"/>
  <c r="H1245" i="156"/>
  <c r="AF1176" i="156"/>
  <c r="AF1090" i="156"/>
  <c r="F927" i="156"/>
  <c r="H928" i="156"/>
  <c r="H829" i="156"/>
  <c r="K1841" i="156"/>
  <c r="AF1677" i="156"/>
  <c r="AF1599" i="156"/>
  <c r="AF1600" i="156" s="1"/>
  <c r="AF1601" i="156" s="1"/>
  <c r="F1566" i="156"/>
  <c r="AD1561" i="156"/>
  <c r="AF1541" i="156"/>
  <c r="AD1522" i="156"/>
  <c r="K1516" i="156"/>
  <c r="F1254" i="156"/>
  <c r="H852" i="156"/>
  <c r="H728" i="156"/>
  <c r="F731" i="156"/>
  <c r="H705" i="156"/>
  <c r="H648" i="156"/>
  <c r="H647" i="156"/>
  <c r="H2484" i="156" s="1"/>
  <c r="I2484" i="156" s="1"/>
  <c r="D2484" i="156" s="1"/>
  <c r="K1480" i="156"/>
  <c r="O1476" i="156"/>
  <c r="P1476" i="156" s="1"/>
  <c r="F1296" i="156"/>
  <c r="H1297" i="156"/>
  <c r="O1274" i="156"/>
  <c r="K1275" i="156"/>
  <c r="F905" i="156"/>
  <c r="N903" i="156"/>
  <c r="K770" i="156"/>
  <c r="O769" i="156"/>
  <c r="P769" i="156" s="1"/>
  <c r="O729" i="156"/>
  <c r="P729" i="156" s="1"/>
  <c r="K731" i="156"/>
  <c r="P728" i="156"/>
  <c r="H698" i="156"/>
  <c r="K1703" i="156"/>
  <c r="AF1684" i="156"/>
  <c r="AF1686" i="156" s="1"/>
  <c r="H1519" i="156"/>
  <c r="F1520" i="156"/>
  <c r="K1509" i="156"/>
  <c r="AF1480" i="156"/>
  <c r="AF1435" i="156"/>
  <c r="H1431" i="156"/>
  <c r="H1427" i="156"/>
  <c r="H1371" i="156"/>
  <c r="H1345" i="156"/>
  <c r="F1172" i="156"/>
  <c r="H1173" i="156"/>
  <c r="F733" i="156"/>
  <c r="H735" i="156"/>
  <c r="H700" i="156"/>
  <c r="F635" i="156"/>
  <c r="L634" i="156"/>
  <c r="AF1553" i="156"/>
  <c r="AF1547" i="156"/>
  <c r="AF1546" i="156"/>
  <c r="F1526" i="156"/>
  <c r="AF1521" i="156"/>
  <c r="AF1899" i="156" s="1"/>
  <c r="AE62" i="37" s="1"/>
  <c r="J1516" i="156"/>
  <c r="J1509" i="156"/>
  <c r="J1510" i="156" s="1"/>
  <c r="AH1511" i="156"/>
  <c r="J1480" i="156"/>
  <c r="O1430" i="156"/>
  <c r="K1428" i="156"/>
  <c r="K1375" i="156"/>
  <c r="AF1329" i="156"/>
  <c r="F1281" i="156"/>
  <c r="AF1270" i="156"/>
  <c r="AF1249" i="156"/>
  <c r="AD1219" i="156"/>
  <c r="H1205" i="156"/>
  <c r="F1169" i="156"/>
  <c r="AF1128" i="156"/>
  <c r="AF1109" i="156"/>
  <c r="F1007" i="156"/>
  <c r="J1001" i="156"/>
  <c r="H963" i="156"/>
  <c r="AD815" i="156"/>
  <c r="AD791" i="156"/>
  <c r="K760" i="156"/>
  <c r="H645" i="156"/>
  <c r="O556" i="156"/>
  <c r="K557" i="156"/>
  <c r="AF1567" i="156"/>
  <c r="K1566" i="156"/>
  <c r="J1560" i="156"/>
  <c r="J1561" i="156" s="1"/>
  <c r="AF1548" i="156"/>
  <c r="AF1492" i="156"/>
  <c r="AF1482" i="156"/>
  <c r="AF1436" i="156"/>
  <c r="AF1900" i="156" s="1"/>
  <c r="AE63" i="37" s="1"/>
  <c r="J1434" i="156"/>
  <c r="J1428" i="156"/>
  <c r="AF1376" i="156"/>
  <c r="AF1375" i="156"/>
  <c r="J1306" i="156"/>
  <c r="J1307" i="156" s="1"/>
  <c r="AF1276" i="156"/>
  <c r="F1263" i="156"/>
  <c r="AF1260" i="156"/>
  <c r="F1156" i="156"/>
  <c r="F1094" i="156"/>
  <c r="AF935" i="156"/>
  <c r="AF920" i="156"/>
  <c r="F911" i="156"/>
  <c r="AF906" i="156"/>
  <c r="AD853" i="156"/>
  <c r="AH872" i="156"/>
  <c r="K853" i="156"/>
  <c r="AF830" i="156"/>
  <c r="K830" i="156"/>
  <c r="AF823" i="156"/>
  <c r="K822" i="156"/>
  <c r="K805" i="156"/>
  <c r="H793" i="156"/>
  <c r="J770" i="156"/>
  <c r="F770" i="156"/>
  <c r="AF764" i="156"/>
  <c r="F763" i="156"/>
  <c r="AF739" i="156"/>
  <c r="AF731" i="156"/>
  <c r="H701" i="156"/>
  <c r="J692" i="156"/>
  <c r="H649" i="156"/>
  <c r="H643" i="156"/>
  <c r="AF636" i="156"/>
  <c r="K635" i="156"/>
  <c r="O633" i="156"/>
  <c r="P633" i="156" s="1"/>
  <c r="H623" i="156"/>
  <c r="F625" i="156"/>
  <c r="AD1437" i="156"/>
  <c r="F1324" i="156"/>
  <c r="F1137" i="156"/>
  <c r="F1132" i="156"/>
  <c r="H851" i="156"/>
  <c r="O843" i="156"/>
  <c r="H828" i="156"/>
  <c r="AF798" i="156"/>
  <c r="AF777" i="156"/>
  <c r="O691" i="156"/>
  <c r="P691" i="156" s="1"/>
  <c r="K692" i="156"/>
  <c r="H547" i="156"/>
  <c r="AF846" i="156"/>
  <c r="AF805" i="156"/>
  <c r="F784" i="156"/>
  <c r="F781" i="156"/>
  <c r="F745" i="156"/>
  <c r="F742" i="156"/>
  <c r="AF721" i="156"/>
  <c r="F720" i="156"/>
  <c r="H556" i="156"/>
  <c r="H553" i="156"/>
  <c r="H541" i="156"/>
  <c r="H2481" i="156" s="1"/>
  <c r="I2481" i="156" s="1"/>
  <c r="D2481" i="156" s="1"/>
  <c r="F543" i="156"/>
  <c r="AF549" i="156"/>
  <c r="AG561" i="156"/>
  <c r="AF873" i="37" s="1"/>
  <c r="AC563" i="156"/>
  <c r="J470" i="156"/>
  <c r="AF463" i="156"/>
  <c r="H370" i="156"/>
  <c r="K249" i="156"/>
  <c r="F136" i="156"/>
  <c r="F124" i="156"/>
  <c r="AF102" i="156"/>
  <c r="J530" i="156"/>
  <c r="AD525" i="156"/>
  <c r="AF519" i="156"/>
  <c r="AF454" i="156"/>
  <c r="AF435" i="156" s="1"/>
  <c r="AF391" i="156"/>
  <c r="J344" i="156"/>
  <c r="K343" i="156"/>
  <c r="AD294" i="156"/>
  <c r="AF288" i="156"/>
  <c r="J263" i="156"/>
  <c r="AF251" i="156"/>
  <c r="AF612" i="156" s="1"/>
  <c r="F207" i="156"/>
  <c r="K101" i="156"/>
  <c r="K83" i="156"/>
  <c r="AF542" i="156"/>
  <c r="AF538" i="156"/>
  <c r="O515" i="156"/>
  <c r="O516" i="156" s="1"/>
  <c r="O517" i="156" s="1"/>
  <c r="O511" i="156"/>
  <c r="O512" i="156" s="1"/>
  <c r="P512" i="156" s="1"/>
  <c r="AF455" i="156"/>
  <c r="AF433" i="156"/>
  <c r="AF363" i="156"/>
  <c r="AF611" i="156" s="1"/>
  <c r="AE923" i="37" s="1"/>
  <c r="F343" i="156"/>
  <c r="AF242" i="156"/>
  <c r="AF208" i="156"/>
  <c r="AF146" i="156"/>
  <c r="AF530" i="156"/>
  <c r="AF532" i="156" s="1"/>
  <c r="G644" i="157"/>
  <c r="G636" i="157"/>
  <c r="G625" i="157"/>
  <c r="H1612" i="157"/>
  <c r="F770" i="37" s="1"/>
  <c r="K1515" i="157"/>
  <c r="I684" i="37" s="1"/>
  <c r="G1701" i="157"/>
  <c r="AG1669" i="157"/>
  <c r="H1714" i="157"/>
  <c r="F820" i="37" s="1"/>
  <c r="AI1614" i="157"/>
  <c r="AG772" i="37" s="1"/>
  <c r="G1607" i="157"/>
  <c r="G1588" i="157"/>
  <c r="K1568" i="157"/>
  <c r="I1545" i="157"/>
  <c r="I1592" i="157" s="1"/>
  <c r="G750" i="37" s="1"/>
  <c r="I1539" i="157"/>
  <c r="I1586" i="157" s="1"/>
  <c r="G744" i="37" s="1"/>
  <c r="G1521" i="157"/>
  <c r="H1512" i="157"/>
  <c r="F681" i="37" s="1"/>
  <c r="G1508" i="157"/>
  <c r="G1491" i="157"/>
  <c r="I1475" i="157"/>
  <c r="G1380" i="157"/>
  <c r="AG1335" i="157"/>
  <c r="I1326" i="157"/>
  <c r="AE1287" i="157"/>
  <c r="H1264" i="157"/>
  <c r="F568" i="37" s="1"/>
  <c r="G1155" i="157"/>
  <c r="AI1132" i="157"/>
  <c r="H1074" i="157"/>
  <c r="F361" i="37" s="1"/>
  <c r="I1017" i="157"/>
  <c r="I918" i="157"/>
  <c r="I720" i="157"/>
  <c r="G790" i="157"/>
  <c r="E161" i="37" s="1"/>
  <c r="G798" i="157"/>
  <c r="E169" i="37" s="1"/>
  <c r="AG561" i="157"/>
  <c r="AD574" i="157"/>
  <c r="AD632" i="157"/>
  <c r="AB84" i="37" s="1"/>
  <c r="AO84" i="37" s="1"/>
  <c r="AD1409" i="157"/>
  <c r="AG1318" i="157"/>
  <c r="AG1385" i="157" s="1"/>
  <c r="AE612" i="37" s="1"/>
  <c r="AD1260" i="157"/>
  <c r="H1164" i="157"/>
  <c r="F448" i="37" s="1"/>
  <c r="G1073" i="157"/>
  <c r="G1056" i="157"/>
  <c r="L1020" i="157"/>
  <c r="H1066" i="157"/>
  <c r="F353" i="37" s="1"/>
  <c r="I975" i="157"/>
  <c r="G983" i="157"/>
  <c r="I862" i="157"/>
  <c r="AH799" i="157"/>
  <c r="AF170" i="37" s="1"/>
  <c r="I700" i="157"/>
  <c r="G767" i="157"/>
  <c r="E138" i="37" s="1"/>
  <c r="G568" i="157"/>
  <c r="I569" i="157"/>
  <c r="G1696" i="157"/>
  <c r="G1685" i="157"/>
  <c r="AG1644" i="157"/>
  <c r="AG1690" i="157" s="1"/>
  <c r="AE796" i="37" s="1"/>
  <c r="L1631" i="157"/>
  <c r="J1631" i="157" s="1"/>
  <c r="G1613" i="157"/>
  <c r="G1599" i="157"/>
  <c r="H1520" i="157"/>
  <c r="F689" i="37" s="1"/>
  <c r="G1513" i="157"/>
  <c r="G1500" i="157"/>
  <c r="G1485" i="157"/>
  <c r="AH1371" i="157"/>
  <c r="G1207" i="157"/>
  <c r="H1165" i="157"/>
  <c r="F449" i="37" s="1"/>
  <c r="H1067" i="157"/>
  <c r="F354" i="37" s="1"/>
  <c r="I982" i="157"/>
  <c r="AG884" i="157"/>
  <c r="AD925" i="157"/>
  <c r="AG870" i="157"/>
  <c r="H964" i="157"/>
  <c r="F310" i="37" s="1"/>
  <c r="I547" i="157"/>
  <c r="G548" i="157"/>
  <c r="G1710" i="157"/>
  <c r="K1573" i="157"/>
  <c r="G1466" i="157"/>
  <c r="K1430" i="157"/>
  <c r="I1003" i="157"/>
  <c r="I1053" i="157" s="1"/>
  <c r="G340" i="37" s="1"/>
  <c r="G1053" i="157"/>
  <c r="I740" i="157"/>
  <c r="K1033" i="157"/>
  <c r="I320" i="37" s="1"/>
  <c r="G945" i="157"/>
  <c r="G944" i="157"/>
  <c r="AG897" i="157"/>
  <c r="AG590" i="157"/>
  <c r="AG591" i="157" s="1"/>
  <c r="AG592" i="157" s="1"/>
  <c r="AG581" i="157"/>
  <c r="AG390" i="157"/>
  <c r="AG388" i="157"/>
  <c r="AG251" i="157"/>
  <c r="K65" i="157"/>
  <c r="AG996" i="157"/>
  <c r="AG1046" i="157" s="1"/>
  <c r="AE333" i="37" s="1"/>
  <c r="L983" i="157"/>
  <c r="J983" i="157" s="1"/>
  <c r="AH924" i="157"/>
  <c r="AF270" i="37" s="1"/>
  <c r="AG580" i="157"/>
  <c r="AE446" i="157"/>
  <c r="AG408" i="157"/>
  <c r="AG365" i="157"/>
  <c r="AG334" i="157"/>
  <c r="AG177" i="157"/>
  <c r="AG124" i="157"/>
  <c r="G65" i="157"/>
  <c r="AG24" i="157"/>
  <c r="G942" i="157"/>
  <c r="G933" i="157"/>
  <c r="I722" i="157"/>
  <c r="I792" i="157" s="1"/>
  <c r="G163" i="37" s="1"/>
  <c r="AG600" i="157"/>
  <c r="AG601" i="157" s="1"/>
  <c r="G639" i="157"/>
  <c r="L450" i="157"/>
  <c r="AG387" i="157"/>
  <c r="AG323" i="157"/>
  <c r="K310" i="157"/>
  <c r="AG287" i="157"/>
  <c r="AG620" i="157" s="1"/>
  <c r="AE72" i="37" s="1"/>
  <c r="AG286" i="157"/>
  <c r="K277" i="157"/>
  <c r="L259" i="157"/>
  <c r="J259" i="157" s="1"/>
  <c r="AI128" i="157"/>
  <c r="I126" i="157"/>
  <c r="AE110" i="157"/>
  <c r="AD72" i="157"/>
  <c r="K1466" i="157"/>
  <c r="K983" i="157"/>
  <c r="K921" i="157"/>
  <c r="K916" i="157"/>
  <c r="K541" i="157"/>
  <c r="K538" i="157"/>
  <c r="K286" i="157"/>
  <c r="J1848" i="156"/>
  <c r="I11" i="37" s="1"/>
  <c r="J731" i="156"/>
  <c r="J245" i="156"/>
  <c r="J136" i="156"/>
  <c r="G2104" i="156"/>
  <c r="F398" i="37" s="1"/>
  <c r="H1690" i="157"/>
  <c r="F796" i="37" s="1"/>
  <c r="K1631" i="157"/>
  <c r="I1473" i="157"/>
  <c r="K1516" i="157"/>
  <c r="I685" i="37" s="1"/>
  <c r="H1479" i="157"/>
  <c r="F648" i="37" s="1"/>
  <c r="K1412" i="157"/>
  <c r="I639" i="37" s="1"/>
  <c r="H1170" i="157"/>
  <c r="F454" i="37" s="1"/>
  <c r="AD1714" i="157"/>
  <c r="H1713" i="157"/>
  <c r="F819" i="37" s="1"/>
  <c r="G1648" i="157"/>
  <c r="H1615" i="157"/>
  <c r="F773" i="37" s="1"/>
  <c r="AH1614" i="157"/>
  <c r="AF772" i="37" s="1"/>
  <c r="G1604" i="157"/>
  <c r="AD1593" i="157"/>
  <c r="AB751" i="37" s="1"/>
  <c r="AO751" i="37" s="1"/>
  <c r="G1568" i="157"/>
  <c r="H1519" i="157"/>
  <c r="F688" i="37" s="1"/>
  <c r="G1499" i="157"/>
  <c r="AG1471" i="157"/>
  <c r="H1517" i="157"/>
  <c r="F686" i="37" s="1"/>
  <c r="G1469" i="157"/>
  <c r="AI1478" i="157"/>
  <c r="AG647" i="37" s="1"/>
  <c r="G1452" i="157"/>
  <c r="G1430" i="157"/>
  <c r="G1415" i="157"/>
  <c r="I1363" i="157"/>
  <c r="I1333" i="157"/>
  <c r="I1324" i="157"/>
  <c r="P1236" i="157"/>
  <c r="P1238" i="157" s="1"/>
  <c r="J1238" i="157"/>
  <c r="J1286" i="157" s="1"/>
  <c r="H590" i="37" s="1"/>
  <c r="G1212" i="157"/>
  <c r="G1704" i="157"/>
  <c r="AG1660" i="157"/>
  <c r="AG1706" i="157" s="1"/>
  <c r="AE812" i="37" s="1"/>
  <c r="I1641" i="157"/>
  <c r="I1687" i="157" s="1"/>
  <c r="G793" i="37" s="1"/>
  <c r="AG1460" i="157"/>
  <c r="AG1509" i="157" s="1"/>
  <c r="AE678" i="37" s="1"/>
  <c r="L1430" i="157"/>
  <c r="J1430" i="157" s="1"/>
  <c r="G1305" i="157"/>
  <c r="G1242" i="157"/>
  <c r="I1243" i="157"/>
  <c r="G1234" i="157"/>
  <c r="L1664" i="157"/>
  <c r="L1712" i="157" s="1"/>
  <c r="J818" i="37" s="1"/>
  <c r="K1305" i="157"/>
  <c r="L1234" i="157"/>
  <c r="L1285" i="157" s="1"/>
  <c r="J589" i="37" s="1"/>
  <c r="G1327" i="157"/>
  <c r="AI1166" i="157"/>
  <c r="AG450" i="37" s="1"/>
  <c r="L1123" i="157"/>
  <c r="M1121" i="157" s="1"/>
  <c r="I1121" i="157"/>
  <c r="L1168" i="157"/>
  <c r="J452" i="37" s="1"/>
  <c r="I1102" i="157"/>
  <c r="I1150" i="157" s="1"/>
  <c r="G434" i="37" s="1"/>
  <c r="G1084" i="157"/>
  <c r="G1039" i="157"/>
  <c r="AD1014" i="157"/>
  <c r="H963" i="157"/>
  <c r="F309" i="37" s="1"/>
  <c r="AH962" i="157"/>
  <c r="AF308" i="37" s="1"/>
  <c r="G938" i="157"/>
  <c r="K922" i="157"/>
  <c r="AD939" i="157"/>
  <c r="AB285" i="37" s="1"/>
  <c r="AO285" i="37" s="1"/>
  <c r="AD965" i="157"/>
  <c r="G782" i="157"/>
  <c r="E153" i="37" s="1"/>
  <c r="H794" i="157"/>
  <c r="F165" i="37" s="1"/>
  <c r="H797" i="157"/>
  <c r="F168" i="37" s="1"/>
  <c r="K738" i="157"/>
  <c r="K801" i="157" s="1"/>
  <c r="I172" i="37" s="1"/>
  <c r="H801" i="157"/>
  <c r="F172" i="37" s="1"/>
  <c r="AG922" i="157"/>
  <c r="G843" i="157"/>
  <c r="G838" i="157"/>
  <c r="AE939" i="157"/>
  <c r="AC285" i="37" s="1"/>
  <c r="I816" i="157"/>
  <c r="L821" i="157"/>
  <c r="J821" i="157" s="1"/>
  <c r="I730" i="157"/>
  <c r="O730" i="157"/>
  <c r="AG706" i="157"/>
  <c r="AG773" i="157" s="1"/>
  <c r="AE144" i="37" s="1"/>
  <c r="AE773" i="157"/>
  <c r="AC144" i="37" s="1"/>
  <c r="AH144" i="37" s="1"/>
  <c r="H1260" i="157"/>
  <c r="F564" i="37" s="1"/>
  <c r="L1084" i="157"/>
  <c r="G1058" i="157"/>
  <c r="AD1046" i="157"/>
  <c r="G949" i="157"/>
  <c r="L884" i="157"/>
  <c r="K863" i="157"/>
  <c r="I820" i="157"/>
  <c r="I812" i="157"/>
  <c r="K742" i="157"/>
  <c r="K802" i="157" s="1"/>
  <c r="I173" i="37" s="1"/>
  <c r="H763" i="157"/>
  <c r="F134" i="37" s="1"/>
  <c r="I745" i="157"/>
  <c r="I578" i="157"/>
  <c r="G565" i="157"/>
  <c r="L548" i="157"/>
  <c r="J548" i="157" s="1"/>
  <c r="I481" i="157"/>
  <c r="AE473" i="157"/>
  <c r="K70" i="157"/>
  <c r="AE601" i="157"/>
  <c r="L579" i="157"/>
  <c r="L580" i="157" s="1"/>
  <c r="AG578" i="157"/>
  <c r="K548" i="157"/>
  <c r="K542" i="157"/>
  <c r="G363" i="157"/>
  <c r="K359" i="157"/>
  <c r="I358" i="157"/>
  <c r="AD366" i="157"/>
  <c r="K307" i="157"/>
  <c r="I292" i="157"/>
  <c r="K278" i="157"/>
  <c r="I244" i="157"/>
  <c r="G241" i="157"/>
  <c r="G113" i="157"/>
  <c r="G96" i="157"/>
  <c r="K69" i="157"/>
  <c r="I63" i="157"/>
  <c r="AI451" i="157"/>
  <c r="G425" i="157"/>
  <c r="K136" i="157"/>
  <c r="AG70" i="157"/>
  <c r="I34" i="157"/>
  <c r="K579" i="157"/>
  <c r="G323" i="157"/>
  <c r="G259" i="157"/>
  <c r="G624" i="157"/>
  <c r="G79" i="157"/>
  <c r="G655" i="157"/>
  <c r="H965" i="157"/>
  <c r="F311" i="37" s="1"/>
  <c r="H929" i="157"/>
  <c r="F275" i="37" s="1"/>
  <c r="H925" i="157"/>
  <c r="F271" i="37" s="1"/>
  <c r="K821" i="157"/>
  <c r="H788" i="157"/>
  <c r="H806" i="157"/>
  <c r="F177" i="37" s="1"/>
  <c r="H805" i="157"/>
  <c r="F176" i="37" s="1"/>
  <c r="H796" i="157"/>
  <c r="F167" i="37" s="1"/>
  <c r="H668" i="157"/>
  <c r="F120" i="37" s="1"/>
  <c r="H637" i="157"/>
  <c r="F89" i="37" s="1"/>
  <c r="K364" i="157"/>
  <c r="G656" i="157"/>
  <c r="G649" i="157"/>
  <c r="I76" i="157"/>
  <c r="G641" i="157"/>
  <c r="I332" i="157"/>
  <c r="L323" i="157"/>
  <c r="J323" i="157" s="1"/>
  <c r="I317" i="157"/>
  <c r="I285" i="157"/>
  <c r="G139" i="157"/>
  <c r="G643" i="157"/>
  <c r="G631" i="157"/>
  <c r="K79" i="157"/>
  <c r="K24" i="157"/>
  <c r="G2443" i="156"/>
  <c r="F841" i="37" s="1"/>
  <c r="G2433" i="156"/>
  <c r="F831" i="37" s="1"/>
  <c r="L2274" i="156"/>
  <c r="N2274" i="156" s="1"/>
  <c r="L2273" i="156"/>
  <c r="N2273" i="156" s="1"/>
  <c r="L2272" i="156"/>
  <c r="N2272" i="156" s="1"/>
  <c r="L2271" i="156"/>
  <c r="G2302" i="156"/>
  <c r="F522" i="37" s="1"/>
  <c r="G2227" i="156"/>
  <c r="F503" i="37" s="1"/>
  <c r="G2216" i="156"/>
  <c r="F492" i="37" s="1"/>
  <c r="G2113" i="156"/>
  <c r="F407" i="37" s="1"/>
  <c r="J2058" i="156"/>
  <c r="J2111" i="156" s="1"/>
  <c r="I405" i="37" s="1"/>
  <c r="H1960" i="156"/>
  <c r="J1958" i="156"/>
  <c r="J2003" i="156" s="1"/>
  <c r="I263" i="37" s="1"/>
  <c r="J1953" i="156"/>
  <c r="J2001" i="156" s="1"/>
  <c r="I261" i="37" s="1"/>
  <c r="J207" i="156"/>
  <c r="AF188" i="156"/>
  <c r="AG1533" i="157"/>
  <c r="H1593" i="157"/>
  <c r="F751" i="37" s="1"/>
  <c r="I1241" i="157"/>
  <c r="H1289" i="157"/>
  <c r="F593" i="37" s="1"/>
  <c r="I1671" i="157"/>
  <c r="K1712" i="157"/>
  <c r="I818" i="37" s="1"/>
  <c r="H1518" i="157"/>
  <c r="F687" i="37" s="1"/>
  <c r="K1168" i="157"/>
  <c r="I452" i="37" s="1"/>
  <c r="K1234" i="157"/>
  <c r="K1285" i="157" s="1"/>
  <c r="I589" i="37" s="1"/>
  <c r="H1285" i="157"/>
  <c r="F589" i="37" s="1"/>
  <c r="AG1190" i="157"/>
  <c r="AD1247" i="157"/>
  <c r="H1708" i="157"/>
  <c r="F814" i="37" s="1"/>
  <c r="H1692" i="157"/>
  <c r="F798" i="37" s="1"/>
  <c r="I1673" i="157"/>
  <c r="K1669" i="157"/>
  <c r="K1664" i="157"/>
  <c r="G1664" i="157"/>
  <c r="I1558" i="157"/>
  <c r="I1605" i="157" s="1"/>
  <c r="G763" i="37" s="1"/>
  <c r="I1556" i="157"/>
  <c r="I1603" i="157" s="1"/>
  <c r="G761" i="37" s="1"/>
  <c r="G1555" i="157"/>
  <c r="I1553" i="157"/>
  <c r="I1600" i="157" s="1"/>
  <c r="G758" i="37" s="1"/>
  <c r="I1551" i="157"/>
  <c r="I1598" i="157" s="1"/>
  <c r="G756" i="37" s="1"/>
  <c r="G1550" i="157"/>
  <c r="K1533" i="157"/>
  <c r="G1533" i="157"/>
  <c r="I1528" i="157"/>
  <c r="I1527" i="157"/>
  <c r="G1519" i="157"/>
  <c r="G1503" i="157"/>
  <c r="H1496" i="157"/>
  <c r="F665" i="37" s="1"/>
  <c r="AG1470" i="157"/>
  <c r="AE1461" i="157"/>
  <c r="I1454" i="157"/>
  <c r="I1503" i="157" s="1"/>
  <c r="G672" i="37" s="1"/>
  <c r="I1449" i="157"/>
  <c r="I1498" i="157" s="1"/>
  <c r="G667" i="37" s="1"/>
  <c r="AG1443" i="157"/>
  <c r="AG1492" i="157" s="1"/>
  <c r="AE661" i="37" s="1"/>
  <c r="I1438" i="157"/>
  <c r="I1487" i="157" s="1"/>
  <c r="G656" i="37" s="1"/>
  <c r="AE1430" i="157"/>
  <c r="G1351" i="157"/>
  <c r="I1352" i="157"/>
  <c r="AD1413" i="157"/>
  <c r="AB640" i="37" s="1"/>
  <c r="AO640" i="37" s="1"/>
  <c r="I1346" i="157"/>
  <c r="G1347" i="157"/>
  <c r="K1238" i="157"/>
  <c r="K1286" i="157" s="1"/>
  <c r="I590" i="37" s="1"/>
  <c r="H1286" i="157"/>
  <c r="F590" i="37" s="1"/>
  <c r="G1255" i="157"/>
  <c r="I1198" i="157"/>
  <c r="I1255" i="157" s="1"/>
  <c r="G559" i="37" s="1"/>
  <c r="AD1114" i="157"/>
  <c r="AD1161" i="157"/>
  <c r="AB445" i="37" s="1"/>
  <c r="AO445" i="37" s="1"/>
  <c r="K1020" i="157"/>
  <c r="I1016" i="157"/>
  <c r="G1020" i="157"/>
  <c r="H948" i="157"/>
  <c r="F294" i="37" s="1"/>
  <c r="I892" i="157"/>
  <c r="G934" i="157"/>
  <c r="I1350" i="157"/>
  <c r="G1344" i="157"/>
  <c r="AG1220" i="157"/>
  <c r="AE1277" i="157"/>
  <c r="G1125" i="157"/>
  <c r="G1172" i="157"/>
  <c r="I850" i="157"/>
  <c r="G955" i="157"/>
  <c r="I1672" i="157"/>
  <c r="AE1661" i="157"/>
  <c r="I1637" i="157"/>
  <c r="I1683" i="157" s="1"/>
  <c r="G789" i="37" s="1"/>
  <c r="G1631" i="157"/>
  <c r="H1617" i="157"/>
  <c r="F775" i="37" s="1"/>
  <c r="L1568" i="157"/>
  <c r="L1466" i="157"/>
  <c r="G1447" i="157"/>
  <c r="P1422" i="157"/>
  <c r="K1372" i="157"/>
  <c r="I599" i="37" s="1"/>
  <c r="K1190" i="157"/>
  <c r="G1127" i="157"/>
  <c r="I1128" i="157"/>
  <c r="G1174" i="157"/>
  <c r="AG1124" i="157"/>
  <c r="AE1170" i="157"/>
  <c r="AE1132" i="157"/>
  <c r="AC416" i="37" s="1"/>
  <c r="AG1084" i="157"/>
  <c r="AG1132" i="157" s="1"/>
  <c r="AE416" i="37" s="1"/>
  <c r="I1002" i="157"/>
  <c r="I1052" i="157" s="1"/>
  <c r="G339" i="37" s="1"/>
  <c r="G1052" i="157"/>
  <c r="P1468" i="157"/>
  <c r="L1469" i="157"/>
  <c r="AE1372" i="157"/>
  <c r="AC599" i="37" s="1"/>
  <c r="AG1305" i="157"/>
  <c r="G1275" i="157"/>
  <c r="I1218" i="157"/>
  <c r="I1275" i="157" s="1"/>
  <c r="G579" i="37" s="1"/>
  <c r="I1179" i="157"/>
  <c r="G1190" i="157"/>
  <c r="K1084" i="157"/>
  <c r="AG909" i="157"/>
  <c r="AE956" i="157"/>
  <c r="AC302" i="37" s="1"/>
  <c r="L1533" i="157"/>
  <c r="AI1514" i="157"/>
  <c r="AG683" i="37" s="1"/>
  <c r="I1332" i="157"/>
  <c r="G1400" i="157"/>
  <c r="G1407" i="157"/>
  <c r="H1375" i="157"/>
  <c r="F602" i="37" s="1"/>
  <c r="H1290" i="157"/>
  <c r="F594" i="37" s="1"/>
  <c r="AH1246" i="157"/>
  <c r="AF550" i="37" s="1"/>
  <c r="AH1282" i="157"/>
  <c r="AF586" i="37" s="1"/>
  <c r="AG1203" i="157"/>
  <c r="AG1260" i="157" s="1"/>
  <c r="AE564" i="37" s="1"/>
  <c r="AE1260" i="157"/>
  <c r="AC564" i="37" s="1"/>
  <c r="G1253" i="157"/>
  <c r="I1196" i="157"/>
  <c r="I1253" i="157" s="1"/>
  <c r="G557" i="37" s="1"/>
  <c r="H1132" i="157"/>
  <c r="F416" i="37" s="1"/>
  <c r="K1119" i="157"/>
  <c r="I1108" i="157"/>
  <c r="I1156" i="157" s="1"/>
  <c r="G440" i="37" s="1"/>
  <c r="G1156" i="157"/>
  <c r="G1106" i="157"/>
  <c r="H1149" i="157"/>
  <c r="F433" i="37" s="1"/>
  <c r="K1024" i="157"/>
  <c r="K868" i="157"/>
  <c r="I859" i="157"/>
  <c r="G863" i="157"/>
  <c r="G1398" i="157"/>
  <c r="G1396" i="157"/>
  <c r="G1391" i="157"/>
  <c r="L1305" i="157"/>
  <c r="K1123" i="157"/>
  <c r="K1169" i="157" s="1"/>
  <c r="I453" i="37" s="1"/>
  <c r="AG1113" i="157"/>
  <c r="AG1025" i="157"/>
  <c r="AG983" i="157"/>
  <c r="AE1033" i="157"/>
  <c r="AC320" i="37" s="1"/>
  <c r="AG869" i="157"/>
  <c r="I306" i="157"/>
  <c r="G307" i="157"/>
  <c r="I1359" i="157"/>
  <c r="I1126" i="157"/>
  <c r="G1101" i="157"/>
  <c r="G1028" i="157"/>
  <c r="I1029" i="157"/>
  <c r="I1010" i="157"/>
  <c r="I1060" i="157" s="1"/>
  <c r="G347" i="37" s="1"/>
  <c r="G1060" i="157"/>
  <c r="G1000" i="157"/>
  <c r="I874" i="157"/>
  <c r="G873" i="157"/>
  <c r="L1347" i="157"/>
  <c r="L1190" i="157"/>
  <c r="L1247" i="157" s="1"/>
  <c r="J551" i="37" s="1"/>
  <c r="H1073" i="157"/>
  <c r="F360" i="37" s="1"/>
  <c r="I1027" i="157"/>
  <c r="I1022" i="157"/>
  <c r="G1024" i="157"/>
  <c r="H1050" i="157"/>
  <c r="F337" i="37" s="1"/>
  <c r="J916" i="157"/>
  <c r="I731" i="157"/>
  <c r="G738" i="157"/>
  <c r="AE1114" i="157"/>
  <c r="AE1014" i="157"/>
  <c r="I1001" i="157"/>
  <c r="I1051" i="157" s="1"/>
  <c r="G338" i="37" s="1"/>
  <c r="G960" i="157"/>
  <c r="G953" i="157"/>
  <c r="G931" i="157"/>
  <c r="G904" i="157"/>
  <c r="K884" i="157"/>
  <c r="I879" i="157"/>
  <c r="G884" i="157"/>
  <c r="I844" i="157"/>
  <c r="I839" i="157"/>
  <c r="K761" i="157"/>
  <c r="I132" i="37" s="1"/>
  <c r="G746" i="157"/>
  <c r="I747" i="157"/>
  <c r="G807" i="157"/>
  <c r="E178" i="37" s="1"/>
  <c r="AG743" i="157"/>
  <c r="AE803" i="157"/>
  <c r="AC174" i="37" s="1"/>
  <c r="AH174" i="37" s="1"/>
  <c r="AG693" i="157"/>
  <c r="AE761" i="157"/>
  <c r="AC132" i="37" s="1"/>
  <c r="AH132" i="37" s="1"/>
  <c r="I682" i="157"/>
  <c r="G693" i="157"/>
  <c r="I598" i="157"/>
  <c r="I597" i="157"/>
  <c r="AG573" i="157"/>
  <c r="AE574" i="157"/>
  <c r="AD1063" i="157"/>
  <c r="I1006" i="157"/>
  <c r="I1056" i="157" s="1"/>
  <c r="G343" i="37" s="1"/>
  <c r="I713" i="157"/>
  <c r="G781" i="157"/>
  <c r="E152" i="37" s="1"/>
  <c r="I684" i="157"/>
  <c r="G901" i="157"/>
  <c r="P865" i="157"/>
  <c r="P868" i="157" s="1"/>
  <c r="P857" i="157"/>
  <c r="L863" i="157"/>
  <c r="J863" i="157" s="1"/>
  <c r="AG834" i="157"/>
  <c r="AG757" i="157"/>
  <c r="AE758" i="157"/>
  <c r="AE794" i="157"/>
  <c r="AC165" i="37" s="1"/>
  <c r="K743" i="157"/>
  <c r="K803" i="157" s="1"/>
  <c r="I174" i="37" s="1"/>
  <c r="P740" i="157"/>
  <c r="L742" i="157"/>
  <c r="M740" i="157" s="1"/>
  <c r="I686" i="157"/>
  <c r="I490" i="157"/>
  <c r="H674" i="157"/>
  <c r="F126" i="37" s="1"/>
  <c r="G821" i="157"/>
  <c r="G805" i="157"/>
  <c r="E176" i="37" s="1"/>
  <c r="G786" i="157"/>
  <c r="E157" i="37" s="1"/>
  <c r="I755" i="157"/>
  <c r="H770" i="157"/>
  <c r="F141" i="37" s="1"/>
  <c r="AG531" i="157"/>
  <c r="AD532" i="157"/>
  <c r="I510" i="157"/>
  <c r="G626" i="157"/>
  <c r="I331" i="157"/>
  <c r="G627" i="157"/>
  <c r="G715" i="157"/>
  <c r="I716" i="157"/>
  <c r="G523" i="157"/>
  <c r="I524" i="157"/>
  <c r="AG460" i="157"/>
  <c r="AG461" i="157" s="1"/>
  <c r="AG462" i="157" s="1"/>
  <c r="AE461" i="157"/>
  <c r="G341" i="157"/>
  <c r="I343" i="157"/>
  <c r="G645" i="157"/>
  <c r="H775" i="157"/>
  <c r="F146" i="37" s="1"/>
  <c r="P730" i="157"/>
  <c r="L738" i="157"/>
  <c r="AG723" i="157"/>
  <c r="G710" i="157"/>
  <c r="I711" i="157"/>
  <c r="K693" i="157"/>
  <c r="AH582" i="157"/>
  <c r="I540" i="157"/>
  <c r="G541" i="157"/>
  <c r="I187" i="157"/>
  <c r="AI617" i="157"/>
  <c r="I567" i="157"/>
  <c r="AE548" i="157"/>
  <c r="AI582" i="157"/>
  <c r="G491" i="157"/>
  <c r="I492" i="157"/>
  <c r="I469" i="157"/>
  <c r="I449" i="157"/>
  <c r="G450" i="157"/>
  <c r="AG434" i="157"/>
  <c r="AD446" i="157"/>
  <c r="K259" i="157"/>
  <c r="H619" i="157"/>
  <c r="I191" i="157"/>
  <c r="G538" i="157"/>
  <c r="Q535" i="157"/>
  <c r="G520" i="157"/>
  <c r="I521" i="157"/>
  <c r="L502" i="157"/>
  <c r="J502" i="157" s="1"/>
  <c r="H675" i="157"/>
  <c r="F127" i="37" s="1"/>
  <c r="G438" i="157"/>
  <c r="I439" i="157"/>
  <c r="AD252" i="157"/>
  <c r="I195" i="157"/>
  <c r="P171" i="157"/>
  <c r="AE136" i="157"/>
  <c r="AI619" i="157"/>
  <c r="AG71" i="37" s="1"/>
  <c r="AG542" i="157"/>
  <c r="G502" i="157"/>
  <c r="I499" i="157"/>
  <c r="K450" i="157"/>
  <c r="AG413" i="157"/>
  <c r="G326" i="157"/>
  <c r="I329" i="157"/>
  <c r="K323" i="157"/>
  <c r="K241" i="157"/>
  <c r="G198" i="157"/>
  <c r="I183" i="157"/>
  <c r="L693" i="157"/>
  <c r="J693" i="157" s="1"/>
  <c r="L541" i="157"/>
  <c r="L538" i="157"/>
  <c r="I374" i="157"/>
  <c r="AG364" i="157"/>
  <c r="O171" i="157"/>
  <c r="AG484" i="157"/>
  <c r="AG485" i="157" s="1"/>
  <c r="AG486" i="157" s="1"/>
  <c r="AE485" i="157"/>
  <c r="G441" i="157"/>
  <c r="I442" i="157"/>
  <c r="G338" i="157"/>
  <c r="I340" i="157"/>
  <c r="G218" i="157"/>
  <c r="I219" i="157"/>
  <c r="G202" i="157"/>
  <c r="K175" i="157"/>
  <c r="L363" i="157"/>
  <c r="L359" i="157"/>
  <c r="J359" i="157" s="1"/>
  <c r="L310" i="157"/>
  <c r="L307" i="157"/>
  <c r="J307" i="157" s="1"/>
  <c r="AG303" i="157"/>
  <c r="AG304" i="157" s="1"/>
  <c r="L286" i="157"/>
  <c r="AG250" i="157"/>
  <c r="I154" i="157"/>
  <c r="G152" i="157"/>
  <c r="G215" i="157"/>
  <c r="I216" i="157"/>
  <c r="K198" i="157"/>
  <c r="I171" i="157"/>
  <c r="K113" i="157"/>
  <c r="L79" i="157"/>
  <c r="L241" i="157"/>
  <c r="J241" i="157" s="1"/>
  <c r="L198" i="157"/>
  <c r="J198" i="157" s="1"/>
  <c r="P132" i="157"/>
  <c r="L136" i="157"/>
  <c r="K123" i="157"/>
  <c r="AG109" i="157"/>
  <c r="G46" i="157"/>
  <c r="AG127" i="157"/>
  <c r="G101" i="157"/>
  <c r="I102" i="157"/>
  <c r="G41" i="157"/>
  <c r="I29" i="157"/>
  <c r="I132" i="157"/>
  <c r="G136" i="157"/>
  <c r="I97" i="157"/>
  <c r="L24" i="157"/>
  <c r="G24" i="157"/>
  <c r="E2445" i="156"/>
  <c r="E2462" i="156"/>
  <c r="O2419" i="156"/>
  <c r="O2421" i="156" s="1"/>
  <c r="K2418" i="156"/>
  <c r="K2383" i="156"/>
  <c r="J2367" i="156"/>
  <c r="O2366" i="156"/>
  <c r="K2367" i="156"/>
  <c r="F2355" i="156"/>
  <c r="F2325" i="156"/>
  <c r="E545" i="37" s="1"/>
  <c r="E2216" i="156"/>
  <c r="E2200" i="156"/>
  <c r="AF2132" i="156"/>
  <c r="AD2186" i="156"/>
  <c r="AC462" i="37" s="1"/>
  <c r="H2426" i="156"/>
  <c r="J2418" i="156"/>
  <c r="H2380" i="156"/>
  <c r="F2383" i="156"/>
  <c r="P2271" i="156"/>
  <c r="E2302" i="156"/>
  <c r="J2383" i="156"/>
  <c r="H2368" i="156"/>
  <c r="H2366" i="156"/>
  <c r="F2367" i="156"/>
  <c r="F2371" i="156" s="1"/>
  <c r="F2350" i="156"/>
  <c r="H2351" i="156"/>
  <c r="G2198" i="156"/>
  <c r="F474" i="37" s="1"/>
  <c r="G2200" i="156"/>
  <c r="F476" i="37" s="1"/>
  <c r="E2290" i="156"/>
  <c r="E2324" i="156"/>
  <c r="J2275" i="156"/>
  <c r="I541" i="37" s="1"/>
  <c r="F2275" i="156"/>
  <c r="K2240" i="156"/>
  <c r="F2226" i="156"/>
  <c r="E502" i="37" s="1"/>
  <c r="F2212" i="156"/>
  <c r="E488" i="37" s="1"/>
  <c r="F2210" i="156"/>
  <c r="E486" i="37" s="1"/>
  <c r="F2208" i="156"/>
  <c r="E484" i="37" s="1"/>
  <c r="F2205" i="156"/>
  <c r="E481" i="37" s="1"/>
  <c r="F2203" i="156"/>
  <c r="E479" i="37" s="1"/>
  <c r="AH2186" i="156"/>
  <c r="AH2185" i="156"/>
  <c r="F2132" i="156"/>
  <c r="AF2063" i="156"/>
  <c r="AF2062" i="156"/>
  <c r="AD2113" i="156"/>
  <c r="AC407" i="37" s="1"/>
  <c r="O2053" i="156"/>
  <c r="K2058" i="156"/>
  <c r="AF2032" i="156"/>
  <c r="K2278" i="156"/>
  <c r="H2266" i="156"/>
  <c r="H2264" i="156"/>
  <c r="H2311" i="156" s="1"/>
  <c r="G531" i="37" s="1"/>
  <c r="H2261" i="156"/>
  <c r="H2308" i="156" s="1"/>
  <c r="G528" i="37" s="1"/>
  <c r="H2259" i="156"/>
  <c r="H2306" i="156" s="1"/>
  <c r="G526" i="37" s="1"/>
  <c r="H2246" i="156"/>
  <c r="H2293" i="156" s="1"/>
  <c r="G513" i="37" s="1"/>
  <c r="J2240" i="156"/>
  <c r="J2287" i="156" s="1"/>
  <c r="I507" i="37" s="1"/>
  <c r="F2240" i="156"/>
  <c r="H2155" i="156"/>
  <c r="H2150" i="156"/>
  <c r="H2065" i="156"/>
  <c r="J2061" i="156"/>
  <c r="J2112" i="156" s="1"/>
  <c r="I406" i="37" s="1"/>
  <c r="E1981" i="156"/>
  <c r="J2177" i="156"/>
  <c r="J2222" i="156" s="1"/>
  <c r="I498" i="37" s="1"/>
  <c r="J2172" i="156"/>
  <c r="F2064" i="156"/>
  <c r="G2082" i="156"/>
  <c r="F376" i="37" s="1"/>
  <c r="J2019" i="156"/>
  <c r="J2072" i="156" s="1"/>
  <c r="I366" i="37" s="1"/>
  <c r="H2011" i="156"/>
  <c r="F2019" i="156"/>
  <c r="F2313" i="156"/>
  <c r="E533" i="37" s="1"/>
  <c r="F2311" i="156"/>
  <c r="E531" i="37" s="1"/>
  <c r="K2275" i="156"/>
  <c r="K2132" i="156"/>
  <c r="G2087" i="156"/>
  <c r="F381" i="37" s="1"/>
  <c r="G2106" i="156"/>
  <c r="F400" i="37" s="1"/>
  <c r="O1955" i="156"/>
  <c r="O1957" i="156" s="1"/>
  <c r="G1979" i="156"/>
  <c r="F239" i="37" s="1"/>
  <c r="AF1918" i="156"/>
  <c r="AD1966" i="156"/>
  <c r="AC226" i="37" s="1"/>
  <c r="H1697" i="156"/>
  <c r="E1983" i="156"/>
  <c r="AH1966" i="156"/>
  <c r="AF1958" i="156"/>
  <c r="K1953" i="156"/>
  <c r="H1944" i="156"/>
  <c r="H1924" i="156"/>
  <c r="K1918" i="156"/>
  <c r="F1841" i="156"/>
  <c r="O1573" i="156"/>
  <c r="J1553" i="156"/>
  <c r="AF1543" i="156"/>
  <c r="F1539" i="156"/>
  <c r="AF1526" i="156"/>
  <c r="J1703" i="156"/>
  <c r="J1704" i="156" s="1"/>
  <c r="F1664" i="156"/>
  <c r="J1575" i="156"/>
  <c r="J1574" i="156"/>
  <c r="H1941" i="156"/>
  <c r="H1936" i="156"/>
  <c r="H1551" i="156"/>
  <c r="F1552" i="156"/>
  <c r="H1552" i="156" s="1"/>
  <c r="H1693" i="156"/>
  <c r="AF1639" i="156"/>
  <c r="H1397" i="156"/>
  <c r="AD1351" i="156"/>
  <c r="AD1576" i="156"/>
  <c r="H1543" i="156"/>
  <c r="F1516" i="156"/>
  <c r="H1497" i="156"/>
  <c r="F1480" i="156"/>
  <c r="H1456" i="156"/>
  <c r="H1393" i="156"/>
  <c r="O1364" i="156"/>
  <c r="AD1342" i="156"/>
  <c r="H1317" i="156"/>
  <c r="AD1302" i="156"/>
  <c r="AD1271" i="156"/>
  <c r="H1255" i="156"/>
  <c r="AF1229" i="156"/>
  <c r="AF1196" i="156"/>
  <c r="AF1197" i="156" s="1"/>
  <c r="J1150" i="156"/>
  <c r="J1151" i="156" s="1"/>
  <c r="AD1549" i="156"/>
  <c r="H1540" i="156"/>
  <c r="H1528" i="156"/>
  <c r="F1509" i="156"/>
  <c r="H1500" i="156"/>
  <c r="AD1465" i="156"/>
  <c r="H1459" i="156"/>
  <c r="F1428" i="156"/>
  <c r="H1398" i="156"/>
  <c r="F1275" i="156"/>
  <c r="H1236" i="156"/>
  <c r="H1225" i="156"/>
  <c r="F1223" i="156"/>
  <c r="AF1218" i="156"/>
  <c r="H1485" i="156"/>
  <c r="F1375" i="156"/>
  <c r="H1334" i="156"/>
  <c r="H1325" i="156"/>
  <c r="H1294" i="156"/>
  <c r="F1266" i="156"/>
  <c r="F1232" i="156"/>
  <c r="AF1165" i="156"/>
  <c r="AD1152" i="156"/>
  <c r="AF1241" i="156"/>
  <c r="O1109" i="156"/>
  <c r="O1112" i="156" s="1"/>
  <c r="O1113" i="156" s="1"/>
  <c r="AF1069" i="156"/>
  <c r="AD1070" i="156"/>
  <c r="F1063" i="156"/>
  <c r="J1039" i="156"/>
  <c r="J1038" i="156"/>
  <c r="AD1033" i="156"/>
  <c r="O942" i="156"/>
  <c r="K944" i="156"/>
  <c r="AF937" i="156"/>
  <c r="J937" i="156"/>
  <c r="J905" i="156"/>
  <c r="H1095" i="156"/>
  <c r="J1075" i="156"/>
  <c r="J1074" i="156"/>
  <c r="F1020" i="156"/>
  <c r="F946" i="156"/>
  <c r="AF931" i="156"/>
  <c r="AD932" i="156"/>
  <c r="F924" i="156"/>
  <c r="K905" i="156"/>
  <c r="O904" i="156"/>
  <c r="P904" i="156" s="1"/>
  <c r="H1138" i="156"/>
  <c r="H1133" i="156"/>
  <c r="H1122" i="156"/>
  <c r="H1098" i="156"/>
  <c r="F1025" i="156"/>
  <c r="H1010" i="156"/>
  <c r="AF987" i="156"/>
  <c r="F959" i="156"/>
  <c r="F944" i="156"/>
  <c r="F936" i="156"/>
  <c r="H1073" i="156"/>
  <c r="F1075" i="156"/>
  <c r="F1058" i="156"/>
  <c r="H903" i="156"/>
  <c r="H891" i="156"/>
  <c r="J871" i="156"/>
  <c r="J853" i="156"/>
  <c r="F853" i="156"/>
  <c r="J830" i="156"/>
  <c r="F830" i="156"/>
  <c r="H820" i="156"/>
  <c r="O817" i="156"/>
  <c r="J805" i="156"/>
  <c r="F805" i="156"/>
  <c r="H746" i="156"/>
  <c r="K720" i="156"/>
  <c r="AF693" i="156"/>
  <c r="F692" i="156"/>
  <c r="H668" i="156"/>
  <c r="J650" i="156"/>
  <c r="F650" i="156"/>
  <c r="J870" i="156"/>
  <c r="F794" i="156"/>
  <c r="AF790" i="156"/>
  <c r="F760" i="156"/>
  <c r="AF756" i="156"/>
  <c r="F709" i="156"/>
  <c r="AF678" i="156"/>
  <c r="AF626" i="156"/>
  <c r="AF625" i="156"/>
  <c r="K797" i="156"/>
  <c r="H782" i="156"/>
  <c r="H773" i="156"/>
  <c r="K763" i="156"/>
  <c r="O699" i="156"/>
  <c r="P699" i="156" s="1"/>
  <c r="F653" i="156"/>
  <c r="AF650" i="156"/>
  <c r="O642" i="156"/>
  <c r="P642" i="156" s="1"/>
  <c r="K650" i="156"/>
  <c r="J636" i="156"/>
  <c r="J635" i="156"/>
  <c r="H634" i="156"/>
  <c r="F569" i="156"/>
  <c r="E881" i="37" s="1"/>
  <c r="AC562" i="156"/>
  <c r="G562" i="156"/>
  <c r="F874" i="37" s="1"/>
  <c r="F557" i="156"/>
  <c r="F554" i="156"/>
  <c r="K530" i="156"/>
  <c r="J512" i="156"/>
  <c r="F512" i="156"/>
  <c r="F462" i="156"/>
  <c r="F538" i="156"/>
  <c r="AF531" i="156"/>
  <c r="AF524" i="156"/>
  <c r="J516" i="156"/>
  <c r="F516" i="156"/>
  <c r="F473" i="156"/>
  <c r="F449" i="156"/>
  <c r="AD559" i="156"/>
  <c r="AF512" i="156"/>
  <c r="F519" i="156"/>
  <c r="H521" i="156"/>
  <c r="K433" i="156"/>
  <c r="H395" i="156"/>
  <c r="H390" i="156"/>
  <c r="O341" i="156"/>
  <c r="H300" i="156"/>
  <c r="J289" i="156"/>
  <c r="K263" i="156"/>
  <c r="AD189" i="156"/>
  <c r="F139" i="156"/>
  <c r="F178" i="156" s="1"/>
  <c r="F433" i="156"/>
  <c r="F409" i="156"/>
  <c r="AF384" i="156"/>
  <c r="AF385" i="156" s="1"/>
  <c r="K344" i="156"/>
  <c r="F263" i="156"/>
  <c r="F249" i="156"/>
  <c r="O247" i="156"/>
  <c r="F210" i="156"/>
  <c r="J187" i="156"/>
  <c r="H141" i="156"/>
  <c r="J125" i="156"/>
  <c r="K124" i="156"/>
  <c r="F104" i="156"/>
  <c r="J101" i="156"/>
  <c r="F101" i="156"/>
  <c r="AD126" i="156"/>
  <c r="J88" i="156"/>
  <c r="J32" i="156"/>
  <c r="K136" i="156"/>
  <c r="AF88" i="156"/>
  <c r="J83" i="156"/>
  <c r="J87" i="156"/>
  <c r="H74" i="156"/>
  <c r="F83" i="156"/>
  <c r="H36" i="156"/>
  <c r="AI581" i="37" l="1"/>
  <c r="AO581" i="37"/>
  <c r="AI124" i="37"/>
  <c r="AO124" i="37"/>
  <c r="AI429" i="37"/>
  <c r="AO429" i="37"/>
  <c r="AI678" i="37"/>
  <c r="AO678" i="37"/>
  <c r="AI454" i="37"/>
  <c r="AO454" i="37"/>
  <c r="AH686" i="37"/>
  <c r="AO686" i="37"/>
  <c r="AM1001" i="37"/>
  <c r="AO1001" i="37"/>
  <c r="P13" i="156"/>
  <c r="O32" i="156"/>
  <c r="E972" i="37"/>
  <c r="L32" i="156"/>
  <c r="F994" i="37"/>
  <c r="G271" i="157"/>
  <c r="O797" i="156"/>
  <c r="P797" i="156" s="1"/>
  <c r="F1879" i="156"/>
  <c r="G1471" i="157"/>
  <c r="P359" i="157"/>
  <c r="Q359" i="157" s="1"/>
  <c r="H2327" i="156"/>
  <c r="G547" i="37" s="1"/>
  <c r="AE987" i="37"/>
  <c r="AF1179" i="156"/>
  <c r="O2275" i="156"/>
  <c r="AF900" i="156"/>
  <c r="H2485" i="156"/>
  <c r="I2485" i="156" s="1"/>
  <c r="D2485" i="156" s="1"/>
  <c r="AG1225" i="157"/>
  <c r="AG1245" i="157" s="1"/>
  <c r="AG855" i="157"/>
  <c r="AG876" i="157" s="1"/>
  <c r="G484" i="157"/>
  <c r="G485" i="157" s="1"/>
  <c r="O865" i="157"/>
  <c r="L964" i="157"/>
  <c r="J310" i="37" s="1"/>
  <c r="D961" i="37"/>
  <c r="AC1001" i="37"/>
  <c r="AH1001" i="37" s="1"/>
  <c r="AH924" i="37"/>
  <c r="G757" i="157"/>
  <c r="G472" i="157"/>
  <c r="G473" i="157" s="1"/>
  <c r="I473" i="157" s="1"/>
  <c r="F1319" i="156"/>
  <c r="H1319" i="156" s="1"/>
  <c r="P169" i="157"/>
  <c r="Q169" i="157" s="1"/>
  <c r="J277" i="157"/>
  <c r="L1573" i="157"/>
  <c r="AD269" i="37"/>
  <c r="O740" i="157"/>
  <c r="M742" i="157"/>
  <c r="M541" i="157"/>
  <c r="O541" i="157" s="1"/>
  <c r="P1572" i="157"/>
  <c r="Q1572" i="157" s="1"/>
  <c r="G460" i="157"/>
  <c r="G461" i="157" s="1"/>
  <c r="P1668" i="157"/>
  <c r="Q1668" i="157" s="1"/>
  <c r="M1570" i="157"/>
  <c r="F1196" i="156"/>
  <c r="H1196" i="156" s="1"/>
  <c r="H2475" i="156"/>
  <c r="O133" i="157"/>
  <c r="F1207" i="156"/>
  <c r="H1207" i="156" s="1"/>
  <c r="F1218" i="156"/>
  <c r="H1218" i="156" s="1"/>
  <c r="F159" i="37"/>
  <c r="F965" i="37" s="1"/>
  <c r="AG132" i="37"/>
  <c r="AI132" i="37" s="1"/>
  <c r="M1738" i="157"/>
  <c r="I779" i="157"/>
  <c r="G150" i="37" s="1"/>
  <c r="E150" i="37"/>
  <c r="AI165" i="37"/>
  <c r="AH165" i="37"/>
  <c r="I784" i="157"/>
  <c r="G155" i="37" s="1"/>
  <c r="E155" i="37"/>
  <c r="N1519" i="156"/>
  <c r="AG226" i="37"/>
  <c r="AG461" i="37"/>
  <c r="K607" i="156"/>
  <c r="AD1114" i="156"/>
  <c r="F607" i="156"/>
  <c r="AG462" i="37"/>
  <c r="AD1511" i="156"/>
  <c r="AH1965" i="156"/>
  <c r="L1109" i="156"/>
  <c r="N1109" i="156" s="1"/>
  <c r="AG863" i="37"/>
  <c r="AD799" i="156"/>
  <c r="AD938" i="156"/>
  <c r="AD824" i="156"/>
  <c r="AG365" i="37"/>
  <c r="L1036" i="156"/>
  <c r="L1038" i="156" s="1"/>
  <c r="L1039" i="156" s="1"/>
  <c r="AD872" i="156"/>
  <c r="AG403" i="37"/>
  <c r="AI403" i="37" s="1"/>
  <c r="AH2286" i="156"/>
  <c r="L843" i="156"/>
  <c r="L845" i="156" s="1"/>
  <c r="L846" i="156" s="1"/>
  <c r="N846" i="156" s="1"/>
  <c r="O166" i="157"/>
  <c r="M169" i="157"/>
  <c r="O169" i="157" s="1"/>
  <c r="M175" i="157"/>
  <c r="O175" i="157" s="1"/>
  <c r="F2509" i="156"/>
  <c r="F2510" i="156" s="1"/>
  <c r="AD365" i="37"/>
  <c r="AD364" i="37" s="1"/>
  <c r="AE2070" i="156"/>
  <c r="I1472" i="157"/>
  <c r="G1476" i="157"/>
  <c r="O193" i="157"/>
  <c r="O134" i="157"/>
  <c r="M1723" i="157"/>
  <c r="M1724" i="157"/>
  <c r="L2476" i="156"/>
  <c r="N131" i="156"/>
  <c r="N2475" i="156" s="1"/>
  <c r="L2475" i="156"/>
  <c r="H2476" i="156"/>
  <c r="N2419" i="156"/>
  <c r="L2421" i="156"/>
  <c r="P1430" i="156"/>
  <c r="O1434" i="156"/>
  <c r="O2370" i="156"/>
  <c r="P2370" i="156" s="1"/>
  <c r="P1245" i="156"/>
  <c r="O1248" i="156"/>
  <c r="O1249" i="156" s="1"/>
  <c r="P2174" i="156"/>
  <c r="O2177" i="156"/>
  <c r="P2177" i="156" s="1"/>
  <c r="P2222" i="156" s="1"/>
  <c r="O498" i="37" s="1"/>
  <c r="P1468" i="156"/>
  <c r="O1470" i="156"/>
  <c r="P1470" i="156" s="1"/>
  <c r="L1239" i="157"/>
  <c r="P277" i="157"/>
  <c r="P278" i="157" s="1"/>
  <c r="Q278" i="157" s="1"/>
  <c r="M277" i="157"/>
  <c r="M278" i="157" s="1"/>
  <c r="O278" i="157" s="1"/>
  <c r="M249" i="157"/>
  <c r="O249" i="157" s="1"/>
  <c r="O67" i="157"/>
  <c r="M69" i="157"/>
  <c r="O69" i="157" s="1"/>
  <c r="Q1116" i="157"/>
  <c r="P1119" i="157"/>
  <c r="P1168" i="157" s="1"/>
  <c r="N452" i="37" s="1"/>
  <c r="Q115" i="157"/>
  <c r="P123" i="157"/>
  <c r="Q123" i="157" s="1"/>
  <c r="L2177" i="156"/>
  <c r="L1434" i="156"/>
  <c r="L1248" i="156"/>
  <c r="K871" i="156"/>
  <c r="P1036" i="156"/>
  <c r="O1038" i="156"/>
  <c r="O1039" i="156" s="1"/>
  <c r="P1039" i="156" s="1"/>
  <c r="O871" i="156"/>
  <c r="O870" i="156"/>
  <c r="P870" i="156" s="1"/>
  <c r="P871" i="156" s="1"/>
  <c r="P843" i="156"/>
  <c r="O845" i="156"/>
  <c r="O846" i="156" s="1"/>
  <c r="P846" i="156" s="1"/>
  <c r="H2489" i="156"/>
  <c r="I2489" i="156" s="1"/>
  <c r="D2489" i="156" s="1"/>
  <c r="H2502" i="156"/>
  <c r="I2502" i="156" s="1"/>
  <c r="D2502" i="156" s="1"/>
  <c r="O292" i="156"/>
  <c r="P292" i="156" s="1"/>
  <c r="L87" i="156"/>
  <c r="I87" i="156" s="1"/>
  <c r="L292" i="156"/>
  <c r="I292" i="156" s="1"/>
  <c r="L187" i="156"/>
  <c r="L188" i="156" s="1"/>
  <c r="O1116" i="157"/>
  <c r="M1119" i="157"/>
  <c r="M1168" i="157" s="1"/>
  <c r="K452" i="37" s="1"/>
  <c r="H2478" i="156"/>
  <c r="I2478" i="156" s="1"/>
  <c r="D2478" i="156" s="1"/>
  <c r="H2505" i="156"/>
  <c r="I2505" i="156" s="1"/>
  <c r="D2505" i="156" s="1"/>
  <c r="AE799" i="157"/>
  <c r="AC170" i="37" s="1"/>
  <c r="P307" i="157"/>
  <c r="Q307" i="157" s="1"/>
  <c r="I262" i="157"/>
  <c r="P1466" i="157"/>
  <c r="P1515" i="157" s="1"/>
  <c r="N684" i="37" s="1"/>
  <c r="P69" i="157"/>
  <c r="Q69" i="157" s="1"/>
  <c r="M1726" i="157"/>
  <c r="H2492" i="156"/>
  <c r="I2492" i="156" s="1"/>
  <c r="D2492" i="156" s="1"/>
  <c r="H2503" i="156"/>
  <c r="I2503" i="156" s="1"/>
  <c r="D2503" i="156" s="1"/>
  <c r="H2486" i="156"/>
  <c r="I2486" i="156" s="1"/>
  <c r="D2486" i="156" s="1"/>
  <c r="H2483" i="156"/>
  <c r="I2483" i="156" s="1"/>
  <c r="D2483" i="156" s="1"/>
  <c r="H2495" i="156"/>
  <c r="I2495" i="156" s="1"/>
  <c r="D2495" i="156" s="1"/>
  <c r="H2494" i="156"/>
  <c r="I2494" i="156" s="1"/>
  <c r="D2494" i="156" s="1"/>
  <c r="H2498" i="156"/>
  <c r="I2498" i="156" s="1"/>
  <c r="D2498" i="156" s="1"/>
  <c r="N26" i="156"/>
  <c r="N17" i="156"/>
  <c r="N2479" i="156" s="1"/>
  <c r="L2479" i="156"/>
  <c r="N25" i="156"/>
  <c r="N2504" i="156" s="1"/>
  <c r="L2504" i="156"/>
  <c r="N130" i="156"/>
  <c r="N2488" i="156" s="1"/>
  <c r="L2488" i="156"/>
  <c r="N196" i="156"/>
  <c r="N2505" i="156" s="1"/>
  <c r="L2505" i="156"/>
  <c r="N204" i="156"/>
  <c r="L2490" i="156"/>
  <c r="N511" i="156"/>
  <c r="L2493" i="156"/>
  <c r="N24" i="156"/>
  <c r="N2500" i="156" s="1"/>
  <c r="L2500" i="156"/>
  <c r="N133" i="156"/>
  <c r="N432" i="156"/>
  <c r="L2498" i="156"/>
  <c r="N19" i="156"/>
  <c r="N2502" i="156" s="1"/>
  <c r="L2502" i="156"/>
  <c r="N27" i="156"/>
  <c r="N2486" i="156" s="1"/>
  <c r="L2486" i="156"/>
  <c r="N99" i="156"/>
  <c r="N2501" i="156" s="1"/>
  <c r="L2501" i="156"/>
  <c r="N390" i="156"/>
  <c r="N2492" i="156" s="1"/>
  <c r="L2492" i="156"/>
  <c r="J2507" i="156"/>
  <c r="H2500" i="156"/>
  <c r="I2500" i="156" s="1"/>
  <c r="D2500" i="156" s="1"/>
  <c r="H2482" i="156"/>
  <c r="I2482" i="156" s="1"/>
  <c r="D2482" i="156" s="1"/>
  <c r="H2477" i="156"/>
  <c r="I2477" i="156" s="1"/>
  <c r="D2477" i="156" s="1"/>
  <c r="H2491" i="156"/>
  <c r="I2491" i="156" s="1"/>
  <c r="D2491" i="156" s="1"/>
  <c r="N14" i="156"/>
  <c r="N2483" i="156" s="1"/>
  <c r="L2483" i="156"/>
  <c r="N30" i="156"/>
  <c r="N2489" i="156" s="1"/>
  <c r="L2489" i="156"/>
  <c r="N701" i="156"/>
  <c r="L2503" i="156"/>
  <c r="N13" i="156"/>
  <c r="N2495" i="156" s="1"/>
  <c r="L2495" i="156"/>
  <c r="N21" i="156"/>
  <c r="N2497" i="156" s="1"/>
  <c r="L2497" i="156"/>
  <c r="N29" i="156"/>
  <c r="N2494" i="156" s="1"/>
  <c r="L2494" i="156"/>
  <c r="N97" i="156"/>
  <c r="N2487" i="156" s="1"/>
  <c r="L2487" i="156"/>
  <c r="N200" i="156"/>
  <c r="N2477" i="156" s="1"/>
  <c r="L2477" i="156"/>
  <c r="L506" i="156"/>
  <c r="K876" i="37" s="1"/>
  <c r="L2485" i="156"/>
  <c r="N20" i="156"/>
  <c r="N2496" i="156" s="1"/>
  <c r="L2496" i="156"/>
  <c r="N28" i="156"/>
  <c r="N2491" i="156" s="1"/>
  <c r="L2491" i="156"/>
  <c r="N15" i="156"/>
  <c r="N2478" i="156" s="1"/>
  <c r="L2478" i="156"/>
  <c r="N23" i="156"/>
  <c r="N2499" i="156" s="1"/>
  <c r="L2499" i="156"/>
  <c r="N206" i="156"/>
  <c r="N2482" i="156" s="1"/>
  <c r="L2482" i="156"/>
  <c r="N541" i="156"/>
  <c r="L2481" i="156"/>
  <c r="N647" i="156"/>
  <c r="N2484" i="156" s="1"/>
  <c r="L2484" i="156"/>
  <c r="K2507" i="156"/>
  <c r="H2499" i="156"/>
  <c r="I2499" i="156" s="1"/>
  <c r="D2499" i="156" s="1"/>
  <c r="D2476" i="156"/>
  <c r="H2490" i="156"/>
  <c r="I2490" i="156" s="1"/>
  <c r="D2490" i="156" s="1"/>
  <c r="H2493" i="156"/>
  <c r="I2493" i="156" s="1"/>
  <c r="D2493" i="156" s="1"/>
  <c r="H2504" i="156"/>
  <c r="I2504" i="156" s="1"/>
  <c r="D2504" i="156" s="1"/>
  <c r="F2507" i="156"/>
  <c r="M1730" i="157"/>
  <c r="L1755" i="157"/>
  <c r="M1749" i="157"/>
  <c r="G1755" i="157"/>
  <c r="M1734" i="157"/>
  <c r="O258" i="157"/>
  <c r="M1747" i="157"/>
  <c r="M1736" i="157"/>
  <c r="M1751" i="157"/>
  <c r="O77" i="157"/>
  <c r="M1737" i="157"/>
  <c r="M1731" i="157"/>
  <c r="M1740" i="157"/>
  <c r="M1742" i="157"/>
  <c r="M1741" i="157"/>
  <c r="M1746" i="157"/>
  <c r="O188" i="157"/>
  <c r="M1753" i="157"/>
  <c r="AH618" i="157"/>
  <c r="AF70" i="37" s="1"/>
  <c r="AF69" i="37" s="1"/>
  <c r="Q275" i="157"/>
  <c r="G936" i="157"/>
  <c r="E282" i="37" s="1"/>
  <c r="Q1666" i="157"/>
  <c r="P541" i="157"/>
  <c r="Q541" i="157" s="1"/>
  <c r="AI686" i="37"/>
  <c r="P286" i="157"/>
  <c r="Q286" i="157" s="1"/>
  <c r="J286" i="157"/>
  <c r="F71" i="37"/>
  <c r="H1756" i="157"/>
  <c r="O196" i="157"/>
  <c r="J79" i="157"/>
  <c r="O195" i="157"/>
  <c r="O18" i="157"/>
  <c r="J136" i="157"/>
  <c r="O687" i="157"/>
  <c r="J884" i="157"/>
  <c r="O190" i="157"/>
  <c r="O197" i="157"/>
  <c r="O14" i="157"/>
  <c r="O22" i="157"/>
  <c r="O13" i="157"/>
  <c r="O21" i="157"/>
  <c r="O189" i="157"/>
  <c r="O19" i="157"/>
  <c r="O16" i="157"/>
  <c r="O187" i="157"/>
  <c r="O284" i="157"/>
  <c r="O17" i="157"/>
  <c r="O15" i="157"/>
  <c r="O23" i="157"/>
  <c r="O12" i="157"/>
  <c r="O20" i="157"/>
  <c r="O76" i="157"/>
  <c r="O192" i="157"/>
  <c r="P363" i="157"/>
  <c r="Q363" i="157" s="1"/>
  <c r="O406" i="156"/>
  <c r="P406" i="156" s="1"/>
  <c r="F1536" i="156"/>
  <c r="P310" i="157"/>
  <c r="P1664" i="157"/>
  <c r="P1712" i="157" s="1"/>
  <c r="N818" i="37" s="1"/>
  <c r="AD549" i="37"/>
  <c r="Q244" i="157"/>
  <c r="P1024" i="157"/>
  <c r="P1070" i="157" s="1"/>
  <c r="N357" i="37" s="1"/>
  <c r="P548" i="157"/>
  <c r="Q548" i="157" s="1"/>
  <c r="G1369" i="157"/>
  <c r="I1369" i="157" s="1"/>
  <c r="I1613" i="157"/>
  <c r="G771" i="37" s="1"/>
  <c r="D999" i="37"/>
  <c r="O463" i="156"/>
  <c r="P463" i="156" s="1"/>
  <c r="I1349" i="156"/>
  <c r="O918" i="157"/>
  <c r="O921" i="157"/>
  <c r="M916" i="157"/>
  <c r="O916" i="157" s="1"/>
  <c r="G304" i="157"/>
  <c r="I304" i="157" s="1"/>
  <c r="AH429" i="37"/>
  <c r="I291" i="157"/>
  <c r="AG2286" i="156"/>
  <c r="AF506" i="37" s="1"/>
  <c r="AF505" i="37" s="1"/>
  <c r="AG2071" i="156"/>
  <c r="AF365" i="37" s="1"/>
  <c r="AF364" i="37" s="1"/>
  <c r="D990" i="37"/>
  <c r="D971" i="37"/>
  <c r="F2463" i="156"/>
  <c r="E861" i="37" s="1"/>
  <c r="O760" i="156"/>
  <c r="P760" i="156" s="1"/>
  <c r="O1516" i="156"/>
  <c r="P1516" i="156" s="1"/>
  <c r="H2393" i="156"/>
  <c r="I1184" i="156"/>
  <c r="L689" i="156"/>
  <c r="O2334" i="156"/>
  <c r="P2334" i="156" s="1"/>
  <c r="F2440" i="156"/>
  <c r="E838" i="37" s="1"/>
  <c r="D935" i="37"/>
  <c r="D989" i="37"/>
  <c r="AH124" i="37"/>
  <c r="E114" i="37"/>
  <c r="G37" i="157"/>
  <c r="I37" i="157" s="1"/>
  <c r="G516" i="157"/>
  <c r="E306" i="37"/>
  <c r="E347" i="37"/>
  <c r="I1101" i="157"/>
  <c r="I1149" i="157" s="1"/>
  <c r="G433" i="37" s="1"/>
  <c r="I303" i="157"/>
  <c r="G897" i="157"/>
  <c r="E618" i="37"/>
  <c r="E359" i="37"/>
  <c r="E557" i="37"/>
  <c r="E627" i="37"/>
  <c r="G1168" i="157"/>
  <c r="I1168" i="157" s="1"/>
  <c r="G452" i="37" s="1"/>
  <c r="E456" i="37"/>
  <c r="E280" i="37"/>
  <c r="E672" i="37"/>
  <c r="E95" i="37"/>
  <c r="E76" i="37"/>
  <c r="I259" i="157"/>
  <c r="I271" i="157"/>
  <c r="I113" i="157"/>
  <c r="I241" i="157"/>
  <c r="I921" i="157"/>
  <c r="I843" i="157"/>
  <c r="G1290" i="157"/>
  <c r="I1290" i="157" s="1"/>
  <c r="G594" i="37" s="1"/>
  <c r="E810" i="37"/>
  <c r="E642" i="37"/>
  <c r="E668" i="37"/>
  <c r="G1615" i="157"/>
  <c r="I1615" i="157" s="1"/>
  <c r="G773" i="37" s="1"/>
  <c r="E340" i="37"/>
  <c r="E816" i="37"/>
  <c r="I1207" i="157"/>
  <c r="I1264" i="157" s="1"/>
  <c r="G568" i="37" s="1"/>
  <c r="E669" i="37"/>
  <c r="E771" i="37"/>
  <c r="I568" i="157"/>
  <c r="I1123" i="157"/>
  <c r="E607" i="37"/>
  <c r="I286" i="157"/>
  <c r="I69" i="157"/>
  <c r="E100" i="37"/>
  <c r="E327" i="37"/>
  <c r="E675" i="37"/>
  <c r="E122" i="37"/>
  <c r="E795" i="37"/>
  <c r="E300" i="37"/>
  <c r="E423" i="37"/>
  <c r="I127" i="157"/>
  <c r="E424" i="37"/>
  <c r="E123" i="37"/>
  <c r="E593" i="37"/>
  <c r="E611" i="37"/>
  <c r="E106" i="37"/>
  <c r="G1489" i="157"/>
  <c r="G1512" i="157" s="1"/>
  <c r="G1715" i="157"/>
  <c r="E87" i="37"/>
  <c r="I136" i="157"/>
  <c r="I41" i="157"/>
  <c r="I46" i="157"/>
  <c r="I341" i="157"/>
  <c r="E79" i="37"/>
  <c r="I821" i="157"/>
  <c r="E623" i="37"/>
  <c r="G1173" i="157"/>
  <c r="I1173" i="157" s="1"/>
  <c r="G457" i="37" s="1"/>
  <c r="I1447" i="157"/>
  <c r="I1496" i="157" s="1"/>
  <c r="G665" i="37" s="1"/>
  <c r="G1677" i="157"/>
  <c r="I1677" i="157" s="1"/>
  <c r="G783" i="37" s="1"/>
  <c r="G1129" i="157"/>
  <c r="E559" i="37"/>
  <c r="E687" i="37"/>
  <c r="G1581" i="157"/>
  <c r="I1581" i="157" s="1"/>
  <c r="G739" i="37" s="1"/>
  <c r="G148" i="157"/>
  <c r="E101" i="37"/>
  <c r="I323" i="157"/>
  <c r="G364" i="157"/>
  <c r="I364" i="157" s="1"/>
  <c r="E295" i="37"/>
  <c r="E284" i="37"/>
  <c r="E326" i="37"/>
  <c r="G1285" i="157"/>
  <c r="G1479" i="157"/>
  <c r="I1479" i="157" s="1"/>
  <c r="G648" i="37" s="1"/>
  <c r="I1469" i="157"/>
  <c r="I65" i="157"/>
  <c r="E290" i="37"/>
  <c r="I548" i="157"/>
  <c r="E682" i="37"/>
  <c r="E791" i="37"/>
  <c r="E690" i="37"/>
  <c r="E77" i="37"/>
  <c r="E292" i="37"/>
  <c r="I1653" i="157"/>
  <c r="I1699" i="157" s="1"/>
  <c r="G805" i="37" s="1"/>
  <c r="E297" i="37"/>
  <c r="E563" i="37"/>
  <c r="E685" i="37"/>
  <c r="I1322" i="157"/>
  <c r="E790" i="37"/>
  <c r="E298" i="37"/>
  <c r="E90" i="37"/>
  <c r="E92" i="37"/>
  <c r="E328" i="37"/>
  <c r="E435" i="37"/>
  <c r="E428" i="37"/>
  <c r="E572" i="37"/>
  <c r="E443" i="37"/>
  <c r="E576" i="37"/>
  <c r="E622" i="37"/>
  <c r="E98" i="37"/>
  <c r="E793" i="37"/>
  <c r="E673" i="37"/>
  <c r="I377" i="157"/>
  <c r="G1043" i="157"/>
  <c r="G1066" i="157" s="1"/>
  <c r="E635" i="37"/>
  <c r="G967" i="157"/>
  <c r="E444" i="37"/>
  <c r="E558" i="37"/>
  <c r="E580" i="37"/>
  <c r="E620" i="37"/>
  <c r="E629" i="37"/>
  <c r="E761" i="37"/>
  <c r="E777" i="37"/>
  <c r="E789" i="37"/>
  <c r="E809" i="37"/>
  <c r="E348" i="37"/>
  <c r="E362" i="37"/>
  <c r="E577" i="37"/>
  <c r="E653" i="37"/>
  <c r="E671" i="37"/>
  <c r="E754" i="37"/>
  <c r="E336" i="37"/>
  <c r="E349" i="37"/>
  <c r="E421" i="37"/>
  <c r="E556" i="37"/>
  <c r="E595" i="37"/>
  <c r="E743" i="37"/>
  <c r="E763" i="37"/>
  <c r="E799" i="37"/>
  <c r="E823" i="37"/>
  <c r="E338" i="37"/>
  <c r="E422" i="37"/>
  <c r="E628" i="37"/>
  <c r="E756" i="37"/>
  <c r="E774" i="37"/>
  <c r="E788" i="37"/>
  <c r="G92" i="157"/>
  <c r="I92" i="157" s="1"/>
  <c r="I218" i="157"/>
  <c r="I441" i="157"/>
  <c r="G748" i="157"/>
  <c r="I884" i="157"/>
  <c r="E277" i="37"/>
  <c r="I1024" i="157"/>
  <c r="E625" i="37"/>
  <c r="G1154" i="157"/>
  <c r="E579" i="37"/>
  <c r="E301" i="37"/>
  <c r="E688" i="37"/>
  <c r="E93" i="37"/>
  <c r="E108" i="37"/>
  <c r="E107" i="37"/>
  <c r="I425" i="157"/>
  <c r="G1132" i="157"/>
  <c r="I1132" i="157" s="1"/>
  <c r="G416" i="37" s="1"/>
  <c r="I1238" i="157"/>
  <c r="I1286" i="157" s="1"/>
  <c r="G590" i="37" s="1"/>
  <c r="I1305" i="157"/>
  <c r="G1501" i="157"/>
  <c r="E762" i="37"/>
  <c r="I1648" i="157"/>
  <c r="I1694" i="157" s="1"/>
  <c r="G800" i="37" s="1"/>
  <c r="E279" i="37"/>
  <c r="E291" i="37"/>
  <c r="I742" i="157"/>
  <c r="G1644" i="157"/>
  <c r="E802" i="37"/>
  <c r="G1033" i="157"/>
  <c r="I1033" i="157" s="1"/>
  <c r="G320" i="37" s="1"/>
  <c r="E343" i="37"/>
  <c r="E439" i="37"/>
  <c r="E660" i="37"/>
  <c r="E746" i="37"/>
  <c r="E88" i="37"/>
  <c r="I310" i="157"/>
  <c r="E575" i="37"/>
  <c r="E745" i="37"/>
  <c r="E126" i="37"/>
  <c r="E437" i="37"/>
  <c r="E606" i="37"/>
  <c r="E779" i="37"/>
  <c r="E332" i="37"/>
  <c r="E801" i="37"/>
  <c r="E574" i="37"/>
  <c r="E617" i="37"/>
  <c r="E624" i="37"/>
  <c r="E666" i="37"/>
  <c r="E804" i="37"/>
  <c r="G591" i="157"/>
  <c r="G1280" i="157"/>
  <c r="I1280" i="157" s="1"/>
  <c r="G584" i="37" s="1"/>
  <c r="E104" i="37"/>
  <c r="I101" i="157"/>
  <c r="G150" i="157"/>
  <c r="I150" i="157" s="1"/>
  <c r="I198" i="157"/>
  <c r="G334" i="157"/>
  <c r="I334" i="157" s="1"/>
  <c r="I502" i="157"/>
  <c r="I450" i="157"/>
  <c r="I491" i="157"/>
  <c r="E97" i="37"/>
  <c r="E78" i="37"/>
  <c r="E299" i="37"/>
  <c r="G1074" i="157"/>
  <c r="I1074" i="157" s="1"/>
  <c r="G361" i="37" s="1"/>
  <c r="E440" i="37"/>
  <c r="E634" i="37"/>
  <c r="E339" i="37"/>
  <c r="E458" i="37"/>
  <c r="G1069" i="157"/>
  <c r="I1069" i="157" s="1"/>
  <c r="G356" i="37" s="1"/>
  <c r="G1546" i="157"/>
  <c r="G1712" i="157"/>
  <c r="I1712" i="157" s="1"/>
  <c r="G818" i="37" s="1"/>
  <c r="E83" i="37"/>
  <c r="I79" i="157"/>
  <c r="I96" i="157"/>
  <c r="I916" i="157"/>
  <c r="E345" i="37"/>
  <c r="I838" i="157"/>
  <c r="I868" i="157"/>
  <c r="E91" i="37"/>
  <c r="E288" i="37"/>
  <c r="I1466" i="157"/>
  <c r="E654" i="37"/>
  <c r="E757" i="37"/>
  <c r="E360" i="37"/>
  <c r="E677" i="37"/>
  <c r="E765" i="37"/>
  <c r="E807" i="37"/>
  <c r="E96" i="37"/>
  <c r="E759" i="37"/>
  <c r="E344" i="37"/>
  <c r="E585" i="37"/>
  <c r="E808" i="37"/>
  <c r="G1055" i="157"/>
  <c r="E806" i="37"/>
  <c r="E293" i="37"/>
  <c r="E619" i="37"/>
  <c r="E655" i="37"/>
  <c r="E278" i="37"/>
  <c r="E441" i="37"/>
  <c r="E314" i="37"/>
  <c r="E436" i="37"/>
  <c r="E341" i="37"/>
  <c r="E272" i="37"/>
  <c r="I480" i="157"/>
  <c r="E82" i="37"/>
  <c r="E103" i="37"/>
  <c r="E750" i="37"/>
  <c r="E128" i="37"/>
  <c r="G1520" i="157"/>
  <c r="I1520" i="157" s="1"/>
  <c r="G689" i="37" s="1"/>
  <c r="E822" i="37"/>
  <c r="E567" i="37"/>
  <c r="E605" i="37"/>
  <c r="G1414" i="157"/>
  <c r="E656" i="37"/>
  <c r="E674" i="37"/>
  <c r="E72" i="37"/>
  <c r="E316" i="37"/>
  <c r="E569" i="37"/>
  <c r="G1288" i="157"/>
  <c r="E667" i="37"/>
  <c r="E758" i="37"/>
  <c r="E766" i="37"/>
  <c r="G278" i="157"/>
  <c r="G673" i="157"/>
  <c r="E432" i="37"/>
  <c r="E442" i="37"/>
  <c r="E570" i="37"/>
  <c r="E578" i="37"/>
  <c r="E644" i="37"/>
  <c r="E676" i="37"/>
  <c r="E803" i="37"/>
  <c r="E811" i="37"/>
  <c r="G580" i="157"/>
  <c r="I580" i="157" s="1"/>
  <c r="E296" i="37"/>
  <c r="E325" i="37"/>
  <c r="E346" i="37"/>
  <c r="E434" i="37"/>
  <c r="E571" i="37"/>
  <c r="E604" i="37"/>
  <c r="E664" i="37"/>
  <c r="E744" i="37"/>
  <c r="E764" i="37"/>
  <c r="F714" i="156"/>
  <c r="F2068" i="156"/>
  <c r="D476" i="37"/>
  <c r="F357" i="156"/>
  <c r="D263" i="37"/>
  <c r="F64" i="156"/>
  <c r="D874" i="37"/>
  <c r="D841" i="37"/>
  <c r="D499" i="37"/>
  <c r="D411" i="37"/>
  <c r="E903" i="37"/>
  <c r="E30" i="37"/>
  <c r="E33" i="37"/>
  <c r="E36" i="37"/>
  <c r="E43" i="37"/>
  <c r="E45" i="37"/>
  <c r="E968" i="37" s="1"/>
  <c r="G968" i="37" s="1"/>
  <c r="H667" i="156"/>
  <c r="F401" i="156"/>
  <c r="H1150" i="156"/>
  <c r="H1957" i="156"/>
  <c r="E519" i="37"/>
  <c r="H631" i="156"/>
  <c r="E27" i="37"/>
  <c r="F499" i="156"/>
  <c r="D243" i="37"/>
  <c r="D544" i="37"/>
  <c r="D492" i="37"/>
  <c r="F2253" i="156"/>
  <c r="D256" i="37"/>
  <c r="D869" i="37"/>
  <c r="D845" i="37"/>
  <c r="H1724" i="156"/>
  <c r="E16" i="37"/>
  <c r="E17" i="37"/>
  <c r="E31" i="37"/>
  <c r="E37" i="37"/>
  <c r="H893" i="156"/>
  <c r="E238" i="37"/>
  <c r="E473" i="37"/>
  <c r="H689" i="156"/>
  <c r="F120" i="156"/>
  <c r="D510" i="37"/>
  <c r="F2396" i="156"/>
  <c r="D860" i="37"/>
  <c r="F2145" i="156"/>
  <c r="D867" i="37"/>
  <c r="F2032" i="156"/>
  <c r="D831" i="37"/>
  <c r="D850" i="37"/>
  <c r="D229" i="37"/>
  <c r="D828" i="37"/>
  <c r="D864" i="37"/>
  <c r="E904" i="37"/>
  <c r="H1596" i="156"/>
  <c r="H1801" i="156"/>
  <c r="H1789" i="156"/>
  <c r="E18" i="37"/>
  <c r="E22" i="37"/>
  <c r="E35" i="37"/>
  <c r="E41" i="37"/>
  <c r="H2374" i="156"/>
  <c r="H1184" i="156"/>
  <c r="H1097" i="156"/>
  <c r="D401" i="37"/>
  <c r="D538" i="37"/>
  <c r="F603" i="156"/>
  <c r="H603" i="156" s="1"/>
  <c r="G915" i="37" s="1"/>
  <c r="E378" i="37"/>
  <c r="E910" i="37"/>
  <c r="D241" i="37"/>
  <c r="D522" i="37"/>
  <c r="D843" i="37"/>
  <c r="F337" i="156"/>
  <c r="F864" i="156"/>
  <c r="F839" i="156"/>
  <c r="F1931" i="156"/>
  <c r="D500" i="37"/>
  <c r="D543" i="37"/>
  <c r="D407" i="37"/>
  <c r="D865" i="37"/>
  <c r="D369" i="37"/>
  <c r="E21" i="37"/>
  <c r="E32" i="37"/>
  <c r="H1542" i="156"/>
  <c r="E44" i="37"/>
  <c r="H2425" i="156"/>
  <c r="H1074" i="156"/>
  <c r="H1499" i="156"/>
  <c r="H1356" i="156"/>
  <c r="D493" i="37"/>
  <c r="F2082" i="156"/>
  <c r="F2107" i="156" s="1"/>
  <c r="E401" i="37" s="1"/>
  <c r="E839" i="37"/>
  <c r="I1185" i="156"/>
  <c r="I343" i="156"/>
  <c r="I692" i="156"/>
  <c r="I822" i="156"/>
  <c r="I853" i="156"/>
  <c r="I1428" i="156"/>
  <c r="I731" i="156"/>
  <c r="K2221" i="156"/>
  <c r="I32" i="156"/>
  <c r="I625" i="156"/>
  <c r="K1039" i="156"/>
  <c r="I707" i="156"/>
  <c r="K937" i="156"/>
  <c r="K517" i="156"/>
  <c r="K125" i="156"/>
  <c r="K906" i="156"/>
  <c r="I1350" i="156"/>
  <c r="K636" i="156"/>
  <c r="I1480" i="156"/>
  <c r="I207" i="156"/>
  <c r="I794" i="156"/>
  <c r="I433" i="156"/>
  <c r="I530" i="156"/>
  <c r="I2367" i="156"/>
  <c r="K846" i="156"/>
  <c r="I830" i="156"/>
  <c r="I1566" i="156"/>
  <c r="K1510" i="156"/>
  <c r="I391" i="156"/>
  <c r="I1075" i="156"/>
  <c r="I1434" i="156"/>
  <c r="K1151" i="156"/>
  <c r="I2177" i="156"/>
  <c r="I2222" i="156" s="1"/>
  <c r="H498" i="37" s="1"/>
  <c r="K1521" i="156"/>
  <c r="K1899" i="156" s="1"/>
  <c r="J62" i="37" s="1"/>
  <c r="K2112" i="156"/>
  <c r="L2112" i="156" s="1"/>
  <c r="K406" i="37" s="1"/>
  <c r="K1471" i="156"/>
  <c r="I245" i="156"/>
  <c r="K1561" i="156"/>
  <c r="K1575" i="156"/>
  <c r="I564" i="156"/>
  <c r="H876" i="37" s="1"/>
  <c r="I818" i="156"/>
  <c r="I1074" i="156"/>
  <c r="K1553" i="156"/>
  <c r="I289" i="156"/>
  <c r="I344" i="156"/>
  <c r="I263" i="156"/>
  <c r="I650" i="156"/>
  <c r="I1001" i="156"/>
  <c r="K2186" i="156"/>
  <c r="K2287" i="156"/>
  <c r="K1249" i="156"/>
  <c r="I805" i="156"/>
  <c r="I770" i="156"/>
  <c r="I1306" i="156"/>
  <c r="D934" i="37"/>
  <c r="D972" i="37"/>
  <c r="D964" i="37"/>
  <c r="D992" i="37"/>
  <c r="AH63" i="37"/>
  <c r="AI63" i="37"/>
  <c r="AD116" i="37"/>
  <c r="AD69" i="37" s="1"/>
  <c r="AI796" i="37"/>
  <c r="P450" i="157"/>
  <c r="Q450" i="157" s="1"/>
  <c r="AG728" i="157"/>
  <c r="AG749" i="157" s="1"/>
  <c r="Q1570" i="157"/>
  <c r="I1574" i="156"/>
  <c r="H2142" i="156"/>
  <c r="K88" i="156"/>
  <c r="O822" i="156"/>
  <c r="P822" i="156" s="1"/>
  <c r="O1566" i="156"/>
  <c r="P1566" i="156" s="1"/>
  <c r="P868" i="156"/>
  <c r="O853" i="156"/>
  <c r="P853" i="156" s="1"/>
  <c r="I506" i="156"/>
  <c r="O1509" i="156"/>
  <c r="P1509" i="156" s="1"/>
  <c r="O554" i="156"/>
  <c r="AE72" i="157"/>
  <c r="P241" i="157"/>
  <c r="Q241" i="157" s="1"/>
  <c r="Q166" i="157"/>
  <c r="P1347" i="157"/>
  <c r="P1412" i="157" s="1"/>
  <c r="N639" i="37" s="1"/>
  <c r="P1568" i="157"/>
  <c r="P1615" i="157" s="1"/>
  <c r="N773" i="37" s="1"/>
  <c r="P1533" i="157"/>
  <c r="P1581" i="157" s="1"/>
  <c r="P323" i="157"/>
  <c r="Q323" i="157" s="1"/>
  <c r="P113" i="157"/>
  <c r="Q113" i="157" s="1"/>
  <c r="P1020" i="157"/>
  <c r="P1069" i="157" s="1"/>
  <c r="N356" i="37" s="1"/>
  <c r="J1516" i="157"/>
  <c r="H685" i="37" s="1"/>
  <c r="P259" i="157"/>
  <c r="Q259" i="157" s="1"/>
  <c r="P579" i="157"/>
  <c r="P580" i="157" s="1"/>
  <c r="P1084" i="157"/>
  <c r="P1132" i="157" s="1"/>
  <c r="N416" i="37" s="1"/>
  <c r="P1123" i="157"/>
  <c r="Q1123" i="157" s="1"/>
  <c r="Q1169" i="157" s="1"/>
  <c r="O453" i="37" s="1"/>
  <c r="P1631" i="157"/>
  <c r="P1677" i="157" s="1"/>
  <c r="N783" i="37" s="1"/>
  <c r="I1474" i="157"/>
  <c r="P884" i="157"/>
  <c r="Q884" i="157" s="1"/>
  <c r="P79" i="157"/>
  <c r="Q79" i="157" s="1"/>
  <c r="P198" i="157"/>
  <c r="Q198" i="157" s="1"/>
  <c r="P538" i="157"/>
  <c r="Q538" i="157" s="1"/>
  <c r="P65" i="157"/>
  <c r="Q65" i="157" s="1"/>
  <c r="P502" i="157"/>
  <c r="Q502" i="157" s="1"/>
  <c r="O124" i="156"/>
  <c r="P124" i="156" s="1"/>
  <c r="O530" i="156"/>
  <c r="P530" i="156" s="1"/>
  <c r="K798" i="156"/>
  <c r="O720" i="156"/>
  <c r="P720" i="156" s="1"/>
  <c r="P1249" i="156"/>
  <c r="O2278" i="156"/>
  <c r="P2278" i="156" s="1"/>
  <c r="P2322" i="156" s="1"/>
  <c r="O542" i="37" s="1"/>
  <c r="P1840" i="156"/>
  <c r="P1841" i="156" s="1"/>
  <c r="P1842" i="156" s="1"/>
  <c r="AG646" i="37"/>
  <c r="AH796" i="37"/>
  <c r="AI591" i="37"/>
  <c r="K1025" i="157"/>
  <c r="AI474" i="37"/>
  <c r="AG549" i="37"/>
  <c r="F999" i="37"/>
  <c r="AC454" i="37"/>
  <c r="AH454" i="37" s="1"/>
  <c r="AB551" i="37"/>
  <c r="AO551" i="37" s="1"/>
  <c r="AB311" i="37"/>
  <c r="AO311" i="37" s="1"/>
  <c r="AB820" i="37"/>
  <c r="AO820" i="37" s="1"/>
  <c r="AC678" i="37"/>
  <c r="AH678" i="37" s="1"/>
  <c r="AD319" i="37"/>
  <c r="AD318" i="37" s="1"/>
  <c r="AB350" i="37"/>
  <c r="AO350" i="37" s="1"/>
  <c r="AB636" i="37"/>
  <c r="AO636" i="37" s="1"/>
  <c r="AC591" i="37"/>
  <c r="AH591" i="37" s="1"/>
  <c r="AG737" i="37"/>
  <c r="AG269" i="37"/>
  <c r="AD817" i="37"/>
  <c r="AD781" i="37" s="1"/>
  <c r="AB333" i="37"/>
  <c r="AO333" i="37" s="1"/>
  <c r="AB271" i="37"/>
  <c r="AO271" i="37" s="1"/>
  <c r="AF598" i="37"/>
  <c r="AF597" i="37" s="1"/>
  <c r="AG416" i="37"/>
  <c r="AG414" i="37" s="1"/>
  <c r="AG318" i="37"/>
  <c r="AC581" i="37"/>
  <c r="AH581" i="37" s="1"/>
  <c r="AF782" i="37"/>
  <c r="AF781" i="37" s="1"/>
  <c r="AB564" i="37"/>
  <c r="AO564" i="37" s="1"/>
  <c r="AB661" i="37"/>
  <c r="AO661" i="37" s="1"/>
  <c r="AC866" i="37"/>
  <c r="AH866" i="37" s="1"/>
  <c r="AG259" i="37"/>
  <c r="AI259" i="37" s="1"/>
  <c r="AI535" i="37"/>
  <c r="AC496" i="37"/>
  <c r="AC841" i="37"/>
  <c r="AH841" i="37" s="1"/>
  <c r="AF461" i="37"/>
  <c r="AF460" i="37" s="1"/>
  <c r="AG540" i="37"/>
  <c r="AC490" i="37"/>
  <c r="AH490" i="37" s="1"/>
  <c r="AC535" i="37"/>
  <c r="AH535" i="37" s="1"/>
  <c r="AC263" i="37"/>
  <c r="AH263" i="37" s="1"/>
  <c r="AD506" i="37"/>
  <c r="AD505" i="37" s="1"/>
  <c r="E998" i="37"/>
  <c r="AB994" i="37"/>
  <c r="AD461" i="37"/>
  <c r="AD460" i="37" s="1"/>
  <c r="AD225" i="37"/>
  <c r="AD224" i="37" s="1"/>
  <c r="D998" i="37"/>
  <c r="F998" i="37"/>
  <c r="D991" i="37"/>
  <c r="P693" i="157"/>
  <c r="P761" i="157" s="1"/>
  <c r="N132" i="37" s="1"/>
  <c r="M1568" i="157"/>
  <c r="P821" i="157"/>
  <c r="Q821" i="157" s="1"/>
  <c r="P1305" i="157"/>
  <c r="P1372" i="157" s="1"/>
  <c r="N599" i="37" s="1"/>
  <c r="P1190" i="157"/>
  <c r="P1247" i="157" s="1"/>
  <c r="N551" i="37" s="1"/>
  <c r="P1234" i="157"/>
  <c r="P1285" i="157" s="1"/>
  <c r="N589" i="37" s="1"/>
  <c r="P983" i="157"/>
  <c r="P1033" i="157" s="1"/>
  <c r="N320" i="37" s="1"/>
  <c r="AB302" i="37"/>
  <c r="AO302" i="37" s="1"/>
  <c r="I894" i="157"/>
  <c r="I703" i="157"/>
  <c r="AB109" i="37"/>
  <c r="AO109" i="37" s="1"/>
  <c r="AB71" i="37"/>
  <c r="AO71" i="37" s="1"/>
  <c r="AF646" i="37"/>
  <c r="O2240" i="156"/>
  <c r="O2287" i="156" s="1"/>
  <c r="N507" i="37" s="1"/>
  <c r="I1560" i="156"/>
  <c r="I1561" i="156" s="1"/>
  <c r="I936" i="156"/>
  <c r="O1953" i="156"/>
  <c r="O2001" i="156" s="1"/>
  <c r="N261" i="37" s="1"/>
  <c r="O625" i="156"/>
  <c r="P625" i="156" s="1"/>
  <c r="O1703" i="156"/>
  <c r="O1704" i="156" s="1"/>
  <c r="I516" i="156"/>
  <c r="AE924" i="37"/>
  <c r="AE1001" i="37" s="1"/>
  <c r="AB874" i="37"/>
  <c r="AO874" i="37" s="1"/>
  <c r="AB875" i="37"/>
  <c r="AO875" i="37" s="1"/>
  <c r="O83" i="156"/>
  <c r="P83" i="156" s="1"/>
  <c r="O136" i="156"/>
  <c r="P136" i="156" s="1"/>
  <c r="O433" i="156"/>
  <c r="P433" i="156" s="1"/>
  <c r="H266" i="156"/>
  <c r="O470" i="156"/>
  <c r="P470" i="156" s="1"/>
  <c r="P24" i="157"/>
  <c r="Q24" i="157" s="1"/>
  <c r="AG912" i="157"/>
  <c r="O2418" i="156"/>
  <c r="P2418" i="156" s="1"/>
  <c r="O689" i="156"/>
  <c r="O289" i="156"/>
  <c r="P289" i="156" s="1"/>
  <c r="AD2184" i="156"/>
  <c r="L1566" i="156"/>
  <c r="N1566" i="156" s="1"/>
  <c r="F177" i="156"/>
  <c r="P2368" i="156"/>
  <c r="O101" i="156"/>
  <c r="P101" i="156" s="1"/>
  <c r="O763" i="156"/>
  <c r="P763" i="156" s="1"/>
  <c r="O830" i="156"/>
  <c r="P830" i="156" s="1"/>
  <c r="K1307" i="156"/>
  <c r="P2416" i="156"/>
  <c r="O263" i="156"/>
  <c r="P263" i="156" s="1"/>
  <c r="H394" i="156"/>
  <c r="H402" i="156" s="1"/>
  <c r="O764" i="156"/>
  <c r="P764" i="156" s="1"/>
  <c r="O805" i="156"/>
  <c r="P805" i="156" s="1"/>
  <c r="O1520" i="156"/>
  <c r="O1521" i="156" s="1"/>
  <c r="O1428" i="156"/>
  <c r="P1428" i="156" s="1"/>
  <c r="O2061" i="156"/>
  <c r="P2061" i="156" s="1"/>
  <c r="P2112" i="156" s="1"/>
  <c r="O406" i="37" s="1"/>
  <c r="O2383" i="156"/>
  <c r="P2383" i="156" s="1"/>
  <c r="O391" i="156"/>
  <c r="P391" i="156" s="1"/>
  <c r="O409" i="156"/>
  <c r="P409" i="156" s="1"/>
  <c r="O1918" i="156"/>
  <c r="P1918" i="156" s="1"/>
  <c r="P1966" i="156" s="1"/>
  <c r="O226" i="37" s="1"/>
  <c r="H2029" i="156"/>
  <c r="O2132" i="156"/>
  <c r="O2186" i="156" s="1"/>
  <c r="N462" i="37" s="1"/>
  <c r="AE1711" i="157"/>
  <c r="AC817" i="37" s="1"/>
  <c r="AI445" i="37"/>
  <c r="AE451" i="157"/>
  <c r="AE1614" i="157"/>
  <c r="AC772" i="37" s="1"/>
  <c r="AE1068" i="157"/>
  <c r="AC355" i="37" s="1"/>
  <c r="AE1245" i="157"/>
  <c r="AD1031" i="157"/>
  <c r="AD1032" i="157" s="1"/>
  <c r="AI84" i="37"/>
  <c r="AE1354" i="157"/>
  <c r="AG548" i="157"/>
  <c r="AE657" i="157"/>
  <c r="AC109" i="37" s="1"/>
  <c r="AD582" i="157"/>
  <c r="AE544" i="157"/>
  <c r="AD128" i="157"/>
  <c r="AE178" i="157"/>
  <c r="AD451" i="157"/>
  <c r="AD876" i="157"/>
  <c r="AD924" i="157" s="1"/>
  <c r="AI640" i="37"/>
  <c r="AI285" i="37"/>
  <c r="AE128" i="157"/>
  <c r="AE876" i="157"/>
  <c r="AE924" i="157" s="1"/>
  <c r="AC270" i="37" s="1"/>
  <c r="AE749" i="157"/>
  <c r="AE760" i="157" s="1"/>
  <c r="AC131" i="37" s="1"/>
  <c r="AH131" i="37" s="1"/>
  <c r="AD1554" i="156"/>
  <c r="AD1999" i="156"/>
  <c r="H2228" i="156"/>
  <c r="G504" i="37" s="1"/>
  <c r="AD253" i="156"/>
  <c r="H612" i="156"/>
  <c r="G924" i="37" s="1"/>
  <c r="AF853" i="156"/>
  <c r="AF872" i="156" s="1"/>
  <c r="H2328" i="156"/>
  <c r="G548" i="37" s="1"/>
  <c r="AD2377" i="156"/>
  <c r="AD2428" i="156"/>
  <c r="AD2109" i="156"/>
  <c r="AD2320" i="156"/>
  <c r="O207" i="156"/>
  <c r="P207" i="156" s="1"/>
  <c r="AF757" i="156"/>
  <c r="AF765" i="156" s="1"/>
  <c r="F1896" i="156"/>
  <c r="AF826" i="37"/>
  <c r="P1149" i="156"/>
  <c r="O2019" i="156"/>
  <c r="O2072" i="156" s="1"/>
  <c r="N366" i="37" s="1"/>
  <c r="F402" i="156"/>
  <c r="P32" i="156"/>
  <c r="O1150" i="156"/>
  <c r="P1150" i="156" s="1"/>
  <c r="O2172" i="156"/>
  <c r="O2221" i="156" s="1"/>
  <c r="N497" i="37" s="1"/>
  <c r="AI1001" i="37"/>
  <c r="AH640" i="37"/>
  <c r="AG657" i="157"/>
  <c r="AE109" i="37" s="1"/>
  <c r="AG1714" i="157"/>
  <c r="AE820" i="37" s="1"/>
  <c r="AD1711" i="157"/>
  <c r="AD1675" i="157"/>
  <c r="AD1676" i="157" s="1"/>
  <c r="AB782" i="37" s="1"/>
  <c r="AO782" i="37" s="1"/>
  <c r="I1674" i="157"/>
  <c r="G1719" i="157"/>
  <c r="I1408" i="157"/>
  <c r="G635" i="37" s="1"/>
  <c r="AD826" i="37"/>
  <c r="AH398" i="37"/>
  <c r="N1957" i="156"/>
  <c r="N2002" i="156" s="1"/>
  <c r="M262" i="37" s="1"/>
  <c r="L1151" i="156"/>
  <c r="N760" i="156"/>
  <c r="O462" i="156"/>
  <c r="K608" i="156"/>
  <c r="F608" i="156"/>
  <c r="AD737" i="37"/>
  <c r="AE1579" i="157"/>
  <c r="AE1580" i="157" s="1"/>
  <c r="AC738" i="37" s="1"/>
  <c r="I1621" i="157"/>
  <c r="G779" i="37" s="1"/>
  <c r="AG1581" i="157"/>
  <c r="AE739" i="37" s="1"/>
  <c r="AD1514" i="157"/>
  <c r="AB683" i="37" s="1"/>
  <c r="AO683" i="37" s="1"/>
  <c r="AD1477" i="157"/>
  <c r="AD646" i="37"/>
  <c r="AE1514" i="157"/>
  <c r="AC683" i="37" s="1"/>
  <c r="AE1477" i="157"/>
  <c r="G1618" i="157"/>
  <c r="G1578" i="157"/>
  <c r="G1406" i="157"/>
  <c r="I1315" i="157"/>
  <c r="I1351" i="157"/>
  <c r="G1353" i="157"/>
  <c r="AG1341" i="157"/>
  <c r="AG1354" i="157" s="1"/>
  <c r="AF549" i="37"/>
  <c r="I1440" i="157"/>
  <c r="I1489" i="157" s="1"/>
  <c r="G658" i="37" s="1"/>
  <c r="G1244" i="157"/>
  <c r="AD1282" i="157"/>
  <c r="AD1245" i="157"/>
  <c r="AH416" i="37"/>
  <c r="AD414" i="37"/>
  <c r="AH445" i="37"/>
  <c r="AF414" i="37"/>
  <c r="G1142" i="157"/>
  <c r="AF318" i="37"/>
  <c r="AE1166" i="157"/>
  <c r="AC450" i="37" s="1"/>
  <c r="AE1130" i="157"/>
  <c r="AE1131" i="157" s="1"/>
  <c r="AC415" i="37" s="1"/>
  <c r="AD1166" i="157"/>
  <c r="AB450" i="37" s="1"/>
  <c r="AO450" i="37" s="1"/>
  <c r="AD1130" i="157"/>
  <c r="AD1131" i="157" s="1"/>
  <c r="AH285" i="37"/>
  <c r="AE1031" i="157"/>
  <c r="G1030" i="157"/>
  <c r="AF269" i="37"/>
  <c r="G969" i="157"/>
  <c r="G875" i="157"/>
  <c r="AH759" i="157"/>
  <c r="AF130" i="37"/>
  <c r="AI759" i="157"/>
  <c r="G1590" i="157"/>
  <c r="AH84" i="37"/>
  <c r="I654" i="157"/>
  <c r="G106" i="37" s="1"/>
  <c r="I630" i="157"/>
  <c r="G82" i="37" s="1"/>
  <c r="I493" i="157"/>
  <c r="G677" i="157"/>
  <c r="AD664" i="157"/>
  <c r="AE664" i="157"/>
  <c r="AC116" i="37" s="1"/>
  <c r="AG602" i="157"/>
  <c r="I789" i="157"/>
  <c r="G160" i="37" s="1"/>
  <c r="I676" i="157"/>
  <c r="G128" i="37" s="1"/>
  <c r="I1094" i="157"/>
  <c r="I1142" i="157" s="1"/>
  <c r="G426" i="37" s="1"/>
  <c r="AG355" i="157"/>
  <c r="AG366" i="157" s="1"/>
  <c r="G1382" i="157"/>
  <c r="AG61" i="157"/>
  <c r="AG72" i="157" s="1"/>
  <c r="G1257" i="157"/>
  <c r="I1543" i="157"/>
  <c r="I1590" i="157" s="1"/>
  <c r="G748" i="37" s="1"/>
  <c r="L1479" i="157"/>
  <c r="J648" i="37" s="1"/>
  <c r="I1717" i="157"/>
  <c r="G823" i="37" s="1"/>
  <c r="G1709" i="157"/>
  <c r="O1712" i="157"/>
  <c r="M818" i="37" s="1"/>
  <c r="I652" i="157"/>
  <c r="G104" i="37" s="1"/>
  <c r="I1200" i="157"/>
  <c r="I1257" i="157" s="1"/>
  <c r="G561" i="37" s="1"/>
  <c r="I1710" i="157"/>
  <c r="G816" i="37" s="1"/>
  <c r="F2427" i="156"/>
  <c r="F2376" i="156"/>
  <c r="AD2285" i="156"/>
  <c r="O245" i="156"/>
  <c r="P245" i="156" s="1"/>
  <c r="F2297" i="156"/>
  <c r="F594" i="156"/>
  <c r="F1963" i="156"/>
  <c r="AF2214" i="156"/>
  <c r="AE490" i="37" s="1"/>
  <c r="H1928" i="156"/>
  <c r="AH2070" i="156"/>
  <c r="AD2069" i="156"/>
  <c r="H2078" i="156"/>
  <c r="G372" i="37" s="1"/>
  <c r="H2114" i="156"/>
  <c r="G408" i="37" s="1"/>
  <c r="H2118" i="156"/>
  <c r="G412" i="37" s="1"/>
  <c r="AF2114" i="156"/>
  <c r="AE408" i="37" s="1"/>
  <c r="H2079" i="156"/>
  <c r="G373" i="37" s="1"/>
  <c r="H2084" i="156"/>
  <c r="G378" i="37" s="1"/>
  <c r="H2080" i="156"/>
  <c r="G374" i="37" s="1"/>
  <c r="H2116" i="156"/>
  <c r="G410" i="37" s="1"/>
  <c r="H2091" i="156"/>
  <c r="G385" i="37" s="1"/>
  <c r="H2092" i="156"/>
  <c r="G386" i="37" s="1"/>
  <c r="H2103" i="156"/>
  <c r="G397" i="37" s="1"/>
  <c r="H2098" i="156"/>
  <c r="G392" i="37" s="1"/>
  <c r="H2093" i="156"/>
  <c r="G387" i="37" s="1"/>
  <c r="H2101" i="156"/>
  <c r="G395" i="37" s="1"/>
  <c r="H2097" i="156"/>
  <c r="G391" i="37" s="1"/>
  <c r="H2094" i="156"/>
  <c r="G388" i="37" s="1"/>
  <c r="H2096" i="156"/>
  <c r="G390" i="37" s="1"/>
  <c r="H2108" i="156"/>
  <c r="G402" i="37" s="1"/>
  <c r="H2007" i="156"/>
  <c r="G267" i="37" s="1"/>
  <c r="AE1844" i="156"/>
  <c r="AF224" i="37"/>
  <c r="H2005" i="156"/>
  <c r="G265" i="37" s="1"/>
  <c r="H1985" i="156"/>
  <c r="G245" i="37" s="1"/>
  <c r="H1974" i="156"/>
  <c r="G234" i="37" s="1"/>
  <c r="H1992" i="156"/>
  <c r="G252" i="37" s="1"/>
  <c r="H1987" i="156"/>
  <c r="G247" i="37" s="1"/>
  <c r="G231" i="37"/>
  <c r="H1972" i="156"/>
  <c r="G232" i="37" s="1"/>
  <c r="H1991" i="156"/>
  <c r="G251" i="37" s="1"/>
  <c r="H1973" i="156"/>
  <c r="G233" i="37" s="1"/>
  <c r="H1990" i="156"/>
  <c r="G250" i="37" s="1"/>
  <c r="H1986" i="156"/>
  <c r="G246" i="37" s="1"/>
  <c r="H1998" i="156"/>
  <c r="G258" i="37" s="1"/>
  <c r="H1989" i="156"/>
  <c r="G249" i="37" s="1"/>
  <c r="H1984" i="156"/>
  <c r="G244" i="37" s="1"/>
  <c r="H1978" i="156"/>
  <c r="G238" i="37" s="1"/>
  <c r="AD1964" i="156"/>
  <c r="AD1965" i="156" s="1"/>
  <c r="AC225" i="37" s="1"/>
  <c r="AF2003" i="156"/>
  <c r="AE263" i="37" s="1"/>
  <c r="AG1844" i="156"/>
  <c r="AF1320" i="156"/>
  <c r="H2250" i="156"/>
  <c r="H2297" i="156" s="1"/>
  <c r="AF1242" i="156"/>
  <c r="AF1250" i="156" s="1"/>
  <c r="AF1419" i="156"/>
  <c r="AF1437" i="156" s="1"/>
  <c r="F1358" i="156"/>
  <c r="AF1106" i="156"/>
  <c r="AF1114" i="156" s="1"/>
  <c r="AF679" i="156"/>
  <c r="H1872" i="156"/>
  <c r="G35" i="37" s="1"/>
  <c r="F2471" i="156"/>
  <c r="E869" i="37" s="1"/>
  <c r="H2436" i="156"/>
  <c r="G834" i="37" s="1"/>
  <c r="H598" i="156"/>
  <c r="G910" i="37" s="1"/>
  <c r="H144" i="156"/>
  <c r="AF364" i="156"/>
  <c r="F2002" i="156"/>
  <c r="K2062" i="156"/>
  <c r="I2062" i="156" s="1"/>
  <c r="I2113" i="156" s="1"/>
  <c r="H407" i="37" s="1"/>
  <c r="H1881" i="156"/>
  <c r="G44" i="37" s="1"/>
  <c r="F2195" i="156"/>
  <c r="F1997" i="156"/>
  <c r="F1976" i="156"/>
  <c r="H2205" i="156"/>
  <c r="G481" i="37" s="1"/>
  <c r="K1842" i="156"/>
  <c r="H2449" i="156"/>
  <c r="G847" i="37" s="1"/>
  <c r="H2451" i="156"/>
  <c r="G849" i="37" s="1"/>
  <c r="H614" i="156"/>
  <c r="G926" i="37" s="1"/>
  <c r="H2192" i="156"/>
  <c r="G468" i="37" s="1"/>
  <c r="N1841" i="156"/>
  <c r="N1842" i="156" s="1"/>
  <c r="H2191" i="156"/>
  <c r="G467" i="37" s="1"/>
  <c r="H2472" i="156"/>
  <c r="G870" i="37" s="1"/>
  <c r="H575" i="156"/>
  <c r="G887" i="37" s="1"/>
  <c r="H571" i="156"/>
  <c r="G883" i="37" s="1"/>
  <c r="H1885" i="156"/>
  <c r="G48" i="37" s="1"/>
  <c r="H1904" i="156"/>
  <c r="G67" i="37" s="1"/>
  <c r="H597" i="156"/>
  <c r="G909" i="37" s="1"/>
  <c r="H1878" i="156"/>
  <c r="G41" i="37" s="1"/>
  <c r="L362" i="156"/>
  <c r="N361" i="156"/>
  <c r="N611" i="156" s="1"/>
  <c r="M923" i="37" s="1"/>
  <c r="H2197" i="156"/>
  <c r="G473" i="37" s="1"/>
  <c r="H569" i="156"/>
  <c r="G881" i="37" s="1"/>
  <c r="H2208" i="156"/>
  <c r="G484" i="37" s="1"/>
  <c r="H2453" i="156"/>
  <c r="G851" i="37" s="1"/>
  <c r="H2193" i="156"/>
  <c r="G469" i="37" s="1"/>
  <c r="H563" i="156"/>
  <c r="G875" i="37" s="1"/>
  <c r="H2213" i="156"/>
  <c r="G489" i="37" s="1"/>
  <c r="H2211" i="156"/>
  <c r="G487" i="37" s="1"/>
  <c r="H2204" i="156"/>
  <c r="G480" i="37" s="1"/>
  <c r="H613" i="156"/>
  <c r="G925" i="37" s="1"/>
  <c r="H586" i="156"/>
  <c r="G898" i="37" s="1"/>
  <c r="H585" i="156"/>
  <c r="G897" i="37" s="1"/>
  <c r="H1886" i="156"/>
  <c r="G49" i="37" s="1"/>
  <c r="F363" i="156"/>
  <c r="H362" i="156"/>
  <c r="H2210" i="156"/>
  <c r="G486" i="37" s="1"/>
  <c r="H2442" i="156"/>
  <c r="G840" i="37" s="1"/>
  <c r="H2438" i="156"/>
  <c r="G836" i="37" s="1"/>
  <c r="H2206" i="156"/>
  <c r="G482" i="37" s="1"/>
  <c r="H2448" i="156"/>
  <c r="G846" i="37" s="1"/>
  <c r="H2209" i="156"/>
  <c r="G485" i="37" s="1"/>
  <c r="H2450" i="156"/>
  <c r="G848" i="37" s="1"/>
  <c r="H2437" i="156"/>
  <c r="G835" i="37" s="1"/>
  <c r="H2454" i="156"/>
  <c r="G852" i="37" s="1"/>
  <c r="H616" i="156"/>
  <c r="G928" i="37" s="1"/>
  <c r="E992" i="37"/>
  <c r="H1865" i="156"/>
  <c r="G28" i="37" s="1"/>
  <c r="H1873" i="156"/>
  <c r="G36" i="37" s="1"/>
  <c r="H2203" i="156"/>
  <c r="G479" i="37" s="1"/>
  <c r="H2212" i="156"/>
  <c r="G488" i="37" s="1"/>
  <c r="O1842" i="156"/>
  <c r="H2455" i="156"/>
  <c r="G853" i="37" s="1"/>
  <c r="H2464" i="156"/>
  <c r="G862" i="37" s="1"/>
  <c r="H2458" i="156"/>
  <c r="G856" i="37" s="1"/>
  <c r="H2218" i="156"/>
  <c r="G494" i="37" s="1"/>
  <c r="H615" i="156"/>
  <c r="G927" i="37" s="1"/>
  <c r="E991" i="37"/>
  <c r="H1900" i="156"/>
  <c r="G63" i="37" s="1"/>
  <c r="H1852" i="156"/>
  <c r="G15" i="37" s="1"/>
  <c r="H1875" i="156"/>
  <c r="G38" i="37" s="1"/>
  <c r="H1884" i="156"/>
  <c r="G47" i="37" s="1"/>
  <c r="H589" i="156"/>
  <c r="G901" i="37" s="1"/>
  <c r="H581" i="156"/>
  <c r="G893" i="37" s="1"/>
  <c r="H595" i="156"/>
  <c r="G907" i="37" s="1"/>
  <c r="H580" i="156"/>
  <c r="G892" i="37" s="1"/>
  <c r="H596" i="156"/>
  <c r="G908" i="37" s="1"/>
  <c r="N243" i="156"/>
  <c r="L245" i="156"/>
  <c r="AG560" i="156"/>
  <c r="AF872" i="37" s="1"/>
  <c r="J1616" i="157"/>
  <c r="H774" i="37" s="1"/>
  <c r="J1533" i="157"/>
  <c r="L1581" i="157"/>
  <c r="J739" i="37" s="1"/>
  <c r="I1391" i="157"/>
  <c r="G618" i="37" s="1"/>
  <c r="I1521" i="157"/>
  <c r="G690" i="37" s="1"/>
  <c r="O1516" i="157"/>
  <c r="M685" i="37" s="1"/>
  <c r="I1415" i="157"/>
  <c r="G642" i="37" s="1"/>
  <c r="I1392" i="157"/>
  <c r="G619" i="37" s="1"/>
  <c r="I1390" i="157"/>
  <c r="G617" i="37" s="1"/>
  <c r="I1398" i="157"/>
  <c r="G625" i="37" s="1"/>
  <c r="I1516" i="157"/>
  <c r="G685" i="37" s="1"/>
  <c r="I1513" i="157"/>
  <c r="G682" i="37" s="1"/>
  <c r="I1433" i="157"/>
  <c r="I1482" i="157" s="1"/>
  <c r="G651" i="37" s="1"/>
  <c r="G1443" i="157"/>
  <c r="I1396" i="157"/>
  <c r="G623" i="37" s="1"/>
  <c r="I1380" i="157"/>
  <c r="G607" i="37" s="1"/>
  <c r="I1384" i="157"/>
  <c r="G611" i="37" s="1"/>
  <c r="I1407" i="157"/>
  <c r="G634" i="37" s="1"/>
  <c r="I1400" i="157"/>
  <c r="G627" i="37" s="1"/>
  <c r="I1379" i="157"/>
  <c r="G606" i="37" s="1"/>
  <c r="I1397" i="157"/>
  <c r="G624" i="37" s="1"/>
  <c r="I1395" i="157"/>
  <c r="G622" i="37" s="1"/>
  <c r="I932" i="157"/>
  <c r="G278" i="37" s="1"/>
  <c r="I780" i="157"/>
  <c r="G151" i="37" s="1"/>
  <c r="I1174" i="157"/>
  <c r="G458" i="37" s="1"/>
  <c r="I1172" i="157"/>
  <c r="G456" i="37" s="1"/>
  <c r="G1375" i="157"/>
  <c r="G1318" i="157"/>
  <c r="J1247" i="157"/>
  <c r="H551" i="37" s="1"/>
  <c r="J579" i="157"/>
  <c r="I1281" i="157"/>
  <c r="G585" i="37" s="1"/>
  <c r="G1250" i="157"/>
  <c r="G1203" i="157"/>
  <c r="G1165" i="157"/>
  <c r="I807" i="157"/>
  <c r="G178" i="37" s="1"/>
  <c r="I944" i="157"/>
  <c r="G290" i="37" s="1"/>
  <c r="I946" i="157"/>
  <c r="G292" i="37" s="1"/>
  <c r="I670" i="157"/>
  <c r="G122" i="37" s="1"/>
  <c r="G770" i="157"/>
  <c r="E141" i="37" s="1"/>
  <c r="I945" i="157"/>
  <c r="G291" i="37" s="1"/>
  <c r="I947" i="157"/>
  <c r="G293" i="37" s="1"/>
  <c r="I781" i="157"/>
  <c r="G152" i="37" s="1"/>
  <c r="I793" i="157"/>
  <c r="G164" i="37" s="1"/>
  <c r="I671" i="157"/>
  <c r="G123" i="37" s="1"/>
  <c r="G1135" i="157"/>
  <c r="G1097" i="157"/>
  <c r="G1067" i="157"/>
  <c r="I993" i="157"/>
  <c r="I1043" i="157" s="1"/>
  <c r="G330" i="37" s="1"/>
  <c r="I785" i="157"/>
  <c r="G156" i="37" s="1"/>
  <c r="G1036" i="157"/>
  <c r="G996" i="157"/>
  <c r="I831" i="157"/>
  <c r="I960" i="157"/>
  <c r="G306" i="37" s="1"/>
  <c r="I955" i="157"/>
  <c r="G301" i="37" s="1"/>
  <c r="I949" i="157"/>
  <c r="G295" i="37" s="1"/>
  <c r="I951" i="157"/>
  <c r="G297" i="37" s="1"/>
  <c r="I954" i="157"/>
  <c r="G300" i="37" s="1"/>
  <c r="I953" i="157"/>
  <c r="G299" i="37" s="1"/>
  <c r="I934" i="157"/>
  <c r="G280" i="37" s="1"/>
  <c r="I938" i="157"/>
  <c r="G284" i="37" s="1"/>
  <c r="I933" i="157"/>
  <c r="G279" i="37" s="1"/>
  <c r="I786" i="157"/>
  <c r="G157" i="37" s="1"/>
  <c r="I767" i="157"/>
  <c r="G138" i="37" s="1"/>
  <c r="I790" i="157"/>
  <c r="G161" i="37" s="1"/>
  <c r="I772" i="157"/>
  <c r="G143" i="37" s="1"/>
  <c r="I791" i="157"/>
  <c r="G162" i="37" s="1"/>
  <c r="I798" i="157"/>
  <c r="G169" i="37" s="1"/>
  <c r="I768" i="157"/>
  <c r="G139" i="37" s="1"/>
  <c r="I766" i="157"/>
  <c r="G137" i="37" s="1"/>
  <c r="I696" i="157"/>
  <c r="G706" i="157"/>
  <c r="I631" i="157"/>
  <c r="G83" i="37" s="1"/>
  <c r="I645" i="157"/>
  <c r="G97" i="37" s="1"/>
  <c r="I643" i="157"/>
  <c r="G95" i="37" s="1"/>
  <c r="I655" i="157"/>
  <c r="G107" i="37" s="1"/>
  <c r="I636" i="157"/>
  <c r="G88" i="37" s="1"/>
  <c r="I626" i="157"/>
  <c r="G78" i="37" s="1"/>
  <c r="I649" i="157"/>
  <c r="G101" i="37" s="1"/>
  <c r="I639" i="157"/>
  <c r="G91" i="37" s="1"/>
  <c r="I644" i="157"/>
  <c r="G96" i="37" s="1"/>
  <c r="I648" i="157"/>
  <c r="G100" i="37" s="1"/>
  <c r="G661" i="157"/>
  <c r="I627" i="157"/>
  <c r="G79" i="37" s="1"/>
  <c r="I641" i="157"/>
  <c r="G93" i="37" s="1"/>
  <c r="I656" i="157"/>
  <c r="G108" i="37" s="1"/>
  <c r="I624" i="157"/>
  <c r="G76" i="37" s="1"/>
  <c r="I625" i="157"/>
  <c r="G77" i="37" s="1"/>
  <c r="I638" i="157"/>
  <c r="G90" i="37" s="1"/>
  <c r="I640" i="157"/>
  <c r="G92" i="37" s="1"/>
  <c r="I646" i="157"/>
  <c r="G98" i="37" s="1"/>
  <c r="H665" i="157"/>
  <c r="F117" i="37" s="1"/>
  <c r="H659" i="157"/>
  <c r="F111" i="37" s="1"/>
  <c r="I587" i="157"/>
  <c r="G650" i="157"/>
  <c r="H660" i="157"/>
  <c r="F112" i="37" s="1"/>
  <c r="I558" i="157"/>
  <c r="I513" i="157"/>
  <c r="I89" i="157"/>
  <c r="G629" i="157"/>
  <c r="I371" i="157"/>
  <c r="G382" i="157"/>
  <c r="I805" i="157"/>
  <c r="G176" i="37" s="1"/>
  <c r="P1344" i="157"/>
  <c r="P1411" i="157" s="1"/>
  <c r="N638" i="37" s="1"/>
  <c r="K925" i="157"/>
  <c r="I271" i="37" s="1"/>
  <c r="L1704" i="156"/>
  <c r="K1704" i="156"/>
  <c r="F1895" i="156"/>
  <c r="O187" i="156"/>
  <c r="L2418" i="156"/>
  <c r="H846" i="156"/>
  <c r="H1867" i="156"/>
  <c r="G30" i="37" s="1"/>
  <c r="H1203" i="156"/>
  <c r="H1870" i="156"/>
  <c r="G33" i="37" s="1"/>
  <c r="I1509" i="156"/>
  <c r="I1510" i="156" s="1"/>
  <c r="H2400" i="156"/>
  <c r="F1453" i="156"/>
  <c r="H1574" i="156"/>
  <c r="H1545" i="156"/>
  <c r="F1728" i="156"/>
  <c r="H1869" i="156"/>
  <c r="G32" i="37" s="1"/>
  <c r="F2327" i="156"/>
  <c r="F2225" i="156"/>
  <c r="F1883" i="156"/>
  <c r="H853" i="156"/>
  <c r="F1054" i="156"/>
  <c r="H742" i="156"/>
  <c r="H1132" i="156"/>
  <c r="F920" i="156"/>
  <c r="H1263" i="156"/>
  <c r="H1007" i="156"/>
  <c r="H1281" i="156"/>
  <c r="H1248" i="156"/>
  <c r="F2112" i="156"/>
  <c r="H2418" i="156"/>
  <c r="H87" i="156"/>
  <c r="F121" i="156"/>
  <c r="H263" i="156"/>
  <c r="H650" i="156"/>
  <c r="H944" i="156"/>
  <c r="H1063" i="156"/>
  <c r="H1375" i="156"/>
  <c r="F1553" i="156"/>
  <c r="F2115" i="156"/>
  <c r="F125" i="156"/>
  <c r="H745" i="156"/>
  <c r="H1137" i="156"/>
  <c r="H625" i="156"/>
  <c r="H1094" i="156"/>
  <c r="F636" i="156"/>
  <c r="H927" i="156"/>
  <c r="H2172" i="156"/>
  <c r="H2221" i="156" s="1"/>
  <c r="G497" i="37" s="1"/>
  <c r="F1039" i="156"/>
  <c r="F1704" i="156"/>
  <c r="H2182" i="156"/>
  <c r="F2322" i="156"/>
  <c r="H2154" i="156"/>
  <c r="F1966" i="156"/>
  <c r="H1496" i="156"/>
  <c r="F662" i="156"/>
  <c r="H890" i="156"/>
  <c r="F2469" i="156"/>
  <c r="E867" i="37" s="1"/>
  <c r="H289" i="156"/>
  <c r="H353" i="156"/>
  <c r="H592" i="156"/>
  <c r="G904" i="37" s="1"/>
  <c r="H707" i="156"/>
  <c r="H835" i="156"/>
  <c r="F1600" i="156"/>
  <c r="H1756" i="156"/>
  <c r="H1786" i="156"/>
  <c r="H1853" i="156"/>
  <c r="G16" i="37" s="1"/>
  <c r="H1880" i="156"/>
  <c r="G43" i="37" s="1"/>
  <c r="F285" i="156"/>
  <c r="F1151" i="156"/>
  <c r="F660" i="156"/>
  <c r="F1471" i="156"/>
  <c r="H1172" i="156"/>
  <c r="H406" i="156"/>
  <c r="H772" i="156"/>
  <c r="H433" i="156"/>
  <c r="H519" i="156"/>
  <c r="H805" i="156"/>
  <c r="H830" i="156"/>
  <c r="H1075" i="156"/>
  <c r="F1276" i="156"/>
  <c r="H1428" i="156"/>
  <c r="F2072" i="156"/>
  <c r="H2370" i="156"/>
  <c r="F2346" i="156"/>
  <c r="F344" i="156"/>
  <c r="H136" i="156"/>
  <c r="F721" i="156"/>
  <c r="H781" i="156"/>
  <c r="H763" i="156"/>
  <c r="H770" i="156"/>
  <c r="H1169" i="156"/>
  <c r="F1388" i="156"/>
  <c r="F739" i="156"/>
  <c r="H731" i="156"/>
  <c r="F2188" i="156"/>
  <c r="H1921" i="156"/>
  <c r="H2405" i="156"/>
  <c r="H245" i="156"/>
  <c r="H822" i="156"/>
  <c r="H1333" i="156"/>
  <c r="H2243" i="156"/>
  <c r="H2290" i="156" s="1"/>
  <c r="G510" i="37" s="1"/>
  <c r="F2304" i="156"/>
  <c r="F2006" i="156"/>
  <c r="F1988" i="156"/>
  <c r="F65" i="156"/>
  <c r="F549" i="156"/>
  <c r="H1235" i="156"/>
  <c r="F2222" i="156"/>
  <c r="H1336" i="156"/>
  <c r="H883" i="156"/>
  <c r="H858" i="156"/>
  <c r="F1790" i="156"/>
  <c r="H1855" i="156"/>
  <c r="G18" i="37" s="1"/>
  <c r="H1854" i="156"/>
  <c r="G17" i="37" s="1"/>
  <c r="H1868" i="156"/>
  <c r="G31" i="37" s="1"/>
  <c r="H1874" i="156"/>
  <c r="G37" i="37" s="1"/>
  <c r="H1882" i="156"/>
  <c r="G45" i="37" s="1"/>
  <c r="F1901" i="156"/>
  <c r="H557" i="156"/>
  <c r="F445" i="156"/>
  <c r="H207" i="156"/>
  <c r="F1165" i="156"/>
  <c r="F1521" i="156"/>
  <c r="F1899" i="156" s="1"/>
  <c r="E62" i="37" s="1"/>
  <c r="E987" i="37" s="1"/>
  <c r="G987" i="37" s="1"/>
  <c r="H1293" i="156"/>
  <c r="F2090" i="156"/>
  <c r="F2001" i="156"/>
  <c r="H83" i="156"/>
  <c r="H101" i="156"/>
  <c r="H538" i="156"/>
  <c r="H512" i="156"/>
  <c r="F886" i="156"/>
  <c r="H1025" i="156"/>
  <c r="F1289" i="156"/>
  <c r="F1229" i="156"/>
  <c r="H1841" i="156"/>
  <c r="F358" i="156"/>
  <c r="H71" i="156"/>
  <c r="H470" i="156"/>
  <c r="H543" i="156"/>
  <c r="H784" i="156"/>
  <c r="H962" i="156"/>
  <c r="F1329" i="156"/>
  <c r="F1113" i="156"/>
  <c r="F1128" i="156"/>
  <c r="F906" i="156"/>
  <c r="H1296" i="156"/>
  <c r="F1260" i="156"/>
  <c r="F1983" i="156"/>
  <c r="E243" i="37" s="1"/>
  <c r="F2095" i="156"/>
  <c r="F2202" i="156"/>
  <c r="H1458" i="156"/>
  <c r="F1561" i="156"/>
  <c r="F2309" i="156"/>
  <c r="H2022" i="156"/>
  <c r="H2334" i="156"/>
  <c r="F2004" i="156"/>
  <c r="H530" i="156"/>
  <c r="H818" i="156"/>
  <c r="H302" i="156"/>
  <c r="F573" i="156"/>
  <c r="H591" i="156"/>
  <c r="G903" i="37" s="1"/>
  <c r="F1418" i="156"/>
  <c r="F1588" i="156"/>
  <c r="H1859" i="156"/>
  <c r="G22" i="37" s="1"/>
  <c r="F2117" i="156"/>
  <c r="E411" i="37" s="1"/>
  <c r="F1903" i="156"/>
  <c r="H1961" i="156"/>
  <c r="F1802" i="156"/>
  <c r="H1798" i="156"/>
  <c r="F1871" i="156"/>
  <c r="H1539" i="156"/>
  <c r="F1866" i="156"/>
  <c r="F1857" i="156"/>
  <c r="H1480" i="156"/>
  <c r="F1846" i="156"/>
  <c r="AF1847" i="156"/>
  <c r="AE10" i="37" s="1"/>
  <c r="F1534" i="156"/>
  <c r="F1850" i="156"/>
  <c r="AF1848" i="156"/>
  <c r="AE11" i="37" s="1"/>
  <c r="I1375" i="156"/>
  <c r="K1846" i="156"/>
  <c r="P935" i="156"/>
  <c r="F777" i="156"/>
  <c r="H1560" i="156"/>
  <c r="I2061" i="156"/>
  <c r="I2112" i="156" s="1"/>
  <c r="H406" i="37" s="1"/>
  <c r="H1727" i="156"/>
  <c r="I1248" i="156"/>
  <c r="F1760" i="156"/>
  <c r="H1759" i="156"/>
  <c r="O936" i="156"/>
  <c r="P936" i="156" s="1"/>
  <c r="AF1070" i="156"/>
  <c r="H1489" i="156"/>
  <c r="I635" i="156"/>
  <c r="F1567" i="156"/>
  <c r="H1566" i="156"/>
  <c r="H2257" i="156"/>
  <c r="H2304" i="156" s="1"/>
  <c r="G524" i="37" s="1"/>
  <c r="H1087" i="156"/>
  <c r="I1150" i="156"/>
  <c r="P87" i="156"/>
  <c r="F1492" i="156"/>
  <c r="H1441" i="156"/>
  <c r="F1451" i="156"/>
  <c r="F840" i="156"/>
  <c r="F865" i="156"/>
  <c r="P1345" i="156"/>
  <c r="O1350" i="156"/>
  <c r="P1350" i="156" s="1"/>
  <c r="F1090" i="156"/>
  <c r="H807" i="156"/>
  <c r="F814" i="156"/>
  <c r="N698" i="156"/>
  <c r="L707" i="156"/>
  <c r="N707" i="156" s="1"/>
  <c r="O707" i="156"/>
  <c r="P707" i="156" s="1"/>
  <c r="N681" i="156"/>
  <c r="P681" i="156"/>
  <c r="F602" i="156"/>
  <c r="F590" i="156"/>
  <c r="P511" i="156"/>
  <c r="K2430" i="156"/>
  <c r="N1840" i="156"/>
  <c r="K1435" i="156"/>
  <c r="P288" i="156"/>
  <c r="O770" i="156"/>
  <c r="P770" i="156" s="1"/>
  <c r="I1470" i="156"/>
  <c r="O1560" i="156"/>
  <c r="H442" i="156"/>
  <c r="F338" i="156"/>
  <c r="P1434" i="156"/>
  <c r="F888" i="156"/>
  <c r="H1482" i="156"/>
  <c r="H1118" i="156"/>
  <c r="L1677" i="157"/>
  <c r="J783" i="37" s="1"/>
  <c r="O1663" i="157"/>
  <c r="L278" i="157"/>
  <c r="J278" i="157" s="1"/>
  <c r="O1664" i="157"/>
  <c r="L70" i="157"/>
  <c r="J70" i="157" s="1"/>
  <c r="G948" i="157"/>
  <c r="G1269" i="157"/>
  <c r="J1234" i="157"/>
  <c r="J1285" i="157" s="1"/>
  <c r="H589" i="37" s="1"/>
  <c r="I1084" i="157"/>
  <c r="I551" i="157"/>
  <c r="AG965" i="157"/>
  <c r="AE311" i="37" s="1"/>
  <c r="H1392" i="156"/>
  <c r="L530" i="156"/>
  <c r="H1940" i="156"/>
  <c r="I1518" i="157"/>
  <c r="G687" i="37" s="1"/>
  <c r="I1519" i="157"/>
  <c r="G688" i="37" s="1"/>
  <c r="N870" i="156"/>
  <c r="P1073" i="156"/>
  <c r="N1275" i="156"/>
  <c r="H1584" i="156"/>
  <c r="L1842" i="156"/>
  <c r="K410" i="156"/>
  <c r="H1080" i="156"/>
  <c r="H1587" i="156"/>
  <c r="I187" i="156"/>
  <c r="H635" i="156"/>
  <c r="P1074" i="156"/>
  <c r="N1274" i="156"/>
  <c r="I1073" i="157"/>
  <c r="G360" i="37" s="1"/>
  <c r="L543" i="156"/>
  <c r="AG1661" i="157"/>
  <c r="AG1711" i="157" s="1"/>
  <c r="AE817" i="37" s="1"/>
  <c r="AF1522" i="156"/>
  <c r="O692" i="156"/>
  <c r="P692" i="156" s="1"/>
  <c r="H664" i="156"/>
  <c r="H2135" i="156"/>
  <c r="M65" i="157"/>
  <c r="O65" i="157" s="1"/>
  <c r="Q882" i="157"/>
  <c r="Q926" i="157" s="1"/>
  <c r="O272" i="37" s="1"/>
  <c r="P926" i="157"/>
  <c r="N272" i="37" s="1"/>
  <c r="N1150" i="156"/>
  <c r="O1552" i="156"/>
  <c r="O1480" i="156"/>
  <c r="P1480" i="156" s="1"/>
  <c r="H545" i="156"/>
  <c r="K764" i="156"/>
  <c r="I1038" i="156"/>
  <c r="AE560" i="156"/>
  <c r="AD872" i="37" s="1"/>
  <c r="P515" i="156"/>
  <c r="P505" i="156"/>
  <c r="H297" i="156"/>
  <c r="F1249" i="156"/>
  <c r="AF2430" i="156"/>
  <c r="AE828" i="37" s="1"/>
  <c r="J2279" i="156"/>
  <c r="J2323" i="156" s="1"/>
  <c r="I543" i="37" s="1"/>
  <c r="J2467" i="156"/>
  <c r="I865" i="37" s="1"/>
  <c r="O1553" i="156"/>
  <c r="P1553" i="156" s="1"/>
  <c r="P937" i="156"/>
  <c r="J1842" i="156"/>
  <c r="J463" i="156"/>
  <c r="K823" i="156"/>
  <c r="H911" i="156"/>
  <c r="P1184" i="156"/>
  <c r="AF2414" i="156"/>
  <c r="AF2428" i="156" s="1"/>
  <c r="O1306" i="156"/>
  <c r="P1306" i="156" s="1"/>
  <c r="K2222" i="156"/>
  <c r="L2002" i="156"/>
  <c r="K262" i="37" s="1"/>
  <c r="H384" i="156"/>
  <c r="F823" i="156"/>
  <c r="H1156" i="156"/>
  <c r="N1955" i="156"/>
  <c r="O794" i="156"/>
  <c r="P794" i="156" s="1"/>
  <c r="N1149" i="156"/>
  <c r="K250" i="156"/>
  <c r="H870" i="156"/>
  <c r="O543" i="156"/>
  <c r="G1482" i="157"/>
  <c r="O914" i="157"/>
  <c r="O882" i="157"/>
  <c r="O926" i="157" s="1"/>
  <c r="M272" i="37" s="1"/>
  <c r="M926" i="157"/>
  <c r="K272" i="37" s="1"/>
  <c r="K1124" i="157"/>
  <c r="F1575" i="156"/>
  <c r="L625" i="156"/>
  <c r="N625" i="156" s="1"/>
  <c r="F1092" i="156"/>
  <c r="F2227" i="156"/>
  <c r="H1959" i="156"/>
  <c r="H1455" i="156"/>
  <c r="F2075" i="156"/>
  <c r="E369" i="37" s="1"/>
  <c r="F741" i="156"/>
  <c r="H1254" i="156"/>
  <c r="F2279" i="156"/>
  <c r="K293" i="156"/>
  <c r="H1038" i="156"/>
  <c r="I139" i="157"/>
  <c r="N1276" i="156"/>
  <c r="I1087" i="157"/>
  <c r="I1135" i="157" s="1"/>
  <c r="G419" i="37" s="1"/>
  <c r="G1515" i="157"/>
  <c r="G1389" i="157"/>
  <c r="G1320" i="157"/>
  <c r="N2174" i="156"/>
  <c r="AF1146" i="156"/>
  <c r="AF1152" i="156" s="1"/>
  <c r="H2319" i="156"/>
  <c r="G539" i="37" s="1"/>
  <c r="H2313" i="156"/>
  <c r="G533" i="37" s="1"/>
  <c r="P516" i="156"/>
  <c r="P517" i="156" s="1"/>
  <c r="N1520" i="156"/>
  <c r="H832" i="156"/>
  <c r="L249" i="156"/>
  <c r="O635" i="156"/>
  <c r="O636" i="156" s="1"/>
  <c r="P636" i="156" s="1"/>
  <c r="H733" i="156"/>
  <c r="AF932" i="156"/>
  <c r="H1378" i="156"/>
  <c r="J2466" i="156"/>
  <c r="I864" i="37" s="1"/>
  <c r="F2452" i="156"/>
  <c r="E850" i="37" s="1"/>
  <c r="F2398" i="156"/>
  <c r="H855" i="156"/>
  <c r="L1480" i="156"/>
  <c r="AD2465" i="156"/>
  <c r="AC863" i="37" s="1"/>
  <c r="AF1033" i="156"/>
  <c r="I561" i="157"/>
  <c r="K311" i="157"/>
  <c r="G601" i="156"/>
  <c r="F913" i="37" s="1"/>
  <c r="G578" i="156"/>
  <c r="F890" i="37" s="1"/>
  <c r="H2149" i="156"/>
  <c r="L2061" i="156"/>
  <c r="N2061" i="156" s="1"/>
  <c r="N2112" i="156" s="1"/>
  <c r="M406" i="37" s="1"/>
  <c r="H1935" i="156"/>
  <c r="H905" i="156"/>
  <c r="L344" i="156"/>
  <c r="N505" i="156"/>
  <c r="N2485" i="156" s="1"/>
  <c r="I824" i="157"/>
  <c r="G1699" i="157"/>
  <c r="O275" i="157"/>
  <c r="I1308" i="157"/>
  <c r="AD1068" i="157"/>
  <c r="M1123" i="157"/>
  <c r="O1123" i="157" s="1"/>
  <c r="AG761" i="157"/>
  <c r="AE132" i="37" s="1"/>
  <c r="AG803" i="157"/>
  <c r="AE174" i="37" s="1"/>
  <c r="AG1372" i="157"/>
  <c r="AE599" i="37" s="1"/>
  <c r="AG1413" i="157"/>
  <c r="AE640" i="37" s="1"/>
  <c r="AG1247" i="157"/>
  <c r="AE551" i="37" s="1"/>
  <c r="AG1287" i="157"/>
  <c r="AE591" i="37" s="1"/>
  <c r="AG1071" i="157"/>
  <c r="AE358" i="37" s="1"/>
  <c r="AE486" i="157"/>
  <c r="AE462" i="157"/>
  <c r="AE280" i="157"/>
  <c r="AE602" i="157"/>
  <c r="AE617" i="157"/>
  <c r="AE474" i="157"/>
  <c r="L2278" i="156"/>
  <c r="H2041" i="156"/>
  <c r="H506" i="156"/>
  <c r="H35" i="156"/>
  <c r="H343" i="156"/>
  <c r="F293" i="156"/>
  <c r="H1112" i="156"/>
  <c r="F1262" i="156"/>
  <c r="F1291" i="156"/>
  <c r="F1933" i="156"/>
  <c r="H2177" i="156"/>
  <c r="H2222" i="156" s="1"/>
  <c r="G498" i="37" s="1"/>
  <c r="F2255" i="156"/>
  <c r="AF2287" i="156"/>
  <c r="AE507" i="37" s="1"/>
  <c r="L207" i="156"/>
  <c r="N207" i="156" s="1"/>
  <c r="L1516" i="156"/>
  <c r="F1958" i="156"/>
  <c r="AF2443" i="156"/>
  <c r="AE841" i="37" s="1"/>
  <c r="F1331" i="156"/>
  <c r="F1969" i="156"/>
  <c r="E229" i="37" s="1"/>
  <c r="L512" i="156"/>
  <c r="N512" i="156" s="1"/>
  <c r="AF2468" i="156"/>
  <c r="AE866" i="37" s="1"/>
  <c r="H1192" i="156"/>
  <c r="AF2269" i="156"/>
  <c r="H2262" i="156"/>
  <c r="H2309" i="156" s="1"/>
  <c r="G529" i="37" s="1"/>
  <c r="N817" i="156"/>
  <c r="AG1517" i="157"/>
  <c r="AE686" i="37" s="1"/>
  <c r="O650" i="156"/>
  <c r="P650" i="156" s="1"/>
  <c r="H1953" i="156"/>
  <c r="AF2323" i="156"/>
  <c r="AE543" i="37" s="1"/>
  <c r="G2004" i="156"/>
  <c r="F264" i="37" s="1"/>
  <c r="AF2113" i="156"/>
  <c r="AE407" i="37" s="1"/>
  <c r="N1702" i="156"/>
  <c r="AF189" i="156"/>
  <c r="AD1749" i="156"/>
  <c r="AF2186" i="156"/>
  <c r="AE462" i="37" s="1"/>
  <c r="AF2072" i="156"/>
  <c r="AE366" i="37" s="1"/>
  <c r="AF2223" i="156"/>
  <c r="AE499" i="37" s="1"/>
  <c r="AG925" i="157"/>
  <c r="AE271" i="37" s="1"/>
  <c r="AF2364" i="156"/>
  <c r="AF2377" i="156" s="1"/>
  <c r="AF1549" i="156"/>
  <c r="AF1554" i="156" s="1"/>
  <c r="H1520" i="156"/>
  <c r="K463" i="156"/>
  <c r="AF791" i="156"/>
  <c r="AF799" i="156" s="1"/>
  <c r="AF1342" i="156"/>
  <c r="AF1351" i="156" s="1"/>
  <c r="E2468" i="156"/>
  <c r="H2337" i="156"/>
  <c r="H2278" i="156"/>
  <c r="H2322" i="156" s="1"/>
  <c r="G542" i="37" s="1"/>
  <c r="H1390" i="156"/>
  <c r="I249" i="156"/>
  <c r="J250" i="156"/>
  <c r="AE962" i="157"/>
  <c r="AC308" i="37" s="1"/>
  <c r="AH2429" i="156"/>
  <c r="AF559" i="156"/>
  <c r="AF294" i="156"/>
  <c r="K963" i="157"/>
  <c r="I309" i="37" s="1"/>
  <c r="J2430" i="156"/>
  <c r="I828" i="37" s="1"/>
  <c r="G2315" i="156"/>
  <c r="F535" i="37" s="1"/>
  <c r="K1170" i="157"/>
  <c r="I454" i="37" s="1"/>
  <c r="L391" i="156"/>
  <c r="AG110" i="157"/>
  <c r="AG128" i="157" s="1"/>
  <c r="O1666" i="157"/>
  <c r="O1668" i="157" s="1"/>
  <c r="M1669" i="157"/>
  <c r="M1714" i="157" s="1"/>
  <c r="K820" i="37" s="1"/>
  <c r="M363" i="157"/>
  <c r="O363" i="157" s="1"/>
  <c r="G1694" i="157"/>
  <c r="AG1014" i="157"/>
  <c r="AG1031" i="157" s="1"/>
  <c r="G70" i="157"/>
  <c r="I363" i="157"/>
  <c r="M502" i="157"/>
  <c r="O502" i="157" s="1"/>
  <c r="I1471" i="157"/>
  <c r="O358" i="157"/>
  <c r="M579" i="157"/>
  <c r="O868" i="157"/>
  <c r="AG1063" i="157"/>
  <c r="AE350" i="37" s="1"/>
  <c r="I1242" i="157"/>
  <c r="G1169" i="157"/>
  <c r="M1347" i="157"/>
  <c r="M1412" i="157" s="1"/>
  <c r="K639" i="37" s="1"/>
  <c r="O547" i="157"/>
  <c r="I983" i="157"/>
  <c r="Q914" i="157"/>
  <c r="P916" i="157"/>
  <c r="Q916" i="157" s="1"/>
  <c r="Q918" i="157"/>
  <c r="H939" i="157"/>
  <c r="F285" i="37" s="1"/>
  <c r="G802" i="157"/>
  <c r="E173" i="37" s="1"/>
  <c r="L1286" i="157"/>
  <c r="J590" i="37" s="1"/>
  <c r="M1631" i="157"/>
  <c r="M1677" i="157" s="1"/>
  <c r="K783" i="37" s="1"/>
  <c r="K1517" i="157"/>
  <c r="I686" i="37" s="1"/>
  <c r="K1713" i="157"/>
  <c r="I819" i="37" s="1"/>
  <c r="O115" i="157"/>
  <c r="AG532" i="157"/>
  <c r="AG544" i="157" s="1"/>
  <c r="G836" i="157"/>
  <c r="I1020" i="157"/>
  <c r="H1405" i="157"/>
  <c r="F632" i="37" s="1"/>
  <c r="G1372" i="157"/>
  <c r="I1193" i="157"/>
  <c r="I1250" i="157" s="1"/>
  <c r="G554" i="37" s="1"/>
  <c r="G1680" i="157"/>
  <c r="L1033" i="157"/>
  <c r="J320" i="37" s="1"/>
  <c r="G1470" i="157"/>
  <c r="L1025" i="157"/>
  <c r="L1071" i="157" s="1"/>
  <c r="J358" i="37" s="1"/>
  <c r="G1205" i="157"/>
  <c r="J1070" i="157"/>
  <c r="H357" i="37" s="1"/>
  <c r="AG280" i="157"/>
  <c r="AF824" i="156"/>
  <c r="AF411" i="156"/>
  <c r="H1698" i="156"/>
  <c r="N1703" i="156"/>
  <c r="N1704" i="156" s="1"/>
  <c r="L1918" i="156"/>
  <c r="N868" i="156"/>
  <c r="F1167" i="156"/>
  <c r="N759" i="156"/>
  <c r="L1509" i="156"/>
  <c r="L1510" i="156" s="1"/>
  <c r="N1510" i="156" s="1"/>
  <c r="N288" i="156"/>
  <c r="N289" i="156"/>
  <c r="E2106" i="156"/>
  <c r="E2087" i="156"/>
  <c r="AF1504" i="156"/>
  <c r="AF1511" i="156" s="1"/>
  <c r="AF126" i="156"/>
  <c r="L101" i="156"/>
  <c r="I101" i="156" s="1"/>
  <c r="F779" i="156"/>
  <c r="F1130" i="156"/>
  <c r="F1494" i="156"/>
  <c r="F2147" i="156"/>
  <c r="AF2460" i="156"/>
  <c r="AE858" i="37" s="1"/>
  <c r="H2036" i="156"/>
  <c r="L343" i="156"/>
  <c r="H1918" i="156"/>
  <c r="L1953" i="156"/>
  <c r="L2334" i="156"/>
  <c r="L797" i="156"/>
  <c r="N32" i="156"/>
  <c r="N853" i="156"/>
  <c r="H1324" i="156"/>
  <c r="F2207" i="156"/>
  <c r="F2290" i="156"/>
  <c r="E510" i="37" s="1"/>
  <c r="L720" i="156"/>
  <c r="L805" i="156"/>
  <c r="N805" i="156" s="1"/>
  <c r="L830" i="156"/>
  <c r="N830" i="156" s="1"/>
  <c r="L822" i="156"/>
  <c r="F1016" i="156"/>
  <c r="L1375" i="156"/>
  <c r="N1375" i="156" s="1"/>
  <c r="H1526" i="156"/>
  <c r="H2355" i="156"/>
  <c r="N341" i="156"/>
  <c r="L136" i="156"/>
  <c r="N136" i="156" s="1"/>
  <c r="L1560" i="156"/>
  <c r="L2172" i="156"/>
  <c r="N691" i="156"/>
  <c r="L692" i="156"/>
  <c r="AF1465" i="156"/>
  <c r="AF1472" i="156" s="1"/>
  <c r="N2054" i="156"/>
  <c r="L2058" i="156"/>
  <c r="AF1947" i="156"/>
  <c r="AF1999" i="156" s="1"/>
  <c r="AE259" i="37" s="1"/>
  <c r="AF1994" i="156"/>
  <c r="AE254" i="37" s="1"/>
  <c r="I986" i="157"/>
  <c r="I1036" i="157" s="1"/>
  <c r="G323" i="37" s="1"/>
  <c r="G1264" i="157"/>
  <c r="I1234" i="157"/>
  <c r="I1285" i="157" s="1"/>
  <c r="G589" i="37" s="1"/>
  <c r="O1121" i="157"/>
  <c r="M1430" i="157"/>
  <c r="M538" i="157"/>
  <c r="O538" i="157" s="1"/>
  <c r="I1005" i="157"/>
  <c r="I1055" i="157" s="1"/>
  <c r="G342" i="37" s="1"/>
  <c r="AG1461" i="157"/>
  <c r="L1470" i="157"/>
  <c r="L1517" i="157" s="1"/>
  <c r="J686" i="37" s="1"/>
  <c r="J1024" i="157"/>
  <c r="K1348" i="157"/>
  <c r="H1494" i="157"/>
  <c r="F663" i="37" s="1"/>
  <c r="I1634" i="157"/>
  <c r="I1680" i="157" s="1"/>
  <c r="G786" i="37" s="1"/>
  <c r="G1646" i="157"/>
  <c r="M286" i="157"/>
  <c r="O244" i="157"/>
  <c r="J1119" i="157"/>
  <c r="O112" i="157"/>
  <c r="M241" i="157"/>
  <c r="O241" i="157" s="1"/>
  <c r="J1020" i="157"/>
  <c r="H1403" i="157"/>
  <c r="F630" i="37" s="1"/>
  <c r="J1344" i="157"/>
  <c r="J1411" i="157" s="1"/>
  <c r="H638" i="37" s="1"/>
  <c r="M884" i="157"/>
  <c r="I1119" i="157"/>
  <c r="M124" i="157"/>
  <c r="O124" i="157" s="1"/>
  <c r="G563" i="157"/>
  <c r="O309" i="157"/>
  <c r="G1124" i="157"/>
  <c r="I1452" i="157"/>
  <c r="I1501" i="157" s="1"/>
  <c r="G670" i="37" s="1"/>
  <c r="O1468" i="157"/>
  <c r="O1469" i="157" s="1"/>
  <c r="M1469" i="157"/>
  <c r="H187" i="156"/>
  <c r="I905" i="156"/>
  <c r="N123" i="156"/>
  <c r="L124" i="156"/>
  <c r="N405" i="156"/>
  <c r="L406" i="156"/>
  <c r="N406" i="156" s="1"/>
  <c r="L433" i="156"/>
  <c r="N433" i="156" s="1"/>
  <c r="I1703" i="156"/>
  <c r="I1704" i="156" s="1"/>
  <c r="P506" i="156"/>
  <c r="N876" i="37"/>
  <c r="AF1705" i="156"/>
  <c r="H1703" i="156"/>
  <c r="E2109" i="156"/>
  <c r="E2104" i="156"/>
  <c r="L731" i="156"/>
  <c r="N731" i="156" s="1"/>
  <c r="AF207" i="156"/>
  <c r="F562" i="156"/>
  <c r="E874" i="37" s="1"/>
  <c r="H349" i="156"/>
  <c r="E601" i="156"/>
  <c r="H720" i="156"/>
  <c r="N641" i="156"/>
  <c r="L650" i="156"/>
  <c r="N650" i="156" s="1"/>
  <c r="AF847" i="156"/>
  <c r="K558" i="156"/>
  <c r="N634" i="156"/>
  <c r="L635" i="156"/>
  <c r="N1468" i="156"/>
  <c r="N1573" i="156"/>
  <c r="L1574" i="156"/>
  <c r="O731" i="156"/>
  <c r="P731" i="156" s="1"/>
  <c r="P1274" i="156"/>
  <c r="O1275" i="156"/>
  <c r="N684" i="156"/>
  <c r="AF1561" i="156"/>
  <c r="I2019" i="156"/>
  <c r="I2072" i="156" s="1"/>
  <c r="H366" i="37" s="1"/>
  <c r="K2072" i="156"/>
  <c r="F2062" i="156"/>
  <c r="F2111" i="156"/>
  <c r="H2058" i="156"/>
  <c r="H1470" i="156"/>
  <c r="H435" i="156"/>
  <c r="F566" i="156"/>
  <c r="P556" i="156"/>
  <c r="O557" i="156"/>
  <c r="J798" i="156"/>
  <c r="F1350" i="156"/>
  <c r="H1349" i="156"/>
  <c r="G2107" i="156"/>
  <c r="F401" i="37" s="1"/>
  <c r="N260" i="156"/>
  <c r="L263" i="156"/>
  <c r="N263" i="156" s="1"/>
  <c r="N461" i="156"/>
  <c r="L462" i="156"/>
  <c r="N769" i="156"/>
  <c r="L770" i="156"/>
  <c r="N793" i="156"/>
  <c r="L794" i="156"/>
  <c r="AF1271" i="156"/>
  <c r="AF1277" i="156" s="1"/>
  <c r="N1345" i="156"/>
  <c r="N1430" i="156"/>
  <c r="I1516" i="156"/>
  <c r="K1848" i="156"/>
  <c r="F1307" i="156"/>
  <c r="H1306" i="156"/>
  <c r="H2061" i="156"/>
  <c r="F2034" i="156"/>
  <c r="AC561" i="156"/>
  <c r="E578" i="156"/>
  <c r="N408" i="156"/>
  <c r="L409" i="156"/>
  <c r="H124" i="156"/>
  <c r="N553" i="156"/>
  <c r="N554" i="156" s="1"/>
  <c r="L554" i="156"/>
  <c r="N556" i="156"/>
  <c r="L557" i="156"/>
  <c r="N762" i="156"/>
  <c r="L763" i="156"/>
  <c r="N1423" i="156"/>
  <c r="L1428" i="156"/>
  <c r="I1275" i="156"/>
  <c r="K1276" i="156"/>
  <c r="N1245" i="156"/>
  <c r="N1305" i="156"/>
  <c r="L1306" i="156"/>
  <c r="F2221" i="156"/>
  <c r="F2178" i="156"/>
  <c r="I2172" i="156"/>
  <c r="K2178" i="156"/>
  <c r="L2240" i="156"/>
  <c r="G434" i="157"/>
  <c r="M79" i="157"/>
  <c r="M259" i="157"/>
  <c r="O259" i="157" s="1"/>
  <c r="G336" i="157"/>
  <c r="L668" i="157"/>
  <c r="J120" i="37" s="1"/>
  <c r="M1466" i="157"/>
  <c r="M1515" i="157" s="1"/>
  <c r="K684" i="37" s="1"/>
  <c r="M24" i="157"/>
  <c r="L1069" i="157"/>
  <c r="J356" i="37" s="1"/>
  <c r="I873" i="157"/>
  <c r="G250" i="157"/>
  <c r="O975" i="157"/>
  <c r="M983" i="157"/>
  <c r="I674" i="157"/>
  <c r="G126" i="37" s="1"/>
  <c r="I904" i="157"/>
  <c r="I1716" i="157"/>
  <c r="G822" i="37" s="1"/>
  <c r="G964" i="157"/>
  <c r="I1430" i="157"/>
  <c r="K1479" i="157"/>
  <c r="I648" i="37" s="1"/>
  <c r="O1080" i="157"/>
  <c r="M1084" i="157"/>
  <c r="I1289" i="157"/>
  <c r="G593" i="37" s="1"/>
  <c r="I1568" i="157"/>
  <c r="G1573" i="157"/>
  <c r="I1573" i="157" s="1"/>
  <c r="G2317" i="156"/>
  <c r="F537" i="37" s="1"/>
  <c r="H1711" i="157"/>
  <c r="F817" i="37" s="1"/>
  <c r="K1470" i="157"/>
  <c r="H1511" i="157"/>
  <c r="F680" i="37" s="1"/>
  <c r="I1127" i="157"/>
  <c r="O123" i="157"/>
  <c r="I565" i="157"/>
  <c r="L925" i="157"/>
  <c r="J271" i="37" s="1"/>
  <c r="J1168" i="157"/>
  <c r="H452" i="37" s="1"/>
  <c r="M1234" i="157"/>
  <c r="G1239" i="157"/>
  <c r="G1286" i="157"/>
  <c r="L1713" i="157"/>
  <c r="J819" i="37" s="1"/>
  <c r="L1669" i="157"/>
  <c r="I1631" i="157"/>
  <c r="O812" i="157"/>
  <c r="M821" i="157"/>
  <c r="O821" i="157" s="1"/>
  <c r="J1084" i="157"/>
  <c r="L1132" i="157"/>
  <c r="J416" i="37" s="1"/>
  <c r="Q1236" i="157"/>
  <c r="O1296" i="157"/>
  <c r="M1305" i="157"/>
  <c r="Q249" i="157"/>
  <c r="I272" i="157"/>
  <c r="L124" i="157"/>
  <c r="J124" i="157" s="1"/>
  <c r="J123" i="157"/>
  <c r="K1615" i="157"/>
  <c r="I773" i="37" s="1"/>
  <c r="L963" i="157"/>
  <c r="J309" i="37" s="1"/>
  <c r="M1024" i="157"/>
  <c r="O1024" i="157" s="1"/>
  <c r="O168" i="157"/>
  <c r="G763" i="157"/>
  <c r="E134" i="37" s="1"/>
  <c r="L1124" i="157"/>
  <c r="J1123" i="157"/>
  <c r="J1169" i="157" s="1"/>
  <c r="H453" i="37" s="1"/>
  <c r="L1169" i="157"/>
  <c r="J453" i="37" s="1"/>
  <c r="G1394" i="157"/>
  <c r="I1327" i="157"/>
  <c r="O1236" i="157"/>
  <c r="J1664" i="157"/>
  <c r="P1713" i="157"/>
  <c r="N819" i="37" s="1"/>
  <c r="G94" i="157"/>
  <c r="G637" i="157"/>
  <c r="M323" i="157"/>
  <c r="O323" i="157" s="1"/>
  <c r="I326" i="157"/>
  <c r="I744" i="157"/>
  <c r="H804" i="157"/>
  <c r="F175" i="37" s="1"/>
  <c r="G39" i="157"/>
  <c r="M198" i="157"/>
  <c r="O198" i="157" s="1"/>
  <c r="N2271" i="156"/>
  <c r="L2275" i="156"/>
  <c r="L761" i="157"/>
  <c r="J132" i="37" s="1"/>
  <c r="H799" i="157"/>
  <c r="F170" i="37" s="1"/>
  <c r="I757" i="157"/>
  <c r="I754" i="157"/>
  <c r="G788" i="157"/>
  <c r="E159" i="37" s="1"/>
  <c r="I24" i="157"/>
  <c r="G619" i="157"/>
  <c r="AG672" i="157"/>
  <c r="AE124" i="37" s="1"/>
  <c r="Q132" i="157"/>
  <c r="P136" i="157"/>
  <c r="Q136" i="157" s="1"/>
  <c r="G176" i="157"/>
  <c r="I175" i="157"/>
  <c r="K176" i="157"/>
  <c r="L542" i="157"/>
  <c r="J542" i="157" s="1"/>
  <c r="J541" i="157"/>
  <c r="G622" i="157"/>
  <c r="I506" i="157"/>
  <c r="L176" i="157"/>
  <c r="J176" i="157" s="1"/>
  <c r="J175" i="157"/>
  <c r="K619" i="157"/>
  <c r="I71" i="37" s="1"/>
  <c r="AG446" i="157"/>
  <c r="AG451" i="157" s="1"/>
  <c r="AG632" i="157"/>
  <c r="AE84" i="37" s="1"/>
  <c r="J738" i="157"/>
  <c r="J801" i="157" s="1"/>
  <c r="H172" i="37" s="1"/>
  <c r="L801" i="157"/>
  <c r="J172" i="37" s="1"/>
  <c r="P863" i="157"/>
  <c r="Q857" i="157"/>
  <c r="AE582" i="157"/>
  <c r="I590" i="157"/>
  <c r="AD962" i="157"/>
  <c r="I738" i="157"/>
  <c r="G801" i="157"/>
  <c r="E172" i="37" s="1"/>
  <c r="H1048" i="157"/>
  <c r="F335" i="37" s="1"/>
  <c r="G1025" i="157"/>
  <c r="G1070" i="157"/>
  <c r="H1072" i="157"/>
  <c r="F359" i="37" s="1"/>
  <c r="I1026" i="157"/>
  <c r="G1050" i="157"/>
  <c r="G998" i="157"/>
  <c r="M307" i="157"/>
  <c r="O306" i="157"/>
  <c r="I1106" i="157"/>
  <c r="I1154" i="157" s="1"/>
  <c r="G438" i="37" s="1"/>
  <c r="J1190" i="157"/>
  <c r="P1469" i="157"/>
  <c r="Q1468" i="157"/>
  <c r="Q1469" i="157" s="1"/>
  <c r="K1247" i="157"/>
  <c r="I551" i="37" s="1"/>
  <c r="P1430" i="157"/>
  <c r="Q1422" i="157"/>
  <c r="H941" i="157"/>
  <c r="F287" i="37" s="1"/>
  <c r="H958" i="157"/>
  <c r="F304" i="37" s="1"/>
  <c r="K1069" i="157"/>
  <c r="I356" i="37" s="1"/>
  <c r="AE1479" i="157"/>
  <c r="AC648" i="37" s="1"/>
  <c r="AG1430" i="157"/>
  <c r="I1670" i="157"/>
  <c r="Q1466" i="157"/>
  <c r="O1713" i="157"/>
  <c r="M819" i="37" s="1"/>
  <c r="K250" i="157"/>
  <c r="AG574" i="157"/>
  <c r="I746" i="157"/>
  <c r="G806" i="157"/>
  <c r="E177" i="37" s="1"/>
  <c r="AG939" i="157"/>
  <c r="AE285" i="37" s="1"/>
  <c r="AG1161" i="157"/>
  <c r="AE445" i="37" s="1"/>
  <c r="AG1114" i="157"/>
  <c r="AG1166" i="157" s="1"/>
  <c r="AE450" i="37" s="1"/>
  <c r="I863" i="157"/>
  <c r="G869" i="157"/>
  <c r="AG956" i="157"/>
  <c r="AE302" i="37" s="1"/>
  <c r="H1619" i="157"/>
  <c r="F777" i="37" s="1"/>
  <c r="I1575" i="157"/>
  <c r="G1445" i="157"/>
  <c r="G1496" i="157"/>
  <c r="AE1282" i="157"/>
  <c r="AC586" i="37" s="1"/>
  <c r="I1344" i="157"/>
  <c r="I1411" i="157" s="1"/>
  <c r="G638" i="37" s="1"/>
  <c r="G1411" i="157"/>
  <c r="O1016" i="157"/>
  <c r="M1020" i="157"/>
  <c r="I1536" i="157"/>
  <c r="I1583" i="157" s="1"/>
  <c r="G741" i="37" s="1"/>
  <c r="G1583" i="157"/>
  <c r="G1713" i="157"/>
  <c r="G1669" i="157"/>
  <c r="K1677" i="157"/>
  <c r="I783" i="37" s="1"/>
  <c r="M1190" i="157"/>
  <c r="H1509" i="157"/>
  <c r="F678" i="37" s="1"/>
  <c r="J24" i="157"/>
  <c r="L619" i="157"/>
  <c r="J71" i="37" s="1"/>
  <c r="K124" i="157"/>
  <c r="L250" i="157"/>
  <c r="J250" i="157" s="1"/>
  <c r="J249" i="157"/>
  <c r="J363" i="157"/>
  <c r="L364" i="157"/>
  <c r="J364" i="157" s="1"/>
  <c r="H632" i="157"/>
  <c r="F84" i="37" s="1"/>
  <c r="G436" i="157"/>
  <c r="I438" i="157"/>
  <c r="I538" i="157"/>
  <c r="G667" i="157"/>
  <c r="G675" i="157"/>
  <c r="K668" i="157"/>
  <c r="I120" i="37" s="1"/>
  <c r="K580" i="157"/>
  <c r="H669" i="157"/>
  <c r="I541" i="157"/>
  <c r="G542" i="157"/>
  <c r="G668" i="157"/>
  <c r="I338" i="157"/>
  <c r="G642" i="157"/>
  <c r="I523" i="157"/>
  <c r="J580" i="157"/>
  <c r="H773" i="157"/>
  <c r="F144" i="37" s="1"/>
  <c r="I489" i="157"/>
  <c r="H673" i="157"/>
  <c r="F125" i="37" s="1"/>
  <c r="L743" i="157"/>
  <c r="L802" i="157"/>
  <c r="J173" i="37" s="1"/>
  <c r="Q865" i="157"/>
  <c r="M863" i="157"/>
  <c r="H1065" i="157"/>
  <c r="F352" i="37" s="1"/>
  <c r="I600" i="157"/>
  <c r="I601" i="157"/>
  <c r="O682" i="157"/>
  <c r="M693" i="157"/>
  <c r="I1000" i="157"/>
  <c r="I1050" i="157" s="1"/>
  <c r="G337" i="37" s="1"/>
  <c r="L1348" i="157"/>
  <c r="L1413" i="157" s="1"/>
  <c r="J640" i="37" s="1"/>
  <c r="L1412" i="157"/>
  <c r="J639" i="37" s="1"/>
  <c r="J1347" i="157"/>
  <c r="G963" i="157"/>
  <c r="AG1033" i="157"/>
  <c r="AE320" i="37" s="1"/>
  <c r="I1190" i="157"/>
  <c r="G1247" i="157"/>
  <c r="M1344" i="157"/>
  <c r="K1344" i="157" s="1"/>
  <c r="K1411" i="157" s="1"/>
  <c r="I638" i="37" s="1"/>
  <c r="J1466" i="157"/>
  <c r="L1515" i="157"/>
  <c r="J684" i="37" s="1"/>
  <c r="L1615" i="157"/>
  <c r="J773" i="37" s="1"/>
  <c r="J1568" i="157"/>
  <c r="H1706" i="157"/>
  <c r="F812" i="37" s="1"/>
  <c r="AG1277" i="157"/>
  <c r="AE581" i="37" s="1"/>
  <c r="H1492" i="157"/>
  <c r="F661" i="37" s="1"/>
  <c r="I1533" i="157"/>
  <c r="G1602" i="157"/>
  <c r="K1616" i="157"/>
  <c r="I774" i="37" s="1"/>
  <c r="I1240" i="157"/>
  <c r="P1616" i="157"/>
  <c r="N774" i="37" s="1"/>
  <c r="O135" i="157"/>
  <c r="M136" i="157"/>
  <c r="G213" i="157"/>
  <c r="I215" i="157"/>
  <c r="P175" i="157"/>
  <c r="Q171" i="157"/>
  <c r="G708" i="157"/>
  <c r="G778" i="157"/>
  <c r="E149" i="37" s="1"/>
  <c r="I710" i="157"/>
  <c r="Q730" i="157"/>
  <c r="P738" i="157"/>
  <c r="I715" i="157"/>
  <c r="G783" i="157"/>
  <c r="E154" i="37" s="1"/>
  <c r="J868" i="157"/>
  <c r="L869" i="157"/>
  <c r="I922" i="157"/>
  <c r="I307" i="157"/>
  <c r="G311" i="157"/>
  <c r="K964" i="157"/>
  <c r="I310" i="37" s="1"/>
  <c r="K1070" i="157"/>
  <c r="I357" i="37" s="1"/>
  <c r="K1132" i="157"/>
  <c r="I416" i="37" s="1"/>
  <c r="H1385" i="157"/>
  <c r="F612" i="37" s="1"/>
  <c r="I1347" i="157"/>
  <c r="G1348" i="157"/>
  <c r="G1412" i="157"/>
  <c r="I27" i="157"/>
  <c r="I123" i="157"/>
  <c r="G124" i="157"/>
  <c r="J310" i="157"/>
  <c r="L311" i="157"/>
  <c r="J311" i="157" s="1"/>
  <c r="G211" i="157"/>
  <c r="I202" i="157"/>
  <c r="I152" i="157"/>
  <c r="L667" i="157"/>
  <c r="J119" i="37" s="1"/>
  <c r="J538" i="157"/>
  <c r="AG136" i="157"/>
  <c r="AG178" i="157" s="1"/>
  <c r="AE619" i="157"/>
  <c r="G518" i="157"/>
  <c r="I520" i="157"/>
  <c r="K667" i="157"/>
  <c r="I119" i="37" s="1"/>
  <c r="O449" i="157"/>
  <c r="M450" i="157"/>
  <c r="O450" i="157" s="1"/>
  <c r="AD799" i="157"/>
  <c r="AB170" i="37" s="1"/>
  <c r="AO170" i="37" s="1"/>
  <c r="AD544" i="157"/>
  <c r="P742" i="157"/>
  <c r="Q740" i="157"/>
  <c r="AG758" i="157"/>
  <c r="AG794" i="157"/>
  <c r="AE165" i="37" s="1"/>
  <c r="G943" i="157"/>
  <c r="G899" i="157"/>
  <c r="I901" i="157"/>
  <c r="G761" i="157"/>
  <c r="E132" i="37" s="1"/>
  <c r="I693" i="157"/>
  <c r="G925" i="157"/>
  <c r="I1028" i="157"/>
  <c r="O731" i="157"/>
  <c r="M738" i="157"/>
  <c r="G743" i="157"/>
  <c r="G1099" i="157"/>
  <c r="G1149" i="157"/>
  <c r="H1171" i="157"/>
  <c r="F455" i="37" s="1"/>
  <c r="I1125" i="157"/>
  <c r="G929" i="157"/>
  <c r="I887" i="157"/>
  <c r="L1372" i="157"/>
  <c r="J599" i="37" s="1"/>
  <c r="J1305" i="157"/>
  <c r="H1147" i="157"/>
  <c r="F431" i="37" s="1"/>
  <c r="K1714" i="157"/>
  <c r="I820" i="37" s="1"/>
  <c r="AG1170" i="157"/>
  <c r="AE454" i="37" s="1"/>
  <c r="K1239" i="157"/>
  <c r="H1287" i="157"/>
  <c r="F591" i="37" s="1"/>
  <c r="G1171" i="157"/>
  <c r="K1413" i="157"/>
  <c r="I640" i="37" s="1"/>
  <c r="H1414" i="157"/>
  <c r="F641" i="37" s="1"/>
  <c r="I1349" i="157"/>
  <c r="G1416" i="157"/>
  <c r="I1550" i="157"/>
  <c r="I1597" i="157" s="1"/>
  <c r="G755" i="37" s="1"/>
  <c r="G1597" i="157"/>
  <c r="G1548" i="157"/>
  <c r="K1617" i="157"/>
  <c r="I775" i="37" s="1"/>
  <c r="M1533" i="157"/>
  <c r="M1581" i="157" s="1"/>
  <c r="K739" i="37" s="1"/>
  <c r="I1664" i="157"/>
  <c r="O249" i="156"/>
  <c r="P247" i="156"/>
  <c r="P341" i="156"/>
  <c r="O343" i="156"/>
  <c r="P343" i="156" s="1"/>
  <c r="O344" i="156"/>
  <c r="P344" i="156" s="1"/>
  <c r="F517" i="156"/>
  <c r="H516" i="156"/>
  <c r="AF525" i="156"/>
  <c r="H709" i="156"/>
  <c r="F715" i="156"/>
  <c r="H760" i="156"/>
  <c r="F764" i="156"/>
  <c r="H794" i="156"/>
  <c r="F798" i="156"/>
  <c r="F693" i="156"/>
  <c r="H692" i="156"/>
  <c r="F937" i="156"/>
  <c r="H936" i="156"/>
  <c r="N935" i="156"/>
  <c r="H1044" i="156"/>
  <c r="H1232" i="156"/>
  <c r="F1231" i="156"/>
  <c r="P1364" i="156"/>
  <c r="O1375" i="156"/>
  <c r="I1953" i="156"/>
  <c r="I2001" i="156" s="1"/>
  <c r="H261" i="37" s="1"/>
  <c r="K2001" i="156"/>
  <c r="I2278" i="156"/>
  <c r="I2322" i="156" s="1"/>
  <c r="H542" i="37" s="1"/>
  <c r="K2322" i="156"/>
  <c r="K2279" i="156"/>
  <c r="AF2051" i="156"/>
  <c r="AF2069" i="156" s="1"/>
  <c r="AF2085" i="156"/>
  <c r="AE379" i="37" s="1"/>
  <c r="F2321" i="156"/>
  <c r="I2370" i="156"/>
  <c r="K2371" i="156"/>
  <c r="F2422" i="156"/>
  <c r="F2467" i="156"/>
  <c r="E865" i="37" s="1"/>
  <c r="H2421" i="156"/>
  <c r="F2324" i="156"/>
  <c r="E544" i="37" s="1"/>
  <c r="O2367" i="156"/>
  <c r="P2366" i="156"/>
  <c r="J2422" i="156"/>
  <c r="I136" i="156"/>
  <c r="K562" i="156"/>
  <c r="H32" i="156"/>
  <c r="F88" i="156"/>
  <c r="H104" i="156"/>
  <c r="F240" i="156"/>
  <c r="H210" i="156"/>
  <c r="F250" i="156"/>
  <c r="H249" i="156"/>
  <c r="H409" i="156"/>
  <c r="F410" i="156"/>
  <c r="F558" i="156"/>
  <c r="J846" i="156"/>
  <c r="J608" i="156"/>
  <c r="I920" i="37" s="1"/>
  <c r="F922" i="156"/>
  <c r="H924" i="156"/>
  <c r="H946" i="156"/>
  <c r="F955" i="156"/>
  <c r="H653" i="156"/>
  <c r="O906" i="156"/>
  <c r="P906" i="156" s="1"/>
  <c r="J906" i="156"/>
  <c r="I944" i="156"/>
  <c r="J1002" i="156"/>
  <c r="J1350" i="156"/>
  <c r="H1434" i="156"/>
  <c r="F1435" i="156"/>
  <c r="F1675" i="156"/>
  <c r="F1676" i="156"/>
  <c r="O1574" i="156"/>
  <c r="O1575" i="156"/>
  <c r="P1573" i="156"/>
  <c r="F1842" i="156"/>
  <c r="I1957" i="156"/>
  <c r="I2002" i="156" s="1"/>
  <c r="H262" i="37" s="1"/>
  <c r="K1958" i="156"/>
  <c r="K2002" i="156"/>
  <c r="G2085" i="156"/>
  <c r="F379" i="37" s="1"/>
  <c r="J2178" i="156"/>
  <c r="J2223" i="156" s="1"/>
  <c r="I499" i="37" s="1"/>
  <c r="J2221" i="156"/>
  <c r="I497" i="37" s="1"/>
  <c r="H2019" i="156"/>
  <c r="I2058" i="156"/>
  <c r="I2111" i="156" s="1"/>
  <c r="H405" i="37" s="1"/>
  <c r="K2111" i="156"/>
  <c r="N2368" i="156"/>
  <c r="H2350" i="156"/>
  <c r="F2348" i="156"/>
  <c r="F2447" i="156"/>
  <c r="E845" i="37" s="1"/>
  <c r="E2317" i="156"/>
  <c r="E2220" i="156"/>
  <c r="E2214" i="156"/>
  <c r="J2371" i="156"/>
  <c r="H2373" i="156"/>
  <c r="H2372" i="156"/>
  <c r="I2418" i="156"/>
  <c r="K2466" i="156"/>
  <c r="H139" i="156"/>
  <c r="J293" i="156"/>
  <c r="F524" i="156"/>
  <c r="J562" i="156"/>
  <c r="I874" i="37" s="1"/>
  <c r="H473" i="156"/>
  <c r="F500" i="156"/>
  <c r="J823" i="156"/>
  <c r="H876" i="156"/>
  <c r="F1056" i="156"/>
  <c r="H1058" i="156"/>
  <c r="F957" i="156"/>
  <c r="H959" i="156"/>
  <c r="O905" i="156"/>
  <c r="P905" i="156" s="1"/>
  <c r="O944" i="156"/>
  <c r="P944" i="156" s="1"/>
  <c r="P942" i="156"/>
  <c r="N1073" i="156"/>
  <c r="N1075" i="156"/>
  <c r="N1074" i="156"/>
  <c r="H1266" i="156"/>
  <c r="J1521" i="156"/>
  <c r="J1899" i="156" s="1"/>
  <c r="I62" i="37" s="1"/>
  <c r="N1521" i="156"/>
  <c r="N1899" i="156" s="1"/>
  <c r="M62" i="37" s="1"/>
  <c r="F1848" i="156"/>
  <c r="N1551" i="156"/>
  <c r="N1552" i="156" s="1"/>
  <c r="L1552" i="156"/>
  <c r="G1981" i="156"/>
  <c r="F241" i="37" s="1"/>
  <c r="G1996" i="156"/>
  <c r="F256" i="37" s="1"/>
  <c r="AD1717" i="156"/>
  <c r="I1918" i="156"/>
  <c r="I1966" i="156" s="1"/>
  <c r="H226" i="37" s="1"/>
  <c r="K1966" i="156"/>
  <c r="AF1966" i="156"/>
  <c r="AE226" i="37" s="1"/>
  <c r="P1955" i="156"/>
  <c r="E1999" i="156"/>
  <c r="E1994" i="156"/>
  <c r="J2062" i="156"/>
  <c r="J2113" i="156" s="1"/>
  <c r="I407" i="37" s="1"/>
  <c r="H2064" i="156"/>
  <c r="O2058" i="156"/>
  <c r="P2053" i="156"/>
  <c r="N2123" i="156"/>
  <c r="L2132" i="156"/>
  <c r="G2445" i="156"/>
  <c r="F843" i="37" s="1"/>
  <c r="G2462" i="156"/>
  <c r="F860" i="37" s="1"/>
  <c r="H2367" i="156"/>
  <c r="F2466" i="156"/>
  <c r="E864" i="37" s="1"/>
  <c r="E2320" i="156"/>
  <c r="E2315" i="156"/>
  <c r="N541" i="37"/>
  <c r="P2275" i="156"/>
  <c r="O541" i="37" s="1"/>
  <c r="H2383" i="156"/>
  <c r="F2430" i="156"/>
  <c r="E828" i="37" s="1"/>
  <c r="P2419" i="156"/>
  <c r="E2465" i="156"/>
  <c r="E2460" i="156"/>
  <c r="K2467" i="156"/>
  <c r="L83" i="156"/>
  <c r="J410" i="156"/>
  <c r="H449" i="156"/>
  <c r="F447" i="156"/>
  <c r="F584" i="156"/>
  <c r="J517" i="156"/>
  <c r="H292" i="156"/>
  <c r="F463" i="156"/>
  <c r="H462" i="156"/>
  <c r="N515" i="156"/>
  <c r="L516" i="156"/>
  <c r="H554" i="156"/>
  <c r="I720" i="156"/>
  <c r="K721" i="156"/>
  <c r="P817" i="156"/>
  <c r="O818" i="156"/>
  <c r="P818" i="156" s="1"/>
  <c r="K1002" i="156"/>
  <c r="L1002" i="156" s="1"/>
  <c r="F1018" i="156"/>
  <c r="H1020" i="156"/>
  <c r="P1185" i="156"/>
  <c r="P1109" i="156"/>
  <c r="H1214" i="156"/>
  <c r="AF1219" i="156"/>
  <c r="J1435" i="156"/>
  <c r="H1509" i="156"/>
  <c r="F1510" i="156"/>
  <c r="H1275" i="156"/>
  <c r="J1471" i="156"/>
  <c r="H1223" i="156"/>
  <c r="H1516" i="156"/>
  <c r="H1664" i="156"/>
  <c r="N2011" i="156"/>
  <c r="L2019" i="156"/>
  <c r="I2275" i="156"/>
  <c r="H541" i="37" s="1"/>
  <c r="H2240" i="156"/>
  <c r="H2287" i="156" s="1"/>
  <c r="G507" i="37" s="1"/>
  <c r="F2287" i="156"/>
  <c r="H2132" i="156"/>
  <c r="H2186" i="156" s="1"/>
  <c r="G462" i="37" s="1"/>
  <c r="F2186" i="156"/>
  <c r="G2214" i="156"/>
  <c r="F490" i="37" s="1"/>
  <c r="N2366" i="156"/>
  <c r="L2367" i="156"/>
  <c r="L2383" i="156"/>
  <c r="H2386" i="156"/>
  <c r="F2433" i="156"/>
  <c r="E831" i="37" s="1"/>
  <c r="K2422" i="156"/>
  <c r="AM966" i="37" l="1"/>
  <c r="AO966" i="37"/>
  <c r="AM994" i="37"/>
  <c r="AO994" i="37"/>
  <c r="D994" i="37"/>
  <c r="I460" i="157"/>
  <c r="H2227" i="156"/>
  <c r="G503" i="37" s="1"/>
  <c r="H2068" i="156"/>
  <c r="I484" i="157"/>
  <c r="I1476" i="157"/>
  <c r="I1129" i="157"/>
  <c r="I472" i="157"/>
  <c r="G1522" i="157"/>
  <c r="I1522" i="157" s="1"/>
  <c r="G691" i="37" s="1"/>
  <c r="P1521" i="156"/>
  <c r="P1899" i="156" s="1"/>
  <c r="O62" i="37" s="1"/>
  <c r="O1899" i="156"/>
  <c r="N62" i="37" s="1"/>
  <c r="O1510" i="156"/>
  <c r="P1510" i="156" s="1"/>
  <c r="E980" i="37"/>
  <c r="Q1024" i="157"/>
  <c r="J964" i="157"/>
  <c r="H310" i="37" s="1"/>
  <c r="O277" i="157"/>
  <c r="P1169" i="157"/>
  <c r="N453" i="37" s="1"/>
  <c r="Q1070" i="157"/>
  <c r="O357" i="37" s="1"/>
  <c r="J1712" i="157"/>
  <c r="H818" i="37" s="1"/>
  <c r="P364" i="157"/>
  <c r="Q364" i="157" s="1"/>
  <c r="Q1234" i="157"/>
  <c r="Q1285" i="157" s="1"/>
  <c r="O589" i="37" s="1"/>
  <c r="F1863" i="156"/>
  <c r="Q1568" i="157"/>
  <c r="Q983" i="157"/>
  <c r="M1572" i="157"/>
  <c r="M1616" i="157" s="1"/>
  <c r="O1570" i="157"/>
  <c r="O1572" i="157" s="1"/>
  <c r="P1573" i="157"/>
  <c r="G517" i="37"/>
  <c r="I936" i="157"/>
  <c r="G282" i="37" s="1"/>
  <c r="G959" i="157"/>
  <c r="E305" i="37" s="1"/>
  <c r="AG460" i="37"/>
  <c r="AG364" i="37"/>
  <c r="AG130" i="37"/>
  <c r="AI170" i="37"/>
  <c r="AH170" i="37"/>
  <c r="N843" i="156"/>
  <c r="N1036" i="156"/>
  <c r="O607" i="156"/>
  <c r="N919" i="37" s="1"/>
  <c r="L607" i="156"/>
  <c r="K919" i="37" s="1"/>
  <c r="AG827" i="37"/>
  <c r="AG826" i="37" s="1"/>
  <c r="AG506" i="37"/>
  <c r="AG505" i="37" s="1"/>
  <c r="AG225" i="37"/>
  <c r="AG224" i="37" s="1"/>
  <c r="O188" i="156"/>
  <c r="P188" i="156" s="1"/>
  <c r="P1038" i="156"/>
  <c r="L1112" i="156"/>
  <c r="L1113" i="156" s="1"/>
  <c r="P1248" i="156"/>
  <c r="H2082" i="156"/>
  <c r="G376" i="37" s="1"/>
  <c r="O2466" i="156"/>
  <c r="N864" i="37" s="1"/>
  <c r="N2476" i="156"/>
  <c r="H2440" i="156"/>
  <c r="G838" i="37" s="1"/>
  <c r="P311" i="157"/>
  <c r="Q311" i="157" s="1"/>
  <c r="Q277" i="157"/>
  <c r="P2132" i="156"/>
  <c r="P2186" i="156" s="1"/>
  <c r="O462" i="37" s="1"/>
  <c r="H2463" i="156"/>
  <c r="G861" i="37" s="1"/>
  <c r="N506" i="156"/>
  <c r="N564" i="156" s="1"/>
  <c r="M876" i="37" s="1"/>
  <c r="H2509" i="156"/>
  <c r="H2510" i="156" s="1"/>
  <c r="I2510" i="156" s="1"/>
  <c r="N391" i="156"/>
  <c r="L2509" i="156"/>
  <c r="N543" i="156"/>
  <c r="N2481" i="156"/>
  <c r="N2503" i="156"/>
  <c r="L2507" i="156"/>
  <c r="H2507" i="156"/>
  <c r="I2507" i="156" s="1"/>
  <c r="D2475" i="156"/>
  <c r="N2493" i="156"/>
  <c r="N2498" i="156"/>
  <c r="N2490" i="156"/>
  <c r="M1755" i="157"/>
  <c r="P250" i="157"/>
  <c r="Q250" i="157" s="1"/>
  <c r="Q1020" i="157"/>
  <c r="P542" i="157"/>
  <c r="Q542" i="157" s="1"/>
  <c r="Q1305" i="157"/>
  <c r="Q1084" i="157"/>
  <c r="G1175" i="157"/>
  <c r="I1175" i="157" s="1"/>
  <c r="G459" i="37" s="1"/>
  <c r="Q310" i="157"/>
  <c r="P668" i="157"/>
  <c r="N120" i="37" s="1"/>
  <c r="P1025" i="157"/>
  <c r="P1071" i="157" s="1"/>
  <c r="N358" i="37" s="1"/>
  <c r="P70" i="157"/>
  <c r="Q70" i="157" s="1"/>
  <c r="O884" i="157"/>
  <c r="O286" i="157"/>
  <c r="O24" i="157"/>
  <c r="O79" i="157"/>
  <c r="Q1069" i="157"/>
  <c r="O356" i="37" s="1"/>
  <c r="N87" i="156"/>
  <c r="L88" i="156"/>
  <c r="N88" i="156" s="1"/>
  <c r="Q693" i="157"/>
  <c r="P1669" i="157"/>
  <c r="Q1669" i="157" s="1"/>
  <c r="Q1190" i="157"/>
  <c r="Q1664" i="157"/>
  <c r="Q761" i="157"/>
  <c r="O132" i="37" s="1"/>
  <c r="Q1247" i="157"/>
  <c r="O551" i="37" s="1"/>
  <c r="Q1712" i="157"/>
  <c r="O818" i="37" s="1"/>
  <c r="M922" i="157"/>
  <c r="O922" i="157" s="1"/>
  <c r="Q921" i="157"/>
  <c r="P922" i="157"/>
  <c r="Q922" i="157" s="1"/>
  <c r="O1848" i="156"/>
  <c r="N11" i="37" s="1"/>
  <c r="N935" i="37" s="1"/>
  <c r="AG2070" i="156"/>
  <c r="E964" i="37"/>
  <c r="M1615" i="157"/>
  <c r="K773" i="37" s="1"/>
  <c r="E945" i="37"/>
  <c r="G945" i="37" s="1"/>
  <c r="AD2429" i="156"/>
  <c r="AC827" i="37" s="1"/>
  <c r="AC826" i="37" s="1"/>
  <c r="P667" i="157"/>
  <c r="N119" i="37" s="1"/>
  <c r="Q579" i="157"/>
  <c r="P124" i="157"/>
  <c r="Q124" i="157" s="1"/>
  <c r="E966" i="37"/>
  <c r="G966" i="37" s="1"/>
  <c r="P925" i="157"/>
  <c r="N271" i="37" s="1"/>
  <c r="I461" i="157"/>
  <c r="I1644" i="157"/>
  <c r="I1690" i="157" s="1"/>
  <c r="G796" i="37" s="1"/>
  <c r="E963" i="37"/>
  <c r="E989" i="37"/>
  <c r="E961" i="37"/>
  <c r="I591" i="157"/>
  <c r="O1568" i="157"/>
  <c r="Q1119" i="157"/>
  <c r="G808" i="157"/>
  <c r="E179" i="37" s="1"/>
  <c r="E990" i="37"/>
  <c r="G1690" i="157"/>
  <c r="E796" i="37" s="1"/>
  <c r="Q1677" i="157"/>
  <c r="O783" i="37" s="1"/>
  <c r="Q1631" i="157"/>
  <c r="Q1168" i="157"/>
  <c r="O452" i="37" s="1"/>
  <c r="I748" i="157"/>
  <c r="E971" i="37"/>
  <c r="E950" i="37"/>
  <c r="G950" i="37" s="1"/>
  <c r="H188" i="156"/>
  <c r="E433" i="37"/>
  <c r="E551" i="37"/>
  <c r="E309" i="37"/>
  <c r="E94" i="37"/>
  <c r="E127" i="37"/>
  <c r="I998" i="157"/>
  <c r="I1048" i="157" s="1"/>
  <c r="G335" i="37" s="1"/>
  <c r="E357" i="37"/>
  <c r="G1287" i="157"/>
  <c r="I1287" i="157" s="1"/>
  <c r="G591" i="37" s="1"/>
  <c r="I250" i="157"/>
  <c r="I434" i="157"/>
  <c r="G1170" i="157"/>
  <c r="I1170" i="157" s="1"/>
  <c r="G454" i="37" s="1"/>
  <c r="E786" i="37"/>
  <c r="E616" i="37"/>
  <c r="E294" i="37"/>
  <c r="E81" i="37"/>
  <c r="I834" i="157"/>
  <c r="G1145" i="157"/>
  <c r="E602" i="37"/>
  <c r="E426" i="37"/>
  <c r="E643" i="37"/>
  <c r="E455" i="37"/>
  <c r="E275" i="37"/>
  <c r="E120" i="37"/>
  <c r="E119" i="37"/>
  <c r="E665" i="37"/>
  <c r="I869" i="157"/>
  <c r="E337" i="37"/>
  <c r="I176" i="157"/>
  <c r="E71" i="37"/>
  <c r="E89" i="37"/>
  <c r="E621" i="37"/>
  <c r="G1617" i="157"/>
  <c r="I1617" i="157" s="1"/>
  <c r="G775" i="37" s="1"/>
  <c r="G354" i="157"/>
  <c r="G355" i="157" s="1"/>
  <c r="I1470" i="157"/>
  <c r="I70" i="157"/>
  <c r="E805" i="37"/>
  <c r="E684" i="37"/>
  <c r="E102" i="37"/>
  <c r="E354" i="37"/>
  <c r="E419" i="37"/>
  <c r="G1260" i="157"/>
  <c r="E681" i="37"/>
  <c r="G1292" i="157"/>
  <c r="I1292" i="157" s="1"/>
  <c r="G596" i="37" s="1"/>
  <c r="E633" i="37"/>
  <c r="E125" i="37"/>
  <c r="E641" i="37"/>
  <c r="E361" i="37"/>
  <c r="G163" i="157"/>
  <c r="I163" i="157" s="1"/>
  <c r="E584" i="37"/>
  <c r="E320" i="37"/>
  <c r="E670" i="37"/>
  <c r="E438" i="37"/>
  <c r="E739" i="37"/>
  <c r="E783" i="37"/>
  <c r="E457" i="37"/>
  <c r="E658" i="37"/>
  <c r="E271" i="37"/>
  <c r="I899" i="157"/>
  <c r="I211" i="157"/>
  <c r="I124" i="157"/>
  <c r="E760" i="37"/>
  <c r="E741" i="37"/>
  <c r="E638" i="37"/>
  <c r="G109" i="157"/>
  <c r="I109" i="157" s="1"/>
  <c r="E310" i="37"/>
  <c r="G573" i="157"/>
  <c r="I573" i="157" s="1"/>
  <c r="G851" i="157"/>
  <c r="G855" i="157" s="1"/>
  <c r="G1335" i="157"/>
  <c r="G1341" i="157" s="1"/>
  <c r="E651" i="37"/>
  <c r="E113" i="37"/>
  <c r="G773" i="157"/>
  <c r="E144" i="37" s="1"/>
  <c r="E323" i="37"/>
  <c r="E353" i="37"/>
  <c r="E554" i="37"/>
  <c r="G1492" i="157"/>
  <c r="E815" i="37"/>
  <c r="E561" i="37"/>
  <c r="E609" i="37"/>
  <c r="E129" i="37"/>
  <c r="E825" i="37"/>
  <c r="E755" i="37"/>
  <c r="E289" i="37"/>
  <c r="E639" i="37"/>
  <c r="I311" i="157"/>
  <c r="E819" i="37"/>
  <c r="E74" i="37"/>
  <c r="E590" i="37"/>
  <c r="I1646" i="157"/>
  <c r="I1692" i="157" s="1"/>
  <c r="G798" i="37" s="1"/>
  <c r="E568" i="37"/>
  <c r="E599" i="37"/>
  <c r="E453" i="37"/>
  <c r="E800" i="37"/>
  <c r="E573" i="37"/>
  <c r="I485" i="157"/>
  <c r="E449" i="37"/>
  <c r="G1385" i="157"/>
  <c r="I1385" i="157" s="1"/>
  <c r="G612" i="37" s="1"/>
  <c r="E748" i="37"/>
  <c r="E315" i="37"/>
  <c r="E776" i="37"/>
  <c r="I278" i="157"/>
  <c r="E592" i="37"/>
  <c r="I1288" i="157"/>
  <c r="G592" i="37" s="1"/>
  <c r="E689" i="37"/>
  <c r="E342" i="37"/>
  <c r="E818" i="37"/>
  <c r="E356" i="37"/>
  <c r="E691" i="37"/>
  <c r="E416" i="37"/>
  <c r="E313" i="37"/>
  <c r="E330" i="37"/>
  <c r="E648" i="37"/>
  <c r="E589" i="37"/>
  <c r="I148" i="157"/>
  <c r="E821" i="37"/>
  <c r="E773" i="37"/>
  <c r="E594" i="37"/>
  <c r="E452" i="37"/>
  <c r="O125" i="156"/>
  <c r="P125" i="156" s="1"/>
  <c r="E967" i="37"/>
  <c r="O1471" i="156"/>
  <c r="P1471" i="156" s="1"/>
  <c r="E462" i="37"/>
  <c r="D858" i="37"/>
  <c r="D535" i="37"/>
  <c r="E11" i="37"/>
  <c r="E497" i="37"/>
  <c r="D403" i="37"/>
  <c r="E29" i="37"/>
  <c r="E478" i="37"/>
  <c r="H1329" i="156"/>
  <c r="E261" i="37"/>
  <c r="H1165" i="156"/>
  <c r="H549" i="156"/>
  <c r="E524" i="37"/>
  <c r="E366" i="37"/>
  <c r="H662" i="156"/>
  <c r="E542" i="37"/>
  <c r="E409" i="37"/>
  <c r="H121" i="156"/>
  <c r="E257" i="37"/>
  <c r="E262" i="37"/>
  <c r="F1905" i="156"/>
  <c r="F2008" i="156"/>
  <c r="H2008" i="156" s="1"/>
  <c r="G268" i="37" s="1"/>
  <c r="E59" i="37"/>
  <c r="H864" i="156"/>
  <c r="H120" i="156"/>
  <c r="H499" i="156"/>
  <c r="D863" i="37"/>
  <c r="D540" i="37"/>
  <c r="D490" i="37"/>
  <c r="E541" i="37"/>
  <c r="E878" i="37"/>
  <c r="E405" i="37"/>
  <c r="D913" i="37"/>
  <c r="D381" i="37"/>
  <c r="E503" i="37"/>
  <c r="E9" i="37"/>
  <c r="H1802" i="156"/>
  <c r="E529" i="37"/>
  <c r="E389" i="37"/>
  <c r="E384" i="37"/>
  <c r="E64" i="37"/>
  <c r="H739" i="156"/>
  <c r="E46" i="37"/>
  <c r="H1728" i="156"/>
  <c r="E876" i="37"/>
  <c r="E919" i="37"/>
  <c r="E906" i="37"/>
  <c r="E920" i="37"/>
  <c r="H177" i="156"/>
  <c r="H401" i="156"/>
  <c r="H357" i="156"/>
  <c r="F2119" i="156"/>
  <c r="E507" i="37"/>
  <c r="E896" i="37"/>
  <c r="D254" i="37"/>
  <c r="D496" i="37"/>
  <c r="D890" i="37"/>
  <c r="D400" i="37"/>
  <c r="D866" i="37"/>
  <c r="E902" i="37"/>
  <c r="E13" i="37"/>
  <c r="E34" i="37"/>
  <c r="E885" i="37"/>
  <c r="E264" i="37"/>
  <c r="H1128" i="156"/>
  <c r="F576" i="156"/>
  <c r="H576" i="156" s="1"/>
  <c r="G888" i="37" s="1"/>
  <c r="E498" i="37"/>
  <c r="E248" i="37"/>
  <c r="H1388" i="156"/>
  <c r="E226" i="37"/>
  <c r="E58" i="37"/>
  <c r="E517" i="37"/>
  <c r="H2376" i="156"/>
  <c r="E376" i="37"/>
  <c r="H284" i="156"/>
  <c r="H839" i="156"/>
  <c r="H337" i="156"/>
  <c r="E915" i="37"/>
  <c r="H239" i="156"/>
  <c r="D259" i="37"/>
  <c r="D537" i="37"/>
  <c r="D398" i="37"/>
  <c r="E483" i="37"/>
  <c r="E914" i="37"/>
  <c r="E20" i="37"/>
  <c r="E42" i="37"/>
  <c r="E66" i="37"/>
  <c r="H1418" i="156"/>
  <c r="H886" i="156"/>
  <c r="H1790" i="156"/>
  <c r="E266" i="37"/>
  <c r="E464" i="37"/>
  <c r="H721" i="156"/>
  <c r="E406" i="37"/>
  <c r="H1054" i="156"/>
  <c r="E547" i="37"/>
  <c r="H1453" i="156"/>
  <c r="E236" i="37"/>
  <c r="H714" i="156"/>
  <c r="I1002" i="156"/>
  <c r="J865" i="37"/>
  <c r="J405" i="37"/>
  <c r="J874" i="37"/>
  <c r="K2223" i="156"/>
  <c r="I1276" i="156"/>
  <c r="I463" i="156"/>
  <c r="I293" i="156"/>
  <c r="I764" i="156"/>
  <c r="I410" i="156"/>
  <c r="I1307" i="156"/>
  <c r="J876" i="37"/>
  <c r="K1898" i="156"/>
  <c r="J406" i="37"/>
  <c r="I636" i="156"/>
  <c r="I125" i="156"/>
  <c r="I517" i="156"/>
  <c r="J262" i="37"/>
  <c r="I2371" i="156"/>
  <c r="J541" i="37"/>
  <c r="J542" i="37"/>
  <c r="J498" i="37"/>
  <c r="I823" i="156"/>
  <c r="I1435" i="156"/>
  <c r="J919" i="37"/>
  <c r="J920" i="37"/>
  <c r="J462" i="37"/>
  <c r="I906" i="156"/>
  <c r="I1039" i="156"/>
  <c r="J226" i="37"/>
  <c r="J9" i="37"/>
  <c r="K2113" i="156"/>
  <c r="I798" i="156"/>
  <c r="I1249" i="156"/>
  <c r="I1575" i="156"/>
  <c r="I1471" i="156"/>
  <c r="I846" i="156"/>
  <c r="J497" i="37"/>
  <c r="I871" i="156"/>
  <c r="I721" i="156"/>
  <c r="J366" i="37"/>
  <c r="J864" i="37"/>
  <c r="J261" i="37"/>
  <c r="J11" i="37"/>
  <c r="I250" i="156"/>
  <c r="J828" i="37"/>
  <c r="J507" i="37"/>
  <c r="I1151" i="156"/>
  <c r="I188" i="156"/>
  <c r="I937" i="156"/>
  <c r="AI333" i="37"/>
  <c r="AH333" i="37"/>
  <c r="G998" i="37"/>
  <c r="AC71" i="37"/>
  <c r="AD981" i="37"/>
  <c r="O2279" i="156"/>
  <c r="P2279" i="156" s="1"/>
  <c r="P2323" i="156" s="1"/>
  <c r="O543" i="37" s="1"/>
  <c r="O2322" i="156"/>
  <c r="N542" i="37" s="1"/>
  <c r="P1953" i="156"/>
  <c r="P2001" i="156" s="1"/>
  <c r="O261" i="37" s="1"/>
  <c r="P2240" i="156"/>
  <c r="P2287" i="156" s="1"/>
  <c r="O507" i="37" s="1"/>
  <c r="N739" i="37"/>
  <c r="Q1581" i="157"/>
  <c r="O739" i="37" s="1"/>
  <c r="P1124" i="157"/>
  <c r="Q1124" i="157" s="1"/>
  <c r="Q1533" i="157"/>
  <c r="H1883" i="156"/>
  <c r="G46" i="37" s="1"/>
  <c r="I1719" i="157"/>
  <c r="G825" i="37" s="1"/>
  <c r="O2112" i="156"/>
  <c r="N406" i="37" s="1"/>
  <c r="O721" i="156"/>
  <c r="P721" i="156" s="1"/>
  <c r="O2430" i="156"/>
  <c r="N828" i="37" s="1"/>
  <c r="AI109" i="37"/>
  <c r="P1520" i="156"/>
  <c r="P2172" i="156"/>
  <c r="P2221" i="156" s="1"/>
  <c r="O497" i="37" s="1"/>
  <c r="AI540" i="37"/>
  <c r="AI416" i="37"/>
  <c r="AB355" i="37"/>
  <c r="AO355" i="37" s="1"/>
  <c r="AB415" i="37"/>
  <c r="AO415" i="37" s="1"/>
  <c r="AB817" i="37"/>
  <c r="AO817" i="37" s="1"/>
  <c r="AB319" i="37"/>
  <c r="AO319" i="37" s="1"/>
  <c r="AB586" i="37"/>
  <c r="AO586" i="37" s="1"/>
  <c r="AC540" i="37"/>
  <c r="AH540" i="37" s="1"/>
  <c r="AC403" i="37"/>
  <c r="AH403" i="37" s="1"/>
  <c r="H2195" i="156"/>
  <c r="G471" i="37" s="1"/>
  <c r="E471" i="37"/>
  <c r="AC259" i="37"/>
  <c r="AH259" i="37" s="1"/>
  <c r="AB308" i="37"/>
  <c r="AO308" i="37" s="1"/>
  <c r="AB270" i="37"/>
  <c r="AO270" i="37" s="1"/>
  <c r="AH109" i="37"/>
  <c r="F121" i="37"/>
  <c r="AB116" i="37"/>
  <c r="AO116" i="37" s="1"/>
  <c r="E501" i="37"/>
  <c r="O1966" i="156"/>
  <c r="N226" i="37" s="1"/>
  <c r="AB873" i="37"/>
  <c r="AO873" i="37" s="1"/>
  <c r="H1871" i="156"/>
  <c r="G34" i="37" s="1"/>
  <c r="H445" i="156"/>
  <c r="O293" i="156"/>
  <c r="P293" i="156" s="1"/>
  <c r="P2019" i="156"/>
  <c r="P2072" i="156" s="1"/>
  <c r="O366" i="37" s="1"/>
  <c r="O410" i="156"/>
  <c r="P410" i="156" s="1"/>
  <c r="O2178" i="156"/>
  <c r="P2178" i="156" s="1"/>
  <c r="P2223" i="156" s="1"/>
  <c r="O499" i="37" s="1"/>
  <c r="O2222" i="156"/>
  <c r="N498" i="37" s="1"/>
  <c r="AI450" i="37"/>
  <c r="AI683" i="37"/>
  <c r="F2318" i="156"/>
  <c r="O1896" i="156"/>
  <c r="N59" i="37" s="1"/>
  <c r="H1896" i="156"/>
  <c r="G59" i="37" s="1"/>
  <c r="F1897" i="156"/>
  <c r="K609" i="156"/>
  <c r="H1963" i="156"/>
  <c r="F1898" i="156"/>
  <c r="H1276" i="156"/>
  <c r="H1704" i="156"/>
  <c r="H1521" i="156"/>
  <c r="H1899" i="156" s="1"/>
  <c r="G62" i="37" s="1"/>
  <c r="H363" i="156"/>
  <c r="H594" i="156"/>
  <c r="G906" i="37" s="1"/>
  <c r="P462" i="156"/>
  <c r="O608" i="156"/>
  <c r="N920" i="37" s="1"/>
  <c r="I1406" i="157"/>
  <c r="G633" i="37" s="1"/>
  <c r="L2111" i="156"/>
  <c r="K405" i="37" s="1"/>
  <c r="N530" i="156"/>
  <c r="N470" i="156"/>
  <c r="N343" i="156"/>
  <c r="N344" i="156"/>
  <c r="N2421" i="156"/>
  <c r="N2418" i="156"/>
  <c r="N2278" i="156"/>
  <c r="N2322" i="156" s="1"/>
  <c r="M542" i="37" s="1"/>
  <c r="L1958" i="156"/>
  <c r="N1958" i="156" s="1"/>
  <c r="N2003" i="156" s="1"/>
  <c r="M263" i="37" s="1"/>
  <c r="N1428" i="156"/>
  <c r="N1151" i="156"/>
  <c r="N944" i="156"/>
  <c r="N871" i="156"/>
  <c r="N770" i="156"/>
  <c r="N692" i="156"/>
  <c r="H2427" i="156"/>
  <c r="F2473" i="156"/>
  <c r="F609" i="156"/>
  <c r="AH683" i="37"/>
  <c r="AI751" i="37"/>
  <c r="AH751" i="37"/>
  <c r="AF737" i="37"/>
  <c r="AC737" i="37"/>
  <c r="AC269" i="37"/>
  <c r="I1578" i="157"/>
  <c r="G1622" i="157"/>
  <c r="AG1477" i="157"/>
  <c r="AG1478" i="157" s="1"/>
  <c r="AE647" i="37" s="1"/>
  <c r="I1353" i="157"/>
  <c r="G1418" i="157"/>
  <c r="I1320" i="157"/>
  <c r="I1244" i="157"/>
  <c r="G1164" i="157"/>
  <c r="AH450" i="37"/>
  <c r="AC414" i="37"/>
  <c r="AG1130" i="157"/>
  <c r="AG1131" i="157" s="1"/>
  <c r="I1030" i="157"/>
  <c r="G1076" i="157"/>
  <c r="AG1032" i="157"/>
  <c r="AE319" i="37" s="1"/>
  <c r="I969" i="157"/>
  <c r="G315" i="37" s="1"/>
  <c r="G971" i="157"/>
  <c r="I875" i="157"/>
  <c r="AE759" i="157"/>
  <c r="AC130" i="37"/>
  <c r="AD759" i="157"/>
  <c r="AG760" i="157"/>
  <c r="AE131" i="37" s="1"/>
  <c r="G1612" i="157"/>
  <c r="I677" i="157"/>
  <c r="G129" i="37" s="1"/>
  <c r="AG664" i="157"/>
  <c r="AE116" i="37" s="1"/>
  <c r="I1382" i="157"/>
  <c r="G609" i="37" s="1"/>
  <c r="I1709" i="157"/>
  <c r="G815" i="37" s="1"/>
  <c r="J1479" i="157"/>
  <c r="H648" i="37" s="1"/>
  <c r="G419" i="157"/>
  <c r="I1512" i="157"/>
  <c r="G681" i="37" s="1"/>
  <c r="I1612" i="157"/>
  <c r="G770" i="37" s="1"/>
  <c r="P1348" i="157"/>
  <c r="Q1348" i="157" s="1"/>
  <c r="Q1413" i="157" s="1"/>
  <c r="O640" i="37" s="1"/>
  <c r="I1713" i="157"/>
  <c r="G819" i="37" s="1"/>
  <c r="G797" i="157"/>
  <c r="E168" i="37" s="1"/>
  <c r="H134" i="37"/>
  <c r="O1714" i="157"/>
  <c r="M820" i="37" s="1"/>
  <c r="J1677" i="157"/>
  <c r="H783" i="37" s="1"/>
  <c r="Q1713" i="157"/>
  <c r="O819" i="37" s="1"/>
  <c r="O1677" i="157"/>
  <c r="M783" i="37" s="1"/>
  <c r="AF2285" i="156"/>
  <c r="F2217" i="156"/>
  <c r="H2117" i="156"/>
  <c r="G411" i="37" s="1"/>
  <c r="H2115" i="156"/>
  <c r="G409" i="37" s="1"/>
  <c r="H2107" i="156"/>
  <c r="G401" i="37" s="1"/>
  <c r="H2075" i="156"/>
  <c r="G369" i="37" s="1"/>
  <c r="H2111" i="156"/>
  <c r="G405" i="37" s="1"/>
  <c r="H2090" i="156"/>
  <c r="G384" i="37" s="1"/>
  <c r="H2112" i="156"/>
  <c r="G406" i="37" s="1"/>
  <c r="H2095" i="156"/>
  <c r="G389" i="37" s="1"/>
  <c r="H2072" i="156"/>
  <c r="G366" i="37" s="1"/>
  <c r="H2004" i="156"/>
  <c r="G264" i="37" s="1"/>
  <c r="H2001" i="156"/>
  <c r="G261" i="37" s="1"/>
  <c r="H2002" i="156"/>
  <c r="G262" i="37" s="1"/>
  <c r="H2006" i="156"/>
  <c r="G266" i="37" s="1"/>
  <c r="H1983" i="156"/>
  <c r="G243" i="37" s="1"/>
  <c r="H1976" i="156"/>
  <c r="G236" i="37" s="1"/>
  <c r="H1988" i="156"/>
  <c r="G248" i="37" s="1"/>
  <c r="H1966" i="156"/>
  <c r="G226" i="37" s="1"/>
  <c r="H1997" i="156"/>
  <c r="G257" i="37" s="1"/>
  <c r="H1969" i="156"/>
  <c r="G229" i="37" s="1"/>
  <c r="AF1964" i="156"/>
  <c r="AF1965" i="156" s="1"/>
  <c r="AF1562" i="156"/>
  <c r="H2318" i="156"/>
  <c r="G538" i="37" s="1"/>
  <c r="H2471" i="156"/>
  <c r="G869" i="37" s="1"/>
  <c r="I558" i="156"/>
  <c r="H2430" i="156"/>
  <c r="G828" i="37" s="1"/>
  <c r="P564" i="156"/>
  <c r="O876" i="37" s="1"/>
  <c r="G605" i="156"/>
  <c r="F917" i="37" s="1"/>
  <c r="H1879" i="156"/>
  <c r="G42" i="37" s="1"/>
  <c r="H2433" i="156"/>
  <c r="G831" i="37" s="1"/>
  <c r="I2467" i="156"/>
  <c r="H865" i="37" s="1"/>
  <c r="I2466" i="156"/>
  <c r="H864" i="37" s="1"/>
  <c r="H2466" i="156"/>
  <c r="G864" i="37" s="1"/>
  <c r="H2467" i="156"/>
  <c r="G865" i="37" s="1"/>
  <c r="I2430" i="156"/>
  <c r="H828" i="37" s="1"/>
  <c r="H1846" i="156"/>
  <c r="G9" i="37" s="1"/>
  <c r="H2447" i="156"/>
  <c r="G845" i="37" s="1"/>
  <c r="H2452" i="156"/>
  <c r="G850" i="37" s="1"/>
  <c r="L363" i="156"/>
  <c r="N362" i="156"/>
  <c r="H608" i="156"/>
  <c r="G920" i="37" s="1"/>
  <c r="I562" i="156"/>
  <c r="H874" i="37" s="1"/>
  <c r="H607" i="156"/>
  <c r="G919" i="37" s="1"/>
  <c r="H562" i="156"/>
  <c r="G874" i="37" s="1"/>
  <c r="AC560" i="156"/>
  <c r="AB872" i="37" s="1"/>
  <c r="AO872" i="37" s="1"/>
  <c r="Q1615" i="157"/>
  <c r="O773" i="37" s="1"/>
  <c r="J1615" i="157"/>
  <c r="H773" i="37" s="1"/>
  <c r="I608" i="156"/>
  <c r="H920" i="37" s="1"/>
  <c r="I607" i="156"/>
  <c r="H919" i="37" s="1"/>
  <c r="J1581" i="157"/>
  <c r="H739" i="37" s="1"/>
  <c r="Q1616" i="157"/>
  <c r="O774" i="37" s="1"/>
  <c r="I1416" i="157"/>
  <c r="G643" i="37" s="1"/>
  <c r="I1389" i="157"/>
  <c r="G616" i="37" s="1"/>
  <c r="J1412" i="157"/>
  <c r="H639" i="37" s="1"/>
  <c r="Q1515" i="157"/>
  <c r="O684" i="37" s="1"/>
  <c r="I1515" i="157"/>
  <c r="G684" i="37" s="1"/>
  <c r="I1412" i="157"/>
  <c r="G639" i="37" s="1"/>
  <c r="J1517" i="157"/>
  <c r="H686" i="37" s="1"/>
  <c r="J1515" i="157"/>
  <c r="H684" i="37" s="1"/>
  <c r="O1515" i="157"/>
  <c r="M684" i="37" s="1"/>
  <c r="Q1372" i="157"/>
  <c r="O599" i="37" s="1"/>
  <c r="J1372" i="157"/>
  <c r="H599" i="37" s="1"/>
  <c r="I1375" i="157"/>
  <c r="G602" i="37" s="1"/>
  <c r="I1372" i="157"/>
  <c r="G599" i="37" s="1"/>
  <c r="I1394" i="157"/>
  <c r="G621" i="37" s="1"/>
  <c r="I770" i="157"/>
  <c r="G141" i="37" s="1"/>
  <c r="Q1344" i="157"/>
  <c r="I1165" i="157"/>
  <c r="G449" i="37" s="1"/>
  <c r="I1066" i="157"/>
  <c r="G353" i="37" s="1"/>
  <c r="J1132" i="157"/>
  <c r="H416" i="37" s="1"/>
  <c r="I1169" i="157"/>
  <c r="G453" i="37" s="1"/>
  <c r="Q1132" i="157"/>
  <c r="O416" i="37" s="1"/>
  <c r="I1247" i="157"/>
  <c r="G551" i="37" s="1"/>
  <c r="O1168" i="157"/>
  <c r="M452" i="37" s="1"/>
  <c r="I1067" i="157"/>
  <c r="G354" i="37" s="1"/>
  <c r="J667" i="157"/>
  <c r="H119" i="37" s="1"/>
  <c r="I806" i="157"/>
  <c r="G177" i="37" s="1"/>
  <c r="I788" i="157"/>
  <c r="G159" i="37" s="1"/>
  <c r="J761" i="157"/>
  <c r="H132" i="37" s="1"/>
  <c r="J963" i="157"/>
  <c r="H309" i="37" s="1"/>
  <c r="Q1033" i="157"/>
  <c r="O320" i="37" s="1"/>
  <c r="J925" i="157"/>
  <c r="H271" i="37" s="1"/>
  <c r="I667" i="157"/>
  <c r="G119" i="37" s="1"/>
  <c r="J619" i="157"/>
  <c r="H71" i="37" s="1"/>
  <c r="J1071" i="157"/>
  <c r="H358" i="37" s="1"/>
  <c r="I802" i="157"/>
  <c r="G173" i="37" s="1"/>
  <c r="I943" i="157"/>
  <c r="G289" i="37" s="1"/>
  <c r="I778" i="157"/>
  <c r="G149" i="37" s="1"/>
  <c r="I964" i="157"/>
  <c r="G310" i="37" s="1"/>
  <c r="I675" i="157"/>
  <c r="G127" i="37" s="1"/>
  <c r="I1070" i="157"/>
  <c r="G357" i="37" s="1"/>
  <c r="J1069" i="157"/>
  <c r="H356" i="37" s="1"/>
  <c r="J1033" i="157"/>
  <c r="H320" i="37" s="1"/>
  <c r="G634" i="157"/>
  <c r="I963" i="157"/>
  <c r="G309" i="37" s="1"/>
  <c r="I929" i="157"/>
  <c r="G275" i="37" s="1"/>
  <c r="I925" i="157"/>
  <c r="G271" i="37" s="1"/>
  <c r="I948" i="157"/>
  <c r="G294" i="37" s="1"/>
  <c r="I801" i="157"/>
  <c r="G172" i="37" s="1"/>
  <c r="I761" i="157"/>
  <c r="G132" i="37" s="1"/>
  <c r="I763" i="157"/>
  <c r="G134" i="37" s="1"/>
  <c r="I783" i="157"/>
  <c r="G154" i="37" s="1"/>
  <c r="I668" i="157"/>
  <c r="G120" i="37" s="1"/>
  <c r="J668" i="157"/>
  <c r="H120" i="37" s="1"/>
  <c r="I629" i="157"/>
  <c r="G81" i="37" s="1"/>
  <c r="I619" i="157"/>
  <c r="G71" i="37" s="1"/>
  <c r="I650" i="157"/>
  <c r="G102" i="37" s="1"/>
  <c r="I642" i="157"/>
  <c r="G94" i="37" s="1"/>
  <c r="I637" i="157"/>
  <c r="G89" i="37" s="1"/>
  <c r="I661" i="157"/>
  <c r="G113" i="37" s="1"/>
  <c r="I382" i="157"/>
  <c r="G660" i="157"/>
  <c r="F1419" i="156"/>
  <c r="O1561" i="156"/>
  <c r="O1898" i="156" s="1"/>
  <c r="N61" i="37" s="1"/>
  <c r="O1895" i="156"/>
  <c r="N58" i="37" s="1"/>
  <c r="L1561" i="156"/>
  <c r="N245" i="156"/>
  <c r="P1349" i="156"/>
  <c r="H1471" i="156"/>
  <c r="H1002" i="156"/>
  <c r="F1861" i="156"/>
  <c r="H1588" i="156"/>
  <c r="H1435" i="156"/>
  <c r="F931" i="156"/>
  <c r="F1548" i="156"/>
  <c r="H566" i="156"/>
  <c r="G878" i="37" s="1"/>
  <c r="F790" i="156"/>
  <c r="H1262" i="156"/>
  <c r="F2413" i="156"/>
  <c r="F2085" i="156"/>
  <c r="F1105" i="156"/>
  <c r="H1249" i="156"/>
  <c r="H590" i="156"/>
  <c r="G902" i="37" s="1"/>
  <c r="H1090" i="156"/>
  <c r="H840" i="156"/>
  <c r="H1857" i="156"/>
  <c r="G20" i="37" s="1"/>
  <c r="H1561" i="156"/>
  <c r="H358" i="156"/>
  <c r="H1229" i="156"/>
  <c r="H2188" i="156"/>
  <c r="G464" i="37" s="1"/>
  <c r="H344" i="156"/>
  <c r="H660" i="156"/>
  <c r="H1151" i="156"/>
  <c r="H1600" i="156"/>
  <c r="H1039" i="156"/>
  <c r="H125" i="156"/>
  <c r="H178" i="156"/>
  <c r="F987" i="156"/>
  <c r="H1675" i="156"/>
  <c r="H240" i="156"/>
  <c r="H937" i="156"/>
  <c r="H1307" i="156"/>
  <c r="H1016" i="156"/>
  <c r="H2207" i="156"/>
  <c r="G483" i="37" s="1"/>
  <c r="H2147" i="156"/>
  <c r="F1996" i="156"/>
  <c r="F897" i="156"/>
  <c r="H338" i="156"/>
  <c r="H602" i="156"/>
  <c r="G914" i="37" s="1"/>
  <c r="H1451" i="156"/>
  <c r="H1760" i="156"/>
  <c r="H1866" i="156"/>
  <c r="G29" i="37" s="1"/>
  <c r="H1903" i="156"/>
  <c r="G66" i="37" s="1"/>
  <c r="H573" i="156"/>
  <c r="G885" i="37" s="1"/>
  <c r="H1289" i="156"/>
  <c r="H1185" i="156"/>
  <c r="F678" i="156"/>
  <c r="H920" i="156"/>
  <c r="H564" i="156"/>
  <c r="G876" i="37" s="1"/>
  <c r="F1464" i="156"/>
  <c r="H1510" i="156"/>
  <c r="H584" i="156"/>
  <c r="G896" i="37" s="1"/>
  <c r="H2371" i="156"/>
  <c r="H500" i="156"/>
  <c r="F2363" i="156"/>
  <c r="H693" i="156"/>
  <c r="H517" i="156"/>
  <c r="H1350" i="156"/>
  <c r="E605" i="156"/>
  <c r="F1503" i="156"/>
  <c r="F1176" i="156"/>
  <c r="F1179" i="156" s="1"/>
  <c r="F1979" i="156"/>
  <c r="F756" i="156"/>
  <c r="H823" i="156"/>
  <c r="F815" i="156"/>
  <c r="H777" i="156"/>
  <c r="H1260" i="156"/>
  <c r="H906" i="156"/>
  <c r="H871" i="156"/>
  <c r="H65" i="156"/>
  <c r="H285" i="156"/>
  <c r="H636" i="156"/>
  <c r="H1553" i="156"/>
  <c r="H463" i="156"/>
  <c r="F457" i="156"/>
  <c r="F1069" i="156"/>
  <c r="H410" i="156"/>
  <c r="H250" i="156"/>
  <c r="H88" i="156"/>
  <c r="H798" i="156"/>
  <c r="F1145" i="156"/>
  <c r="F1341" i="156"/>
  <c r="F2003" i="156"/>
  <c r="F2302" i="156"/>
  <c r="F1301" i="156"/>
  <c r="H293" i="156"/>
  <c r="H1575" i="156"/>
  <c r="F2300" i="156"/>
  <c r="F2198" i="156"/>
  <c r="H865" i="156"/>
  <c r="H1492" i="156"/>
  <c r="H2202" i="156"/>
  <c r="G478" i="37" s="1"/>
  <c r="H1113" i="156"/>
  <c r="H2346" i="156"/>
  <c r="F1891" i="156"/>
  <c r="F1890" i="156"/>
  <c r="H715" i="156"/>
  <c r="O88" i="156"/>
  <c r="P88" i="156" s="1"/>
  <c r="H1567" i="156"/>
  <c r="F1847" i="156"/>
  <c r="H1534" i="156"/>
  <c r="F1860" i="156"/>
  <c r="N1480" i="156"/>
  <c r="L1846" i="156"/>
  <c r="K9" i="37" s="1"/>
  <c r="P1375" i="156"/>
  <c r="O1846" i="156"/>
  <c r="N9" i="37" s="1"/>
  <c r="AD2286" i="156"/>
  <c r="O693" i="156"/>
  <c r="P845" i="156"/>
  <c r="H2145" i="156"/>
  <c r="H955" i="156"/>
  <c r="F1270" i="156"/>
  <c r="O1307" i="156"/>
  <c r="O798" i="156"/>
  <c r="P798" i="156" s="1"/>
  <c r="H2398" i="156"/>
  <c r="H741" i="156"/>
  <c r="O1435" i="156"/>
  <c r="P1435" i="156" s="1"/>
  <c r="H814" i="156"/>
  <c r="AF2465" i="156"/>
  <c r="AE863" i="37" s="1"/>
  <c r="N845" i="156"/>
  <c r="H888" i="156"/>
  <c r="F1981" i="156"/>
  <c r="J1025" i="157"/>
  <c r="I1097" i="157"/>
  <c r="I1145" i="157" s="1"/>
  <c r="G429" i="37" s="1"/>
  <c r="O1669" i="157"/>
  <c r="M1169" i="157"/>
  <c r="K453" i="37" s="1"/>
  <c r="I836" i="157"/>
  <c r="M964" i="157"/>
  <c r="K310" i="37" s="1"/>
  <c r="O1466" i="157"/>
  <c r="I1318" i="157"/>
  <c r="M542" i="157"/>
  <c r="O542" i="157" s="1"/>
  <c r="N905" i="156"/>
  <c r="L2422" i="156"/>
  <c r="H2253" i="156"/>
  <c r="H2300" i="156" s="1"/>
  <c r="G520" i="37" s="1"/>
  <c r="AD618" i="157"/>
  <c r="AB70" i="37" s="1"/>
  <c r="AO70" i="37" s="1"/>
  <c r="P187" i="156"/>
  <c r="L2467" i="156"/>
  <c r="K865" i="37" s="1"/>
  <c r="I1072" i="157"/>
  <c r="G359" i="37" s="1"/>
  <c r="F2224" i="156"/>
  <c r="H2032" i="156"/>
  <c r="H1092" i="156"/>
  <c r="P635" i="156"/>
  <c r="H1933" i="156"/>
  <c r="N292" i="156"/>
  <c r="F2164" i="156"/>
  <c r="F1946" i="156"/>
  <c r="F2445" i="156"/>
  <c r="AF938" i="156"/>
  <c r="I336" i="157"/>
  <c r="F2200" i="156"/>
  <c r="L250" i="156"/>
  <c r="H1931" i="156"/>
  <c r="N249" i="156"/>
  <c r="N2177" i="156"/>
  <c r="N2222" i="156" s="1"/>
  <c r="M498" i="37" s="1"/>
  <c r="L2222" i="156"/>
  <c r="K498" i="37" s="1"/>
  <c r="AF694" i="156"/>
  <c r="M1025" i="157"/>
  <c r="M1071" i="157" s="1"/>
  <c r="K358" i="37" s="1"/>
  <c r="O1119" i="157"/>
  <c r="M1070" i="157"/>
  <c r="K357" i="37" s="1"/>
  <c r="G1387" i="157"/>
  <c r="G1405" i="157"/>
  <c r="M70" i="157"/>
  <c r="O70" i="157" s="1"/>
  <c r="AF1186" i="156"/>
  <c r="L2062" i="156"/>
  <c r="L2322" i="156"/>
  <c r="K542" i="37" s="1"/>
  <c r="H1130" i="156"/>
  <c r="N101" i="156"/>
  <c r="AF2429" i="156"/>
  <c r="AE827" i="37" s="1"/>
  <c r="F2216" i="156"/>
  <c r="F601" i="156"/>
  <c r="E913" i="37" s="1"/>
  <c r="L2279" i="156"/>
  <c r="H2255" i="156"/>
  <c r="H2302" i="156" s="1"/>
  <c r="G522" i="37" s="1"/>
  <c r="L293" i="156"/>
  <c r="N293" i="156" s="1"/>
  <c r="H1958" i="156"/>
  <c r="H1291" i="156"/>
  <c r="F2268" i="156"/>
  <c r="H1331" i="156"/>
  <c r="G1708" i="157"/>
  <c r="G1220" i="157"/>
  <c r="M869" i="157"/>
  <c r="O869" i="157" s="1"/>
  <c r="M364" i="157"/>
  <c r="O364" i="157" s="1"/>
  <c r="AE1032" i="157"/>
  <c r="AG1514" i="157"/>
  <c r="AE683" i="37" s="1"/>
  <c r="AD1478" i="157"/>
  <c r="AB647" i="37" s="1"/>
  <c r="AO647" i="37" s="1"/>
  <c r="AE1246" i="157"/>
  <c r="AG252" i="157"/>
  <c r="AD1371" i="157"/>
  <c r="AB598" i="37" s="1"/>
  <c r="AO598" i="37" s="1"/>
  <c r="AG1282" i="157"/>
  <c r="AE586" i="37" s="1"/>
  <c r="G1517" i="157"/>
  <c r="AD1246" i="157"/>
  <c r="AB550" i="37" s="1"/>
  <c r="AO550" i="37" s="1"/>
  <c r="AG1068" i="157"/>
  <c r="AE355" i="37" s="1"/>
  <c r="AF2320" i="156"/>
  <c r="AE540" i="37" s="1"/>
  <c r="L1848" i="156"/>
  <c r="K11" i="37" s="1"/>
  <c r="N1516" i="156"/>
  <c r="AG1479" i="157"/>
  <c r="AE648" i="37" s="1"/>
  <c r="AE1478" i="157"/>
  <c r="AG619" i="157"/>
  <c r="AE71" i="37" s="1"/>
  <c r="N1184" i="156"/>
  <c r="AF2109" i="156"/>
  <c r="AE403" i="37" s="1"/>
  <c r="AF253" i="156"/>
  <c r="AD2185" i="156"/>
  <c r="AD2071" i="156"/>
  <c r="AC365" i="37" s="1"/>
  <c r="H2348" i="156"/>
  <c r="N1560" i="156"/>
  <c r="N1561" i="156" s="1"/>
  <c r="H1167" i="156"/>
  <c r="H779" i="156"/>
  <c r="G2320" i="156"/>
  <c r="F540" i="37" s="1"/>
  <c r="L2001" i="156"/>
  <c r="K261" i="37" s="1"/>
  <c r="AG799" i="157"/>
  <c r="AE170" i="37" s="1"/>
  <c r="G1692" i="157"/>
  <c r="I706" i="157"/>
  <c r="I1203" i="157"/>
  <c r="I1260" i="157" s="1"/>
  <c r="G564" i="37" s="1"/>
  <c r="G1660" i="157"/>
  <c r="M1124" i="157"/>
  <c r="O1124" i="157" s="1"/>
  <c r="I1239" i="157"/>
  <c r="G1262" i="157"/>
  <c r="O1631" i="157"/>
  <c r="G1279" i="157"/>
  <c r="I1443" i="157"/>
  <c r="I1492" i="157" s="1"/>
  <c r="G661" i="37" s="1"/>
  <c r="M580" i="157"/>
  <c r="O580" i="157" s="1"/>
  <c r="O579" i="157"/>
  <c r="G1046" i="157"/>
  <c r="I996" i="157"/>
  <c r="I1046" i="157" s="1"/>
  <c r="G333" i="37" s="1"/>
  <c r="M925" i="157"/>
  <c r="K271" i="37" s="1"/>
  <c r="M1470" i="157"/>
  <c r="M1517" i="157" s="1"/>
  <c r="K686" i="37" s="1"/>
  <c r="AF907" i="156"/>
  <c r="N1918" i="156"/>
  <c r="N1966" i="156" s="1"/>
  <c r="M226" i="37" s="1"/>
  <c r="L1966" i="156"/>
  <c r="K226" i="37" s="1"/>
  <c r="H957" i="156"/>
  <c r="F2462" i="156"/>
  <c r="AF2071" i="156"/>
  <c r="AE365" i="37" s="1"/>
  <c r="H922" i="156"/>
  <c r="N1953" i="156"/>
  <c r="N2001" i="156" s="1"/>
  <c r="M261" i="37" s="1"/>
  <c r="H1494" i="156"/>
  <c r="N1509" i="156"/>
  <c r="L721" i="156"/>
  <c r="N720" i="156"/>
  <c r="L2221" i="156"/>
  <c r="K497" i="37" s="1"/>
  <c r="L2178" i="156"/>
  <c r="N2172" i="156"/>
  <c r="N2221" i="156" s="1"/>
  <c r="M497" i="37" s="1"/>
  <c r="L823" i="156"/>
  <c r="N823" i="156" s="1"/>
  <c r="N822" i="156"/>
  <c r="N2334" i="156"/>
  <c r="I2334" i="156"/>
  <c r="N2058" i="156"/>
  <c r="N2111" i="156" s="1"/>
  <c r="M405" i="37" s="1"/>
  <c r="I1124" i="157"/>
  <c r="M667" i="157"/>
  <c r="K119" i="37" s="1"/>
  <c r="M1479" i="157"/>
  <c r="K648" i="37" s="1"/>
  <c r="O1430" i="157"/>
  <c r="I563" i="157"/>
  <c r="I94" i="157"/>
  <c r="M250" i="157"/>
  <c r="O250" i="157" s="1"/>
  <c r="N1039" i="156"/>
  <c r="N1038" i="156"/>
  <c r="L125" i="156"/>
  <c r="N124" i="156"/>
  <c r="F2223" i="156"/>
  <c r="H2178" i="156"/>
  <c r="H2223" i="156" s="1"/>
  <c r="G499" i="37" s="1"/>
  <c r="L1307" i="156"/>
  <c r="N1306" i="156"/>
  <c r="L764" i="156"/>
  <c r="N763" i="156"/>
  <c r="L558" i="156"/>
  <c r="N557" i="156"/>
  <c r="L1435" i="156"/>
  <c r="N1434" i="156"/>
  <c r="F2113" i="156"/>
  <c r="H2062" i="156"/>
  <c r="L1575" i="156"/>
  <c r="N1575" i="156" s="1"/>
  <c r="N1574" i="156"/>
  <c r="L1471" i="156"/>
  <c r="N1471" i="156" s="1"/>
  <c r="N1470" i="156"/>
  <c r="J1898" i="156"/>
  <c r="I61" i="37" s="1"/>
  <c r="N2240" i="156"/>
  <c r="N2287" i="156" s="1"/>
  <c r="M507" i="37" s="1"/>
  <c r="L2287" i="156"/>
  <c r="K507" i="37" s="1"/>
  <c r="L410" i="156"/>
  <c r="N409" i="156"/>
  <c r="F2050" i="156"/>
  <c r="F2087" i="156"/>
  <c r="E381" i="37" s="1"/>
  <c r="F2106" i="156"/>
  <c r="E400" i="37" s="1"/>
  <c r="H2034" i="156"/>
  <c r="L562" i="156"/>
  <c r="K874" i="37" s="1"/>
  <c r="P557" i="156"/>
  <c r="O558" i="156"/>
  <c r="O1276" i="156"/>
  <c r="P1276" i="156" s="1"/>
  <c r="P1275" i="156"/>
  <c r="I2240" i="156"/>
  <c r="I2287" i="156" s="1"/>
  <c r="H507" i="37" s="1"/>
  <c r="L1249" i="156"/>
  <c r="N1248" i="156"/>
  <c r="N794" i="156"/>
  <c r="L798" i="156"/>
  <c r="N798" i="156" s="1"/>
  <c r="L463" i="156"/>
  <c r="N462" i="156"/>
  <c r="L636" i="156"/>
  <c r="N636" i="156" s="1"/>
  <c r="N635" i="156"/>
  <c r="I2178" i="156"/>
  <c r="I2223" i="156" s="1"/>
  <c r="H499" i="37" s="1"/>
  <c r="I2221" i="156"/>
  <c r="H497" i="37" s="1"/>
  <c r="L1350" i="156"/>
  <c r="N1349" i="156"/>
  <c r="I804" i="157"/>
  <c r="G175" i="37" s="1"/>
  <c r="M1033" i="157"/>
  <c r="K320" i="37" s="1"/>
  <c r="O983" i="157"/>
  <c r="J1348" i="157"/>
  <c r="I1414" i="157"/>
  <c r="G641" i="37" s="1"/>
  <c r="I1619" i="157"/>
  <c r="G777" i="37" s="1"/>
  <c r="O742" i="157"/>
  <c r="O802" i="157" s="1"/>
  <c r="M173" i="37" s="1"/>
  <c r="M802" i="157"/>
  <c r="K173" i="37" s="1"/>
  <c r="I673" i="157"/>
  <c r="G125" i="37" s="1"/>
  <c r="I1715" i="157"/>
  <c r="G821" i="37" s="1"/>
  <c r="O1084" i="157"/>
  <c r="M1132" i="157"/>
  <c r="K416" i="37" s="1"/>
  <c r="H1163" i="157"/>
  <c r="F447" i="37" s="1"/>
  <c r="P619" i="157"/>
  <c r="N71" i="37" s="1"/>
  <c r="L1170" i="157"/>
  <c r="J454" i="37" s="1"/>
  <c r="J1124" i="157"/>
  <c r="P1286" i="157"/>
  <c r="N590" i="37" s="1"/>
  <c r="P1239" i="157"/>
  <c r="Q1238" i="157"/>
  <c r="Q1286" i="157" s="1"/>
  <c r="O590" i="37" s="1"/>
  <c r="M1372" i="157"/>
  <c r="K599" i="37" s="1"/>
  <c r="O1305" i="157"/>
  <c r="J1239" i="157"/>
  <c r="L1287" i="157"/>
  <c r="J591" i="37" s="1"/>
  <c r="L669" i="157"/>
  <c r="J121" i="37" s="1"/>
  <c r="AG1246" i="157"/>
  <c r="AE550" i="37" s="1"/>
  <c r="M1286" i="157"/>
  <c r="K590" i="37" s="1"/>
  <c r="O1238" i="157"/>
  <c r="O1286" i="157" s="1"/>
  <c r="M590" i="37" s="1"/>
  <c r="M1239" i="157"/>
  <c r="M176" i="157"/>
  <c r="O176" i="157" s="1"/>
  <c r="J1669" i="157"/>
  <c r="L1714" i="157"/>
  <c r="J820" i="37" s="1"/>
  <c r="O1234" i="157"/>
  <c r="O1285" i="157" s="1"/>
  <c r="M589" i="37" s="1"/>
  <c r="M1285" i="157"/>
  <c r="K589" i="37" s="1"/>
  <c r="G55" i="157"/>
  <c r="I39" i="157"/>
  <c r="K541" i="37"/>
  <c r="N2275" i="156"/>
  <c r="M541" i="37" s="1"/>
  <c r="H1161" i="157"/>
  <c r="F445" i="37" s="1"/>
  <c r="H1166" i="157"/>
  <c r="F450" i="37" s="1"/>
  <c r="K669" i="157"/>
  <c r="I121" i="37" s="1"/>
  <c r="I1348" i="157"/>
  <c r="G1413" i="157"/>
  <c r="G234" i="157"/>
  <c r="I213" i="157"/>
  <c r="P869" i="157"/>
  <c r="Q868" i="157"/>
  <c r="P964" i="157"/>
  <c r="N310" i="37" s="1"/>
  <c r="I542" i="157"/>
  <c r="G669" i="157"/>
  <c r="G1460" i="157"/>
  <c r="G1494" i="157"/>
  <c r="I1445" i="157"/>
  <c r="G1511" i="157"/>
  <c r="G1071" i="157"/>
  <c r="I1025" i="157"/>
  <c r="G632" i="157"/>
  <c r="G1562" i="157"/>
  <c r="G1595" i="157"/>
  <c r="G531" i="157"/>
  <c r="I518" i="157"/>
  <c r="M619" i="157"/>
  <c r="K71" i="37" s="1"/>
  <c r="O136" i="157"/>
  <c r="O693" i="157"/>
  <c r="M761" i="157"/>
  <c r="K132" i="37" s="1"/>
  <c r="G445" i="157"/>
  <c r="I436" i="157"/>
  <c r="M1247" i="157"/>
  <c r="K551" i="37" s="1"/>
  <c r="O1190" i="157"/>
  <c r="G1714" i="157"/>
  <c r="I1669" i="157"/>
  <c r="G1593" i="157"/>
  <c r="I1546" i="157"/>
  <c r="I1593" i="157" s="1"/>
  <c r="G751" i="37" s="1"/>
  <c r="G965" i="157"/>
  <c r="J1713" i="157"/>
  <c r="H819" i="37" s="1"/>
  <c r="Q1430" i="157"/>
  <c r="P1479" i="157"/>
  <c r="N648" i="37" s="1"/>
  <c r="O307" i="157"/>
  <c r="M311" i="157"/>
  <c r="O311" i="157" s="1"/>
  <c r="Q863" i="157"/>
  <c r="P963" i="157"/>
  <c r="N309" i="37" s="1"/>
  <c r="G1113" i="157"/>
  <c r="G1147" i="157"/>
  <c r="I1099" i="157"/>
  <c r="I1147" i="157" s="1"/>
  <c r="G431" i="37" s="1"/>
  <c r="I1171" i="157"/>
  <c r="G455" i="37" s="1"/>
  <c r="G803" i="157"/>
  <c r="E174" i="37" s="1"/>
  <c r="I743" i="157"/>
  <c r="M801" i="157"/>
  <c r="K172" i="37" s="1"/>
  <c r="O738" i="157"/>
  <c r="O801" i="157" s="1"/>
  <c r="M172" i="37" s="1"/>
  <c r="M743" i="157"/>
  <c r="G941" i="157"/>
  <c r="G958" i="157"/>
  <c r="G909" i="157"/>
  <c r="J869" i="157"/>
  <c r="L965" i="157"/>
  <c r="J311" i="37" s="1"/>
  <c r="P176" i="157"/>
  <c r="Q176" i="157" s="1"/>
  <c r="Q175" i="157"/>
  <c r="J1573" i="157"/>
  <c r="L1617" i="157"/>
  <c r="J775" i="37" s="1"/>
  <c r="K1287" i="157"/>
  <c r="I591" i="37" s="1"/>
  <c r="J1413" i="157"/>
  <c r="H640" i="37" s="1"/>
  <c r="O863" i="157"/>
  <c r="M963" i="157"/>
  <c r="K309" i="37" s="1"/>
  <c r="H1514" i="157"/>
  <c r="F683" i="37" s="1"/>
  <c r="M1069" i="157"/>
  <c r="K356" i="37" s="1"/>
  <c r="O1020" i="157"/>
  <c r="AG962" i="157"/>
  <c r="AE308" i="37" s="1"/>
  <c r="AG923" i="157"/>
  <c r="AG924" i="157" s="1"/>
  <c r="AE270" i="37" s="1"/>
  <c r="H956" i="157"/>
  <c r="F302" i="37" s="1"/>
  <c r="P1470" i="157"/>
  <c r="P1516" i="157"/>
  <c r="N685" i="37" s="1"/>
  <c r="H1063" i="157"/>
  <c r="F350" i="37" s="1"/>
  <c r="O1533" i="157"/>
  <c r="O1581" i="157"/>
  <c r="M739" i="37" s="1"/>
  <c r="K1071" i="157"/>
  <c r="I358" i="37" s="1"/>
  <c r="G939" i="157"/>
  <c r="I897" i="157"/>
  <c r="P743" i="157"/>
  <c r="Q742" i="157"/>
  <c r="Q802" i="157" s="1"/>
  <c r="O173" i="37" s="1"/>
  <c r="P802" i="157"/>
  <c r="N173" i="37" s="1"/>
  <c r="Q738" i="157"/>
  <c r="Q801" i="157" s="1"/>
  <c r="O172" i="37" s="1"/>
  <c r="P801" i="157"/>
  <c r="N172" i="37" s="1"/>
  <c r="G723" i="157"/>
  <c r="G796" i="157"/>
  <c r="E167" i="37" s="1"/>
  <c r="G775" i="157"/>
  <c r="E146" i="37" s="1"/>
  <c r="I708" i="157"/>
  <c r="P1617" i="157"/>
  <c r="N775" i="37" s="1"/>
  <c r="Q1573" i="157"/>
  <c r="M1411" i="157"/>
  <c r="K638" i="37" s="1"/>
  <c r="O1344" i="157"/>
  <c r="O1411" i="157" s="1"/>
  <c r="M638" i="37" s="1"/>
  <c r="K965" i="157"/>
  <c r="I311" i="37" s="1"/>
  <c r="J743" i="157"/>
  <c r="J803" i="157" s="1"/>
  <c r="H174" i="37" s="1"/>
  <c r="L803" i="157"/>
  <c r="J174" i="37" s="1"/>
  <c r="I516" i="157"/>
  <c r="I1574" i="157"/>
  <c r="H1618" i="157"/>
  <c r="F776" i="37" s="1"/>
  <c r="AG582" i="157"/>
  <c r="M1348" i="157"/>
  <c r="G1048" i="157"/>
  <c r="G1013" i="157"/>
  <c r="G1065" i="157"/>
  <c r="Q580" i="157"/>
  <c r="I622" i="157"/>
  <c r="G74" i="37" s="1"/>
  <c r="M668" i="157"/>
  <c r="K120" i="37" s="1"/>
  <c r="L2466" i="156"/>
  <c r="K864" i="37" s="1"/>
  <c r="N2367" i="156"/>
  <c r="H1895" i="156"/>
  <c r="G58" i="37" s="1"/>
  <c r="F2443" i="156"/>
  <c r="H2396" i="156"/>
  <c r="L1553" i="156"/>
  <c r="F578" i="156"/>
  <c r="E890" i="37" s="1"/>
  <c r="K2468" i="156"/>
  <c r="I2422" i="156"/>
  <c r="I2132" i="156"/>
  <c r="I2186" i="156" s="1"/>
  <c r="H462" i="37" s="1"/>
  <c r="L2186" i="156"/>
  <c r="K462" i="37" s="1"/>
  <c r="N2132" i="156"/>
  <c r="N2186" i="156" s="1"/>
  <c r="M462" i="37" s="1"/>
  <c r="O1958" i="156"/>
  <c r="O2002" i="156"/>
  <c r="N262" i="37" s="1"/>
  <c r="P1957" i="156"/>
  <c r="P2002" i="156" s="1"/>
  <c r="O262" i="37" s="1"/>
  <c r="H1676" i="156"/>
  <c r="H1848" i="156"/>
  <c r="G11" i="37" s="1"/>
  <c r="H524" i="156"/>
  <c r="H558" i="156"/>
  <c r="N187" i="156"/>
  <c r="I2279" i="156"/>
  <c r="I2323" i="156" s="1"/>
  <c r="H543" i="37" s="1"/>
  <c r="K2323" i="156"/>
  <c r="L2430" i="156"/>
  <c r="K828" i="37" s="1"/>
  <c r="I2383" i="156"/>
  <c r="N2383" i="156"/>
  <c r="L2072" i="156"/>
  <c r="K366" i="37" s="1"/>
  <c r="N2019" i="156"/>
  <c r="N2072" i="156" s="1"/>
  <c r="M366" i="37" s="1"/>
  <c r="N1001" i="156"/>
  <c r="F1032" i="156"/>
  <c r="H1018" i="156"/>
  <c r="L517" i="156"/>
  <c r="N516" i="156"/>
  <c r="G2460" i="156"/>
  <c r="F858" i="37" s="1"/>
  <c r="O2111" i="156"/>
  <c r="N405" i="37" s="1"/>
  <c r="P2058" i="156"/>
  <c r="P2111" i="156" s="1"/>
  <c r="O405" i="37" s="1"/>
  <c r="G1994" i="156"/>
  <c r="F254" i="37" s="1"/>
  <c r="G2109" i="156"/>
  <c r="F403" i="37" s="1"/>
  <c r="P1575" i="156"/>
  <c r="O562" i="156"/>
  <c r="N874" i="37" s="1"/>
  <c r="O2371" i="156"/>
  <c r="P2371" i="156" s="1"/>
  <c r="P2367" i="156"/>
  <c r="F2323" i="156"/>
  <c r="H2279" i="156"/>
  <c r="H2323" i="156" s="1"/>
  <c r="G543" i="37" s="1"/>
  <c r="H1850" i="156"/>
  <c r="G13" i="37" s="1"/>
  <c r="F1241" i="156"/>
  <c r="H1231" i="156"/>
  <c r="N936" i="156"/>
  <c r="H764" i="156"/>
  <c r="H447" i="156"/>
  <c r="N2370" i="156"/>
  <c r="L2371" i="156"/>
  <c r="I1958" i="156"/>
  <c r="I2003" i="156" s="1"/>
  <c r="H263" i="37" s="1"/>
  <c r="K2003" i="156"/>
  <c r="P1574" i="156"/>
  <c r="F2468" i="156"/>
  <c r="E866" i="37" s="1"/>
  <c r="H2422" i="156"/>
  <c r="G2220" i="156"/>
  <c r="F496" i="37" s="1"/>
  <c r="J609" i="156"/>
  <c r="I921" i="37" s="1"/>
  <c r="I83" i="156"/>
  <c r="N83" i="156"/>
  <c r="O2422" i="156"/>
  <c r="P2421" i="156"/>
  <c r="O2467" i="156"/>
  <c r="N865" i="37" s="1"/>
  <c r="O2062" i="156"/>
  <c r="H1842" i="156"/>
  <c r="H1056" i="156"/>
  <c r="O823" i="156"/>
  <c r="P823" i="156" s="1"/>
  <c r="J2468" i="156"/>
  <c r="I866" i="37" s="1"/>
  <c r="H1536" i="156"/>
  <c r="P249" i="156"/>
  <c r="O250" i="156"/>
  <c r="P250" i="156" s="1"/>
  <c r="E994" i="37" l="1"/>
  <c r="Q1025" i="157"/>
  <c r="I959" i="157"/>
  <c r="G305" i="37" s="1"/>
  <c r="P2466" i="156"/>
  <c r="O864" i="37" s="1"/>
  <c r="P1170" i="157"/>
  <c r="N454" i="37" s="1"/>
  <c r="M1573" i="157"/>
  <c r="Q1071" i="157"/>
  <c r="O358" i="37" s="1"/>
  <c r="K774" i="37"/>
  <c r="O1616" i="157"/>
  <c r="M774" i="37" s="1"/>
  <c r="I773" i="157"/>
  <c r="G144" i="37" s="1"/>
  <c r="I851" i="157"/>
  <c r="O2323" i="156"/>
  <c r="N543" i="37" s="1"/>
  <c r="N2507" i="156"/>
  <c r="I2509" i="156"/>
  <c r="L2510" i="156"/>
  <c r="J2509" i="156"/>
  <c r="N2509" i="156"/>
  <c r="N2510" i="156" s="1"/>
  <c r="G1756" i="157"/>
  <c r="G110" i="157"/>
  <c r="I110" i="157" s="1"/>
  <c r="Q668" i="157"/>
  <c r="O120" i="37" s="1"/>
  <c r="P1714" i="157"/>
  <c r="N820" i="37" s="1"/>
  <c r="E459" i="37"/>
  <c r="O1615" i="157"/>
  <c r="M773" i="37" s="1"/>
  <c r="L1756" i="157"/>
  <c r="I1335" i="157"/>
  <c r="G1403" i="157"/>
  <c r="E630" i="37" s="1"/>
  <c r="Q925" i="157"/>
  <c r="O271" i="37" s="1"/>
  <c r="I88" i="156"/>
  <c r="P1848" i="156"/>
  <c r="O11" i="37" s="1"/>
  <c r="Q667" i="157"/>
  <c r="O119" i="37" s="1"/>
  <c r="E935" i="37"/>
  <c r="E965" i="37"/>
  <c r="AF2286" i="156"/>
  <c r="AE506" i="37" s="1"/>
  <c r="AE505" i="37" s="1"/>
  <c r="I808" i="157"/>
  <c r="G179" i="37" s="1"/>
  <c r="E304" i="37"/>
  <c r="E84" i="37"/>
  <c r="G1661" i="157"/>
  <c r="E798" i="37"/>
  <c r="E632" i="37"/>
  <c r="E112" i="37"/>
  <c r="E770" i="37"/>
  <c r="E448" i="37"/>
  <c r="E645" i="37"/>
  <c r="E287" i="37"/>
  <c r="E311" i="37"/>
  <c r="E820" i="37"/>
  <c r="E663" i="37"/>
  <c r="E640" i="37"/>
  <c r="I662" i="157"/>
  <c r="G114" i="37" s="1"/>
  <c r="E566" i="37"/>
  <c r="E614" i="37"/>
  <c r="I855" i="157"/>
  <c r="I419" i="157"/>
  <c r="G164" i="157"/>
  <c r="E564" i="37"/>
  <c r="I354" i="157"/>
  <c r="E429" i="37"/>
  <c r="E454" i="37"/>
  <c r="E335" i="37"/>
  <c r="E352" i="37"/>
  <c r="E431" i="37"/>
  <c r="E753" i="37"/>
  <c r="E358" i="37"/>
  <c r="E363" i="37"/>
  <c r="E285" i="37"/>
  <c r="E751" i="37"/>
  <c r="E680" i="37"/>
  <c r="E333" i="37"/>
  <c r="E583" i="37"/>
  <c r="E686" i="37"/>
  <c r="E814" i="37"/>
  <c r="G1409" i="157"/>
  <c r="E86" i="37"/>
  <c r="E317" i="37"/>
  <c r="E780" i="37"/>
  <c r="E612" i="37"/>
  <c r="E661" i="37"/>
  <c r="G574" i="157"/>
  <c r="E596" i="37"/>
  <c r="E775" i="37"/>
  <c r="E591" i="37"/>
  <c r="E543" i="37"/>
  <c r="E476" i="37"/>
  <c r="E843" i="37"/>
  <c r="E500" i="37"/>
  <c r="E53" i="37"/>
  <c r="E520" i="37"/>
  <c r="E522" i="37"/>
  <c r="F1070" i="156"/>
  <c r="H1070" i="156" s="1"/>
  <c r="H1503" i="156"/>
  <c r="E256" i="37"/>
  <c r="F988" i="156"/>
  <c r="H988" i="156" s="1"/>
  <c r="H931" i="156"/>
  <c r="E24" i="37"/>
  <c r="E860" i="37"/>
  <c r="E241" i="37"/>
  <c r="E23" i="37"/>
  <c r="E54" i="37"/>
  <c r="E263" i="37"/>
  <c r="F599" i="156"/>
  <c r="H599" i="156" s="1"/>
  <c r="H756" i="156"/>
  <c r="D917" i="37"/>
  <c r="H2363" i="156"/>
  <c r="H1105" i="156"/>
  <c r="H790" i="156"/>
  <c r="H1419" i="156"/>
  <c r="E921" i="37"/>
  <c r="E268" i="37"/>
  <c r="E492" i="37"/>
  <c r="E26" i="37"/>
  <c r="H1341" i="156"/>
  <c r="E239" i="37"/>
  <c r="F1465" i="156"/>
  <c r="E379" i="37"/>
  <c r="E407" i="37"/>
  <c r="E841" i="37"/>
  <c r="E499" i="37"/>
  <c r="E10" i="37"/>
  <c r="E474" i="37"/>
  <c r="H1301" i="156"/>
  <c r="H1145" i="156"/>
  <c r="H1176" i="156"/>
  <c r="F900" i="156"/>
  <c r="F2414" i="156"/>
  <c r="H2414" i="156" s="1"/>
  <c r="E493" i="37"/>
  <c r="E871" i="37"/>
  <c r="E60" i="37"/>
  <c r="E538" i="37"/>
  <c r="E888" i="37"/>
  <c r="E413" i="37"/>
  <c r="H2119" i="156"/>
  <c r="G413" i="37" s="1"/>
  <c r="E68" i="37"/>
  <c r="J543" i="37"/>
  <c r="J921" i="37"/>
  <c r="J866" i="37"/>
  <c r="J499" i="37"/>
  <c r="J263" i="37"/>
  <c r="N1185" i="156"/>
  <c r="J407" i="37"/>
  <c r="J61" i="37"/>
  <c r="J986" i="37" s="1"/>
  <c r="AB781" i="37"/>
  <c r="AO781" i="37" s="1"/>
  <c r="AH586" i="37"/>
  <c r="P2430" i="156"/>
  <c r="O828" i="37" s="1"/>
  <c r="AH415" i="37"/>
  <c r="O2223" i="156"/>
  <c r="N499" i="37" s="1"/>
  <c r="AI586" i="37"/>
  <c r="AB414" i="37"/>
  <c r="AO414" i="37" s="1"/>
  <c r="AB318" i="37"/>
  <c r="AO318" i="37" s="1"/>
  <c r="AI415" i="37"/>
  <c r="AC224" i="37"/>
  <c r="AC647" i="37"/>
  <c r="AC646" i="37" s="1"/>
  <c r="AE415" i="37"/>
  <c r="AE414" i="37" s="1"/>
  <c r="AC550" i="37"/>
  <c r="AC549" i="37" s="1"/>
  <c r="AC319" i="37"/>
  <c r="AC318" i="37" s="1"/>
  <c r="AC506" i="37"/>
  <c r="AC505" i="37" s="1"/>
  <c r="AE225" i="37"/>
  <c r="AE224" i="37" s="1"/>
  <c r="AC461" i="37"/>
  <c r="AC460" i="37" s="1"/>
  <c r="AI308" i="37"/>
  <c r="AH308" i="37"/>
  <c r="AB269" i="37"/>
  <c r="AO269" i="37" s="1"/>
  <c r="E121" i="37"/>
  <c r="E61" i="37"/>
  <c r="P607" i="156"/>
  <c r="O919" i="37" s="1"/>
  <c r="I1418" i="157"/>
  <c r="G645" i="37" s="1"/>
  <c r="AB597" i="37"/>
  <c r="AO597" i="37" s="1"/>
  <c r="AB646" i="37"/>
  <c r="AO646" i="37" s="1"/>
  <c r="AB69" i="37"/>
  <c r="AB549" i="37"/>
  <c r="AO549" i="37" s="1"/>
  <c r="O1897" i="156"/>
  <c r="N60" i="37" s="1"/>
  <c r="O609" i="156"/>
  <c r="N921" i="37" s="1"/>
  <c r="AE826" i="37"/>
  <c r="N410" i="156"/>
  <c r="L609" i="156"/>
  <c r="K921" i="37" s="1"/>
  <c r="N463" i="156"/>
  <c r="N363" i="156"/>
  <c r="N125" i="156"/>
  <c r="N2422" i="156"/>
  <c r="N2371" i="156"/>
  <c r="N2279" i="156"/>
  <c r="N2323" i="156" s="1"/>
  <c r="M543" i="37" s="1"/>
  <c r="L2113" i="156"/>
  <c r="K407" i="37" s="1"/>
  <c r="L2003" i="156"/>
  <c r="K263" i="37" s="1"/>
  <c r="L1898" i="156"/>
  <c r="K61" i="37" s="1"/>
  <c r="K986" i="37" s="1"/>
  <c r="N1435" i="156"/>
  <c r="N1350" i="156"/>
  <c r="N1307" i="156"/>
  <c r="N1249" i="156"/>
  <c r="N1002" i="156"/>
  <c r="N937" i="156"/>
  <c r="N906" i="156"/>
  <c r="N764" i="156"/>
  <c r="N721" i="156"/>
  <c r="J935" i="37"/>
  <c r="H2473" i="156"/>
  <c r="G871" i="37" s="1"/>
  <c r="L608" i="156"/>
  <c r="AE549" i="37"/>
  <c r="AE646" i="37"/>
  <c r="I1622" i="157"/>
  <c r="G780" i="37" s="1"/>
  <c r="I1164" i="157"/>
  <c r="G448" i="37" s="1"/>
  <c r="I355" i="157"/>
  <c r="AE318" i="37"/>
  <c r="I1076" i="157"/>
  <c r="G363" i="37" s="1"/>
  <c r="AE269" i="37"/>
  <c r="I971" i="157"/>
  <c r="G317" i="37" s="1"/>
  <c r="I909" i="157"/>
  <c r="I961" i="157"/>
  <c r="G307" i="37" s="1"/>
  <c r="AG759" i="157"/>
  <c r="AE130" i="37"/>
  <c r="AB130" i="37"/>
  <c r="AO130" i="37" s="1"/>
  <c r="I797" i="157"/>
  <c r="G168" i="37" s="1"/>
  <c r="P1413" i="157"/>
  <c r="N640" i="37" s="1"/>
  <c r="G657" i="157"/>
  <c r="I634" i="157"/>
  <c r="G86" i="37" s="1"/>
  <c r="I1708" i="157"/>
  <c r="G814" i="37" s="1"/>
  <c r="H2217" i="156"/>
  <c r="G493" i="37" s="1"/>
  <c r="AE364" i="37"/>
  <c r="AF2070" i="156"/>
  <c r="AC364" i="37"/>
  <c r="AD2070" i="156"/>
  <c r="H2085" i="156"/>
  <c r="G379" i="37" s="1"/>
  <c r="H2106" i="156"/>
  <c r="G400" i="37" s="1"/>
  <c r="H2087" i="156"/>
  <c r="G381" i="37" s="1"/>
  <c r="H2113" i="156"/>
  <c r="G407" i="37" s="1"/>
  <c r="H2003" i="156"/>
  <c r="G263" i="37" s="1"/>
  <c r="N986" i="37"/>
  <c r="H1981" i="156"/>
  <c r="G241" i="37" s="1"/>
  <c r="H1979" i="156"/>
  <c r="G239" i="37" s="1"/>
  <c r="H1996" i="156"/>
  <c r="G256" i="37" s="1"/>
  <c r="H2413" i="156"/>
  <c r="F2460" i="156"/>
  <c r="H987" i="156"/>
  <c r="H1860" i="156"/>
  <c r="G23" i="37" s="1"/>
  <c r="P558" i="156"/>
  <c r="N558" i="156"/>
  <c r="P1898" i="156"/>
  <c r="O61" i="37" s="1"/>
  <c r="H1863" i="156"/>
  <c r="G26" i="37" s="1"/>
  <c r="H1069" i="156"/>
  <c r="F1504" i="156"/>
  <c r="F2317" i="156"/>
  <c r="N1848" i="156"/>
  <c r="M11" i="37" s="1"/>
  <c r="K935" i="37"/>
  <c r="I1846" i="156"/>
  <c r="H9" i="37" s="1"/>
  <c r="N2430" i="156"/>
  <c r="M828" i="37" s="1"/>
  <c r="P2467" i="156"/>
  <c r="O865" i="37" s="1"/>
  <c r="H2468" i="156"/>
  <c r="G866" i="37" s="1"/>
  <c r="I2468" i="156"/>
  <c r="H866" i="37" s="1"/>
  <c r="N2467" i="156"/>
  <c r="M865" i="37" s="1"/>
  <c r="P1846" i="156"/>
  <c r="O9" i="37" s="1"/>
  <c r="N2466" i="156"/>
  <c r="M864" i="37" s="1"/>
  <c r="P562" i="156"/>
  <c r="O874" i="37" s="1"/>
  <c r="H578" i="156"/>
  <c r="G890" i="37" s="1"/>
  <c r="N562" i="156"/>
  <c r="M874" i="37" s="1"/>
  <c r="F605" i="156"/>
  <c r="E917" i="37" s="1"/>
  <c r="N250" i="156"/>
  <c r="J1617" i="157"/>
  <c r="H775" i="37" s="1"/>
  <c r="P608" i="156"/>
  <c r="O920" i="37" s="1"/>
  <c r="N607" i="156"/>
  <c r="M919" i="37" s="1"/>
  <c r="I609" i="156"/>
  <c r="H921" i="37" s="1"/>
  <c r="Q1617" i="157"/>
  <c r="O775" i="37" s="1"/>
  <c r="G1611" i="157"/>
  <c r="Q1516" i="157"/>
  <c r="O685" i="37" s="1"/>
  <c r="O1517" i="157"/>
  <c r="M686" i="37" s="1"/>
  <c r="I1517" i="157"/>
  <c r="G686" i="37" s="1"/>
  <c r="Q1479" i="157"/>
  <c r="O648" i="37" s="1"/>
  <c r="I1511" i="157"/>
  <c r="G680" i="37" s="1"/>
  <c r="O1479" i="157"/>
  <c r="M648" i="37" s="1"/>
  <c r="I1413" i="157"/>
  <c r="G640" i="37" s="1"/>
  <c r="O1372" i="157"/>
  <c r="M599" i="37" s="1"/>
  <c r="I1387" i="157"/>
  <c r="G614" i="37" s="1"/>
  <c r="I1405" i="157"/>
  <c r="G632" i="37" s="1"/>
  <c r="J1287" i="157"/>
  <c r="H591" i="37" s="1"/>
  <c r="O1169" i="157"/>
  <c r="M453" i="37" s="1"/>
  <c r="J1170" i="157"/>
  <c r="H454" i="37" s="1"/>
  <c r="O1247" i="157"/>
  <c r="M551" i="37" s="1"/>
  <c r="G1163" i="157"/>
  <c r="G665" i="157"/>
  <c r="O1132" i="157"/>
  <c r="M416" i="37" s="1"/>
  <c r="O1069" i="157"/>
  <c r="M356" i="37" s="1"/>
  <c r="I1071" i="157"/>
  <c r="G358" i="37" s="1"/>
  <c r="J965" i="157"/>
  <c r="H311" i="37" s="1"/>
  <c r="Q619" i="157"/>
  <c r="O71" i="37" s="1"/>
  <c r="Q964" i="157"/>
  <c r="O310" i="37" s="1"/>
  <c r="O667" i="157"/>
  <c r="M119" i="37" s="1"/>
  <c r="O964" i="157"/>
  <c r="M310" i="37" s="1"/>
  <c r="O1071" i="157"/>
  <c r="M358" i="37" s="1"/>
  <c r="Q963" i="157"/>
  <c r="O309" i="37" s="1"/>
  <c r="O1070" i="157"/>
  <c r="M357" i="37" s="1"/>
  <c r="O1033" i="157"/>
  <c r="M320" i="37" s="1"/>
  <c r="I1065" i="157"/>
  <c r="G352" i="37" s="1"/>
  <c r="I958" i="157"/>
  <c r="G304" i="37" s="1"/>
  <c r="O925" i="157"/>
  <c r="M271" i="37" s="1"/>
  <c r="G659" i="157"/>
  <c r="I939" i="157"/>
  <c r="G285" i="37" s="1"/>
  <c r="O963" i="157"/>
  <c r="M309" i="37" s="1"/>
  <c r="I941" i="157"/>
  <c r="G287" i="37" s="1"/>
  <c r="I965" i="157"/>
  <c r="G311" i="37" s="1"/>
  <c r="I796" i="157"/>
  <c r="G167" i="37" s="1"/>
  <c r="I803" i="157"/>
  <c r="G174" i="37" s="1"/>
  <c r="I775" i="157"/>
  <c r="G146" i="37" s="1"/>
  <c r="O761" i="157"/>
  <c r="M132" i="37" s="1"/>
  <c r="O619" i="157"/>
  <c r="M71" i="37" s="1"/>
  <c r="J669" i="157"/>
  <c r="H121" i="37" s="1"/>
  <c r="I632" i="157"/>
  <c r="G84" i="37" s="1"/>
  <c r="I669" i="157"/>
  <c r="G121" i="37" s="1"/>
  <c r="O668" i="157"/>
  <c r="M120" i="37" s="1"/>
  <c r="I660" i="157"/>
  <c r="G112" i="37" s="1"/>
  <c r="P1307" i="156"/>
  <c r="F1106" i="156"/>
  <c r="H609" i="156"/>
  <c r="G921" i="37" s="1"/>
  <c r="H2443" i="156"/>
  <c r="G841" i="37" s="1"/>
  <c r="F2269" i="156"/>
  <c r="H2216" i="156"/>
  <c r="G492" i="37" s="1"/>
  <c r="H1946" i="156"/>
  <c r="F1889" i="156"/>
  <c r="H1891" i="156"/>
  <c r="G54" i="37" s="1"/>
  <c r="F1302" i="156"/>
  <c r="F1146" i="156"/>
  <c r="F2364" i="156"/>
  <c r="H1464" i="156"/>
  <c r="F932" i="156"/>
  <c r="H2445" i="156"/>
  <c r="G843" i="37" s="1"/>
  <c r="H2164" i="156"/>
  <c r="H1847" i="156"/>
  <c r="G10" i="37" s="1"/>
  <c r="F791" i="156"/>
  <c r="H2200" i="156"/>
  <c r="G476" i="37" s="1"/>
  <c r="H1890" i="156"/>
  <c r="G53" i="37" s="1"/>
  <c r="H2198" i="156"/>
  <c r="G474" i="37" s="1"/>
  <c r="F1342" i="156"/>
  <c r="F679" i="156"/>
  <c r="H678" i="156"/>
  <c r="H2462" i="156"/>
  <c r="G860" i="37" s="1"/>
  <c r="F1271" i="156"/>
  <c r="H815" i="156"/>
  <c r="F757" i="156"/>
  <c r="H897" i="156"/>
  <c r="H1897" i="156"/>
  <c r="G60" i="37" s="1"/>
  <c r="F1887" i="156"/>
  <c r="H1270" i="156"/>
  <c r="F1994" i="156"/>
  <c r="G1225" i="157"/>
  <c r="O1025" i="157"/>
  <c r="F1947" i="156"/>
  <c r="F2165" i="156"/>
  <c r="F2214" i="156"/>
  <c r="I1341" i="157"/>
  <c r="H601" i="156"/>
  <c r="G913" i="37" s="1"/>
  <c r="M965" i="157"/>
  <c r="K311" i="37" s="1"/>
  <c r="L2323" i="156"/>
  <c r="K543" i="37" s="1"/>
  <c r="G1277" i="157"/>
  <c r="H2268" i="156"/>
  <c r="H2315" i="156" s="1"/>
  <c r="G535" i="37" s="1"/>
  <c r="F2315" i="156"/>
  <c r="N2062" i="156"/>
  <c r="N2113" i="156" s="1"/>
  <c r="M407" i="37" s="1"/>
  <c r="I1848" i="156"/>
  <c r="H11" i="37" s="1"/>
  <c r="J1470" i="157"/>
  <c r="M1170" i="157"/>
  <c r="K454" i="37" s="1"/>
  <c r="O1470" i="157"/>
  <c r="N1846" i="156"/>
  <c r="M9" i="37" s="1"/>
  <c r="I1660" i="157"/>
  <c r="I1706" i="157" s="1"/>
  <c r="G812" i="37" s="1"/>
  <c r="P669" i="157"/>
  <c r="N121" i="37" s="1"/>
  <c r="G1711" i="157"/>
  <c r="G1706" i="157"/>
  <c r="N2178" i="156"/>
  <c r="N2223" i="156" s="1"/>
  <c r="M499" i="37" s="1"/>
  <c r="L2223" i="156"/>
  <c r="K499" i="37" s="1"/>
  <c r="J764" i="156"/>
  <c r="H1409" i="157"/>
  <c r="F636" i="37" s="1"/>
  <c r="L2468" i="156"/>
  <c r="K866" i="37" s="1"/>
  <c r="F2104" i="156"/>
  <c r="H2050" i="156"/>
  <c r="F2051" i="156"/>
  <c r="H374" i="156"/>
  <c r="I1618" i="157"/>
  <c r="G776" i="37" s="1"/>
  <c r="M1287" i="157"/>
  <c r="K591" i="37" s="1"/>
  <c r="O1239" i="157"/>
  <c r="O1287" i="157" s="1"/>
  <c r="M591" i="37" s="1"/>
  <c r="M669" i="157"/>
  <c r="K121" i="37" s="1"/>
  <c r="P1287" i="157"/>
  <c r="N591" i="37" s="1"/>
  <c r="Q1239" i="157"/>
  <c r="I55" i="157"/>
  <c r="G61" i="157"/>
  <c r="H1068" i="157"/>
  <c r="F355" i="37" s="1"/>
  <c r="G1014" i="157"/>
  <c r="G1063" i="157"/>
  <c r="P803" i="157"/>
  <c r="N174" i="37" s="1"/>
  <c r="Q743" i="157"/>
  <c r="Q803" i="157" s="1"/>
  <c r="O174" i="37" s="1"/>
  <c r="G912" i="157"/>
  <c r="G956" i="157"/>
  <c r="G1563" i="157"/>
  <c r="G1609" i="157"/>
  <c r="I1494" i="157"/>
  <c r="G663" i="37" s="1"/>
  <c r="P965" i="157"/>
  <c r="N311" i="37" s="1"/>
  <c r="Q869" i="157"/>
  <c r="P1517" i="157"/>
  <c r="N686" i="37" s="1"/>
  <c r="Q1470" i="157"/>
  <c r="G1161" i="157"/>
  <c r="G1166" i="157"/>
  <c r="G1114" i="157"/>
  <c r="I1714" i="157"/>
  <c r="G820" i="37" s="1"/>
  <c r="J1714" i="157"/>
  <c r="H820" i="37" s="1"/>
  <c r="G446" i="157"/>
  <c r="I445" i="157"/>
  <c r="G532" i="157"/>
  <c r="I531" i="157"/>
  <c r="I1113" i="157"/>
  <c r="I1161" i="157" s="1"/>
  <c r="G445" i="37" s="1"/>
  <c r="G1461" i="157"/>
  <c r="G1509" i="157"/>
  <c r="I1460" i="157"/>
  <c r="M1413" i="157"/>
  <c r="K640" i="37" s="1"/>
  <c r="O1348" i="157"/>
  <c r="G728" i="157"/>
  <c r="G794" i="157"/>
  <c r="E165" i="37" s="1"/>
  <c r="I723" i="157"/>
  <c r="I1013" i="157"/>
  <c r="I1063" i="157" s="1"/>
  <c r="G350" i="37" s="1"/>
  <c r="H962" i="157"/>
  <c r="F308" i="37" s="1"/>
  <c r="M803" i="157"/>
  <c r="K174" i="37" s="1"/>
  <c r="O743" i="157"/>
  <c r="O803" i="157" s="1"/>
  <c r="M174" i="37" s="1"/>
  <c r="G235" i="157"/>
  <c r="I234" i="157"/>
  <c r="O2113" i="156"/>
  <c r="N407" i="37" s="1"/>
  <c r="P2062" i="156"/>
  <c r="P2113" i="156" s="1"/>
  <c r="O407" i="37" s="1"/>
  <c r="F1242" i="156"/>
  <c r="H1241" i="156"/>
  <c r="G1999" i="156"/>
  <c r="F259" i="37" s="1"/>
  <c r="N188" i="156"/>
  <c r="F1549" i="156"/>
  <c r="H1548" i="156"/>
  <c r="F458" i="156"/>
  <c r="H457" i="156"/>
  <c r="N517" i="156"/>
  <c r="F1033" i="156"/>
  <c r="H1032" i="156"/>
  <c r="O2468" i="156"/>
  <c r="N866" i="37" s="1"/>
  <c r="P2422" i="156"/>
  <c r="N1553" i="156"/>
  <c r="G2465" i="156"/>
  <c r="F863" i="37" s="1"/>
  <c r="O2003" i="156"/>
  <c r="N263" i="37" s="1"/>
  <c r="P1958" i="156"/>
  <c r="P2003" i="156" s="1"/>
  <c r="O263" i="37" s="1"/>
  <c r="Q1170" i="157" l="1"/>
  <c r="O454" i="37" s="1"/>
  <c r="M1617" i="157"/>
  <c r="O1573" i="157"/>
  <c r="I1403" i="157"/>
  <c r="G630" i="37" s="1"/>
  <c r="Q1714" i="157"/>
  <c r="O820" i="37" s="1"/>
  <c r="M1756" i="157"/>
  <c r="H900" i="156"/>
  <c r="I574" i="157"/>
  <c r="E445" i="37"/>
  <c r="I61" i="157"/>
  <c r="E581" i="37"/>
  <c r="E111" i="37"/>
  <c r="E117" i="37"/>
  <c r="I164" i="157"/>
  <c r="I235" i="157"/>
  <c r="E678" i="37"/>
  <c r="E302" i="37"/>
  <c r="E350" i="37"/>
  <c r="E447" i="37"/>
  <c r="E636" i="37"/>
  <c r="I1114" i="157"/>
  <c r="G962" i="157"/>
  <c r="I962" i="157" s="1"/>
  <c r="G308" i="37" s="1"/>
  <c r="G1068" i="157"/>
  <c r="I1068" i="157" s="1"/>
  <c r="G355" i="37" s="1"/>
  <c r="E812" i="37"/>
  <c r="G1282" i="157"/>
  <c r="I446" i="157"/>
  <c r="E450" i="37"/>
  <c r="E767" i="37"/>
  <c r="E817" i="37"/>
  <c r="E769" i="37"/>
  <c r="E109" i="37"/>
  <c r="I1661" i="157"/>
  <c r="E50" i="37"/>
  <c r="H2269" i="156"/>
  <c r="H2320" i="156" s="1"/>
  <c r="G540" i="37" s="1"/>
  <c r="E537" i="37"/>
  <c r="E535" i="37"/>
  <c r="E490" i="37"/>
  <c r="F2465" i="156"/>
  <c r="E52" i="37"/>
  <c r="H1504" i="156"/>
  <c r="E858" i="37"/>
  <c r="H1106" i="156"/>
  <c r="F604" i="156"/>
  <c r="E398" i="37"/>
  <c r="E254" i="37"/>
  <c r="H1465" i="156"/>
  <c r="E911" i="37"/>
  <c r="G980" i="37"/>
  <c r="E986" i="37"/>
  <c r="N608" i="156"/>
  <c r="M920" i="37" s="1"/>
  <c r="K920" i="37"/>
  <c r="I1898" i="156"/>
  <c r="H61" i="37" s="1"/>
  <c r="N1898" i="156"/>
  <c r="M61" i="37" s="1"/>
  <c r="G664" i="157"/>
  <c r="I1711" i="157"/>
  <c r="G817" i="37" s="1"/>
  <c r="H2104" i="156"/>
  <c r="G398" i="37" s="1"/>
  <c r="H1994" i="156"/>
  <c r="G254" i="37" s="1"/>
  <c r="H2460" i="156"/>
  <c r="G858" i="37" s="1"/>
  <c r="H2317" i="156"/>
  <c r="G537" i="37" s="1"/>
  <c r="P2468" i="156"/>
  <c r="O866" i="37" s="1"/>
  <c r="N2468" i="156"/>
  <c r="M866" i="37" s="1"/>
  <c r="H605" i="156"/>
  <c r="G917" i="37" s="1"/>
  <c r="P609" i="156"/>
  <c r="O921" i="37" s="1"/>
  <c r="N609" i="156"/>
  <c r="M921" i="37" s="1"/>
  <c r="Q1517" i="157"/>
  <c r="O686" i="37" s="1"/>
  <c r="I1509" i="157"/>
  <c r="G678" i="37" s="1"/>
  <c r="I665" i="157"/>
  <c r="G117" i="37" s="1"/>
  <c r="I1163" i="157"/>
  <c r="G447" i="37" s="1"/>
  <c r="O1413" i="157"/>
  <c r="M640" i="37" s="1"/>
  <c r="Q1287" i="157"/>
  <c r="O591" i="37" s="1"/>
  <c r="I1166" i="157"/>
  <c r="G450" i="37" s="1"/>
  <c r="O1170" i="157"/>
  <c r="M454" i="37" s="1"/>
  <c r="Q965" i="157"/>
  <c r="O311" i="37" s="1"/>
  <c r="Q669" i="157"/>
  <c r="O121" i="37" s="1"/>
  <c r="I956" i="157"/>
  <c r="G302" i="37" s="1"/>
  <c r="O965" i="157"/>
  <c r="M311" i="37" s="1"/>
  <c r="I659" i="157"/>
  <c r="G111" i="37" s="1"/>
  <c r="I794" i="157"/>
  <c r="G165" i="37" s="1"/>
  <c r="O669" i="157"/>
  <c r="M121" i="37" s="1"/>
  <c r="I657" i="157"/>
  <c r="G109" i="37" s="1"/>
  <c r="H2364" i="156"/>
  <c r="F1999" i="156"/>
  <c r="H757" i="156"/>
  <c r="H1271" i="156"/>
  <c r="H679" i="156"/>
  <c r="H932" i="156"/>
  <c r="H1146" i="156"/>
  <c r="F2320" i="156"/>
  <c r="H1242" i="156"/>
  <c r="H2214" i="156"/>
  <c r="G490" i="37" s="1"/>
  <c r="H1033" i="156"/>
  <c r="F2220" i="156"/>
  <c r="H1179" i="156"/>
  <c r="H1342" i="156"/>
  <c r="H791" i="156"/>
  <c r="H1302" i="156"/>
  <c r="H1889" i="156"/>
  <c r="G52" i="37" s="1"/>
  <c r="F1893" i="156"/>
  <c r="H1887" i="156"/>
  <c r="G50" i="37" s="1"/>
  <c r="F1892" i="156"/>
  <c r="G911" i="37"/>
  <c r="H2165" i="156"/>
  <c r="H1947" i="156"/>
  <c r="I1409" i="157"/>
  <c r="G636" i="37" s="1"/>
  <c r="I912" i="157"/>
  <c r="F2109" i="156"/>
  <c r="H2051" i="156"/>
  <c r="G799" i="157"/>
  <c r="E170" i="37" s="1"/>
  <c r="I728" i="157"/>
  <c r="G1514" i="157"/>
  <c r="I1461" i="157"/>
  <c r="I532" i="157"/>
  <c r="G1614" i="157"/>
  <c r="I1014" i="157"/>
  <c r="H458" i="156"/>
  <c r="H1549" i="156"/>
  <c r="K775" i="37" l="1"/>
  <c r="O1617" i="157"/>
  <c r="M775" i="37" s="1"/>
  <c r="E772" i="37"/>
  <c r="E116" i="37"/>
  <c r="E586" i="37"/>
  <c r="E355" i="37"/>
  <c r="E683" i="37"/>
  <c r="E308" i="37"/>
  <c r="E863" i="37"/>
  <c r="H2465" i="156"/>
  <c r="G863" i="37" s="1"/>
  <c r="E55" i="37"/>
  <c r="E496" i="37"/>
  <c r="E540" i="37"/>
  <c r="E916" i="37"/>
  <c r="E403" i="37"/>
  <c r="E56" i="37"/>
  <c r="E259" i="37"/>
  <c r="H2109" i="156"/>
  <c r="G403" i="37" s="1"/>
  <c r="H1999" i="156"/>
  <c r="G259" i="37" s="1"/>
  <c r="I1514" i="157"/>
  <c r="G683" i="37" s="1"/>
  <c r="I664" i="157"/>
  <c r="G116" i="37" s="1"/>
  <c r="I799" i="157"/>
  <c r="G170" i="37" s="1"/>
  <c r="H604" i="156"/>
  <c r="G916" i="37" s="1"/>
  <c r="H2220" i="156"/>
  <c r="G496" i="37" s="1"/>
  <c r="H1893" i="156"/>
  <c r="G56" i="37" s="1"/>
  <c r="H1892" i="156"/>
  <c r="G55" i="37" s="1"/>
  <c r="AA62" i="46" l="1"/>
  <c r="AB182" i="37" s="1"/>
  <c r="AO182" i="37" s="1"/>
  <c r="AA46" i="46"/>
  <c r="AA60" i="46" s="1"/>
  <c r="AA74" i="46"/>
  <c r="AB194" i="37" s="1"/>
  <c r="AO194" i="37" s="1"/>
  <c r="AA90" i="46"/>
  <c r="AB210" i="37" s="1"/>
  <c r="AO210" i="37" s="1"/>
  <c r="AA98" i="46"/>
  <c r="AB218" i="37" s="1"/>
  <c r="AO218" i="37" s="1"/>
  <c r="AA61" i="46" l="1"/>
  <c r="AB181" i="37" s="1"/>
  <c r="AO181" i="37" s="1"/>
  <c r="AA95" i="46"/>
  <c r="AB215" i="37" s="1"/>
  <c r="AO215" i="37" s="1"/>
  <c r="AB180" i="37" l="1"/>
  <c r="AO180" i="37" s="1"/>
  <c r="AF94" i="57" l="1"/>
  <c r="AG723" i="37" s="1"/>
  <c r="AE94" i="57"/>
  <c r="AF723" i="37" s="1"/>
  <c r="AC94" i="57"/>
  <c r="AD723" i="37" s="1"/>
  <c r="AF78" i="57"/>
  <c r="AG707" i="37" s="1"/>
  <c r="AE78" i="57"/>
  <c r="AF707" i="37" s="1"/>
  <c r="AC78" i="57"/>
  <c r="AD707" i="37" s="1"/>
  <c r="AA78" i="57"/>
  <c r="AB707" i="37" s="1"/>
  <c r="AO707" i="37" s="1"/>
  <c r="AF47" i="57"/>
  <c r="AF63" i="57" s="1"/>
  <c r="AE47" i="57"/>
  <c r="AE63" i="57" s="1"/>
  <c r="AC47" i="57"/>
  <c r="AC63" i="57" s="1"/>
  <c r="AB30" i="57"/>
  <c r="AB78" i="57" s="1"/>
  <c r="AC707" i="37" s="1"/>
  <c r="AB46" i="57"/>
  <c r="AA94" i="57"/>
  <c r="AB723" i="37" s="1"/>
  <c r="AO723" i="37" s="1"/>
  <c r="AF90" i="46"/>
  <c r="AG210" i="37" s="1"/>
  <c r="AE90" i="46"/>
  <c r="AF210" i="37" s="1"/>
  <c r="AC90" i="46"/>
  <c r="AD210" i="37" s="1"/>
  <c r="AF74" i="46"/>
  <c r="AG194" i="37" s="1"/>
  <c r="AE74" i="46"/>
  <c r="AF194" i="37" s="1"/>
  <c r="AC74" i="46"/>
  <c r="AD194" i="37" s="1"/>
  <c r="AF46" i="46"/>
  <c r="AF60" i="46" s="1"/>
  <c r="AE46" i="46"/>
  <c r="AE60" i="46" s="1"/>
  <c r="AC46" i="46"/>
  <c r="AC60" i="46" s="1"/>
  <c r="AB29" i="46"/>
  <c r="AB74" i="46" s="1"/>
  <c r="AC194" i="37" s="1"/>
  <c r="AB45" i="46"/>
  <c r="AF974" i="37" l="1"/>
  <c r="AD974" i="37"/>
  <c r="AF947" i="37"/>
  <c r="AD947" i="37"/>
  <c r="AB947" i="37"/>
  <c r="AI210" i="37"/>
  <c r="AH194" i="37"/>
  <c r="AI194" i="37"/>
  <c r="AI723" i="37"/>
  <c r="AI707" i="37"/>
  <c r="AH707" i="37"/>
  <c r="AD46" i="57"/>
  <c r="AD94" i="57" s="1"/>
  <c r="AE723" i="37" s="1"/>
  <c r="AB90" i="46"/>
  <c r="AC210" i="37" s="1"/>
  <c r="AH210" i="37" s="1"/>
  <c r="AB94" i="57"/>
  <c r="AB47" i="57"/>
  <c r="AB46" i="46"/>
  <c r="AD30" i="57"/>
  <c r="AD45" i="46"/>
  <c r="AD90" i="46" s="1"/>
  <c r="AE210" i="37" s="1"/>
  <c r="AD29" i="46"/>
  <c r="AO947" i="37" l="1"/>
  <c r="AM947" i="37"/>
  <c r="AD982" i="37"/>
  <c r="AC723" i="37"/>
  <c r="AH723" i="37" s="1"/>
  <c r="AD78" i="57"/>
  <c r="AE707" i="37" s="1"/>
  <c r="AD47" i="57"/>
  <c r="AD74" i="46"/>
  <c r="AE194" i="37" s="1"/>
  <c r="AD46" i="46"/>
  <c r="J6" i="57" l="1"/>
  <c r="D6" i="57"/>
  <c r="J6" i="46"/>
  <c r="D6" i="46"/>
  <c r="AD992" i="37" l="1"/>
  <c r="AD991" i="37"/>
  <c r="AD990" i="37"/>
  <c r="AD934" i="37" l="1"/>
  <c r="AD935" i="37"/>
  <c r="AD933" i="37" l="1"/>
  <c r="AB54" i="46" l="1"/>
  <c r="AB16" i="46"/>
  <c r="AB60" i="46" l="1"/>
  <c r="AH72" i="37" l="1"/>
  <c r="AI72" i="37"/>
  <c r="E97" i="57" l="1"/>
  <c r="F726" i="37" s="1"/>
  <c r="C97" i="57"/>
  <c r="D726" i="37" s="1"/>
  <c r="E98" i="57"/>
  <c r="F727" i="37" s="1"/>
  <c r="C98" i="57"/>
  <c r="D727" i="37" s="1"/>
  <c r="E93" i="57"/>
  <c r="F722" i="37" s="1"/>
  <c r="C93" i="57"/>
  <c r="D722" i="37" s="1"/>
  <c r="E92" i="57"/>
  <c r="F721" i="37" s="1"/>
  <c r="C92" i="57"/>
  <c r="D721" i="37" s="1"/>
  <c r="E91" i="57"/>
  <c r="F720" i="37" s="1"/>
  <c r="C91" i="57"/>
  <c r="D720" i="37" s="1"/>
  <c r="E90" i="57"/>
  <c r="F719" i="37" s="1"/>
  <c r="C90" i="57"/>
  <c r="D719" i="37" s="1"/>
  <c r="E89" i="57"/>
  <c r="F718" i="37" s="1"/>
  <c r="C89" i="57"/>
  <c r="D718" i="37" s="1"/>
  <c r="E88" i="57"/>
  <c r="F717" i="37" s="1"/>
  <c r="C88" i="57"/>
  <c r="D717" i="37" s="1"/>
  <c r="E86" i="57"/>
  <c r="F715" i="37" s="1"/>
  <c r="C86" i="57"/>
  <c r="D715" i="37" s="1"/>
  <c r="E85" i="57"/>
  <c r="F714" i="37" s="1"/>
  <c r="C85" i="57"/>
  <c r="D714" i="37" s="1"/>
  <c r="E84" i="57"/>
  <c r="F713" i="37" s="1"/>
  <c r="C84" i="57"/>
  <c r="D713" i="37" s="1"/>
  <c r="E83" i="57"/>
  <c r="F712" i="37" s="1"/>
  <c r="C83" i="57"/>
  <c r="D712" i="37" s="1"/>
  <c r="E81" i="57"/>
  <c r="F710" i="37" s="1"/>
  <c r="C81" i="57"/>
  <c r="D710" i="37" s="1"/>
  <c r="E77" i="57"/>
  <c r="F706" i="37" s="1"/>
  <c r="C77" i="57"/>
  <c r="D706" i="37" s="1"/>
  <c r="E75" i="57"/>
  <c r="F704" i="37" s="1"/>
  <c r="C75" i="57"/>
  <c r="D704" i="37" s="1"/>
  <c r="E73" i="57"/>
  <c r="F702" i="37" s="1"/>
  <c r="C73" i="57"/>
  <c r="D702" i="37" s="1"/>
  <c r="E72" i="57"/>
  <c r="F701" i="37" s="1"/>
  <c r="C72" i="57"/>
  <c r="D701" i="37" s="1"/>
  <c r="E71" i="57"/>
  <c r="F700" i="37" s="1"/>
  <c r="C71" i="57"/>
  <c r="D700" i="37" s="1"/>
  <c r="E70" i="57"/>
  <c r="F699" i="37" s="1"/>
  <c r="C70" i="57"/>
  <c r="D699" i="37" s="1"/>
  <c r="E68" i="57"/>
  <c r="F697" i="37" s="1"/>
  <c r="C60" i="57"/>
  <c r="E94" i="46"/>
  <c r="F214" i="37" s="1"/>
  <c r="C94" i="46"/>
  <c r="D214" i="37" s="1"/>
  <c r="E93" i="46"/>
  <c r="F213" i="37" s="1"/>
  <c r="C93" i="46"/>
  <c r="D213" i="37" s="1"/>
  <c r="E89" i="46"/>
  <c r="F209" i="37" s="1"/>
  <c r="C89" i="46"/>
  <c r="D209" i="37" s="1"/>
  <c r="E88" i="46"/>
  <c r="F208" i="37" s="1"/>
  <c r="C88" i="46"/>
  <c r="D208" i="37" s="1"/>
  <c r="E87" i="46"/>
  <c r="F207" i="37" s="1"/>
  <c r="C87" i="46"/>
  <c r="D207" i="37" s="1"/>
  <c r="E86" i="46"/>
  <c r="F206" i="37" s="1"/>
  <c r="F960" i="37" s="1"/>
  <c r="C86" i="46"/>
  <c r="D206" i="37" s="1"/>
  <c r="E85" i="46"/>
  <c r="F205" i="37" s="1"/>
  <c r="C85" i="46"/>
  <c r="D205" i="37" s="1"/>
  <c r="E84" i="46"/>
  <c r="F204" i="37" s="1"/>
  <c r="F958" i="37" s="1"/>
  <c r="C84" i="46"/>
  <c r="D204" i="37" s="1"/>
  <c r="E82" i="46"/>
  <c r="F202" i="37" s="1"/>
  <c r="C82" i="46"/>
  <c r="D202" i="37" s="1"/>
  <c r="E81" i="46"/>
  <c r="F201" i="37" s="1"/>
  <c r="C81" i="46"/>
  <c r="D201" i="37" s="1"/>
  <c r="E80" i="46"/>
  <c r="F200" i="37" s="1"/>
  <c r="F954" i="37" s="1"/>
  <c r="C80" i="46"/>
  <c r="D200" i="37" s="1"/>
  <c r="E79" i="46"/>
  <c r="F199" i="37" s="1"/>
  <c r="F953" i="37" s="1"/>
  <c r="C79" i="46"/>
  <c r="D199" i="37" s="1"/>
  <c r="E77" i="46"/>
  <c r="F197" i="37" s="1"/>
  <c r="C77" i="46"/>
  <c r="D197" i="37" s="1"/>
  <c r="E73" i="46"/>
  <c r="F193" i="37" s="1"/>
  <c r="C73" i="46"/>
  <c r="D193" i="37" s="1"/>
  <c r="C71" i="46"/>
  <c r="D191" i="37" s="1"/>
  <c r="E69" i="46"/>
  <c r="F189" i="37" s="1"/>
  <c r="C69" i="46"/>
  <c r="D189" i="37" s="1"/>
  <c r="E68" i="46"/>
  <c r="F188" i="37" s="1"/>
  <c r="C68" i="46"/>
  <c r="D188" i="37" s="1"/>
  <c r="F187" i="37"/>
  <c r="D187" i="37"/>
  <c r="F186" i="37"/>
  <c r="D186" i="37"/>
  <c r="C57" i="46"/>
  <c r="C101" i="46" s="1"/>
  <c r="D221" i="37" s="1"/>
  <c r="E71" i="46"/>
  <c r="F191" i="37" s="1"/>
  <c r="AI812" i="37"/>
  <c r="F969" i="37" l="1"/>
  <c r="F940" i="37"/>
  <c r="C105" i="57"/>
  <c r="D734" i="37" s="1"/>
  <c r="D1000" i="37" s="1"/>
  <c r="D940" i="37"/>
  <c r="D942" i="37"/>
  <c r="D946" i="37"/>
  <c r="D953" i="37"/>
  <c r="D955" i="37"/>
  <c r="D958" i="37"/>
  <c r="D960" i="37"/>
  <c r="D969" i="37"/>
  <c r="D978" i="37"/>
  <c r="F955" i="37"/>
  <c r="D939" i="37"/>
  <c r="D941" i="37"/>
  <c r="D944" i="37"/>
  <c r="D951" i="37"/>
  <c r="D954" i="37"/>
  <c r="D956" i="37"/>
  <c r="D959" i="37"/>
  <c r="D970" i="37"/>
  <c r="D977" i="37"/>
  <c r="F939" i="37"/>
  <c r="F951" i="37"/>
  <c r="F956" i="37"/>
  <c r="F970" i="37"/>
  <c r="F978" i="37"/>
  <c r="F942" i="37"/>
  <c r="F941" i="37"/>
  <c r="F944" i="37"/>
  <c r="F977" i="37"/>
  <c r="F946" i="37"/>
  <c r="AH812" i="37"/>
  <c r="AI612" i="37"/>
  <c r="AI350" i="37"/>
  <c r="AI302" i="37"/>
  <c r="AI564" i="37" l="1"/>
  <c r="AI661" i="37"/>
  <c r="AH564" i="37"/>
  <c r="AH612" i="37"/>
  <c r="AH661" i="37"/>
  <c r="AH350" i="37"/>
  <c r="AH302" i="37"/>
  <c r="AI311" i="37" l="1"/>
  <c r="AI271" i="37" l="1"/>
  <c r="AI858" i="37" l="1"/>
  <c r="AH858" i="37"/>
  <c r="AI116" i="37"/>
  <c r="AI71" i="37" l="1"/>
  <c r="AI11" i="37" l="1"/>
  <c r="AI878" i="37" l="1"/>
  <c r="N934" i="37"/>
  <c r="M934" i="37"/>
  <c r="L934" i="37"/>
  <c r="K934" i="37"/>
  <c r="J934" i="37"/>
  <c r="I934" i="37"/>
  <c r="H934" i="37"/>
  <c r="AI10" i="37" l="1"/>
  <c r="AF935" i="37" l="1"/>
  <c r="AF934" i="37"/>
  <c r="AI739" i="37" l="1"/>
  <c r="I986" i="37" l="1"/>
  <c r="AB935" i="37" l="1"/>
  <c r="AM935" i="37" l="1"/>
  <c r="AO935" i="37"/>
  <c r="AB934" i="37" l="1"/>
  <c r="AA65" i="57"/>
  <c r="AB694" i="37" s="1"/>
  <c r="AO694" i="37" s="1"/>
  <c r="AA99" i="57"/>
  <c r="AB728" i="37" s="1"/>
  <c r="AO728" i="37" s="1"/>
  <c r="AM934" i="37" l="1"/>
  <c r="AO934" i="37"/>
  <c r="AA64" i="57"/>
  <c r="AB693" i="37" s="1"/>
  <c r="AO693" i="37" s="1"/>
  <c r="AA102" i="57"/>
  <c r="AB731" i="37" s="1"/>
  <c r="AO731" i="37" s="1"/>
  <c r="AM937" i="37" l="1"/>
  <c r="AO937" i="37"/>
  <c r="AB985" i="37"/>
  <c r="AB692" i="37"/>
  <c r="AO692" i="37" s="1"/>
  <c r="AO985" i="37" l="1"/>
  <c r="AM985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3" i="57"/>
  <c r="J118" i="57" s="1"/>
  <c r="I118" i="57"/>
  <c r="J14" i="57"/>
  <c r="J111" i="57" s="1"/>
  <c r="I111" i="57"/>
  <c r="J16" i="57"/>
  <c r="J129" i="57" s="1"/>
  <c r="I129" i="57"/>
  <c r="J12" i="57"/>
  <c r="J139" i="57" s="1"/>
  <c r="I139" i="57"/>
  <c r="I56" i="57"/>
  <c r="J55" i="57"/>
  <c r="I53" i="46"/>
  <c r="I16" i="46"/>
  <c r="I50" i="46"/>
  <c r="I17" i="57"/>
  <c r="I53" i="57"/>
  <c r="I54" i="46" l="1"/>
  <c r="I138" i="46"/>
  <c r="J143" i="57"/>
  <c r="I143" i="57"/>
  <c r="I57" i="57"/>
  <c r="I100" i="57"/>
  <c r="J729" i="37" s="1"/>
  <c r="F52" i="57" l="1"/>
  <c r="F51" i="57"/>
  <c r="F50" i="57"/>
  <c r="F49" i="57"/>
  <c r="J53" i="57" l="1"/>
  <c r="J100" i="57" s="1"/>
  <c r="K729" i="37" s="1"/>
  <c r="AE989" i="37" l="1"/>
  <c r="AH739" i="37" l="1"/>
  <c r="AH311" i="37" l="1"/>
  <c r="AH10" i="37"/>
  <c r="AH271" i="37"/>
  <c r="AH71" i="37"/>
  <c r="AH499" i="37"/>
  <c r="AH11" i="37" l="1"/>
  <c r="J990" i="37" l="1"/>
  <c r="K990" i="37"/>
  <c r="L990" i="37"/>
  <c r="M990" i="37"/>
  <c r="N990" i="37"/>
  <c r="AC990" i="37"/>
  <c r="J991" i="37"/>
  <c r="K991" i="37"/>
  <c r="L991" i="37"/>
  <c r="M991" i="37"/>
  <c r="N991" i="37"/>
  <c r="AC991" i="37"/>
  <c r="J992" i="37"/>
  <c r="K992" i="37"/>
  <c r="L992" i="37"/>
  <c r="M992" i="37"/>
  <c r="N992" i="37"/>
  <c r="AB992" i="37"/>
  <c r="AC992" i="37"/>
  <c r="AF992" i="37"/>
  <c r="AM992" i="37" l="1"/>
  <c r="AO992" i="37"/>
  <c r="AE992" i="37"/>
  <c r="G991" i="37" l="1"/>
  <c r="AH226" i="37"/>
  <c r="AH366" i="37"/>
  <c r="AH408" i="37"/>
  <c r="AH507" i="37"/>
  <c r="AH828" i="37"/>
  <c r="AI462" i="37" l="1"/>
  <c r="AH462" i="37"/>
  <c r="AH863" i="37"/>
  <c r="AH543" i="37"/>
  <c r="AB990" i="37" l="1"/>
  <c r="AM990" i="37" l="1"/>
  <c r="AO990" i="37"/>
  <c r="AE990" i="37"/>
  <c r="AH225" i="37"/>
  <c r="A1" i="57" l="1"/>
  <c r="A1" i="46"/>
  <c r="AH648" i="37" l="1"/>
  <c r="AH355" i="37" l="1"/>
  <c r="AH817" i="37"/>
  <c r="AH775" i="37"/>
  <c r="AH820" i="37"/>
  <c r="AH320" i="37"/>
  <c r="AH307" i="37"/>
  <c r="AH358" i="37"/>
  <c r="AH599" i="37"/>
  <c r="AH551" i="37"/>
  <c r="AH129" i="37"/>
  <c r="AH319" i="37" l="1"/>
  <c r="AH270" i="37"/>
  <c r="AH647" i="37" l="1"/>
  <c r="AB991" i="37"/>
  <c r="AM991" i="37" l="1"/>
  <c r="AO991" i="37"/>
  <c r="AE991" i="37"/>
  <c r="AI307" i="37" l="1"/>
  <c r="D61" i="57" l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F716" i="37" s="1"/>
  <c r="C39" i="57"/>
  <c r="C87" i="57" s="1"/>
  <c r="D716" i="37" s="1"/>
  <c r="D38" i="57"/>
  <c r="D86" i="57" s="1"/>
  <c r="E715" i="37" s="1"/>
  <c r="D37" i="57"/>
  <c r="D85" i="57" s="1"/>
  <c r="E714" i="37" s="1"/>
  <c r="D36" i="57"/>
  <c r="D35" i="57"/>
  <c r="E82" i="57"/>
  <c r="F711" i="37" s="1"/>
  <c r="C34" i="57"/>
  <c r="C82" i="57" s="1"/>
  <c r="D711" i="37" s="1"/>
  <c r="D33" i="57"/>
  <c r="D81" i="57" s="1"/>
  <c r="E710" i="37" s="1"/>
  <c r="D29" i="57"/>
  <c r="D27" i="57" s="1"/>
  <c r="D73" i="57"/>
  <c r="E702" i="37" s="1"/>
  <c r="D71" i="57"/>
  <c r="E700" i="37" s="1"/>
  <c r="D22" i="57"/>
  <c r="D20" i="57" s="1"/>
  <c r="C30" i="57"/>
  <c r="D106" i="57" l="1"/>
  <c r="E735" i="37" s="1"/>
  <c r="D70" i="57"/>
  <c r="E699" i="37" s="1"/>
  <c r="C103" i="57"/>
  <c r="D732" i="37" s="1"/>
  <c r="C62" i="57"/>
  <c r="C107" i="57" s="1"/>
  <c r="D736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C32" i="57"/>
  <c r="D30" i="57"/>
  <c r="D34" i="57"/>
  <c r="D82" i="57" s="1"/>
  <c r="E711" i="37" s="1"/>
  <c r="D39" i="57"/>
  <c r="D87" i="57" s="1"/>
  <c r="E716" i="37" s="1"/>
  <c r="D62" i="57" l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F725" i="37" s="1"/>
  <c r="E80" i="57"/>
  <c r="F709" i="37" s="1"/>
  <c r="E78" i="57"/>
  <c r="F707" i="37" s="1"/>
  <c r="F97" i="57"/>
  <c r="G726" i="37" s="1"/>
  <c r="F106" i="57"/>
  <c r="G735" i="37" s="1"/>
  <c r="F34" i="57"/>
  <c r="F39" i="57"/>
  <c r="C46" i="57"/>
  <c r="F60" i="57"/>
  <c r="F20" i="57"/>
  <c r="D32" i="57"/>
  <c r="E99" i="57"/>
  <c r="F728" i="37" s="1"/>
  <c r="D107" i="57" l="1"/>
  <c r="E736" i="37" s="1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23" i="37" s="1"/>
  <c r="F78" i="57"/>
  <c r="G707" i="37" s="1"/>
  <c r="D46" i="57"/>
  <c r="F32" i="57"/>
  <c r="F107" i="57" l="1"/>
  <c r="G736" i="37" s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D100" i="46" s="1"/>
  <c r="E220" i="37" s="1"/>
  <c r="C55" i="46"/>
  <c r="D44" i="46"/>
  <c r="D89" i="46" s="1"/>
  <c r="E209" i="37" s="1"/>
  <c r="D43" i="46"/>
  <c r="D42" i="46"/>
  <c r="D87" i="46" s="1"/>
  <c r="E207" i="37" s="1"/>
  <c r="D41" i="46"/>
  <c r="D86" i="46" s="1"/>
  <c r="E206" i="37" s="1"/>
  <c r="D40" i="46"/>
  <c r="D39" i="46"/>
  <c r="D37" i="46"/>
  <c r="D82" i="46" s="1"/>
  <c r="E202" i="37" s="1"/>
  <c r="D35" i="46"/>
  <c r="D34" i="46"/>
  <c r="D28" i="46"/>
  <c r="D24" i="46"/>
  <c r="D69" i="46" s="1"/>
  <c r="E189" i="37" s="1"/>
  <c r="D23" i="46"/>
  <c r="E186" i="37"/>
  <c r="C38" i="46"/>
  <c r="C33" i="46"/>
  <c r="C78" i="46" s="1"/>
  <c r="D198" i="37" s="1"/>
  <c r="D952" i="37" s="1"/>
  <c r="D32" i="46"/>
  <c r="D77" i="46" s="1"/>
  <c r="E197" i="37" s="1"/>
  <c r="E64" i="46"/>
  <c r="F184" i="37" s="1"/>
  <c r="F937" i="37" s="1"/>
  <c r="C29" i="46"/>
  <c r="D102" i="46" l="1"/>
  <c r="E222" i="37" s="1"/>
  <c r="D19" i="46"/>
  <c r="D29" i="46" s="1"/>
  <c r="C59" i="46"/>
  <c r="C99" i="46"/>
  <c r="D219" i="37" s="1"/>
  <c r="D997" i="37" s="1"/>
  <c r="E942" i="37"/>
  <c r="E960" i="37"/>
  <c r="E956" i="37"/>
  <c r="E939" i="37"/>
  <c r="E951" i="37"/>
  <c r="E999" i="37"/>
  <c r="E970" i="37"/>
  <c r="F948" i="37"/>
  <c r="D57" i="46"/>
  <c r="D101" i="46" s="1"/>
  <c r="E221" i="37" s="1"/>
  <c r="D73" i="46"/>
  <c r="E193" i="37" s="1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7" i="37" s="1"/>
  <c r="F39" i="46"/>
  <c r="D84" i="46"/>
  <c r="E204" i="37" s="1"/>
  <c r="E78" i="46"/>
  <c r="F198" i="37" s="1"/>
  <c r="F952" i="37" s="1"/>
  <c r="E187" i="37"/>
  <c r="F23" i="46"/>
  <c r="D68" i="46"/>
  <c r="E188" i="37" s="1"/>
  <c r="E83" i="46"/>
  <c r="F203" i="37" s="1"/>
  <c r="F35" i="46"/>
  <c r="D80" i="46"/>
  <c r="E200" i="37" s="1"/>
  <c r="F40" i="46"/>
  <c r="D85" i="46"/>
  <c r="E205" i="37" s="1"/>
  <c r="F34" i="46"/>
  <c r="D79" i="46"/>
  <c r="E199" i="37" s="1"/>
  <c r="D94" i="46"/>
  <c r="E214" i="37" s="1"/>
  <c r="D88" i="46"/>
  <c r="E208" i="37" s="1"/>
  <c r="C74" i="46"/>
  <c r="D194" i="37" s="1"/>
  <c r="D947" i="37" s="1"/>
  <c r="C64" i="46"/>
  <c r="F28" i="46"/>
  <c r="F43" i="46"/>
  <c r="F41" i="46"/>
  <c r="F37" i="46"/>
  <c r="F56" i="46"/>
  <c r="F100" i="46" s="1"/>
  <c r="F58" i="46"/>
  <c r="D55" i="46"/>
  <c r="D99" i="46" s="1"/>
  <c r="E219" i="37" s="1"/>
  <c r="C31" i="46"/>
  <c r="E74" i="46"/>
  <c r="F194" i="37" s="1"/>
  <c r="F947" i="37" s="1"/>
  <c r="D38" i="46"/>
  <c r="D83" i="46" s="1"/>
  <c r="E203" i="37" s="1"/>
  <c r="D33" i="46"/>
  <c r="D78" i="46" s="1"/>
  <c r="E198" i="37" s="1"/>
  <c r="F24" i="46"/>
  <c r="C103" i="46" l="1"/>
  <c r="D223" i="37" s="1"/>
  <c r="F102" i="46"/>
  <c r="G222" i="37" s="1"/>
  <c r="G999" i="37"/>
  <c r="E201" i="37"/>
  <c r="E955" i="37" s="1"/>
  <c r="F81" i="46"/>
  <c r="G201" i="37" s="1"/>
  <c r="D1001" i="37"/>
  <c r="D184" i="37"/>
  <c r="D937" i="37" s="1"/>
  <c r="D948" i="37" s="1"/>
  <c r="E978" i="37"/>
  <c r="E941" i="37"/>
  <c r="E958" i="37"/>
  <c r="E969" i="37"/>
  <c r="E959" i="37"/>
  <c r="E952" i="37"/>
  <c r="E953" i="37"/>
  <c r="E954" i="37"/>
  <c r="E946" i="37"/>
  <c r="E957" i="37"/>
  <c r="E997" i="37"/>
  <c r="E940" i="37"/>
  <c r="E1000" i="37"/>
  <c r="D93" i="46"/>
  <c r="E213" i="37" s="1"/>
  <c r="F73" i="46"/>
  <c r="G193" i="37" s="1"/>
  <c r="F26" i="46"/>
  <c r="D59" i="46"/>
  <c r="D71" i="46"/>
  <c r="E191" i="37" s="1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F196" i="37" s="1"/>
  <c r="E92" i="46"/>
  <c r="F212" i="37" s="1"/>
  <c r="C76" i="46"/>
  <c r="D196" i="37" s="1"/>
  <c r="D949" i="37" s="1"/>
  <c r="C92" i="46"/>
  <c r="D212" i="37" s="1"/>
  <c r="F80" i="46"/>
  <c r="G200" i="37" s="1"/>
  <c r="F78" i="46"/>
  <c r="G198" i="37" s="1"/>
  <c r="F19" i="46"/>
  <c r="D64" i="46"/>
  <c r="E184" i="37" s="1"/>
  <c r="F93" i="46"/>
  <c r="G213" i="37" s="1"/>
  <c r="F38" i="46"/>
  <c r="C45" i="46"/>
  <c r="F33" i="46"/>
  <c r="F57" i="46"/>
  <c r="F101" i="46" s="1"/>
  <c r="G221" i="37" s="1"/>
  <c r="D31" i="46"/>
  <c r="D103" i="46" l="1"/>
  <c r="E223" i="37" s="1"/>
  <c r="E1001" i="37" s="1"/>
  <c r="F59" i="46"/>
  <c r="D976" i="37"/>
  <c r="E944" i="37"/>
  <c r="E977" i="37"/>
  <c r="E937" i="37"/>
  <c r="F71" i="46"/>
  <c r="G191" i="37" s="1"/>
  <c r="F29" i="46"/>
  <c r="D74" i="46"/>
  <c r="E194" i="37" s="1"/>
  <c r="E95" i="46"/>
  <c r="F215" i="37" s="1"/>
  <c r="E90" i="46"/>
  <c r="F210" i="37" s="1"/>
  <c r="F31" i="46"/>
  <c r="D92" i="46"/>
  <c r="E212" i="37" s="1"/>
  <c r="D76" i="46"/>
  <c r="E196" i="37" s="1"/>
  <c r="C46" i="46"/>
  <c r="C95" i="46"/>
  <c r="D215" i="37" s="1"/>
  <c r="C90" i="46"/>
  <c r="D210" i="37" s="1"/>
  <c r="D974" i="37" s="1"/>
  <c r="F55" i="46"/>
  <c r="F99" i="46" s="1"/>
  <c r="G219" i="37" s="1"/>
  <c r="G220" i="37"/>
  <c r="D45" i="46"/>
  <c r="F103" i="46" l="1"/>
  <c r="G223" i="37" s="1"/>
  <c r="D981" i="37"/>
  <c r="E949" i="37"/>
  <c r="E976" i="37"/>
  <c r="E947" i="37"/>
  <c r="E948" i="37"/>
  <c r="F76" i="46"/>
  <c r="G196" i="37" s="1"/>
  <c r="F74" i="46"/>
  <c r="G194" i="37" s="1"/>
  <c r="F92" i="46"/>
  <c r="G212" i="37" s="1"/>
  <c r="F45" i="46"/>
  <c r="D90" i="46"/>
  <c r="E210" i="37" s="1"/>
  <c r="D95" i="46"/>
  <c r="E215" i="37" s="1"/>
  <c r="F64" i="46"/>
  <c r="G184" i="37" s="1"/>
  <c r="D46" i="46"/>
  <c r="E981" i="37" l="1"/>
  <c r="E974" i="37"/>
  <c r="F90" i="46"/>
  <c r="G210" i="37" s="1"/>
  <c r="AF991" i="37" l="1"/>
  <c r="AI647" i="37"/>
  <c r="AI648" i="37"/>
  <c r="AI775" i="37"/>
  <c r="AI319" i="37" l="1"/>
  <c r="AI129" i="37" l="1"/>
  <c r="AI828" i="37" l="1"/>
  <c r="AI863" i="37"/>
  <c r="AI499" i="37" l="1"/>
  <c r="AI507" i="37"/>
  <c r="AI543" i="37"/>
  <c r="AI366" i="37"/>
  <c r="AI408" i="37"/>
  <c r="AI226" i="37" l="1"/>
  <c r="G1001" i="37" l="1"/>
  <c r="G992" i="37" l="1"/>
  <c r="D15" i="46" l="1"/>
  <c r="D107" i="46" s="1"/>
  <c r="D14" i="46"/>
  <c r="D106" i="46" s="1"/>
  <c r="D13" i="46"/>
  <c r="D124" i="46" s="1"/>
  <c r="D12" i="46"/>
  <c r="D134" i="46" s="1"/>
  <c r="F14" i="46" l="1"/>
  <c r="F14" i="57"/>
  <c r="F15" i="46"/>
  <c r="F15" i="57"/>
  <c r="F12" i="46"/>
  <c r="F12" i="57"/>
  <c r="F16" i="57"/>
  <c r="F13" i="46"/>
  <c r="F13" i="57"/>
  <c r="G961" i="37" l="1"/>
  <c r="D11" i="46" l="1"/>
  <c r="D129" i="46" s="1"/>
  <c r="D138" i="46" l="1"/>
  <c r="J16" i="46"/>
  <c r="F11" i="46"/>
  <c r="G990" i="37" l="1"/>
  <c r="J17" i="57" l="1"/>
  <c r="F11" i="57"/>
  <c r="J56" i="57"/>
  <c r="J57" i="57" s="1"/>
  <c r="F55" i="57"/>
  <c r="E934" i="37" l="1"/>
  <c r="D52" i="46" l="1"/>
  <c r="D49" i="46"/>
  <c r="D48" i="46"/>
  <c r="J53" i="46" l="1"/>
  <c r="F52" i="46"/>
  <c r="F48" i="46"/>
  <c r="F49" i="46"/>
  <c r="G986" i="37" l="1"/>
  <c r="G940" i="37"/>
  <c r="H986" i="37"/>
  <c r="M986" i="37"/>
  <c r="J50" i="46"/>
  <c r="J54" i="46" s="1"/>
  <c r="G972" i="37" l="1"/>
  <c r="G956" i="37"/>
  <c r="G989" i="37" l="1"/>
  <c r="G994" i="37" l="1"/>
  <c r="AD54" i="46"/>
  <c r="AF990" i="37" l="1"/>
  <c r="AF99" i="57" l="1"/>
  <c r="AG728" i="37" s="1"/>
  <c r="AE65" i="57"/>
  <c r="AF694" i="37" s="1"/>
  <c r="E101" i="57"/>
  <c r="F730" i="37" s="1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F98" i="46"/>
  <c r="AG218" i="37" s="1"/>
  <c r="AE98" i="46"/>
  <c r="AF218" i="37" s="1"/>
  <c r="AD98" i="46"/>
  <c r="AE218" i="37" s="1"/>
  <c r="AB98" i="46"/>
  <c r="AC218" i="37" s="1"/>
  <c r="E97" i="46"/>
  <c r="F217" i="37" s="1"/>
  <c r="AF95" i="46"/>
  <c r="AG215" i="37" s="1"/>
  <c r="AE95" i="46"/>
  <c r="AF215" i="37" s="1"/>
  <c r="F183" i="37"/>
  <c r="AF62" i="46"/>
  <c r="AG182" i="37" s="1"/>
  <c r="AE62" i="46"/>
  <c r="AF182" i="37" s="1"/>
  <c r="AB933" i="37"/>
  <c r="AE61" i="46"/>
  <c r="AF181" i="37" s="1"/>
  <c r="H53" i="46"/>
  <c r="C53" i="46"/>
  <c r="I97" i="46"/>
  <c r="J217" i="37" s="1"/>
  <c r="E96" i="46"/>
  <c r="F216" i="37" s="1"/>
  <c r="F983" i="37" s="1"/>
  <c r="C50" i="46"/>
  <c r="M49" i="46"/>
  <c r="N49" i="46" s="1"/>
  <c r="L49" i="46"/>
  <c r="M48" i="46"/>
  <c r="N48" i="46" s="1"/>
  <c r="E62" i="46"/>
  <c r="E139" i="46" s="1"/>
  <c r="M11" i="46"/>
  <c r="AI817" i="37"/>
  <c r="AO933" i="37" l="1"/>
  <c r="AM933" i="37"/>
  <c r="F984" i="37"/>
  <c r="E694" i="37"/>
  <c r="D144" i="57"/>
  <c r="F694" i="37"/>
  <c r="E144" i="57"/>
  <c r="AF180" i="37"/>
  <c r="F182" i="37"/>
  <c r="AI728" i="37"/>
  <c r="F62" i="57"/>
  <c r="AI182" i="37"/>
  <c r="AH218" i="37"/>
  <c r="AI215" i="37"/>
  <c r="AI218" i="37"/>
  <c r="AI358" i="37"/>
  <c r="AI599" i="37"/>
  <c r="AI355" i="37"/>
  <c r="AI320" i="37"/>
  <c r="AI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3" i="37" s="1"/>
  <c r="G50" i="46"/>
  <c r="C97" i="46"/>
  <c r="D217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AB95" i="46"/>
  <c r="AC215" i="37" s="1"/>
  <c r="M12" i="46"/>
  <c r="N12" i="46" s="1"/>
  <c r="AB62" i="46"/>
  <c r="AC182" i="37" s="1"/>
  <c r="AF61" i="46"/>
  <c r="AG181" i="37" s="1"/>
  <c r="AG180" i="37" s="1"/>
  <c r="L15" i="46"/>
  <c r="L14" i="46"/>
  <c r="L13" i="46"/>
  <c r="L12" i="46"/>
  <c r="C54" i="46"/>
  <c r="AB57" i="57"/>
  <c r="AE102" i="57"/>
  <c r="AF731" i="37" s="1"/>
  <c r="AF985" i="37" s="1"/>
  <c r="AF102" i="57"/>
  <c r="AG731" i="37" s="1"/>
  <c r="C57" i="57"/>
  <c r="E102" i="57"/>
  <c r="F731" i="37" s="1"/>
  <c r="D53" i="57"/>
  <c r="D100" i="57" s="1"/>
  <c r="E729" i="37" s="1"/>
  <c r="F17" i="57"/>
  <c r="M55" i="57"/>
  <c r="L52" i="57"/>
  <c r="L55" i="57"/>
  <c r="D56" i="57"/>
  <c r="AD16" i="46"/>
  <c r="D16" i="46"/>
  <c r="N11" i="46"/>
  <c r="D50" i="46"/>
  <c r="E98" i="46"/>
  <c r="F218" i="37" s="1"/>
  <c r="M50" i="46"/>
  <c r="M96" i="46" s="1"/>
  <c r="N216" i="37" s="1"/>
  <c r="M52" i="46"/>
  <c r="D53" i="46"/>
  <c r="D97" i="46" s="1"/>
  <c r="E217" i="37" s="1"/>
  <c r="AI820" i="37"/>
  <c r="D182" i="37" l="1"/>
  <c r="C139" i="46"/>
  <c r="D694" i="37"/>
  <c r="C144" i="57"/>
  <c r="F933" i="37"/>
  <c r="D984" i="37"/>
  <c r="F985" i="37"/>
  <c r="AD62" i="46"/>
  <c r="AE182" i="37" s="1"/>
  <c r="AD60" i="46"/>
  <c r="AD61" i="46" s="1"/>
  <c r="AE181" i="37" s="1"/>
  <c r="AI731" i="37"/>
  <c r="AH215" i="37"/>
  <c r="AH182" i="37"/>
  <c r="AI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6" i="37"/>
  <c r="AD57" i="57"/>
  <c r="AD95" i="46"/>
  <c r="AE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M53" i="57"/>
  <c r="M100" i="57" s="1"/>
  <c r="N729" i="37" s="1"/>
  <c r="N983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AB61" i="46"/>
  <c r="AC181" i="37" s="1"/>
  <c r="AC180" i="37" s="1"/>
  <c r="L11" i="46"/>
  <c r="L52" i="46"/>
  <c r="J97" i="46"/>
  <c r="K217" i="37" s="1"/>
  <c r="L48" i="46"/>
  <c r="F53" i="46"/>
  <c r="D933" i="37" l="1"/>
  <c r="J182" i="37"/>
  <c r="I139" i="46"/>
  <c r="J694" i="37"/>
  <c r="I144" i="57"/>
  <c r="E182" i="37"/>
  <c r="D139" i="46"/>
  <c r="D985" i="37"/>
  <c r="E984" i="37"/>
  <c r="E983" i="37"/>
  <c r="AE180" i="37"/>
  <c r="AH181" i="37"/>
  <c r="AI181" i="37"/>
  <c r="G941" i="37"/>
  <c r="G951" i="37"/>
  <c r="G96" i="46"/>
  <c r="H216" i="37" s="1"/>
  <c r="H98" i="46"/>
  <c r="I218" i="37" s="1"/>
  <c r="N62" i="46"/>
  <c r="O182" i="37" s="1"/>
  <c r="N16" i="46"/>
  <c r="M65" i="57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AB102" i="57"/>
  <c r="L56" i="57"/>
  <c r="L53" i="46"/>
  <c r="J933" i="37" l="1"/>
  <c r="N984" i="37"/>
  <c r="K694" i="37"/>
  <c r="J144" i="57"/>
  <c r="K182" i="37"/>
  <c r="J139" i="46"/>
  <c r="N694" i="37"/>
  <c r="N933" i="37" s="1"/>
  <c r="AC731" i="37"/>
  <c r="AH731" i="37" s="1"/>
  <c r="E985" i="37"/>
  <c r="N101" i="57"/>
  <c r="O730" i="37" s="1"/>
  <c r="N97" i="46"/>
  <c r="O217" i="37" s="1"/>
  <c r="N65" i="57"/>
  <c r="O694" i="37" s="1"/>
  <c r="G98" i="46"/>
  <c r="H218" i="37" s="1"/>
  <c r="M102" i="57"/>
  <c r="N731" i="37" s="1"/>
  <c r="N985" i="37" s="1"/>
  <c r="N57" i="57"/>
  <c r="L54" i="46"/>
  <c r="J98" i="46"/>
  <c r="K218" i="37" s="1"/>
  <c r="L57" i="57"/>
  <c r="J102" i="57"/>
  <c r="K731" i="37" s="1"/>
  <c r="AD102" i="57"/>
  <c r="AE731" i="37" s="1"/>
  <c r="K933" i="37" l="1"/>
  <c r="N102" i="57"/>
  <c r="O731" i="37" s="1"/>
  <c r="AI827" i="37" l="1"/>
  <c r="G969" i="37" l="1"/>
  <c r="AH827" i="37" l="1"/>
  <c r="G971" i="37"/>
  <c r="K936" i="37" l="1"/>
  <c r="I936" i="37"/>
  <c r="M936" i="37"/>
  <c r="H936" i="37"/>
  <c r="L936" i="37"/>
  <c r="J936" i="37"/>
  <c r="N936" i="37"/>
  <c r="O986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3" i="37" l="1"/>
  <c r="F62" i="46"/>
  <c r="G182" i="37" s="1"/>
  <c r="L96" i="46"/>
  <c r="M216" i="37" s="1"/>
  <c r="F95" i="46"/>
  <c r="G215" i="37" s="1"/>
  <c r="G978" i="37" l="1"/>
  <c r="G939" i="37"/>
  <c r="O935" i="37"/>
  <c r="E933" i="37"/>
  <c r="L97" i="46"/>
  <c r="M217" i="37" s="1"/>
  <c r="L101" i="57"/>
  <c r="M730" i="37" s="1"/>
  <c r="G977" i="37" l="1"/>
  <c r="G952" i="37"/>
  <c r="G934" i="37"/>
  <c r="L62" i="46"/>
  <c r="M182" i="37" s="1"/>
  <c r="L98" i="46"/>
  <c r="M218" i="37" s="1"/>
  <c r="L65" i="57"/>
  <c r="M694" i="37" s="1"/>
  <c r="I935" i="37"/>
  <c r="G947" i="37" l="1"/>
  <c r="G955" i="37"/>
  <c r="G935" i="37"/>
  <c r="G984" i="37"/>
  <c r="I933" i="37"/>
  <c r="F99" i="57"/>
  <c r="G728" i="37" s="1"/>
  <c r="H935" i="37"/>
  <c r="M935" i="37"/>
  <c r="G933" i="37" l="1"/>
  <c r="M933" i="37"/>
  <c r="H933" i="37" l="1"/>
  <c r="AF936" i="37" l="1"/>
  <c r="AB936" i="37" l="1"/>
  <c r="AE936" i="37"/>
  <c r="AM936" i="37" l="1"/>
  <c r="AO936" i="37"/>
  <c r="AI225" i="37"/>
  <c r="G967" i="37" l="1"/>
  <c r="G970" i="37"/>
  <c r="G65" i="57" l="1"/>
  <c r="H694" i="37" s="1"/>
  <c r="G62" i="46" l="1"/>
  <c r="H182" i="37" s="1"/>
  <c r="F102" i="57" l="1"/>
  <c r="G731" i="37" s="1"/>
  <c r="L102" i="57" l="1"/>
  <c r="M731" i="37" s="1"/>
  <c r="G983" i="37" l="1"/>
  <c r="G985" i="37" l="1"/>
  <c r="AI506" i="37" l="1"/>
  <c r="AH506" i="37"/>
  <c r="G942" i="37" l="1"/>
  <c r="G963" i="37" l="1"/>
  <c r="G965" i="37" l="1"/>
  <c r="G953" i="37" l="1"/>
  <c r="AH116" i="37" l="1"/>
  <c r="AI407" i="37" l="1"/>
  <c r="AH407" i="37"/>
  <c r="AI365" i="37" l="1"/>
  <c r="AH365" i="37"/>
  <c r="G954" i="37" l="1"/>
  <c r="G964" i="37" l="1"/>
  <c r="G937" i="37" l="1"/>
  <c r="G944" i="37" l="1"/>
  <c r="AF933" i="37" l="1"/>
  <c r="AI550" i="37" l="1"/>
  <c r="AE99" i="57" l="1"/>
  <c r="AF728" i="37" s="1"/>
  <c r="AF981" i="37" s="1"/>
  <c r="AF982" i="37" s="1"/>
  <c r="AE64" i="57"/>
  <c r="AF693" i="37" l="1"/>
  <c r="AF692" i="37" s="1"/>
  <c r="AF932" i="37"/>
  <c r="AF931" i="37" s="1"/>
  <c r="AB99" i="57"/>
  <c r="AD99" i="57"/>
  <c r="AE728" i="37" s="1"/>
  <c r="AC728" i="37" l="1"/>
  <c r="AH728" i="37" s="1"/>
  <c r="AH550" i="37"/>
  <c r="O933" i="37" l="1"/>
  <c r="AF64" i="57" l="1"/>
  <c r="AG693" i="37" s="1"/>
  <c r="AF65" i="57"/>
  <c r="AB17" i="57"/>
  <c r="AG694" i="37" l="1"/>
  <c r="AI694" i="37" s="1"/>
  <c r="AB63" i="57"/>
  <c r="AI693" i="37"/>
  <c r="AD17" i="57"/>
  <c r="AB65" i="57"/>
  <c r="AG692" i="37" l="1"/>
  <c r="AC694" i="37"/>
  <c r="AH694" i="37" s="1"/>
  <c r="AD63" i="57"/>
  <c r="AD65" i="57"/>
  <c r="AE694" i="37" s="1"/>
  <c r="AB64" i="57"/>
  <c r="AC693" i="37" s="1"/>
  <c r="AD64" i="57" l="1"/>
  <c r="AE693" i="37" s="1"/>
  <c r="AE692" i="37" s="1"/>
  <c r="AC692" i="37"/>
  <c r="AH693" i="37"/>
  <c r="G958" i="37" l="1"/>
  <c r="G960" i="37" l="1"/>
  <c r="AD932" i="37" l="1"/>
  <c r="AD931" i="37" s="1"/>
  <c r="AH724" i="156" l="1"/>
  <c r="AD707" i="156"/>
  <c r="AD724" i="156" l="1"/>
  <c r="AD1846" i="156"/>
  <c r="AC9" i="37" s="1"/>
  <c r="AI9" i="37"/>
  <c r="AF707" i="156"/>
  <c r="AF724" i="156" l="1"/>
  <c r="AF1846" i="156"/>
  <c r="AE9" i="37" s="1"/>
  <c r="AH9" i="37"/>
  <c r="AD1002" i="156" l="1"/>
  <c r="AF1002" i="156" l="1"/>
  <c r="AH375" i="156" l="1"/>
  <c r="AD375" i="156" s="1"/>
  <c r="AD374" i="156"/>
  <c r="AD599" i="156" l="1"/>
  <c r="AC911" i="37" s="1"/>
  <c r="AF374" i="156"/>
  <c r="AH911" i="37" l="1"/>
  <c r="AF599" i="156"/>
  <c r="AE911" i="37" s="1"/>
  <c r="AF375" i="156"/>
  <c r="AD1307" i="156" l="1"/>
  <c r="AH1308" i="156"/>
  <c r="AD1308" i="156" l="1"/>
  <c r="AF1307" i="156"/>
  <c r="AF1308" i="156" l="1"/>
  <c r="AF32" i="156" l="1"/>
  <c r="AF33" i="156"/>
  <c r="AH501" i="156" l="1"/>
  <c r="AD501" i="156" s="1"/>
  <c r="AH563" i="156"/>
  <c r="AG875" i="37" s="1"/>
  <c r="AG934" i="37" s="1"/>
  <c r="AD471" i="156"/>
  <c r="AD470" i="156"/>
  <c r="AI934" i="37" l="1"/>
  <c r="AD563" i="156"/>
  <c r="AC875" i="37" s="1"/>
  <c r="AF471" i="156"/>
  <c r="AF563" i="156" s="1"/>
  <c r="AE875" i="37" s="1"/>
  <c r="AF470" i="156"/>
  <c r="AI875" i="37"/>
  <c r="AH875" i="37" l="1"/>
  <c r="AE934" i="37"/>
  <c r="AF501" i="156"/>
  <c r="AC934" i="37" l="1"/>
  <c r="AH934" i="37" l="1"/>
  <c r="F59" i="57"/>
  <c r="E58" i="57" l="1"/>
  <c r="E103" i="57" s="1"/>
  <c r="F732" i="37" s="1"/>
  <c r="F103" i="57" l="1"/>
  <c r="G732" i="37" s="1"/>
  <c r="F105" i="57"/>
  <c r="G734" i="37" s="1"/>
  <c r="F58" i="57"/>
  <c r="F104" i="57" l="1"/>
  <c r="G733" i="37" s="1"/>
  <c r="H1358" i="156"/>
  <c r="G1355" i="156"/>
  <c r="H1355" i="156" s="1"/>
  <c r="H1905" i="156" l="1"/>
  <c r="G68" i="37" s="1"/>
  <c r="G1902" i="156"/>
  <c r="F65" i="37" s="1"/>
  <c r="G1354" i="156"/>
  <c r="H1902" i="156" l="1"/>
  <c r="G65" i="37" s="1"/>
  <c r="G1901" i="156"/>
  <c r="F64" i="37" s="1"/>
  <c r="H1354" i="156"/>
  <c r="H1901" i="156" l="1"/>
  <c r="G64" i="37" s="1"/>
  <c r="G2225" i="156"/>
  <c r="F501" i="37" s="1"/>
  <c r="H2180" i="156"/>
  <c r="H2225" i="156" s="1"/>
  <c r="G501" i="37" s="1"/>
  <c r="G2179" i="156"/>
  <c r="H2179" i="156" s="1"/>
  <c r="H2181" i="156" l="1"/>
  <c r="H2226" i="156" s="1"/>
  <c r="G502" i="37" s="1"/>
  <c r="G2224" i="156"/>
  <c r="F500" i="37" s="1"/>
  <c r="H2224" i="156"/>
  <c r="G500" i="37" s="1"/>
  <c r="H2280" i="156"/>
  <c r="G2324" i="156"/>
  <c r="F544" i="37" s="1"/>
  <c r="H2282" i="156"/>
  <c r="H2326" i="156" s="1"/>
  <c r="G546" i="37" s="1"/>
  <c r="G2326" i="156"/>
  <c r="F546" i="37" s="1"/>
  <c r="H2281" i="156"/>
  <c r="H2325" i="156" s="1"/>
  <c r="G545" i="37" s="1"/>
  <c r="G2325" i="156"/>
  <c r="F545" i="37" s="1"/>
  <c r="G2226" i="156" l="1"/>
  <c r="F502" i="37" s="1"/>
  <c r="F1000" i="37" s="1"/>
  <c r="G1000" i="37" s="1"/>
  <c r="H2324" i="156"/>
  <c r="G544" i="37" s="1"/>
  <c r="H2424" i="156"/>
  <c r="G2470" i="156"/>
  <c r="F868" i="37" s="1"/>
  <c r="H2470" i="156" l="1"/>
  <c r="G868" i="37" s="1"/>
  <c r="G2423" i="156"/>
  <c r="H2423" i="156" l="1"/>
  <c r="G2469" i="156"/>
  <c r="F867" i="37" s="1"/>
  <c r="H2469" i="156" l="1"/>
  <c r="G867" i="37" s="1"/>
  <c r="I871" i="157" l="1"/>
  <c r="I872" i="157"/>
  <c r="H967" i="157"/>
  <c r="F313" i="37" s="1"/>
  <c r="F997" i="37" s="1"/>
  <c r="G997" i="37" s="1"/>
  <c r="H968" i="157"/>
  <c r="F314" i="37" s="1"/>
  <c r="I967" i="157" l="1"/>
  <c r="G313" i="37" s="1"/>
  <c r="I968" i="157"/>
  <c r="G314" i="37" s="1"/>
  <c r="R1563" i="157" l="1"/>
  <c r="R1609" i="157"/>
  <c r="P767" i="37" s="1"/>
  <c r="AD1563" i="157"/>
  <c r="AG1562" i="157"/>
  <c r="AG1609" i="157" s="1"/>
  <c r="AE767" i="37" s="1"/>
  <c r="R1614" i="157" l="1"/>
  <c r="P772" i="37" s="1"/>
  <c r="R1579" i="157"/>
  <c r="R1580" i="157" s="1"/>
  <c r="P738" i="37" s="1"/>
  <c r="AD1579" i="157"/>
  <c r="AG1563" i="157"/>
  <c r="AD1614" i="157"/>
  <c r="AB772" i="37" s="1"/>
  <c r="AO772" i="37" s="1"/>
  <c r="AD1609" i="157"/>
  <c r="AB767" i="37" s="1"/>
  <c r="AO767" i="37" s="1"/>
  <c r="AD1580" i="157" l="1"/>
  <c r="AB738" i="37" s="1"/>
  <c r="AO738" i="37" s="1"/>
  <c r="AG1614" i="157"/>
  <c r="AE772" i="37" s="1"/>
  <c r="AG1579" i="157"/>
  <c r="AG1580" i="157" s="1"/>
  <c r="AE738" i="37" s="1"/>
  <c r="AI767" i="37" l="1"/>
  <c r="AH767" i="37"/>
  <c r="P737" i="37"/>
  <c r="AB737" i="37"/>
  <c r="AO737" i="37" s="1"/>
  <c r="AI772" i="37"/>
  <c r="AH772" i="37"/>
  <c r="AE737" i="37"/>
  <c r="AI738" i="37" l="1"/>
  <c r="AH738" i="37"/>
  <c r="J689" i="156" l="1"/>
  <c r="P689" i="156"/>
  <c r="N689" i="156"/>
  <c r="K693" i="156"/>
  <c r="K1895" i="156"/>
  <c r="L1895" i="156"/>
  <c r="L693" i="156"/>
  <c r="I689" i="156"/>
  <c r="P693" i="156" l="1"/>
  <c r="I693" i="156"/>
  <c r="K58" i="37"/>
  <c r="K983" i="37" s="1"/>
  <c r="H983" i="37" s="1"/>
  <c r="J58" i="37"/>
  <c r="J983" i="37" s="1"/>
  <c r="P1895" i="156"/>
  <c r="O58" i="37" s="1"/>
  <c r="L58" i="37"/>
  <c r="I1895" i="156"/>
  <c r="H58" i="37" s="1"/>
  <c r="J1895" i="156"/>
  <c r="I58" i="37" s="1"/>
  <c r="N693" i="156"/>
  <c r="N1895" i="156"/>
  <c r="M58" i="37" s="1"/>
  <c r="L983" i="37" l="1"/>
  <c r="M983" i="37" l="1"/>
  <c r="I983" i="37"/>
  <c r="O983" i="37"/>
  <c r="Q637" i="156"/>
  <c r="Q1845" i="156" s="1"/>
  <c r="P8" i="37" s="1"/>
  <c r="Q1892" i="156"/>
  <c r="P55" i="37" s="1"/>
  <c r="Q1887" i="156"/>
  <c r="P50" i="37" s="1"/>
  <c r="AF637" i="156"/>
  <c r="P981" i="37" l="1"/>
  <c r="P932" i="37"/>
  <c r="P974" i="37"/>
  <c r="AC1892" i="156"/>
  <c r="AB55" i="37" s="1"/>
  <c r="AC637" i="156"/>
  <c r="Q1844" i="156"/>
  <c r="P982" i="37" l="1"/>
  <c r="AB50" i="37"/>
  <c r="AC1845" i="156"/>
  <c r="P931" i="37"/>
  <c r="AB974" i="37" l="1"/>
  <c r="AB8" i="37"/>
  <c r="AC1844" i="156"/>
  <c r="AO974" i="37" l="1"/>
  <c r="AM974" i="37"/>
  <c r="AH1860" i="156"/>
  <c r="AD955" i="156"/>
  <c r="AD988" i="156" s="1"/>
  <c r="AH988" i="156"/>
  <c r="AG23" i="37" l="1"/>
  <c r="AI23" i="37" s="1"/>
  <c r="AH1003" i="156"/>
  <c r="AD1003" i="156" s="1"/>
  <c r="AF955" i="156"/>
  <c r="AF1860" i="156" s="1"/>
  <c r="AE23" i="37" s="1"/>
  <c r="AD1860" i="156"/>
  <c r="AC23" i="37" s="1"/>
  <c r="AF988" i="156" l="1"/>
  <c r="AF1003" i="156" s="1"/>
  <c r="AH23" i="37"/>
  <c r="AC939" i="37" l="1"/>
  <c r="AH576" i="156"/>
  <c r="AG888" i="37" s="1"/>
  <c r="AI888" i="37" s="1"/>
  <c r="AH458" i="156"/>
  <c r="AH604" i="156" s="1"/>
  <c r="AG916" i="37" s="1"/>
  <c r="AD445" i="156"/>
  <c r="AD576" i="156" s="1"/>
  <c r="AC888" i="37" s="1"/>
  <c r="AD458" i="156" l="1"/>
  <c r="AF445" i="156"/>
  <c r="AF576" i="156" s="1"/>
  <c r="AE888" i="37" s="1"/>
  <c r="AE947" i="37" s="1"/>
  <c r="AH888" i="37"/>
  <c r="AC947" i="37"/>
  <c r="AI916" i="37"/>
  <c r="AH464" i="156"/>
  <c r="AD604" i="156"/>
  <c r="AC916" i="37" s="1"/>
  <c r="AG947" i="37"/>
  <c r="AD464" i="156"/>
  <c r="AF458" i="156" l="1"/>
  <c r="AF604" i="156" s="1"/>
  <c r="AE916" i="37" s="1"/>
  <c r="AI947" i="37"/>
  <c r="AH916" i="37"/>
  <c r="AH947" i="37"/>
  <c r="AF464" i="156" l="1"/>
  <c r="I1112" i="156" l="1"/>
  <c r="P1112" i="156"/>
  <c r="N1112" i="156"/>
  <c r="L59" i="37"/>
  <c r="K1897" i="156"/>
  <c r="J60" i="37" s="1"/>
  <c r="J985" i="37" s="1"/>
  <c r="K1896" i="156"/>
  <c r="J59" i="37" s="1"/>
  <c r="J984" i="37" s="1"/>
  <c r="L1897" i="156"/>
  <c r="I1897" i="156" s="1"/>
  <c r="H60" i="37" s="1"/>
  <c r="L1896" i="156"/>
  <c r="I1896" i="156" s="1"/>
  <c r="H59" i="37" s="1"/>
  <c r="J1112" i="156"/>
  <c r="J1113" i="156" s="1"/>
  <c r="P1113" i="156"/>
  <c r="L984" i="37" l="1"/>
  <c r="K59" i="37"/>
  <c r="K984" i="37" s="1"/>
  <c r="H984" i="37" s="1"/>
  <c r="I1113" i="156"/>
  <c r="K60" i="37"/>
  <c r="K985" i="37" s="1"/>
  <c r="H985" i="37" s="1"/>
  <c r="N1113" i="156"/>
  <c r="J1896" i="156"/>
  <c r="I59" i="37" s="1"/>
  <c r="N1896" i="156"/>
  <c r="M59" i="37" s="1"/>
  <c r="P1896" i="156"/>
  <c r="O59" i="37" s="1"/>
  <c r="O984" i="37" l="1"/>
  <c r="I984" i="37"/>
  <c r="M984" i="37"/>
  <c r="J1897" i="156"/>
  <c r="I60" i="37" s="1"/>
  <c r="N1897" i="156"/>
  <c r="M60" i="37" s="1"/>
  <c r="P1897" i="156"/>
  <c r="O60" i="37" s="1"/>
  <c r="L60" i="37"/>
  <c r="L985" i="37" l="1"/>
  <c r="I985" i="37" l="1"/>
  <c r="M985" i="37"/>
  <c r="O985" i="37"/>
  <c r="AH618" i="156" l="1"/>
  <c r="AG930" i="37" s="1"/>
  <c r="AI930" i="37" s="1"/>
  <c r="AH89" i="156"/>
  <c r="AD71" i="156"/>
  <c r="AD618" i="156" s="1"/>
  <c r="AC930" i="37" s="1"/>
  <c r="AH930" i="37" l="1"/>
  <c r="AC994" i="37"/>
  <c r="AH994" i="37" s="1"/>
  <c r="AF71" i="156"/>
  <c r="AG994" i="37"/>
  <c r="AD89" i="156"/>
  <c r="AI994" i="37" l="1"/>
  <c r="AF89" i="156"/>
  <c r="AF618" i="156"/>
  <c r="AE930" i="37" s="1"/>
  <c r="AE994" i="37" s="1"/>
  <c r="AD90" i="156"/>
  <c r="I1214" i="157" l="1"/>
  <c r="I1271" i="157" s="1"/>
  <c r="G575" i="37" s="1"/>
  <c r="H1271" i="157"/>
  <c r="F575" i="37" s="1"/>
  <c r="H1212" i="157"/>
  <c r="I1212" i="157" s="1"/>
  <c r="I1269" i="157" s="1"/>
  <c r="G573" i="37" s="1"/>
  <c r="H1205" i="157" l="1"/>
  <c r="H1269" i="157"/>
  <c r="F573" i="37" s="1"/>
  <c r="H1279" i="157" l="1"/>
  <c r="I1279" i="157" s="1"/>
  <c r="G583" i="37" s="1"/>
  <c r="I1205" i="157"/>
  <c r="I1262" i="157" s="1"/>
  <c r="G566" i="37" s="1"/>
  <c r="H1262" i="157"/>
  <c r="F566" i="37" s="1"/>
  <c r="H1220" i="157"/>
  <c r="H1225" i="157" s="1"/>
  <c r="F583" i="37" l="1"/>
  <c r="H1277" i="157"/>
  <c r="F581" i="37" s="1"/>
  <c r="I1220" i="157"/>
  <c r="I1277" i="157" s="1"/>
  <c r="G581" i="37" s="1"/>
  <c r="I1225" i="157"/>
  <c r="H1282" i="157"/>
  <c r="I1282" i="157" l="1"/>
  <c r="G586" i="37" s="1"/>
  <c r="F586" i="37"/>
  <c r="AD1039" i="156" l="1"/>
  <c r="AH1040" i="156"/>
  <c r="AD1040" i="156" s="1"/>
  <c r="AF1039" i="156" l="1"/>
  <c r="AF1040" i="156" s="1"/>
  <c r="AH1802" i="156" l="1"/>
  <c r="AH1803" i="156" s="1"/>
  <c r="AD1801" i="156"/>
  <c r="AD1802" i="156" l="1"/>
  <c r="AF1801" i="156"/>
  <c r="AF1802" i="156" l="1"/>
  <c r="AD1803" i="156"/>
  <c r="AF1803" i="156" l="1"/>
  <c r="AH609" i="156" l="1"/>
  <c r="AG921" i="37" s="1"/>
  <c r="AH345" i="156"/>
  <c r="AD345" i="156" s="1"/>
  <c r="AD344" i="156"/>
  <c r="AD609" i="156" s="1"/>
  <c r="AC921" i="37" s="1"/>
  <c r="AF344" i="156" l="1"/>
  <c r="AF609" i="156" s="1"/>
  <c r="AE921" i="37" s="1"/>
  <c r="AI921" i="37"/>
  <c r="AH921" i="37"/>
  <c r="AF345" i="156" l="1"/>
  <c r="AG876" i="37" l="1"/>
  <c r="AH562" i="156"/>
  <c r="AG874" i="37" s="1"/>
  <c r="AH507" i="156"/>
  <c r="AH561" i="156" s="1"/>
  <c r="AD506" i="156"/>
  <c r="AG935" i="37" l="1"/>
  <c r="AI876" i="37"/>
  <c r="AI874" i="37"/>
  <c r="AH560" i="156"/>
  <c r="AG872" i="37" s="1"/>
  <c r="AG873" i="37"/>
  <c r="AD507" i="156"/>
  <c r="AD561" i="156" s="1"/>
  <c r="AD562" i="156"/>
  <c r="AC874" i="37" s="1"/>
  <c r="AF506" i="156"/>
  <c r="AC876" i="37"/>
  <c r="AI935" i="37" l="1"/>
  <c r="AH874" i="37"/>
  <c r="AH876" i="37"/>
  <c r="AC935" i="37"/>
  <c r="AH935" i="37" s="1"/>
  <c r="AD560" i="156"/>
  <c r="AC872" i="37" s="1"/>
  <c r="AC873" i="37"/>
  <c r="AE876" i="37"/>
  <c r="AE935" i="37" s="1"/>
  <c r="AF562" i="156"/>
  <c r="AE874" i="37" s="1"/>
  <c r="AF507" i="156"/>
  <c r="AF561" i="156" s="1"/>
  <c r="AI873" i="37"/>
  <c r="AH873" i="37" l="1"/>
  <c r="AE873" i="37"/>
  <c r="AF560" i="156"/>
  <c r="AE872" i="37" s="1"/>
  <c r="AH1897" i="156"/>
  <c r="AG60" i="37" s="1"/>
  <c r="AH1076" i="156"/>
  <c r="AD1075" i="156"/>
  <c r="AF1075" i="156" l="1"/>
  <c r="AF1076" i="156" s="1"/>
  <c r="AI60" i="37"/>
  <c r="AD1076" i="156"/>
  <c r="AD1897" i="156"/>
  <c r="AC60" i="37" s="1"/>
  <c r="AH60" i="37" s="1"/>
  <c r="AF1897" i="156" l="1"/>
  <c r="AE60" i="37" s="1"/>
  <c r="AI669" i="157" l="1"/>
  <c r="AG121" i="37" s="1"/>
  <c r="AI313" i="157"/>
  <c r="AI618" i="157" s="1"/>
  <c r="AG70" i="37" s="1"/>
  <c r="AE311" i="157"/>
  <c r="AG69" i="37" l="1"/>
  <c r="AI70" i="37"/>
  <c r="AI121" i="37"/>
  <c r="AG985" i="37"/>
  <c r="AE669" i="157"/>
  <c r="AC121" i="37" s="1"/>
  <c r="AG311" i="157"/>
  <c r="AE313" i="157"/>
  <c r="AI985" i="37" l="1"/>
  <c r="AE618" i="157"/>
  <c r="AC70" i="37" s="1"/>
  <c r="AG669" i="157"/>
  <c r="AE121" i="37" s="1"/>
  <c r="AE985" i="37" s="1"/>
  <c r="AG313" i="157"/>
  <c r="AG618" i="157" s="1"/>
  <c r="AE70" i="37" s="1"/>
  <c r="AH121" i="37"/>
  <c r="AC985" i="37"/>
  <c r="AH985" i="37" s="1"/>
  <c r="AE69" i="37" l="1"/>
  <c r="AC69" i="37"/>
  <c r="AH70" i="37"/>
  <c r="AI1675" i="157"/>
  <c r="AI1676" i="157" s="1"/>
  <c r="AG782" i="37" s="1"/>
  <c r="AI1677" i="157"/>
  <c r="AG783" i="37" s="1"/>
  <c r="AE1631" i="157"/>
  <c r="AE1675" i="157" s="1"/>
  <c r="AG933" i="37" l="1"/>
  <c r="AI783" i="37"/>
  <c r="AE1676" i="157"/>
  <c r="AC782" i="37" s="1"/>
  <c r="AI782" i="37"/>
  <c r="AG781" i="37"/>
  <c r="AE1677" i="157"/>
  <c r="AC783" i="37" s="1"/>
  <c r="AG1631" i="157"/>
  <c r="AI933" i="37" l="1"/>
  <c r="AH783" i="37"/>
  <c r="AC933" i="37"/>
  <c r="AH933" i="37" s="1"/>
  <c r="AG1675" i="157"/>
  <c r="AG1676" i="157" s="1"/>
  <c r="AE782" i="37" s="1"/>
  <c r="AG1677" i="157"/>
  <c r="AE783" i="37" s="1"/>
  <c r="AE933" i="37" s="1"/>
  <c r="AC781" i="37"/>
  <c r="AH782" i="37"/>
  <c r="AE781" i="37" l="1"/>
  <c r="AI1403" i="157" l="1"/>
  <c r="AG630" i="37" s="1"/>
  <c r="AI1369" i="157"/>
  <c r="AI1370" i="157" s="1"/>
  <c r="AI1371" i="157" s="1"/>
  <c r="AG598" i="37" s="1"/>
  <c r="AE1368" i="157"/>
  <c r="AE1369" i="157" s="1"/>
  <c r="AI1409" i="157" l="1"/>
  <c r="AG636" i="37" s="1"/>
  <c r="AG597" i="37" s="1"/>
  <c r="AE1409" i="157"/>
  <c r="AC636" i="37" s="1"/>
  <c r="AE1370" i="157"/>
  <c r="AI598" i="37"/>
  <c r="AI630" i="37"/>
  <c r="AG1368" i="157"/>
  <c r="AE1403" i="157"/>
  <c r="AC630" i="37" s="1"/>
  <c r="AI636" i="37" l="1"/>
  <c r="AE1371" i="157"/>
  <c r="AC598" i="37" s="1"/>
  <c r="AG1369" i="157"/>
  <c r="AG1403" i="157"/>
  <c r="AE630" i="37" s="1"/>
  <c r="AH630" i="37"/>
  <c r="AH636" i="37"/>
  <c r="AG1370" i="157" l="1"/>
  <c r="AG1371" i="157" s="1"/>
  <c r="AE598" i="37" s="1"/>
  <c r="AG1409" i="157"/>
  <c r="AE636" i="37" s="1"/>
  <c r="AC597" i="37"/>
  <c r="AH598" i="37"/>
  <c r="AE597" i="37" l="1"/>
  <c r="H1604" i="157" l="1"/>
  <c r="F762" i="37" s="1"/>
  <c r="F959" i="37" s="1"/>
  <c r="G959" i="37" s="1"/>
  <c r="I1557" i="157"/>
  <c r="I1604" i="157" s="1"/>
  <c r="G762" i="37" s="1"/>
  <c r="H1555" i="157"/>
  <c r="H1548" i="157" s="1"/>
  <c r="I1548" i="157" l="1"/>
  <c r="I1595" i="157" s="1"/>
  <c r="G753" i="37" s="1"/>
  <c r="H1562" i="157"/>
  <c r="H1595" i="157"/>
  <c r="I1555" i="157"/>
  <c r="I1602" i="157" s="1"/>
  <c r="G760" i="37" s="1"/>
  <c r="H1602" i="157"/>
  <c r="F760" i="37" s="1"/>
  <c r="F957" i="37" s="1"/>
  <c r="G957" i="37" s="1"/>
  <c r="H1611" i="157" l="1"/>
  <c r="F753" i="37"/>
  <c r="F949" i="37" s="1"/>
  <c r="H1563" i="157"/>
  <c r="H1609" i="157"/>
  <c r="F767" i="37" s="1"/>
  <c r="F974" i="37" s="1"/>
  <c r="I1562" i="157"/>
  <c r="I1609" i="157" s="1"/>
  <c r="G767" i="37" s="1"/>
  <c r="G974" i="37" l="1"/>
  <c r="G949" i="37"/>
  <c r="H1614" i="157"/>
  <c r="I1563" i="157"/>
  <c r="I1611" i="157"/>
  <c r="G769" i="37" s="1"/>
  <c r="F769" i="37"/>
  <c r="F976" i="37" s="1"/>
  <c r="G976" i="37" s="1"/>
  <c r="F772" i="37" l="1"/>
  <c r="F981" i="37" s="1"/>
  <c r="G981" i="37" s="1"/>
  <c r="I1614" i="157"/>
  <c r="G772" i="37" s="1"/>
  <c r="AH1887" i="156" l="1"/>
  <c r="AG50" i="37" s="1"/>
  <c r="AH1728" i="156"/>
  <c r="AH1729" i="156" s="1"/>
  <c r="AH1845" i="156" s="1"/>
  <c r="AH1892" i="156"/>
  <c r="AG55" i="37" s="1"/>
  <c r="AD1727" i="156"/>
  <c r="AF1727" i="156" s="1"/>
  <c r="AI50" i="37" l="1"/>
  <c r="AG974" i="37"/>
  <c r="AF1728" i="156"/>
  <c r="AF1887" i="156"/>
  <c r="AE50" i="37" s="1"/>
  <c r="AE974" i="37" s="1"/>
  <c r="AI55" i="37"/>
  <c r="AG981" i="37"/>
  <c r="AH1844" i="156"/>
  <c r="AG8" i="37"/>
  <c r="AD1728" i="156"/>
  <c r="AD1887" i="156"/>
  <c r="AC50" i="37" s="1"/>
  <c r="AI8" i="37" l="1"/>
  <c r="AG932" i="37"/>
  <c r="AF1729" i="156"/>
  <c r="AF1845" i="156" s="1"/>
  <c r="AF1892" i="156"/>
  <c r="AE55" i="37" s="1"/>
  <c r="AG982" i="37"/>
  <c r="AI974" i="37"/>
  <c r="AC974" i="37"/>
  <c r="AH50" i="37"/>
  <c r="AD1729" i="156"/>
  <c r="AD1892" i="156"/>
  <c r="AC55" i="37" s="1"/>
  <c r="AC981" i="37" l="1"/>
  <c r="AH55" i="37"/>
  <c r="AD1845" i="156"/>
  <c r="AH974" i="37"/>
  <c r="AF1844" i="156"/>
  <c r="AE8" i="37"/>
  <c r="AG931" i="37"/>
  <c r="AC982" i="37" l="1"/>
  <c r="AD1844" i="156"/>
  <c r="AC8" i="37"/>
  <c r="AC932" i="37" l="1"/>
  <c r="AH8" i="37"/>
  <c r="AC931" i="37" l="1"/>
  <c r="AB2165" i="156" l="1"/>
  <c r="AB2184" i="156"/>
  <c r="AB2219" i="156"/>
  <c r="AC2161" i="156"/>
  <c r="AA495" i="37" l="1"/>
  <c r="AA980" i="37" s="1"/>
  <c r="AB2185" i="156"/>
  <c r="AC2165" i="156"/>
  <c r="AC2184" i="156"/>
  <c r="AF2161" i="156"/>
  <c r="AC2219" i="156"/>
  <c r="AB495" i="37" s="1"/>
  <c r="AO495" i="37" s="1"/>
  <c r="AB2220" i="156"/>
  <c r="AC2220" i="156" l="1"/>
  <c r="AB496" i="37" s="1"/>
  <c r="AO496" i="37" s="1"/>
  <c r="AA461" i="37"/>
  <c r="AA932" i="37" s="1"/>
  <c r="AH495" i="37"/>
  <c r="AI495" i="37"/>
  <c r="AB980" i="37"/>
  <c r="AF2165" i="156"/>
  <c r="AF2219" i="156"/>
  <c r="AE495" i="37" s="1"/>
  <c r="AE980" i="37" s="1"/>
  <c r="AC2185" i="156"/>
  <c r="AB461" i="37" s="1"/>
  <c r="AO461" i="37" s="1"/>
  <c r="AA496" i="37"/>
  <c r="AH496" i="37"/>
  <c r="AB981" i="37"/>
  <c r="AI496" i="37" l="1"/>
  <c r="AO981" i="37"/>
  <c r="AO980" i="37"/>
  <c r="AM980" i="37"/>
  <c r="AB982" i="37"/>
  <c r="AI980" i="37"/>
  <c r="AH980" i="37"/>
  <c r="AA981" i="37"/>
  <c r="AM981" i="37" s="1"/>
  <c r="AA460" i="37"/>
  <c r="AI461" i="37"/>
  <c r="AB932" i="37"/>
  <c r="AB460" i="37"/>
  <c r="AO460" i="37" s="1"/>
  <c r="AH461" i="37"/>
  <c r="AH981" i="37"/>
  <c r="AI981" i="37"/>
  <c r="AF2184" i="156"/>
  <c r="AF2185" i="156" s="1"/>
  <c r="AE461" i="37" s="1"/>
  <c r="AF2220" i="156"/>
  <c r="AE496" i="37" s="1"/>
  <c r="AE981" i="37" s="1"/>
  <c r="AE982" i="37" s="1"/>
  <c r="AO982" i="37" l="1"/>
  <c r="AO932" i="37"/>
  <c r="AM932" i="37"/>
  <c r="AI932" i="37"/>
  <c r="AH932" i="37"/>
  <c r="AB931" i="37"/>
  <c r="AO931" i="37" s="1"/>
  <c r="AE932" i="37"/>
  <c r="AE931" i="37" s="1"/>
  <c r="AE460" i="37"/>
  <c r="AA982" i="37"/>
  <c r="AM982" i="37" s="1"/>
  <c r="AA931" i="37"/>
</calcChain>
</file>

<file path=xl/sharedStrings.xml><?xml version="1.0" encoding="utf-8"?>
<sst xmlns="http://schemas.openxmlformats.org/spreadsheetml/2006/main" count="5711" uniqueCount="577">
  <si>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</si>
  <si>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</si>
  <si>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</si>
  <si>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</si>
  <si>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</si>
  <si>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</si>
  <si>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</si>
  <si>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</si>
  <si>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</si>
  <si>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</si>
  <si>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</si>
  <si>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</si>
  <si>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</si>
  <si>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</si>
  <si>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</si>
  <si>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</si>
  <si>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</si>
  <si>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</si>
  <si>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</si>
  <si>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</si>
  <si>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</si>
  <si>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</si>
  <si>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</si>
  <si>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</si>
  <si>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</si>
  <si>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</si>
  <si>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</si>
  <si>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</si>
  <si>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</si>
  <si>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</si>
  <si>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</si>
  <si>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</si>
  <si>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</si>
  <si>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</si>
  <si>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</si>
  <si>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</si>
  <si>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</si>
  <si>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</si>
  <si>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</si>
  <si>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</si>
  <si>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</si>
  <si>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</si>
  <si>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</si>
  <si>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</si>
  <si>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</si>
  <si>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</si>
  <si>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</si>
  <si>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</si>
  <si>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</si>
  <si>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</si>
  <si>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</si>
  <si>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</si>
  <si>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</si>
  <si>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</si>
  <si>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</si>
  <si>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</si>
  <si>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</si>
  <si>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</si>
  <si>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</si>
  <si>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</si>
  <si>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</si>
  <si>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</si>
  <si>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</si>
  <si>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</si>
  <si>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</si>
  <si>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</si>
  <si>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</si>
  <si>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</si>
  <si>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</si>
  <si>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</si>
  <si>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</si>
  <si>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</si>
  <si>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</si>
  <si>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</si>
  <si>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</si>
  <si>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</si>
  <si>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</si>
  <si>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</si>
  <si>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</si>
  <si>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</si>
  <si>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</si>
  <si>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</si>
  <si>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</si>
  <si>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</si>
  <si>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</si>
  <si>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</si>
  <si>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</si>
  <si>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</si>
  <si>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</si>
  <si>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</si>
  <si>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</si>
  <si>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</si>
  <si>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</si>
  <si>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</si>
  <si>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</si>
  <si>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</si>
  <si>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</si>
  <si>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</si>
  <si>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</si>
  <si>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</si>
  <si>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</si>
  <si>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</si>
  <si>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</si>
  <si>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</si>
  <si>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</si>
  <si>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</si>
  <si>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</si>
  <si>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</si>
  <si>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</si>
  <si>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</si>
  <si>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</si>
  <si>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</si>
  <si>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</si>
  <si>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</si>
  <si>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</si>
  <si>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</si>
  <si>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</si>
  <si>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</si>
  <si>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</si>
  <si>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</si>
  <si>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</si>
  <si>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</si>
  <si>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</si>
  <si>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</si>
  <si>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</si>
  <si>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</si>
  <si>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</si>
  <si>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</si>
  <si>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</si>
  <si>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</si>
  <si>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</si>
  <si>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</si>
  <si>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</si>
  <si>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</si>
  <si>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</si>
  <si>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</si>
  <si>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</si>
  <si>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</si>
  <si>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</si>
  <si>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</si>
  <si>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</si>
  <si>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</si>
  <si>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</si>
  <si>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</si>
  <si>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</si>
  <si>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</si>
  <si>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</si>
  <si>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</si>
  <si>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</si>
  <si>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</si>
  <si>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</si>
  <si>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</si>
  <si>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</si>
  <si>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</si>
  <si>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</si>
  <si>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</si>
  <si>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</si>
  <si>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</si>
  <si>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</si>
  <si>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</si>
  <si>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</si>
  <si>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</si>
  <si>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</si>
  <si>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</si>
  <si>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</si>
  <si>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</si>
  <si>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</si>
  <si>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</si>
  <si>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</si>
  <si>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</si>
  <si>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</si>
  <si>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</si>
  <si>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</si>
  <si>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</si>
  <si>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</si>
  <si>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</si>
  <si>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</si>
  <si>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</si>
  <si>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</si>
  <si>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</si>
  <si>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</si>
  <si>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</si>
  <si>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</si>
  <si>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</si>
  <si>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</si>
  <si>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</si>
  <si>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</si>
  <si>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</si>
  <si>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</si>
  <si>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</si>
  <si>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</si>
  <si>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</si>
  <si>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</si>
  <si>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</si>
  <si>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</si>
  <si>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</si>
  <si>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</si>
  <si>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</si>
  <si>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</si>
  <si>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</si>
  <si>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</si>
  <si>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</si>
  <si>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</si>
  <si>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</si>
  <si>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</si>
  <si>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</si>
  <si>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</si>
  <si>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</si>
  <si>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</si>
  <si>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</si>
  <si>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</si>
  <si>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</si>
  <si>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</si>
  <si>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</si>
  <si>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</si>
  <si>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</si>
  <si>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</si>
  <si>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</si>
  <si>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</si>
  <si>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</si>
  <si>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</si>
  <si>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</si>
  <si>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</si>
  <si>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</si>
  <si>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</si>
  <si>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</si>
  <si>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</si>
  <si>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</si>
  <si>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</si>
  <si>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</si>
  <si>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</si>
  <si>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</si>
  <si>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</si>
  <si>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</si>
  <si>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</si>
  <si>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</si>
  <si>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</si>
  <si>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</si>
  <si>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</si>
  <si>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</si>
  <si>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</si>
  <si>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</si>
  <si>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</si>
  <si>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</si>
  <si>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</si>
  <si>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</si>
  <si>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</si>
  <si>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</si>
  <si>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</si>
  <si>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</si>
  <si>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</si>
  <si>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</si>
  <si>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</si>
  <si>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</si>
  <si>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</si>
  <si>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</si>
  <si>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</si>
  <si>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</si>
  <si>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</si>
  <si>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</si>
  <si>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</si>
  <si>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</si>
  <si>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</si>
  <si>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</si>
  <si>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</si>
  <si>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</si>
  <si>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</si>
  <si>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</si>
  <si>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</si>
  <si>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</si>
  <si>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</si>
  <si>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</si>
  <si>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</si>
  <si>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</si>
  <si>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</si>
  <si>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</si>
  <si>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</si>
  <si>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</si>
  <si>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</si>
  <si>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</si>
  <si>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</si>
  <si>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</si>
  <si>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</si>
  <si>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</si>
  <si>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</si>
  <si>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</si>
  <si>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</si>
  <si>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</si>
  <si>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</si>
  <si>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</si>
  <si>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</si>
  <si>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</si>
  <si>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</si>
  <si>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</si>
  <si>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</si>
  <si>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</si>
  <si>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</si>
  <si>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</si>
  <si>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</si>
  <si>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</si>
  <si>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</si>
  <si>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</si>
  <si>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</si>
  <si>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</si>
  <si>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</si>
  <si>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</si>
  <si>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</si>
  <si>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</si>
  <si>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</si>
  <si>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</si>
  <si>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</si>
  <si>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</si>
  <si>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</si>
  <si>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</si>
  <si>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</si>
  <si>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</si>
  <si>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</si>
  <si>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</si>
  <si>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</si>
  <si>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</si>
  <si>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</si>
  <si>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</si>
  <si>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</si>
  <si>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</si>
  <si>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</si>
  <si>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</si>
  <si>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</si>
  <si>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</si>
  <si>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</si>
  <si>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</si>
  <si>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</si>
  <si>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</si>
  <si>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</si>
  <si>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</si>
  <si>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</si>
  <si>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</si>
  <si>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</si>
  <si>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</si>
  <si>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</si>
  <si>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</si>
  <si>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</si>
  <si>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</si>
  <si>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</si>
  <si>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</si>
  <si>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</si>
  <si>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</si>
  <si>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</si>
  <si>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</si>
  <si>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</si>
  <si>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</si>
  <si>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</si>
  <si>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</si>
  <si>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</si>
  <si>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</si>
  <si>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</si>
  <si>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</si>
  <si>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</si>
  <si>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</si>
  <si>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</si>
  <si>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</si>
  <si>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</si>
  <si>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</si>
  <si>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</si>
  <si>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</si>
  <si>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</si>
  <si>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</si>
  <si>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</si>
  <si>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</si>
  <si>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</si>
  <si>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</si>
  <si>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</si>
  <si>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</si>
  <si>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</si>
  <si>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</si>
  <si>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</si>
  <si>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</si>
  <si>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</si>
  <si>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</si>
  <si>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</si>
  <si>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</si>
  <si>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</si>
  <si>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</si>
  <si>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</si>
  <si>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</si>
  <si>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</si>
  <si>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</si>
  <si>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</si>
  <si>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</si>
  <si>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</si>
  <si>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</si>
  <si>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</si>
  <si>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</si>
  <si>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</si>
  <si>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</si>
  <si>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</si>
  <si>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</si>
  <si>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</si>
  <si>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</si>
  <si>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</si>
  <si>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</si>
  <si>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</si>
  <si>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</si>
  <si>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</si>
  <si>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</si>
  <si>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</si>
  <si>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</si>
  <si>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</si>
  <si>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</si>
  <si>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</si>
  <si>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</si>
  <si>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</si>
  <si>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</si>
  <si>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</si>
  <si>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</si>
  <si>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</si>
  <si>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</si>
  <si>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</si>
  <si>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</si>
  <si>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</si>
  <si>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</si>
  <si>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</si>
  <si>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</si>
  <si>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</si>
  <si>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</si>
  <si>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</si>
  <si>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</si>
  <si>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</si>
  <si>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</si>
  <si>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</si>
  <si>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</si>
  <si>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</si>
  <si>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</si>
  <si>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</si>
  <si>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</si>
  <si>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</si>
  <si>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</si>
  <si>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</si>
  <si>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</si>
  <si>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</si>
  <si>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</si>
  <si>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</si>
  <si>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</si>
  <si>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</si>
  <si>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</si>
  <si>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</si>
  <si>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</si>
  <si>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</si>
  <si>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</si>
  <si>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</si>
  <si>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</si>
  <si>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</si>
  <si>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</si>
  <si>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</si>
  <si>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</si>
  <si>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</si>
  <si>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</si>
  <si>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</si>
  <si>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</si>
  <si>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</si>
  <si>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</si>
  <si>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</si>
  <si>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</si>
  <si>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</si>
  <si>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</si>
  <si>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</si>
  <si>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</si>
  <si>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</si>
  <si>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</si>
  <si>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</si>
  <si>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</si>
  <si>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</si>
  <si>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</si>
  <si>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</si>
  <si>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</si>
  <si>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</si>
  <si>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</si>
  <si>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</si>
  <si>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</t>
  </si>
  <si>
    <t>проверка хвостов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</si>
  <si>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</si>
  <si>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</si>
  <si>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</si>
  <si>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</si>
  <si>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</si>
  <si>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</si>
  <si>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</si>
  <si>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</si>
  <si>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</si>
  <si>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</si>
  <si>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</si>
  <si>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</si>
  <si>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</si>
  <si>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</si>
  <si>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</si>
  <si>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</si>
  <si>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</si>
  <si>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</si>
  <si>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</si>
  <si>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</si>
  <si>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</si>
  <si>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</si>
  <si>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</si>
  <si>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</si>
  <si>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</si>
  <si>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</si>
  <si>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</si>
  <si>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</si>
  <si>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</si>
  <si>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</si>
  <si>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</si>
  <si>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</si>
  <si>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</si>
  <si>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</si>
  <si>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</si>
  <si>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</si>
  <si>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</si>
  <si>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</si>
  <si>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</si>
  <si>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</si>
  <si>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</si>
  <si>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</si>
  <si>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</si>
  <si>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</si>
  <si>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</si>
  <si>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</si>
  <si>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</si>
  <si>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</si>
  <si>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</si>
  <si>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</si>
  <si>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</si>
  <si>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</si>
  <si>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</si>
  <si>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</si>
  <si>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</si>
  <si>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</si>
  <si>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</si>
  <si>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</si>
  <si>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</si>
  <si>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</si>
  <si>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</si>
  <si>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</si>
  <si>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</si>
  <si>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</si>
  <si>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</si>
  <si>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</si>
  <si>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</si>
  <si>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</si>
  <si>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</si>
  <si>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</si>
  <si>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Утвержденно Комиссией по разработке ТП ОМС на 01.08.2018, тыс.руб.</t>
  </si>
  <si>
    <t>Утвержденно Комиссией по разработке ТП ОМС с 01.08.2018, тыс.руб.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</si>
  <si>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</si>
  <si>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</si>
  <si>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43. ООО "Клиника Эксперт Хабаровск" 2138162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</si>
  <si>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</si>
  <si>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</si>
  <si>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</si>
  <si>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</si>
  <si>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Утвержденно Комиссией по разработке ТП ОМС на 01.09.2018, тыс.руб.</t>
  </si>
  <si>
    <t>Утвержденно Комиссией по разработке ТП ОМС с 01.09.2018, тыс.руб.</t>
  </si>
  <si>
    <t>Утвержденно Комиссией по разработке ТП ОМС на 01.10.2018, тыс.руб.</t>
  </si>
  <si>
    <t>Утвержденно Комиссией по разработке ТП ОМС с 01.10.2018, тыс.руб.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</si>
  <si>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</si>
  <si>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</si>
  <si>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</si>
  <si>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услуги "2018 год" оплаченные в сентябре 2018</t>
  </si>
  <si>
    <t>Утвержденно Комиссией по разработке ТП ОМС на 01.11.2018, тыс.руб.</t>
  </si>
  <si>
    <t>Утвержденно Комиссией по разработке ТП ОМС с 01.11.2018, тыс.руб.</t>
  </si>
  <si>
    <t>Перитонеальный диализ с использованием автоматизированных технологий</t>
  </si>
  <si>
    <t>Информация о выполнении объемов медицинской помощи лицам, застрахованным в Хабаровском крае, в рамках ТП ОМС,  за январь-декабрь 2018</t>
  </si>
  <si>
    <t>План 12 мес.. 2018 г.</t>
  </si>
  <si>
    <t>Утвержденно Комиссией по разработке ТП ОМС на 01.12.2018, тыс.руб.</t>
  </si>
  <si>
    <t>Утвержденно Комиссией по разработке ТП ОМС на 12 мес., тыс.руб.</t>
  </si>
  <si>
    <t>Утвержденно Комиссией по разработке ТП ОМС с 01.12.2018, тыс.руб.</t>
  </si>
  <si>
    <t>14. АО "Санаторий "УССУРИ" 0152001</t>
  </si>
  <si>
    <t>в том числе по Решению Арбитражного суда</t>
  </si>
  <si>
    <t>Факт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</si>
</sst>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0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950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4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5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5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6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3" fontId="32" fillId="41" borderId="12" xfId="2" applyNumberFormat="1" applyFont="1" applyFill="1" applyBorder="1" applyAlignment="1">
      <alignment horizontal="center"/>
    </xf>
    <xf numFmtId="165" fontId="32" fillId="41" borderId="12" xfId="2" applyNumberFormat="1" applyFont="1" applyFill="1" applyBorder="1"/>
    <xf numFmtId="165" fontId="31" fillId="41" borderId="12" xfId="2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7" fontId="93" fillId="3" borderId="81" xfId="1" applyNumberFormat="1" applyFont="1" applyFill="1" applyBorder="1" applyAlignment="1">
      <alignment horizontal="center" vertical="center"/>
    </xf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68" fillId="37" borderId="2" xfId="1" applyFont="1" applyFill="1" applyBorder="1" applyAlignment="1">
      <alignment horizontal="left" wrapText="1" indent="1" shrinkToFit="1"/>
    </xf>
    <xf numFmtId="0" fontId="27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7" fontId="66" fillId="3" borderId="0" xfId="1" applyNumberFormat="1" applyFont="1" applyFill="1" applyBorder="1"/>
    <xf numFmtId="177" fontId="31" fillId="3" borderId="0" xfId="1" applyNumberFormat="1" applyFont="1" applyFill="1" applyBorder="1"/>
    <xf numFmtId="165" fontId="38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66" fontId="68" fillId="3" borderId="20" xfId="3" applyFont="1" applyFill="1" applyBorder="1" applyAlignment="1">
      <alignment wrapText="1"/>
    </xf>
    <xf numFmtId="0" fontId="13" fillId="3" borderId="12" xfId="1" applyFont="1" applyFill="1" applyBorder="1" applyAlignment="1">
      <alignment horizontal="left" wrapText="1" indent="1" shrinkToFi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2178</xdr:row>
      <xdr:rowOff>0</xdr:rowOff>
    </xdr:from>
    <xdr:to>
      <xdr:col>2</xdr:col>
      <xdr:colOff>104775</xdr:colOff>
      <xdr:row>2178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2223</xdr:row>
      <xdr:rowOff>0</xdr:rowOff>
    </xdr:from>
    <xdr:to>
      <xdr:col>2</xdr:col>
      <xdr:colOff>104775</xdr:colOff>
      <xdr:row>2223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2279</xdr:row>
      <xdr:rowOff>0</xdr:rowOff>
    </xdr:from>
    <xdr:to>
      <xdr:col>2</xdr:col>
      <xdr:colOff>104775</xdr:colOff>
      <xdr:row>2279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2371</xdr:row>
      <xdr:rowOff>0</xdr:rowOff>
    </xdr:from>
    <xdr:to>
      <xdr:col>2</xdr:col>
      <xdr:colOff>104775</xdr:colOff>
      <xdr:row>2371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1915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780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758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725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582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372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37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1568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1245</xdr:row>
      <xdr:rowOff>0</xdr:rowOff>
    </xdr:from>
    <xdr:to>
      <xdr:col>2</xdr:col>
      <xdr:colOff>104775</xdr:colOff>
      <xdr:row>1246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1741</xdr:row>
      <xdr:rowOff>0</xdr:rowOff>
    </xdr:from>
    <xdr:to>
      <xdr:col>2</xdr:col>
      <xdr:colOff>85725</xdr:colOff>
      <xdr:row>1742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M2949"/>
  <sheetViews>
    <sheetView showZeros="0" zoomScale="85" zoomScaleNormal="85" zoomScaleSheetLayoutView="85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O11" sqref="O11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5703125" style="2182" customWidth="1"/>
    <col min="6" max="6" width="14" style="737" hidden="1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customWidth="1"/>
    <col min="12" max="12" width="11.85546875" style="737" hidden="1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28" width="19" style="737" hidden="1" customWidth="1"/>
    <col min="29" max="29" width="17.42578125" style="1046" customWidth="1"/>
    <col min="30" max="30" width="18.7109375" style="738" customWidth="1"/>
    <col min="31" max="31" width="12" style="738" customWidth="1"/>
    <col min="32" max="32" width="17.7109375" style="738" customWidth="1"/>
    <col min="33" max="33" width="15.5703125" style="738" customWidth="1"/>
    <col min="34" max="34" width="17.28515625" style="2137" customWidth="1"/>
    <col min="35" max="35" width="20.140625" style="2183" hidden="1" customWidth="1"/>
    <col min="36" max="36" width="20.140625" style="1721" hidden="1" customWidth="1"/>
    <col min="37" max="37" width="14.42578125" style="1784" hidden="1" customWidth="1"/>
    <col min="38" max="38" width="20.7109375" style="2438" customWidth="1"/>
    <col min="39" max="39" width="19.7109375" style="1721" customWidth="1"/>
    <col min="40" max="69" width="9.140625" style="70" customWidth="1"/>
    <col min="70" max="16384" width="9.140625" style="70"/>
  </cols>
  <sheetData>
    <row r="1" spans="1:39" ht="25.5" customHeight="1" x14ac:dyDescent="0.3">
      <c r="C1" s="2901"/>
      <c r="D1" s="2901"/>
      <c r="E1" s="2901"/>
      <c r="F1" s="2901"/>
      <c r="G1" s="2901"/>
      <c r="H1" s="2901"/>
      <c r="I1" s="2901"/>
      <c r="J1" s="2901"/>
      <c r="K1" s="2901"/>
      <c r="L1" s="2901"/>
      <c r="M1" s="2901"/>
      <c r="N1" s="2901"/>
      <c r="O1" s="2901"/>
      <c r="P1" s="2901"/>
      <c r="Q1" s="2901"/>
      <c r="R1" s="2901"/>
      <c r="S1" s="2901"/>
      <c r="T1" s="2901"/>
      <c r="U1" s="2901"/>
      <c r="V1" s="2901"/>
      <c r="W1" s="2901"/>
      <c r="X1" s="2901"/>
      <c r="Y1" s="2901"/>
      <c r="Z1" s="2901"/>
      <c r="AA1" s="2901"/>
      <c r="AB1" s="2901"/>
      <c r="AC1" s="2901"/>
      <c r="AD1" s="2901"/>
      <c r="AE1" s="2901"/>
      <c r="AF1" s="2901"/>
      <c r="AG1" s="2901"/>
      <c r="AH1" s="2901"/>
    </row>
    <row r="2" spans="1:39" ht="14.25" customHeight="1" x14ac:dyDescent="0.25">
      <c r="C2" s="2900" t="s">
        <v>569</v>
      </c>
      <c r="D2" s="2900"/>
      <c r="E2" s="2900"/>
      <c r="F2" s="2900"/>
      <c r="G2" s="2900"/>
      <c r="H2" s="2900"/>
      <c r="I2" s="2900"/>
      <c r="J2" s="2900"/>
      <c r="K2" s="2900"/>
      <c r="L2" s="2900"/>
      <c r="M2" s="2900"/>
      <c r="N2" s="2900"/>
      <c r="O2" s="2900"/>
      <c r="P2" s="2900"/>
      <c r="Q2" s="2900"/>
      <c r="R2" s="2900"/>
      <c r="S2" s="2900"/>
      <c r="T2" s="2900"/>
      <c r="U2" s="2900"/>
      <c r="V2" s="2900"/>
      <c r="W2" s="2900"/>
      <c r="X2" s="2900"/>
      <c r="Y2" s="2900"/>
      <c r="Z2" s="2900"/>
      <c r="AA2" s="2900"/>
      <c r="AB2" s="2900"/>
      <c r="AC2" s="2900"/>
      <c r="AD2" s="2900"/>
      <c r="AE2" s="2900"/>
      <c r="AF2" s="2900"/>
      <c r="AG2" s="2900"/>
      <c r="AH2" s="2900"/>
    </row>
    <row r="3" spans="1:39" ht="24" customHeight="1" x14ac:dyDescent="0.25">
      <c r="C3" s="2900"/>
      <c r="D3" s="2900"/>
      <c r="E3" s="2900"/>
      <c r="F3" s="2900"/>
      <c r="G3" s="2900"/>
      <c r="H3" s="2900"/>
      <c r="I3" s="2900"/>
      <c r="J3" s="2900"/>
      <c r="K3" s="2900"/>
      <c r="L3" s="2900"/>
      <c r="M3" s="2900"/>
      <c r="N3" s="2900"/>
      <c r="O3" s="2900"/>
      <c r="P3" s="2900"/>
      <c r="Q3" s="2900"/>
      <c r="R3" s="2900"/>
      <c r="S3" s="2900"/>
      <c r="T3" s="2900"/>
      <c r="U3" s="2900"/>
      <c r="V3" s="2900"/>
      <c r="W3" s="2900"/>
      <c r="X3" s="2900"/>
      <c r="Y3" s="2900"/>
      <c r="Z3" s="2900"/>
      <c r="AA3" s="2900"/>
      <c r="AB3" s="2900"/>
      <c r="AC3" s="2900"/>
      <c r="AD3" s="2900"/>
      <c r="AE3" s="2900"/>
      <c r="AF3" s="2900"/>
      <c r="AG3" s="2900"/>
      <c r="AH3" s="2900"/>
    </row>
    <row r="4" spans="1:39" ht="16.5" hidden="1" customHeight="1" x14ac:dyDescent="0.3">
      <c r="C4" s="71">
        <v>12</v>
      </c>
      <c r="D4" s="72"/>
      <c r="E4" s="2145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78"/>
      <c r="R4" s="2445"/>
      <c r="S4" s="2493"/>
      <c r="T4" s="2525"/>
      <c r="U4" s="2567"/>
      <c r="V4" s="2593"/>
      <c r="W4" s="2771"/>
      <c r="X4" s="2778"/>
      <c r="Y4" s="2799"/>
      <c r="Z4" s="2805"/>
      <c r="AA4" s="2859"/>
      <c r="AB4" s="2867"/>
      <c r="AC4" s="1030"/>
      <c r="AD4" s="72"/>
      <c r="AE4" s="1733"/>
      <c r="AF4" s="72"/>
      <c r="AG4" s="72"/>
      <c r="AH4" s="2399"/>
    </row>
    <row r="5" spans="1:39" ht="19.5" customHeight="1" thickBot="1" x14ac:dyDescent="0.35">
      <c r="C5" s="71"/>
      <c r="D5" s="72"/>
      <c r="E5" s="2145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78"/>
      <c r="R5" s="2445"/>
      <c r="S5" s="2493"/>
      <c r="T5" s="2525"/>
      <c r="U5" s="2567"/>
      <c r="V5" s="2593"/>
      <c r="W5" s="2771"/>
      <c r="X5" s="2778"/>
      <c r="Y5" s="2799"/>
      <c r="Z5" s="2805"/>
      <c r="AA5" s="2859"/>
      <c r="AB5" s="2867"/>
      <c r="AC5" s="1030"/>
      <c r="AD5" s="72"/>
      <c r="AE5" s="1733"/>
      <c r="AF5" s="72"/>
      <c r="AG5" s="72"/>
      <c r="AH5" s="2399"/>
    </row>
    <row r="6" spans="1:39" ht="20.45" customHeight="1" thickBot="1" x14ac:dyDescent="0.3">
      <c r="C6" s="73" t="s">
        <v>3</v>
      </c>
      <c r="D6" s="2894" t="s">
        <v>180</v>
      </c>
      <c r="E6" s="2879" t="s">
        <v>176</v>
      </c>
      <c r="F6" s="2880"/>
      <c r="G6" s="2880"/>
      <c r="H6" s="2881"/>
      <c r="I6" s="2885" t="s">
        <v>442</v>
      </c>
      <c r="J6" s="2886"/>
      <c r="K6" s="2885" t="s">
        <v>444</v>
      </c>
      <c r="L6" s="2889"/>
      <c r="M6" s="2889"/>
      <c r="N6" s="2886"/>
      <c r="O6" s="2891" t="s">
        <v>181</v>
      </c>
      <c r="P6" s="2891" t="s">
        <v>182</v>
      </c>
      <c r="Q6" s="2874" t="s">
        <v>445</v>
      </c>
      <c r="R6" s="2874" t="s">
        <v>475</v>
      </c>
      <c r="S6" s="2874" t="s">
        <v>480</v>
      </c>
      <c r="T6" s="2874" t="s">
        <v>519</v>
      </c>
      <c r="U6" s="2874" t="s">
        <v>539</v>
      </c>
      <c r="V6" s="2874" t="s">
        <v>541</v>
      </c>
      <c r="W6" s="2874" t="s">
        <v>546</v>
      </c>
      <c r="X6" s="2874" t="s">
        <v>549</v>
      </c>
      <c r="Y6" s="2874" t="s">
        <v>558</v>
      </c>
      <c r="Z6" s="2874" t="s">
        <v>560</v>
      </c>
      <c r="AA6" s="2874" t="s">
        <v>566</v>
      </c>
      <c r="AB6" s="2874" t="s">
        <v>571</v>
      </c>
      <c r="AC6" s="2902" t="s">
        <v>572</v>
      </c>
      <c r="AD6" s="2874" t="s">
        <v>174</v>
      </c>
      <c r="AE6" s="2905" t="s">
        <v>393</v>
      </c>
      <c r="AF6" s="2874" t="s">
        <v>51</v>
      </c>
      <c r="AG6" s="2874" t="s">
        <v>175</v>
      </c>
      <c r="AH6" s="2905" t="s">
        <v>394</v>
      </c>
      <c r="AI6" s="2897" t="s">
        <v>565</v>
      </c>
      <c r="AJ6" s="2898"/>
      <c r="AK6" s="2899"/>
    </row>
    <row r="7" spans="1:39" ht="21.75" customHeight="1" thickBot="1" x14ac:dyDescent="0.3">
      <c r="C7" s="74"/>
      <c r="D7" s="2895"/>
      <c r="E7" s="2882"/>
      <c r="F7" s="2883"/>
      <c r="G7" s="2883"/>
      <c r="H7" s="2884"/>
      <c r="I7" s="2887"/>
      <c r="J7" s="2888"/>
      <c r="K7" s="2887"/>
      <c r="L7" s="2890"/>
      <c r="M7" s="2890"/>
      <c r="N7" s="2888"/>
      <c r="O7" s="2892"/>
      <c r="P7" s="2908"/>
      <c r="Q7" s="2875"/>
      <c r="R7" s="2875"/>
      <c r="S7" s="2875"/>
      <c r="T7" s="2875"/>
      <c r="U7" s="2875"/>
      <c r="V7" s="2875"/>
      <c r="W7" s="2875"/>
      <c r="X7" s="2875"/>
      <c r="Y7" s="2875"/>
      <c r="Z7" s="2875"/>
      <c r="AA7" s="2875"/>
      <c r="AB7" s="2875"/>
      <c r="AC7" s="2903"/>
      <c r="AD7" s="2875"/>
      <c r="AE7" s="2906"/>
      <c r="AF7" s="2875"/>
      <c r="AG7" s="2875"/>
      <c r="AH7" s="2906"/>
      <c r="AI7" s="2191"/>
      <c r="AJ7" s="83"/>
      <c r="AK7" s="1786"/>
    </row>
    <row r="8" spans="1:39" ht="75" customHeight="1" thickBot="1" x14ac:dyDescent="0.3">
      <c r="C8" s="75" t="s">
        <v>4</v>
      </c>
      <c r="D8" s="2896"/>
      <c r="E8" s="2146" t="s">
        <v>443</v>
      </c>
      <c r="F8" s="77" t="s">
        <v>570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443</v>
      </c>
      <c r="L8" s="77" t="s">
        <v>570</v>
      </c>
      <c r="M8" s="76" t="s">
        <v>177</v>
      </c>
      <c r="N8" s="76" t="s">
        <v>178</v>
      </c>
      <c r="O8" s="2893"/>
      <c r="P8" s="2909"/>
      <c r="Q8" s="2876"/>
      <c r="R8" s="2876"/>
      <c r="S8" s="2876"/>
      <c r="T8" s="2876"/>
      <c r="U8" s="2876"/>
      <c r="V8" s="2876"/>
      <c r="W8" s="2876"/>
      <c r="X8" s="2876"/>
      <c r="Y8" s="2876"/>
      <c r="Z8" s="2876"/>
      <c r="AA8" s="2876"/>
      <c r="AB8" s="2876"/>
      <c r="AC8" s="2904"/>
      <c r="AD8" s="2876"/>
      <c r="AE8" s="2907"/>
      <c r="AF8" s="2876"/>
      <c r="AG8" s="2876"/>
      <c r="AH8" s="2907"/>
      <c r="AI8" s="2808" t="s">
        <v>437</v>
      </c>
      <c r="AJ8" s="2450" t="s">
        <v>438</v>
      </c>
      <c r="AK8" s="1787" t="s">
        <v>439</v>
      </c>
    </row>
    <row r="9" spans="1:39" s="79" customFormat="1" ht="15.75" thickBot="1" x14ac:dyDescent="0.3">
      <c r="C9" s="80">
        <v>1</v>
      </c>
      <c r="D9" s="80">
        <v>2</v>
      </c>
      <c r="E9" s="2147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1031">
        <v>15</v>
      </c>
      <c r="AD9" s="82">
        <v>16</v>
      </c>
      <c r="AE9" s="82">
        <v>17</v>
      </c>
      <c r="AF9" s="82">
        <v>18</v>
      </c>
      <c r="AG9" s="82">
        <v>19</v>
      </c>
      <c r="AH9" s="1865">
        <v>20</v>
      </c>
      <c r="AI9" s="2809"/>
      <c r="AJ9" s="82"/>
      <c r="AK9" s="1788"/>
      <c r="AL9" s="2869"/>
      <c r="AM9" s="2396"/>
    </row>
    <row r="10" spans="1:39" ht="13.9" customHeight="1" x14ac:dyDescent="0.25">
      <c r="A10" s="70">
        <v>1</v>
      </c>
      <c r="B10" s="70">
        <v>1</v>
      </c>
      <c r="C10" s="83"/>
      <c r="D10" s="83"/>
      <c r="E10" s="2148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77"/>
      <c r="R10" s="2446"/>
      <c r="S10" s="2494"/>
      <c r="T10" s="2526"/>
      <c r="U10" s="2568"/>
      <c r="V10" s="2594"/>
      <c r="W10" s="2772"/>
      <c r="X10" s="2777"/>
      <c r="Y10" s="2798"/>
      <c r="Z10" s="2806"/>
      <c r="AA10" s="2858"/>
      <c r="AB10" s="2866"/>
      <c r="AC10" s="1032"/>
      <c r="AD10" s="86"/>
      <c r="AE10" s="1734"/>
      <c r="AF10" s="86"/>
      <c r="AG10" s="86"/>
      <c r="AH10" s="2391"/>
      <c r="AI10" s="2810"/>
      <c r="AJ10" s="2449"/>
      <c r="AK10" s="1789"/>
    </row>
    <row r="11" spans="1:39" ht="43.5" customHeight="1" x14ac:dyDescent="0.25">
      <c r="A11" s="70">
        <v>1</v>
      </c>
      <c r="B11" s="70">
        <v>1</v>
      </c>
      <c r="C11" s="1025" t="s">
        <v>243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1033"/>
      <c r="AD11" s="8"/>
      <c r="AE11" s="8"/>
      <c r="AF11" s="8"/>
      <c r="AG11" s="8"/>
      <c r="AH11" s="1150"/>
      <c r="AI11" s="2811"/>
      <c r="AJ11" s="8"/>
      <c r="AK11" s="1790"/>
    </row>
    <row r="12" spans="1:39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1033"/>
      <c r="AD12" s="8"/>
      <c r="AE12" s="8"/>
      <c r="AF12" s="8"/>
      <c r="AG12" s="8"/>
      <c r="AH12" s="1150"/>
      <c r="AI12" s="2811"/>
      <c r="AJ12" s="8"/>
      <c r="AK12" s="1790"/>
    </row>
    <row r="13" spans="1:39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>E13</f>
        <v>847</v>
      </c>
      <c r="G13" s="92">
        <v>1029</v>
      </c>
      <c r="H13" s="92">
        <f t="shared" ref="H13:H33" si="0">G13/F13*100</f>
        <v>121.48760330578511</v>
      </c>
      <c r="I13" s="93">
        <v>14.5</v>
      </c>
      <c r="J13" s="93">
        <f t="shared" ref="J13:J32" si="1">M13/G13</f>
        <v>12.536443148688047</v>
      </c>
      <c r="K13" s="94">
        <f t="shared" ref="K13:K30" si="2">ROUND(E13*I13,0)</f>
        <v>12282</v>
      </c>
      <c r="L13" s="94">
        <f t="shared" ref="L13:L30" si="3">K13/12*$C$4</f>
        <v>12282</v>
      </c>
      <c r="M13" s="94">
        <v>12900</v>
      </c>
      <c r="N13" s="94">
        <f t="shared" ref="N13:N32" si="4">M13/L13*100</f>
        <v>105.03175378602833</v>
      </c>
      <c r="O13" s="94">
        <f t="shared" ref="O13:O31" si="5">ROUND(K13/D13,0)</f>
        <v>36</v>
      </c>
      <c r="P13" s="94">
        <f>M13/$C$4*12/O13</f>
        <v>358.33333333333331</v>
      </c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1033"/>
      <c r="AD13" s="8"/>
      <c r="AE13" s="8"/>
      <c r="AF13" s="8"/>
      <c r="AG13" s="8"/>
      <c r="AH13" s="1150"/>
      <c r="AI13" s="2811"/>
      <c r="AJ13" s="8"/>
      <c r="AK13" s="1790"/>
    </row>
    <row r="14" spans="1:39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ref="F14:F31" si="6">E14</f>
        <v>1338</v>
      </c>
      <c r="G14" s="92">
        <v>1504</v>
      </c>
      <c r="H14" s="92">
        <f t="shared" si="0"/>
        <v>112.40657698056802</v>
      </c>
      <c r="I14" s="93">
        <v>14.5</v>
      </c>
      <c r="J14" s="93">
        <f t="shared" si="1"/>
        <v>13.932845744680851</v>
      </c>
      <c r="K14" s="94">
        <f t="shared" si="2"/>
        <v>19401</v>
      </c>
      <c r="L14" s="94">
        <f t="shared" si="3"/>
        <v>19401</v>
      </c>
      <c r="M14" s="94">
        <v>20955</v>
      </c>
      <c r="N14" s="94">
        <f t="shared" si="4"/>
        <v>108.00989639709293</v>
      </c>
      <c r="O14" s="94">
        <f t="shared" si="5"/>
        <v>57</v>
      </c>
      <c r="P14" s="94">
        <f>M14/$C$4*12/O14</f>
        <v>367.63157894736844</v>
      </c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1033"/>
      <c r="AD14" s="8"/>
      <c r="AE14" s="8"/>
      <c r="AF14" s="8"/>
      <c r="AG14" s="8"/>
      <c r="AH14" s="1150"/>
      <c r="AI14" s="2811"/>
      <c r="AJ14" s="8"/>
      <c r="AK14" s="1790"/>
    </row>
    <row r="15" spans="1:39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1110</v>
      </c>
      <c r="F15" s="92">
        <f t="shared" si="6"/>
        <v>1110</v>
      </c>
      <c r="G15" s="92">
        <v>1201</v>
      </c>
      <c r="H15" s="92">
        <f t="shared" si="0"/>
        <v>108.1981981981982</v>
      </c>
      <c r="I15" s="93">
        <v>14.2</v>
      </c>
      <c r="J15" s="93">
        <f t="shared" si="1"/>
        <v>14.054121565362198</v>
      </c>
      <c r="K15" s="94">
        <f t="shared" si="2"/>
        <v>15762</v>
      </c>
      <c r="L15" s="94">
        <f t="shared" si="3"/>
        <v>15762</v>
      </c>
      <c r="M15" s="94">
        <v>16879</v>
      </c>
      <c r="N15" s="94">
        <f t="shared" si="4"/>
        <v>107.08666412891765</v>
      </c>
      <c r="O15" s="94">
        <f t="shared" si="5"/>
        <v>46</v>
      </c>
      <c r="P15" s="94">
        <f t="shared" ref="P15:P32" si="7">M15/$C$4*12/O15</f>
        <v>366.93478260869563</v>
      </c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1033"/>
      <c r="AD15" s="8"/>
      <c r="AE15" s="8"/>
      <c r="AF15" s="8"/>
      <c r="AG15" s="8"/>
      <c r="AH15" s="1150"/>
      <c r="AI15" s="2811"/>
      <c r="AJ15" s="8"/>
      <c r="AK15" s="1790"/>
    </row>
    <row r="16" spans="1:39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6"/>
        <v>940</v>
      </c>
      <c r="G16" s="92">
        <v>1042</v>
      </c>
      <c r="H16" s="92">
        <f t="shared" si="0"/>
        <v>110.85106382978725</v>
      </c>
      <c r="I16" s="93">
        <v>12</v>
      </c>
      <c r="J16" s="93">
        <f t="shared" si="1"/>
        <v>11.13147792706334</v>
      </c>
      <c r="K16" s="94">
        <f t="shared" si="2"/>
        <v>11280</v>
      </c>
      <c r="L16" s="94">
        <f t="shared" si="3"/>
        <v>11280</v>
      </c>
      <c r="M16" s="94">
        <v>11599</v>
      </c>
      <c r="N16" s="94">
        <f t="shared" si="4"/>
        <v>102.82801418439715</v>
      </c>
      <c r="O16" s="94">
        <f t="shared" si="5"/>
        <v>33</v>
      </c>
      <c r="P16" s="94">
        <f t="shared" si="7"/>
        <v>351.4848484848485</v>
      </c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1033"/>
      <c r="AD16" s="8"/>
      <c r="AE16" s="8"/>
      <c r="AF16" s="8"/>
      <c r="AG16" s="8"/>
      <c r="AH16" s="1150"/>
      <c r="AI16" s="2811"/>
      <c r="AJ16" s="8"/>
      <c r="AK16" s="1790"/>
    </row>
    <row r="17" spans="1:39" s="79" customFormat="1" ht="15" customHeight="1" x14ac:dyDescent="0.25">
      <c r="A17" s="70">
        <v>1</v>
      </c>
      <c r="B17" s="70">
        <v>1</v>
      </c>
      <c r="C17" s="91" t="s">
        <v>220</v>
      </c>
      <c r="D17" s="91">
        <v>340</v>
      </c>
      <c r="E17" s="868">
        <v>827</v>
      </c>
      <c r="F17" s="92">
        <f t="shared" si="6"/>
        <v>827</v>
      </c>
      <c r="G17" s="92">
        <v>952</v>
      </c>
      <c r="H17" s="92">
        <f t="shared" si="0"/>
        <v>115.11487303506651</v>
      </c>
      <c r="I17" s="93">
        <v>16.899999999999999</v>
      </c>
      <c r="J17" s="93">
        <f t="shared" si="1"/>
        <v>14.767857142857142</v>
      </c>
      <c r="K17" s="94">
        <f t="shared" si="2"/>
        <v>13976</v>
      </c>
      <c r="L17" s="94">
        <f t="shared" si="3"/>
        <v>13976</v>
      </c>
      <c r="M17" s="94">
        <v>14059</v>
      </c>
      <c r="N17" s="94">
        <f t="shared" si="4"/>
        <v>100.59387521465368</v>
      </c>
      <c r="O17" s="94">
        <f t="shared" si="5"/>
        <v>41</v>
      </c>
      <c r="P17" s="94">
        <f t="shared" si="7"/>
        <v>342.90243902439022</v>
      </c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1033"/>
      <c r="AD17" s="8"/>
      <c r="AE17" s="8"/>
      <c r="AF17" s="8"/>
      <c r="AG17" s="8"/>
      <c r="AH17" s="1150"/>
      <c r="AI17" s="2811"/>
      <c r="AJ17" s="8"/>
      <c r="AK17" s="1790"/>
      <c r="AL17" s="2869"/>
      <c r="AM17" s="2396"/>
    </row>
    <row r="18" spans="1:39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6"/>
        <v>1380</v>
      </c>
      <c r="G18" s="92">
        <v>1556</v>
      </c>
      <c r="H18" s="92">
        <f t="shared" si="0"/>
        <v>112.75362318840581</v>
      </c>
      <c r="I18" s="95">
        <v>11.7</v>
      </c>
      <c r="J18" s="93">
        <f t="shared" si="1"/>
        <v>10.583547557840618</v>
      </c>
      <c r="K18" s="94">
        <f t="shared" si="2"/>
        <v>16146</v>
      </c>
      <c r="L18" s="94">
        <f t="shared" si="3"/>
        <v>16146</v>
      </c>
      <c r="M18" s="94">
        <v>16468</v>
      </c>
      <c r="N18" s="94">
        <f t="shared" si="4"/>
        <v>101.99430199430199</v>
      </c>
      <c r="O18" s="94">
        <f t="shared" si="5"/>
        <v>47</v>
      </c>
      <c r="P18" s="94">
        <f t="shared" si="7"/>
        <v>350.38297872340428</v>
      </c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1033"/>
      <c r="AD18" s="8"/>
      <c r="AE18" s="8"/>
      <c r="AF18" s="8"/>
      <c r="AG18" s="8"/>
      <c r="AH18" s="1150"/>
      <c r="AI18" s="2811"/>
      <c r="AJ18" s="8"/>
      <c r="AK18" s="1790"/>
      <c r="AL18" s="2869"/>
      <c r="AM18" s="2396"/>
    </row>
    <row r="19" spans="1:39" ht="15" customHeight="1" x14ac:dyDescent="0.25">
      <c r="A19" s="70">
        <v>1</v>
      </c>
      <c r="B19" s="70">
        <v>1</v>
      </c>
      <c r="C19" s="91" t="s">
        <v>290</v>
      </c>
      <c r="D19" s="91">
        <v>340</v>
      </c>
      <c r="E19" s="868">
        <v>635</v>
      </c>
      <c r="F19" s="92">
        <f t="shared" si="6"/>
        <v>635</v>
      </c>
      <c r="G19" s="92">
        <v>671</v>
      </c>
      <c r="H19" s="92">
        <f t="shared" si="0"/>
        <v>105.66929133858267</v>
      </c>
      <c r="I19" s="93">
        <v>15.5</v>
      </c>
      <c r="J19" s="93">
        <f t="shared" si="1"/>
        <v>14.245901639344263</v>
      </c>
      <c r="K19" s="94">
        <f t="shared" si="2"/>
        <v>9843</v>
      </c>
      <c r="L19" s="94">
        <f t="shared" si="3"/>
        <v>9843</v>
      </c>
      <c r="M19" s="94">
        <v>9559</v>
      </c>
      <c r="N19" s="94">
        <f t="shared" si="4"/>
        <v>97.114700802600822</v>
      </c>
      <c r="O19" s="94">
        <f t="shared" si="5"/>
        <v>29</v>
      </c>
      <c r="P19" s="94">
        <f t="shared" si="7"/>
        <v>329.62068965517244</v>
      </c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1033"/>
      <c r="AD19" s="8"/>
      <c r="AE19" s="8"/>
      <c r="AF19" s="8"/>
      <c r="AG19" s="8"/>
      <c r="AH19" s="1150"/>
      <c r="AI19" s="2811"/>
      <c r="AJ19" s="8"/>
      <c r="AK19" s="1790"/>
    </row>
    <row r="20" spans="1:39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568</v>
      </c>
      <c r="F20" s="92">
        <f t="shared" si="6"/>
        <v>568</v>
      </c>
      <c r="G20" s="92">
        <v>588</v>
      </c>
      <c r="H20" s="92">
        <f t="shared" si="0"/>
        <v>103.52112676056338</v>
      </c>
      <c r="I20" s="93">
        <v>12</v>
      </c>
      <c r="J20" s="93">
        <f t="shared" si="1"/>
        <v>9.6666666666666661</v>
      </c>
      <c r="K20" s="94">
        <f t="shared" si="2"/>
        <v>6816</v>
      </c>
      <c r="L20" s="94">
        <f t="shared" si="3"/>
        <v>6816</v>
      </c>
      <c r="M20" s="94">
        <v>5684</v>
      </c>
      <c r="N20" s="94">
        <f t="shared" si="4"/>
        <v>83.39201877934272</v>
      </c>
      <c r="O20" s="94">
        <f t="shared" si="5"/>
        <v>20</v>
      </c>
      <c r="P20" s="94">
        <f t="shared" si="7"/>
        <v>284.2</v>
      </c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1033"/>
      <c r="AD20" s="8"/>
      <c r="AE20" s="8"/>
      <c r="AF20" s="8"/>
      <c r="AG20" s="8"/>
      <c r="AH20" s="1150"/>
      <c r="AI20" s="2811"/>
      <c r="AJ20" s="8"/>
      <c r="AK20" s="1790"/>
    </row>
    <row r="21" spans="1:39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6"/>
        <v>852</v>
      </c>
      <c r="G21" s="92">
        <v>933</v>
      </c>
      <c r="H21" s="92">
        <f t="shared" si="0"/>
        <v>109.50704225352112</v>
      </c>
      <c r="I21" s="93">
        <v>13.5</v>
      </c>
      <c r="J21" s="93">
        <f t="shared" si="1"/>
        <v>13.655948553054662</v>
      </c>
      <c r="K21" s="94">
        <f t="shared" si="2"/>
        <v>11502</v>
      </c>
      <c r="L21" s="94">
        <f t="shared" si="3"/>
        <v>11502</v>
      </c>
      <c r="M21" s="94">
        <v>12741</v>
      </c>
      <c r="N21" s="94">
        <f t="shared" si="4"/>
        <v>110.77203964527908</v>
      </c>
      <c r="O21" s="94">
        <f t="shared" si="5"/>
        <v>34</v>
      </c>
      <c r="P21" s="94">
        <f t="shared" si="7"/>
        <v>374.73529411764707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1033"/>
      <c r="AD21" s="8"/>
      <c r="AE21" s="8"/>
      <c r="AF21" s="8"/>
      <c r="AG21" s="8"/>
      <c r="AH21" s="1150"/>
      <c r="AI21" s="2811"/>
      <c r="AJ21" s="8"/>
      <c r="AK21" s="1790"/>
    </row>
    <row r="22" spans="1:39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6"/>
        <v>463</v>
      </c>
      <c r="G22" s="92">
        <v>547</v>
      </c>
      <c r="H22" s="92">
        <f t="shared" si="0"/>
        <v>118.14254859611231</v>
      </c>
      <c r="I22" s="93">
        <v>20</v>
      </c>
      <c r="J22" s="93">
        <f t="shared" si="1"/>
        <v>21.095063985374772</v>
      </c>
      <c r="K22" s="94">
        <f t="shared" si="2"/>
        <v>9260</v>
      </c>
      <c r="L22" s="94">
        <f t="shared" si="3"/>
        <v>9260</v>
      </c>
      <c r="M22" s="94">
        <v>11539</v>
      </c>
      <c r="N22" s="94">
        <f t="shared" si="4"/>
        <v>124.61123110151189</v>
      </c>
      <c r="O22" s="94">
        <f t="shared" si="5"/>
        <v>27</v>
      </c>
      <c r="P22" s="94">
        <f t="shared" si="7"/>
        <v>427.37037037037038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1033"/>
      <c r="AD22" s="8"/>
      <c r="AE22" s="8"/>
      <c r="AF22" s="8"/>
      <c r="AG22" s="8"/>
      <c r="AH22" s="1150"/>
      <c r="AI22" s="2811"/>
      <c r="AJ22" s="8"/>
      <c r="AK22" s="1790"/>
      <c r="AL22" s="2868"/>
      <c r="AM22" s="2397"/>
    </row>
    <row r="23" spans="1:39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6"/>
        <v>615</v>
      </c>
      <c r="G23" s="92">
        <v>592</v>
      </c>
      <c r="H23" s="92">
        <f t="shared" si="0"/>
        <v>96.260162601626021</v>
      </c>
      <c r="I23" s="93">
        <v>16.5</v>
      </c>
      <c r="J23" s="93">
        <f t="shared" si="1"/>
        <v>16.616554054054053</v>
      </c>
      <c r="K23" s="94">
        <f t="shared" si="2"/>
        <v>10148</v>
      </c>
      <c r="L23" s="94">
        <f t="shared" si="3"/>
        <v>10148</v>
      </c>
      <c r="M23" s="94">
        <v>9837</v>
      </c>
      <c r="N23" s="94">
        <f t="shared" si="4"/>
        <v>96.935356720536063</v>
      </c>
      <c r="O23" s="94">
        <f t="shared" si="5"/>
        <v>30</v>
      </c>
      <c r="P23" s="94">
        <f t="shared" si="7"/>
        <v>327.9</v>
      </c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1033"/>
      <c r="AD23" s="8"/>
      <c r="AE23" s="8"/>
      <c r="AF23" s="8"/>
      <c r="AG23" s="8"/>
      <c r="AH23" s="1150"/>
      <c r="AI23" s="2811"/>
      <c r="AJ23" s="8"/>
      <c r="AK23" s="1790"/>
    </row>
    <row r="24" spans="1:39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1213</v>
      </c>
      <c r="F24" s="92">
        <f t="shared" si="6"/>
        <v>1213</v>
      </c>
      <c r="G24" s="92">
        <v>1265</v>
      </c>
      <c r="H24" s="92">
        <f t="shared" si="0"/>
        <v>104.28689200329761</v>
      </c>
      <c r="I24" s="93">
        <v>11</v>
      </c>
      <c r="J24" s="93">
        <f t="shared" si="1"/>
        <v>10.068774703557311</v>
      </c>
      <c r="K24" s="94">
        <f t="shared" si="2"/>
        <v>13343</v>
      </c>
      <c r="L24" s="94">
        <f t="shared" si="3"/>
        <v>13343</v>
      </c>
      <c r="M24" s="94">
        <v>12737</v>
      </c>
      <c r="N24" s="94">
        <f t="shared" si="4"/>
        <v>95.45829273776512</v>
      </c>
      <c r="O24" s="94">
        <f t="shared" si="5"/>
        <v>39</v>
      </c>
      <c r="P24" s="94">
        <f t="shared" si="7"/>
        <v>326.58974358974359</v>
      </c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1033"/>
      <c r="AD24" s="8"/>
      <c r="AE24" s="8"/>
      <c r="AF24" s="8"/>
      <c r="AG24" s="8"/>
      <c r="AH24" s="1150"/>
      <c r="AI24" s="2811"/>
      <c r="AJ24" s="8"/>
      <c r="AK24" s="1790"/>
    </row>
    <row r="25" spans="1:39" ht="15" customHeight="1" x14ac:dyDescent="0.25">
      <c r="A25" s="70">
        <v>1</v>
      </c>
      <c r="B25" s="70">
        <v>1</v>
      </c>
      <c r="C25" s="91" t="s">
        <v>205</v>
      </c>
      <c r="D25" s="91">
        <v>340</v>
      </c>
      <c r="E25" s="868">
        <v>645</v>
      </c>
      <c r="F25" s="92">
        <f t="shared" si="6"/>
        <v>645</v>
      </c>
      <c r="G25" s="92">
        <v>685</v>
      </c>
      <c r="H25" s="92">
        <f t="shared" si="0"/>
        <v>106.20155038759691</v>
      </c>
      <c r="I25" s="93">
        <v>7.8</v>
      </c>
      <c r="J25" s="93">
        <f t="shared" si="1"/>
        <v>7.5737226277372267</v>
      </c>
      <c r="K25" s="94">
        <f t="shared" si="2"/>
        <v>5031</v>
      </c>
      <c r="L25" s="94">
        <f t="shared" si="3"/>
        <v>5031</v>
      </c>
      <c r="M25" s="94">
        <v>5188</v>
      </c>
      <c r="N25" s="94">
        <f t="shared" si="4"/>
        <v>103.12065195786127</v>
      </c>
      <c r="O25" s="94">
        <f t="shared" si="5"/>
        <v>15</v>
      </c>
      <c r="P25" s="94">
        <f t="shared" si="7"/>
        <v>345.86666666666667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1033"/>
      <c r="AD25" s="8"/>
      <c r="AE25" s="8"/>
      <c r="AF25" s="8"/>
      <c r="AG25" s="8"/>
      <c r="AH25" s="1150"/>
      <c r="AI25" s="2811"/>
      <c r="AJ25" s="8"/>
      <c r="AK25" s="1790"/>
    </row>
    <row r="26" spans="1:39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6"/>
        <v>2378</v>
      </c>
      <c r="G26" s="92">
        <v>2454</v>
      </c>
      <c r="H26" s="92">
        <f t="shared" si="0"/>
        <v>103.19596299411269</v>
      </c>
      <c r="I26" s="93">
        <v>6.5</v>
      </c>
      <c r="J26" s="93">
        <f t="shared" si="1"/>
        <v>5.6890790546047274</v>
      </c>
      <c r="K26" s="94">
        <f t="shared" si="2"/>
        <v>15457</v>
      </c>
      <c r="L26" s="94">
        <f t="shared" si="3"/>
        <v>15457</v>
      </c>
      <c r="M26" s="94">
        <v>13961</v>
      </c>
      <c r="N26" s="94">
        <f t="shared" si="4"/>
        <v>90.321537167626317</v>
      </c>
      <c r="O26" s="94">
        <f t="shared" si="5"/>
        <v>45</v>
      </c>
      <c r="P26" s="94">
        <f t="shared" si="7"/>
        <v>310.24444444444447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1033"/>
      <c r="AD26" s="8"/>
      <c r="AE26" s="8"/>
      <c r="AF26" s="8"/>
      <c r="AG26" s="8"/>
      <c r="AH26" s="1150"/>
      <c r="AI26" s="2811"/>
      <c r="AJ26" s="8"/>
      <c r="AK26" s="1790"/>
      <c r="AL26" s="2869"/>
      <c r="AM26" s="2396"/>
    </row>
    <row r="27" spans="1:39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1329</v>
      </c>
      <c r="F27" s="92">
        <f t="shared" si="6"/>
        <v>1329</v>
      </c>
      <c r="G27" s="92">
        <v>1480</v>
      </c>
      <c r="H27" s="92">
        <f t="shared" si="0"/>
        <v>111.36192626034614</v>
      </c>
      <c r="I27" s="93">
        <v>13.1</v>
      </c>
      <c r="J27" s="93">
        <f t="shared" si="1"/>
        <v>13.158108108108108</v>
      </c>
      <c r="K27" s="94">
        <f t="shared" si="2"/>
        <v>17410</v>
      </c>
      <c r="L27" s="94">
        <f t="shared" si="3"/>
        <v>17410</v>
      </c>
      <c r="M27" s="94">
        <v>19474</v>
      </c>
      <c r="N27" s="94">
        <f t="shared" si="4"/>
        <v>111.85525560022975</v>
      </c>
      <c r="O27" s="94">
        <f t="shared" si="5"/>
        <v>51</v>
      </c>
      <c r="P27" s="94">
        <f t="shared" si="7"/>
        <v>381.84313725490193</v>
      </c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1033"/>
      <c r="AD27" s="8"/>
      <c r="AE27" s="8"/>
      <c r="AF27" s="8"/>
      <c r="AG27" s="8"/>
      <c r="AH27" s="1150"/>
      <c r="AI27" s="2811"/>
      <c r="AJ27" s="8"/>
      <c r="AK27" s="1790"/>
      <c r="AL27" s="2869"/>
      <c r="AM27" s="2396"/>
    </row>
    <row r="28" spans="1:39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1154</v>
      </c>
      <c r="F28" s="92">
        <f t="shared" si="6"/>
        <v>1154</v>
      </c>
      <c r="G28" s="92">
        <v>1193</v>
      </c>
      <c r="H28" s="92">
        <f t="shared" si="0"/>
        <v>103.37954939341421</v>
      </c>
      <c r="I28" s="93">
        <v>7.7</v>
      </c>
      <c r="J28" s="93">
        <f t="shared" si="1"/>
        <v>7.6127409891031013</v>
      </c>
      <c r="K28" s="94">
        <f t="shared" si="2"/>
        <v>8886</v>
      </c>
      <c r="L28" s="94">
        <f t="shared" si="3"/>
        <v>8886</v>
      </c>
      <c r="M28" s="94">
        <v>9082</v>
      </c>
      <c r="N28" s="94">
        <f t="shared" si="4"/>
        <v>102.20571685797883</v>
      </c>
      <c r="O28" s="94">
        <f t="shared" si="5"/>
        <v>26</v>
      </c>
      <c r="P28" s="94">
        <f t="shared" si="7"/>
        <v>349.30769230769232</v>
      </c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1033"/>
      <c r="AD28" s="8"/>
      <c r="AE28" s="8"/>
      <c r="AF28" s="8"/>
      <c r="AG28" s="8"/>
      <c r="AH28" s="1150"/>
      <c r="AI28" s="2811"/>
      <c r="AJ28" s="8"/>
      <c r="AK28" s="1790"/>
    </row>
    <row r="29" spans="1:39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6"/>
        <v>820</v>
      </c>
      <c r="G29" s="92">
        <v>886</v>
      </c>
      <c r="H29" s="92">
        <f t="shared" si="0"/>
        <v>108.04878048780489</v>
      </c>
      <c r="I29" s="93">
        <v>13.4</v>
      </c>
      <c r="J29" s="93">
        <f t="shared" si="1"/>
        <v>12.844243792325056</v>
      </c>
      <c r="K29" s="94">
        <f t="shared" si="2"/>
        <v>10988</v>
      </c>
      <c r="L29" s="94">
        <f t="shared" si="3"/>
        <v>10988</v>
      </c>
      <c r="M29" s="94">
        <v>11380</v>
      </c>
      <c r="N29" s="94">
        <f t="shared" si="4"/>
        <v>103.56752821259556</v>
      </c>
      <c r="O29" s="94">
        <f t="shared" si="5"/>
        <v>32</v>
      </c>
      <c r="P29" s="94">
        <f t="shared" si="7"/>
        <v>355.625</v>
      </c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1033"/>
      <c r="AD29" s="8"/>
      <c r="AE29" s="8"/>
      <c r="AF29" s="8"/>
      <c r="AG29" s="8"/>
      <c r="AH29" s="1150"/>
      <c r="AI29" s="2811"/>
      <c r="AJ29" s="8"/>
      <c r="AK29" s="1790"/>
    </row>
    <row r="30" spans="1:39" ht="15" customHeight="1" x14ac:dyDescent="0.25">
      <c r="A30" s="70">
        <v>1</v>
      </c>
      <c r="B30" s="70">
        <v>1</v>
      </c>
      <c r="C30" s="91" t="s">
        <v>136</v>
      </c>
      <c r="D30" s="97">
        <v>340</v>
      </c>
      <c r="E30" s="2266">
        <v>684</v>
      </c>
      <c r="F30" s="92">
        <f t="shared" si="6"/>
        <v>684</v>
      </c>
      <c r="G30" s="98">
        <v>706</v>
      </c>
      <c r="H30" s="98">
        <f t="shared" si="0"/>
        <v>103.21637426900585</v>
      </c>
      <c r="I30" s="99">
        <v>16</v>
      </c>
      <c r="J30" s="93">
        <f t="shared" si="1"/>
        <v>18.144475920679888</v>
      </c>
      <c r="K30" s="94">
        <f t="shared" si="2"/>
        <v>10944</v>
      </c>
      <c r="L30" s="94">
        <f t="shared" si="3"/>
        <v>10944</v>
      </c>
      <c r="M30" s="100">
        <v>12810</v>
      </c>
      <c r="N30" s="94">
        <f t="shared" si="4"/>
        <v>117.05043859649122</v>
      </c>
      <c r="O30" s="100">
        <f t="shared" si="5"/>
        <v>32</v>
      </c>
      <c r="P30" s="100">
        <f t="shared" si="7"/>
        <v>400.3125</v>
      </c>
      <c r="Q30" s="8"/>
      <c r="R30" s="15"/>
      <c r="S30" s="8"/>
      <c r="T30" s="15"/>
      <c r="U30" s="15"/>
      <c r="V30" s="8"/>
      <c r="W30" s="8"/>
      <c r="X30" s="8"/>
      <c r="Y30" s="15"/>
      <c r="Z30" s="15"/>
      <c r="AA30" s="15"/>
      <c r="AB30" s="15"/>
      <c r="AC30" s="1033"/>
      <c r="AD30" s="15"/>
      <c r="AE30" s="15"/>
      <c r="AF30" s="15"/>
      <c r="AG30" s="15"/>
      <c r="AH30" s="1267"/>
      <c r="AI30" s="2812"/>
      <c r="AJ30" s="15"/>
      <c r="AK30" s="1791"/>
    </row>
    <row r="31" spans="1:39" ht="15" customHeight="1" x14ac:dyDescent="0.25">
      <c r="C31" s="201" t="s">
        <v>155</v>
      </c>
      <c r="D31" s="201">
        <v>340</v>
      </c>
      <c r="E31" s="2293">
        <v>25</v>
      </c>
      <c r="F31" s="92">
        <f t="shared" si="6"/>
        <v>25</v>
      </c>
      <c r="G31" s="318">
        <v>10</v>
      </c>
      <c r="H31" s="318">
        <f t="shared" ref="H31" si="8">G31/F31*100</f>
        <v>40</v>
      </c>
      <c r="I31" s="175">
        <v>18</v>
      </c>
      <c r="J31" s="170">
        <f t="shared" si="1"/>
        <v>14.1</v>
      </c>
      <c r="K31" s="152">
        <f t="shared" ref="K31" si="9">ROUND(E31*I31,0)</f>
        <v>450</v>
      </c>
      <c r="L31" s="152">
        <f t="shared" ref="L31" si="10">K31/12*$C$4</f>
        <v>450</v>
      </c>
      <c r="M31" s="321">
        <v>141</v>
      </c>
      <c r="N31" s="171">
        <f t="shared" si="4"/>
        <v>31.333333333333336</v>
      </c>
      <c r="O31" s="321">
        <f t="shared" si="5"/>
        <v>1</v>
      </c>
      <c r="P31" s="321">
        <f t="shared" ref="P31" si="11">M31/$C$4*12/O31</f>
        <v>141</v>
      </c>
      <c r="Q31" s="18"/>
      <c r="R31" s="58"/>
      <c r="S31" s="18"/>
      <c r="T31" s="58"/>
      <c r="U31" s="58"/>
      <c r="V31" s="18"/>
      <c r="W31" s="18"/>
      <c r="X31" s="18"/>
      <c r="Y31" s="58"/>
      <c r="Z31" s="58">
        <v>1154.962</v>
      </c>
      <c r="AA31" s="58">
        <v>1154.962</v>
      </c>
      <c r="AB31" s="58">
        <v>1154.962</v>
      </c>
      <c r="AC31" s="1040">
        <f>AB31</f>
        <v>1154.962</v>
      </c>
      <c r="AD31" s="58">
        <f>AH31-AG31-AE31</f>
        <v>392.86324000000002</v>
      </c>
      <c r="AE31" s="58"/>
      <c r="AF31" s="58">
        <f>AD31-AC31</f>
        <v>-762.09875999999997</v>
      </c>
      <c r="AG31" s="58">
        <v>0</v>
      </c>
      <c r="AH31" s="2406">
        <v>392.86324000000002</v>
      </c>
      <c r="AI31" s="2813"/>
      <c r="AJ31" s="18"/>
      <c r="AK31" s="1795"/>
    </row>
    <row r="32" spans="1:39" s="96" customFormat="1" ht="15" customHeight="1" x14ac:dyDescent="0.25">
      <c r="A32" s="70">
        <v>1</v>
      </c>
      <c r="B32" s="70">
        <v>1</v>
      </c>
      <c r="C32" s="102" t="s">
        <v>7</v>
      </c>
      <c r="D32" s="102"/>
      <c r="E32" s="2267">
        <f>SUM(E13:E31)</f>
        <v>17823</v>
      </c>
      <c r="F32" s="103">
        <f t="shared" ref="F32:G32" si="12">SUM(F13:F31)</f>
        <v>17823</v>
      </c>
      <c r="G32" s="103">
        <f t="shared" si="12"/>
        <v>19294</v>
      </c>
      <c r="H32" s="103">
        <f t="shared" si="0"/>
        <v>108.25338046344611</v>
      </c>
      <c r="I32" s="104">
        <f>SUM(K32/E32)</f>
        <v>12.283285642147787</v>
      </c>
      <c r="J32" s="104">
        <f t="shared" si="1"/>
        <v>11.764952835078264</v>
      </c>
      <c r="K32" s="105">
        <f t="shared" ref="K32:M32" si="13">SUM(K13:K31)</f>
        <v>218925</v>
      </c>
      <c r="L32" s="105">
        <f t="shared" si="13"/>
        <v>218925</v>
      </c>
      <c r="M32" s="2724">
        <f t="shared" si="13"/>
        <v>226993</v>
      </c>
      <c r="N32" s="106">
        <f t="shared" si="4"/>
        <v>103.68528034715085</v>
      </c>
      <c r="O32" s="105">
        <f>SUM(O13:O31)</f>
        <v>641</v>
      </c>
      <c r="P32" s="105">
        <f t="shared" si="7"/>
        <v>354.12324492979718</v>
      </c>
      <c r="Q32" s="17">
        <v>1066960.2843593999</v>
      </c>
      <c r="R32" s="17">
        <v>1066960.2843593999</v>
      </c>
      <c r="S32" s="17">
        <v>1060515.5943804004</v>
      </c>
      <c r="T32" s="17">
        <v>1060515.5943804004</v>
      </c>
      <c r="U32" s="17">
        <v>1060581.1924519006</v>
      </c>
      <c r="V32" s="17">
        <v>1060581.1924519006</v>
      </c>
      <c r="W32" s="17">
        <v>1069104.5213153004</v>
      </c>
      <c r="X32" s="17">
        <v>1069091.5026869003</v>
      </c>
      <c r="Y32" s="17">
        <v>1069091.5026869003</v>
      </c>
      <c r="Z32" s="17">
        <v>1070266.8015909002</v>
      </c>
      <c r="AA32" s="17">
        <v>1070266.8015909002</v>
      </c>
      <c r="AB32" s="17">
        <v>1070266.8015909002</v>
      </c>
      <c r="AC32" s="1035">
        <f>AB32</f>
        <v>1070266.8015909002</v>
      </c>
      <c r="AD32" s="17">
        <f>AH32-AG32-AE32</f>
        <v>1091711.8430199998</v>
      </c>
      <c r="AE32" s="17">
        <v>-21.187609999999999</v>
      </c>
      <c r="AF32" s="17">
        <f>AD32-AC32</f>
        <v>21445.041429099627</v>
      </c>
      <c r="AG32" s="17">
        <v>-9473.6588900000006</v>
      </c>
      <c r="AH32" s="1242">
        <v>1082216.9965199998</v>
      </c>
      <c r="AI32" s="2267">
        <v>155</v>
      </c>
      <c r="AJ32" s="1242">
        <v>13502646.080000013</v>
      </c>
      <c r="AK32" s="1242">
        <f>AJ32/1000</f>
        <v>13502.646080000013</v>
      </c>
      <c r="AL32" s="2868"/>
      <c r="AM32" s="2397"/>
    </row>
    <row r="33" spans="1:38" ht="31.5" customHeight="1" x14ac:dyDescent="0.25">
      <c r="A33" s="70">
        <v>1</v>
      </c>
      <c r="B33" s="70">
        <v>1</v>
      </c>
      <c r="C33" s="107" t="s">
        <v>275</v>
      </c>
      <c r="D33" s="108"/>
      <c r="E33" s="2207">
        <v>1229</v>
      </c>
      <c r="F33" s="110">
        <f>E33/12*$C$4</f>
        <v>1229</v>
      </c>
      <c r="G33" s="109">
        <v>1227</v>
      </c>
      <c r="H33" s="110">
        <f t="shared" si="0"/>
        <v>99.837266069975598</v>
      </c>
      <c r="I33" s="108"/>
      <c r="J33" s="108"/>
      <c r="K33" s="112"/>
      <c r="L33" s="112"/>
      <c r="M33" s="112"/>
      <c r="N33" s="113"/>
      <c r="O33" s="112"/>
      <c r="P33" s="112"/>
      <c r="Q33" s="13">
        <v>192385.56087540006</v>
      </c>
      <c r="R33" s="13">
        <v>192385.56087540006</v>
      </c>
      <c r="S33" s="13">
        <v>192385.56087540006</v>
      </c>
      <c r="T33" s="13">
        <v>192385.56087540006</v>
      </c>
      <c r="U33" s="13">
        <v>192451.15895000001</v>
      </c>
      <c r="V33" s="13">
        <v>192451.15895000001</v>
      </c>
      <c r="W33" s="13">
        <v>200974.48781029999</v>
      </c>
      <c r="X33" s="13">
        <v>202845.60332190001</v>
      </c>
      <c r="Y33" s="13">
        <v>202845.60332190001</v>
      </c>
      <c r="Z33" s="13">
        <v>204750.2351659</v>
      </c>
      <c r="AA33" s="13">
        <v>204750.2351659</v>
      </c>
      <c r="AB33" s="13">
        <v>204750.2351659</v>
      </c>
      <c r="AC33" s="1035">
        <f>AB33</f>
        <v>204750.2351659</v>
      </c>
      <c r="AD33" s="13">
        <f>AH33-AG33-AE33</f>
        <v>204633.55100000004</v>
      </c>
      <c r="AE33" s="13"/>
      <c r="AF33" s="13">
        <f>AD33-AC33</f>
        <v>-116.68416589996195</v>
      </c>
      <c r="AG33" s="13">
        <v>0</v>
      </c>
      <c r="AH33" s="1250">
        <v>204633.55100000004</v>
      </c>
      <c r="AI33" s="2814"/>
      <c r="AJ33" s="13"/>
      <c r="AK33" s="1793">
        <f t="shared" ref="AK33:AK97" si="14">AJ33/1000</f>
        <v>0</v>
      </c>
      <c r="AL33" s="2868"/>
    </row>
    <row r="34" spans="1:38" ht="15" customHeight="1" x14ac:dyDescent="0.25">
      <c r="A34" s="70">
        <v>1</v>
      </c>
      <c r="B34" s="70">
        <v>1</v>
      </c>
      <c r="C34" s="114" t="s">
        <v>14</v>
      </c>
      <c r="D34" s="115"/>
      <c r="E34" s="2198"/>
      <c r="F34" s="116"/>
      <c r="G34" s="116"/>
      <c r="H34" s="116"/>
      <c r="I34" s="117"/>
      <c r="J34" s="117"/>
      <c r="K34" s="118"/>
      <c r="L34" s="119"/>
      <c r="M34" s="118"/>
      <c r="N34" s="119"/>
      <c r="O34" s="118"/>
      <c r="P34" s="11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1033"/>
      <c r="AD34" s="8"/>
      <c r="AE34" s="8"/>
      <c r="AF34" s="8"/>
      <c r="AG34" s="8"/>
      <c r="AH34" s="1150"/>
      <c r="AI34" s="2811"/>
      <c r="AJ34" s="8"/>
      <c r="AK34" s="1790">
        <f t="shared" si="14"/>
        <v>0</v>
      </c>
      <c r="AL34" s="2868"/>
    </row>
    <row r="35" spans="1:38" ht="30" customHeight="1" x14ac:dyDescent="0.25">
      <c r="A35" s="70">
        <v>1</v>
      </c>
      <c r="B35" s="70">
        <v>1</v>
      </c>
      <c r="C35" s="120" t="s">
        <v>198</v>
      </c>
      <c r="D35" s="120"/>
      <c r="E35" s="868">
        <f>E36+E37</f>
        <v>120023</v>
      </c>
      <c r="F35" s="92">
        <f>F36+F37</f>
        <v>120023</v>
      </c>
      <c r="G35" s="92">
        <f>G36+G37</f>
        <v>112637</v>
      </c>
      <c r="H35" s="92">
        <f>G35/F35*100</f>
        <v>93.846179482265896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1033"/>
      <c r="AD35" s="8">
        <f>AH35-AG35</f>
        <v>0</v>
      </c>
      <c r="AE35" s="8"/>
      <c r="AF35" s="8"/>
      <c r="AG35" s="8"/>
      <c r="AH35" s="1150"/>
      <c r="AI35" s="868">
        <f>AI36+AI37</f>
        <v>0</v>
      </c>
      <c r="AJ35" s="1711">
        <f>AJ37+AJ36</f>
        <v>0</v>
      </c>
      <c r="AK35" s="1790">
        <f t="shared" si="14"/>
        <v>0</v>
      </c>
      <c r="AL35" s="2868"/>
    </row>
    <row r="36" spans="1:38" ht="30" customHeight="1" x14ac:dyDescent="0.25">
      <c r="A36" s="70">
        <v>1</v>
      </c>
      <c r="B36" s="70">
        <v>1</v>
      </c>
      <c r="C36" s="120" t="s">
        <v>291</v>
      </c>
      <c r="D36" s="120"/>
      <c r="E36" s="868">
        <v>2000</v>
      </c>
      <c r="F36" s="92">
        <f>ROUND(E36/12*$C$4,0)</f>
        <v>2000</v>
      </c>
      <c r="G36" s="92">
        <v>2190</v>
      </c>
      <c r="H36" s="92">
        <f>G36/F36*100</f>
        <v>109.5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1033"/>
      <c r="AD36" s="8"/>
      <c r="AE36" s="8"/>
      <c r="AF36" s="8"/>
      <c r="AG36" s="8"/>
      <c r="AH36" s="1150"/>
      <c r="AI36" s="2815"/>
      <c r="AJ36" s="1711"/>
      <c r="AK36" s="1790">
        <f t="shared" si="14"/>
        <v>0</v>
      </c>
      <c r="AL36" s="2868"/>
    </row>
    <row r="37" spans="1:38" ht="30" customHeight="1" x14ac:dyDescent="0.25">
      <c r="A37" s="70">
        <v>1</v>
      </c>
      <c r="B37" s="70">
        <v>1</v>
      </c>
      <c r="C37" s="120" t="s">
        <v>292</v>
      </c>
      <c r="D37" s="120"/>
      <c r="E37" s="868">
        <v>118023</v>
      </c>
      <c r="F37" s="92">
        <f>ROUND(E37/12*$C$4,0)</f>
        <v>118023</v>
      </c>
      <c r="G37" s="92">
        <v>110447</v>
      </c>
      <c r="H37" s="92">
        <f>G37/F37*100</f>
        <v>93.580912195080629</v>
      </c>
      <c r="I37" s="117"/>
      <c r="J37" s="117"/>
      <c r="K37" s="118"/>
      <c r="L37" s="119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1033"/>
      <c r="AD37" s="8"/>
      <c r="AE37" s="8"/>
      <c r="AF37" s="8"/>
      <c r="AG37" s="8"/>
      <c r="AH37" s="1150"/>
      <c r="AI37" s="2815"/>
      <c r="AJ37" s="1711"/>
      <c r="AK37" s="1790">
        <f t="shared" si="14"/>
        <v>0</v>
      </c>
      <c r="AL37" s="2868"/>
    </row>
    <row r="38" spans="1:38" ht="15" customHeight="1" x14ac:dyDescent="0.25">
      <c r="A38" s="70">
        <v>1</v>
      </c>
      <c r="B38" s="70">
        <v>1</v>
      </c>
      <c r="C38" s="120" t="s">
        <v>157</v>
      </c>
      <c r="D38" s="120"/>
      <c r="E38" s="868"/>
      <c r="F38" s="92"/>
      <c r="G38" s="92"/>
      <c r="H38" s="92"/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1033"/>
      <c r="AD38" s="8">
        <f>AH38-AG38</f>
        <v>0</v>
      </c>
      <c r="AE38" s="8"/>
      <c r="AF38" s="8"/>
      <c r="AG38" s="8"/>
      <c r="AH38" s="1150"/>
      <c r="AI38" s="2815"/>
      <c r="AJ38" s="1711"/>
      <c r="AK38" s="1790">
        <f t="shared" si="14"/>
        <v>0</v>
      </c>
      <c r="AL38" s="2868"/>
    </row>
    <row r="39" spans="1:38" ht="30" customHeight="1" x14ac:dyDescent="0.25">
      <c r="A39" s="70">
        <v>1</v>
      </c>
      <c r="B39" s="70">
        <v>1</v>
      </c>
      <c r="C39" s="120" t="s">
        <v>158</v>
      </c>
      <c r="D39" s="120"/>
      <c r="E39" s="868">
        <v>13805</v>
      </c>
      <c r="F39" s="92">
        <f>ROUND(E39/12*$C$4,0)</f>
        <v>13805</v>
      </c>
      <c r="G39" s="92">
        <v>14934</v>
      </c>
      <c r="H39" s="92">
        <f>G39/F39*100</f>
        <v>108.17819630568634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1033"/>
      <c r="AD39" s="8">
        <f>AH39-AG39</f>
        <v>0</v>
      </c>
      <c r="AE39" s="8"/>
      <c r="AF39" s="8"/>
      <c r="AG39" s="8"/>
      <c r="AH39" s="1150"/>
      <c r="AI39" s="2815"/>
      <c r="AJ39" s="1711"/>
      <c r="AK39" s="1790">
        <f t="shared" si="14"/>
        <v>0</v>
      </c>
      <c r="AL39" s="2868"/>
    </row>
    <row r="40" spans="1:38" ht="30" customHeight="1" x14ac:dyDescent="0.25">
      <c r="A40" s="70">
        <v>1</v>
      </c>
      <c r="B40" s="70">
        <v>1</v>
      </c>
      <c r="C40" s="120" t="s">
        <v>355</v>
      </c>
      <c r="D40" s="120"/>
      <c r="E40" s="868">
        <v>13805</v>
      </c>
      <c r="F40" s="92">
        <f>ROUND(E40/12*$C$4,0)</f>
        <v>13805</v>
      </c>
      <c r="G40" s="92">
        <v>14934</v>
      </c>
      <c r="H40" s="92">
        <f>G40/F40*100</f>
        <v>108.17819630568634</v>
      </c>
      <c r="I40" s="117"/>
      <c r="J40" s="117"/>
      <c r="K40" s="118"/>
      <c r="L40" s="118"/>
      <c r="M40" s="118"/>
      <c r="N40" s="118"/>
      <c r="O40" s="118"/>
      <c r="P40" s="11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1033"/>
      <c r="AD40" s="8"/>
      <c r="AE40" s="8"/>
      <c r="AF40" s="8"/>
      <c r="AG40" s="8"/>
      <c r="AH40" s="1150"/>
      <c r="AI40" s="2815"/>
      <c r="AJ40" s="1711"/>
      <c r="AK40" s="1790">
        <f t="shared" si="14"/>
        <v>0</v>
      </c>
      <c r="AL40" s="2868"/>
    </row>
    <row r="41" spans="1:38" ht="15" customHeight="1" x14ac:dyDescent="0.25">
      <c r="A41" s="70">
        <v>1</v>
      </c>
      <c r="B41" s="70">
        <v>1</v>
      </c>
      <c r="C41" s="121" t="s">
        <v>160</v>
      </c>
      <c r="D41" s="121"/>
      <c r="E41" s="2198"/>
      <c r="F41" s="116"/>
      <c r="G41" s="116"/>
      <c r="H41" s="116"/>
      <c r="I41" s="117"/>
      <c r="J41" s="117"/>
      <c r="K41" s="94"/>
      <c r="L41" s="94"/>
      <c r="M41" s="94"/>
      <c r="N41" s="94"/>
      <c r="O41" s="94"/>
      <c r="P41" s="94"/>
      <c r="Q41" s="17">
        <v>10264.578940000001</v>
      </c>
      <c r="R41" s="17">
        <v>10264.578940000001</v>
      </c>
      <c r="S41" s="17">
        <v>10264.578940000001</v>
      </c>
      <c r="T41" s="17">
        <v>10264.578940000001</v>
      </c>
      <c r="U41" s="17">
        <v>10264.578940000001</v>
      </c>
      <c r="V41" s="17">
        <v>10264.578940000001</v>
      </c>
      <c r="W41" s="17">
        <v>10264.578940000001</v>
      </c>
      <c r="X41" s="17">
        <v>10264.578940000001</v>
      </c>
      <c r="Y41" s="17">
        <v>10264.578940000001</v>
      </c>
      <c r="Z41" s="17">
        <v>11025.646740000002</v>
      </c>
      <c r="AA41" s="17">
        <v>11025.646740000002</v>
      </c>
      <c r="AB41" s="17">
        <v>11025.646740000002</v>
      </c>
      <c r="AC41" s="1035">
        <f>AB41</f>
        <v>11025.646740000002</v>
      </c>
      <c r="AD41" s="17">
        <f>AH41-AG41-AE41</f>
        <v>11928.50641</v>
      </c>
      <c r="AE41" s="17">
        <f>SUM(AE43:AE59)</f>
        <v>2344.3321000000001</v>
      </c>
      <c r="AF41" s="17">
        <f>AD41-AC41</f>
        <v>902.859669999998</v>
      </c>
      <c r="AG41" s="17">
        <v>-7.0089800000000002</v>
      </c>
      <c r="AH41" s="1242">
        <v>14265.829529999999</v>
      </c>
      <c r="AI41" s="2811">
        <v>37</v>
      </c>
      <c r="AJ41" s="1242">
        <v>79323.10000000002</v>
      </c>
      <c r="AK41" s="1790">
        <f t="shared" si="14"/>
        <v>79.323100000000025</v>
      </c>
      <c r="AL41" s="2868"/>
    </row>
    <row r="42" spans="1:38" ht="15" customHeight="1" x14ac:dyDescent="0.25">
      <c r="A42" s="70">
        <v>1</v>
      </c>
      <c r="B42" s="70">
        <v>1</v>
      </c>
      <c r="C42" s="122" t="s">
        <v>78</v>
      </c>
      <c r="D42" s="122"/>
      <c r="E42" s="868">
        <v>670</v>
      </c>
      <c r="F42" s="92">
        <f t="shared" ref="F42:F59" si="15">ROUND(E42/12*$C$4,0)</f>
        <v>670</v>
      </c>
      <c r="G42" s="92">
        <v>591</v>
      </c>
      <c r="H42" s="92">
        <f t="shared" ref="H42:H51" si="16">G42/F42*100</f>
        <v>88.208955223880594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1033"/>
      <c r="AD42" s="8">
        <f t="shared" ref="AD42:AD56" si="17">AH42-AG42</f>
        <v>0</v>
      </c>
      <c r="AE42" s="8"/>
      <c r="AF42" s="8"/>
      <c r="AG42" s="8"/>
      <c r="AH42" s="1150"/>
      <c r="AI42" s="2811"/>
      <c r="AJ42" s="8"/>
      <c r="AK42" s="1790">
        <f t="shared" si="14"/>
        <v>0</v>
      </c>
      <c r="AL42" s="2868"/>
    </row>
    <row r="43" spans="1:38" ht="30" customHeight="1" x14ac:dyDescent="0.25">
      <c r="A43" s="70">
        <v>1</v>
      </c>
      <c r="B43" s="70">
        <v>1</v>
      </c>
      <c r="C43" s="123" t="s">
        <v>108</v>
      </c>
      <c r="D43" s="122"/>
      <c r="E43" s="868">
        <v>100</v>
      </c>
      <c r="F43" s="92">
        <f t="shared" si="15"/>
        <v>100</v>
      </c>
      <c r="G43" s="92">
        <v>79</v>
      </c>
      <c r="H43" s="92">
        <f t="shared" si="16"/>
        <v>79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1033"/>
      <c r="AD43" s="8">
        <f t="shared" si="17"/>
        <v>0</v>
      </c>
      <c r="AE43" s="8"/>
      <c r="AF43" s="8"/>
      <c r="AG43" s="8"/>
      <c r="AH43" s="1150"/>
      <c r="AI43" s="2811"/>
      <c r="AJ43" s="8"/>
      <c r="AK43" s="1790">
        <f t="shared" si="14"/>
        <v>0</v>
      </c>
      <c r="AL43" s="2868"/>
    </row>
    <row r="44" spans="1:38" ht="15" customHeight="1" x14ac:dyDescent="0.25">
      <c r="A44" s="70">
        <v>1</v>
      </c>
      <c r="B44" s="70">
        <v>1</v>
      </c>
      <c r="C44" s="122" t="s">
        <v>81</v>
      </c>
      <c r="D44" s="120"/>
      <c r="E44" s="868">
        <v>650</v>
      </c>
      <c r="F44" s="92">
        <f t="shared" si="15"/>
        <v>650</v>
      </c>
      <c r="G44" s="92">
        <v>932</v>
      </c>
      <c r="H44" s="92">
        <f t="shared" si="16"/>
        <v>143.38461538461539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1033"/>
      <c r="AD44" s="8">
        <f t="shared" si="17"/>
        <v>0</v>
      </c>
      <c r="AE44" s="8"/>
      <c r="AF44" s="8"/>
      <c r="AG44" s="8"/>
      <c r="AH44" s="1150"/>
      <c r="AI44" s="2811"/>
      <c r="AJ44" s="8"/>
      <c r="AK44" s="1790">
        <f t="shared" si="14"/>
        <v>0</v>
      </c>
      <c r="AL44" s="2868"/>
    </row>
    <row r="45" spans="1:38" ht="15" customHeight="1" x14ac:dyDescent="0.25">
      <c r="A45" s="70">
        <v>1</v>
      </c>
      <c r="B45" s="70">
        <v>1</v>
      </c>
      <c r="C45" s="122" t="s">
        <v>91</v>
      </c>
      <c r="D45" s="122"/>
      <c r="E45" s="868">
        <v>40</v>
      </c>
      <c r="F45" s="92">
        <f t="shared" si="15"/>
        <v>40</v>
      </c>
      <c r="G45" s="92">
        <v>64</v>
      </c>
      <c r="H45" s="92">
        <f t="shared" si="16"/>
        <v>160</v>
      </c>
      <c r="I45" s="117"/>
      <c r="J45" s="117"/>
      <c r="K45" s="94"/>
      <c r="L45" s="94"/>
      <c r="M45" s="94"/>
      <c r="N45" s="94"/>
      <c r="O45" s="94"/>
      <c r="P45" s="94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1033"/>
      <c r="AD45" s="8">
        <f t="shared" si="17"/>
        <v>0</v>
      </c>
      <c r="AE45" s="8"/>
      <c r="AF45" s="8"/>
      <c r="AG45" s="8"/>
      <c r="AH45" s="1150"/>
      <c r="AI45" s="2811"/>
      <c r="AJ45" s="8"/>
      <c r="AK45" s="1790">
        <f t="shared" si="14"/>
        <v>0</v>
      </c>
      <c r="AL45" s="2868"/>
    </row>
    <row r="46" spans="1:38" ht="15" customHeight="1" x14ac:dyDescent="0.25">
      <c r="A46" s="70">
        <v>1</v>
      </c>
      <c r="B46" s="70">
        <v>1</v>
      </c>
      <c r="C46" s="122" t="s">
        <v>107</v>
      </c>
      <c r="D46" s="124"/>
      <c r="E46" s="868">
        <v>6000</v>
      </c>
      <c r="F46" s="92">
        <f t="shared" si="15"/>
        <v>6000</v>
      </c>
      <c r="G46" s="92">
        <v>6225</v>
      </c>
      <c r="H46" s="92">
        <f t="shared" si="16"/>
        <v>103.75000000000001</v>
      </c>
      <c r="I46" s="117"/>
      <c r="J46" s="117"/>
      <c r="K46" s="118"/>
      <c r="L46" s="118"/>
      <c r="M46" s="118"/>
      <c r="N46" s="118"/>
      <c r="O46" s="118"/>
      <c r="P46" s="11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1033"/>
      <c r="AD46" s="8">
        <f t="shared" si="17"/>
        <v>0</v>
      </c>
      <c r="AE46" s="8"/>
      <c r="AF46" s="8"/>
      <c r="AG46" s="8"/>
      <c r="AH46" s="1150"/>
      <c r="AI46" s="2811"/>
      <c r="AJ46" s="8"/>
      <c r="AK46" s="1790">
        <f t="shared" si="14"/>
        <v>0</v>
      </c>
      <c r="AL46" s="2868"/>
    </row>
    <row r="47" spans="1:38" ht="15" customHeight="1" x14ac:dyDescent="0.25">
      <c r="A47" s="70">
        <v>1</v>
      </c>
      <c r="B47" s="70">
        <v>1</v>
      </c>
      <c r="C47" s="122" t="s">
        <v>33</v>
      </c>
      <c r="D47" s="122"/>
      <c r="E47" s="868">
        <v>430</v>
      </c>
      <c r="F47" s="92">
        <f t="shared" si="15"/>
        <v>430</v>
      </c>
      <c r="G47" s="92">
        <v>436</v>
      </c>
      <c r="H47" s="92">
        <f t="shared" si="16"/>
        <v>101.39534883720931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1033"/>
      <c r="AD47" s="8">
        <f t="shared" si="17"/>
        <v>0</v>
      </c>
      <c r="AE47" s="8"/>
      <c r="AF47" s="8"/>
      <c r="AG47" s="8"/>
      <c r="AH47" s="1150"/>
      <c r="AI47" s="2811"/>
      <c r="AJ47" s="8"/>
      <c r="AK47" s="1790">
        <f t="shared" si="14"/>
        <v>0</v>
      </c>
      <c r="AL47" s="2868"/>
    </row>
    <row r="48" spans="1:38" ht="15" customHeight="1" x14ac:dyDescent="0.25">
      <c r="A48" s="70">
        <v>1</v>
      </c>
      <c r="B48" s="70">
        <v>1</v>
      </c>
      <c r="C48" s="120" t="s">
        <v>52</v>
      </c>
      <c r="D48" s="122"/>
      <c r="E48" s="868">
        <v>400</v>
      </c>
      <c r="F48" s="92">
        <f t="shared" si="15"/>
        <v>400</v>
      </c>
      <c r="G48" s="92">
        <v>401</v>
      </c>
      <c r="H48" s="92">
        <f t="shared" si="16"/>
        <v>100.25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1033"/>
      <c r="AD48" s="8">
        <f t="shared" si="17"/>
        <v>0</v>
      </c>
      <c r="AE48" s="8"/>
      <c r="AF48" s="8"/>
      <c r="AG48" s="8"/>
      <c r="AH48" s="1150"/>
      <c r="AI48" s="2811"/>
      <c r="AJ48" s="8"/>
      <c r="AK48" s="1790">
        <f t="shared" si="14"/>
        <v>0</v>
      </c>
      <c r="AL48" s="2868"/>
    </row>
    <row r="49" spans="1:38" ht="15" customHeight="1" x14ac:dyDescent="0.25">
      <c r="A49" s="70">
        <v>1</v>
      </c>
      <c r="B49" s="70">
        <v>1</v>
      </c>
      <c r="C49" s="122" t="s">
        <v>53</v>
      </c>
      <c r="D49" s="122"/>
      <c r="E49" s="868">
        <v>370</v>
      </c>
      <c r="F49" s="92">
        <f t="shared" si="15"/>
        <v>370</v>
      </c>
      <c r="G49" s="92">
        <v>369</v>
      </c>
      <c r="H49" s="92">
        <f t="shared" si="16"/>
        <v>99.729729729729726</v>
      </c>
      <c r="I49" s="117"/>
      <c r="J49" s="117"/>
      <c r="K49" s="94"/>
      <c r="L49" s="94"/>
      <c r="M49" s="94"/>
      <c r="N49" s="94"/>
      <c r="O49" s="94"/>
      <c r="P49" s="94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1033"/>
      <c r="AD49" s="8">
        <f t="shared" si="17"/>
        <v>0</v>
      </c>
      <c r="AE49" s="8"/>
      <c r="AF49" s="8"/>
      <c r="AG49" s="8"/>
      <c r="AH49" s="1150"/>
      <c r="AI49" s="2811"/>
      <c r="AJ49" s="8"/>
      <c r="AK49" s="1790">
        <f t="shared" si="14"/>
        <v>0</v>
      </c>
      <c r="AL49" s="2868"/>
    </row>
    <row r="50" spans="1:38" ht="15" customHeight="1" x14ac:dyDescent="0.25">
      <c r="A50" s="70">
        <v>1</v>
      </c>
      <c r="B50" s="70">
        <v>1</v>
      </c>
      <c r="C50" s="122" t="s">
        <v>74</v>
      </c>
      <c r="D50" s="122"/>
      <c r="E50" s="868">
        <v>2500</v>
      </c>
      <c r="F50" s="92">
        <f t="shared" si="15"/>
        <v>2500</v>
      </c>
      <c r="G50" s="92">
        <v>2602</v>
      </c>
      <c r="H50" s="92">
        <f t="shared" si="16"/>
        <v>104.08</v>
      </c>
      <c r="I50" s="125"/>
      <c r="J50" s="125"/>
      <c r="K50" s="126"/>
      <c r="L50" s="126"/>
      <c r="M50" s="126"/>
      <c r="N50" s="126"/>
      <c r="O50" s="126"/>
      <c r="P50" s="126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1033"/>
      <c r="AD50" s="8">
        <f t="shared" si="17"/>
        <v>0</v>
      </c>
      <c r="AE50" s="8"/>
      <c r="AF50" s="8"/>
      <c r="AG50" s="8"/>
      <c r="AH50" s="1150"/>
      <c r="AI50" s="2811"/>
      <c r="AJ50" s="8"/>
      <c r="AK50" s="1790">
        <f t="shared" si="14"/>
        <v>0</v>
      </c>
      <c r="AL50" s="2868"/>
    </row>
    <row r="51" spans="1:38" ht="15" customHeight="1" x14ac:dyDescent="0.25">
      <c r="A51" s="70">
        <v>1</v>
      </c>
      <c r="B51" s="70">
        <v>1</v>
      </c>
      <c r="C51" s="122" t="s">
        <v>137</v>
      </c>
      <c r="D51" s="122"/>
      <c r="E51" s="868">
        <v>2500</v>
      </c>
      <c r="F51" s="92">
        <f t="shared" si="15"/>
        <v>2500</v>
      </c>
      <c r="G51" s="92">
        <v>3337</v>
      </c>
      <c r="H51" s="92">
        <f t="shared" si="16"/>
        <v>133.47999999999999</v>
      </c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1033"/>
      <c r="AD51" s="8">
        <f t="shared" si="17"/>
        <v>0</v>
      </c>
      <c r="AE51" s="8"/>
      <c r="AF51" s="8"/>
      <c r="AG51" s="8"/>
      <c r="AH51" s="1150"/>
      <c r="AI51" s="2811"/>
      <c r="AJ51" s="8"/>
      <c r="AK51" s="1790">
        <f t="shared" si="14"/>
        <v>0</v>
      </c>
      <c r="AL51" s="2868"/>
    </row>
    <row r="52" spans="1:38" ht="27.75" customHeight="1" x14ac:dyDescent="0.25">
      <c r="B52" s="70">
        <v>1</v>
      </c>
      <c r="C52" s="120" t="s">
        <v>436</v>
      </c>
      <c r="D52" s="122"/>
      <c r="E52" s="868"/>
      <c r="F52" s="92"/>
      <c r="G52" s="92">
        <v>4906</v>
      </c>
      <c r="H52" s="92"/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1033"/>
      <c r="AD52" s="8"/>
      <c r="AE52" s="8">
        <v>2344.3321000000001</v>
      </c>
      <c r="AF52" s="8"/>
      <c r="AG52" s="8"/>
      <c r="AH52" s="1150"/>
      <c r="AI52" s="2811"/>
      <c r="AJ52" s="8"/>
      <c r="AK52" s="1790">
        <f t="shared" si="14"/>
        <v>0</v>
      </c>
      <c r="AL52" s="2868"/>
    </row>
    <row r="53" spans="1:38" ht="15" customHeight="1" x14ac:dyDescent="0.25">
      <c r="A53" s="70">
        <v>1</v>
      </c>
      <c r="B53" s="70">
        <v>1</v>
      </c>
      <c r="C53" s="122" t="s">
        <v>85</v>
      </c>
      <c r="D53" s="122"/>
      <c r="E53" s="868">
        <v>4300</v>
      </c>
      <c r="F53" s="92">
        <f t="shared" si="15"/>
        <v>4300</v>
      </c>
      <c r="G53" s="92">
        <v>4452</v>
      </c>
      <c r="H53" s="92">
        <f t="shared" ref="H53:H63" si="18">G53/F53*100</f>
        <v>103.53488372093022</v>
      </c>
      <c r="I53" s="117"/>
      <c r="J53" s="117"/>
      <c r="K53" s="94"/>
      <c r="L53" s="94"/>
      <c r="M53" s="94"/>
      <c r="N53" s="94"/>
      <c r="O53" s="94"/>
      <c r="P53" s="94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1033"/>
      <c r="AD53" s="8">
        <f t="shared" si="17"/>
        <v>0</v>
      </c>
      <c r="AE53" s="8"/>
      <c r="AF53" s="8"/>
      <c r="AG53" s="8"/>
      <c r="AH53" s="1150"/>
      <c r="AI53" s="2811"/>
      <c r="AJ53" s="8"/>
      <c r="AK53" s="1790">
        <f t="shared" si="14"/>
        <v>0</v>
      </c>
      <c r="AL53" s="2868"/>
    </row>
    <row r="54" spans="1:38" ht="15" customHeight="1" x14ac:dyDescent="0.25">
      <c r="A54" s="70">
        <v>1</v>
      </c>
      <c r="B54" s="70">
        <v>1</v>
      </c>
      <c r="C54" s="122" t="s">
        <v>37</v>
      </c>
      <c r="D54" s="122"/>
      <c r="E54" s="868">
        <v>634</v>
      </c>
      <c r="F54" s="92">
        <f t="shared" si="15"/>
        <v>634</v>
      </c>
      <c r="G54" s="92">
        <v>688</v>
      </c>
      <c r="H54" s="92">
        <f t="shared" si="18"/>
        <v>108.5173501577287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1033"/>
      <c r="AD54" s="8">
        <f t="shared" si="17"/>
        <v>0</v>
      </c>
      <c r="AE54" s="8"/>
      <c r="AF54" s="8"/>
      <c r="AG54" s="8"/>
      <c r="AH54" s="1150"/>
      <c r="AI54" s="2811"/>
      <c r="AJ54" s="8"/>
      <c r="AK54" s="1790">
        <f t="shared" si="14"/>
        <v>0</v>
      </c>
      <c r="AL54" s="2868"/>
    </row>
    <row r="55" spans="1:38" ht="15" customHeight="1" x14ac:dyDescent="0.25">
      <c r="A55" s="70">
        <v>1</v>
      </c>
      <c r="B55" s="70">
        <v>1</v>
      </c>
      <c r="C55" s="122" t="s">
        <v>132</v>
      </c>
      <c r="D55" s="127"/>
      <c r="E55" s="868">
        <v>634</v>
      </c>
      <c r="F55" s="92">
        <f t="shared" si="15"/>
        <v>634</v>
      </c>
      <c r="G55" s="92">
        <v>672</v>
      </c>
      <c r="H55" s="92">
        <f t="shared" si="18"/>
        <v>105.99369085173502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1033"/>
      <c r="AD55" s="8">
        <f t="shared" si="17"/>
        <v>0</v>
      </c>
      <c r="AE55" s="8"/>
      <c r="AF55" s="8"/>
      <c r="AG55" s="8"/>
      <c r="AH55" s="1150"/>
      <c r="AI55" s="2811"/>
      <c r="AJ55" s="8"/>
      <c r="AK55" s="1790">
        <f t="shared" si="14"/>
        <v>0</v>
      </c>
      <c r="AL55" s="2868"/>
    </row>
    <row r="56" spans="1:38" ht="15" customHeight="1" x14ac:dyDescent="0.25">
      <c r="A56" s="70">
        <v>1</v>
      </c>
      <c r="B56" s="70">
        <v>1</v>
      </c>
      <c r="C56" s="122" t="s">
        <v>141</v>
      </c>
      <c r="D56" s="122"/>
      <c r="E56" s="868">
        <v>1550</v>
      </c>
      <c r="F56" s="92">
        <f t="shared" si="15"/>
        <v>1550</v>
      </c>
      <c r="G56" s="92">
        <v>1604</v>
      </c>
      <c r="H56" s="92">
        <f t="shared" si="18"/>
        <v>103.48387096774194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1033"/>
      <c r="AD56" s="8">
        <f t="shared" si="17"/>
        <v>0</v>
      </c>
      <c r="AE56" s="8"/>
      <c r="AF56" s="8"/>
      <c r="AG56" s="8"/>
      <c r="AH56" s="1150"/>
      <c r="AI56" s="2811"/>
      <c r="AJ56" s="8"/>
      <c r="AK56" s="1790">
        <f t="shared" si="14"/>
        <v>0</v>
      </c>
      <c r="AL56" s="2868"/>
    </row>
    <row r="57" spans="1:38" ht="15" customHeight="1" x14ac:dyDescent="0.25">
      <c r="A57" s="70">
        <v>1</v>
      </c>
      <c r="B57" s="70">
        <v>1</v>
      </c>
      <c r="C57" s="128" t="s">
        <v>110</v>
      </c>
      <c r="D57" s="122"/>
      <c r="E57" s="868">
        <v>100</v>
      </c>
      <c r="F57" s="92">
        <f t="shared" si="15"/>
        <v>100</v>
      </c>
      <c r="G57" s="92">
        <v>113</v>
      </c>
      <c r="H57" s="92">
        <f t="shared" si="18"/>
        <v>112.99999999999999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1033"/>
      <c r="AD57" s="8"/>
      <c r="AE57" s="8"/>
      <c r="AF57" s="8"/>
      <c r="AG57" s="8"/>
      <c r="AH57" s="1150"/>
      <c r="AI57" s="2811"/>
      <c r="AJ57" s="8"/>
      <c r="AK57" s="1790">
        <f t="shared" si="14"/>
        <v>0</v>
      </c>
      <c r="AL57" s="2868"/>
    </row>
    <row r="58" spans="1:38" ht="15" customHeight="1" x14ac:dyDescent="0.25">
      <c r="A58" s="70">
        <v>1</v>
      </c>
      <c r="B58" s="70">
        <v>1</v>
      </c>
      <c r="C58" s="122" t="s">
        <v>142</v>
      </c>
      <c r="D58" s="122"/>
      <c r="E58" s="868">
        <v>90</v>
      </c>
      <c r="F58" s="1048">
        <f t="shared" si="15"/>
        <v>90</v>
      </c>
      <c r="G58" s="92">
        <v>87</v>
      </c>
      <c r="H58" s="92">
        <f t="shared" si="18"/>
        <v>96.666666666666671</v>
      </c>
      <c r="I58" s="117"/>
      <c r="J58" s="117"/>
      <c r="K58" s="118"/>
      <c r="L58" s="118"/>
      <c r="M58" s="118"/>
      <c r="N58" s="118"/>
      <c r="O58" s="118"/>
      <c r="P58" s="11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1033"/>
      <c r="AD58" s="8">
        <f>AH58-AG58</f>
        <v>0</v>
      </c>
      <c r="AE58" s="8"/>
      <c r="AF58" s="8"/>
      <c r="AG58" s="8"/>
      <c r="AH58" s="1150"/>
      <c r="AI58" s="2811"/>
      <c r="AJ58" s="8"/>
      <c r="AK58" s="1790">
        <f t="shared" si="14"/>
        <v>0</v>
      </c>
      <c r="AL58" s="2868"/>
    </row>
    <row r="59" spans="1:38" ht="15" customHeight="1" x14ac:dyDescent="0.25">
      <c r="A59" s="70">
        <v>1</v>
      </c>
      <c r="B59" s="70">
        <v>1</v>
      </c>
      <c r="C59" s="122" t="s">
        <v>149</v>
      </c>
      <c r="D59" s="122"/>
      <c r="E59" s="868">
        <v>200</v>
      </c>
      <c r="F59" s="1048">
        <f t="shared" si="15"/>
        <v>200</v>
      </c>
      <c r="G59" s="92">
        <v>244</v>
      </c>
      <c r="H59" s="92">
        <f t="shared" si="18"/>
        <v>122</v>
      </c>
      <c r="I59" s="117"/>
      <c r="J59" s="117"/>
      <c r="K59" s="94"/>
      <c r="L59" s="94"/>
      <c r="M59" s="94"/>
      <c r="N59" s="129"/>
      <c r="O59" s="94"/>
      <c r="P59" s="94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1033"/>
      <c r="AD59" s="8">
        <f>AH59-AG59</f>
        <v>0</v>
      </c>
      <c r="AE59" s="8"/>
      <c r="AF59" s="8"/>
      <c r="AG59" s="8"/>
      <c r="AH59" s="1150"/>
      <c r="AI59" s="2811"/>
      <c r="AJ59" s="8"/>
      <c r="AK59" s="1790">
        <f t="shared" si="14"/>
        <v>0</v>
      </c>
      <c r="AL59" s="2868"/>
    </row>
    <row r="60" spans="1:38" ht="15" customHeight="1" x14ac:dyDescent="0.25">
      <c r="C60" s="130" t="s">
        <v>103</v>
      </c>
      <c r="D60" s="130"/>
      <c r="E60" s="2266">
        <v>1000</v>
      </c>
      <c r="F60" s="1059">
        <f t="shared" ref="F60:F63" si="19">E60</f>
        <v>1000</v>
      </c>
      <c r="G60" s="98">
        <v>993</v>
      </c>
      <c r="H60" s="92">
        <f t="shared" si="18"/>
        <v>99.3</v>
      </c>
      <c r="I60" s="131"/>
      <c r="J60" s="131"/>
      <c r="K60" s="100"/>
      <c r="L60" s="100"/>
      <c r="M60" s="100"/>
      <c r="N60" s="101"/>
      <c r="O60" s="101"/>
      <c r="P60" s="100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037"/>
      <c r="AD60" s="18"/>
      <c r="AE60" s="18"/>
      <c r="AF60" s="18"/>
      <c r="AG60" s="18"/>
      <c r="AH60" s="2400"/>
      <c r="AI60" s="2812"/>
      <c r="AJ60" s="15"/>
      <c r="AK60" s="1791">
        <f t="shared" si="14"/>
        <v>0</v>
      </c>
      <c r="AL60" s="2868"/>
    </row>
    <row r="61" spans="1:38" ht="15" customHeight="1" x14ac:dyDescent="0.25">
      <c r="C61" s="122" t="s">
        <v>62</v>
      </c>
      <c r="D61" s="130"/>
      <c r="E61" s="2266">
        <v>150</v>
      </c>
      <c r="F61" s="1059">
        <f t="shared" si="19"/>
        <v>150</v>
      </c>
      <c r="G61" s="98"/>
      <c r="H61" s="92">
        <f t="shared" si="18"/>
        <v>0</v>
      </c>
      <c r="I61" s="131"/>
      <c r="J61" s="131"/>
      <c r="K61" s="100"/>
      <c r="L61" s="100"/>
      <c r="M61" s="100"/>
      <c r="N61" s="101"/>
      <c r="O61" s="101"/>
      <c r="P61" s="100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037"/>
      <c r="AD61" s="18"/>
      <c r="AE61" s="18"/>
      <c r="AF61" s="18"/>
      <c r="AG61" s="18"/>
      <c r="AH61" s="2400"/>
      <c r="AI61" s="2812"/>
      <c r="AJ61" s="15"/>
      <c r="AK61" s="1791">
        <f t="shared" si="14"/>
        <v>0</v>
      </c>
      <c r="AL61" s="2868"/>
    </row>
    <row r="62" spans="1:38" ht="15" customHeight="1" x14ac:dyDescent="0.25">
      <c r="C62" s="120" t="s">
        <v>133</v>
      </c>
      <c r="D62" s="130"/>
      <c r="E62" s="2266">
        <v>250</v>
      </c>
      <c r="F62" s="1059">
        <f t="shared" si="19"/>
        <v>250</v>
      </c>
      <c r="G62" s="98">
        <v>309</v>
      </c>
      <c r="H62" s="92">
        <f t="shared" si="18"/>
        <v>123.6</v>
      </c>
      <c r="I62" s="131"/>
      <c r="J62" s="131"/>
      <c r="K62" s="100"/>
      <c r="L62" s="100"/>
      <c r="M62" s="100"/>
      <c r="N62" s="101"/>
      <c r="O62" s="101"/>
      <c r="P62" s="100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037"/>
      <c r="AD62" s="18"/>
      <c r="AE62" s="18"/>
      <c r="AF62" s="18"/>
      <c r="AG62" s="18"/>
      <c r="AH62" s="2400"/>
      <c r="AI62" s="2812"/>
      <c r="AJ62" s="15"/>
      <c r="AK62" s="1791">
        <f t="shared" si="14"/>
        <v>0</v>
      </c>
      <c r="AL62" s="2868"/>
    </row>
    <row r="63" spans="1:38" ht="15" customHeight="1" x14ac:dyDescent="0.25">
      <c r="C63" s="150" t="s">
        <v>106</v>
      </c>
      <c r="D63" s="130"/>
      <c r="E63" s="2266">
        <v>1200</v>
      </c>
      <c r="F63" s="1059">
        <f t="shared" si="19"/>
        <v>1200</v>
      </c>
      <c r="G63" s="98">
        <v>1429</v>
      </c>
      <c r="H63" s="92">
        <f t="shared" si="18"/>
        <v>119.08333333333334</v>
      </c>
      <c r="I63" s="131"/>
      <c r="J63" s="131"/>
      <c r="K63" s="100"/>
      <c r="L63" s="100"/>
      <c r="M63" s="100"/>
      <c r="N63" s="101"/>
      <c r="O63" s="101"/>
      <c r="P63" s="100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037"/>
      <c r="AD63" s="18"/>
      <c r="AE63" s="18"/>
      <c r="AF63" s="18"/>
      <c r="AG63" s="18"/>
      <c r="AH63" s="2400"/>
      <c r="AI63" s="2812"/>
      <c r="AJ63" s="15"/>
      <c r="AK63" s="1791">
        <f t="shared" si="14"/>
        <v>0</v>
      </c>
      <c r="AL63" s="2868"/>
    </row>
    <row r="64" spans="1:38" ht="27.75" customHeight="1" x14ac:dyDescent="0.25">
      <c r="A64" s="70">
        <v>1</v>
      </c>
      <c r="B64" s="70">
        <v>1</v>
      </c>
      <c r="C64" s="154" t="s">
        <v>165</v>
      </c>
      <c r="D64" s="130"/>
      <c r="E64" s="2268">
        <f>E35+E39+E38*3.2</f>
        <v>133828</v>
      </c>
      <c r="F64" s="1261">
        <f t="shared" ref="F64:G64" si="20">F35+F39+F38*3.2</f>
        <v>133828</v>
      </c>
      <c r="G64" s="193">
        <f t="shared" si="20"/>
        <v>127571</v>
      </c>
      <c r="H64" s="224">
        <f>G59/F59*100</f>
        <v>122</v>
      </c>
      <c r="I64" s="131"/>
      <c r="J64" s="131"/>
      <c r="K64" s="100"/>
      <c r="L64" s="100"/>
      <c r="M64" s="100"/>
      <c r="N64" s="100"/>
      <c r="O64" s="101"/>
      <c r="P64" s="100"/>
      <c r="Q64" s="17">
        <v>83263.237599999993</v>
      </c>
      <c r="R64" s="17">
        <v>83263.237599999993</v>
      </c>
      <c r="S64" s="17">
        <v>83263.237599999993</v>
      </c>
      <c r="T64" s="17">
        <v>83263.237599999993</v>
      </c>
      <c r="U64" s="17">
        <v>83263.237599999993</v>
      </c>
      <c r="V64" s="17">
        <v>83263.237599999993</v>
      </c>
      <c r="W64" s="17">
        <v>83263.237599999993</v>
      </c>
      <c r="X64" s="17">
        <v>83263.237599999993</v>
      </c>
      <c r="Y64" s="17">
        <v>83263.237599999993</v>
      </c>
      <c r="Z64" s="17">
        <v>82502.427550000008</v>
      </c>
      <c r="AA64" s="17">
        <v>82502.427550000008</v>
      </c>
      <c r="AB64" s="17">
        <v>82502.427550000008</v>
      </c>
      <c r="AC64" s="1035">
        <f>AB64</f>
        <v>82502.427550000008</v>
      </c>
      <c r="AD64" s="17">
        <f>AH64-AG64</f>
        <v>79130.182210000014</v>
      </c>
      <c r="AE64" s="17"/>
      <c r="AF64" s="17">
        <f>AD64-AC64</f>
        <v>-3372.245339999994</v>
      </c>
      <c r="AG64" s="17">
        <v>-129.57402999999999</v>
      </c>
      <c r="AH64" s="1242">
        <v>79000.60818000001</v>
      </c>
      <c r="AI64" s="2268">
        <f>AI35+AI39+AI38*3.2</f>
        <v>0</v>
      </c>
      <c r="AJ64" s="15">
        <f>AJ35+AJ38+AJ39</f>
        <v>0</v>
      </c>
      <c r="AK64" s="15">
        <f t="shared" si="14"/>
        <v>0</v>
      </c>
      <c r="AL64" s="2868"/>
    </row>
    <row r="65" spans="1:39" ht="17.25" customHeight="1" x14ac:dyDescent="0.25">
      <c r="A65" s="70">
        <v>1</v>
      </c>
      <c r="B65" s="70">
        <v>1</v>
      </c>
      <c r="C65" s="132" t="s">
        <v>166</v>
      </c>
      <c r="D65" s="132"/>
      <c r="E65" s="2267">
        <f>SUM(E35+E39)</f>
        <v>133828</v>
      </c>
      <c r="F65" s="103">
        <f>SUM(F35+F39)</f>
        <v>133828</v>
      </c>
      <c r="G65" s="103">
        <f>SUM(G35+G39)</f>
        <v>127571</v>
      </c>
      <c r="H65" s="103">
        <f>G65/F65*100</f>
        <v>95.324595749768363</v>
      </c>
      <c r="I65" s="104"/>
      <c r="J65" s="104"/>
      <c r="K65" s="105"/>
      <c r="L65" s="105"/>
      <c r="M65" s="105"/>
      <c r="N65" s="105"/>
      <c r="O65" s="106"/>
      <c r="P65" s="106"/>
      <c r="Q65" s="17">
        <f t="shared" ref="Q65:W65" si="21">SUM(Q64,Q41)</f>
        <v>93527.81654</v>
      </c>
      <c r="R65" s="17">
        <f t="shared" si="21"/>
        <v>93527.81654</v>
      </c>
      <c r="S65" s="17">
        <f t="shared" si="21"/>
        <v>93527.81654</v>
      </c>
      <c r="T65" s="17">
        <f t="shared" si="21"/>
        <v>93527.81654</v>
      </c>
      <c r="U65" s="17">
        <f t="shared" si="21"/>
        <v>93527.81654</v>
      </c>
      <c r="V65" s="17">
        <f t="shared" si="21"/>
        <v>93527.81654</v>
      </c>
      <c r="W65" s="17">
        <f t="shared" si="21"/>
        <v>93527.81654</v>
      </c>
      <c r="X65" s="17">
        <f t="shared" ref="X65:Y65" si="22">SUM(X64,X41)</f>
        <v>93527.81654</v>
      </c>
      <c r="Y65" s="17">
        <f t="shared" si="22"/>
        <v>93527.81654</v>
      </c>
      <c r="Z65" s="17">
        <f t="shared" ref="Z65:AA65" si="23">SUM(Z64,Z41)</f>
        <v>93528.074290000004</v>
      </c>
      <c r="AA65" s="17">
        <f t="shared" si="23"/>
        <v>93528.074290000004</v>
      </c>
      <c r="AB65" s="17">
        <f t="shared" ref="AB65" si="24">SUM(AB64,AB41)</f>
        <v>93528.074290000004</v>
      </c>
      <c r="AC65" s="1035">
        <f t="shared" ref="AC65:AH65" si="25">SUM(AC64,AC41)</f>
        <v>93528.074290000004</v>
      </c>
      <c r="AD65" s="17">
        <f t="shared" si="25"/>
        <v>91058.688620000015</v>
      </c>
      <c r="AE65" s="17">
        <f t="shared" si="25"/>
        <v>2344.3321000000001</v>
      </c>
      <c r="AF65" s="17">
        <f t="shared" si="25"/>
        <v>-2469.385669999996</v>
      </c>
      <c r="AG65" s="17">
        <f t="shared" si="25"/>
        <v>-136.58301</v>
      </c>
      <c r="AH65" s="1242">
        <f t="shared" si="25"/>
        <v>93266.437710000013</v>
      </c>
      <c r="AI65" s="2267">
        <f>AI64</f>
        <v>0</v>
      </c>
      <c r="AJ65" s="1242">
        <f>SUM(AJ64,AJ41)</f>
        <v>79323.10000000002</v>
      </c>
      <c r="AK65" s="1242">
        <f t="shared" si="14"/>
        <v>79.323100000000025</v>
      </c>
      <c r="AL65" s="2868"/>
    </row>
    <row r="66" spans="1:39" ht="21" customHeight="1" x14ac:dyDescent="0.25">
      <c r="A66" s="70">
        <v>1</v>
      </c>
      <c r="B66" s="70">
        <v>1</v>
      </c>
      <c r="C66" s="134"/>
      <c r="D66" s="135"/>
      <c r="E66" s="2211"/>
      <c r="F66" s="111"/>
      <c r="G66" s="111"/>
      <c r="H66" s="111"/>
      <c r="I66" s="108"/>
      <c r="J66" s="108"/>
      <c r="K66" s="136"/>
      <c r="L66" s="136"/>
      <c r="M66" s="136"/>
      <c r="N66" s="137"/>
      <c r="O66" s="136"/>
      <c r="P66" s="137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036"/>
      <c r="AD66" s="13"/>
      <c r="AE66" s="13"/>
      <c r="AF66" s="13"/>
      <c r="AG66" s="13"/>
      <c r="AH66" s="1250"/>
      <c r="AI66" s="2814"/>
      <c r="AJ66" s="13"/>
      <c r="AK66" s="1793">
        <f t="shared" si="14"/>
        <v>0</v>
      </c>
      <c r="AL66" s="2868"/>
    </row>
    <row r="67" spans="1:39" ht="29.25" customHeight="1" x14ac:dyDescent="0.25">
      <c r="A67" s="70">
        <v>1</v>
      </c>
      <c r="B67" s="70">
        <v>1</v>
      </c>
      <c r="C67" s="138" t="s">
        <v>294</v>
      </c>
      <c r="D67" s="139"/>
      <c r="E67" s="868">
        <v>3159</v>
      </c>
      <c r="F67" s="92">
        <f>ROUND(E67/12*$C$4,0)</f>
        <v>3159</v>
      </c>
      <c r="G67" s="92">
        <v>2595</v>
      </c>
      <c r="H67" s="92">
        <f>G67/F67*100</f>
        <v>82.146248812915474</v>
      </c>
      <c r="I67" s="93"/>
      <c r="J67" s="93"/>
      <c r="K67" s="94"/>
      <c r="L67" s="94"/>
      <c r="M67" s="94"/>
      <c r="N67" s="129"/>
      <c r="O67" s="94"/>
      <c r="P67" s="94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1033"/>
      <c r="AD67" s="8"/>
      <c r="AE67" s="8"/>
      <c r="AF67" s="8"/>
      <c r="AG67" s="8"/>
      <c r="AH67" s="1150"/>
      <c r="AI67" s="2811"/>
      <c r="AJ67" s="8"/>
      <c r="AK67" s="1790">
        <f t="shared" si="14"/>
        <v>0</v>
      </c>
      <c r="AL67" s="2868"/>
    </row>
    <row r="68" spans="1:39" ht="33.75" customHeight="1" x14ac:dyDescent="0.25">
      <c r="A68" s="70">
        <v>1</v>
      </c>
      <c r="B68" s="70">
        <v>1</v>
      </c>
      <c r="C68" s="138" t="s">
        <v>295</v>
      </c>
      <c r="D68" s="139"/>
      <c r="E68" s="868">
        <v>9200</v>
      </c>
      <c r="F68" s="92">
        <f>ROUND(E68/12*$C$4,0)</f>
        <v>9200</v>
      </c>
      <c r="G68" s="92">
        <v>9663</v>
      </c>
      <c r="H68" s="92">
        <f>G68/F68*100</f>
        <v>105.03260869565216</v>
      </c>
      <c r="I68" s="93"/>
      <c r="J68" s="93"/>
      <c r="K68" s="94"/>
      <c r="L68" s="94"/>
      <c r="M68" s="94"/>
      <c r="N68" s="129"/>
      <c r="O68" s="94"/>
      <c r="P68" s="94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1033"/>
      <c r="AD68" s="8"/>
      <c r="AE68" s="8"/>
      <c r="AF68" s="8"/>
      <c r="AG68" s="8"/>
      <c r="AH68" s="1150"/>
      <c r="AI68" s="2811"/>
      <c r="AJ68" s="8"/>
      <c r="AK68" s="1790">
        <f t="shared" si="14"/>
        <v>0</v>
      </c>
      <c r="AL68" s="2868"/>
    </row>
    <row r="69" spans="1:39" s="96" customFormat="1" ht="15" customHeight="1" x14ac:dyDescent="0.25">
      <c r="A69" s="70">
        <v>1</v>
      </c>
      <c r="B69" s="70">
        <v>1</v>
      </c>
      <c r="C69" s="138" t="s">
        <v>296</v>
      </c>
      <c r="D69" s="139"/>
      <c r="E69" s="868">
        <v>23748</v>
      </c>
      <c r="F69" s="92">
        <f>ROUND(E69/12*$C$4,0)</f>
        <v>23748</v>
      </c>
      <c r="G69" s="92">
        <v>22540</v>
      </c>
      <c r="H69" s="92">
        <f>G69/F69*100</f>
        <v>94.913255853124483</v>
      </c>
      <c r="I69" s="93"/>
      <c r="J69" s="93"/>
      <c r="K69" s="94"/>
      <c r="L69" s="94"/>
      <c r="M69" s="94"/>
      <c r="N69" s="129"/>
      <c r="O69" s="94"/>
      <c r="P69" s="94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1033"/>
      <c r="AD69" s="8"/>
      <c r="AE69" s="8"/>
      <c r="AF69" s="8"/>
      <c r="AG69" s="8"/>
      <c r="AH69" s="1150"/>
      <c r="AI69" s="2811"/>
      <c r="AJ69" s="8"/>
      <c r="AK69" s="1790">
        <f t="shared" si="14"/>
        <v>0</v>
      </c>
      <c r="AL69" s="2868"/>
      <c r="AM69" s="2397"/>
    </row>
    <row r="70" spans="1:39" s="96" customFormat="1" ht="34.5" customHeight="1" x14ac:dyDescent="0.25">
      <c r="A70" s="70"/>
      <c r="B70" s="70"/>
      <c r="C70" s="138" t="s">
        <v>568</v>
      </c>
      <c r="D70" s="500"/>
      <c r="E70" s="2211">
        <v>732</v>
      </c>
      <c r="F70" s="111">
        <f>ROUND(E70/12*$C$4,0)</f>
        <v>732</v>
      </c>
      <c r="G70" s="111">
        <v>654</v>
      </c>
      <c r="H70" s="111">
        <f>G70/F70*100</f>
        <v>89.344262295081961</v>
      </c>
      <c r="I70" s="176"/>
      <c r="J70" s="176"/>
      <c r="K70" s="136"/>
      <c r="L70" s="136"/>
      <c r="M70" s="136"/>
      <c r="N70" s="137"/>
      <c r="O70" s="136"/>
      <c r="P70" s="136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1037"/>
      <c r="AD70" s="8"/>
      <c r="AE70" s="8"/>
      <c r="AF70" s="8"/>
      <c r="AG70" s="8"/>
      <c r="AH70" s="1150"/>
      <c r="AI70" s="2814"/>
      <c r="AJ70" s="8"/>
      <c r="AK70" s="1790"/>
      <c r="AL70" s="2868"/>
      <c r="AM70" s="2397"/>
    </row>
    <row r="71" spans="1:39" s="96" customFormat="1" ht="15" customHeight="1" x14ac:dyDescent="0.25">
      <c r="A71" s="70">
        <v>1</v>
      </c>
      <c r="B71" s="70">
        <v>1</v>
      </c>
      <c r="C71" s="140" t="s">
        <v>351</v>
      </c>
      <c r="D71" s="141"/>
      <c r="E71" s="2207">
        <f>SUM(E67:E70)</f>
        <v>36839</v>
      </c>
      <c r="F71" s="109">
        <f t="shared" ref="F71:G71" si="26">SUM(F67:F70)</f>
        <v>36839</v>
      </c>
      <c r="G71" s="109">
        <f t="shared" si="26"/>
        <v>35452</v>
      </c>
      <c r="H71" s="109">
        <f>G71/F71*100</f>
        <v>96.234968375905964</v>
      </c>
      <c r="I71" s="108"/>
      <c r="J71" s="108"/>
      <c r="K71" s="112"/>
      <c r="L71" s="112"/>
      <c r="M71" s="112"/>
      <c r="N71" s="112"/>
      <c r="O71" s="112"/>
      <c r="P71" s="112"/>
      <c r="Q71" s="8">
        <v>205776.85</v>
      </c>
      <c r="R71" s="8">
        <v>205776.85</v>
      </c>
      <c r="S71" s="8">
        <v>205776.85</v>
      </c>
      <c r="T71" s="8">
        <v>205776.85</v>
      </c>
      <c r="U71" s="8">
        <v>205385.55440999998</v>
      </c>
      <c r="V71" s="8">
        <v>205385.55440999998</v>
      </c>
      <c r="W71" s="8">
        <v>205385.55440999998</v>
      </c>
      <c r="X71" s="8">
        <v>205385.55440999998</v>
      </c>
      <c r="Y71" s="8">
        <v>205385.55440999998</v>
      </c>
      <c r="Z71" s="8">
        <v>205385.55440999998</v>
      </c>
      <c r="AA71" s="8">
        <v>205385.53644999999</v>
      </c>
      <c r="AB71" s="8">
        <v>205385.53644999999</v>
      </c>
      <c r="AC71" s="1035">
        <f>AB71</f>
        <v>205385.53644999999</v>
      </c>
      <c r="AD71" s="8">
        <f>AH71-AG71-AE71</f>
        <v>198732.54626999996</v>
      </c>
      <c r="AE71" s="8"/>
      <c r="AF71" s="8">
        <f>AD71-AC71</f>
        <v>-6652.9901800000225</v>
      </c>
      <c r="AG71" s="8">
        <v>-438.26702</v>
      </c>
      <c r="AH71" s="1150">
        <v>198294.27924999996</v>
      </c>
      <c r="AI71" s="2207"/>
      <c r="AJ71" s="8"/>
      <c r="AK71" s="1790">
        <f t="shared" si="14"/>
        <v>0</v>
      </c>
      <c r="AL71" s="2868"/>
      <c r="AM71" s="2397"/>
    </row>
    <row r="72" spans="1:39" s="96" customFormat="1" ht="15" customHeight="1" x14ac:dyDescent="0.25">
      <c r="A72" s="70">
        <v>1</v>
      </c>
      <c r="B72" s="70">
        <v>1</v>
      </c>
      <c r="C72" s="142" t="s">
        <v>31</v>
      </c>
      <c r="D72" s="141"/>
      <c r="E72" s="2207"/>
      <c r="F72" s="109"/>
      <c r="G72" s="109"/>
      <c r="H72" s="109"/>
      <c r="I72" s="108"/>
      <c r="J72" s="108"/>
      <c r="K72" s="112"/>
      <c r="L72" s="112"/>
      <c r="M72" s="112"/>
      <c r="N72" s="112"/>
      <c r="O72" s="112"/>
      <c r="P72" s="112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1037"/>
      <c r="AD72" s="8"/>
      <c r="AE72" s="8"/>
      <c r="AF72" s="8"/>
      <c r="AG72" s="8"/>
      <c r="AH72" s="1150"/>
      <c r="AI72" s="2811"/>
      <c r="AJ72" s="8"/>
      <c r="AK72" s="1790">
        <f t="shared" si="14"/>
        <v>0</v>
      </c>
      <c r="AL72" s="2868"/>
      <c r="AM72" s="2397"/>
    </row>
    <row r="73" spans="1:39" ht="21" customHeight="1" x14ac:dyDescent="0.25">
      <c r="A73" s="70">
        <v>1</v>
      </c>
      <c r="B73" s="70">
        <v>1</v>
      </c>
      <c r="C73" s="143" t="s">
        <v>183</v>
      </c>
      <c r="D73" s="135"/>
      <c r="E73" s="2211"/>
      <c r="F73" s="111"/>
      <c r="G73" s="111"/>
      <c r="H73" s="111"/>
      <c r="I73" s="108"/>
      <c r="J73" s="108"/>
      <c r="K73" s="136"/>
      <c r="L73" s="136"/>
      <c r="M73" s="136"/>
      <c r="N73" s="136"/>
      <c r="O73" s="136"/>
      <c r="P73" s="136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1033"/>
      <c r="AD73" s="8"/>
      <c r="AE73" s="8"/>
      <c r="AF73" s="8"/>
      <c r="AG73" s="8"/>
      <c r="AH73" s="1150"/>
      <c r="AI73" s="2811"/>
      <c r="AJ73" s="8"/>
      <c r="AK73" s="1790">
        <f t="shared" si="14"/>
        <v>0</v>
      </c>
      <c r="AL73" s="2868"/>
    </row>
    <row r="74" spans="1:39" ht="15" customHeight="1" x14ac:dyDescent="0.25">
      <c r="A74" s="70">
        <v>1</v>
      </c>
      <c r="B74" s="70">
        <v>1</v>
      </c>
      <c r="C74" s="144" t="s">
        <v>26</v>
      </c>
      <c r="D74" s="144">
        <v>340</v>
      </c>
      <c r="E74" s="868">
        <v>104</v>
      </c>
      <c r="F74" s="92">
        <f t="shared" ref="F74:F81" si="27">E74/12*$C$4</f>
        <v>104</v>
      </c>
      <c r="G74" s="92">
        <v>104</v>
      </c>
      <c r="H74" s="92">
        <f t="shared" ref="H74:H83" si="28">G74/F74*100</f>
        <v>100</v>
      </c>
      <c r="I74" s="145">
        <v>3.2</v>
      </c>
      <c r="J74" s="93">
        <f t="shared" ref="J74:J83" si="29">M74/G74</f>
        <v>3.0769230769230771</v>
      </c>
      <c r="K74" s="94">
        <f t="shared" ref="K74:K82" si="30">ROUND(E74*I74,0)</f>
        <v>333</v>
      </c>
      <c r="L74" s="94">
        <f t="shared" ref="L74:L82" si="31">K74/12*$C$4</f>
        <v>333</v>
      </c>
      <c r="M74" s="94">
        <v>320</v>
      </c>
      <c r="N74" s="94">
        <f t="shared" ref="N74:N83" si="32">M74/L74*100</f>
        <v>96.09609609609609</v>
      </c>
      <c r="O74" s="94">
        <f t="shared" ref="O74:O82" si="33">ROUND(K74/D74,0)</f>
        <v>1</v>
      </c>
      <c r="P74" s="94">
        <f t="shared" ref="P74:P83" si="34">M74/$C$4*12/O74</f>
        <v>320</v>
      </c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1033"/>
      <c r="AD74" s="8"/>
      <c r="AE74" s="8"/>
      <c r="AF74" s="8"/>
      <c r="AG74" s="8"/>
      <c r="AH74" s="1150"/>
      <c r="AI74" s="2811"/>
      <c r="AJ74" s="8"/>
      <c r="AK74" s="1790">
        <f t="shared" si="14"/>
        <v>0</v>
      </c>
      <c r="AL74" s="2868"/>
    </row>
    <row r="75" spans="1:39" ht="13.9" customHeight="1" x14ac:dyDescent="0.25">
      <c r="A75" s="70">
        <v>1</v>
      </c>
      <c r="B75" s="70">
        <v>1</v>
      </c>
      <c r="C75" s="144" t="s">
        <v>18</v>
      </c>
      <c r="D75" s="144">
        <v>340</v>
      </c>
      <c r="E75" s="868">
        <v>110</v>
      </c>
      <c r="F75" s="92">
        <f t="shared" si="27"/>
        <v>110</v>
      </c>
      <c r="G75" s="92">
        <v>101</v>
      </c>
      <c r="H75" s="92">
        <f t="shared" si="28"/>
        <v>91.818181818181827</v>
      </c>
      <c r="I75" s="145">
        <v>6</v>
      </c>
      <c r="J75" s="93">
        <f t="shared" si="29"/>
        <v>7.5049504950495045</v>
      </c>
      <c r="K75" s="94">
        <f t="shared" si="30"/>
        <v>660</v>
      </c>
      <c r="L75" s="94">
        <f t="shared" si="31"/>
        <v>660</v>
      </c>
      <c r="M75" s="94">
        <v>758</v>
      </c>
      <c r="N75" s="94">
        <f t="shared" si="32"/>
        <v>114.84848484848484</v>
      </c>
      <c r="O75" s="94">
        <f t="shared" si="33"/>
        <v>2</v>
      </c>
      <c r="P75" s="94">
        <f t="shared" si="34"/>
        <v>379</v>
      </c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1033"/>
      <c r="AD75" s="8"/>
      <c r="AE75" s="8"/>
      <c r="AF75" s="8"/>
      <c r="AG75" s="8"/>
      <c r="AH75" s="1150"/>
      <c r="AI75" s="2811"/>
      <c r="AJ75" s="8"/>
      <c r="AK75" s="1790">
        <f t="shared" si="14"/>
        <v>0</v>
      </c>
      <c r="AL75" s="2868"/>
    </row>
    <row r="76" spans="1:39" ht="13.9" customHeight="1" x14ac:dyDescent="0.25">
      <c r="A76" s="70">
        <v>1</v>
      </c>
      <c r="B76" s="70">
        <v>1</v>
      </c>
      <c r="C76" s="144" t="s">
        <v>29</v>
      </c>
      <c r="D76" s="144">
        <v>340</v>
      </c>
      <c r="E76" s="868">
        <v>110</v>
      </c>
      <c r="F76" s="92">
        <f t="shared" si="27"/>
        <v>110</v>
      </c>
      <c r="G76" s="92">
        <v>113</v>
      </c>
      <c r="H76" s="92">
        <f t="shared" si="28"/>
        <v>102.72727272727273</v>
      </c>
      <c r="I76" s="145">
        <v>12</v>
      </c>
      <c r="J76" s="93">
        <f t="shared" si="29"/>
        <v>12.672566371681416</v>
      </c>
      <c r="K76" s="94">
        <f t="shared" si="30"/>
        <v>1320</v>
      </c>
      <c r="L76" s="94">
        <f t="shared" si="31"/>
        <v>1320</v>
      </c>
      <c r="M76" s="94">
        <v>1432</v>
      </c>
      <c r="N76" s="94">
        <f t="shared" si="32"/>
        <v>108.4848484848485</v>
      </c>
      <c r="O76" s="94">
        <f t="shared" si="33"/>
        <v>4</v>
      </c>
      <c r="P76" s="94">
        <f t="shared" si="34"/>
        <v>358</v>
      </c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1033"/>
      <c r="AD76" s="8"/>
      <c r="AE76" s="8"/>
      <c r="AF76" s="8"/>
      <c r="AG76" s="8"/>
      <c r="AH76" s="1150"/>
      <c r="AI76" s="2811"/>
      <c r="AJ76" s="8"/>
      <c r="AK76" s="1790">
        <f t="shared" si="14"/>
        <v>0</v>
      </c>
      <c r="AL76" s="2868"/>
    </row>
    <row r="77" spans="1:39" ht="18" customHeight="1" x14ac:dyDescent="0.25">
      <c r="A77" s="70">
        <v>1</v>
      </c>
      <c r="B77" s="70">
        <v>1</v>
      </c>
      <c r="C77" s="144" t="s">
        <v>30</v>
      </c>
      <c r="D77" s="144">
        <v>340</v>
      </c>
      <c r="E77" s="868">
        <v>100</v>
      </c>
      <c r="F77" s="92">
        <f t="shared" si="27"/>
        <v>100</v>
      </c>
      <c r="G77" s="92">
        <v>97</v>
      </c>
      <c r="H77" s="92">
        <f t="shared" si="28"/>
        <v>97</v>
      </c>
      <c r="I77" s="145">
        <v>9.5</v>
      </c>
      <c r="J77" s="93">
        <f t="shared" si="29"/>
        <v>8.2371134020618548</v>
      </c>
      <c r="K77" s="94">
        <f t="shared" si="30"/>
        <v>950</v>
      </c>
      <c r="L77" s="94">
        <f t="shared" si="31"/>
        <v>950</v>
      </c>
      <c r="M77" s="94">
        <v>799</v>
      </c>
      <c r="N77" s="94">
        <f t="shared" si="32"/>
        <v>84.10526315789474</v>
      </c>
      <c r="O77" s="94">
        <f t="shared" si="33"/>
        <v>3</v>
      </c>
      <c r="P77" s="94">
        <f t="shared" si="34"/>
        <v>266.33333333333331</v>
      </c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1033"/>
      <c r="AD77" s="8"/>
      <c r="AE77" s="8"/>
      <c r="AF77" s="8"/>
      <c r="AG77" s="8"/>
      <c r="AH77" s="1150"/>
      <c r="AI77" s="2811"/>
      <c r="AJ77" s="8"/>
      <c r="AK77" s="1790">
        <f t="shared" si="14"/>
        <v>0</v>
      </c>
      <c r="AL77" s="2868"/>
    </row>
    <row r="78" spans="1:39" ht="15" customHeight="1" x14ac:dyDescent="0.25">
      <c r="A78" s="70">
        <v>1</v>
      </c>
      <c r="B78" s="70">
        <v>1</v>
      </c>
      <c r="C78" s="144" t="s">
        <v>9</v>
      </c>
      <c r="D78" s="144">
        <v>340</v>
      </c>
      <c r="E78" s="868">
        <v>25</v>
      </c>
      <c r="F78" s="92">
        <f t="shared" si="27"/>
        <v>25</v>
      </c>
      <c r="G78" s="92">
        <v>25</v>
      </c>
      <c r="H78" s="92">
        <f t="shared" si="28"/>
        <v>100</v>
      </c>
      <c r="I78" s="145">
        <v>12</v>
      </c>
      <c r="J78" s="93">
        <f t="shared" si="29"/>
        <v>11.92</v>
      </c>
      <c r="K78" s="94">
        <f t="shared" si="30"/>
        <v>300</v>
      </c>
      <c r="L78" s="94">
        <f t="shared" si="31"/>
        <v>300</v>
      </c>
      <c r="M78" s="94">
        <v>298</v>
      </c>
      <c r="N78" s="94">
        <f t="shared" si="32"/>
        <v>99.333333333333329</v>
      </c>
      <c r="O78" s="94">
        <f t="shared" si="33"/>
        <v>1</v>
      </c>
      <c r="P78" s="94">
        <f t="shared" si="34"/>
        <v>298</v>
      </c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1033"/>
      <c r="AD78" s="8"/>
      <c r="AE78" s="8"/>
      <c r="AF78" s="8"/>
      <c r="AG78" s="8"/>
      <c r="AH78" s="1150"/>
      <c r="AI78" s="2811"/>
      <c r="AJ78" s="8"/>
      <c r="AK78" s="1790">
        <f t="shared" si="14"/>
        <v>0</v>
      </c>
      <c r="AL78" s="2868"/>
    </row>
    <row r="79" spans="1:39" ht="15" customHeight="1" x14ac:dyDescent="0.25">
      <c r="A79" s="70">
        <v>1</v>
      </c>
      <c r="B79" s="70">
        <v>1</v>
      </c>
      <c r="C79" s="144" t="s">
        <v>94</v>
      </c>
      <c r="D79" s="144">
        <v>340</v>
      </c>
      <c r="E79" s="868">
        <v>224</v>
      </c>
      <c r="F79" s="92">
        <f t="shared" si="27"/>
        <v>224</v>
      </c>
      <c r="G79" s="92">
        <v>314</v>
      </c>
      <c r="H79" s="92">
        <f t="shared" si="28"/>
        <v>140.17857142857142</v>
      </c>
      <c r="I79" s="145">
        <v>5</v>
      </c>
      <c r="J79" s="93">
        <f t="shared" si="29"/>
        <v>7.6656050955414017</v>
      </c>
      <c r="K79" s="94">
        <f t="shared" si="30"/>
        <v>1120</v>
      </c>
      <c r="L79" s="94">
        <f t="shared" si="31"/>
        <v>1120</v>
      </c>
      <c r="M79" s="94">
        <v>2407</v>
      </c>
      <c r="N79" s="94">
        <f t="shared" si="32"/>
        <v>214.91071428571428</v>
      </c>
      <c r="O79" s="94">
        <f t="shared" si="33"/>
        <v>3</v>
      </c>
      <c r="P79" s="94">
        <f t="shared" si="34"/>
        <v>802.33333333333337</v>
      </c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1033"/>
      <c r="AD79" s="8"/>
      <c r="AE79" s="8"/>
      <c r="AF79" s="8"/>
      <c r="AG79" s="8"/>
      <c r="AH79" s="1150"/>
      <c r="AI79" s="2811"/>
      <c r="AJ79" s="8"/>
      <c r="AK79" s="1790">
        <f t="shared" si="14"/>
        <v>0</v>
      </c>
      <c r="AL79" s="2868"/>
    </row>
    <row r="80" spans="1:39" ht="15" customHeight="1" x14ac:dyDescent="0.25">
      <c r="A80" s="70">
        <v>1</v>
      </c>
      <c r="B80" s="70">
        <v>1</v>
      </c>
      <c r="C80" s="144" t="s">
        <v>21</v>
      </c>
      <c r="D80" s="144">
        <v>340</v>
      </c>
      <c r="E80" s="868">
        <v>62</v>
      </c>
      <c r="F80" s="92">
        <f t="shared" si="27"/>
        <v>62</v>
      </c>
      <c r="G80" s="92">
        <v>50</v>
      </c>
      <c r="H80" s="92">
        <f t="shared" si="28"/>
        <v>80.645161290322577</v>
      </c>
      <c r="I80" s="145">
        <v>9</v>
      </c>
      <c r="J80" s="93">
        <f t="shared" si="29"/>
        <v>9.24</v>
      </c>
      <c r="K80" s="94">
        <f t="shared" si="30"/>
        <v>558</v>
      </c>
      <c r="L80" s="94">
        <f t="shared" si="31"/>
        <v>558</v>
      </c>
      <c r="M80" s="94">
        <v>462</v>
      </c>
      <c r="N80" s="94">
        <f t="shared" si="32"/>
        <v>82.795698924731184</v>
      </c>
      <c r="O80" s="94">
        <f t="shared" si="33"/>
        <v>2</v>
      </c>
      <c r="P80" s="94">
        <f t="shared" si="34"/>
        <v>231</v>
      </c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1033"/>
      <c r="AD80" s="8"/>
      <c r="AE80" s="8"/>
      <c r="AF80" s="8"/>
      <c r="AG80" s="8"/>
      <c r="AH80" s="1150"/>
      <c r="AI80" s="2811"/>
      <c r="AJ80" s="8"/>
      <c r="AK80" s="1790">
        <f t="shared" si="14"/>
        <v>0</v>
      </c>
      <c r="AL80" s="2868"/>
    </row>
    <row r="81" spans="1:39" ht="15" customHeight="1" x14ac:dyDescent="0.25">
      <c r="A81" s="70">
        <v>1</v>
      </c>
      <c r="B81" s="70">
        <v>1</v>
      </c>
      <c r="C81" s="144" t="s">
        <v>136</v>
      </c>
      <c r="D81" s="144">
        <v>340</v>
      </c>
      <c r="E81" s="868">
        <v>40</v>
      </c>
      <c r="F81" s="92">
        <f t="shared" si="27"/>
        <v>40</v>
      </c>
      <c r="G81" s="92">
        <v>36</v>
      </c>
      <c r="H81" s="92">
        <f t="shared" si="28"/>
        <v>90</v>
      </c>
      <c r="I81" s="145">
        <v>9</v>
      </c>
      <c r="J81" s="93">
        <f t="shared" si="29"/>
        <v>6.9444444444444446</v>
      </c>
      <c r="K81" s="94">
        <f t="shared" si="30"/>
        <v>360</v>
      </c>
      <c r="L81" s="94">
        <f t="shared" si="31"/>
        <v>360</v>
      </c>
      <c r="M81" s="94">
        <v>250</v>
      </c>
      <c r="N81" s="94">
        <f t="shared" si="32"/>
        <v>69.444444444444443</v>
      </c>
      <c r="O81" s="94">
        <f t="shared" si="33"/>
        <v>1</v>
      </c>
      <c r="P81" s="94">
        <f t="shared" ref="P81" si="35">M81/$C$4*12/O81</f>
        <v>250</v>
      </c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1033"/>
      <c r="AD81" s="8"/>
      <c r="AE81" s="8"/>
      <c r="AF81" s="8"/>
      <c r="AG81" s="8"/>
      <c r="AH81" s="1150"/>
      <c r="AI81" s="2811"/>
      <c r="AJ81" s="8"/>
      <c r="AK81" s="1790">
        <f t="shared" si="14"/>
        <v>0</v>
      </c>
      <c r="AL81" s="2868"/>
    </row>
    <row r="82" spans="1:39" ht="15" customHeight="1" x14ac:dyDescent="0.25">
      <c r="B82" s="70">
        <v>1</v>
      </c>
      <c r="C82" s="144" t="s">
        <v>96</v>
      </c>
      <c r="D82" s="144">
        <v>340</v>
      </c>
      <c r="E82" s="868">
        <v>70</v>
      </c>
      <c r="F82" s="92">
        <f>E82/12*$C$4</f>
        <v>70</v>
      </c>
      <c r="G82" s="92">
        <v>71</v>
      </c>
      <c r="H82" s="92">
        <f t="shared" si="28"/>
        <v>101.42857142857142</v>
      </c>
      <c r="I82" s="145">
        <v>10</v>
      </c>
      <c r="J82" s="93">
        <f t="shared" si="29"/>
        <v>10.845070422535212</v>
      </c>
      <c r="K82" s="94">
        <f t="shared" si="30"/>
        <v>700</v>
      </c>
      <c r="L82" s="94">
        <f t="shared" si="31"/>
        <v>700</v>
      </c>
      <c r="M82" s="94">
        <v>770</v>
      </c>
      <c r="N82" s="94">
        <f t="shared" si="32"/>
        <v>110.00000000000001</v>
      </c>
      <c r="O82" s="94">
        <f t="shared" si="33"/>
        <v>2</v>
      </c>
      <c r="P82" s="94">
        <f t="shared" si="34"/>
        <v>385</v>
      </c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1033"/>
      <c r="AD82" s="8"/>
      <c r="AE82" s="8"/>
      <c r="AF82" s="8"/>
      <c r="AG82" s="8"/>
      <c r="AH82" s="1150"/>
      <c r="AI82" s="2811"/>
      <c r="AJ82" s="8"/>
      <c r="AK82" s="1790">
        <f t="shared" si="14"/>
        <v>0</v>
      </c>
      <c r="AL82" s="2868"/>
    </row>
    <row r="83" spans="1:39" s="96" customFormat="1" ht="23.25" customHeight="1" x14ac:dyDescent="0.25">
      <c r="A83" s="70">
        <v>1</v>
      </c>
      <c r="B83" s="70">
        <v>1</v>
      </c>
      <c r="C83" s="146" t="s">
        <v>90</v>
      </c>
      <c r="D83" s="147"/>
      <c r="E83" s="2198">
        <f>SUM(E74:E82)</f>
        <v>845</v>
      </c>
      <c r="F83" s="116">
        <f>SUM(F74:F82)</f>
        <v>845</v>
      </c>
      <c r="G83" s="116">
        <f>SUM(G74:G82)</f>
        <v>911</v>
      </c>
      <c r="H83" s="116">
        <f t="shared" si="28"/>
        <v>107.81065088757396</v>
      </c>
      <c r="I83" s="117">
        <f>L83/F83</f>
        <v>7.4568047337278109</v>
      </c>
      <c r="J83" s="117">
        <f t="shared" si="29"/>
        <v>8.2283205268935244</v>
      </c>
      <c r="K83" s="116">
        <f>SUM(K74:K82)</f>
        <v>6301</v>
      </c>
      <c r="L83" s="116">
        <f>SUM(L74:L82)</f>
        <v>6301</v>
      </c>
      <c r="M83" s="2725">
        <f>SUM(M74:M82)</f>
        <v>7496</v>
      </c>
      <c r="N83" s="118">
        <f t="shared" si="32"/>
        <v>118.96524361212506</v>
      </c>
      <c r="O83" s="118">
        <f>SUM(O74:O82)</f>
        <v>19</v>
      </c>
      <c r="P83" s="94">
        <f t="shared" si="34"/>
        <v>394.5263157894737</v>
      </c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1033"/>
      <c r="AD83" s="8"/>
      <c r="AE83" s="8"/>
      <c r="AF83" s="8"/>
      <c r="AG83" s="8"/>
      <c r="AH83" s="1150"/>
      <c r="AI83" s="2811"/>
      <c r="AJ83" s="8"/>
      <c r="AK83" s="1790">
        <f t="shared" si="14"/>
        <v>0</v>
      </c>
      <c r="AL83" s="2868"/>
      <c r="AM83" s="2397"/>
    </row>
    <row r="84" spans="1:39" ht="15.75" customHeight="1" x14ac:dyDescent="0.25">
      <c r="A84" s="70">
        <v>1</v>
      </c>
      <c r="B84" s="70">
        <v>1</v>
      </c>
      <c r="C84" s="143" t="s">
        <v>148</v>
      </c>
      <c r="D84" s="147"/>
      <c r="E84" s="2198"/>
      <c r="F84" s="116"/>
      <c r="G84" s="116"/>
      <c r="H84" s="116"/>
      <c r="I84" s="117"/>
      <c r="J84" s="117"/>
      <c r="K84" s="116"/>
      <c r="L84" s="116"/>
      <c r="M84" s="116"/>
      <c r="N84" s="118"/>
      <c r="O84" s="148"/>
      <c r="P84" s="149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1033"/>
      <c r="AD84" s="8"/>
      <c r="AE84" s="8"/>
      <c r="AF84" s="8"/>
      <c r="AG84" s="8"/>
      <c r="AH84" s="1150"/>
      <c r="AI84" s="2811"/>
      <c r="AJ84" s="8"/>
      <c r="AK84" s="1790">
        <f t="shared" si="14"/>
        <v>0</v>
      </c>
      <c r="AL84" s="2868"/>
    </row>
    <row r="85" spans="1:39" s="96" customFormat="1" ht="20.25" customHeight="1" x14ac:dyDescent="0.25">
      <c r="A85" s="70"/>
      <c r="B85" s="70">
        <v>1</v>
      </c>
      <c r="C85" s="1696" t="s">
        <v>55</v>
      </c>
      <c r="D85" s="151">
        <v>240</v>
      </c>
      <c r="E85" s="2266">
        <v>283</v>
      </c>
      <c r="F85" s="98">
        <f>E85</f>
        <v>283</v>
      </c>
      <c r="G85" s="98">
        <v>402</v>
      </c>
      <c r="H85" s="98">
        <f t="shared" ref="H85:H86" si="36">G85/F85*100</f>
        <v>142.04946996466433</v>
      </c>
      <c r="I85" s="2527">
        <v>8</v>
      </c>
      <c r="J85" s="99">
        <f>M85/G85</f>
        <v>8.8582089552238799</v>
      </c>
      <c r="K85" s="94">
        <f t="shared" ref="K85:K86" si="37">ROUND(E85*I85,0)</f>
        <v>2264</v>
      </c>
      <c r="L85" s="94">
        <f>(K85-(K87/12*3))/9*($C$4-3)+(K87/12*3)</f>
        <v>2264</v>
      </c>
      <c r="M85" s="100">
        <v>3561</v>
      </c>
      <c r="N85" s="100">
        <f>M85/L85*100</f>
        <v>157.28798586572438</v>
      </c>
      <c r="O85" s="100">
        <f>ROUND(K85/D85,0)</f>
        <v>9</v>
      </c>
      <c r="P85" s="100">
        <f t="shared" ref="P85:P86" si="38">M85/$C$4*12/O85</f>
        <v>395.66666666666669</v>
      </c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034"/>
      <c r="AD85" s="15"/>
      <c r="AE85" s="15"/>
      <c r="AF85" s="15"/>
      <c r="AG85" s="15"/>
      <c r="AH85" s="1267"/>
      <c r="AI85" s="2812"/>
      <c r="AJ85" s="15"/>
      <c r="AK85" s="1791">
        <f t="shared" si="14"/>
        <v>0</v>
      </c>
      <c r="AL85" s="2868"/>
      <c r="AM85" s="2397"/>
    </row>
    <row r="86" spans="1:39" s="96" customFormat="1" ht="20.25" customHeight="1" x14ac:dyDescent="0.25">
      <c r="A86" s="70"/>
      <c r="B86" s="70">
        <v>1</v>
      </c>
      <c r="C86" s="2549" t="s">
        <v>220</v>
      </c>
      <c r="D86" s="151">
        <v>240</v>
      </c>
      <c r="E86" s="2266">
        <v>432</v>
      </c>
      <c r="F86" s="1059">
        <f>E86</f>
        <v>432</v>
      </c>
      <c r="G86" s="98">
        <v>335</v>
      </c>
      <c r="H86" s="98">
        <f t="shared" si="36"/>
        <v>77.546296296296291</v>
      </c>
      <c r="I86" s="131">
        <v>10</v>
      </c>
      <c r="J86" s="99">
        <f>M86/G86</f>
        <v>8.0119402985074633</v>
      </c>
      <c r="K86" s="94">
        <f t="shared" si="37"/>
        <v>4320</v>
      </c>
      <c r="L86" s="94">
        <f>ROUND(K86/9*($C$4-3),0)</f>
        <v>4320</v>
      </c>
      <c r="M86" s="100">
        <v>2684</v>
      </c>
      <c r="N86" s="100">
        <f>M86/L86*100</f>
        <v>62.129629629629633</v>
      </c>
      <c r="O86" s="100">
        <f>ROUND(K86/D86,0)</f>
        <v>18</v>
      </c>
      <c r="P86" s="100">
        <f t="shared" si="38"/>
        <v>149.11111111111111</v>
      </c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034"/>
      <c r="AD86" s="15"/>
      <c r="AE86" s="15"/>
      <c r="AF86" s="15"/>
      <c r="AG86" s="15"/>
      <c r="AH86" s="1267"/>
      <c r="AI86" s="2812"/>
      <c r="AJ86" s="15"/>
      <c r="AK86" s="1791">
        <f t="shared" si="14"/>
        <v>0</v>
      </c>
      <c r="AL86" s="2868"/>
      <c r="AM86" s="2397"/>
    </row>
    <row r="87" spans="1:39" s="162" customFormat="1" ht="30.75" customHeight="1" x14ac:dyDescent="0.25">
      <c r="A87" s="70">
        <v>1</v>
      </c>
      <c r="B87" s="70">
        <v>1</v>
      </c>
      <c r="C87" s="2530" t="s">
        <v>240</v>
      </c>
      <c r="D87" s="154"/>
      <c r="E87" s="2269">
        <f>SUM(E85:E86)</f>
        <v>715</v>
      </c>
      <c r="F87" s="155">
        <f>SUM(F85:F86)</f>
        <v>715</v>
      </c>
      <c r="G87" s="155">
        <f>SUM(G85:G86)</f>
        <v>737</v>
      </c>
      <c r="H87" s="98">
        <f>G87/F87*100</f>
        <v>103.07692307692307</v>
      </c>
      <c r="I87" s="131">
        <f>L87/F87</f>
        <v>9.208391608391608</v>
      </c>
      <c r="J87" s="99">
        <f>M87/G87</f>
        <v>8.4735413839891454</v>
      </c>
      <c r="K87" s="155">
        <f>SUM(K85:K86)</f>
        <v>6584</v>
      </c>
      <c r="L87" s="155">
        <f>SUM(L85:L86)</f>
        <v>6584</v>
      </c>
      <c r="M87" s="2726">
        <f>SUM(M85:M86)</f>
        <v>6245</v>
      </c>
      <c r="N87" s="100">
        <f>M87/L87*100</f>
        <v>94.851154313487243</v>
      </c>
      <c r="O87" s="155">
        <f>SUM(O85:O86)</f>
        <v>27</v>
      </c>
      <c r="P87" s="100">
        <f>M87/$C$4*12/O87</f>
        <v>231.2962962962963</v>
      </c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034"/>
      <c r="AD87" s="15"/>
      <c r="AE87" s="15"/>
      <c r="AF87" s="15"/>
      <c r="AG87" s="15"/>
      <c r="AH87" s="1267"/>
      <c r="AI87" s="2812"/>
      <c r="AJ87" s="15"/>
      <c r="AK87" s="1791">
        <f t="shared" si="14"/>
        <v>0</v>
      </c>
      <c r="AL87" s="2868"/>
      <c r="AM87" s="2862"/>
    </row>
    <row r="88" spans="1:39" ht="21" customHeight="1" thickBot="1" x14ac:dyDescent="0.3">
      <c r="A88" s="70">
        <v>1</v>
      </c>
      <c r="B88" s="70">
        <v>1</v>
      </c>
      <c r="C88" s="156" t="s">
        <v>315</v>
      </c>
      <c r="D88" s="156"/>
      <c r="E88" s="2270">
        <f>SUM(E87,E83)</f>
        <v>1560</v>
      </c>
      <c r="F88" s="157">
        <f>SUM(F87,F83)</f>
        <v>1560</v>
      </c>
      <c r="G88" s="157">
        <f>SUM(G87,G83)</f>
        <v>1648</v>
      </c>
      <c r="H88" s="157">
        <f>G88/F88*100</f>
        <v>105.64102564102565</v>
      </c>
      <c r="I88" s="158">
        <f>L88/F88</f>
        <v>8.259615384615385</v>
      </c>
      <c r="J88" s="159">
        <f>M88/G88</f>
        <v>8.337985436893204</v>
      </c>
      <c r="K88" s="157">
        <f>SUM(K87,K83)</f>
        <v>12885</v>
      </c>
      <c r="L88" s="157">
        <f>SUM(L87,L83)</f>
        <v>12885</v>
      </c>
      <c r="M88" s="157">
        <f>SUM(M87,M83)</f>
        <v>13741</v>
      </c>
      <c r="N88" s="160">
        <f>M88/L88*100</f>
        <v>106.64338377958866</v>
      </c>
      <c r="O88" s="157">
        <f>SUM(O87,O83)</f>
        <v>46</v>
      </c>
      <c r="P88" s="161">
        <f>M88/$C$4*12/O88</f>
        <v>298.71739130434781</v>
      </c>
      <c r="Q88" s="57">
        <v>77773.404464000021</v>
      </c>
      <c r="R88" s="57">
        <v>77773.404464000021</v>
      </c>
      <c r="S88" s="57">
        <v>77773.404464000021</v>
      </c>
      <c r="T88" s="57">
        <v>77773.404464000021</v>
      </c>
      <c r="U88" s="57">
        <v>77773.404464000021</v>
      </c>
      <c r="V88" s="57">
        <v>77773.404464000021</v>
      </c>
      <c r="W88" s="57">
        <v>77773.404464000021</v>
      </c>
      <c r="X88" s="57">
        <v>77773.404464000021</v>
      </c>
      <c r="Y88" s="57">
        <v>77773.404464000021</v>
      </c>
      <c r="Z88" s="57">
        <v>76581.183504000015</v>
      </c>
      <c r="AA88" s="57">
        <v>76581.183504000015</v>
      </c>
      <c r="AB88" s="57">
        <v>76581.183504000015</v>
      </c>
      <c r="AC88" s="1035">
        <f>AB88</f>
        <v>76581.183504000015</v>
      </c>
      <c r="AD88" s="57">
        <f>AH88-AG88</f>
        <v>72488.730389999997</v>
      </c>
      <c r="AE88" s="57"/>
      <c r="AF88" s="57">
        <f>AD88-AC88</f>
        <v>-4092.4531140000181</v>
      </c>
      <c r="AG88" s="57">
        <v>-261.45612000000006</v>
      </c>
      <c r="AH88" s="1158">
        <v>72227.274269999994</v>
      </c>
      <c r="AI88" s="2816"/>
      <c r="AJ88" s="57"/>
      <c r="AK88" s="1794">
        <f t="shared" si="14"/>
        <v>0</v>
      </c>
      <c r="AL88" s="2868"/>
    </row>
    <row r="89" spans="1:39" ht="23.25" customHeight="1" thickBot="1" x14ac:dyDescent="0.3">
      <c r="A89" s="70">
        <v>1</v>
      </c>
      <c r="B89" s="70">
        <v>1</v>
      </c>
      <c r="C89" s="163" t="s">
        <v>17</v>
      </c>
      <c r="D89" s="164"/>
      <c r="E89" s="2271"/>
      <c r="F89" s="165"/>
      <c r="G89" s="165"/>
      <c r="H89" s="165"/>
      <c r="I89" s="165"/>
      <c r="J89" s="166"/>
      <c r="K89" s="167"/>
      <c r="L89" s="165"/>
      <c r="M89" s="1781">
        <f>SUM(M88,M32)</f>
        <v>240734</v>
      </c>
      <c r="N89" s="165"/>
      <c r="O89" s="165"/>
      <c r="P89" s="165"/>
      <c r="Q89" s="14">
        <f t="shared" ref="Q89:AH89" si="39">SUM(Q88,Q71,Q65,Q32)</f>
        <v>1444038.3553634</v>
      </c>
      <c r="R89" s="14">
        <f t="shared" si="39"/>
        <v>1444038.3553634</v>
      </c>
      <c r="S89" s="14">
        <f t="shared" si="39"/>
        <v>1437593.6653844004</v>
      </c>
      <c r="T89" s="14">
        <f t="shared" si="39"/>
        <v>1437593.6653844004</v>
      </c>
      <c r="U89" s="14">
        <f t="shared" ref="U89:W89" si="40">SUM(U88,U71,U65,U32)</f>
        <v>1437267.9678659006</v>
      </c>
      <c r="V89" s="14">
        <f t="shared" si="40"/>
        <v>1437267.9678659006</v>
      </c>
      <c r="W89" s="14">
        <f t="shared" si="40"/>
        <v>1445791.2967293004</v>
      </c>
      <c r="X89" s="14">
        <f t="shared" ref="X89:Y89" si="41">SUM(X88,X71,X65,X32)</f>
        <v>1445778.2781009004</v>
      </c>
      <c r="Y89" s="14">
        <f t="shared" si="41"/>
        <v>1445778.2781009004</v>
      </c>
      <c r="Z89" s="14">
        <f t="shared" ref="Z89:AA89" si="42">SUM(Z88,Z71,Z65,Z32)</f>
        <v>1445761.6137949002</v>
      </c>
      <c r="AA89" s="14">
        <f t="shared" si="42"/>
        <v>1445761.5958349002</v>
      </c>
      <c r="AB89" s="14">
        <f t="shared" ref="AB89" si="43">SUM(AB88,AB71,AB65,AB32)</f>
        <v>1445761.5958349002</v>
      </c>
      <c r="AC89" s="1038">
        <f t="shared" si="39"/>
        <v>1445761.5958349002</v>
      </c>
      <c r="AD89" s="14">
        <f t="shared" si="39"/>
        <v>1453991.8082999997</v>
      </c>
      <c r="AE89" s="14">
        <f t="shared" si="39"/>
        <v>2323.1444900000001</v>
      </c>
      <c r="AF89" s="14">
        <f t="shared" si="39"/>
        <v>8230.2124650995902</v>
      </c>
      <c r="AG89" s="14">
        <f t="shared" si="39"/>
        <v>-10309.965040000001</v>
      </c>
      <c r="AH89" s="1248">
        <f t="shared" si="39"/>
        <v>1446004.9877499999</v>
      </c>
      <c r="AI89" s="2817"/>
      <c r="AJ89" s="1248">
        <f>SUM(AJ88,AJ71,AJ65,AJ32)</f>
        <v>13581969.180000013</v>
      </c>
      <c r="AK89" s="1248">
        <f t="shared" si="14"/>
        <v>13581.969180000013</v>
      </c>
      <c r="AL89" s="2868"/>
    </row>
    <row r="90" spans="1:39" ht="18" customHeight="1" x14ac:dyDescent="0.25">
      <c r="A90" s="70">
        <v>1</v>
      </c>
      <c r="B90" s="70">
        <v>1</v>
      </c>
      <c r="C90" s="168"/>
      <c r="D90" s="168"/>
      <c r="E90" s="2272"/>
      <c r="F90" s="169"/>
      <c r="G90" s="169"/>
      <c r="H90" s="169"/>
      <c r="I90" s="170"/>
      <c r="J90" s="170"/>
      <c r="K90" s="171"/>
      <c r="L90" s="152"/>
      <c r="M90" s="152"/>
      <c r="N90" s="152"/>
      <c r="O90" s="152"/>
      <c r="P90" s="136"/>
      <c r="Q90" s="13"/>
      <c r="R90" s="13"/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036"/>
      <c r="AD90" s="13">
        <f>AH89-AG89-AD89-AE89</f>
        <v>9.3223206931725144E-11</v>
      </c>
      <c r="AE90" s="13"/>
      <c r="AF90" s="13"/>
      <c r="AG90" s="13"/>
      <c r="AH90" s="1250"/>
      <c r="AI90" s="2814"/>
      <c r="AJ90" s="13"/>
      <c r="AK90" s="1793">
        <f t="shared" si="14"/>
        <v>0</v>
      </c>
      <c r="AL90" s="2868"/>
    </row>
    <row r="91" spans="1:39" ht="46.5" customHeight="1" x14ac:dyDescent="0.25">
      <c r="A91" s="70">
        <v>1</v>
      </c>
      <c r="B91" s="70">
        <v>1</v>
      </c>
      <c r="C91" s="1025" t="s">
        <v>244</v>
      </c>
      <c r="D91" s="172"/>
      <c r="E91" s="868"/>
      <c r="F91" s="92"/>
      <c r="G91" s="92"/>
      <c r="H91" s="92"/>
      <c r="I91" s="93"/>
      <c r="J91" s="93"/>
      <c r="K91" s="129"/>
      <c r="L91" s="94"/>
      <c r="M91" s="94"/>
      <c r="N91" s="94"/>
      <c r="O91" s="94"/>
      <c r="P91" s="94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1033"/>
      <c r="AD91" s="8"/>
      <c r="AE91" s="8"/>
      <c r="AF91" s="8"/>
      <c r="AG91" s="8"/>
      <c r="AH91" s="1150"/>
      <c r="AI91" s="2811"/>
      <c r="AJ91" s="8"/>
      <c r="AK91" s="1790">
        <f t="shared" si="14"/>
        <v>0</v>
      </c>
      <c r="AL91" s="2868"/>
    </row>
    <row r="92" spans="1:39" ht="15" customHeight="1" x14ac:dyDescent="0.25">
      <c r="A92" s="70">
        <v>1</v>
      </c>
      <c r="B92" s="70">
        <v>1</v>
      </c>
      <c r="C92" s="90" t="s">
        <v>5</v>
      </c>
      <c r="D92" s="90"/>
      <c r="E92" s="868"/>
      <c r="F92" s="92"/>
      <c r="G92" s="92"/>
      <c r="H92" s="92"/>
      <c r="I92" s="93"/>
      <c r="J92" s="93"/>
      <c r="K92" s="129"/>
      <c r="L92" s="94"/>
      <c r="M92" s="94"/>
      <c r="N92" s="94"/>
      <c r="O92" s="94"/>
      <c r="P92" s="94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1033"/>
      <c r="AD92" s="8"/>
      <c r="AE92" s="8"/>
      <c r="AF92" s="8"/>
      <c r="AG92" s="8"/>
      <c r="AH92" s="1150"/>
      <c r="AI92" s="2811"/>
      <c r="AJ92" s="8"/>
      <c r="AK92" s="1790">
        <f t="shared" si="14"/>
        <v>0</v>
      </c>
      <c r="AL92" s="2868"/>
    </row>
    <row r="93" spans="1:39" ht="32.25" customHeight="1" x14ac:dyDescent="0.25">
      <c r="A93" s="70">
        <v>1</v>
      </c>
      <c r="B93" s="70">
        <v>1</v>
      </c>
      <c r="C93" s="91" t="s">
        <v>8</v>
      </c>
      <c r="D93" s="91">
        <v>340</v>
      </c>
      <c r="E93" s="2216">
        <v>2113</v>
      </c>
      <c r="F93" s="92">
        <f>E93</f>
        <v>2113</v>
      </c>
      <c r="G93" s="92">
        <v>2278</v>
      </c>
      <c r="H93" s="92">
        <f t="shared" ref="H93:H102" si="44">G93/F93*100</f>
        <v>107.80880265026029</v>
      </c>
      <c r="I93" s="93">
        <v>7.5</v>
      </c>
      <c r="J93" s="93">
        <f t="shared" ref="J93:J101" si="45">M93/G93</f>
        <v>7.9244951712028096</v>
      </c>
      <c r="K93" s="94">
        <f t="shared" ref="K93:K100" si="46">ROUND(E93*I93,0)</f>
        <v>15848</v>
      </c>
      <c r="L93" s="94">
        <f t="shared" ref="L93:L100" si="47">K93/12*$C$4</f>
        <v>15848</v>
      </c>
      <c r="M93" s="94">
        <v>18052</v>
      </c>
      <c r="N93" s="94">
        <f t="shared" ref="N93:N101" si="48">M93/L93*100</f>
        <v>113.90711761736496</v>
      </c>
      <c r="O93" s="94">
        <f t="shared" ref="O93:O100" si="49">ROUND(K93/D93,0)</f>
        <v>47</v>
      </c>
      <c r="P93" s="94">
        <f t="shared" ref="P93:P101" si="50">M93/$C$4*12/O93</f>
        <v>384.08510638297872</v>
      </c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1033"/>
      <c r="AD93" s="8"/>
      <c r="AE93" s="8"/>
      <c r="AF93" s="8"/>
      <c r="AG93" s="8"/>
      <c r="AH93" s="1150"/>
      <c r="AI93" s="2811"/>
      <c r="AJ93" s="8"/>
      <c r="AK93" s="1790">
        <f t="shared" si="14"/>
        <v>0</v>
      </c>
      <c r="AL93" s="2868"/>
    </row>
    <row r="94" spans="1:39" ht="33" customHeight="1" x14ac:dyDescent="0.25">
      <c r="A94" s="70">
        <v>1</v>
      </c>
      <c r="B94" s="70">
        <v>1</v>
      </c>
      <c r="C94" s="174" t="s">
        <v>185</v>
      </c>
      <c r="D94" s="91">
        <v>340</v>
      </c>
      <c r="E94" s="2216">
        <v>2021</v>
      </c>
      <c r="F94" s="92">
        <f t="shared" ref="F94:F100" si="51">E94</f>
        <v>2021</v>
      </c>
      <c r="G94" s="92">
        <v>2059</v>
      </c>
      <c r="H94" s="92">
        <f t="shared" si="44"/>
        <v>101.88025729836714</v>
      </c>
      <c r="I94" s="93">
        <v>7.7</v>
      </c>
      <c r="J94" s="93">
        <f t="shared" si="45"/>
        <v>7.5910636231180186</v>
      </c>
      <c r="K94" s="94">
        <f t="shared" si="46"/>
        <v>15562</v>
      </c>
      <c r="L94" s="94">
        <f t="shared" si="47"/>
        <v>15562</v>
      </c>
      <c r="M94" s="94">
        <v>15630</v>
      </c>
      <c r="N94" s="94">
        <f t="shared" si="48"/>
        <v>100.43696183009897</v>
      </c>
      <c r="O94" s="94">
        <f t="shared" si="49"/>
        <v>46</v>
      </c>
      <c r="P94" s="94">
        <f t="shared" si="50"/>
        <v>339.78260869565219</v>
      </c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1033"/>
      <c r="AD94" s="8"/>
      <c r="AE94" s="8"/>
      <c r="AF94" s="8"/>
      <c r="AG94" s="8"/>
      <c r="AH94" s="1150"/>
      <c r="AI94" s="2811"/>
      <c r="AJ94" s="8"/>
      <c r="AK94" s="1790">
        <f t="shared" si="14"/>
        <v>0</v>
      </c>
      <c r="AL94" s="2868"/>
    </row>
    <row r="95" spans="1:39" ht="15" customHeight="1" x14ac:dyDescent="0.25">
      <c r="A95" s="70">
        <v>1</v>
      </c>
      <c r="B95" s="70">
        <v>1</v>
      </c>
      <c r="C95" s="91" t="s">
        <v>6</v>
      </c>
      <c r="D95" s="91">
        <v>340</v>
      </c>
      <c r="E95" s="2216">
        <v>1270</v>
      </c>
      <c r="F95" s="92">
        <f t="shared" si="51"/>
        <v>1270</v>
      </c>
      <c r="G95" s="92">
        <v>1614</v>
      </c>
      <c r="H95" s="92">
        <f t="shared" si="44"/>
        <v>127.08661417322836</v>
      </c>
      <c r="I95" s="93">
        <v>10</v>
      </c>
      <c r="J95" s="93">
        <f t="shared" si="45"/>
        <v>9.6115241635687738</v>
      </c>
      <c r="K95" s="94">
        <f t="shared" si="46"/>
        <v>12700</v>
      </c>
      <c r="L95" s="94">
        <f t="shared" si="47"/>
        <v>12700</v>
      </c>
      <c r="M95" s="94">
        <v>15513</v>
      </c>
      <c r="N95" s="94">
        <f t="shared" si="48"/>
        <v>122.14960629921259</v>
      </c>
      <c r="O95" s="94">
        <f t="shared" si="49"/>
        <v>37</v>
      </c>
      <c r="P95" s="94">
        <f t="shared" si="50"/>
        <v>419.27027027027026</v>
      </c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1033"/>
      <c r="AD95" s="8"/>
      <c r="AE95" s="8"/>
      <c r="AF95" s="8"/>
      <c r="AG95" s="8"/>
      <c r="AH95" s="1150"/>
      <c r="AI95" s="2811"/>
      <c r="AJ95" s="8"/>
      <c r="AK95" s="1790">
        <f t="shared" si="14"/>
        <v>0</v>
      </c>
      <c r="AL95" s="2868"/>
    </row>
    <row r="96" spans="1:39" ht="15" customHeight="1" x14ac:dyDescent="0.25">
      <c r="A96" s="70">
        <v>1</v>
      </c>
      <c r="B96" s="70">
        <v>1</v>
      </c>
      <c r="C96" s="91" t="s">
        <v>9</v>
      </c>
      <c r="D96" s="91">
        <v>340</v>
      </c>
      <c r="E96" s="2216">
        <v>3689</v>
      </c>
      <c r="F96" s="92">
        <f t="shared" si="51"/>
        <v>3689</v>
      </c>
      <c r="G96" s="92">
        <v>4158</v>
      </c>
      <c r="H96" s="92">
        <f t="shared" si="44"/>
        <v>112.71347248576851</v>
      </c>
      <c r="I96" s="93">
        <v>11</v>
      </c>
      <c r="J96" s="93">
        <f t="shared" si="45"/>
        <v>10.673881673881674</v>
      </c>
      <c r="K96" s="94">
        <f t="shared" si="46"/>
        <v>40579</v>
      </c>
      <c r="L96" s="94">
        <f t="shared" si="47"/>
        <v>40579</v>
      </c>
      <c r="M96" s="94">
        <v>44382</v>
      </c>
      <c r="N96" s="94">
        <f t="shared" si="48"/>
        <v>109.37184257867369</v>
      </c>
      <c r="O96" s="94">
        <f t="shared" si="49"/>
        <v>119</v>
      </c>
      <c r="P96" s="94">
        <f t="shared" si="50"/>
        <v>372.9579831932773</v>
      </c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1033"/>
      <c r="AD96" s="8"/>
      <c r="AE96" s="8"/>
      <c r="AF96" s="8"/>
      <c r="AG96" s="8"/>
      <c r="AH96" s="1150"/>
      <c r="AI96" s="2811"/>
      <c r="AJ96" s="8"/>
      <c r="AK96" s="1790">
        <f t="shared" si="14"/>
        <v>0</v>
      </c>
      <c r="AL96" s="2868"/>
    </row>
    <row r="97" spans="1:39" ht="15" customHeight="1" x14ac:dyDescent="0.25">
      <c r="A97" s="70">
        <v>1</v>
      </c>
      <c r="B97" s="70">
        <v>1</v>
      </c>
      <c r="C97" s="91" t="s">
        <v>100</v>
      </c>
      <c r="D97" s="91">
        <v>340</v>
      </c>
      <c r="E97" s="2216">
        <v>2554</v>
      </c>
      <c r="F97" s="92">
        <f t="shared" si="51"/>
        <v>2554</v>
      </c>
      <c r="G97" s="92">
        <v>2550</v>
      </c>
      <c r="H97" s="92">
        <f t="shared" si="44"/>
        <v>99.843382928739231</v>
      </c>
      <c r="I97" s="93">
        <v>11</v>
      </c>
      <c r="J97" s="93">
        <f t="shared" si="45"/>
        <v>11.578039215686275</v>
      </c>
      <c r="K97" s="94">
        <f t="shared" si="46"/>
        <v>28094</v>
      </c>
      <c r="L97" s="94">
        <f t="shared" si="47"/>
        <v>28094</v>
      </c>
      <c r="M97" s="94">
        <v>29524</v>
      </c>
      <c r="N97" s="94">
        <f t="shared" si="48"/>
        <v>105.09005481597494</v>
      </c>
      <c r="O97" s="94">
        <f t="shared" si="49"/>
        <v>83</v>
      </c>
      <c r="P97" s="94">
        <f t="shared" si="50"/>
        <v>355.71084337349396</v>
      </c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1033"/>
      <c r="AD97" s="8"/>
      <c r="AE97" s="8"/>
      <c r="AF97" s="8"/>
      <c r="AG97" s="8"/>
      <c r="AH97" s="1150"/>
      <c r="AI97" s="2811"/>
      <c r="AJ97" s="8"/>
      <c r="AK97" s="1790">
        <f t="shared" si="14"/>
        <v>0</v>
      </c>
      <c r="AL97" s="2868"/>
    </row>
    <row r="98" spans="1:39" ht="15" customHeight="1" x14ac:dyDescent="0.25">
      <c r="A98" s="70">
        <v>1</v>
      </c>
      <c r="B98" s="70">
        <v>1</v>
      </c>
      <c r="C98" s="91" t="s">
        <v>76</v>
      </c>
      <c r="D98" s="91">
        <v>340</v>
      </c>
      <c r="E98" s="2216">
        <v>3163</v>
      </c>
      <c r="F98" s="92">
        <f t="shared" si="51"/>
        <v>3163</v>
      </c>
      <c r="G98" s="92">
        <v>3316</v>
      </c>
      <c r="H98" s="92">
        <f t="shared" si="44"/>
        <v>104.83717989250711</v>
      </c>
      <c r="I98" s="175">
        <v>10</v>
      </c>
      <c r="J98" s="93">
        <f t="shared" si="45"/>
        <v>9.1293727382388425</v>
      </c>
      <c r="K98" s="94">
        <f t="shared" si="46"/>
        <v>31630</v>
      </c>
      <c r="L98" s="94">
        <f t="shared" si="47"/>
        <v>31630</v>
      </c>
      <c r="M98" s="94">
        <v>30273</v>
      </c>
      <c r="N98" s="94">
        <f t="shared" si="48"/>
        <v>95.709769206449565</v>
      </c>
      <c r="O98" s="94">
        <f t="shared" si="49"/>
        <v>93</v>
      </c>
      <c r="P98" s="94">
        <f t="shared" si="50"/>
        <v>325.51612903225805</v>
      </c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1033"/>
      <c r="AD98" s="8"/>
      <c r="AE98" s="8"/>
      <c r="AF98" s="8"/>
      <c r="AG98" s="8"/>
      <c r="AH98" s="1150"/>
      <c r="AI98" s="2811"/>
      <c r="AJ98" s="8"/>
      <c r="AK98" s="1790">
        <f t="shared" ref="AK98:AK161" si="52">AJ98/1000</f>
        <v>0</v>
      </c>
      <c r="AL98" s="2868"/>
    </row>
    <row r="99" spans="1:39" s="96" customFormat="1" ht="15" customHeight="1" x14ac:dyDescent="0.25">
      <c r="A99" s="70">
        <v>1</v>
      </c>
      <c r="B99" s="70">
        <v>1</v>
      </c>
      <c r="C99" s="91" t="s">
        <v>101</v>
      </c>
      <c r="D99" s="91">
        <v>340</v>
      </c>
      <c r="E99" s="2216">
        <v>510</v>
      </c>
      <c r="F99" s="92">
        <f t="shared" si="51"/>
        <v>510</v>
      </c>
      <c r="G99" s="92">
        <v>503</v>
      </c>
      <c r="H99" s="92">
        <f t="shared" si="44"/>
        <v>98.627450980392155</v>
      </c>
      <c r="I99" s="176">
        <v>17.5</v>
      </c>
      <c r="J99" s="93">
        <f t="shared" si="45"/>
        <v>21.003976143141152</v>
      </c>
      <c r="K99" s="94">
        <f t="shared" si="46"/>
        <v>8925</v>
      </c>
      <c r="L99" s="94">
        <f t="shared" si="47"/>
        <v>8925</v>
      </c>
      <c r="M99" s="94">
        <v>10565</v>
      </c>
      <c r="N99" s="94">
        <f t="shared" si="48"/>
        <v>118.37535014005603</v>
      </c>
      <c r="O99" s="94">
        <f t="shared" si="49"/>
        <v>26</v>
      </c>
      <c r="P99" s="94">
        <f t="shared" si="50"/>
        <v>406.34615384615387</v>
      </c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1033"/>
      <c r="AD99" s="8"/>
      <c r="AE99" s="8"/>
      <c r="AF99" s="8"/>
      <c r="AG99" s="8"/>
      <c r="AH99" s="1150"/>
      <c r="AI99" s="2811"/>
      <c r="AJ99" s="8"/>
      <c r="AK99" s="1790">
        <f t="shared" si="52"/>
        <v>0</v>
      </c>
      <c r="AL99" s="2868"/>
      <c r="AM99" s="2397"/>
    </row>
    <row r="100" spans="1:39" s="96" customFormat="1" ht="15" customHeight="1" x14ac:dyDescent="0.25">
      <c r="A100" s="70">
        <v>1</v>
      </c>
      <c r="B100" s="70">
        <v>1</v>
      </c>
      <c r="C100" s="97" t="s">
        <v>102</v>
      </c>
      <c r="D100" s="97">
        <v>340</v>
      </c>
      <c r="E100" s="2273">
        <v>1528</v>
      </c>
      <c r="F100" s="98">
        <f t="shared" si="51"/>
        <v>1528</v>
      </c>
      <c r="G100" s="98">
        <v>1777</v>
      </c>
      <c r="H100" s="98">
        <f t="shared" si="44"/>
        <v>116.2958115183246</v>
      </c>
      <c r="I100" s="99">
        <v>11</v>
      </c>
      <c r="J100" s="99">
        <f t="shared" si="45"/>
        <v>10.01800787844682</v>
      </c>
      <c r="K100" s="94">
        <f t="shared" si="46"/>
        <v>16808</v>
      </c>
      <c r="L100" s="100">
        <f t="shared" si="47"/>
        <v>16808</v>
      </c>
      <c r="M100" s="100">
        <v>17802</v>
      </c>
      <c r="N100" s="100">
        <f t="shared" si="48"/>
        <v>105.91385054735841</v>
      </c>
      <c r="O100" s="100">
        <f t="shared" si="49"/>
        <v>49</v>
      </c>
      <c r="P100" s="100">
        <f t="shared" si="50"/>
        <v>363.30612244897958</v>
      </c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034"/>
      <c r="AD100" s="15"/>
      <c r="AE100" s="15"/>
      <c r="AF100" s="15"/>
      <c r="AG100" s="15"/>
      <c r="AH100" s="1267"/>
      <c r="AI100" s="2812"/>
      <c r="AJ100" s="15"/>
      <c r="AK100" s="1791">
        <f t="shared" si="52"/>
        <v>0</v>
      </c>
      <c r="AL100" s="2868"/>
      <c r="AM100" s="2397"/>
    </row>
    <row r="101" spans="1:39" s="96" customFormat="1" ht="29.25" customHeight="1" x14ac:dyDescent="0.25">
      <c r="A101" s="70">
        <v>1</v>
      </c>
      <c r="B101" s="70">
        <v>1</v>
      </c>
      <c r="C101" s="102" t="s">
        <v>7</v>
      </c>
      <c r="D101" s="102"/>
      <c r="E101" s="2267">
        <f>SUM(E93:E100)</f>
        <v>16848</v>
      </c>
      <c r="F101" s="103">
        <f>SUM(F93:F100)</f>
        <v>16848</v>
      </c>
      <c r="G101" s="103">
        <f>SUM(G93:G100)</f>
        <v>18255</v>
      </c>
      <c r="H101" s="103">
        <f t="shared" si="44"/>
        <v>108.35113960113961</v>
      </c>
      <c r="I101" s="104">
        <f>L101/F101</f>
        <v>10.098884140550807</v>
      </c>
      <c r="J101" s="104">
        <f t="shared" si="45"/>
        <v>9.9556833744179674</v>
      </c>
      <c r="K101" s="178">
        <f>SUM(K93:K100)</f>
        <v>170146</v>
      </c>
      <c r="L101" s="103">
        <f>SUM(L93:L100)</f>
        <v>170146</v>
      </c>
      <c r="M101" s="2727">
        <f>SUM(M93:M100)</f>
        <v>181741</v>
      </c>
      <c r="N101" s="105">
        <f t="shared" si="48"/>
        <v>106.81473558003127</v>
      </c>
      <c r="O101" s="133">
        <f>SUM(O93:O100)</f>
        <v>500</v>
      </c>
      <c r="P101" s="179">
        <f t="shared" si="50"/>
        <v>363.48200000000003</v>
      </c>
      <c r="Q101" s="17">
        <v>1352130.1207013</v>
      </c>
      <c r="R101" s="17">
        <v>1352130.1207013</v>
      </c>
      <c r="S101" s="17">
        <v>1352114.0586413001</v>
      </c>
      <c r="T101" s="17">
        <v>1352114.0586413001</v>
      </c>
      <c r="U101" s="17">
        <v>1352114.0586413001</v>
      </c>
      <c r="V101" s="17">
        <v>1352114.0586413001</v>
      </c>
      <c r="W101" s="17">
        <v>1352114.0586413001</v>
      </c>
      <c r="X101" s="17">
        <v>1350600.5060412998</v>
      </c>
      <c r="Y101" s="17">
        <v>1350600.5060412998</v>
      </c>
      <c r="Z101" s="17">
        <v>1349630.1866039503</v>
      </c>
      <c r="AA101" s="17">
        <v>1349630.6557108501</v>
      </c>
      <c r="AB101" s="17">
        <v>1349630.6557108501</v>
      </c>
      <c r="AC101" s="1035">
        <f>AB101</f>
        <v>1349630.6557108501</v>
      </c>
      <c r="AD101" s="17">
        <f>AH101-AG101-AE101</f>
        <v>1358643.9033900003</v>
      </c>
      <c r="AE101" s="17">
        <v>-1617.0444</v>
      </c>
      <c r="AF101" s="17">
        <f>AD101-AC101</f>
        <v>9013.2476791501977</v>
      </c>
      <c r="AG101" s="17">
        <v>-9453.7731000000022</v>
      </c>
      <c r="AH101" s="1242">
        <v>1347573.0858900002</v>
      </c>
      <c r="AI101" s="2818">
        <v>1</v>
      </c>
      <c r="AJ101" s="17">
        <v>65674.91</v>
      </c>
      <c r="AK101" s="1792">
        <f t="shared" si="52"/>
        <v>65.674909999999997</v>
      </c>
      <c r="AL101" s="2868"/>
      <c r="AM101" s="2397"/>
    </row>
    <row r="102" spans="1:39" ht="28.5" customHeight="1" x14ac:dyDescent="0.25">
      <c r="A102" s="70">
        <v>1</v>
      </c>
      <c r="B102" s="70">
        <v>1</v>
      </c>
      <c r="C102" s="107" t="s">
        <v>275</v>
      </c>
      <c r="D102" s="109"/>
      <c r="E102" s="2207">
        <v>1750</v>
      </c>
      <c r="F102" s="180">
        <f>E102</f>
        <v>1750</v>
      </c>
      <c r="G102" s="109">
        <v>1659</v>
      </c>
      <c r="H102" s="111">
        <f t="shared" si="44"/>
        <v>94.8</v>
      </c>
      <c r="I102" s="108"/>
      <c r="J102" s="108"/>
      <c r="K102" s="181"/>
      <c r="L102" s="109"/>
      <c r="M102" s="109"/>
      <c r="N102" s="112"/>
      <c r="O102" s="113"/>
      <c r="P102" s="136"/>
      <c r="Q102" s="13">
        <v>349527.16634130001</v>
      </c>
      <c r="R102" s="13">
        <v>349527.16634130001</v>
      </c>
      <c r="S102" s="13">
        <v>349527.16634130001</v>
      </c>
      <c r="T102" s="13">
        <v>349527.16634130001</v>
      </c>
      <c r="U102" s="13">
        <v>349527.16634130001</v>
      </c>
      <c r="V102" s="13">
        <v>349527.16634130001</v>
      </c>
      <c r="W102" s="13">
        <v>349527.16634130001</v>
      </c>
      <c r="X102" s="13">
        <v>349527.16634130001</v>
      </c>
      <c r="Y102" s="13">
        <v>349527.16634130001</v>
      </c>
      <c r="Z102" s="13">
        <v>324685.29150395008</v>
      </c>
      <c r="AA102" s="13">
        <v>320982.60619085003</v>
      </c>
      <c r="AB102" s="13">
        <v>320982.60619085003</v>
      </c>
      <c r="AC102" s="1036">
        <f>AB102</f>
        <v>320982.60619085003</v>
      </c>
      <c r="AD102" s="13">
        <f>AH102-AG102-AE102</f>
        <v>298414.32421000011</v>
      </c>
      <c r="AE102" s="13"/>
      <c r="AF102" s="13">
        <f>AD102-AC102</f>
        <v>-22568.281980849919</v>
      </c>
      <c r="AG102" s="13">
        <v>0</v>
      </c>
      <c r="AH102" s="1250">
        <v>298414.32421000011</v>
      </c>
      <c r="AI102" s="2814"/>
      <c r="AJ102" s="13"/>
      <c r="AK102" s="1793">
        <f t="shared" si="52"/>
        <v>0</v>
      </c>
      <c r="AL102" s="2868"/>
    </row>
    <row r="103" spans="1:39" ht="30" customHeight="1" x14ac:dyDescent="0.25">
      <c r="A103" s="70">
        <v>1</v>
      </c>
      <c r="B103" s="70">
        <v>1</v>
      </c>
      <c r="C103" s="182" t="s">
        <v>14</v>
      </c>
      <c r="D103" s="115"/>
      <c r="E103" s="2198"/>
      <c r="F103" s="116"/>
      <c r="G103" s="116"/>
      <c r="H103" s="116"/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1033"/>
      <c r="AD103" s="8"/>
      <c r="AE103" s="8"/>
      <c r="AF103" s="8"/>
      <c r="AG103" s="8"/>
      <c r="AH103" s="1150"/>
      <c r="AI103" s="2811"/>
      <c r="AJ103" s="8"/>
      <c r="AK103" s="1790">
        <f t="shared" si="52"/>
        <v>0</v>
      </c>
      <c r="AL103" s="2868"/>
    </row>
    <row r="104" spans="1:39" ht="30" customHeight="1" x14ac:dyDescent="0.25">
      <c r="A104" s="70">
        <v>1</v>
      </c>
      <c r="B104" s="70">
        <v>1</v>
      </c>
      <c r="C104" s="120" t="s">
        <v>198</v>
      </c>
      <c r="D104" s="120"/>
      <c r="E104" s="2216">
        <f>E105+E106</f>
        <v>12330</v>
      </c>
      <c r="F104" s="173">
        <f>F105+F106</f>
        <v>12330</v>
      </c>
      <c r="G104" s="173">
        <f>G105+G106</f>
        <v>16242</v>
      </c>
      <c r="H104" s="173">
        <f t="shared" ref="H104:H110" si="53">G104/F104*100</f>
        <v>131.72749391727493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1033">
        <f>Q104/12*$C$4</f>
        <v>0</v>
      </c>
      <c r="AD104" s="8">
        <f>AH104-AG104</f>
        <v>0</v>
      </c>
      <c r="AE104" s="8"/>
      <c r="AF104" s="8"/>
      <c r="AG104" s="8"/>
      <c r="AH104" s="1150"/>
      <c r="AI104" s="2216">
        <f>AI105+AI106</f>
        <v>1247</v>
      </c>
      <c r="AJ104" s="1711">
        <f>AJ106+AJ105</f>
        <v>737164.05000000016</v>
      </c>
      <c r="AK104" s="1711">
        <f t="shared" si="52"/>
        <v>737.1640500000002</v>
      </c>
      <c r="AL104" s="2868"/>
    </row>
    <row r="105" spans="1:39" ht="54.75" customHeight="1" x14ac:dyDescent="0.25">
      <c r="A105" s="70">
        <v>1</v>
      </c>
      <c r="B105" s="70">
        <v>1</v>
      </c>
      <c r="C105" s="120" t="s">
        <v>291</v>
      </c>
      <c r="D105" s="120"/>
      <c r="E105" s="2216">
        <v>330</v>
      </c>
      <c r="F105" s="92">
        <f t="shared" ref="F105:F118" si="54">ROUND(E105/12*$C$4,0)</f>
        <v>330</v>
      </c>
      <c r="G105" s="173">
        <v>331</v>
      </c>
      <c r="H105" s="173">
        <f t="shared" si="53"/>
        <v>100.3030303030303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1033"/>
      <c r="AD105" s="8"/>
      <c r="AE105" s="8"/>
      <c r="AF105" s="8"/>
      <c r="AG105" s="8"/>
      <c r="AH105" s="1150"/>
      <c r="AI105" s="2811"/>
      <c r="AJ105" s="8"/>
      <c r="AK105" s="1790">
        <f t="shared" si="52"/>
        <v>0</v>
      </c>
      <c r="AL105" s="2868"/>
    </row>
    <row r="106" spans="1:39" ht="15" customHeight="1" x14ac:dyDescent="0.25">
      <c r="A106" s="70">
        <v>1</v>
      </c>
      <c r="B106" s="70">
        <v>1</v>
      </c>
      <c r="C106" s="120" t="s">
        <v>292</v>
      </c>
      <c r="D106" s="120"/>
      <c r="E106" s="2216">
        <v>12000</v>
      </c>
      <c r="F106" s="92">
        <f t="shared" si="54"/>
        <v>12000</v>
      </c>
      <c r="G106" s="92">
        <v>15911</v>
      </c>
      <c r="H106" s="92">
        <f t="shared" si="53"/>
        <v>132.59166666666667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1033"/>
      <c r="AD106" s="8">
        <f>AH106-AG106</f>
        <v>0</v>
      </c>
      <c r="AE106" s="8"/>
      <c r="AF106" s="8"/>
      <c r="AG106" s="8"/>
      <c r="AH106" s="1150"/>
      <c r="AI106" s="2815">
        <v>1247</v>
      </c>
      <c r="AJ106" s="1711">
        <v>737164.05000000016</v>
      </c>
      <c r="AK106" s="1790">
        <f t="shared" si="52"/>
        <v>737.1640500000002</v>
      </c>
      <c r="AL106" s="2868"/>
    </row>
    <row r="107" spans="1:39" ht="30" customHeight="1" x14ac:dyDescent="0.25">
      <c r="A107" s="70">
        <v>1</v>
      </c>
      <c r="B107" s="70">
        <v>1</v>
      </c>
      <c r="C107" s="120" t="s">
        <v>157</v>
      </c>
      <c r="D107" s="120"/>
      <c r="E107" s="2216">
        <v>540</v>
      </c>
      <c r="F107" s="92">
        <f t="shared" si="54"/>
        <v>540</v>
      </c>
      <c r="G107" s="173">
        <v>476</v>
      </c>
      <c r="H107" s="173">
        <f t="shared" si="53"/>
        <v>88.148148148148152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1033"/>
      <c r="AD107" s="8">
        <f>AH107-AG107</f>
        <v>0</v>
      </c>
      <c r="AE107" s="8"/>
      <c r="AF107" s="8"/>
      <c r="AG107" s="8"/>
      <c r="AH107" s="1150"/>
      <c r="AI107" s="2815">
        <v>11</v>
      </c>
      <c r="AJ107" s="1711">
        <v>18218.200000000004</v>
      </c>
      <c r="AK107" s="1790">
        <f t="shared" si="52"/>
        <v>18.218200000000003</v>
      </c>
      <c r="AL107" s="2868"/>
    </row>
    <row r="108" spans="1:39" ht="30" customHeight="1" x14ac:dyDescent="0.25">
      <c r="A108" s="70">
        <v>1</v>
      </c>
      <c r="B108" s="70">
        <v>1</v>
      </c>
      <c r="C108" s="120" t="s">
        <v>158</v>
      </c>
      <c r="D108" s="120"/>
      <c r="E108" s="2216">
        <v>53217</v>
      </c>
      <c r="F108" s="92">
        <f t="shared" si="54"/>
        <v>53217</v>
      </c>
      <c r="G108" s="92">
        <v>51628</v>
      </c>
      <c r="H108" s="92">
        <f t="shared" si="53"/>
        <v>97.014112031869516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1033"/>
      <c r="AD108" s="8">
        <f>AH108-AG108</f>
        <v>0</v>
      </c>
      <c r="AE108" s="8"/>
      <c r="AF108" s="8"/>
      <c r="AG108" s="8"/>
      <c r="AH108" s="1150"/>
      <c r="AI108" s="2811"/>
      <c r="AJ108" s="8"/>
      <c r="AK108" s="1790">
        <f t="shared" si="52"/>
        <v>0</v>
      </c>
      <c r="AL108" s="2868"/>
    </row>
    <row r="109" spans="1:39" ht="30" customHeight="1" x14ac:dyDescent="0.25">
      <c r="A109" s="70">
        <v>1</v>
      </c>
      <c r="B109" s="70">
        <v>1</v>
      </c>
      <c r="C109" s="120" t="s">
        <v>298</v>
      </c>
      <c r="D109" s="120"/>
      <c r="E109" s="2216">
        <v>30000</v>
      </c>
      <c r="F109" s="92">
        <f>E109/12*$C$4</f>
        <v>30000</v>
      </c>
      <c r="G109" s="92">
        <v>28368</v>
      </c>
      <c r="H109" s="92">
        <f t="shared" si="53"/>
        <v>94.56</v>
      </c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1033"/>
      <c r="AD109" s="8"/>
      <c r="AE109" s="8"/>
      <c r="AF109" s="8"/>
      <c r="AG109" s="8"/>
      <c r="AH109" s="1150"/>
      <c r="AI109" s="2811"/>
      <c r="AJ109" s="8"/>
      <c r="AK109" s="1790">
        <f t="shared" si="52"/>
        <v>0</v>
      </c>
      <c r="AL109" s="2868"/>
    </row>
    <row r="110" spans="1:39" ht="23.25" customHeight="1" x14ac:dyDescent="0.25">
      <c r="A110" s="70">
        <v>1</v>
      </c>
      <c r="B110" s="70">
        <v>1</v>
      </c>
      <c r="C110" s="120" t="s">
        <v>355</v>
      </c>
      <c r="D110" s="120"/>
      <c r="E110" s="2216">
        <v>23217</v>
      </c>
      <c r="F110" s="92">
        <f t="shared" si="54"/>
        <v>23217</v>
      </c>
      <c r="G110" s="92">
        <v>23260</v>
      </c>
      <c r="H110" s="92">
        <f t="shared" si="53"/>
        <v>100.18520911401127</v>
      </c>
      <c r="I110" s="117"/>
      <c r="J110" s="117"/>
      <c r="K110" s="119"/>
      <c r="L110" s="118"/>
      <c r="M110" s="118"/>
      <c r="N110" s="118"/>
      <c r="O110" s="118"/>
      <c r="P110" s="11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1033"/>
      <c r="AD110" s="8"/>
      <c r="AE110" s="8"/>
      <c r="AF110" s="8"/>
      <c r="AG110" s="8"/>
      <c r="AH110" s="1150"/>
      <c r="AI110" s="2811"/>
      <c r="AJ110" s="8"/>
      <c r="AK110" s="1790">
        <f t="shared" si="52"/>
        <v>0</v>
      </c>
      <c r="AL110" s="2868"/>
    </row>
    <row r="111" spans="1:39" s="96" customFormat="1" ht="15" customHeight="1" x14ac:dyDescent="0.25">
      <c r="A111" s="70">
        <v>1</v>
      </c>
      <c r="B111" s="70">
        <v>1</v>
      </c>
      <c r="C111" s="121" t="s">
        <v>160</v>
      </c>
      <c r="D111" s="121"/>
      <c r="E111" s="2216"/>
      <c r="F111" s="92">
        <f t="shared" si="54"/>
        <v>0</v>
      </c>
      <c r="G111" s="173"/>
      <c r="H111" s="173"/>
      <c r="I111" s="117"/>
      <c r="J111" s="117"/>
      <c r="K111" s="119"/>
      <c r="L111" s="118"/>
      <c r="M111" s="118"/>
      <c r="N111" s="118"/>
      <c r="O111" s="118"/>
      <c r="P111" s="118"/>
      <c r="Q111" s="8">
        <v>9880.1010000000006</v>
      </c>
      <c r="R111" s="8">
        <v>9880.1010000000006</v>
      </c>
      <c r="S111" s="8">
        <v>9880.1010000000006</v>
      </c>
      <c r="T111" s="8">
        <v>9880.1010000000006</v>
      </c>
      <c r="U111" s="8">
        <v>9880.1010000000006</v>
      </c>
      <c r="V111" s="8">
        <v>9880.1010000000006</v>
      </c>
      <c r="W111" s="8">
        <v>9880.1010000000006</v>
      </c>
      <c r="X111" s="8">
        <v>9966.7846499999996</v>
      </c>
      <c r="Y111" s="8">
        <v>9966.7846499999996</v>
      </c>
      <c r="Z111" s="8">
        <v>9966.7846499999996</v>
      </c>
      <c r="AA111" s="8">
        <v>9966.7846499999996</v>
      </c>
      <c r="AB111" s="8">
        <v>9966.7846499999996</v>
      </c>
      <c r="AC111" s="1033">
        <f>AB111</f>
        <v>9966.7846499999996</v>
      </c>
      <c r="AD111" s="8">
        <f>AH111-AG111-AE111</f>
        <v>10244.474839999999</v>
      </c>
      <c r="AE111" s="8">
        <f>SUM(AE112:AE119)</f>
        <v>163.22637000000003</v>
      </c>
      <c r="AF111" s="8">
        <f>AD111-AC111</f>
        <v>277.69018999999935</v>
      </c>
      <c r="AG111" s="8">
        <v>-2.2483599999999995</v>
      </c>
      <c r="AH111" s="1150">
        <v>10405.45285</v>
      </c>
      <c r="AI111" s="2811">
        <v>1</v>
      </c>
      <c r="AJ111" s="8">
        <v>1130.49</v>
      </c>
      <c r="AK111" s="1790">
        <f t="shared" si="52"/>
        <v>1.13049</v>
      </c>
      <c r="AL111" s="2868"/>
      <c r="AM111" s="2397"/>
    </row>
    <row r="112" spans="1:39" s="96" customFormat="1" ht="30" customHeight="1" x14ac:dyDescent="0.25">
      <c r="A112" s="70">
        <v>1</v>
      </c>
      <c r="B112" s="70">
        <v>1</v>
      </c>
      <c r="C112" s="122" t="s">
        <v>78</v>
      </c>
      <c r="D112" s="122"/>
      <c r="E112" s="868">
        <v>6300</v>
      </c>
      <c r="F112" s="92">
        <f t="shared" si="54"/>
        <v>6300</v>
      </c>
      <c r="G112" s="92">
        <v>6951</v>
      </c>
      <c r="H112" s="92">
        <f t="shared" ref="H112:H121" si="55">G112/F112*100</f>
        <v>110.33333333333333</v>
      </c>
      <c r="I112" s="117"/>
      <c r="J112" s="117"/>
      <c r="K112" s="119"/>
      <c r="L112" s="118"/>
      <c r="M112" s="118"/>
      <c r="N112" s="118"/>
      <c r="O112" s="118"/>
      <c r="P112" s="11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1033"/>
      <c r="AD112" s="8">
        <f t="shared" ref="AD112:AD122" si="56">AH112-AG112</f>
        <v>0</v>
      </c>
      <c r="AE112" s="8"/>
      <c r="AF112" s="8"/>
      <c r="AG112" s="8"/>
      <c r="AH112" s="1150"/>
      <c r="AI112" s="2811"/>
      <c r="AJ112" s="8"/>
      <c r="AK112" s="1790">
        <f t="shared" si="52"/>
        <v>0</v>
      </c>
      <c r="AL112" s="2868"/>
      <c r="AM112" s="2397"/>
    </row>
    <row r="113" spans="1:39" s="96" customFormat="1" ht="30" customHeight="1" x14ac:dyDescent="0.25">
      <c r="A113" s="70"/>
      <c r="B113" s="70">
        <v>1</v>
      </c>
      <c r="C113" s="122" t="s">
        <v>538</v>
      </c>
      <c r="D113" s="122"/>
      <c r="E113" s="868"/>
      <c r="F113" s="92"/>
      <c r="G113" s="92">
        <v>12</v>
      </c>
      <c r="H113" s="92"/>
      <c r="I113" s="117"/>
      <c r="J113" s="117"/>
      <c r="K113" s="119"/>
      <c r="L113" s="118"/>
      <c r="M113" s="118"/>
      <c r="N113" s="118"/>
      <c r="O113" s="118"/>
      <c r="P113" s="11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1033"/>
      <c r="AD113" s="8"/>
      <c r="AE113" s="8">
        <v>13.565880000000002</v>
      </c>
      <c r="AF113" s="8"/>
      <c r="AG113" s="8"/>
      <c r="AH113" s="1150"/>
      <c r="AI113" s="2811"/>
      <c r="AJ113" s="8"/>
      <c r="AK113" s="1790">
        <f t="shared" si="52"/>
        <v>0</v>
      </c>
      <c r="AL113" s="2868"/>
      <c r="AM113" s="2397"/>
    </row>
    <row r="114" spans="1:39" ht="15" customHeight="1" x14ac:dyDescent="0.25">
      <c r="A114" s="70">
        <v>1</v>
      </c>
      <c r="B114" s="70">
        <v>1</v>
      </c>
      <c r="C114" s="120" t="s">
        <v>108</v>
      </c>
      <c r="D114" s="120"/>
      <c r="E114" s="868">
        <v>120</v>
      </c>
      <c r="F114" s="92">
        <f t="shared" si="54"/>
        <v>120</v>
      </c>
      <c r="G114" s="92">
        <v>87</v>
      </c>
      <c r="H114" s="92">
        <f t="shared" si="55"/>
        <v>72.5</v>
      </c>
      <c r="I114" s="117"/>
      <c r="J114" s="117"/>
      <c r="K114" s="119"/>
      <c r="L114" s="118"/>
      <c r="M114" s="118"/>
      <c r="N114" s="118"/>
      <c r="O114" s="118"/>
      <c r="P114" s="11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1033"/>
      <c r="AD114" s="8">
        <f t="shared" si="56"/>
        <v>0</v>
      </c>
      <c r="AE114" s="8"/>
      <c r="AF114" s="8"/>
      <c r="AG114" s="8"/>
      <c r="AH114" s="1150"/>
      <c r="AI114" s="2811"/>
      <c r="AJ114" s="8"/>
      <c r="AK114" s="1790">
        <f t="shared" si="52"/>
        <v>0</v>
      </c>
      <c r="AL114" s="2868"/>
    </row>
    <row r="115" spans="1:39" ht="30" customHeight="1" x14ac:dyDescent="0.25">
      <c r="B115" s="70">
        <v>1</v>
      </c>
      <c r="C115" s="120" t="s">
        <v>548</v>
      </c>
      <c r="D115" s="120"/>
      <c r="E115" s="868"/>
      <c r="F115" s="92"/>
      <c r="G115" s="92">
        <v>7</v>
      </c>
      <c r="H115" s="92"/>
      <c r="I115" s="117"/>
      <c r="J115" s="117"/>
      <c r="K115" s="119"/>
      <c r="L115" s="118"/>
      <c r="M115" s="118"/>
      <c r="N115" s="118"/>
      <c r="O115" s="118"/>
      <c r="P115" s="11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1033"/>
      <c r="AD115" s="8"/>
      <c r="AE115" s="8">
        <v>54.818539999999999</v>
      </c>
      <c r="AF115" s="8"/>
      <c r="AG115" s="8"/>
      <c r="AH115" s="1150"/>
      <c r="AI115" s="2811"/>
      <c r="AJ115" s="8"/>
      <c r="AK115" s="1790">
        <f t="shared" si="52"/>
        <v>0</v>
      </c>
      <c r="AL115" s="2868"/>
    </row>
    <row r="116" spans="1:39" ht="15" customHeight="1" x14ac:dyDescent="0.25">
      <c r="A116" s="70">
        <v>1</v>
      </c>
      <c r="B116" s="70">
        <v>1</v>
      </c>
      <c r="C116" s="122" t="s">
        <v>81</v>
      </c>
      <c r="D116" s="122"/>
      <c r="E116" s="868">
        <v>925</v>
      </c>
      <c r="F116" s="92">
        <f t="shared" si="54"/>
        <v>925</v>
      </c>
      <c r="G116" s="92">
        <v>754</v>
      </c>
      <c r="H116" s="92">
        <f t="shared" si="55"/>
        <v>81.513513513513516</v>
      </c>
      <c r="I116" s="117"/>
      <c r="J116" s="117"/>
      <c r="K116" s="119"/>
      <c r="L116" s="118"/>
      <c r="M116" s="118"/>
      <c r="N116" s="118"/>
      <c r="O116" s="118"/>
      <c r="P116" s="11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1033"/>
      <c r="AD116" s="8">
        <f t="shared" si="56"/>
        <v>0</v>
      </c>
      <c r="AE116" s="8"/>
      <c r="AF116" s="8"/>
      <c r="AG116" s="8"/>
      <c r="AH116" s="1150"/>
      <c r="AI116" s="2811"/>
      <c r="AJ116" s="8"/>
      <c r="AK116" s="1790">
        <f t="shared" si="52"/>
        <v>0</v>
      </c>
      <c r="AL116" s="2868"/>
    </row>
    <row r="117" spans="1:39" ht="15" customHeight="1" x14ac:dyDescent="0.25">
      <c r="B117" s="70">
        <v>1</v>
      </c>
      <c r="C117" s="122" t="s">
        <v>534</v>
      </c>
      <c r="D117" s="122"/>
      <c r="E117" s="868"/>
      <c r="F117" s="92"/>
      <c r="G117" s="92">
        <v>43</v>
      </c>
      <c r="H117" s="92"/>
      <c r="I117" s="117"/>
      <c r="J117" s="117"/>
      <c r="K117" s="119"/>
      <c r="L117" s="118"/>
      <c r="M117" s="118"/>
      <c r="N117" s="118"/>
      <c r="O117" s="118"/>
      <c r="P117" s="11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1033"/>
      <c r="AD117" s="8"/>
      <c r="AE117" s="8">
        <v>45.865950000000012</v>
      </c>
      <c r="AF117" s="8"/>
      <c r="AG117" s="8"/>
      <c r="AH117" s="1150"/>
      <c r="AI117" s="2811"/>
      <c r="AJ117" s="8"/>
      <c r="AK117" s="1790">
        <f t="shared" si="52"/>
        <v>0</v>
      </c>
      <c r="AL117" s="2868"/>
    </row>
    <row r="118" spans="1:39" s="186" customFormat="1" ht="15.75" customHeight="1" x14ac:dyDescent="0.25">
      <c r="A118" s="70">
        <v>1</v>
      </c>
      <c r="B118" s="70">
        <v>1</v>
      </c>
      <c r="C118" s="120" t="s">
        <v>147</v>
      </c>
      <c r="D118" s="120"/>
      <c r="E118" s="868">
        <v>150</v>
      </c>
      <c r="F118" s="92">
        <f t="shared" si="54"/>
        <v>150</v>
      </c>
      <c r="G118" s="92">
        <v>148</v>
      </c>
      <c r="H118" s="92">
        <f t="shared" si="55"/>
        <v>98.666666666666671</v>
      </c>
      <c r="I118" s="117"/>
      <c r="J118" s="117"/>
      <c r="K118" s="129"/>
      <c r="L118" s="94"/>
      <c r="M118" s="94"/>
      <c r="N118" s="94"/>
      <c r="O118" s="94"/>
      <c r="P118" s="94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1033"/>
      <c r="AD118" s="8">
        <f t="shared" si="56"/>
        <v>0</v>
      </c>
      <c r="AE118" s="8"/>
      <c r="AF118" s="8"/>
      <c r="AG118" s="8"/>
      <c r="AH118" s="1150"/>
      <c r="AI118" s="2811"/>
      <c r="AJ118" s="8"/>
      <c r="AK118" s="1790">
        <f t="shared" si="52"/>
        <v>0</v>
      </c>
      <c r="AL118" s="2868"/>
      <c r="AM118" s="2863"/>
    </row>
    <row r="119" spans="1:39" s="186" customFormat="1" ht="30" customHeight="1" x14ac:dyDescent="0.25">
      <c r="A119" s="70"/>
      <c r="B119" s="70">
        <v>1</v>
      </c>
      <c r="C119" s="150" t="s">
        <v>536</v>
      </c>
      <c r="D119" s="1282"/>
      <c r="E119" s="868"/>
      <c r="F119" s="92"/>
      <c r="G119" s="92">
        <v>8</v>
      </c>
      <c r="H119" s="92"/>
      <c r="I119" s="117"/>
      <c r="J119" s="117"/>
      <c r="K119" s="171"/>
      <c r="L119" s="152"/>
      <c r="M119" s="94"/>
      <c r="N119" s="152"/>
      <c r="O119" s="152"/>
      <c r="P119" s="94"/>
      <c r="Q119" s="18"/>
      <c r="R119" s="8"/>
      <c r="S119" s="18"/>
      <c r="T119" s="8"/>
      <c r="U119" s="8"/>
      <c r="V119" s="8"/>
      <c r="W119" s="8"/>
      <c r="X119" s="8"/>
      <c r="Y119" s="8"/>
      <c r="Z119" s="8"/>
      <c r="AA119" s="8"/>
      <c r="AB119" s="8"/>
      <c r="AC119" s="1033"/>
      <c r="AD119" s="8"/>
      <c r="AE119" s="18">
        <v>48.975999999999999</v>
      </c>
      <c r="AF119" s="8"/>
      <c r="AG119" s="8"/>
      <c r="AH119" s="1150"/>
      <c r="AI119" s="2813"/>
      <c r="AJ119" s="18"/>
      <c r="AK119" s="1790">
        <f t="shared" si="52"/>
        <v>0</v>
      </c>
      <c r="AL119" s="2868"/>
      <c r="AM119" s="2863"/>
    </row>
    <row r="120" spans="1:39" s="186" customFormat="1" ht="37.5" customHeight="1" x14ac:dyDescent="0.25">
      <c r="A120" s="70"/>
      <c r="B120" s="70">
        <v>1</v>
      </c>
      <c r="C120" s="154" t="s">
        <v>165</v>
      </c>
      <c r="D120" s="1282"/>
      <c r="E120" s="2272">
        <f>E104+E107*3.2+E108</f>
        <v>67275</v>
      </c>
      <c r="F120" s="169">
        <f>F104+F107*3.2+F108</f>
        <v>67275</v>
      </c>
      <c r="G120" s="169">
        <f>G104+G107*3.2+G108</f>
        <v>69393.2</v>
      </c>
      <c r="H120" s="169">
        <f t="shared" si="55"/>
        <v>103.14856930509104</v>
      </c>
      <c r="I120" s="236"/>
      <c r="J120" s="236"/>
      <c r="K120" s="321"/>
      <c r="L120" s="321"/>
      <c r="M120" s="152"/>
      <c r="N120" s="321"/>
      <c r="O120" s="321"/>
      <c r="P120" s="171"/>
      <c r="Q120" s="58">
        <v>51666.796339999994</v>
      </c>
      <c r="R120" s="18">
        <v>51666.796339999994</v>
      </c>
      <c r="S120" s="58">
        <v>51666.796339999994</v>
      </c>
      <c r="T120" s="18">
        <v>51666.796339999994</v>
      </c>
      <c r="U120" s="18">
        <v>51666.796339999994</v>
      </c>
      <c r="V120" s="18">
        <v>51666.796339999994</v>
      </c>
      <c r="W120" s="18">
        <v>51666.796339999994</v>
      </c>
      <c r="X120" s="18">
        <v>51401.804339999995</v>
      </c>
      <c r="Y120" s="18">
        <v>51401.804339999995</v>
      </c>
      <c r="Z120" s="18">
        <v>51401.804339999995</v>
      </c>
      <c r="AA120" s="18">
        <v>51401.804339999995</v>
      </c>
      <c r="AB120" s="18">
        <v>51401.804339999995</v>
      </c>
      <c r="AC120" s="1037">
        <f>AB120</f>
        <v>51401.804339999995</v>
      </c>
      <c r="AD120" s="18">
        <f t="shared" ref="AD120" si="57">AH120-AG120</f>
        <v>52383.769630000003</v>
      </c>
      <c r="AE120" s="58"/>
      <c r="AF120" s="18">
        <f>AD120-AC120</f>
        <v>981.96529000000737</v>
      </c>
      <c r="AG120" s="18">
        <v>-125.78992000000001</v>
      </c>
      <c r="AH120" s="2400">
        <v>52257.97971</v>
      </c>
      <c r="AI120" s="2272">
        <f>AI104+AI107*3.2+AI108</f>
        <v>1282.2</v>
      </c>
      <c r="AJ120" s="18">
        <f>AJ104+AJ107</f>
        <v>755382.25000000012</v>
      </c>
      <c r="AK120" s="1790">
        <f t="shared" si="52"/>
        <v>755.38225000000011</v>
      </c>
      <c r="AL120" s="2868"/>
      <c r="AM120" s="2863"/>
    </row>
    <row r="121" spans="1:39" ht="15" customHeight="1" x14ac:dyDescent="0.25">
      <c r="A121" s="70">
        <v>1</v>
      </c>
      <c r="B121" s="70">
        <v>1</v>
      </c>
      <c r="C121" s="185" t="s">
        <v>166</v>
      </c>
      <c r="D121" s="132"/>
      <c r="E121" s="2267">
        <f>E104+E107*3.2+E108</f>
        <v>67275</v>
      </c>
      <c r="F121" s="103">
        <f>F104+F107*3.2+F108</f>
        <v>67275</v>
      </c>
      <c r="G121" s="103">
        <f>G104+G107*3.2+G108</f>
        <v>69393.2</v>
      </c>
      <c r="H121" s="103">
        <f t="shared" si="55"/>
        <v>103.14856930509104</v>
      </c>
      <c r="I121" s="104"/>
      <c r="J121" s="104"/>
      <c r="K121" s="106"/>
      <c r="L121" s="105"/>
      <c r="M121" s="105"/>
      <c r="N121" s="105"/>
      <c r="O121" s="105"/>
      <c r="P121" s="106"/>
      <c r="Q121" s="17">
        <f t="shared" ref="Q121:AF121" si="58">SUM(Q120,Q111)</f>
        <v>61546.897339999996</v>
      </c>
      <c r="R121" s="17">
        <f t="shared" si="58"/>
        <v>61546.897339999996</v>
      </c>
      <c r="S121" s="17">
        <f t="shared" si="58"/>
        <v>61546.897339999996</v>
      </c>
      <c r="T121" s="17">
        <f t="shared" si="58"/>
        <v>61546.897339999996</v>
      </c>
      <c r="U121" s="17">
        <f t="shared" ref="U121:W121" si="59">SUM(U120,U111)</f>
        <v>61546.897339999996</v>
      </c>
      <c r="V121" s="17">
        <f t="shared" si="59"/>
        <v>61546.897339999996</v>
      </c>
      <c r="W121" s="17">
        <f t="shared" si="59"/>
        <v>61546.897339999996</v>
      </c>
      <c r="X121" s="17">
        <f t="shared" ref="X121:Y121" si="60">SUM(X120,X111)</f>
        <v>61368.588989999997</v>
      </c>
      <c r="Y121" s="17">
        <f t="shared" si="60"/>
        <v>61368.588989999997</v>
      </c>
      <c r="Z121" s="17">
        <f t="shared" ref="Z121:AA121" si="61">SUM(Z120,Z111)</f>
        <v>61368.588989999997</v>
      </c>
      <c r="AA121" s="17">
        <f t="shared" si="61"/>
        <v>61368.588989999997</v>
      </c>
      <c r="AB121" s="17">
        <f t="shared" ref="AB121" si="62">SUM(AB120,AB111)</f>
        <v>61368.588989999997</v>
      </c>
      <c r="AC121" s="1035">
        <f t="shared" si="58"/>
        <v>61368.588989999997</v>
      </c>
      <c r="AD121" s="17">
        <f t="shared" si="58"/>
        <v>62628.244470000005</v>
      </c>
      <c r="AE121" s="17">
        <f t="shared" si="58"/>
        <v>163.22637000000003</v>
      </c>
      <c r="AF121" s="17">
        <f t="shared" si="58"/>
        <v>1259.6554800000067</v>
      </c>
      <c r="AG121" s="17">
        <f>AG120+AG111</f>
        <v>-128.03828000000001</v>
      </c>
      <c r="AH121" s="17">
        <f>AH120+AH111</f>
        <v>62663.432560000001</v>
      </c>
      <c r="AI121" s="2267">
        <f>AI120</f>
        <v>1282.2</v>
      </c>
      <c r="AJ121" s="1242">
        <f>SUM(AJ120,AJ111)</f>
        <v>756512.74000000011</v>
      </c>
      <c r="AK121" s="1242">
        <f t="shared" si="52"/>
        <v>756.51274000000012</v>
      </c>
      <c r="AL121" s="2868"/>
    </row>
    <row r="122" spans="1:39" ht="15" customHeight="1" x14ac:dyDescent="0.25">
      <c r="A122" s="70">
        <v>1</v>
      </c>
      <c r="B122" s="70">
        <v>1</v>
      </c>
      <c r="C122" s="142" t="s">
        <v>183</v>
      </c>
      <c r="D122" s="135"/>
      <c r="E122" s="2274"/>
      <c r="F122" s="187"/>
      <c r="G122" s="187"/>
      <c r="H122" s="187"/>
      <c r="I122" s="108"/>
      <c r="J122" s="108"/>
      <c r="K122" s="181"/>
      <c r="L122" s="112"/>
      <c r="M122" s="112"/>
      <c r="N122" s="112"/>
      <c r="O122" s="109"/>
      <c r="P122" s="181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036"/>
      <c r="AD122" s="13">
        <f t="shared" si="56"/>
        <v>0</v>
      </c>
      <c r="AE122" s="13"/>
      <c r="AF122" s="13">
        <f>AD122-AC122</f>
        <v>0</v>
      </c>
      <c r="AG122" s="13"/>
      <c r="AH122" s="1250"/>
      <c r="AI122" s="2814"/>
      <c r="AJ122" s="13"/>
      <c r="AK122" s="1793">
        <f t="shared" si="52"/>
        <v>0</v>
      </c>
      <c r="AL122" s="2868"/>
    </row>
    <row r="123" spans="1:39" s="96" customFormat="1" ht="15" customHeight="1" x14ac:dyDescent="0.25">
      <c r="A123" s="70">
        <v>1</v>
      </c>
      <c r="B123" s="70">
        <v>1</v>
      </c>
      <c r="C123" s="144" t="s">
        <v>76</v>
      </c>
      <c r="D123" s="188">
        <v>340</v>
      </c>
      <c r="E123" s="2274">
        <v>200</v>
      </c>
      <c r="F123" s="92">
        <f>ROUND(E123/12*$C$4,0)</f>
        <v>200</v>
      </c>
      <c r="G123" s="92">
        <v>217</v>
      </c>
      <c r="H123" s="92">
        <f>G123/F123*100</f>
        <v>108.5</v>
      </c>
      <c r="I123" s="117">
        <v>8.5</v>
      </c>
      <c r="J123" s="93">
        <f>M123/G123</f>
        <v>6.0599078341013826</v>
      </c>
      <c r="K123" s="94">
        <f>ROUND(E123*I123,0)</f>
        <v>1700</v>
      </c>
      <c r="L123" s="94">
        <f t="shared" ref="L123" si="63">K123/12*$C$4</f>
        <v>1700</v>
      </c>
      <c r="M123" s="189">
        <v>1315</v>
      </c>
      <c r="N123" s="189">
        <f>M123/L123*100</f>
        <v>77.352941176470594</v>
      </c>
      <c r="O123" s="94">
        <f>ROUND(K123/D123,0)</f>
        <v>5</v>
      </c>
      <c r="P123" s="129">
        <f>M123/$C$4*12/O123</f>
        <v>263</v>
      </c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1033"/>
      <c r="AD123" s="8"/>
      <c r="AE123" s="8"/>
      <c r="AF123" s="8"/>
      <c r="AG123" s="8"/>
      <c r="AH123" s="1150"/>
      <c r="AI123" s="2811"/>
      <c r="AJ123" s="8"/>
      <c r="AK123" s="1790">
        <f t="shared" si="52"/>
        <v>0</v>
      </c>
      <c r="AL123" s="2868"/>
      <c r="AM123" s="2397"/>
    </row>
    <row r="124" spans="1:39" s="162" customFormat="1" ht="17.25" customHeight="1" x14ac:dyDescent="0.25">
      <c r="A124" s="70">
        <v>1</v>
      </c>
      <c r="B124" s="70">
        <v>1</v>
      </c>
      <c r="C124" s="146" t="s">
        <v>90</v>
      </c>
      <c r="D124" s="190"/>
      <c r="E124" s="2275">
        <f t="shared" ref="E124:E125" si="64">E123</f>
        <v>200</v>
      </c>
      <c r="F124" s="191">
        <f t="shared" ref="F124:G125" si="65">F123</f>
        <v>200</v>
      </c>
      <c r="G124" s="191">
        <f t="shared" si="65"/>
        <v>217</v>
      </c>
      <c r="H124" s="191">
        <f>G124/F124*100</f>
        <v>108.5</v>
      </c>
      <c r="I124" s="131">
        <f>SUM(I123)</f>
        <v>8.5</v>
      </c>
      <c r="J124" s="131">
        <f>M124/G124</f>
        <v>6.0599078341013826</v>
      </c>
      <c r="K124" s="192">
        <f>SUM(K123)</f>
        <v>1700</v>
      </c>
      <c r="L124" s="155">
        <f>SUM(L123)</f>
        <v>1700</v>
      </c>
      <c r="M124" s="193">
        <f>SUM(M123)</f>
        <v>1315</v>
      </c>
      <c r="N124" s="194">
        <f>M124/L124*100</f>
        <v>77.352941176470594</v>
      </c>
      <c r="O124" s="155">
        <f>SUM(O123)</f>
        <v>5</v>
      </c>
      <c r="P124" s="100">
        <f>M124/$C$4*12/O124</f>
        <v>263</v>
      </c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  <c r="AH124" s="1267">
        <f>SUM(AH123)</f>
        <v>0</v>
      </c>
      <c r="AI124" s="2812">
        <f t="shared" ref="AI124" si="66">SUM(AI123)</f>
        <v>0</v>
      </c>
      <c r="AJ124" s="15"/>
      <c r="AK124" s="1791">
        <f t="shared" si="52"/>
        <v>0</v>
      </c>
      <c r="AL124" s="2868"/>
      <c r="AM124" s="2862"/>
    </row>
    <row r="125" spans="1:39" s="186" customFormat="1" ht="15.75" customHeight="1" thickBot="1" x14ac:dyDescent="0.3">
      <c r="A125" s="70">
        <v>1</v>
      </c>
      <c r="B125" s="70">
        <v>1</v>
      </c>
      <c r="C125" s="156" t="s">
        <v>315</v>
      </c>
      <c r="D125" s="1770"/>
      <c r="E125" s="2276">
        <f t="shared" si="64"/>
        <v>200</v>
      </c>
      <c r="F125" s="1771">
        <f t="shared" si="65"/>
        <v>200</v>
      </c>
      <c r="G125" s="195">
        <f t="shared" si="65"/>
        <v>217</v>
      </c>
      <c r="H125" s="195">
        <f>G125/F125*100</f>
        <v>108.5</v>
      </c>
      <c r="I125" s="158">
        <f>SUM(K125/E125)</f>
        <v>8.5</v>
      </c>
      <c r="J125" s="158">
        <f>M125/G125</f>
        <v>6.0599078341013826</v>
      </c>
      <c r="K125" s="1772">
        <f>K124</f>
        <v>1700</v>
      </c>
      <c r="L125" s="1771">
        <f>L124</f>
        <v>1700</v>
      </c>
      <c r="M125" s="2728">
        <f>M124</f>
        <v>1315</v>
      </c>
      <c r="N125" s="196">
        <f>M125/L125*100</f>
        <v>77.352941176470594</v>
      </c>
      <c r="O125" s="1773">
        <f>SUM(O124)</f>
        <v>5</v>
      </c>
      <c r="P125" s="161">
        <f>M125/$C$4*12/O125</f>
        <v>263</v>
      </c>
      <c r="Q125" s="57">
        <v>5251.6867199999997</v>
      </c>
      <c r="R125" s="57">
        <v>5251.6867199999997</v>
      </c>
      <c r="S125" s="57">
        <v>5251.6867199999997</v>
      </c>
      <c r="T125" s="57">
        <v>5251.6867199999997</v>
      </c>
      <c r="U125" s="57">
        <v>5251.6867199999997</v>
      </c>
      <c r="V125" s="57">
        <v>5251.6867199999997</v>
      </c>
      <c r="W125" s="57">
        <v>5251.6867199999997</v>
      </c>
      <c r="X125" s="57">
        <v>5251.6867199999997</v>
      </c>
      <c r="Y125" s="57">
        <v>5251.6867199999997</v>
      </c>
      <c r="Z125" s="57">
        <v>5251.6867199999997</v>
      </c>
      <c r="AA125" s="57">
        <v>5251.6867199999997</v>
      </c>
      <c r="AB125" s="57">
        <v>5251.6867199999997</v>
      </c>
      <c r="AC125" s="17">
        <f>AB125</f>
        <v>5251.6867199999997</v>
      </c>
      <c r="AD125" s="57">
        <f>AH125-AG125-AE125</f>
        <v>5559.7066000000004</v>
      </c>
      <c r="AE125" s="57"/>
      <c r="AF125" s="57">
        <f>AD125-AC125</f>
        <v>308.01988000000074</v>
      </c>
      <c r="AG125" s="57">
        <v>-40.019280000000002</v>
      </c>
      <c r="AH125" s="1158">
        <v>5519.68732</v>
      </c>
      <c r="AI125" s="2816">
        <v>3</v>
      </c>
      <c r="AJ125" s="57">
        <v>99485.68</v>
      </c>
      <c r="AK125" s="1794">
        <f t="shared" si="52"/>
        <v>99.485679999999988</v>
      </c>
      <c r="AL125" s="2868"/>
      <c r="AM125" s="2863"/>
    </row>
    <row r="126" spans="1:39" s="186" customFormat="1" ht="15" customHeight="1" thickBot="1" x14ac:dyDescent="0.3">
      <c r="A126" s="70">
        <v>1</v>
      </c>
      <c r="B126" s="70">
        <v>1</v>
      </c>
      <c r="C126" s="163" t="s">
        <v>17</v>
      </c>
      <c r="D126" s="197"/>
      <c r="E126" s="2277"/>
      <c r="F126" s="198"/>
      <c r="G126" s="198"/>
      <c r="H126" s="198"/>
      <c r="I126" s="198"/>
      <c r="J126" s="198"/>
      <c r="K126" s="1774"/>
      <c r="L126" s="199"/>
      <c r="M126" s="2729">
        <f>SUM(M125,M101)</f>
        <v>183056</v>
      </c>
      <c r="N126" s="199"/>
      <c r="O126" s="199"/>
      <c r="P126" s="199"/>
      <c r="Q126" s="14">
        <f t="shared" ref="Q126:AE126" si="67">SUM(Q101,Q121,Q125)</f>
        <v>1418928.7047613</v>
      </c>
      <c r="R126" s="14">
        <f t="shared" si="67"/>
        <v>1418928.7047613</v>
      </c>
      <c r="S126" s="14">
        <f t="shared" si="67"/>
        <v>1418912.6427013001</v>
      </c>
      <c r="T126" s="14">
        <f t="shared" si="67"/>
        <v>1418912.6427013001</v>
      </c>
      <c r="U126" s="14">
        <f t="shared" ref="U126:W126" si="68">SUM(U101,U121,U125)</f>
        <v>1418912.6427013001</v>
      </c>
      <c r="V126" s="14">
        <f t="shared" si="68"/>
        <v>1418912.6427013001</v>
      </c>
      <c r="W126" s="14">
        <f t="shared" si="68"/>
        <v>1418912.6427013001</v>
      </c>
      <c r="X126" s="14">
        <f t="shared" ref="X126:Y126" si="69">SUM(X101,X121,X125)</f>
        <v>1417220.7817513</v>
      </c>
      <c r="Y126" s="14">
        <f t="shared" si="69"/>
        <v>1417220.7817513</v>
      </c>
      <c r="Z126" s="14">
        <f t="shared" ref="Z126:AA126" si="70">SUM(Z101,Z121,Z125)</f>
        <v>1416250.4623139505</v>
      </c>
      <c r="AA126" s="14">
        <f t="shared" si="70"/>
        <v>1416250.9314208503</v>
      </c>
      <c r="AB126" s="14">
        <f t="shared" ref="AB126" si="71">SUM(AB101,AB121,AB125)</f>
        <v>1416250.9314208503</v>
      </c>
      <c r="AC126" s="14">
        <f t="shared" si="67"/>
        <v>1416250.9314208503</v>
      </c>
      <c r="AD126" s="14">
        <f t="shared" si="67"/>
        <v>1426831.8544600003</v>
      </c>
      <c r="AE126" s="14">
        <f t="shared" si="67"/>
        <v>-1453.8180299999999</v>
      </c>
      <c r="AF126" s="14">
        <f>SUM(AF101,AF121,AF125)</f>
        <v>10580.923039150206</v>
      </c>
      <c r="AG126" s="14">
        <f>SUM(AG101,AG121,AG125)</f>
        <v>-9621.8306600000033</v>
      </c>
      <c r="AH126" s="1248">
        <f>SUM(AH101,AH121,AH125)</f>
        <v>1415756.2057700003</v>
      </c>
      <c r="AI126" s="2817"/>
      <c r="AJ126" s="1248">
        <f>SUM(AJ101,AJ121,AJ125)</f>
        <v>921673.33000000007</v>
      </c>
      <c r="AK126" s="1248">
        <f t="shared" si="52"/>
        <v>921.67333000000008</v>
      </c>
      <c r="AL126" s="2868"/>
      <c r="AM126" s="2863"/>
    </row>
    <row r="127" spans="1:39" s="186" customFormat="1" ht="20.25" customHeight="1" x14ac:dyDescent="0.25">
      <c r="A127" s="70">
        <v>1</v>
      </c>
      <c r="B127" s="70">
        <v>1</v>
      </c>
      <c r="C127" s="200"/>
      <c r="D127" s="200"/>
      <c r="E127" s="2211"/>
      <c r="F127" s="111"/>
      <c r="G127" s="111"/>
      <c r="H127" s="111"/>
      <c r="I127" s="176"/>
      <c r="J127" s="176"/>
      <c r="K127" s="137"/>
      <c r="L127" s="136"/>
      <c r="M127" s="136"/>
      <c r="N127" s="136"/>
      <c r="O127" s="136"/>
      <c r="P127" s="136"/>
      <c r="Q127" s="13"/>
      <c r="R127" s="13"/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036"/>
      <c r="AD127" s="13"/>
      <c r="AE127" s="13"/>
      <c r="AF127" s="13"/>
      <c r="AG127" s="13"/>
      <c r="AH127" s="1250"/>
      <c r="AI127" s="2814"/>
      <c r="AJ127" s="13"/>
      <c r="AK127" s="1793">
        <f t="shared" si="52"/>
        <v>0</v>
      </c>
      <c r="AL127" s="2868"/>
      <c r="AM127" s="2863"/>
    </row>
    <row r="128" spans="1:39" s="186" customFormat="1" ht="44.25" customHeight="1" x14ac:dyDescent="0.25">
      <c r="A128" s="70">
        <v>1</v>
      </c>
      <c r="B128" s="70">
        <v>1</v>
      </c>
      <c r="C128" s="1025" t="s">
        <v>276</v>
      </c>
      <c r="D128" s="172"/>
      <c r="E128" s="2198"/>
      <c r="F128" s="116"/>
      <c r="G128" s="116"/>
      <c r="H128" s="116"/>
      <c r="I128" s="117"/>
      <c r="J128" s="117"/>
      <c r="K128" s="129"/>
      <c r="L128" s="94"/>
      <c r="M128" s="94"/>
      <c r="N128" s="94"/>
      <c r="O128" s="94"/>
      <c r="P128" s="94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1033"/>
      <c r="AD128" s="8"/>
      <c r="AE128" s="8"/>
      <c r="AF128" s="8"/>
      <c r="AG128" s="8"/>
      <c r="AH128" s="1150"/>
      <c r="AI128" s="2811"/>
      <c r="AJ128" s="8"/>
      <c r="AK128" s="1790">
        <f t="shared" si="52"/>
        <v>0</v>
      </c>
      <c r="AL128" s="2868"/>
      <c r="AM128" s="2863"/>
    </row>
    <row r="129" spans="1:39" ht="30" customHeight="1" x14ac:dyDescent="0.25">
      <c r="A129" s="70">
        <v>1</v>
      </c>
      <c r="B129" s="70">
        <v>1</v>
      </c>
      <c r="C129" s="90" t="s">
        <v>5</v>
      </c>
      <c r="D129" s="90"/>
      <c r="E129" s="2198"/>
      <c r="F129" s="116"/>
      <c r="G129" s="116"/>
      <c r="H129" s="116"/>
      <c r="I129" s="117"/>
      <c r="J129" s="117"/>
      <c r="K129" s="129"/>
      <c r="L129" s="94"/>
      <c r="M129" s="94"/>
      <c r="N129" s="94"/>
      <c r="O129" s="94"/>
      <c r="P129" s="94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1033"/>
      <c r="AD129" s="8"/>
      <c r="AE129" s="8"/>
      <c r="AF129" s="8"/>
      <c r="AG129" s="8"/>
      <c r="AH129" s="1150"/>
      <c r="AI129" s="2811"/>
      <c r="AJ129" s="8"/>
      <c r="AK129" s="1790">
        <f t="shared" si="52"/>
        <v>0</v>
      </c>
      <c r="AL129" s="2868"/>
    </row>
    <row r="130" spans="1:39" ht="30" customHeight="1" x14ac:dyDescent="0.25">
      <c r="B130" s="70">
        <v>1</v>
      </c>
      <c r="C130" s="120" t="s">
        <v>151</v>
      </c>
      <c r="D130" s="120">
        <v>300</v>
      </c>
      <c r="E130" s="868">
        <v>1464</v>
      </c>
      <c r="F130" s="92">
        <f>E130</f>
        <v>1464</v>
      </c>
      <c r="G130" s="92">
        <v>1450</v>
      </c>
      <c r="H130" s="92">
        <f t="shared" ref="H130:H137" si="72">G130/F130*100</f>
        <v>99.043715846994544</v>
      </c>
      <c r="I130" s="93">
        <v>13.7</v>
      </c>
      <c r="J130" s="93">
        <f t="shared" ref="J130:J136" si="73">M130/G130</f>
        <v>13.28</v>
      </c>
      <c r="K130" s="129">
        <f t="shared" ref="K130:K135" si="74">ROUND(E130*I130,0)</f>
        <v>20057</v>
      </c>
      <c r="L130" s="94">
        <f t="shared" ref="L130:L135" si="75">K130/12*$C$4</f>
        <v>20057</v>
      </c>
      <c r="M130" s="94">
        <v>19256</v>
      </c>
      <c r="N130" s="94">
        <f t="shared" ref="N130:N136" si="76">M130/L130*100</f>
        <v>96.006381811836278</v>
      </c>
      <c r="O130" s="94">
        <f t="shared" ref="O130:O135" si="77">ROUND(K130/D130,0)</f>
        <v>67</v>
      </c>
      <c r="P130" s="94">
        <f t="shared" ref="P130:P136" si="78">M130/$C$4*12/O130</f>
        <v>287.40298507462688</v>
      </c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1033"/>
      <c r="AD130" s="8"/>
      <c r="AE130" s="8"/>
      <c r="AF130" s="8"/>
      <c r="AG130" s="8"/>
      <c r="AH130" s="1150"/>
      <c r="AI130" s="2811"/>
      <c r="AJ130" s="8"/>
      <c r="AK130" s="1790">
        <f t="shared" si="52"/>
        <v>0</v>
      </c>
      <c r="AL130" s="2868"/>
    </row>
    <row r="131" spans="1:39" ht="16.5" customHeight="1" x14ac:dyDescent="0.25">
      <c r="A131" s="70">
        <v>1</v>
      </c>
      <c r="B131" s="70">
        <v>1</v>
      </c>
      <c r="C131" s="201" t="s">
        <v>361</v>
      </c>
      <c r="D131" s="91">
        <v>330</v>
      </c>
      <c r="E131" s="2272">
        <v>350</v>
      </c>
      <c r="F131" s="98">
        <f t="shared" ref="F131:F135" si="79">E131</f>
        <v>350</v>
      </c>
      <c r="G131" s="169">
        <v>455</v>
      </c>
      <c r="H131" s="92">
        <f t="shared" si="72"/>
        <v>130</v>
      </c>
      <c r="I131" s="170">
        <v>8</v>
      </c>
      <c r="J131" s="99">
        <f t="shared" si="73"/>
        <v>7.140659340659341</v>
      </c>
      <c r="K131" s="94">
        <f t="shared" si="74"/>
        <v>2800</v>
      </c>
      <c r="L131" s="152">
        <f t="shared" si="75"/>
        <v>2800</v>
      </c>
      <c r="M131" s="94">
        <v>3249</v>
      </c>
      <c r="N131" s="152">
        <f t="shared" si="76"/>
        <v>116.03571428571429</v>
      </c>
      <c r="O131" s="94">
        <f t="shared" si="77"/>
        <v>8</v>
      </c>
      <c r="P131" s="94">
        <f>M131/$C$4*12/O131</f>
        <v>406.125</v>
      </c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034"/>
      <c r="AD131" s="8"/>
      <c r="AE131" s="15"/>
      <c r="AF131" s="15"/>
      <c r="AG131" s="15"/>
      <c r="AH131" s="2400"/>
      <c r="AI131" s="2813"/>
      <c r="AJ131" s="18"/>
      <c r="AK131" s="1795">
        <f t="shared" si="52"/>
        <v>0</v>
      </c>
      <c r="AL131" s="2868"/>
    </row>
    <row r="132" spans="1:39" s="186" customFormat="1" ht="21.75" customHeight="1" x14ac:dyDescent="0.25">
      <c r="A132" s="70">
        <v>1</v>
      </c>
      <c r="B132" s="70">
        <v>1</v>
      </c>
      <c r="C132" s="91" t="s">
        <v>152</v>
      </c>
      <c r="D132" s="354">
        <v>300</v>
      </c>
      <c r="E132" s="868">
        <v>180</v>
      </c>
      <c r="F132" s="92">
        <f t="shared" si="79"/>
        <v>180</v>
      </c>
      <c r="G132" s="92">
        <v>173</v>
      </c>
      <c r="H132" s="92">
        <f t="shared" si="72"/>
        <v>96.111111111111114</v>
      </c>
      <c r="I132" s="93">
        <v>14</v>
      </c>
      <c r="J132" s="93">
        <f t="shared" si="73"/>
        <v>11.595375722543352</v>
      </c>
      <c r="K132" s="137">
        <f t="shared" si="74"/>
        <v>2520</v>
      </c>
      <c r="L132" s="94">
        <f t="shared" si="75"/>
        <v>2520</v>
      </c>
      <c r="M132" s="136">
        <v>2006</v>
      </c>
      <c r="N132" s="94">
        <f t="shared" si="76"/>
        <v>79.603174603174594</v>
      </c>
      <c r="O132" s="136">
        <f t="shared" si="77"/>
        <v>8</v>
      </c>
      <c r="P132" s="136">
        <f t="shared" si="78"/>
        <v>250.75</v>
      </c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1033"/>
      <c r="AD132" s="13"/>
      <c r="AE132" s="8"/>
      <c r="AF132" s="8"/>
      <c r="AG132" s="8"/>
      <c r="AH132" s="1150"/>
      <c r="AI132" s="2811"/>
      <c r="AJ132" s="8"/>
      <c r="AK132" s="1790">
        <f t="shared" si="52"/>
        <v>0</v>
      </c>
      <c r="AL132" s="2868"/>
      <c r="AM132" s="2863"/>
    </row>
    <row r="133" spans="1:39" s="186" customFormat="1" ht="15" customHeight="1" x14ac:dyDescent="0.25">
      <c r="A133" s="70">
        <v>1</v>
      </c>
      <c r="B133" s="70">
        <v>1</v>
      </c>
      <c r="C133" s="91" t="s">
        <v>27</v>
      </c>
      <c r="D133" s="91">
        <v>300</v>
      </c>
      <c r="E133" s="868">
        <v>3400</v>
      </c>
      <c r="F133" s="92">
        <f t="shared" si="79"/>
        <v>3400</v>
      </c>
      <c r="G133" s="92">
        <v>3397</v>
      </c>
      <c r="H133" s="92">
        <f t="shared" si="72"/>
        <v>99.911764705882362</v>
      </c>
      <c r="I133" s="93">
        <v>5.7</v>
      </c>
      <c r="J133" s="93">
        <f t="shared" si="73"/>
        <v>5.4498086546953193</v>
      </c>
      <c r="K133" s="129">
        <f t="shared" si="74"/>
        <v>19380</v>
      </c>
      <c r="L133" s="94">
        <f t="shared" si="75"/>
        <v>19380</v>
      </c>
      <c r="M133" s="94">
        <v>18513</v>
      </c>
      <c r="N133" s="94">
        <f t="shared" si="76"/>
        <v>95.526315789473685</v>
      </c>
      <c r="O133" s="94">
        <f t="shared" si="77"/>
        <v>65</v>
      </c>
      <c r="P133" s="94">
        <f t="shared" si="78"/>
        <v>284.81538461538463</v>
      </c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1033"/>
      <c r="AD133" s="8"/>
      <c r="AE133" s="8"/>
      <c r="AF133" s="8"/>
      <c r="AG133" s="8"/>
      <c r="AH133" s="1150"/>
      <c r="AI133" s="2811"/>
      <c r="AJ133" s="8"/>
      <c r="AK133" s="1790">
        <f t="shared" si="52"/>
        <v>0</v>
      </c>
      <c r="AL133" s="2868"/>
      <c r="AM133" s="2863"/>
    </row>
    <row r="134" spans="1:39" ht="15" customHeight="1" x14ac:dyDescent="0.25">
      <c r="A134" s="70">
        <v>1</v>
      </c>
      <c r="B134" s="70">
        <v>1</v>
      </c>
      <c r="C134" s="202" t="s">
        <v>26</v>
      </c>
      <c r="D134" s="202">
        <v>340</v>
      </c>
      <c r="E134" s="868">
        <v>2000</v>
      </c>
      <c r="F134" s="92">
        <f t="shared" si="79"/>
        <v>2000</v>
      </c>
      <c r="G134" s="92">
        <v>2040</v>
      </c>
      <c r="H134" s="92">
        <f t="shared" si="72"/>
        <v>102</v>
      </c>
      <c r="I134" s="93">
        <v>7.7</v>
      </c>
      <c r="J134" s="93">
        <f t="shared" si="73"/>
        <v>7.0539215686274508</v>
      </c>
      <c r="K134" s="129">
        <f t="shared" si="74"/>
        <v>15400</v>
      </c>
      <c r="L134" s="94">
        <f t="shared" si="75"/>
        <v>15400</v>
      </c>
      <c r="M134" s="94">
        <v>14390</v>
      </c>
      <c r="N134" s="94">
        <f t="shared" si="76"/>
        <v>93.441558441558442</v>
      </c>
      <c r="O134" s="94">
        <f t="shared" si="77"/>
        <v>45</v>
      </c>
      <c r="P134" s="94">
        <f t="shared" si="78"/>
        <v>319.77777777777777</v>
      </c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1033"/>
      <c r="AD134" s="8"/>
      <c r="AE134" s="8"/>
      <c r="AF134" s="8"/>
      <c r="AG134" s="8"/>
      <c r="AH134" s="1150"/>
      <c r="AI134" s="2811"/>
      <c r="AJ134" s="8"/>
      <c r="AK134" s="1790">
        <f t="shared" si="52"/>
        <v>0</v>
      </c>
      <c r="AL134" s="2868"/>
    </row>
    <row r="135" spans="1:39" s="96" customFormat="1" ht="15" customHeight="1" x14ac:dyDescent="0.25">
      <c r="A135" s="70">
        <v>1</v>
      </c>
      <c r="B135" s="70">
        <v>1</v>
      </c>
      <c r="C135" s="91" t="s">
        <v>28</v>
      </c>
      <c r="D135" s="97">
        <v>330</v>
      </c>
      <c r="E135" s="868">
        <v>1600</v>
      </c>
      <c r="F135" s="98">
        <f t="shared" si="79"/>
        <v>1600</v>
      </c>
      <c r="G135" s="92">
        <v>1575</v>
      </c>
      <c r="H135" s="98">
        <f t="shared" si="72"/>
        <v>98.4375</v>
      </c>
      <c r="I135" s="93">
        <v>7.8</v>
      </c>
      <c r="J135" s="99">
        <f t="shared" si="73"/>
        <v>7.608888888888889</v>
      </c>
      <c r="K135" s="101">
        <f t="shared" si="74"/>
        <v>12480</v>
      </c>
      <c r="L135" s="94">
        <f t="shared" si="75"/>
        <v>12480</v>
      </c>
      <c r="M135" s="100">
        <v>11984</v>
      </c>
      <c r="N135" s="94">
        <f t="shared" si="76"/>
        <v>96.025641025641022</v>
      </c>
      <c r="O135" s="100">
        <f t="shared" si="77"/>
        <v>38</v>
      </c>
      <c r="P135" s="100">
        <f t="shared" si="78"/>
        <v>315.36842105263156</v>
      </c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1034"/>
      <c r="AD135" s="15"/>
      <c r="AE135" s="15"/>
      <c r="AF135" s="15"/>
      <c r="AG135" s="15"/>
      <c r="AH135" s="1150"/>
      <c r="AI135" s="2811"/>
      <c r="AJ135" s="8"/>
      <c r="AK135" s="1790">
        <f t="shared" si="52"/>
        <v>0</v>
      </c>
      <c r="AL135" s="2868"/>
      <c r="AM135" s="2397"/>
    </row>
    <row r="136" spans="1:39" s="96" customFormat="1" ht="21.75" customHeight="1" x14ac:dyDescent="0.25">
      <c r="A136" s="70">
        <v>1</v>
      </c>
      <c r="B136" s="70">
        <v>1</v>
      </c>
      <c r="C136" s="102" t="s">
        <v>7</v>
      </c>
      <c r="D136" s="102"/>
      <c r="E136" s="2267">
        <f>SUM(E130:E135)</f>
        <v>8994</v>
      </c>
      <c r="F136" s="103">
        <f>SUM(F130:F135)</f>
        <v>8994</v>
      </c>
      <c r="G136" s="103">
        <f>SUM(G130:G135)</f>
        <v>9090</v>
      </c>
      <c r="H136" s="103">
        <f t="shared" si="72"/>
        <v>101.06737825216811</v>
      </c>
      <c r="I136" s="104">
        <f>SUM(K136/E136)</f>
        <v>8.0761618857015787</v>
      </c>
      <c r="J136" s="104">
        <f t="shared" si="73"/>
        <v>7.6345434543454349</v>
      </c>
      <c r="K136" s="106">
        <f>SUM(K130:K135)</f>
        <v>72637</v>
      </c>
      <c r="L136" s="106">
        <f>SUM(L130:L135)</f>
        <v>72637</v>
      </c>
      <c r="M136" s="2730">
        <f>SUM(M130:M135)</f>
        <v>69398</v>
      </c>
      <c r="N136" s="105">
        <f t="shared" si="76"/>
        <v>95.540840067734081</v>
      </c>
      <c r="O136" s="106">
        <f>SUM(O130:O135)</f>
        <v>231</v>
      </c>
      <c r="P136" s="179">
        <f t="shared" si="78"/>
        <v>300.42424242424244</v>
      </c>
      <c r="Q136" s="17">
        <v>460185.32410050003</v>
      </c>
      <c r="R136" s="17">
        <v>460185.32410050003</v>
      </c>
      <c r="S136" s="17">
        <v>460185.32410050003</v>
      </c>
      <c r="T136" s="17">
        <v>460185.32410050003</v>
      </c>
      <c r="U136" s="17">
        <v>460185.32410050003</v>
      </c>
      <c r="V136" s="17">
        <v>465268.00429050007</v>
      </c>
      <c r="W136" s="17">
        <v>465268.00429050007</v>
      </c>
      <c r="X136" s="17">
        <v>495404.55577400001</v>
      </c>
      <c r="Y136" s="17">
        <v>495404.55577400001</v>
      </c>
      <c r="Z136" s="17">
        <v>502356.29789649998</v>
      </c>
      <c r="AA136" s="17">
        <v>505058.42690649995</v>
      </c>
      <c r="AB136" s="17">
        <v>505058.42690649995</v>
      </c>
      <c r="AC136" s="1035">
        <f>AB136</f>
        <v>505058.42690649995</v>
      </c>
      <c r="AD136" s="17">
        <f>AH136-AG136-AE136</f>
        <v>518388.03711999999</v>
      </c>
      <c r="AE136" s="17"/>
      <c r="AF136" s="17">
        <f>AD136-AC136</f>
        <v>13329.61021350004</v>
      </c>
      <c r="AG136" s="17">
        <v>-2700.5991999999997</v>
      </c>
      <c r="AH136" s="1242">
        <v>515687.43792</v>
      </c>
      <c r="AI136" s="2818">
        <v>28</v>
      </c>
      <c r="AJ136" s="17">
        <v>846512.24</v>
      </c>
      <c r="AK136" s="1792">
        <f t="shared" si="52"/>
        <v>846.51224000000002</v>
      </c>
      <c r="AL136" s="2868"/>
      <c r="AM136" s="2397"/>
    </row>
    <row r="137" spans="1:39" ht="31.5" customHeight="1" x14ac:dyDescent="0.25">
      <c r="A137" s="70">
        <v>1</v>
      </c>
      <c r="B137" s="70">
        <v>1</v>
      </c>
      <c r="C137" s="107" t="s">
        <v>275</v>
      </c>
      <c r="D137" s="107"/>
      <c r="E137" s="2207">
        <v>110</v>
      </c>
      <c r="F137" s="203">
        <f>E137</f>
        <v>110</v>
      </c>
      <c r="G137" s="187">
        <v>115</v>
      </c>
      <c r="H137" s="111">
        <f t="shared" si="72"/>
        <v>104.54545454545455</v>
      </c>
      <c r="I137" s="108"/>
      <c r="J137" s="108"/>
      <c r="K137" s="204"/>
      <c r="L137" s="112"/>
      <c r="M137" s="107"/>
      <c r="N137" s="112"/>
      <c r="O137" s="148"/>
      <c r="P137" s="136"/>
      <c r="Q137" s="13">
        <v>22208.069630499995</v>
      </c>
      <c r="R137" s="13">
        <v>22208.069630499995</v>
      </c>
      <c r="S137" s="13">
        <v>22208.069630499995</v>
      </c>
      <c r="T137" s="13">
        <v>22208.069630499995</v>
      </c>
      <c r="U137" s="13">
        <v>22208.069630499995</v>
      </c>
      <c r="V137" s="13">
        <v>22208.069630499995</v>
      </c>
      <c r="W137" s="13">
        <v>22208.069630499995</v>
      </c>
      <c r="X137" s="13">
        <v>22208.069630499995</v>
      </c>
      <c r="Y137" s="13">
        <v>22208.069630499995</v>
      </c>
      <c r="Z137" s="13">
        <v>22208.069630499995</v>
      </c>
      <c r="AA137" s="13">
        <v>22208.069630499995</v>
      </c>
      <c r="AB137" s="13">
        <v>22208.069630499995</v>
      </c>
      <c r="AC137" s="1036">
        <f>AB137</f>
        <v>22208.069630499995</v>
      </c>
      <c r="AD137" s="13">
        <f>AH137-AG137</f>
        <v>23324.567149999999</v>
      </c>
      <c r="AE137" s="13"/>
      <c r="AF137" s="13">
        <f>AD137-AC137</f>
        <v>1116.4975195000043</v>
      </c>
      <c r="AG137" s="13">
        <v>0</v>
      </c>
      <c r="AH137" s="1250">
        <v>23324.567149999999</v>
      </c>
      <c r="AI137" s="2814"/>
      <c r="AJ137" s="13"/>
      <c r="AK137" s="1793">
        <f t="shared" si="52"/>
        <v>0</v>
      </c>
      <c r="AL137" s="2868"/>
    </row>
    <row r="138" spans="1:39" ht="28.5" customHeight="1" x14ac:dyDescent="0.25">
      <c r="A138" s="70">
        <v>1</v>
      </c>
      <c r="B138" s="70">
        <v>1</v>
      </c>
      <c r="C138" s="182" t="s">
        <v>14</v>
      </c>
      <c r="D138" s="115"/>
      <c r="E138" s="868"/>
      <c r="F138" s="92"/>
      <c r="G138" s="92"/>
      <c r="H138" s="92"/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1033"/>
      <c r="AD138" s="8"/>
      <c r="AE138" s="8"/>
      <c r="AF138" s="8"/>
      <c r="AG138" s="8"/>
      <c r="AH138" s="1150"/>
      <c r="AI138" s="2811"/>
      <c r="AJ138" s="8"/>
      <c r="AK138" s="1790">
        <f t="shared" si="52"/>
        <v>0</v>
      </c>
      <c r="AL138" s="2868"/>
    </row>
    <row r="139" spans="1:39" ht="29.25" customHeight="1" x14ac:dyDescent="0.25">
      <c r="A139" s="70">
        <v>1</v>
      </c>
      <c r="B139" s="70">
        <v>1</v>
      </c>
      <c r="C139" s="120" t="s">
        <v>198</v>
      </c>
      <c r="D139" s="120"/>
      <c r="E139" s="868">
        <f>SUM(E141,E140)</f>
        <v>34424</v>
      </c>
      <c r="F139" s="92">
        <f>SUM(F141,F140)</f>
        <v>34424</v>
      </c>
      <c r="G139" s="92">
        <f>SUM(G141,G140)</f>
        <v>32672</v>
      </c>
      <c r="H139" s="92">
        <f>G139/F139*100</f>
        <v>94.910527538926331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1033"/>
      <c r="AD139" s="8"/>
      <c r="AE139" s="8"/>
      <c r="AF139" s="8"/>
      <c r="AG139" s="8"/>
      <c r="AH139" s="1150"/>
      <c r="AI139" s="2811">
        <f>AI140+AI141</f>
        <v>17</v>
      </c>
      <c r="AJ139" s="8">
        <f t="shared" ref="AJ139" si="80">AJ140+AJ141</f>
        <v>60054.75</v>
      </c>
      <c r="AK139" s="8">
        <f t="shared" si="52"/>
        <v>60.054749999999999</v>
      </c>
      <c r="AL139" s="2868"/>
    </row>
    <row r="140" spans="1:39" ht="50.25" customHeight="1" x14ac:dyDescent="0.25">
      <c r="A140" s="70">
        <v>1</v>
      </c>
      <c r="B140" s="70">
        <v>1</v>
      </c>
      <c r="C140" s="120" t="s">
        <v>291</v>
      </c>
      <c r="D140" s="120"/>
      <c r="E140" s="868">
        <v>7200</v>
      </c>
      <c r="F140" s="92">
        <f>ROUND(E140/12*$C$4,0)</f>
        <v>7200</v>
      </c>
      <c r="G140" s="92">
        <v>7202</v>
      </c>
      <c r="H140" s="92">
        <f>G140/F140*100</f>
        <v>100.02777777777779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1033"/>
      <c r="AD140" s="8"/>
      <c r="AE140" s="8"/>
      <c r="AF140" s="8"/>
      <c r="AG140" s="8"/>
      <c r="AH140" s="1150"/>
      <c r="AI140" s="2815">
        <v>1</v>
      </c>
      <c r="AJ140" s="1711">
        <v>50596.35</v>
      </c>
      <c r="AK140" s="1790">
        <f t="shared" si="52"/>
        <v>50.596350000000001</v>
      </c>
      <c r="AL140" s="2868"/>
    </row>
    <row r="141" spans="1:39" ht="24" customHeight="1" x14ac:dyDescent="0.25">
      <c r="A141" s="70">
        <v>1</v>
      </c>
      <c r="B141" s="70">
        <v>1</v>
      </c>
      <c r="C141" s="120" t="s">
        <v>292</v>
      </c>
      <c r="D141" s="120"/>
      <c r="E141" s="868">
        <v>27224</v>
      </c>
      <c r="F141" s="92">
        <f>ROUND(E141/12*$C$4,0)</f>
        <v>27224</v>
      </c>
      <c r="G141" s="92">
        <v>25470</v>
      </c>
      <c r="H141" s="92">
        <f>G141/F141*100</f>
        <v>93.557155451072589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1033"/>
      <c r="AD141" s="8"/>
      <c r="AE141" s="8"/>
      <c r="AF141" s="8"/>
      <c r="AG141" s="8"/>
      <c r="AH141" s="1150"/>
      <c r="AI141" s="2815">
        <v>16</v>
      </c>
      <c r="AJ141" s="1711">
        <v>9458.4</v>
      </c>
      <c r="AK141" s="1798">
        <f t="shared" si="52"/>
        <v>9.4583999999999993</v>
      </c>
      <c r="AL141" s="2868"/>
    </row>
    <row r="142" spans="1:39" ht="15" customHeight="1" x14ac:dyDescent="0.25">
      <c r="A142" s="70">
        <v>1</v>
      </c>
      <c r="B142" s="70">
        <v>1</v>
      </c>
      <c r="C142" s="120" t="s">
        <v>157</v>
      </c>
      <c r="D142" s="120"/>
      <c r="E142" s="868">
        <v>8607</v>
      </c>
      <c r="F142" s="92">
        <f>ROUND(E142/12*$C$4,0)</f>
        <v>8607</v>
      </c>
      <c r="G142" s="92">
        <v>8002</v>
      </c>
      <c r="H142" s="92">
        <f>G142/F142*100</f>
        <v>92.970837690252111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1033"/>
      <c r="AD142" s="8"/>
      <c r="AE142" s="8"/>
      <c r="AF142" s="8"/>
      <c r="AG142" s="8"/>
      <c r="AH142" s="1150"/>
      <c r="AI142" s="2815">
        <v>76</v>
      </c>
      <c r="AJ142" s="1711">
        <v>125871.19999999995</v>
      </c>
      <c r="AK142" s="1790">
        <f t="shared" si="52"/>
        <v>125.87119999999996</v>
      </c>
      <c r="AL142" s="2868"/>
    </row>
    <row r="143" spans="1:39" ht="30" customHeight="1" x14ac:dyDescent="0.25">
      <c r="A143" s="70">
        <v>1</v>
      </c>
      <c r="B143" s="70">
        <v>1</v>
      </c>
      <c r="C143" s="205" t="s">
        <v>297</v>
      </c>
      <c r="D143" s="120"/>
      <c r="E143" s="868"/>
      <c r="F143" s="92">
        <f>ROUND(E143/12*$C$4,0)</f>
        <v>0</v>
      </c>
      <c r="G143" s="92"/>
      <c r="H143" s="92"/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1033"/>
      <c r="AD143" s="8"/>
      <c r="AE143" s="8"/>
      <c r="AF143" s="8"/>
      <c r="AG143" s="8"/>
      <c r="AH143" s="1150"/>
      <c r="AI143" s="2811"/>
      <c r="AJ143" s="8"/>
      <c r="AK143" s="1790">
        <f t="shared" si="52"/>
        <v>0</v>
      </c>
      <c r="AL143" s="2868"/>
    </row>
    <row r="144" spans="1:39" ht="32.25" customHeight="1" x14ac:dyDescent="0.25">
      <c r="A144" s="70">
        <v>1</v>
      </c>
      <c r="B144" s="70">
        <v>1</v>
      </c>
      <c r="C144" s="120" t="s">
        <v>158</v>
      </c>
      <c r="D144" s="120"/>
      <c r="E144" s="868">
        <f>SUM(E145:E146)</f>
        <v>1350</v>
      </c>
      <c r="F144" s="92">
        <f>F145+F146</f>
        <v>1350</v>
      </c>
      <c r="G144" s="92">
        <f>G145+G146</f>
        <v>1460</v>
      </c>
      <c r="H144" s="92">
        <f>G144/F144*100</f>
        <v>108.14814814814815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1033"/>
      <c r="AD144" s="8"/>
      <c r="AE144" s="8"/>
      <c r="AF144" s="8"/>
      <c r="AG144" s="8"/>
      <c r="AH144" s="1150"/>
      <c r="AI144" s="2815">
        <v>1</v>
      </c>
      <c r="AJ144" s="1711">
        <v>811.02</v>
      </c>
      <c r="AK144" s="1790">
        <f t="shared" si="52"/>
        <v>0.81101999999999996</v>
      </c>
      <c r="AL144" s="2868"/>
    </row>
    <row r="145" spans="1:39" ht="32.25" customHeight="1" x14ac:dyDescent="0.25">
      <c r="B145" s="70">
        <v>1</v>
      </c>
      <c r="C145" s="150" t="s">
        <v>355</v>
      </c>
      <c r="D145" s="208"/>
      <c r="E145" s="2278">
        <v>1000</v>
      </c>
      <c r="F145" s="98">
        <f>E145</f>
        <v>1000</v>
      </c>
      <c r="G145" s="98">
        <v>1128</v>
      </c>
      <c r="H145" s="209">
        <f>G145/F145*100</f>
        <v>112.79999999999998</v>
      </c>
      <c r="I145" s="131"/>
      <c r="J145" s="131"/>
      <c r="K145" s="183"/>
      <c r="L145" s="184"/>
      <c r="M145" s="183"/>
      <c r="N145" s="183"/>
      <c r="O145" s="183"/>
      <c r="P145" s="183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>
        <f>AA146*1000</f>
        <v>17708722.5</v>
      </c>
      <c r="AB145" s="15">
        <f>AB146*1000</f>
        <v>17708722.5</v>
      </c>
      <c r="AC145" s="1033">
        <f>AB145</f>
        <v>17708722.5</v>
      </c>
      <c r="AD145" s="15"/>
      <c r="AE145" s="15"/>
      <c r="AF145" s="15"/>
      <c r="AG145" s="15"/>
      <c r="AH145" s="1267"/>
      <c r="AI145" s="2812"/>
      <c r="AJ145" s="15"/>
      <c r="AK145" s="1791">
        <f t="shared" si="52"/>
        <v>0</v>
      </c>
      <c r="AL145" s="2868"/>
    </row>
    <row r="146" spans="1:39" ht="31.5" customHeight="1" x14ac:dyDescent="0.25">
      <c r="A146" s="70">
        <v>1</v>
      </c>
      <c r="B146" s="70">
        <v>1</v>
      </c>
      <c r="C146" s="150" t="s">
        <v>399</v>
      </c>
      <c r="D146" s="208"/>
      <c r="E146" s="2278">
        <v>350</v>
      </c>
      <c r="F146" s="98">
        <f>E146</f>
        <v>350</v>
      </c>
      <c r="G146" s="177">
        <v>332</v>
      </c>
      <c r="H146" s="209">
        <f>G146/F146*100</f>
        <v>94.857142857142861</v>
      </c>
      <c r="I146" s="131"/>
      <c r="J146" s="131"/>
      <c r="K146" s="183"/>
      <c r="L146" s="184"/>
      <c r="M146" s="183"/>
      <c r="N146" s="183"/>
      <c r="O146" s="183"/>
      <c r="P146" s="183"/>
      <c r="Q146" s="1709">
        <v>25298.174999999999</v>
      </c>
      <c r="R146" s="1709">
        <v>25298.174999999999</v>
      </c>
      <c r="S146" s="1709">
        <v>25298.174999999999</v>
      </c>
      <c r="T146" s="1709">
        <v>25298.174999999999</v>
      </c>
      <c r="U146" s="1709">
        <v>25298.174999999999</v>
      </c>
      <c r="V146" s="1709">
        <v>25298.174999999999</v>
      </c>
      <c r="W146" s="1709">
        <v>25298.174999999999</v>
      </c>
      <c r="X146" s="1709">
        <v>17708.7225</v>
      </c>
      <c r="Y146" s="1709">
        <v>17708.7225</v>
      </c>
      <c r="Z146" s="1709">
        <v>17708.7225</v>
      </c>
      <c r="AA146" s="1709">
        <v>17708.7225</v>
      </c>
      <c r="AB146" s="1709">
        <v>17708.7225</v>
      </c>
      <c r="AC146" s="2447">
        <f>AB146</f>
        <v>17708.7225</v>
      </c>
      <c r="AD146" s="1709">
        <f>AH146-AG146-AE146</f>
        <v>16797.9882</v>
      </c>
      <c r="AE146" s="1766"/>
      <c r="AF146" s="1709">
        <f>AD146-AC146</f>
        <v>-910.73430000000008</v>
      </c>
      <c r="AG146" s="1709">
        <v>-20.012799999999999</v>
      </c>
      <c r="AH146" s="2401">
        <v>16777.975399999999</v>
      </c>
      <c r="AI146" s="2819"/>
      <c r="AJ146" s="1709"/>
      <c r="AK146" s="1796">
        <f t="shared" si="52"/>
        <v>0</v>
      </c>
      <c r="AL146" s="2868"/>
    </row>
    <row r="147" spans="1:39" s="96" customFormat="1" ht="31.5" customHeight="1" x14ac:dyDescent="0.25">
      <c r="A147" s="70">
        <v>1</v>
      </c>
      <c r="B147" s="70">
        <v>1</v>
      </c>
      <c r="C147" s="121" t="s">
        <v>160</v>
      </c>
      <c r="D147" s="121"/>
      <c r="E147" s="868"/>
      <c r="F147" s="92"/>
      <c r="G147" s="92"/>
      <c r="H147" s="92"/>
      <c r="I147" s="117"/>
      <c r="J147" s="117"/>
      <c r="K147" s="119"/>
      <c r="L147" s="118"/>
      <c r="M147" s="118"/>
      <c r="N147" s="118"/>
      <c r="O147" s="118"/>
      <c r="P147" s="118"/>
      <c r="Q147" s="8">
        <v>26559.393219999998</v>
      </c>
      <c r="R147" s="8">
        <v>26559.393219999998</v>
      </c>
      <c r="S147" s="8">
        <v>26559.393219999998</v>
      </c>
      <c r="T147" s="8">
        <v>26559.393219999998</v>
      </c>
      <c r="U147" s="8">
        <v>26559.393219999998</v>
      </c>
      <c r="V147" s="8">
        <v>26559.393219999998</v>
      </c>
      <c r="W147" s="8">
        <v>26559.393219999998</v>
      </c>
      <c r="X147" s="8">
        <v>32338.499390000001</v>
      </c>
      <c r="Y147" s="8">
        <v>32338.499390000001</v>
      </c>
      <c r="Z147" s="8">
        <v>32581.906469999998</v>
      </c>
      <c r="AA147" s="8">
        <v>32581.906469999998</v>
      </c>
      <c r="AB147" s="8">
        <v>32581.906469999998</v>
      </c>
      <c r="AC147" s="1036">
        <f>AB147</f>
        <v>32581.906469999998</v>
      </c>
      <c r="AD147" s="8">
        <f>AH147-AG147-AE147</f>
        <v>30415.436890000004</v>
      </c>
      <c r="AE147" s="8">
        <f>SUM(AE148:AE171)</f>
        <v>382.74053000000004</v>
      </c>
      <c r="AF147" s="8">
        <f>AD147-AC147</f>
        <v>-2166.4695799999936</v>
      </c>
      <c r="AG147" s="8">
        <v>-6.6840799999999998</v>
      </c>
      <c r="AH147" s="1150">
        <v>30791.493340000005</v>
      </c>
      <c r="AI147" s="2811">
        <v>145</v>
      </c>
      <c r="AJ147" s="8">
        <v>73184.92</v>
      </c>
      <c r="AK147" s="1790">
        <f t="shared" si="52"/>
        <v>73.184920000000005</v>
      </c>
      <c r="AL147" s="2868"/>
      <c r="AM147" s="2397"/>
    </row>
    <row r="148" spans="1:39" s="96" customFormat="1" ht="38.25" customHeight="1" x14ac:dyDescent="0.25">
      <c r="A148" s="70"/>
      <c r="B148" s="70">
        <v>1</v>
      </c>
      <c r="C148" s="12" t="s">
        <v>138</v>
      </c>
      <c r="D148" s="206"/>
      <c r="E148" s="2279">
        <v>7000</v>
      </c>
      <c r="F148" s="92">
        <f t="shared" ref="F148:F149" si="81">ROUND(E148/12*$C$4,0)</f>
        <v>7000</v>
      </c>
      <c r="G148" s="173">
        <v>8099</v>
      </c>
      <c r="H148" s="173">
        <f>G148/F148*100</f>
        <v>115.7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1033"/>
      <c r="AD148" s="8"/>
      <c r="AE148" s="8"/>
      <c r="AF148" s="8"/>
      <c r="AG148" s="8"/>
      <c r="AH148" s="1150"/>
      <c r="AI148" s="2811"/>
      <c r="AJ148" s="8"/>
      <c r="AK148" s="1790">
        <f t="shared" si="52"/>
        <v>0</v>
      </c>
      <c r="AL148" s="2868"/>
      <c r="AM148" s="2397"/>
    </row>
    <row r="149" spans="1:39" s="96" customFormat="1" ht="40.5" customHeight="1" x14ac:dyDescent="0.25">
      <c r="A149" s="70"/>
      <c r="B149" s="70">
        <v>1</v>
      </c>
      <c r="C149" s="10" t="s">
        <v>139</v>
      </c>
      <c r="D149" s="206"/>
      <c r="E149" s="2279">
        <v>5675</v>
      </c>
      <c r="F149" s="92">
        <f t="shared" si="81"/>
        <v>5675</v>
      </c>
      <c r="G149" s="173">
        <v>6212</v>
      </c>
      <c r="H149" s="173">
        <f>G149/F149*100</f>
        <v>109.46255506607929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1033"/>
      <c r="AD149" s="8"/>
      <c r="AE149" s="8"/>
      <c r="AF149" s="8"/>
      <c r="AG149" s="8"/>
      <c r="AH149" s="1150"/>
      <c r="AI149" s="2811"/>
      <c r="AJ149" s="8"/>
      <c r="AK149" s="1790">
        <f t="shared" si="52"/>
        <v>0</v>
      </c>
      <c r="AL149" s="2868"/>
      <c r="AM149" s="2397"/>
    </row>
    <row r="150" spans="1:39" s="96" customFormat="1" ht="18.95" customHeight="1" x14ac:dyDescent="0.25">
      <c r="A150" s="70"/>
      <c r="B150" s="70">
        <v>1</v>
      </c>
      <c r="C150" s="20" t="s">
        <v>74</v>
      </c>
      <c r="D150" s="206"/>
      <c r="E150" s="2279">
        <v>2114</v>
      </c>
      <c r="F150" s="92">
        <f t="shared" ref="F150:F169" si="82">ROUND(E150/12*$C$4,0)</f>
        <v>2114</v>
      </c>
      <c r="G150" s="173">
        <v>2507</v>
      </c>
      <c r="H150" s="173">
        <f>G150/F150*100</f>
        <v>118.5903500473037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1033"/>
      <c r="AD150" s="8"/>
      <c r="AE150" s="8"/>
      <c r="AF150" s="8"/>
      <c r="AG150" s="8"/>
      <c r="AH150" s="1150"/>
      <c r="AI150" s="2811"/>
      <c r="AJ150" s="8"/>
      <c r="AK150" s="1790">
        <f t="shared" si="52"/>
        <v>0</v>
      </c>
      <c r="AL150" s="2868"/>
      <c r="AM150" s="2397"/>
    </row>
    <row r="151" spans="1:39" s="96" customFormat="1" ht="18.95" customHeight="1" x14ac:dyDescent="0.25">
      <c r="A151" s="70"/>
      <c r="B151" s="70">
        <v>1</v>
      </c>
      <c r="C151" s="10" t="s">
        <v>135</v>
      </c>
      <c r="D151" s="206"/>
      <c r="E151" s="2279">
        <v>2800</v>
      </c>
      <c r="F151" s="92">
        <f t="shared" si="82"/>
        <v>2800</v>
      </c>
      <c r="G151" s="173">
        <v>3010</v>
      </c>
      <c r="H151" s="173">
        <f>G151/F151*100</f>
        <v>107.5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1033"/>
      <c r="AD151" s="8"/>
      <c r="AE151" s="8"/>
      <c r="AF151" s="8"/>
      <c r="AG151" s="8"/>
      <c r="AH151" s="1150"/>
      <c r="AI151" s="2811"/>
      <c r="AJ151" s="8"/>
      <c r="AK151" s="1790">
        <f t="shared" si="52"/>
        <v>0</v>
      </c>
      <c r="AL151" s="2868"/>
      <c r="AM151" s="2397"/>
    </row>
    <row r="152" spans="1:39" s="96" customFormat="1" ht="38.25" customHeight="1" x14ac:dyDescent="0.25">
      <c r="A152" s="70"/>
      <c r="B152" s="70">
        <v>1</v>
      </c>
      <c r="C152" s="20" t="s">
        <v>472</v>
      </c>
      <c r="D152" s="206"/>
      <c r="E152" s="2279">
        <v>2601</v>
      </c>
      <c r="F152" s="92">
        <f t="shared" ref="F152:F154" si="83">ROUND(E152/12*$C$4,0)</f>
        <v>2601</v>
      </c>
      <c r="G152" s="429">
        <v>2822</v>
      </c>
      <c r="H152" s="173">
        <f>G152/F152*100</f>
        <v>108.49673202614379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1033"/>
      <c r="AD152" s="8"/>
      <c r="AE152" s="8"/>
      <c r="AF152" s="8"/>
      <c r="AG152" s="8"/>
      <c r="AH152" s="1150"/>
      <c r="AI152" s="2811"/>
      <c r="AJ152" s="8"/>
      <c r="AK152" s="1790">
        <f t="shared" si="52"/>
        <v>0</v>
      </c>
      <c r="AL152" s="2868"/>
      <c r="AM152" s="2397"/>
    </row>
    <row r="153" spans="1:39" s="96" customFormat="1" ht="27.75" customHeight="1" x14ac:dyDescent="0.25">
      <c r="A153" s="70"/>
      <c r="B153" s="70"/>
      <c r="C153" s="20" t="s">
        <v>557</v>
      </c>
      <c r="D153" s="206"/>
      <c r="E153" s="2279"/>
      <c r="F153" s="92"/>
      <c r="G153" s="429">
        <v>1</v>
      </c>
      <c r="H153" s="173"/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1033"/>
      <c r="AD153" s="8"/>
      <c r="AE153" s="8">
        <v>1.0666500000000001</v>
      </c>
      <c r="AF153" s="8"/>
      <c r="AG153" s="8"/>
      <c r="AH153" s="1150"/>
      <c r="AI153" s="2811"/>
      <c r="AJ153" s="8"/>
      <c r="AK153" s="1790">
        <f t="shared" si="52"/>
        <v>0</v>
      </c>
      <c r="AL153" s="2868"/>
      <c r="AM153" s="2397"/>
    </row>
    <row r="154" spans="1:39" s="96" customFormat="1" ht="33" customHeight="1" x14ac:dyDescent="0.25">
      <c r="A154" s="70"/>
      <c r="B154" s="70">
        <v>1</v>
      </c>
      <c r="C154" s="20" t="s">
        <v>473</v>
      </c>
      <c r="D154" s="206"/>
      <c r="E154" s="2141">
        <v>50</v>
      </c>
      <c r="F154" s="92">
        <f t="shared" si="83"/>
        <v>50</v>
      </c>
      <c r="G154" s="429">
        <v>53</v>
      </c>
      <c r="H154" s="173">
        <f>G154/F154*100</f>
        <v>106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1033"/>
      <c r="AD154" s="8"/>
      <c r="AE154" s="8"/>
      <c r="AF154" s="8"/>
      <c r="AG154" s="8"/>
      <c r="AH154" s="1150"/>
      <c r="AI154" s="2811"/>
      <c r="AJ154" s="8"/>
      <c r="AK154" s="1790">
        <f t="shared" si="52"/>
        <v>0</v>
      </c>
      <c r="AL154" s="2868"/>
      <c r="AM154" s="2397"/>
    </row>
    <row r="155" spans="1:39" s="96" customFormat="1" ht="18.95" customHeight="1" x14ac:dyDescent="0.25">
      <c r="A155" s="70"/>
      <c r="B155" s="70">
        <v>1</v>
      </c>
      <c r="C155" s="10" t="s">
        <v>134</v>
      </c>
      <c r="D155" s="206"/>
      <c r="E155" s="2279">
        <v>15100</v>
      </c>
      <c r="F155" s="92">
        <f t="shared" si="82"/>
        <v>15100</v>
      </c>
      <c r="G155" s="173">
        <v>15734</v>
      </c>
      <c r="H155" s="173">
        <f>G155/F155*100</f>
        <v>104.19867549668874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1033"/>
      <c r="AD155" s="8"/>
      <c r="AE155" s="8"/>
      <c r="AF155" s="8"/>
      <c r="AG155" s="8"/>
      <c r="AH155" s="1150"/>
      <c r="AI155" s="2811"/>
      <c r="AJ155" s="8"/>
      <c r="AK155" s="1790">
        <f t="shared" si="52"/>
        <v>0</v>
      </c>
      <c r="AL155" s="2868"/>
      <c r="AM155" s="2397"/>
    </row>
    <row r="156" spans="1:39" s="96" customFormat="1" ht="31.5" customHeight="1" x14ac:dyDescent="0.25">
      <c r="A156" s="70"/>
      <c r="B156" s="70">
        <v>1</v>
      </c>
      <c r="C156" s="10" t="s">
        <v>435</v>
      </c>
      <c r="D156" s="206"/>
      <c r="E156" s="2279"/>
      <c r="F156" s="92"/>
      <c r="G156" s="173">
        <v>0</v>
      </c>
      <c r="H156" s="173"/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1033"/>
      <c r="AD156" s="8"/>
      <c r="AE156" s="8"/>
      <c r="AF156" s="8"/>
      <c r="AG156" s="8"/>
      <c r="AH156" s="1150"/>
      <c r="AI156" s="2811"/>
      <c r="AJ156" s="8"/>
      <c r="AK156" s="1790">
        <f t="shared" si="52"/>
        <v>0</v>
      </c>
      <c r="AL156" s="2868"/>
      <c r="AM156" s="2397"/>
    </row>
    <row r="157" spans="1:39" s="96" customFormat="1" ht="18.95" customHeight="1" x14ac:dyDescent="0.25">
      <c r="A157" s="70"/>
      <c r="B157" s="70">
        <v>1</v>
      </c>
      <c r="C157" s="10" t="s">
        <v>285</v>
      </c>
      <c r="D157" s="206"/>
      <c r="E157" s="2279">
        <v>1220</v>
      </c>
      <c r="F157" s="92">
        <f t="shared" si="82"/>
        <v>1220</v>
      </c>
      <c r="G157" s="173">
        <v>1233</v>
      </c>
      <c r="H157" s="173">
        <f t="shared" ref="H157:H164" si="84">G157/F157*100</f>
        <v>101.06557377049181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1033"/>
      <c r="AD157" s="8"/>
      <c r="AE157" s="8"/>
      <c r="AF157" s="8"/>
      <c r="AG157" s="8"/>
      <c r="AH157" s="1150"/>
      <c r="AI157" s="2811"/>
      <c r="AJ157" s="8"/>
      <c r="AK157" s="1790">
        <f t="shared" si="52"/>
        <v>0</v>
      </c>
      <c r="AL157" s="2868"/>
      <c r="AM157" s="2397"/>
    </row>
    <row r="158" spans="1:39" s="96" customFormat="1" ht="18.95" customHeight="1" x14ac:dyDescent="0.25">
      <c r="A158" s="70"/>
      <c r="B158" s="70">
        <v>1</v>
      </c>
      <c r="C158" s="10" t="s">
        <v>103</v>
      </c>
      <c r="D158" s="206"/>
      <c r="E158" s="2279">
        <v>300</v>
      </c>
      <c r="F158" s="92">
        <f t="shared" si="82"/>
        <v>300</v>
      </c>
      <c r="G158" s="173">
        <v>310</v>
      </c>
      <c r="H158" s="173">
        <f t="shared" si="84"/>
        <v>103.33333333333334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1033"/>
      <c r="AD158" s="8"/>
      <c r="AE158" s="8"/>
      <c r="AF158" s="8"/>
      <c r="AG158" s="8"/>
      <c r="AH158" s="1150"/>
      <c r="AI158" s="2811"/>
      <c r="AJ158" s="8"/>
      <c r="AK158" s="1790">
        <f t="shared" si="52"/>
        <v>0</v>
      </c>
      <c r="AL158" s="2868"/>
      <c r="AM158" s="2397"/>
    </row>
    <row r="159" spans="1:39" s="96" customFormat="1" ht="33" customHeight="1" x14ac:dyDescent="0.25">
      <c r="A159" s="70"/>
      <c r="B159" s="70">
        <v>1</v>
      </c>
      <c r="C159" s="10" t="s">
        <v>132</v>
      </c>
      <c r="D159" s="206"/>
      <c r="E159" s="2279">
        <v>480</v>
      </c>
      <c r="F159" s="92">
        <f t="shared" si="82"/>
        <v>480</v>
      </c>
      <c r="G159" s="173">
        <v>488</v>
      </c>
      <c r="H159" s="173">
        <f t="shared" si="84"/>
        <v>101.66666666666666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1033"/>
      <c r="AD159" s="8"/>
      <c r="AE159" s="8"/>
      <c r="AF159" s="8"/>
      <c r="AG159" s="8"/>
      <c r="AH159" s="1150"/>
      <c r="AI159" s="2811"/>
      <c r="AJ159" s="8"/>
      <c r="AK159" s="1790">
        <f t="shared" si="52"/>
        <v>0</v>
      </c>
      <c r="AL159" s="2868"/>
      <c r="AM159" s="2397"/>
    </row>
    <row r="160" spans="1:39" ht="36" customHeight="1" x14ac:dyDescent="0.25">
      <c r="A160" s="70">
        <v>1</v>
      </c>
      <c r="B160" s="70">
        <v>1</v>
      </c>
      <c r="C160" s="10" t="s">
        <v>293</v>
      </c>
      <c r="D160" s="206"/>
      <c r="E160" s="2279">
        <v>60</v>
      </c>
      <c r="F160" s="92">
        <f t="shared" si="82"/>
        <v>60</v>
      </c>
      <c r="G160" s="173">
        <v>64</v>
      </c>
      <c r="H160" s="173">
        <f t="shared" si="84"/>
        <v>106.66666666666667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1033"/>
      <c r="AD160" s="8"/>
      <c r="AE160" s="8"/>
      <c r="AF160" s="8"/>
      <c r="AG160" s="8"/>
      <c r="AH160" s="1150"/>
      <c r="AI160" s="2811"/>
      <c r="AJ160" s="8"/>
      <c r="AK160" s="1790">
        <f t="shared" si="52"/>
        <v>0</v>
      </c>
      <c r="AL160" s="2868"/>
    </row>
    <row r="161" spans="1:39" ht="18.95" customHeight="1" x14ac:dyDescent="0.25">
      <c r="A161" s="70">
        <v>1</v>
      </c>
      <c r="B161" s="70">
        <v>1</v>
      </c>
      <c r="C161" s="10" t="s">
        <v>33</v>
      </c>
      <c r="D161" s="207"/>
      <c r="E161" s="2279">
        <v>310</v>
      </c>
      <c r="F161" s="92">
        <f t="shared" si="82"/>
        <v>310</v>
      </c>
      <c r="G161" s="173">
        <v>317</v>
      </c>
      <c r="H161" s="92">
        <f t="shared" si="84"/>
        <v>102.25806451612902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1033"/>
      <c r="AD161" s="8"/>
      <c r="AE161" s="8"/>
      <c r="AF161" s="8"/>
      <c r="AG161" s="8"/>
      <c r="AH161" s="1150"/>
      <c r="AI161" s="2811"/>
      <c r="AJ161" s="8"/>
      <c r="AK161" s="1790">
        <f t="shared" si="52"/>
        <v>0</v>
      </c>
      <c r="AL161" s="2868"/>
    </row>
    <row r="162" spans="1:39" ht="18.95" customHeight="1" x14ac:dyDescent="0.25">
      <c r="A162" s="70">
        <v>1</v>
      </c>
      <c r="B162" s="70">
        <v>1</v>
      </c>
      <c r="C162" s="20" t="s">
        <v>106</v>
      </c>
      <c r="D162" s="206"/>
      <c r="E162" s="2279">
        <v>3000</v>
      </c>
      <c r="F162" s="92">
        <f t="shared" si="82"/>
        <v>3000</v>
      </c>
      <c r="G162" s="173">
        <v>3033</v>
      </c>
      <c r="H162" s="92">
        <f t="shared" si="84"/>
        <v>101.1</v>
      </c>
      <c r="I162" s="117"/>
      <c r="J162" s="117"/>
      <c r="K162" s="119"/>
      <c r="L162" s="118"/>
      <c r="M162" s="118"/>
      <c r="N162" s="118"/>
      <c r="O162" s="118"/>
      <c r="P162" s="11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1033"/>
      <c r="AD162" s="8"/>
      <c r="AE162" s="8"/>
      <c r="AF162" s="8"/>
      <c r="AG162" s="8"/>
      <c r="AH162" s="1150"/>
      <c r="AI162" s="2811"/>
      <c r="AJ162" s="8"/>
      <c r="AK162" s="1790">
        <f t="shared" ref="AK162:AK225" si="85">AJ162/1000</f>
        <v>0</v>
      </c>
      <c r="AL162" s="2868"/>
    </row>
    <row r="163" spans="1:39" s="96" customFormat="1" ht="18.95" customHeight="1" x14ac:dyDescent="0.25">
      <c r="A163" s="70"/>
      <c r="B163" s="70">
        <v>1</v>
      </c>
      <c r="C163" s="20" t="s">
        <v>289</v>
      </c>
      <c r="D163" s="206"/>
      <c r="E163" s="2279">
        <v>900</v>
      </c>
      <c r="F163" s="92">
        <f t="shared" si="82"/>
        <v>900</v>
      </c>
      <c r="G163" s="173">
        <v>914</v>
      </c>
      <c r="H163" s="92">
        <f t="shared" si="84"/>
        <v>101.55555555555556</v>
      </c>
      <c r="I163" s="117"/>
      <c r="J163" s="117"/>
      <c r="K163" s="119"/>
      <c r="L163" s="118"/>
      <c r="M163" s="118"/>
      <c r="N163" s="118"/>
      <c r="O163" s="118"/>
      <c r="P163" s="11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1033"/>
      <c r="AD163" s="8"/>
      <c r="AE163" s="8"/>
      <c r="AF163" s="8"/>
      <c r="AG163" s="8"/>
      <c r="AH163" s="1150"/>
      <c r="AI163" s="2811"/>
      <c r="AJ163" s="8"/>
      <c r="AK163" s="1790">
        <f t="shared" si="85"/>
        <v>0</v>
      </c>
      <c r="AL163" s="2868"/>
      <c r="AM163" s="2397"/>
    </row>
    <row r="164" spans="1:39" s="96" customFormat="1" ht="18.95" customHeight="1" x14ac:dyDescent="0.25">
      <c r="A164" s="70"/>
      <c r="B164" s="70">
        <v>1</v>
      </c>
      <c r="C164" s="20" t="s">
        <v>221</v>
      </c>
      <c r="D164" s="206"/>
      <c r="E164" s="2279">
        <v>2176</v>
      </c>
      <c r="F164" s="92">
        <f t="shared" si="82"/>
        <v>2176</v>
      </c>
      <c r="G164" s="173">
        <v>2099</v>
      </c>
      <c r="H164" s="173">
        <f t="shared" si="84"/>
        <v>96.461397058823522</v>
      </c>
      <c r="I164" s="117"/>
      <c r="J164" s="117"/>
      <c r="K164" s="119"/>
      <c r="L164" s="118"/>
      <c r="M164" s="118"/>
      <c r="N164" s="118"/>
      <c r="O164" s="118"/>
      <c r="P164" s="11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1033"/>
      <c r="AD164" s="8"/>
      <c r="AE164" s="8"/>
      <c r="AF164" s="8"/>
      <c r="AG164" s="8"/>
      <c r="AH164" s="1150"/>
      <c r="AI164" s="2811"/>
      <c r="AJ164" s="8"/>
      <c r="AK164" s="1790">
        <f t="shared" si="85"/>
        <v>0</v>
      </c>
      <c r="AL164" s="2868"/>
      <c r="AM164" s="2397"/>
    </row>
    <row r="165" spans="1:39" s="96" customFormat="1" ht="31.5" customHeight="1" x14ac:dyDescent="0.25">
      <c r="A165" s="70"/>
      <c r="B165" s="70">
        <v>1</v>
      </c>
      <c r="C165" s="20" t="s">
        <v>436</v>
      </c>
      <c r="D165" s="206"/>
      <c r="E165" s="2279"/>
      <c r="F165" s="92"/>
      <c r="G165" s="173">
        <v>794</v>
      </c>
      <c r="H165" s="173"/>
      <c r="I165" s="117"/>
      <c r="J165" s="117"/>
      <c r="K165" s="119"/>
      <c r="L165" s="118"/>
      <c r="M165" s="118"/>
      <c r="N165" s="118"/>
      <c r="O165" s="118"/>
      <c r="P165" s="11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1033"/>
      <c r="AD165" s="8"/>
      <c r="AE165" s="8">
        <v>379.41290000000004</v>
      </c>
      <c r="AF165" s="8"/>
      <c r="AG165" s="8"/>
      <c r="AH165" s="1150"/>
      <c r="AI165" s="2811"/>
      <c r="AJ165" s="8"/>
      <c r="AK165" s="1790">
        <f t="shared" si="85"/>
        <v>0</v>
      </c>
      <c r="AL165" s="2868"/>
      <c r="AM165" s="2397"/>
    </row>
    <row r="166" spans="1:39" ht="36" customHeight="1" x14ac:dyDescent="0.25">
      <c r="A166" s="70">
        <v>1</v>
      </c>
      <c r="B166" s="70">
        <v>1</v>
      </c>
      <c r="C166" s="20" t="s">
        <v>278</v>
      </c>
      <c r="D166" s="206"/>
      <c r="E166" s="2279">
        <v>799</v>
      </c>
      <c r="F166" s="92">
        <f t="shared" si="82"/>
        <v>799</v>
      </c>
      <c r="G166" s="173">
        <v>832</v>
      </c>
      <c r="H166" s="173">
        <f t="shared" ref="H166:H178" si="86">G166/F166*100</f>
        <v>104.13016270337923</v>
      </c>
      <c r="I166" s="117"/>
      <c r="J166" s="117"/>
      <c r="K166" s="119"/>
      <c r="L166" s="118"/>
      <c r="M166" s="118"/>
      <c r="N166" s="118"/>
      <c r="O166" s="118"/>
      <c r="P166" s="11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1033"/>
      <c r="AD166" s="8"/>
      <c r="AE166" s="8"/>
      <c r="AF166" s="8"/>
      <c r="AG166" s="8"/>
      <c r="AH166" s="1150"/>
      <c r="AI166" s="2811"/>
      <c r="AJ166" s="8"/>
      <c r="AK166" s="1790">
        <f t="shared" si="85"/>
        <v>0</v>
      </c>
      <c r="AL166" s="2868"/>
    </row>
    <row r="167" spans="1:39" ht="18.95" customHeight="1" x14ac:dyDescent="0.25">
      <c r="A167" s="70">
        <v>1</v>
      </c>
      <c r="B167" s="70">
        <v>1</v>
      </c>
      <c r="C167" s="20" t="s">
        <v>107</v>
      </c>
      <c r="D167" s="207"/>
      <c r="E167" s="2279">
        <v>6971</v>
      </c>
      <c r="F167" s="92">
        <f t="shared" si="82"/>
        <v>6971</v>
      </c>
      <c r="G167" s="173">
        <v>6424</v>
      </c>
      <c r="H167" s="92">
        <f t="shared" si="86"/>
        <v>92.153206139721703</v>
      </c>
      <c r="I167" s="117"/>
      <c r="J167" s="117"/>
      <c r="K167" s="119"/>
      <c r="L167" s="118"/>
      <c r="M167" s="118"/>
      <c r="N167" s="118"/>
      <c r="O167" s="118"/>
      <c r="P167" s="11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1033"/>
      <c r="AD167" s="8"/>
      <c r="AE167" s="8"/>
      <c r="AF167" s="8"/>
      <c r="AG167" s="8"/>
      <c r="AH167" s="1150"/>
      <c r="AI167" s="2811"/>
      <c r="AJ167" s="8"/>
      <c r="AK167" s="1790">
        <f t="shared" si="85"/>
        <v>0</v>
      </c>
      <c r="AL167" s="2868"/>
    </row>
    <row r="168" spans="1:39" s="96" customFormat="1" ht="18.95" customHeight="1" x14ac:dyDescent="0.25">
      <c r="A168" s="70"/>
      <c r="B168" s="70">
        <v>1</v>
      </c>
      <c r="C168" s="20" t="s">
        <v>287</v>
      </c>
      <c r="D168" s="207"/>
      <c r="E168" s="2279">
        <v>14258</v>
      </c>
      <c r="F168" s="92">
        <f t="shared" si="82"/>
        <v>14258</v>
      </c>
      <c r="G168" s="173">
        <v>13133</v>
      </c>
      <c r="H168" s="92">
        <f t="shared" si="86"/>
        <v>92.109692804039838</v>
      </c>
      <c r="I168" s="117"/>
      <c r="J168" s="117"/>
      <c r="K168" s="119"/>
      <c r="L168" s="118"/>
      <c r="M168" s="118"/>
      <c r="N168" s="118"/>
      <c r="O168" s="118"/>
      <c r="P168" s="11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1033"/>
      <c r="AD168" s="8"/>
      <c r="AE168" s="8"/>
      <c r="AF168" s="8"/>
      <c r="AG168" s="8"/>
      <c r="AH168" s="1150"/>
      <c r="AI168" s="2811"/>
      <c r="AJ168" s="8"/>
      <c r="AK168" s="1790">
        <f t="shared" si="85"/>
        <v>0</v>
      </c>
      <c r="AL168" s="2868"/>
      <c r="AM168" s="2397"/>
    </row>
    <row r="169" spans="1:39" s="96" customFormat="1" ht="18.95" customHeight="1" x14ac:dyDescent="0.25">
      <c r="A169" s="70"/>
      <c r="B169" s="70">
        <v>1</v>
      </c>
      <c r="C169" s="20" t="s">
        <v>78</v>
      </c>
      <c r="D169" s="206"/>
      <c r="E169" s="2279">
        <v>6983</v>
      </c>
      <c r="F169" s="92">
        <f t="shared" si="82"/>
        <v>6983</v>
      </c>
      <c r="G169" s="173">
        <v>6802</v>
      </c>
      <c r="H169" s="173">
        <f t="shared" si="86"/>
        <v>97.407990834884714</v>
      </c>
      <c r="I169" s="117"/>
      <c r="J169" s="117"/>
      <c r="K169" s="119"/>
      <c r="L169" s="118"/>
      <c r="M169" s="118"/>
      <c r="N169" s="118"/>
      <c r="O169" s="118"/>
      <c r="P169" s="11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1033"/>
      <c r="AD169" s="8"/>
      <c r="AE169" s="8"/>
      <c r="AF169" s="8"/>
      <c r="AG169" s="8"/>
      <c r="AH169" s="1150"/>
      <c r="AI169" s="2811"/>
      <c r="AJ169" s="8"/>
      <c r="AK169" s="1790">
        <f t="shared" si="85"/>
        <v>0</v>
      </c>
      <c r="AL169" s="2868"/>
      <c r="AM169" s="2397"/>
    </row>
    <row r="170" spans="1:39" s="96" customFormat="1" ht="18.95" customHeight="1" x14ac:dyDescent="0.25">
      <c r="A170" s="70"/>
      <c r="B170" s="70">
        <v>1</v>
      </c>
      <c r="C170" s="20" t="s">
        <v>538</v>
      </c>
      <c r="D170" s="206"/>
      <c r="E170" s="2279"/>
      <c r="F170" s="92"/>
      <c r="G170" s="173">
        <v>2</v>
      </c>
      <c r="H170" s="173"/>
      <c r="I170" s="117"/>
      <c r="J170" s="117"/>
      <c r="K170" s="119"/>
      <c r="L170" s="118"/>
      <c r="M170" s="118"/>
      <c r="N170" s="118"/>
      <c r="O170" s="118"/>
      <c r="P170" s="11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1033"/>
      <c r="AD170" s="8"/>
      <c r="AE170" s="8">
        <v>2.26098</v>
      </c>
      <c r="AF170" s="8"/>
      <c r="AG170" s="8"/>
      <c r="AH170" s="1150"/>
      <c r="AI170" s="2811"/>
      <c r="AJ170" s="8"/>
      <c r="AK170" s="1790">
        <f t="shared" si="85"/>
        <v>0</v>
      </c>
      <c r="AL170" s="2868"/>
      <c r="AM170" s="2397"/>
    </row>
    <row r="171" spans="1:39" s="96" customFormat="1" ht="36.75" customHeight="1" x14ac:dyDescent="0.25">
      <c r="A171" s="70"/>
      <c r="B171" s="70">
        <v>1</v>
      </c>
      <c r="C171" s="20" t="s">
        <v>283</v>
      </c>
      <c r="D171" s="206"/>
      <c r="E171" s="2279">
        <v>200</v>
      </c>
      <c r="F171" s="92">
        <f>E171</f>
        <v>200</v>
      </c>
      <c r="G171" s="173">
        <v>166</v>
      </c>
      <c r="H171" s="173">
        <f t="shared" si="86"/>
        <v>83</v>
      </c>
      <c r="I171" s="117"/>
      <c r="J171" s="117"/>
      <c r="K171" s="119"/>
      <c r="L171" s="118"/>
      <c r="M171" s="118"/>
      <c r="N171" s="118"/>
      <c r="O171" s="118"/>
      <c r="P171" s="11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1033"/>
      <c r="AD171" s="8"/>
      <c r="AE171" s="8"/>
      <c r="AF171" s="8"/>
      <c r="AG171" s="8"/>
      <c r="AH171" s="1150"/>
      <c r="AI171" s="2811"/>
      <c r="AJ171" s="8"/>
      <c r="AK171" s="1790">
        <f t="shared" si="85"/>
        <v>0</v>
      </c>
      <c r="AL171" s="2868"/>
      <c r="AM171" s="2397"/>
    </row>
    <row r="172" spans="1:39" s="96" customFormat="1" ht="36.75" customHeight="1" x14ac:dyDescent="0.25">
      <c r="A172" s="70"/>
      <c r="B172" s="70">
        <v>1</v>
      </c>
      <c r="C172" s="2779" t="s">
        <v>85</v>
      </c>
      <c r="D172" s="1880"/>
      <c r="E172" s="2310">
        <v>200</v>
      </c>
      <c r="F172" s="92">
        <f t="shared" ref="F172:F176" si="87">E172</f>
        <v>200</v>
      </c>
      <c r="G172" s="173">
        <v>142</v>
      </c>
      <c r="H172" s="173">
        <f t="shared" ref="H172:H176" si="88">G172/F172*100</f>
        <v>71</v>
      </c>
      <c r="I172" s="236"/>
      <c r="J172" s="236"/>
      <c r="K172" s="291"/>
      <c r="L172" s="148"/>
      <c r="M172" s="184"/>
      <c r="N172" s="184"/>
      <c r="O172" s="148"/>
      <c r="P172" s="14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1033"/>
      <c r="AD172" s="8"/>
      <c r="AE172" s="8"/>
      <c r="AF172" s="8"/>
      <c r="AG172" s="8"/>
      <c r="AH172" s="1150"/>
      <c r="AI172" s="2813"/>
      <c r="AJ172" s="18"/>
      <c r="AK172" s="1795">
        <f t="shared" si="85"/>
        <v>0</v>
      </c>
      <c r="AL172" s="2868"/>
      <c r="AM172" s="2397"/>
    </row>
    <row r="173" spans="1:39" s="96" customFormat="1" ht="61.5" customHeight="1" x14ac:dyDescent="0.25">
      <c r="A173" s="70"/>
      <c r="B173" s="70">
        <v>1</v>
      </c>
      <c r="C173" s="2779" t="s">
        <v>551</v>
      </c>
      <c r="D173" s="206"/>
      <c r="E173" s="2141">
        <v>300</v>
      </c>
      <c r="F173" s="92">
        <f t="shared" si="87"/>
        <v>300</v>
      </c>
      <c r="G173" s="173">
        <v>63</v>
      </c>
      <c r="H173" s="173">
        <f t="shared" si="88"/>
        <v>21</v>
      </c>
      <c r="I173" s="131"/>
      <c r="J173" s="131"/>
      <c r="K173" s="118"/>
      <c r="L173" s="184"/>
      <c r="M173" s="184"/>
      <c r="N173" s="184"/>
      <c r="O173" s="118"/>
      <c r="P173" s="11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1033"/>
      <c r="AD173" s="8"/>
      <c r="AE173" s="8"/>
      <c r="AF173" s="8"/>
      <c r="AG173" s="8"/>
      <c r="AH173" s="1150"/>
      <c r="AI173" s="2813"/>
      <c r="AJ173" s="18"/>
      <c r="AK173" s="1795">
        <f t="shared" si="85"/>
        <v>0</v>
      </c>
      <c r="AL173" s="2868"/>
      <c r="AM173" s="2397"/>
    </row>
    <row r="174" spans="1:39" s="96" customFormat="1" ht="66" customHeight="1" x14ac:dyDescent="0.25">
      <c r="A174" s="70"/>
      <c r="B174" s="70">
        <v>1</v>
      </c>
      <c r="C174" s="2779" t="s">
        <v>552</v>
      </c>
      <c r="D174" s="206"/>
      <c r="E174" s="2141">
        <v>300</v>
      </c>
      <c r="F174" s="92">
        <f t="shared" si="87"/>
        <v>300</v>
      </c>
      <c r="G174" s="173">
        <v>212</v>
      </c>
      <c r="H174" s="173">
        <f t="shared" si="88"/>
        <v>70.666666666666671</v>
      </c>
      <c r="I174" s="117"/>
      <c r="J174" s="117"/>
      <c r="K174" s="112"/>
      <c r="L174" s="118"/>
      <c r="M174" s="184"/>
      <c r="N174" s="184"/>
      <c r="O174" s="118"/>
      <c r="P174" s="14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1033"/>
      <c r="AD174" s="8"/>
      <c r="AE174" s="8"/>
      <c r="AF174" s="8"/>
      <c r="AG174" s="8"/>
      <c r="AH174" s="1150"/>
      <c r="AI174" s="2813"/>
      <c r="AJ174" s="18"/>
      <c r="AK174" s="1795">
        <f t="shared" si="85"/>
        <v>0</v>
      </c>
      <c r="AL174" s="2868"/>
      <c r="AM174" s="2397"/>
    </row>
    <row r="175" spans="1:39" s="96" customFormat="1" ht="66" customHeight="1" x14ac:dyDescent="0.25">
      <c r="A175" s="70"/>
      <c r="B175" s="70"/>
      <c r="C175" s="2779" t="s">
        <v>562</v>
      </c>
      <c r="D175" s="1880"/>
      <c r="E175" s="2310">
        <v>50</v>
      </c>
      <c r="F175" s="92">
        <f t="shared" si="87"/>
        <v>50</v>
      </c>
      <c r="G175" s="245">
        <v>32</v>
      </c>
      <c r="H175" s="173">
        <f t="shared" si="88"/>
        <v>64</v>
      </c>
      <c r="I175" s="236"/>
      <c r="J175" s="236"/>
      <c r="K175" s="148"/>
      <c r="L175" s="118"/>
      <c r="M175" s="184"/>
      <c r="N175" s="184"/>
      <c r="O175" s="148"/>
      <c r="P175" s="14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1033"/>
      <c r="AD175" s="8"/>
      <c r="AE175" s="8"/>
      <c r="AF175" s="8"/>
      <c r="AG175" s="8"/>
      <c r="AH175" s="1150"/>
      <c r="AI175" s="2813"/>
      <c r="AJ175" s="18"/>
      <c r="AK175" s="1795">
        <f t="shared" si="85"/>
        <v>0</v>
      </c>
      <c r="AL175" s="2868"/>
      <c r="AM175" s="2397"/>
    </row>
    <row r="176" spans="1:39" s="96" customFormat="1" ht="66" customHeight="1" x14ac:dyDescent="0.25">
      <c r="A176" s="70"/>
      <c r="B176" s="70"/>
      <c r="C176" s="2779" t="s">
        <v>563</v>
      </c>
      <c r="D176" s="154"/>
      <c r="E176" s="2498">
        <v>50</v>
      </c>
      <c r="F176" s="92">
        <f t="shared" si="87"/>
        <v>50</v>
      </c>
      <c r="G176" s="333">
        <v>1</v>
      </c>
      <c r="H176" s="173">
        <f t="shared" si="88"/>
        <v>2</v>
      </c>
      <c r="I176" s="131"/>
      <c r="J176" s="117"/>
      <c r="K176" s="118"/>
      <c r="L176" s="148"/>
      <c r="M176" s="184"/>
      <c r="N176" s="184"/>
      <c r="O176" s="148"/>
      <c r="P176" s="14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1033"/>
      <c r="AD176" s="8"/>
      <c r="AE176" s="8"/>
      <c r="AF176" s="8"/>
      <c r="AG176" s="8"/>
      <c r="AH176" s="1150"/>
      <c r="AI176" s="2813"/>
      <c r="AJ176" s="18"/>
      <c r="AK176" s="1795">
        <f t="shared" si="85"/>
        <v>0</v>
      </c>
      <c r="AL176" s="2868"/>
      <c r="AM176" s="2397"/>
    </row>
    <row r="177" spans="1:39" ht="29.25" customHeight="1" x14ac:dyDescent="0.25">
      <c r="B177" s="70">
        <v>1</v>
      </c>
      <c r="C177" s="154" t="s">
        <v>165</v>
      </c>
      <c r="D177" s="2062"/>
      <c r="E177" s="2267">
        <f>E139+E142*3.2+E144</f>
        <v>63316.4</v>
      </c>
      <c r="F177" s="103">
        <f>F139+F142*3.2+F144</f>
        <v>63316.4</v>
      </c>
      <c r="G177" s="103">
        <f>G139+G142*3.2+G144</f>
        <v>59738.400000000001</v>
      </c>
      <c r="H177" s="173">
        <f t="shared" si="86"/>
        <v>94.349015420965188</v>
      </c>
      <c r="I177" s="2062"/>
      <c r="J177" s="2062"/>
      <c r="K177" s="2062"/>
      <c r="L177" s="2062"/>
      <c r="M177" s="835"/>
      <c r="N177" s="835"/>
      <c r="O177" s="229"/>
      <c r="P177" s="2062"/>
      <c r="Q177" s="8">
        <v>63498.436000000002</v>
      </c>
      <c r="R177" s="8">
        <v>63498.436000000002</v>
      </c>
      <c r="S177" s="8">
        <v>63498.436000000002</v>
      </c>
      <c r="T177" s="8">
        <v>63498.436000000002</v>
      </c>
      <c r="U177" s="8">
        <v>63498.436000000002</v>
      </c>
      <c r="V177" s="8">
        <v>63498.436000000002</v>
      </c>
      <c r="W177" s="8">
        <v>63498.436000000002</v>
      </c>
      <c r="X177" s="8">
        <v>54401.323499999999</v>
      </c>
      <c r="Y177" s="8">
        <v>54401.323499999999</v>
      </c>
      <c r="Z177" s="8">
        <v>54401.323499999999</v>
      </c>
      <c r="AA177" s="8">
        <v>54401.323499999999</v>
      </c>
      <c r="AB177" s="8">
        <v>54401.323499999999</v>
      </c>
      <c r="AC177" s="8">
        <f>AB177</f>
        <v>54401.323499999999</v>
      </c>
      <c r="AD177" s="8">
        <f>AH177-AG177-AE177</f>
        <v>51563.404020000009</v>
      </c>
      <c r="AE177" s="8"/>
      <c r="AF177" s="8">
        <f>AD177-AC177</f>
        <v>-2837.9194799999896</v>
      </c>
      <c r="AG177" s="8">
        <v>-34.134180000000001</v>
      </c>
      <c r="AH177" s="1150">
        <v>51529.269840000008</v>
      </c>
      <c r="AI177" s="2820">
        <f>AI139+AI142*3.2+AI144</f>
        <v>261.20000000000005</v>
      </c>
      <c r="AJ177" s="2454">
        <f>AJ139+AJ142+AJ144</f>
        <v>186736.96999999994</v>
      </c>
      <c r="AK177" s="2454">
        <f t="shared" si="85"/>
        <v>186.73696999999996</v>
      </c>
      <c r="AL177" s="2868"/>
    </row>
    <row r="178" spans="1:39" ht="15" customHeight="1" x14ac:dyDescent="0.25">
      <c r="A178" s="70">
        <v>1</v>
      </c>
      <c r="B178" s="70">
        <v>1</v>
      </c>
      <c r="C178" s="132" t="s">
        <v>166</v>
      </c>
      <c r="D178" s="132"/>
      <c r="E178" s="2267">
        <f>E139+E142*3.2+E144</f>
        <v>63316.4</v>
      </c>
      <c r="F178" s="103">
        <f t="shared" ref="F178:G178" si="89">F139+F142*3.2+F144</f>
        <v>63316.4</v>
      </c>
      <c r="G178" s="103">
        <f t="shared" si="89"/>
        <v>59738.400000000001</v>
      </c>
      <c r="H178" s="103">
        <f t="shared" si="86"/>
        <v>94.349015420965188</v>
      </c>
      <c r="I178" s="104"/>
      <c r="J178" s="104"/>
      <c r="K178" s="106"/>
      <c r="L178" s="105"/>
      <c r="M178" s="105"/>
      <c r="N178" s="105"/>
      <c r="O178" s="105"/>
      <c r="P178" s="105"/>
      <c r="Q178" s="17">
        <f t="shared" ref="Q178:AH178" si="90">SUM(Q177,Q147)</f>
        <v>90057.82922</v>
      </c>
      <c r="R178" s="17">
        <f t="shared" si="90"/>
        <v>90057.82922</v>
      </c>
      <c r="S178" s="17">
        <f t="shared" si="90"/>
        <v>90057.82922</v>
      </c>
      <c r="T178" s="17">
        <f t="shared" si="90"/>
        <v>90057.82922</v>
      </c>
      <c r="U178" s="17">
        <f t="shared" ref="U178:W178" si="91">SUM(U177,U147)</f>
        <v>90057.82922</v>
      </c>
      <c r="V178" s="17">
        <f t="shared" si="91"/>
        <v>90057.82922</v>
      </c>
      <c r="W178" s="17">
        <f t="shared" si="91"/>
        <v>90057.82922</v>
      </c>
      <c r="X178" s="17">
        <f t="shared" ref="X178:Y178" si="92">SUM(X177,X147)</f>
        <v>86739.822889999996</v>
      </c>
      <c r="Y178" s="17">
        <f t="shared" si="92"/>
        <v>86739.822889999996</v>
      </c>
      <c r="Z178" s="17">
        <f t="shared" ref="Z178:AA178" si="93">SUM(Z177,Z147)</f>
        <v>86983.22997</v>
      </c>
      <c r="AA178" s="17">
        <f t="shared" si="93"/>
        <v>86983.22997</v>
      </c>
      <c r="AB178" s="17">
        <f t="shared" ref="AB178" si="94">SUM(AB177,AB147)</f>
        <v>86983.22997</v>
      </c>
      <c r="AC178" s="1035">
        <f t="shared" si="90"/>
        <v>86983.22997</v>
      </c>
      <c r="AD178" s="17">
        <f t="shared" si="90"/>
        <v>81978.840910000014</v>
      </c>
      <c r="AE178" s="17">
        <f t="shared" si="90"/>
        <v>382.74053000000004</v>
      </c>
      <c r="AF178" s="17">
        <f t="shared" si="90"/>
        <v>-5004.3890599999831</v>
      </c>
      <c r="AG178" s="17">
        <f t="shared" si="90"/>
        <v>-40.818260000000002</v>
      </c>
      <c r="AH178" s="1242">
        <f t="shared" si="90"/>
        <v>82320.763180000009</v>
      </c>
      <c r="AI178" s="2818">
        <f>AI139+AI142*3.2+AI144</f>
        <v>261.20000000000005</v>
      </c>
      <c r="AJ178" s="17">
        <f>AJ177+AJ147</f>
        <v>259921.88999999996</v>
      </c>
      <c r="AK178" s="17">
        <f t="shared" si="85"/>
        <v>259.92188999999996</v>
      </c>
      <c r="AL178" s="2868"/>
    </row>
    <row r="179" spans="1:39" ht="15" customHeight="1" x14ac:dyDescent="0.25">
      <c r="A179" s="70">
        <v>1</v>
      </c>
      <c r="B179" s="70">
        <v>1</v>
      </c>
      <c r="C179" s="212" t="s">
        <v>31</v>
      </c>
      <c r="D179" s="213"/>
      <c r="E179" s="2207"/>
      <c r="F179" s="214"/>
      <c r="G179" s="109"/>
      <c r="H179" s="214"/>
      <c r="I179" s="108"/>
      <c r="J179" s="108"/>
      <c r="K179" s="204"/>
      <c r="L179" s="216"/>
      <c r="M179" s="112"/>
      <c r="N179" s="112"/>
      <c r="O179" s="112"/>
      <c r="P179" s="112"/>
      <c r="Q179" s="13"/>
      <c r="R179" s="13"/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036"/>
      <c r="AD179" s="13"/>
      <c r="AE179" s="13"/>
      <c r="AF179" s="1720"/>
      <c r="AG179" s="13"/>
      <c r="AH179" s="1250"/>
      <c r="AI179" s="2814"/>
      <c r="AJ179" s="13"/>
      <c r="AK179" s="1793">
        <f t="shared" si="85"/>
        <v>0</v>
      </c>
      <c r="AL179" s="2868"/>
    </row>
    <row r="180" spans="1:39" ht="15" customHeight="1" x14ac:dyDescent="0.25">
      <c r="B180" s="70">
        <v>1</v>
      </c>
      <c r="C180" s="2572" t="s">
        <v>183</v>
      </c>
      <c r="D180" s="294"/>
      <c r="E180" s="2207"/>
      <c r="F180" s="214"/>
      <c r="G180" s="109"/>
      <c r="H180" s="214"/>
      <c r="I180" s="236"/>
      <c r="J180" s="2570"/>
      <c r="K180" s="291"/>
      <c r="L180" s="118"/>
      <c r="M180" s="148"/>
      <c r="N180" s="148"/>
      <c r="O180" s="113"/>
      <c r="P180" s="112"/>
      <c r="Q180" s="13"/>
      <c r="R180" s="13"/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036"/>
      <c r="AD180" s="13"/>
      <c r="AE180" s="13"/>
      <c r="AF180" s="1720"/>
      <c r="AG180" s="13"/>
      <c r="AH180" s="1250"/>
      <c r="AI180" s="2814"/>
      <c r="AJ180" s="13"/>
      <c r="AK180" s="1793">
        <f t="shared" si="85"/>
        <v>0</v>
      </c>
      <c r="AL180" s="2868"/>
    </row>
    <row r="181" spans="1:39" ht="24" customHeight="1" x14ac:dyDescent="0.25">
      <c r="B181" s="70">
        <v>1</v>
      </c>
      <c r="C181" s="1910" t="s">
        <v>338</v>
      </c>
      <c r="D181" s="226">
        <v>300</v>
      </c>
      <c r="E181" s="2216">
        <v>989</v>
      </c>
      <c r="F181" s="1049">
        <f>E181</f>
        <v>989</v>
      </c>
      <c r="G181" s="173">
        <v>937</v>
      </c>
      <c r="H181" s="222">
        <f>G181/F181*100</f>
        <v>94.742163801820027</v>
      </c>
      <c r="I181" s="145">
        <v>21</v>
      </c>
      <c r="J181" s="223">
        <f>M181/G181</f>
        <v>13.87086446104589</v>
      </c>
      <c r="K181" s="129">
        <f>ROUND(E181*I181,0)</f>
        <v>20769</v>
      </c>
      <c r="L181" s="220">
        <f>K181/8*($C$4-4)</f>
        <v>20769</v>
      </c>
      <c r="M181" s="189">
        <v>12997</v>
      </c>
      <c r="N181" s="94">
        <f>M181/L181*100</f>
        <v>62.578843468631128</v>
      </c>
      <c r="O181" s="220">
        <f>ROUND(K181/D181,0)</f>
        <v>69</v>
      </c>
      <c r="P181" s="94">
        <f t="shared" ref="P181" si="95">M181/$C$4*12/O181</f>
        <v>188.36231884057972</v>
      </c>
      <c r="Q181" s="13"/>
      <c r="R181" s="13"/>
      <c r="S181" s="13"/>
      <c r="T181" s="13"/>
      <c r="U181" s="13"/>
      <c r="V181" s="13"/>
      <c r="W181" s="13"/>
      <c r="X181" s="13"/>
      <c r="Y181" s="13"/>
      <c r="Z181" s="13"/>
      <c r="AA181" s="13"/>
      <c r="AB181" s="13">
        <v>113555.28200000001</v>
      </c>
      <c r="AC181" s="1036">
        <f>AB181</f>
        <v>113555.28200000001</v>
      </c>
      <c r="AD181" s="13">
        <f>AH181-AG181-AE181</f>
        <v>110240.69906000001</v>
      </c>
      <c r="AE181" s="13"/>
      <c r="AF181" s="1720">
        <f>AD181-AC181</f>
        <v>-3314.582939999993</v>
      </c>
      <c r="AG181" s="13"/>
      <c r="AH181" s="1250">
        <v>110240.69906000001</v>
      </c>
      <c r="AI181" s="2814"/>
      <c r="AJ181" s="13"/>
      <c r="AK181" s="1793">
        <f t="shared" si="85"/>
        <v>0</v>
      </c>
      <c r="AL181" s="2868"/>
    </row>
    <row r="182" spans="1:39" s="96" customFormat="1" ht="24" customHeight="1" x14ac:dyDescent="0.25">
      <c r="B182" s="70">
        <v>1</v>
      </c>
      <c r="C182" s="2576" t="s">
        <v>90</v>
      </c>
      <c r="D182" s="2577"/>
      <c r="E182" s="2297">
        <f>E181</f>
        <v>989</v>
      </c>
      <c r="F182" s="2581">
        <f t="shared" ref="F182:P182" si="96">F181</f>
        <v>989</v>
      </c>
      <c r="G182" s="224">
        <f t="shared" si="96"/>
        <v>937</v>
      </c>
      <c r="H182" s="2578">
        <f t="shared" si="96"/>
        <v>94.742163801820027</v>
      </c>
      <c r="I182" s="795">
        <f t="shared" si="96"/>
        <v>21</v>
      </c>
      <c r="J182" s="2579">
        <f t="shared" si="96"/>
        <v>13.87086446104589</v>
      </c>
      <c r="K182" s="326">
        <f t="shared" si="96"/>
        <v>20769</v>
      </c>
      <c r="L182" s="2580">
        <f t="shared" si="96"/>
        <v>20769</v>
      </c>
      <c r="M182" s="2731">
        <f t="shared" si="96"/>
        <v>12997</v>
      </c>
      <c r="N182" s="281">
        <f t="shared" si="96"/>
        <v>62.578843468631128</v>
      </c>
      <c r="O182" s="2580">
        <f t="shared" si="96"/>
        <v>69</v>
      </c>
      <c r="P182" s="281">
        <f t="shared" si="96"/>
        <v>188.36231884057972</v>
      </c>
      <c r="Q182" s="13"/>
      <c r="R182" s="13"/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036"/>
      <c r="AD182" s="13"/>
      <c r="AE182" s="13"/>
      <c r="AF182" s="1720"/>
      <c r="AG182" s="13"/>
      <c r="AH182" s="1250"/>
      <c r="AI182" s="2814"/>
      <c r="AJ182" s="13"/>
      <c r="AK182" s="1793">
        <f t="shared" si="85"/>
        <v>0</v>
      </c>
      <c r="AL182" s="2868"/>
      <c r="AM182" s="2397"/>
    </row>
    <row r="183" spans="1:39" ht="15" customHeight="1" x14ac:dyDescent="0.25">
      <c r="A183" s="70">
        <v>1</v>
      </c>
      <c r="B183" s="70">
        <v>1</v>
      </c>
      <c r="C183" s="225" t="s">
        <v>148</v>
      </c>
      <c r="D183" s="120"/>
      <c r="E183" s="2280"/>
      <c r="F183" s="228"/>
      <c r="G183" s="228"/>
      <c r="H183" s="228"/>
      <c r="I183" s="229"/>
      <c r="J183" s="228"/>
      <c r="K183" s="228"/>
      <c r="L183" s="70"/>
      <c r="M183" s="229"/>
      <c r="N183" s="229"/>
      <c r="O183" s="70"/>
      <c r="P183" s="94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1033"/>
      <c r="AD183" s="8"/>
      <c r="AE183" s="8"/>
      <c r="AF183" s="8"/>
      <c r="AG183" s="8"/>
      <c r="AH183" s="1150"/>
      <c r="AI183" s="2811"/>
      <c r="AJ183" s="8"/>
      <c r="AK183" s="1790">
        <f t="shared" si="85"/>
        <v>0</v>
      </c>
      <c r="AL183" s="2868"/>
    </row>
    <row r="184" spans="1:39" ht="28.5" customHeight="1" x14ac:dyDescent="0.25">
      <c r="B184" s="70">
        <v>1</v>
      </c>
      <c r="C184" s="2571" t="s">
        <v>466</v>
      </c>
      <c r="D184" s="226">
        <v>300</v>
      </c>
      <c r="E184" s="2216">
        <v>311</v>
      </c>
      <c r="F184" s="173">
        <f>E184</f>
        <v>311</v>
      </c>
      <c r="G184" s="173">
        <v>311</v>
      </c>
      <c r="H184" s="222">
        <f>G184/F184*100</f>
        <v>100</v>
      </c>
      <c r="I184" s="145">
        <v>13.5</v>
      </c>
      <c r="J184" s="223">
        <f>M184/G184</f>
        <v>15.453376205787782</v>
      </c>
      <c r="K184" s="129">
        <f>ROUND(E184*I184,0)</f>
        <v>4199</v>
      </c>
      <c r="L184" s="220">
        <f>K184</f>
        <v>4199</v>
      </c>
      <c r="M184" s="189">
        <v>4806</v>
      </c>
      <c r="N184" s="94">
        <f>M184/L184*100</f>
        <v>114.45582281495594</v>
      </c>
      <c r="O184" s="220">
        <f>ROUND(K184/D184,0)</f>
        <v>14</v>
      </c>
      <c r="P184" s="94">
        <f t="shared" ref="P184" si="97">M184/$C$4*12/O184</f>
        <v>343.28571428571428</v>
      </c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>
        <v>40956.747199999998</v>
      </c>
      <c r="AC184" s="1033">
        <f>AB184</f>
        <v>40956.747199999998</v>
      </c>
      <c r="AD184" s="8">
        <f>AH184-AG184-AE184</f>
        <v>40956.747200000005</v>
      </c>
      <c r="AE184" s="8"/>
      <c r="AF184" s="8">
        <f>AD184-AC184</f>
        <v>0</v>
      </c>
      <c r="AG184" s="8"/>
      <c r="AH184" s="1150">
        <v>40956.747200000005</v>
      </c>
      <c r="AI184" s="2811"/>
      <c r="AJ184" s="8"/>
      <c r="AK184" s="1790">
        <f t="shared" si="85"/>
        <v>0</v>
      </c>
      <c r="AL184" s="2868"/>
    </row>
    <row r="185" spans="1:39" s="238" customFormat="1" ht="15.75" customHeight="1" x14ac:dyDescent="0.25">
      <c r="A185" s="70"/>
      <c r="B185" s="70">
        <v>1</v>
      </c>
      <c r="C185" s="2552" t="s">
        <v>521</v>
      </c>
      <c r="D185" s="120">
        <v>240</v>
      </c>
      <c r="E185" s="2272">
        <v>570</v>
      </c>
      <c r="F185" s="92">
        <f t="shared" ref="F185:F186" si="98">E185</f>
        <v>570</v>
      </c>
      <c r="G185" s="92">
        <v>452</v>
      </c>
      <c r="H185" s="92">
        <f t="shared" ref="H185:H186" si="99">G185/F185*100</f>
        <v>79.298245614035096</v>
      </c>
      <c r="I185" s="2528">
        <v>7</v>
      </c>
      <c r="J185" s="219">
        <f>M185/G185</f>
        <v>7.4800884955752212</v>
      </c>
      <c r="K185" s="171">
        <f t="shared" ref="K185:K186" si="100">ROUND(E185*I185,0)</f>
        <v>3990</v>
      </c>
      <c r="L185" s="220">
        <f t="shared" ref="L185:L186" si="101">K185/12*$C$4</f>
        <v>3990</v>
      </c>
      <c r="M185" s="152">
        <v>3381</v>
      </c>
      <c r="N185" s="94">
        <f>M185/L185*100</f>
        <v>84.73684210526315</v>
      </c>
      <c r="O185" s="220">
        <f>ROUND(K185/D185,0)</f>
        <v>17</v>
      </c>
      <c r="P185" s="94">
        <f t="shared" ref="P185:P186" si="102">M185/$C$4*12/O185</f>
        <v>198.88235294117646</v>
      </c>
      <c r="Q185" s="8"/>
      <c r="R185" s="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033"/>
      <c r="AD185" s="18"/>
      <c r="AE185" s="8"/>
      <c r="AF185" s="8"/>
      <c r="AG185" s="8"/>
      <c r="AH185" s="2400"/>
      <c r="AI185" s="2813"/>
      <c r="AJ185" s="18"/>
      <c r="AK185" s="1795">
        <f t="shared" si="85"/>
        <v>0</v>
      </c>
      <c r="AL185" s="2868"/>
      <c r="AM185" s="767"/>
    </row>
    <row r="186" spans="1:39" s="238" customFormat="1" ht="15.75" customHeight="1" x14ac:dyDescent="0.25">
      <c r="A186" s="70"/>
      <c r="B186" s="70">
        <v>1</v>
      </c>
      <c r="C186" s="1696" t="s">
        <v>522</v>
      </c>
      <c r="D186" s="120">
        <v>240</v>
      </c>
      <c r="E186" s="868">
        <v>420</v>
      </c>
      <c r="F186" s="169">
        <f t="shared" si="98"/>
        <v>420</v>
      </c>
      <c r="G186" s="92">
        <v>564</v>
      </c>
      <c r="H186" s="92">
        <f t="shared" si="99"/>
        <v>134.28571428571428</v>
      </c>
      <c r="I186" s="2528">
        <v>3</v>
      </c>
      <c r="J186" s="219">
        <f>M186/G186</f>
        <v>4.624113475177305</v>
      </c>
      <c r="K186" s="94">
        <f t="shared" si="100"/>
        <v>1260</v>
      </c>
      <c r="L186" s="220">
        <f t="shared" si="101"/>
        <v>1260</v>
      </c>
      <c r="M186" s="94">
        <v>2608</v>
      </c>
      <c r="N186" s="94">
        <f>M186/L186*100</f>
        <v>206.98412698412702</v>
      </c>
      <c r="O186" s="220">
        <f>ROUND(K186/D186,0)</f>
        <v>5</v>
      </c>
      <c r="P186" s="94">
        <f t="shared" si="102"/>
        <v>521.6</v>
      </c>
      <c r="Q186" s="8"/>
      <c r="R186" s="18"/>
      <c r="S186" s="15"/>
      <c r="T186" s="8"/>
      <c r="U186" s="8"/>
      <c r="V186" s="8"/>
      <c r="W186" s="8"/>
      <c r="X186" s="8"/>
      <c r="Y186" s="8"/>
      <c r="Z186" s="8"/>
      <c r="AA186" s="8"/>
      <c r="AB186" s="8"/>
      <c r="AC186" s="1037"/>
      <c r="AD186" s="15"/>
      <c r="AE186" s="18"/>
      <c r="AF186" s="18"/>
      <c r="AG186" s="18"/>
      <c r="AH186" s="1267"/>
      <c r="AI186" s="2813"/>
      <c r="AJ186" s="18"/>
      <c r="AK186" s="1795">
        <f t="shared" si="85"/>
        <v>0</v>
      </c>
      <c r="AL186" s="2868"/>
      <c r="AM186" s="767"/>
    </row>
    <row r="187" spans="1:39" s="96" customFormat="1" ht="16.5" customHeight="1" x14ac:dyDescent="0.25">
      <c r="A187" s="70">
        <v>1</v>
      </c>
      <c r="B187" s="70">
        <v>1</v>
      </c>
      <c r="C187" s="1694" t="s">
        <v>240</v>
      </c>
      <c r="D187" s="233"/>
      <c r="E187" s="726">
        <f>SUM(E184:E186)</f>
        <v>1301</v>
      </c>
      <c r="F187" s="1944">
        <f>SUM(F184:F186)</f>
        <v>1301</v>
      </c>
      <c r="G187" s="234">
        <f>SUM(G184:G186)</f>
        <v>1327</v>
      </c>
      <c r="H187" s="235">
        <f>G187/F187*100</f>
        <v>101.99846272098385</v>
      </c>
      <c r="I187" s="319">
        <f>SUM(K187/E187)</f>
        <v>7.2628747117601842</v>
      </c>
      <c r="J187" s="219">
        <f>M187/G187</f>
        <v>8.134890730972117</v>
      </c>
      <c r="K187" s="234">
        <f>SUM(K184:K186)</f>
        <v>9449</v>
      </c>
      <c r="L187" s="1944">
        <f>SUM(L184:L186)</f>
        <v>9449</v>
      </c>
      <c r="M187" s="2732">
        <f>SUM(M184:M186)</f>
        <v>10795</v>
      </c>
      <c r="N187" s="321">
        <f>M187/L187*100</f>
        <v>114.24489363953857</v>
      </c>
      <c r="O187" s="1944">
        <f>SUM(O184:O184)</f>
        <v>14</v>
      </c>
      <c r="P187" s="152">
        <f t="shared" ref="P187:P188" si="103">M187/$C$4*12/O187</f>
        <v>771.07142857142856</v>
      </c>
      <c r="Q187" s="18"/>
      <c r="R187" s="58"/>
      <c r="S187" s="58"/>
      <c r="T187" s="18"/>
      <c r="U187" s="18"/>
      <c r="V187" s="18"/>
      <c r="W187" s="18"/>
      <c r="X187" s="18"/>
      <c r="Y187" s="18"/>
      <c r="Z187" s="18"/>
      <c r="AA187" s="18"/>
      <c r="AB187" s="18"/>
      <c r="AC187" s="1039"/>
      <c r="AD187" s="58"/>
      <c r="AE187" s="2529"/>
      <c r="AF187" s="58"/>
      <c r="AG187" s="58"/>
      <c r="AH187" s="2406"/>
      <c r="AI187" s="2813"/>
      <c r="AJ187" s="18"/>
      <c r="AK187" s="1795">
        <f t="shared" si="85"/>
        <v>0</v>
      </c>
      <c r="AL187" s="2868"/>
      <c r="AM187" s="2397"/>
    </row>
    <row r="188" spans="1:39" ht="21" customHeight="1" thickBot="1" x14ac:dyDescent="0.3">
      <c r="A188" s="70">
        <v>1</v>
      </c>
      <c r="B188" s="70">
        <v>1</v>
      </c>
      <c r="C188" s="1775" t="s">
        <v>315</v>
      </c>
      <c r="D188" s="1776"/>
      <c r="E188" s="2270">
        <f>E187+E182</f>
        <v>2290</v>
      </c>
      <c r="F188" s="157">
        <f t="shared" ref="F188:G188" si="104">F187+F182</f>
        <v>2290</v>
      </c>
      <c r="G188" s="157">
        <f t="shared" si="104"/>
        <v>2264</v>
      </c>
      <c r="H188" s="1777">
        <f>G188/F188*100</f>
        <v>98.864628820960704</v>
      </c>
      <c r="I188" s="158">
        <f>SUM(K188/E188)</f>
        <v>13.195633187772925</v>
      </c>
      <c r="J188" s="1778">
        <f>M188/G188</f>
        <v>10.508833922261484</v>
      </c>
      <c r="K188" s="157">
        <f t="shared" ref="K188" si="105">K187+K182</f>
        <v>30218</v>
      </c>
      <c r="L188" s="157">
        <f t="shared" ref="L188:M188" si="106">L187+L182</f>
        <v>30218</v>
      </c>
      <c r="M188" s="157">
        <f t="shared" si="106"/>
        <v>23792</v>
      </c>
      <c r="N188" s="160">
        <f>M188/L188*100</f>
        <v>78.734529088622679</v>
      </c>
      <c r="O188" s="157">
        <f t="shared" ref="O188" si="107">O187+O182</f>
        <v>83</v>
      </c>
      <c r="P188" s="196">
        <f t="shared" si="103"/>
        <v>286.65060240963857</v>
      </c>
      <c r="Q188" s="57">
        <v>164853.07551999998</v>
      </c>
      <c r="R188" s="57">
        <v>164853.07551999998</v>
      </c>
      <c r="S188" s="57">
        <v>164853.07551999998</v>
      </c>
      <c r="T188" s="57">
        <v>164853.07551999998</v>
      </c>
      <c r="U188" s="57">
        <v>164853.07551999998</v>
      </c>
      <c r="V188" s="57">
        <v>164853.07551999998</v>
      </c>
      <c r="W188" s="57">
        <v>164853.07551999998</v>
      </c>
      <c r="X188" s="57">
        <v>167642.85327999998</v>
      </c>
      <c r="Y188" s="57">
        <v>167642.85327999998</v>
      </c>
      <c r="Z188" s="57">
        <v>167642.85327999998</v>
      </c>
      <c r="AA188" s="57">
        <v>167642.85327999998</v>
      </c>
      <c r="AB188" s="57">
        <v>167642.85327999998</v>
      </c>
      <c r="AC188" s="17">
        <f>AB188</f>
        <v>167642.85327999998</v>
      </c>
      <c r="AD188" s="57">
        <f>AH188-AG188-AE188</f>
        <v>164603.42290000003</v>
      </c>
      <c r="AE188" s="57"/>
      <c r="AF188" s="57">
        <f>AD188-AC188</f>
        <v>-3039.430379999947</v>
      </c>
      <c r="AG188" s="57">
        <v>-7.8109999999999999</v>
      </c>
      <c r="AH188" s="1158">
        <v>164595.61190000005</v>
      </c>
      <c r="AI188" s="2816"/>
      <c r="AJ188" s="57"/>
      <c r="AK188" s="1794">
        <f t="shared" si="85"/>
        <v>0</v>
      </c>
      <c r="AL188" s="2868"/>
    </row>
    <row r="189" spans="1:39" ht="15" customHeight="1" thickBot="1" x14ac:dyDescent="0.3">
      <c r="A189" s="70">
        <v>1</v>
      </c>
      <c r="B189" s="70">
        <v>1</v>
      </c>
      <c r="C189" s="1779" t="s">
        <v>17</v>
      </c>
      <c r="D189" s="240"/>
      <c r="E189" s="2277"/>
      <c r="F189" s="1780"/>
      <c r="G189" s="198"/>
      <c r="H189" s="1780"/>
      <c r="I189" s="241"/>
      <c r="J189" s="242"/>
      <c r="K189" s="243"/>
      <c r="L189" s="243"/>
      <c r="M189" s="243">
        <f>SUM(M188,M136,M178)</f>
        <v>93190</v>
      </c>
      <c r="N189" s="243"/>
      <c r="O189" s="243"/>
      <c r="P189" s="243"/>
      <c r="Q189" s="14">
        <f t="shared" ref="Q189:AD189" si="108">SUM(Q188,Q136,Q178)</f>
        <v>715096.2288405</v>
      </c>
      <c r="R189" s="14">
        <f t="shared" si="108"/>
        <v>715096.2288405</v>
      </c>
      <c r="S189" s="14">
        <f t="shared" si="108"/>
        <v>715096.2288405</v>
      </c>
      <c r="T189" s="14">
        <f t="shared" si="108"/>
        <v>715096.2288405</v>
      </c>
      <c r="U189" s="14">
        <f t="shared" ref="U189:W189" si="109">SUM(U188,U136,U178)</f>
        <v>715096.2288405</v>
      </c>
      <c r="V189" s="14">
        <f t="shared" si="109"/>
        <v>720178.90903049998</v>
      </c>
      <c r="W189" s="14">
        <f t="shared" si="109"/>
        <v>720178.90903049998</v>
      </c>
      <c r="X189" s="14">
        <f t="shared" ref="X189:Y189" si="110">SUM(X188,X136,X178)</f>
        <v>749787.23194399988</v>
      </c>
      <c r="Y189" s="14">
        <f t="shared" si="110"/>
        <v>749787.23194399988</v>
      </c>
      <c r="Z189" s="14">
        <f t="shared" ref="Z189:AA189" si="111">SUM(Z188,Z136,Z178)</f>
        <v>756982.38114649989</v>
      </c>
      <c r="AA189" s="14">
        <f t="shared" si="111"/>
        <v>759684.51015649992</v>
      </c>
      <c r="AB189" s="14">
        <f t="shared" ref="AB189" si="112">SUM(AB188,AB136,AB178)</f>
        <v>759684.51015649992</v>
      </c>
      <c r="AC189" s="14">
        <f t="shared" si="108"/>
        <v>759684.51015649992</v>
      </c>
      <c r="AD189" s="14">
        <f t="shared" si="108"/>
        <v>764970.30093000003</v>
      </c>
      <c r="AE189" s="14">
        <f>SUM(AE188,AE178,AE136)</f>
        <v>382.74053000000004</v>
      </c>
      <c r="AF189" s="14">
        <f>SUM(AF188,AF136,AF178)</f>
        <v>5285.7907735001099</v>
      </c>
      <c r="AG189" s="14">
        <f>SUM(AG188,AG136,AG178)</f>
        <v>-2749.2284599999998</v>
      </c>
      <c r="AH189" s="1248">
        <f>SUM(AH188,AH136,AH178)</f>
        <v>762603.81300000008</v>
      </c>
      <c r="AI189" s="2817"/>
      <c r="AJ189" s="14">
        <f>SUM(AJ188,AJ136,AJ178)</f>
        <v>1106434.1299999999</v>
      </c>
      <c r="AK189" s="14">
        <f t="shared" si="85"/>
        <v>1106.4341299999999</v>
      </c>
      <c r="AL189" s="2868"/>
    </row>
    <row r="190" spans="1:39" ht="16.5" customHeight="1" thickBot="1" x14ac:dyDescent="0.3">
      <c r="A190" s="70">
        <v>1</v>
      </c>
      <c r="B190" s="70">
        <v>1</v>
      </c>
      <c r="C190" s="1695"/>
      <c r="D190" s="200"/>
      <c r="E190" s="2272"/>
      <c r="F190" s="169"/>
      <c r="G190" s="169"/>
      <c r="H190" s="169"/>
      <c r="I190" s="170"/>
      <c r="J190" s="170"/>
      <c r="K190" s="171"/>
      <c r="L190" s="152"/>
      <c r="M190" s="152"/>
      <c r="N190" s="152"/>
      <c r="O190" s="152"/>
      <c r="P190" s="152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037"/>
      <c r="AD190" s="18"/>
      <c r="AE190" s="18"/>
      <c r="AF190" s="18"/>
      <c r="AG190" s="18"/>
      <c r="AH190" s="2400"/>
      <c r="AI190" s="2814"/>
      <c r="AJ190" s="13"/>
      <c r="AK190" s="1793">
        <f t="shared" si="85"/>
        <v>0</v>
      </c>
      <c r="AL190" s="2868"/>
    </row>
    <row r="191" spans="1:39" ht="59.25" customHeight="1" x14ac:dyDescent="0.25">
      <c r="A191" s="70">
        <v>1</v>
      </c>
      <c r="B191" s="70">
        <v>1</v>
      </c>
      <c r="C191" s="2379" t="s">
        <v>245</v>
      </c>
      <c r="D191" s="2380"/>
      <c r="E191" s="2381"/>
      <c r="F191" s="2382"/>
      <c r="G191" s="2382"/>
      <c r="H191" s="2382"/>
      <c r="I191" s="2383"/>
      <c r="J191" s="2383"/>
      <c r="K191" s="2384"/>
      <c r="L191" s="310"/>
      <c r="M191" s="310"/>
      <c r="N191" s="310"/>
      <c r="O191" s="310"/>
      <c r="P191" s="310"/>
      <c r="Q191" s="1288"/>
      <c r="R191" s="1288"/>
      <c r="S191" s="1288"/>
      <c r="T191" s="1288"/>
      <c r="U191" s="1288"/>
      <c r="V191" s="1288"/>
      <c r="W191" s="1288"/>
      <c r="X191" s="1288"/>
      <c r="Y191" s="1288"/>
      <c r="Z191" s="1288"/>
      <c r="AA191" s="1288"/>
      <c r="AB191" s="1288"/>
      <c r="AC191" s="2385"/>
      <c r="AD191" s="1288"/>
      <c r="AE191" s="1288"/>
      <c r="AF191" s="1288"/>
      <c r="AG191" s="1288"/>
      <c r="AH191" s="2402"/>
      <c r="AI191" s="2811"/>
      <c r="AJ191" s="8"/>
      <c r="AK191" s="1790">
        <f t="shared" si="85"/>
        <v>0</v>
      </c>
      <c r="AL191" s="2868"/>
    </row>
    <row r="192" spans="1:39" ht="15" customHeight="1" x14ac:dyDescent="0.25">
      <c r="A192" s="70">
        <v>1</v>
      </c>
      <c r="B192" s="70">
        <v>1</v>
      </c>
      <c r="C192" s="90" t="s">
        <v>5</v>
      </c>
      <c r="D192" s="90"/>
      <c r="E192" s="868"/>
      <c r="F192" s="92"/>
      <c r="G192" s="92"/>
      <c r="H192" s="92"/>
      <c r="I192" s="93"/>
      <c r="J192" s="93"/>
      <c r="K192" s="129"/>
      <c r="L192" s="94"/>
      <c r="M192" s="94"/>
      <c r="N192" s="94"/>
      <c r="O192" s="94"/>
      <c r="P192" s="94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1033"/>
      <c r="AD192" s="8"/>
      <c r="AE192" s="8"/>
      <c r="AF192" s="8"/>
      <c r="AG192" s="8"/>
      <c r="AH192" s="1150"/>
      <c r="AI192" s="2811"/>
      <c r="AJ192" s="8"/>
      <c r="AK192" s="1790">
        <f t="shared" si="85"/>
        <v>0</v>
      </c>
      <c r="AL192" s="2868"/>
    </row>
    <row r="193" spans="1:39" ht="15" customHeight="1" x14ac:dyDescent="0.25">
      <c r="A193" s="70">
        <v>1</v>
      </c>
      <c r="B193" s="70">
        <v>1</v>
      </c>
      <c r="C193" s="91" t="s">
        <v>75</v>
      </c>
      <c r="D193" s="91">
        <v>320</v>
      </c>
      <c r="E193" s="2216">
        <v>1746</v>
      </c>
      <c r="F193" s="92">
        <f>E193</f>
        <v>1746</v>
      </c>
      <c r="G193" s="92">
        <v>1752</v>
      </c>
      <c r="H193" s="92">
        <f t="shared" ref="H193:H208" si="113">G193/F193*100</f>
        <v>100.34364261168385</v>
      </c>
      <c r="I193" s="93">
        <v>7</v>
      </c>
      <c r="J193" s="93">
        <f t="shared" ref="J193:J207" si="114">M193/G193</f>
        <v>7.2579908675799087</v>
      </c>
      <c r="K193" s="129">
        <f t="shared" ref="K193:K206" si="115">ROUND(E193*I193,0)</f>
        <v>12222</v>
      </c>
      <c r="L193" s="94">
        <f t="shared" ref="L193:L206" si="116">K193/12*$C$4</f>
        <v>12222</v>
      </c>
      <c r="M193" s="94">
        <v>12716</v>
      </c>
      <c r="N193" s="94">
        <f t="shared" ref="N193:N207" si="117">M193/L193*100</f>
        <v>104.04189167075766</v>
      </c>
      <c r="O193" s="220">
        <f t="shared" ref="O193:O206" si="118">ROUND(K193/D193,0)</f>
        <v>38</v>
      </c>
      <c r="P193" s="94">
        <f t="shared" ref="P193:P207" si="119">M193/$C$4*12/O193</f>
        <v>334.63157894736844</v>
      </c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1033"/>
      <c r="AD193" s="8"/>
      <c r="AE193" s="8"/>
      <c r="AF193" s="8"/>
      <c r="AG193" s="8"/>
      <c r="AH193" s="1150"/>
      <c r="AI193" s="2811"/>
      <c r="AJ193" s="8"/>
      <c r="AK193" s="1790">
        <f t="shared" si="85"/>
        <v>0</v>
      </c>
      <c r="AL193" s="2868"/>
    </row>
    <row r="194" spans="1:39" ht="15" customHeight="1" x14ac:dyDescent="0.25">
      <c r="A194" s="70">
        <v>1</v>
      </c>
      <c r="B194" s="70">
        <v>1</v>
      </c>
      <c r="C194" s="91" t="s">
        <v>104</v>
      </c>
      <c r="D194" s="91">
        <v>320</v>
      </c>
      <c r="E194" s="2216">
        <v>273</v>
      </c>
      <c r="F194" s="92">
        <f t="shared" ref="F194:F206" si="120">E194</f>
        <v>273</v>
      </c>
      <c r="G194" s="92">
        <v>265</v>
      </c>
      <c r="H194" s="92">
        <f t="shared" si="113"/>
        <v>97.069597069597066</v>
      </c>
      <c r="I194" s="93">
        <v>9</v>
      </c>
      <c r="J194" s="93">
        <f t="shared" si="114"/>
        <v>10.071698113207548</v>
      </c>
      <c r="K194" s="129">
        <f t="shared" si="115"/>
        <v>2457</v>
      </c>
      <c r="L194" s="94">
        <f t="shared" si="116"/>
        <v>2457</v>
      </c>
      <c r="M194" s="94">
        <v>2669</v>
      </c>
      <c r="N194" s="94">
        <f t="shared" si="117"/>
        <v>108.62840862840864</v>
      </c>
      <c r="O194" s="220">
        <f t="shared" si="118"/>
        <v>8</v>
      </c>
      <c r="P194" s="94">
        <f t="shared" si="119"/>
        <v>333.625</v>
      </c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1033"/>
      <c r="AD194" s="8"/>
      <c r="AE194" s="8"/>
      <c r="AF194" s="8"/>
      <c r="AG194" s="8"/>
      <c r="AH194" s="1150"/>
      <c r="AI194" s="2811"/>
      <c r="AJ194" s="8"/>
      <c r="AK194" s="1790">
        <f t="shared" si="85"/>
        <v>0</v>
      </c>
      <c r="AL194" s="2868"/>
    </row>
    <row r="195" spans="1:39" ht="15" customHeight="1" x14ac:dyDescent="0.25">
      <c r="A195" s="70">
        <v>1</v>
      </c>
      <c r="B195" s="70">
        <v>1</v>
      </c>
      <c r="C195" s="91" t="s">
        <v>21</v>
      </c>
      <c r="D195" s="91">
        <v>320</v>
      </c>
      <c r="E195" s="2216">
        <v>1063</v>
      </c>
      <c r="F195" s="92">
        <f t="shared" si="120"/>
        <v>1063</v>
      </c>
      <c r="G195" s="92">
        <v>1058</v>
      </c>
      <c r="H195" s="92">
        <f t="shared" si="113"/>
        <v>99.52963311382878</v>
      </c>
      <c r="I195" s="93">
        <v>7</v>
      </c>
      <c r="J195" s="93">
        <f t="shared" si="114"/>
        <v>6.8204158790170135</v>
      </c>
      <c r="K195" s="129">
        <f t="shared" si="115"/>
        <v>7441</v>
      </c>
      <c r="L195" s="94">
        <f t="shared" si="116"/>
        <v>7441</v>
      </c>
      <c r="M195" s="94">
        <v>7216</v>
      </c>
      <c r="N195" s="94">
        <f t="shared" si="117"/>
        <v>96.976212874613637</v>
      </c>
      <c r="O195" s="220">
        <f t="shared" si="118"/>
        <v>23</v>
      </c>
      <c r="P195" s="94">
        <f t="shared" si="119"/>
        <v>313.73913043478262</v>
      </c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1033"/>
      <c r="AD195" s="8"/>
      <c r="AE195" s="8"/>
      <c r="AF195" s="8"/>
      <c r="AG195" s="8"/>
      <c r="AH195" s="1150"/>
      <c r="AI195" s="2811"/>
      <c r="AJ195" s="8"/>
      <c r="AK195" s="1790">
        <f t="shared" si="85"/>
        <v>0</v>
      </c>
      <c r="AL195" s="2868"/>
    </row>
    <row r="196" spans="1:39" ht="15" customHeight="1" x14ac:dyDescent="0.25">
      <c r="A196" s="70">
        <v>1</v>
      </c>
      <c r="B196" s="70">
        <v>1</v>
      </c>
      <c r="C196" s="91" t="s">
        <v>30</v>
      </c>
      <c r="D196" s="91">
        <v>320</v>
      </c>
      <c r="E196" s="2216">
        <v>500</v>
      </c>
      <c r="F196" s="92">
        <f t="shared" si="120"/>
        <v>500</v>
      </c>
      <c r="G196" s="92">
        <v>547</v>
      </c>
      <c r="H196" s="92">
        <f t="shared" si="113"/>
        <v>109.4</v>
      </c>
      <c r="I196" s="93">
        <v>14</v>
      </c>
      <c r="J196" s="93">
        <f t="shared" si="114"/>
        <v>15.001828153564899</v>
      </c>
      <c r="K196" s="129">
        <f t="shared" si="115"/>
        <v>7000</v>
      </c>
      <c r="L196" s="94">
        <f t="shared" si="116"/>
        <v>7000</v>
      </c>
      <c r="M196" s="94">
        <v>8206</v>
      </c>
      <c r="N196" s="94">
        <f t="shared" si="117"/>
        <v>117.22857142857144</v>
      </c>
      <c r="O196" s="220">
        <f t="shared" si="118"/>
        <v>22</v>
      </c>
      <c r="P196" s="94">
        <f t="shared" si="119"/>
        <v>373</v>
      </c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1033"/>
      <c r="AD196" s="8"/>
      <c r="AE196" s="8"/>
      <c r="AF196" s="8"/>
      <c r="AG196" s="8"/>
      <c r="AH196" s="1150"/>
      <c r="AI196" s="2811"/>
      <c r="AJ196" s="8"/>
      <c r="AK196" s="1790">
        <f t="shared" si="85"/>
        <v>0</v>
      </c>
      <c r="AL196" s="2868"/>
    </row>
    <row r="197" spans="1:39" ht="15" customHeight="1" x14ac:dyDescent="0.25">
      <c r="A197" s="70">
        <v>1</v>
      </c>
      <c r="B197" s="70">
        <v>1</v>
      </c>
      <c r="C197" s="91" t="s">
        <v>29</v>
      </c>
      <c r="D197" s="91">
        <v>320</v>
      </c>
      <c r="E197" s="2216">
        <v>290</v>
      </c>
      <c r="F197" s="92">
        <f t="shared" si="120"/>
        <v>290</v>
      </c>
      <c r="G197" s="92">
        <v>297</v>
      </c>
      <c r="H197" s="92">
        <f t="shared" si="113"/>
        <v>102.41379310344827</v>
      </c>
      <c r="I197" s="93">
        <v>10</v>
      </c>
      <c r="J197" s="93">
        <f t="shared" si="114"/>
        <v>8.3636363636363633</v>
      </c>
      <c r="K197" s="129">
        <f t="shared" si="115"/>
        <v>2900</v>
      </c>
      <c r="L197" s="94">
        <f t="shared" si="116"/>
        <v>2900</v>
      </c>
      <c r="M197" s="94">
        <v>2484</v>
      </c>
      <c r="N197" s="94">
        <f t="shared" si="117"/>
        <v>85.655172413793096</v>
      </c>
      <c r="O197" s="220">
        <f t="shared" si="118"/>
        <v>9</v>
      </c>
      <c r="P197" s="94">
        <f t="shared" si="119"/>
        <v>276</v>
      </c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1033"/>
      <c r="AD197" s="8"/>
      <c r="AE197" s="8"/>
      <c r="AF197" s="8"/>
      <c r="AG197" s="8"/>
      <c r="AH197" s="1150"/>
      <c r="AI197" s="2811"/>
      <c r="AJ197" s="8"/>
      <c r="AK197" s="1790">
        <f t="shared" si="85"/>
        <v>0</v>
      </c>
      <c r="AL197" s="2868"/>
    </row>
    <row r="198" spans="1:39" ht="15" customHeight="1" x14ac:dyDescent="0.25">
      <c r="A198" s="70">
        <v>1</v>
      </c>
      <c r="B198" s="70">
        <v>1</v>
      </c>
      <c r="C198" s="91" t="s">
        <v>105</v>
      </c>
      <c r="D198" s="91">
        <v>320</v>
      </c>
      <c r="E198" s="2216">
        <v>425</v>
      </c>
      <c r="F198" s="92">
        <f t="shared" si="120"/>
        <v>425</v>
      </c>
      <c r="G198" s="92">
        <v>426</v>
      </c>
      <c r="H198" s="92">
        <f t="shared" si="113"/>
        <v>100.23529411764707</v>
      </c>
      <c r="I198" s="93">
        <v>13</v>
      </c>
      <c r="J198" s="93">
        <f t="shared" si="114"/>
        <v>11.955399061032864</v>
      </c>
      <c r="K198" s="129">
        <f t="shared" si="115"/>
        <v>5525</v>
      </c>
      <c r="L198" s="94">
        <f t="shared" si="116"/>
        <v>5525</v>
      </c>
      <c r="M198" s="94">
        <v>5093</v>
      </c>
      <c r="N198" s="94">
        <f t="shared" si="117"/>
        <v>92.180995475113122</v>
      </c>
      <c r="O198" s="220">
        <f t="shared" si="118"/>
        <v>17</v>
      </c>
      <c r="P198" s="94">
        <f t="shared" si="119"/>
        <v>299.58823529411762</v>
      </c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1033"/>
      <c r="AD198" s="8"/>
      <c r="AE198" s="8"/>
      <c r="AF198" s="8"/>
      <c r="AG198" s="8"/>
      <c r="AH198" s="1150"/>
      <c r="AI198" s="2811"/>
      <c r="AJ198" s="8"/>
      <c r="AK198" s="1790">
        <f t="shared" si="85"/>
        <v>0</v>
      </c>
      <c r="AL198" s="2868"/>
    </row>
    <row r="199" spans="1:39" ht="15" customHeight="1" x14ac:dyDescent="0.25">
      <c r="A199" s="70">
        <v>1</v>
      </c>
      <c r="B199" s="70">
        <v>1</v>
      </c>
      <c r="C199" s="91" t="s">
        <v>186</v>
      </c>
      <c r="D199" s="91">
        <v>320</v>
      </c>
      <c r="E199" s="2216">
        <v>168</v>
      </c>
      <c r="F199" s="92">
        <f t="shared" si="120"/>
        <v>168</v>
      </c>
      <c r="G199" s="92">
        <v>162</v>
      </c>
      <c r="H199" s="92">
        <f t="shared" si="113"/>
        <v>96.428571428571431</v>
      </c>
      <c r="I199" s="93">
        <v>14.5</v>
      </c>
      <c r="J199" s="93">
        <f t="shared" si="114"/>
        <v>15.043209876543211</v>
      </c>
      <c r="K199" s="129">
        <f t="shared" si="115"/>
        <v>2436</v>
      </c>
      <c r="L199" s="94">
        <f t="shared" si="116"/>
        <v>2436</v>
      </c>
      <c r="M199" s="94">
        <v>2437</v>
      </c>
      <c r="N199" s="94">
        <f t="shared" si="117"/>
        <v>100.04105090311988</v>
      </c>
      <c r="O199" s="220">
        <f t="shared" si="118"/>
        <v>8</v>
      </c>
      <c r="P199" s="94">
        <f t="shared" si="119"/>
        <v>304.625</v>
      </c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1033"/>
      <c r="AD199" s="8"/>
      <c r="AE199" s="8"/>
      <c r="AF199" s="8"/>
      <c r="AG199" s="8"/>
      <c r="AH199" s="1150"/>
      <c r="AI199" s="2811"/>
      <c r="AJ199" s="8"/>
      <c r="AK199" s="1790">
        <f t="shared" si="85"/>
        <v>0</v>
      </c>
      <c r="AL199" s="2868"/>
    </row>
    <row r="200" spans="1:39" ht="15" customHeight="1" x14ac:dyDescent="0.25">
      <c r="A200" s="70">
        <v>1</v>
      </c>
      <c r="B200" s="70">
        <v>1</v>
      </c>
      <c r="C200" s="244" t="s">
        <v>143</v>
      </c>
      <c r="D200" s="244">
        <v>320</v>
      </c>
      <c r="E200" s="2216">
        <v>93</v>
      </c>
      <c r="F200" s="92">
        <f t="shared" si="120"/>
        <v>93</v>
      </c>
      <c r="G200" s="92">
        <v>100</v>
      </c>
      <c r="H200" s="92">
        <f t="shared" si="113"/>
        <v>107.5268817204301</v>
      </c>
      <c r="I200" s="93">
        <v>9</v>
      </c>
      <c r="J200" s="93">
        <f t="shared" si="114"/>
        <v>7.14</v>
      </c>
      <c r="K200" s="129">
        <f t="shared" si="115"/>
        <v>837</v>
      </c>
      <c r="L200" s="94">
        <f t="shared" si="116"/>
        <v>837</v>
      </c>
      <c r="M200" s="94">
        <v>714</v>
      </c>
      <c r="N200" s="94">
        <f t="shared" si="117"/>
        <v>85.304659498207883</v>
      </c>
      <c r="O200" s="220">
        <f t="shared" si="118"/>
        <v>3</v>
      </c>
      <c r="P200" s="94">
        <f t="shared" si="119"/>
        <v>238</v>
      </c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1033"/>
      <c r="AD200" s="8"/>
      <c r="AE200" s="8"/>
      <c r="AF200" s="8"/>
      <c r="AG200" s="8"/>
      <c r="AH200" s="1150"/>
      <c r="AI200" s="2811"/>
      <c r="AJ200" s="8"/>
      <c r="AK200" s="1790">
        <f t="shared" si="85"/>
        <v>0</v>
      </c>
      <c r="AL200" s="2868"/>
    </row>
    <row r="201" spans="1:39" ht="15" customHeight="1" x14ac:dyDescent="0.25">
      <c r="A201" s="70">
        <v>1</v>
      </c>
      <c r="B201" s="70">
        <v>1</v>
      </c>
      <c r="C201" s="91" t="s">
        <v>145</v>
      </c>
      <c r="D201" s="91">
        <v>320</v>
      </c>
      <c r="E201" s="2216">
        <v>230</v>
      </c>
      <c r="F201" s="92">
        <f t="shared" si="120"/>
        <v>230</v>
      </c>
      <c r="G201" s="92">
        <v>234</v>
      </c>
      <c r="H201" s="92">
        <f t="shared" si="113"/>
        <v>101.7391304347826</v>
      </c>
      <c r="I201" s="93">
        <v>15.5</v>
      </c>
      <c r="J201" s="93">
        <f t="shared" si="114"/>
        <v>14.324786324786325</v>
      </c>
      <c r="K201" s="129">
        <f t="shared" si="115"/>
        <v>3565</v>
      </c>
      <c r="L201" s="94">
        <f t="shared" si="116"/>
        <v>3565</v>
      </c>
      <c r="M201" s="94">
        <v>3352</v>
      </c>
      <c r="N201" s="94">
        <f t="shared" si="117"/>
        <v>94.025245441795235</v>
      </c>
      <c r="O201" s="220">
        <f t="shared" si="118"/>
        <v>11</v>
      </c>
      <c r="P201" s="94">
        <f t="shared" si="119"/>
        <v>304.72727272727275</v>
      </c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1033"/>
      <c r="AD201" s="8"/>
      <c r="AE201" s="8"/>
      <c r="AF201" s="8"/>
      <c r="AG201" s="8"/>
      <c r="AH201" s="1150"/>
      <c r="AI201" s="2811"/>
      <c r="AJ201" s="8"/>
      <c r="AK201" s="1790">
        <f t="shared" si="85"/>
        <v>0</v>
      </c>
      <c r="AL201" s="2868"/>
    </row>
    <row r="202" spans="1:39" ht="15" customHeight="1" x14ac:dyDescent="0.25">
      <c r="A202" s="70">
        <v>1</v>
      </c>
      <c r="B202" s="70">
        <v>1</v>
      </c>
      <c r="C202" s="91" t="s">
        <v>102</v>
      </c>
      <c r="D202" s="91">
        <v>320</v>
      </c>
      <c r="E202" s="2216">
        <v>515</v>
      </c>
      <c r="F202" s="92">
        <f t="shared" si="120"/>
        <v>515</v>
      </c>
      <c r="G202" s="92">
        <v>515</v>
      </c>
      <c r="H202" s="92">
        <f t="shared" si="113"/>
        <v>100</v>
      </c>
      <c r="I202" s="93">
        <v>13</v>
      </c>
      <c r="J202" s="93">
        <f t="shared" si="114"/>
        <v>14.13009708737864</v>
      </c>
      <c r="K202" s="129">
        <f t="shared" si="115"/>
        <v>6695</v>
      </c>
      <c r="L202" s="94">
        <f t="shared" si="116"/>
        <v>6695</v>
      </c>
      <c r="M202" s="94">
        <v>7277</v>
      </c>
      <c r="N202" s="94">
        <f t="shared" si="117"/>
        <v>108.69305451829723</v>
      </c>
      <c r="O202" s="220">
        <f t="shared" si="118"/>
        <v>21</v>
      </c>
      <c r="P202" s="94">
        <f t="shared" si="119"/>
        <v>346.52380952380952</v>
      </c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1033"/>
      <c r="AD202" s="8"/>
      <c r="AE202" s="8"/>
      <c r="AF202" s="8"/>
      <c r="AG202" s="8"/>
      <c r="AH202" s="1150"/>
      <c r="AI202" s="2811"/>
      <c r="AJ202" s="8"/>
      <c r="AK202" s="1790">
        <f t="shared" si="85"/>
        <v>0</v>
      </c>
      <c r="AL202" s="2868"/>
    </row>
    <row r="203" spans="1:39" ht="15" customHeight="1" x14ac:dyDescent="0.25">
      <c r="A203" s="70">
        <v>1</v>
      </c>
      <c r="B203" s="70">
        <v>1</v>
      </c>
      <c r="C203" s="91" t="s">
        <v>76</v>
      </c>
      <c r="D203" s="91">
        <v>320</v>
      </c>
      <c r="E203" s="2216">
        <v>760</v>
      </c>
      <c r="F203" s="92">
        <f t="shared" si="120"/>
        <v>760</v>
      </c>
      <c r="G203" s="92">
        <v>771</v>
      </c>
      <c r="H203" s="92">
        <f t="shared" si="113"/>
        <v>101.44736842105264</v>
      </c>
      <c r="I203" s="93">
        <v>11</v>
      </c>
      <c r="J203" s="93">
        <f t="shared" si="114"/>
        <v>12.14396887159533</v>
      </c>
      <c r="K203" s="129">
        <f t="shared" si="115"/>
        <v>8360</v>
      </c>
      <c r="L203" s="94">
        <f t="shared" si="116"/>
        <v>8360</v>
      </c>
      <c r="M203" s="94">
        <v>9363</v>
      </c>
      <c r="N203" s="94">
        <f t="shared" si="117"/>
        <v>111.99760765550239</v>
      </c>
      <c r="O203" s="220">
        <f t="shared" si="118"/>
        <v>26</v>
      </c>
      <c r="P203" s="94">
        <f t="shared" si="119"/>
        <v>360.11538461538464</v>
      </c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1033"/>
      <c r="AD203" s="8"/>
      <c r="AE203" s="8"/>
      <c r="AF203" s="8"/>
      <c r="AG203" s="8"/>
      <c r="AH203" s="1150"/>
      <c r="AI203" s="2811"/>
      <c r="AJ203" s="8"/>
      <c r="AK203" s="1790">
        <f t="shared" si="85"/>
        <v>0</v>
      </c>
      <c r="AL203" s="2868"/>
    </row>
    <row r="204" spans="1:39" ht="15" customHeight="1" x14ac:dyDescent="0.25">
      <c r="A204" s="70">
        <v>1</v>
      </c>
      <c r="B204" s="70">
        <v>1</v>
      </c>
      <c r="C204" s="91" t="s">
        <v>40</v>
      </c>
      <c r="D204" s="91">
        <v>320</v>
      </c>
      <c r="E204" s="2216">
        <v>322</v>
      </c>
      <c r="F204" s="92">
        <f t="shared" si="120"/>
        <v>322</v>
      </c>
      <c r="G204" s="92">
        <v>311</v>
      </c>
      <c r="H204" s="92">
        <f t="shared" si="113"/>
        <v>96.58385093167702</v>
      </c>
      <c r="I204" s="93">
        <v>23.5</v>
      </c>
      <c r="J204" s="93">
        <f t="shared" si="114"/>
        <v>25.077170418006432</v>
      </c>
      <c r="K204" s="129">
        <f t="shared" si="115"/>
        <v>7567</v>
      </c>
      <c r="L204" s="94">
        <f t="shared" si="116"/>
        <v>7567</v>
      </c>
      <c r="M204" s="94">
        <v>7799</v>
      </c>
      <c r="N204" s="94">
        <f t="shared" si="117"/>
        <v>103.06594423153166</v>
      </c>
      <c r="O204" s="220">
        <f t="shared" si="118"/>
        <v>24</v>
      </c>
      <c r="P204" s="94">
        <f t="shared" si="119"/>
        <v>324.95833333333331</v>
      </c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1033"/>
      <c r="AD204" s="8"/>
      <c r="AE204" s="8"/>
      <c r="AF204" s="8"/>
      <c r="AG204" s="8"/>
      <c r="AH204" s="1150"/>
      <c r="AI204" s="2811"/>
      <c r="AJ204" s="8"/>
      <c r="AK204" s="1790">
        <f t="shared" si="85"/>
        <v>0</v>
      </c>
      <c r="AL204" s="2868"/>
    </row>
    <row r="205" spans="1:39" ht="15" customHeight="1" x14ac:dyDescent="0.25">
      <c r="A205" s="70">
        <v>1</v>
      </c>
      <c r="B205" s="70">
        <v>1</v>
      </c>
      <c r="C205" s="201" t="s">
        <v>362</v>
      </c>
      <c r="D205" s="201">
        <v>320</v>
      </c>
      <c r="E205" s="2281">
        <v>1045</v>
      </c>
      <c r="F205" s="169">
        <f t="shared" si="120"/>
        <v>1045</v>
      </c>
      <c r="G205" s="246">
        <v>1040</v>
      </c>
      <c r="H205" s="169">
        <f t="shared" si="113"/>
        <v>99.52153110047847</v>
      </c>
      <c r="I205" s="170">
        <v>13.5</v>
      </c>
      <c r="J205" s="170">
        <f t="shared" si="114"/>
        <v>15.659615384615385</v>
      </c>
      <c r="K205" s="171">
        <f t="shared" si="115"/>
        <v>14108</v>
      </c>
      <c r="L205" s="152">
        <f t="shared" si="116"/>
        <v>14108</v>
      </c>
      <c r="M205" s="152">
        <v>16286</v>
      </c>
      <c r="N205" s="152">
        <f t="shared" si="117"/>
        <v>115.43804933371138</v>
      </c>
      <c r="O205" s="247">
        <f t="shared" si="118"/>
        <v>44</v>
      </c>
      <c r="P205" s="152">
        <f>M205/$C$4*12/O205</f>
        <v>370.13636363636363</v>
      </c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037"/>
      <c r="AD205" s="18"/>
      <c r="AE205" s="18"/>
      <c r="AF205" s="18"/>
      <c r="AG205" s="18"/>
      <c r="AH205" s="2400"/>
      <c r="AI205" s="2813"/>
      <c r="AJ205" s="18"/>
      <c r="AK205" s="1795">
        <f t="shared" si="85"/>
        <v>0</v>
      </c>
      <c r="AL205" s="2868"/>
    </row>
    <row r="206" spans="1:39" s="96" customFormat="1" ht="15" customHeight="1" x14ac:dyDescent="0.25">
      <c r="A206" s="70">
        <v>1</v>
      </c>
      <c r="B206" s="70">
        <v>1</v>
      </c>
      <c r="C206" s="97" t="s">
        <v>25</v>
      </c>
      <c r="D206" s="97">
        <v>310</v>
      </c>
      <c r="E206" s="2273">
        <v>3862</v>
      </c>
      <c r="F206" s="98">
        <f t="shared" si="120"/>
        <v>3862</v>
      </c>
      <c r="G206" s="98">
        <v>4054</v>
      </c>
      <c r="H206" s="98">
        <f t="shared" si="113"/>
        <v>104.97151734852407</v>
      </c>
      <c r="I206" s="99">
        <v>6</v>
      </c>
      <c r="J206" s="99">
        <f t="shared" si="114"/>
        <v>5.5853478046373954</v>
      </c>
      <c r="K206" s="101">
        <f t="shared" si="115"/>
        <v>23172</v>
      </c>
      <c r="L206" s="100">
        <f t="shared" si="116"/>
        <v>23172</v>
      </c>
      <c r="M206" s="100">
        <v>22643</v>
      </c>
      <c r="N206" s="100">
        <f t="shared" si="117"/>
        <v>97.717072328672543</v>
      </c>
      <c r="O206" s="248">
        <f t="shared" si="118"/>
        <v>75</v>
      </c>
      <c r="P206" s="100">
        <f t="shared" si="119"/>
        <v>301.90666666666669</v>
      </c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034"/>
      <c r="AD206" s="15"/>
      <c r="AE206" s="15"/>
      <c r="AF206" s="15"/>
      <c r="AG206" s="15"/>
      <c r="AH206" s="1267"/>
      <c r="AI206" s="2812"/>
      <c r="AJ206" s="15"/>
      <c r="AK206" s="1791">
        <f t="shared" si="85"/>
        <v>0</v>
      </c>
      <c r="AL206" s="2868"/>
      <c r="AM206" s="2397"/>
    </row>
    <row r="207" spans="1:39" s="96" customFormat="1" ht="33.75" customHeight="1" x14ac:dyDescent="0.25">
      <c r="A207" s="70">
        <v>1</v>
      </c>
      <c r="B207" s="70">
        <v>1</v>
      </c>
      <c r="C207" s="102" t="s">
        <v>7</v>
      </c>
      <c r="D207" s="102"/>
      <c r="E207" s="2282">
        <f>SUM(E193:E206)</f>
        <v>11292</v>
      </c>
      <c r="F207" s="249">
        <f>SUM(F193:F206)</f>
        <v>11292</v>
      </c>
      <c r="G207" s="249">
        <f>SUM(G193:G206)</f>
        <v>11532</v>
      </c>
      <c r="H207" s="249">
        <f t="shared" si="113"/>
        <v>102.12539851222104</v>
      </c>
      <c r="I207" s="104">
        <f>IF(E207=0,0,K207/E207)</f>
        <v>9.2352993269571382</v>
      </c>
      <c r="J207" s="104">
        <f t="shared" si="114"/>
        <v>9.3873569198751294</v>
      </c>
      <c r="K207" s="178">
        <f>SUM(K193:K206)</f>
        <v>104285</v>
      </c>
      <c r="L207" s="178">
        <f>SUM(L193:L206)</f>
        <v>104285</v>
      </c>
      <c r="M207" s="2733">
        <f>SUM(M193:M206)</f>
        <v>108255</v>
      </c>
      <c r="N207" s="105">
        <f t="shared" si="117"/>
        <v>103.80687538955746</v>
      </c>
      <c r="O207" s="178">
        <f>SUM(O193:O206)</f>
        <v>329</v>
      </c>
      <c r="P207" s="179">
        <f t="shared" si="119"/>
        <v>329.04255319148939</v>
      </c>
      <c r="Q207" s="17">
        <v>459970.44718114991</v>
      </c>
      <c r="R207" s="17">
        <v>459970.44718114991</v>
      </c>
      <c r="S207" s="17">
        <v>459970.44718114991</v>
      </c>
      <c r="T207" s="17">
        <v>459970.44718114991</v>
      </c>
      <c r="U207" s="17">
        <v>459970.44718114991</v>
      </c>
      <c r="V207" s="17">
        <v>459970.44718114991</v>
      </c>
      <c r="W207" s="17">
        <v>459970.44718114991</v>
      </c>
      <c r="X207" s="17">
        <v>459970.44718114991</v>
      </c>
      <c r="Y207" s="17">
        <v>459970.44718114991</v>
      </c>
      <c r="Z207" s="17">
        <v>459970.44718114991</v>
      </c>
      <c r="AA207" s="17">
        <v>465969.25148914999</v>
      </c>
      <c r="AB207" s="17">
        <v>465969.25148914999</v>
      </c>
      <c r="AC207" s="1035">
        <f>AB207</f>
        <v>465969.25148914999</v>
      </c>
      <c r="AD207" s="17">
        <f t="shared" ref="AD207:AD283" si="121">AH207-AG207-AE207</f>
        <v>464259.78218000004</v>
      </c>
      <c r="AE207" s="17">
        <v>-93.187640000000016</v>
      </c>
      <c r="AF207" s="17">
        <f>AD207-AC207</f>
        <v>-1709.4693091499503</v>
      </c>
      <c r="AG207" s="17">
        <v>-719.50252999999987</v>
      </c>
      <c r="AH207" s="1242">
        <v>463447.09201000002</v>
      </c>
      <c r="AI207" s="2818">
        <v>6</v>
      </c>
      <c r="AJ207" s="17">
        <v>653206.47000000009</v>
      </c>
      <c r="AK207" s="1792">
        <f t="shared" si="85"/>
        <v>653.20647000000008</v>
      </c>
      <c r="AL207" s="2868"/>
      <c r="AM207" s="2397"/>
    </row>
    <row r="208" spans="1:39" ht="39" customHeight="1" x14ac:dyDescent="0.25">
      <c r="A208" s="70">
        <v>1</v>
      </c>
      <c r="B208" s="70">
        <v>1</v>
      </c>
      <c r="C208" s="107" t="s">
        <v>275</v>
      </c>
      <c r="D208" s="250"/>
      <c r="E208" s="2275">
        <v>90</v>
      </c>
      <c r="F208" s="251">
        <f>E208</f>
        <v>90</v>
      </c>
      <c r="G208" s="252">
        <v>82</v>
      </c>
      <c r="H208" s="111">
        <f t="shared" si="113"/>
        <v>91.111111111111114</v>
      </c>
      <c r="I208" s="108"/>
      <c r="J208" s="108"/>
      <c r="K208" s="181"/>
      <c r="L208" s="109"/>
      <c r="M208" s="109"/>
      <c r="N208" s="112"/>
      <c r="O208" s="216"/>
      <c r="P208" s="136"/>
      <c r="Q208" s="13">
        <v>11380.402971149999</v>
      </c>
      <c r="R208" s="13">
        <v>11380.402971149999</v>
      </c>
      <c r="S208" s="13">
        <v>11380.402971149999</v>
      </c>
      <c r="T208" s="13">
        <v>11380.402971149999</v>
      </c>
      <c r="U208" s="13">
        <v>11380.402971149999</v>
      </c>
      <c r="V208" s="13">
        <v>11380.402971149999</v>
      </c>
      <c r="W208" s="13">
        <v>11380.402971149999</v>
      </c>
      <c r="X208" s="13">
        <v>11380.402971149999</v>
      </c>
      <c r="Y208" s="13">
        <v>11380.402971149999</v>
      </c>
      <c r="Z208" s="13">
        <v>11380.402971149999</v>
      </c>
      <c r="AA208" s="13">
        <v>11380.402971149999</v>
      </c>
      <c r="AB208" s="13">
        <v>11380.402971149999</v>
      </c>
      <c r="AC208" s="1035">
        <f>AB208</f>
        <v>11380.402971149999</v>
      </c>
      <c r="AD208" s="13">
        <f t="shared" si="121"/>
        <v>10310.73733</v>
      </c>
      <c r="AE208" s="13"/>
      <c r="AF208" s="13">
        <f>AD208-AC208</f>
        <v>-1069.6656411499989</v>
      </c>
      <c r="AG208" s="13">
        <v>0</v>
      </c>
      <c r="AH208" s="1250">
        <v>10310.73733</v>
      </c>
      <c r="AI208" s="2814"/>
      <c r="AJ208" s="13"/>
      <c r="AK208" s="1793">
        <f t="shared" si="85"/>
        <v>0</v>
      </c>
      <c r="AL208" s="2868"/>
    </row>
    <row r="209" spans="1:39" ht="30" customHeight="1" x14ac:dyDescent="0.25">
      <c r="A209" s="70">
        <v>1</v>
      </c>
      <c r="B209" s="70">
        <v>1</v>
      </c>
      <c r="C209" s="253" t="s">
        <v>14</v>
      </c>
      <c r="D209" s="115"/>
      <c r="E209" s="2216"/>
      <c r="F209" s="187"/>
      <c r="G209" s="254"/>
      <c r="H209" s="187"/>
      <c r="I209" s="108"/>
      <c r="J209" s="108"/>
      <c r="K209" s="181"/>
      <c r="L209" s="109"/>
      <c r="M209" s="109"/>
      <c r="N209" s="109"/>
      <c r="O209" s="109"/>
      <c r="P209" s="109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1033"/>
      <c r="AD209" s="8">
        <f t="shared" si="121"/>
        <v>0</v>
      </c>
      <c r="AE209" s="8"/>
      <c r="AF209" s="8"/>
      <c r="AG209" s="8"/>
      <c r="AH209" s="1150"/>
      <c r="AI209" s="2811"/>
      <c r="AJ209" s="8"/>
      <c r="AK209" s="1790">
        <f t="shared" si="85"/>
        <v>0</v>
      </c>
      <c r="AL209" s="2868"/>
    </row>
    <row r="210" spans="1:39" ht="18.600000000000001" customHeight="1" x14ac:dyDescent="0.25">
      <c r="A210" s="70">
        <v>1</v>
      </c>
      <c r="B210" s="70">
        <v>1</v>
      </c>
      <c r="C210" s="120" t="s">
        <v>198</v>
      </c>
      <c r="D210" s="120"/>
      <c r="E210" s="2216">
        <f>SUM(E213,E212,E211)</f>
        <v>74771</v>
      </c>
      <c r="F210" s="173">
        <f>SUM(F213,F212,F211)</f>
        <v>74771</v>
      </c>
      <c r="G210" s="173">
        <f>SUM(G213,G212,G211)</f>
        <v>73262</v>
      </c>
      <c r="H210" s="173">
        <f t="shared" ref="H210:H217" si="122">G210/F210*100</f>
        <v>97.981837878321812</v>
      </c>
      <c r="I210" s="117"/>
      <c r="J210" s="117"/>
      <c r="K210" s="221"/>
      <c r="L210" s="116"/>
      <c r="M210" s="116"/>
      <c r="N210" s="116"/>
      <c r="O210" s="116"/>
      <c r="P210" s="116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1033"/>
      <c r="AD210" s="8">
        <f t="shared" si="121"/>
        <v>0</v>
      </c>
      <c r="AE210" s="8"/>
      <c r="AF210" s="8"/>
      <c r="AG210" s="8"/>
      <c r="AH210" s="1150"/>
      <c r="AI210" s="2815">
        <f>AI212+AI213</f>
        <v>255</v>
      </c>
      <c r="AJ210" s="1711">
        <f t="shared" ref="AJ210" si="123">AJ212+AJ213</f>
        <v>195435.45</v>
      </c>
      <c r="AK210" s="1711">
        <f t="shared" si="85"/>
        <v>195.43545</v>
      </c>
      <c r="AL210" s="2868"/>
    </row>
    <row r="211" spans="1:39" ht="50.25" customHeight="1" x14ac:dyDescent="0.25">
      <c r="A211" s="70">
        <v>1</v>
      </c>
      <c r="B211" s="70">
        <v>1</v>
      </c>
      <c r="C211" s="120" t="s">
        <v>302</v>
      </c>
      <c r="D211" s="120"/>
      <c r="E211" s="2216">
        <v>4771</v>
      </c>
      <c r="F211" s="92">
        <f t="shared" ref="F211:F217" si="124">ROUND(E211/12*$C$4,0)</f>
        <v>4771</v>
      </c>
      <c r="G211" s="92">
        <v>4579</v>
      </c>
      <c r="H211" s="173">
        <f t="shared" si="122"/>
        <v>95.975686438901704</v>
      </c>
      <c r="I211" s="117"/>
      <c r="J211" s="117"/>
      <c r="K211" s="221"/>
      <c r="L211" s="116"/>
      <c r="M211" s="116"/>
      <c r="N211" s="116"/>
      <c r="O211" s="116"/>
      <c r="P211" s="116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1033"/>
      <c r="AD211" s="8">
        <f t="shared" si="121"/>
        <v>0</v>
      </c>
      <c r="AE211" s="8"/>
      <c r="AF211" s="8"/>
      <c r="AG211" s="8"/>
      <c r="AH211" s="1150"/>
      <c r="AI211" s="2815"/>
      <c r="AJ211" s="1711"/>
      <c r="AK211" s="1790">
        <f t="shared" si="85"/>
        <v>0</v>
      </c>
      <c r="AL211" s="2868"/>
    </row>
    <row r="212" spans="1:39" ht="48" customHeight="1" x14ac:dyDescent="0.25">
      <c r="A212" s="70">
        <v>1</v>
      </c>
      <c r="B212" s="70">
        <v>1</v>
      </c>
      <c r="C212" s="120" t="s">
        <v>291</v>
      </c>
      <c r="D212" s="120"/>
      <c r="E212" s="2216">
        <v>10000</v>
      </c>
      <c r="F212" s="92">
        <f t="shared" si="124"/>
        <v>10000</v>
      </c>
      <c r="G212" s="92">
        <v>10036</v>
      </c>
      <c r="H212" s="173">
        <f t="shared" si="122"/>
        <v>100.36</v>
      </c>
      <c r="I212" s="117"/>
      <c r="J212" s="117"/>
      <c r="K212" s="221"/>
      <c r="L212" s="116"/>
      <c r="M212" s="116"/>
      <c r="N212" s="116"/>
      <c r="O212" s="116"/>
      <c r="P212" s="116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1033"/>
      <c r="AD212" s="8">
        <f t="shared" si="121"/>
        <v>0</v>
      </c>
      <c r="AE212" s="8"/>
      <c r="AF212" s="8"/>
      <c r="AG212" s="8"/>
      <c r="AH212" s="1150"/>
      <c r="AI212" s="2815">
        <v>252</v>
      </c>
      <c r="AJ212" s="1711">
        <v>193662</v>
      </c>
      <c r="AK212" s="1790">
        <f t="shared" si="85"/>
        <v>193.66200000000001</v>
      </c>
      <c r="AL212" s="2868"/>
    </row>
    <row r="213" spans="1:39" ht="15" customHeight="1" x14ac:dyDescent="0.25">
      <c r="A213" s="70">
        <v>1</v>
      </c>
      <c r="B213" s="70">
        <v>1</v>
      </c>
      <c r="C213" s="120" t="s">
        <v>292</v>
      </c>
      <c r="D213" s="120"/>
      <c r="E213" s="2216">
        <v>60000</v>
      </c>
      <c r="F213" s="92">
        <f t="shared" si="124"/>
        <v>60000</v>
      </c>
      <c r="G213" s="92">
        <v>58647</v>
      </c>
      <c r="H213" s="173">
        <f t="shared" si="122"/>
        <v>97.745000000000005</v>
      </c>
      <c r="I213" s="117"/>
      <c r="J213" s="117"/>
      <c r="K213" s="221"/>
      <c r="L213" s="116"/>
      <c r="M213" s="116"/>
      <c r="N213" s="116"/>
      <c r="O213" s="116"/>
      <c r="P213" s="116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1033"/>
      <c r="AD213" s="8">
        <f t="shared" si="121"/>
        <v>0</v>
      </c>
      <c r="AE213" s="8"/>
      <c r="AF213" s="8"/>
      <c r="AG213" s="8"/>
      <c r="AH213" s="1150"/>
      <c r="AI213" s="2815">
        <v>3</v>
      </c>
      <c r="AJ213" s="1711">
        <v>1773.4499999999998</v>
      </c>
      <c r="AK213" s="1790">
        <f t="shared" si="85"/>
        <v>1.7734499999999997</v>
      </c>
      <c r="AL213" s="2868"/>
    </row>
    <row r="214" spans="1:39" ht="30" customHeight="1" x14ac:dyDescent="0.25">
      <c r="A214" s="70">
        <v>1</v>
      </c>
      <c r="B214" s="70">
        <v>1</v>
      </c>
      <c r="C214" s="120" t="s">
        <v>157</v>
      </c>
      <c r="D214" s="120"/>
      <c r="E214" s="2216">
        <v>4450</v>
      </c>
      <c r="F214" s="92">
        <f t="shared" si="124"/>
        <v>4450</v>
      </c>
      <c r="G214" s="92">
        <v>4545</v>
      </c>
      <c r="H214" s="173">
        <f t="shared" si="122"/>
        <v>102.13483146067415</v>
      </c>
      <c r="I214" s="117"/>
      <c r="J214" s="117"/>
      <c r="K214" s="221"/>
      <c r="L214" s="116"/>
      <c r="M214" s="116"/>
      <c r="N214" s="116"/>
      <c r="O214" s="116"/>
      <c r="P214" s="116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1033"/>
      <c r="AD214" s="8">
        <f t="shared" si="121"/>
        <v>0</v>
      </c>
      <c r="AE214" s="8"/>
      <c r="AF214" s="8"/>
      <c r="AG214" s="8"/>
      <c r="AH214" s="1150"/>
      <c r="AI214" s="2815">
        <v>161</v>
      </c>
      <c r="AJ214" s="1711">
        <v>266648.20000000013</v>
      </c>
      <c r="AK214" s="1790">
        <f t="shared" si="85"/>
        <v>266.64820000000014</v>
      </c>
      <c r="AL214" s="2868"/>
    </row>
    <row r="215" spans="1:39" ht="30" customHeight="1" x14ac:dyDescent="0.25">
      <c r="A215" s="70">
        <v>1</v>
      </c>
      <c r="B215" s="70">
        <v>1</v>
      </c>
      <c r="C215" s="120" t="s">
        <v>158</v>
      </c>
      <c r="D215" s="120"/>
      <c r="E215" s="2216">
        <v>36086</v>
      </c>
      <c r="F215" s="92">
        <f t="shared" si="124"/>
        <v>36086</v>
      </c>
      <c r="G215" s="92">
        <v>37811</v>
      </c>
      <c r="H215" s="173">
        <f t="shared" si="122"/>
        <v>104.78024718727484</v>
      </c>
      <c r="I215" s="117"/>
      <c r="J215" s="117"/>
      <c r="K215" s="221"/>
      <c r="L215" s="116"/>
      <c r="M215" s="116"/>
      <c r="N215" s="116"/>
      <c r="O215" s="116"/>
      <c r="P215" s="116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1033"/>
      <c r="AD215" s="8">
        <f t="shared" si="121"/>
        <v>0</v>
      </c>
      <c r="AE215" s="8"/>
      <c r="AF215" s="8"/>
      <c r="AG215" s="8"/>
      <c r="AH215" s="1150"/>
      <c r="AI215" s="2815"/>
      <c r="AJ215" s="1711"/>
      <c r="AK215" s="1711">
        <f t="shared" si="85"/>
        <v>0</v>
      </c>
      <c r="AL215" s="2868"/>
    </row>
    <row r="216" spans="1:39" ht="30" customHeight="1" x14ac:dyDescent="0.25">
      <c r="A216" s="70">
        <v>1</v>
      </c>
      <c r="B216" s="70">
        <v>1</v>
      </c>
      <c r="C216" s="150" t="s">
        <v>298</v>
      </c>
      <c r="D216" s="150"/>
      <c r="E216" s="2273">
        <v>25000</v>
      </c>
      <c r="F216" s="92">
        <f>E216/12*$C$4</f>
        <v>25000</v>
      </c>
      <c r="G216" s="98">
        <v>23564</v>
      </c>
      <c r="H216" s="173">
        <f t="shared" si="122"/>
        <v>94.256</v>
      </c>
      <c r="I216" s="131"/>
      <c r="J216" s="131"/>
      <c r="K216" s="192"/>
      <c r="L216" s="155"/>
      <c r="M216" s="155"/>
      <c r="N216" s="155"/>
      <c r="O216" s="155"/>
      <c r="P216" s="155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1033"/>
      <c r="AD216" s="8">
        <f t="shared" si="121"/>
        <v>0</v>
      </c>
      <c r="AE216" s="8"/>
      <c r="AF216" s="8"/>
      <c r="AG216" s="8"/>
      <c r="AH216" s="1150"/>
      <c r="AI216" s="2815"/>
      <c r="AJ216" s="1711"/>
      <c r="AK216" s="1790">
        <f t="shared" si="85"/>
        <v>0</v>
      </c>
      <c r="AL216" s="2868"/>
    </row>
    <row r="217" spans="1:39" ht="18.75" customHeight="1" x14ac:dyDescent="0.25">
      <c r="A217" s="70">
        <v>1</v>
      </c>
      <c r="B217" s="70">
        <v>1</v>
      </c>
      <c r="C217" s="150" t="s">
        <v>355</v>
      </c>
      <c r="D217" s="150"/>
      <c r="E217" s="2273">
        <v>11086</v>
      </c>
      <c r="F217" s="98">
        <f t="shared" si="124"/>
        <v>11086</v>
      </c>
      <c r="G217" s="98">
        <v>14247</v>
      </c>
      <c r="H217" s="177">
        <f t="shared" si="122"/>
        <v>128.51344037524805</v>
      </c>
      <c r="I217" s="131"/>
      <c r="J217" s="131"/>
      <c r="K217" s="192"/>
      <c r="L217" s="155"/>
      <c r="M217" s="155"/>
      <c r="N217" s="155"/>
      <c r="O217" s="155"/>
      <c r="P217" s="155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1033"/>
      <c r="AD217" s="8">
        <f t="shared" si="121"/>
        <v>0</v>
      </c>
      <c r="AE217" s="8"/>
      <c r="AF217" s="8"/>
      <c r="AG217" s="8"/>
      <c r="AH217" s="1150"/>
      <c r="AI217" s="2815"/>
      <c r="AJ217" s="1711"/>
      <c r="AK217" s="1790">
        <f t="shared" si="85"/>
        <v>0</v>
      </c>
      <c r="AL217" s="2868"/>
    </row>
    <row r="218" spans="1:39" s="96" customFormat="1" ht="15" customHeight="1" x14ac:dyDescent="0.25">
      <c r="A218" s="70">
        <v>1</v>
      </c>
      <c r="B218" s="70">
        <v>1</v>
      </c>
      <c r="C218" s="150"/>
      <c r="D218" s="150"/>
      <c r="E218" s="2273"/>
      <c r="F218" s="98"/>
      <c r="G218" s="98"/>
      <c r="H218" s="98"/>
      <c r="I218" s="131"/>
      <c r="J218" s="131"/>
      <c r="K218" s="192"/>
      <c r="L218" s="155"/>
      <c r="M218" s="155"/>
      <c r="N218" s="155"/>
      <c r="O218" s="155"/>
      <c r="P218" s="155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1033"/>
      <c r="AD218" s="8">
        <f t="shared" si="121"/>
        <v>0</v>
      </c>
      <c r="AE218" s="8"/>
      <c r="AF218" s="8"/>
      <c r="AG218" s="8"/>
      <c r="AH218" s="1150"/>
      <c r="AI218" s="2811"/>
      <c r="AJ218" s="8"/>
      <c r="AK218" s="1790">
        <f t="shared" si="85"/>
        <v>0</v>
      </c>
      <c r="AL218" s="2868"/>
      <c r="AM218" s="2397"/>
    </row>
    <row r="219" spans="1:39" ht="15" customHeight="1" x14ac:dyDescent="0.25">
      <c r="A219" s="70">
        <v>1</v>
      </c>
      <c r="B219" s="70">
        <v>1</v>
      </c>
      <c r="C219" s="255" t="s">
        <v>160</v>
      </c>
      <c r="D219" s="255"/>
      <c r="E219" s="2282"/>
      <c r="F219" s="249"/>
      <c r="G219" s="249"/>
      <c r="H219" s="249"/>
      <c r="I219" s="104"/>
      <c r="J219" s="104"/>
      <c r="K219" s="178"/>
      <c r="L219" s="103"/>
      <c r="M219" s="103"/>
      <c r="N219" s="103"/>
      <c r="O219" s="103"/>
      <c r="P219" s="103"/>
      <c r="Q219" s="8">
        <v>10862.5553</v>
      </c>
      <c r="R219" s="8">
        <v>10862.5553</v>
      </c>
      <c r="S219" s="8">
        <v>10862.5553</v>
      </c>
      <c r="T219" s="8">
        <v>10862.5553</v>
      </c>
      <c r="U219" s="8">
        <v>10862.5553</v>
      </c>
      <c r="V219" s="8">
        <v>10862.5553</v>
      </c>
      <c r="W219" s="8">
        <v>10862.5553</v>
      </c>
      <c r="X219" s="8">
        <v>10862.5553</v>
      </c>
      <c r="Y219" s="8">
        <v>10862.5553</v>
      </c>
      <c r="Z219" s="8">
        <v>10862.5553</v>
      </c>
      <c r="AA219" s="8">
        <v>10862.5553</v>
      </c>
      <c r="AB219" s="8">
        <v>10862.5553</v>
      </c>
      <c r="AC219" s="1033">
        <f>AB219</f>
        <v>10862.5553</v>
      </c>
      <c r="AD219" s="8">
        <f t="shared" ref="AD219" si="125">AH219-AG219-AE219</f>
        <v>10816.451360000001</v>
      </c>
      <c r="AE219" s="8">
        <f>AE221</f>
        <v>6561.8361999999997</v>
      </c>
      <c r="AF219" s="8">
        <f>AD219-AC219</f>
        <v>-46.103939999999056</v>
      </c>
      <c r="AG219" s="8">
        <v>0</v>
      </c>
      <c r="AH219" s="1150">
        <v>17378.287560000001</v>
      </c>
      <c r="AI219" s="2811">
        <v>329</v>
      </c>
      <c r="AJ219" s="8">
        <v>379890.75000000012</v>
      </c>
      <c r="AK219" s="1790">
        <f t="shared" si="85"/>
        <v>379.89075000000014</v>
      </c>
      <c r="AL219" s="2868"/>
    </row>
    <row r="220" spans="1:39" ht="15" customHeight="1" x14ac:dyDescent="0.25">
      <c r="A220" s="70">
        <v>1</v>
      </c>
      <c r="B220" s="70">
        <v>1</v>
      </c>
      <c r="C220" s="256" t="s">
        <v>137</v>
      </c>
      <c r="D220" s="256"/>
      <c r="E220" s="2274">
        <v>3000</v>
      </c>
      <c r="F220" s="92">
        <f>E220</f>
        <v>3000</v>
      </c>
      <c r="G220" s="111">
        <v>3581</v>
      </c>
      <c r="H220" s="111">
        <f>G220/F220*100</f>
        <v>119.36666666666666</v>
      </c>
      <c r="I220" s="108"/>
      <c r="J220" s="108"/>
      <c r="K220" s="181"/>
      <c r="L220" s="109"/>
      <c r="M220" s="109"/>
      <c r="N220" s="109"/>
      <c r="O220" s="109"/>
      <c r="P220" s="109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1033"/>
      <c r="AD220" s="8">
        <f t="shared" si="121"/>
        <v>0</v>
      </c>
      <c r="AE220" s="8"/>
      <c r="AF220" s="8"/>
      <c r="AG220" s="8"/>
      <c r="AH220" s="1150"/>
      <c r="AI220" s="2811"/>
      <c r="AJ220" s="8"/>
      <c r="AK220" s="1790">
        <f t="shared" si="85"/>
        <v>0</v>
      </c>
      <c r="AL220" s="2868"/>
    </row>
    <row r="221" spans="1:39" ht="28.5" customHeight="1" x14ac:dyDescent="0.25">
      <c r="B221" s="70">
        <v>1</v>
      </c>
      <c r="C221" s="231" t="s">
        <v>436</v>
      </c>
      <c r="D221" s="256"/>
      <c r="E221" s="2274"/>
      <c r="F221" s="92"/>
      <c r="G221" s="111">
        <v>13732</v>
      </c>
      <c r="H221" s="111"/>
      <c r="I221" s="108"/>
      <c r="J221" s="108"/>
      <c r="K221" s="181"/>
      <c r="L221" s="109"/>
      <c r="M221" s="109"/>
      <c r="N221" s="109"/>
      <c r="O221" s="109"/>
      <c r="P221" s="109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1033"/>
      <c r="AD221" s="8"/>
      <c r="AE221" s="8">
        <v>6561.8361999999997</v>
      </c>
      <c r="AF221" s="8"/>
      <c r="AG221" s="8"/>
      <c r="AH221" s="1150"/>
      <c r="AI221" s="2811"/>
      <c r="AJ221" s="8"/>
      <c r="AK221" s="1790">
        <f t="shared" si="85"/>
        <v>0</v>
      </c>
      <c r="AL221" s="2868"/>
    </row>
    <row r="222" spans="1:39" ht="24.75" customHeight="1" x14ac:dyDescent="0.25">
      <c r="A222" s="70">
        <v>1</v>
      </c>
      <c r="B222" s="70">
        <v>1</v>
      </c>
      <c r="C222" s="122" t="s">
        <v>78</v>
      </c>
      <c r="D222" s="122"/>
      <c r="E222" s="2216">
        <v>1000</v>
      </c>
      <c r="F222" s="92">
        <f t="shared" ref="F222:F235" si="126">E222</f>
        <v>1000</v>
      </c>
      <c r="G222" s="92">
        <v>1369</v>
      </c>
      <c r="H222" s="92">
        <f t="shared" ref="H222:H235" si="127">G222/F222*100</f>
        <v>136.9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1033"/>
      <c r="AD222" s="8">
        <f t="shared" si="121"/>
        <v>0</v>
      </c>
      <c r="AE222" s="8"/>
      <c r="AF222" s="8"/>
      <c r="AG222" s="8"/>
      <c r="AH222" s="1150"/>
      <c r="AI222" s="2811"/>
      <c r="AJ222" s="8"/>
      <c r="AK222" s="1790">
        <f t="shared" si="85"/>
        <v>0</v>
      </c>
      <c r="AL222" s="2868"/>
    </row>
    <row r="223" spans="1:39" ht="28.5" customHeight="1" x14ac:dyDescent="0.25">
      <c r="A223" s="70">
        <v>1</v>
      </c>
      <c r="B223" s="70">
        <v>1</v>
      </c>
      <c r="C223" s="120" t="s">
        <v>283</v>
      </c>
      <c r="D223" s="120"/>
      <c r="E223" s="2216">
        <v>200</v>
      </c>
      <c r="F223" s="92">
        <f t="shared" si="126"/>
        <v>200</v>
      </c>
      <c r="G223" s="92">
        <v>70</v>
      </c>
      <c r="H223" s="92">
        <f t="shared" si="127"/>
        <v>35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1033"/>
      <c r="AD223" s="8">
        <f t="shared" si="121"/>
        <v>0</v>
      </c>
      <c r="AE223" s="8"/>
      <c r="AF223" s="8"/>
      <c r="AG223" s="8"/>
      <c r="AH223" s="1150"/>
      <c r="AI223" s="2811"/>
      <c r="AJ223" s="8"/>
      <c r="AK223" s="1790">
        <f t="shared" si="85"/>
        <v>0</v>
      </c>
      <c r="AL223" s="2868"/>
    </row>
    <row r="224" spans="1:39" ht="15" customHeight="1" x14ac:dyDescent="0.25">
      <c r="A224" s="70">
        <v>1</v>
      </c>
      <c r="B224" s="70">
        <v>1</v>
      </c>
      <c r="C224" s="150" t="s">
        <v>85</v>
      </c>
      <c r="D224" s="150"/>
      <c r="E224" s="2273">
        <v>500</v>
      </c>
      <c r="F224" s="98">
        <f t="shared" si="126"/>
        <v>500</v>
      </c>
      <c r="G224" s="98">
        <v>529</v>
      </c>
      <c r="H224" s="98">
        <f t="shared" si="127"/>
        <v>105.80000000000001</v>
      </c>
      <c r="I224" s="131"/>
      <c r="J224" s="131"/>
      <c r="K224" s="183"/>
      <c r="L224" s="184"/>
      <c r="M224" s="184"/>
      <c r="N224" s="184"/>
      <c r="O224" s="184"/>
      <c r="P224" s="184"/>
      <c r="Q224" s="15"/>
      <c r="R224" s="15"/>
      <c r="S224" s="15"/>
      <c r="T224" s="15"/>
      <c r="U224" s="15"/>
      <c r="V224" s="15"/>
      <c r="W224" s="15"/>
      <c r="X224" s="15"/>
      <c r="Y224" s="15"/>
      <c r="Z224" s="15"/>
      <c r="AA224" s="15"/>
      <c r="AB224" s="15"/>
      <c r="AC224" s="1034"/>
      <c r="AD224" s="15">
        <f t="shared" ref="AD224:AD235" si="128">AH224-AG224-AE224</f>
        <v>0</v>
      </c>
      <c r="AE224" s="15"/>
      <c r="AF224" s="15"/>
      <c r="AG224" s="15"/>
      <c r="AH224" s="1267"/>
      <c r="AI224" s="2812"/>
      <c r="AJ224" s="15"/>
      <c r="AK224" s="1791">
        <f t="shared" si="85"/>
        <v>0</v>
      </c>
      <c r="AL224" s="2868"/>
    </row>
    <row r="225" spans="1:38" ht="15" customHeight="1" x14ac:dyDescent="0.25">
      <c r="A225" s="70">
        <v>1</v>
      </c>
      <c r="B225" s="70">
        <v>1</v>
      </c>
      <c r="C225" s="120" t="s">
        <v>106</v>
      </c>
      <c r="D225" s="120"/>
      <c r="E225" s="2216">
        <v>1000</v>
      </c>
      <c r="F225" s="92">
        <f t="shared" si="126"/>
        <v>1000</v>
      </c>
      <c r="G225" s="92">
        <v>1137</v>
      </c>
      <c r="H225" s="92">
        <f t="shared" si="127"/>
        <v>113.7</v>
      </c>
      <c r="I225" s="117"/>
      <c r="J225" s="117"/>
      <c r="K225" s="119"/>
      <c r="L225" s="118"/>
      <c r="M225" s="118"/>
      <c r="N225" s="118"/>
      <c r="O225" s="118"/>
      <c r="P225" s="11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1033"/>
      <c r="AD225" s="8">
        <f t="shared" si="128"/>
        <v>0</v>
      </c>
      <c r="AE225" s="8"/>
      <c r="AF225" s="8"/>
      <c r="AG225" s="8"/>
      <c r="AH225" s="1150"/>
      <c r="AI225" s="2811"/>
      <c r="AJ225" s="8"/>
      <c r="AK225" s="1790">
        <f t="shared" si="85"/>
        <v>0</v>
      </c>
      <c r="AL225" s="2868"/>
    </row>
    <row r="226" spans="1:38" ht="15" customHeight="1" x14ac:dyDescent="0.25">
      <c r="A226" s="70">
        <v>1</v>
      </c>
      <c r="B226" s="70">
        <v>1</v>
      </c>
      <c r="C226" s="120" t="s">
        <v>289</v>
      </c>
      <c r="D226" s="120"/>
      <c r="E226" s="2216">
        <v>1750</v>
      </c>
      <c r="F226" s="92">
        <f t="shared" si="126"/>
        <v>1750</v>
      </c>
      <c r="G226" s="92">
        <v>1693</v>
      </c>
      <c r="H226" s="92">
        <f t="shared" si="127"/>
        <v>96.742857142857147</v>
      </c>
      <c r="I226" s="117"/>
      <c r="J226" s="117"/>
      <c r="K226" s="119"/>
      <c r="L226" s="118"/>
      <c r="M226" s="118"/>
      <c r="N226" s="118"/>
      <c r="O226" s="118"/>
      <c r="P226" s="11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1033"/>
      <c r="AD226" s="8">
        <f t="shared" si="128"/>
        <v>0</v>
      </c>
      <c r="AE226" s="8"/>
      <c r="AF226" s="8"/>
      <c r="AG226" s="8"/>
      <c r="AH226" s="1150"/>
      <c r="AI226" s="2811"/>
      <c r="AJ226" s="8"/>
      <c r="AK226" s="1790">
        <f t="shared" ref="AK226:AK289" si="129">AJ226/1000</f>
        <v>0</v>
      </c>
      <c r="AL226" s="2868"/>
    </row>
    <row r="227" spans="1:38" ht="15" customHeight="1" x14ac:dyDescent="0.25">
      <c r="A227" s="70">
        <v>1</v>
      </c>
      <c r="B227" s="70">
        <v>1</v>
      </c>
      <c r="C227" s="120" t="s">
        <v>132</v>
      </c>
      <c r="D227" s="120"/>
      <c r="E227" s="2216">
        <v>750</v>
      </c>
      <c r="F227" s="92">
        <f t="shared" si="126"/>
        <v>750</v>
      </c>
      <c r="G227" s="92">
        <v>38</v>
      </c>
      <c r="H227" s="92">
        <f t="shared" si="127"/>
        <v>5.0666666666666664</v>
      </c>
      <c r="I227" s="117"/>
      <c r="J227" s="117"/>
      <c r="K227" s="119"/>
      <c r="L227" s="118"/>
      <c r="M227" s="118"/>
      <c r="N227" s="118"/>
      <c r="O227" s="118"/>
      <c r="P227" s="11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1033"/>
      <c r="AD227" s="8">
        <f t="shared" si="128"/>
        <v>0</v>
      </c>
      <c r="AE227" s="8"/>
      <c r="AF227" s="8"/>
      <c r="AG227" s="8"/>
      <c r="AH227" s="1150"/>
      <c r="AI227" s="2811"/>
      <c r="AJ227" s="8"/>
      <c r="AK227" s="1790">
        <f t="shared" si="129"/>
        <v>0</v>
      </c>
      <c r="AL227" s="2868"/>
    </row>
    <row r="228" spans="1:38" ht="15" customHeight="1" x14ac:dyDescent="0.25">
      <c r="A228" s="70">
        <v>1</v>
      </c>
      <c r="B228" s="70">
        <v>1</v>
      </c>
      <c r="C228" s="120" t="s">
        <v>133</v>
      </c>
      <c r="D228" s="120"/>
      <c r="E228" s="2216">
        <v>450</v>
      </c>
      <c r="F228" s="92">
        <f t="shared" si="126"/>
        <v>450</v>
      </c>
      <c r="G228" s="92">
        <v>835</v>
      </c>
      <c r="H228" s="92">
        <f t="shared" si="127"/>
        <v>185.55555555555557</v>
      </c>
      <c r="I228" s="117"/>
      <c r="J228" s="117"/>
      <c r="K228" s="119"/>
      <c r="L228" s="118"/>
      <c r="M228" s="118"/>
      <c r="N228" s="118"/>
      <c r="O228" s="118"/>
      <c r="P228" s="11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1033"/>
      <c r="AD228" s="8">
        <f t="shared" si="128"/>
        <v>0</v>
      </c>
      <c r="AE228" s="8"/>
      <c r="AF228" s="8"/>
      <c r="AG228" s="8"/>
      <c r="AH228" s="1150"/>
      <c r="AI228" s="2811"/>
      <c r="AJ228" s="8"/>
      <c r="AK228" s="1790">
        <f t="shared" si="129"/>
        <v>0</v>
      </c>
      <c r="AL228" s="2868"/>
    </row>
    <row r="229" spans="1:38" ht="15" customHeight="1" x14ac:dyDescent="0.25">
      <c r="A229" s="70">
        <v>1</v>
      </c>
      <c r="B229" s="70">
        <v>1</v>
      </c>
      <c r="C229" s="120" t="s">
        <v>110</v>
      </c>
      <c r="D229" s="120"/>
      <c r="E229" s="2216">
        <v>100</v>
      </c>
      <c r="F229" s="92">
        <f t="shared" si="126"/>
        <v>100</v>
      </c>
      <c r="G229" s="92">
        <v>102</v>
      </c>
      <c r="H229" s="92">
        <f t="shared" si="127"/>
        <v>102</v>
      </c>
      <c r="I229" s="117"/>
      <c r="J229" s="117"/>
      <c r="K229" s="119"/>
      <c r="L229" s="118"/>
      <c r="M229" s="118"/>
      <c r="N229" s="118"/>
      <c r="O229" s="118"/>
      <c r="P229" s="11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1033"/>
      <c r="AD229" s="8">
        <f t="shared" si="128"/>
        <v>0</v>
      </c>
      <c r="AE229" s="8"/>
      <c r="AF229" s="8"/>
      <c r="AG229" s="8"/>
      <c r="AH229" s="1150"/>
      <c r="AI229" s="2811"/>
      <c r="AJ229" s="8"/>
      <c r="AK229" s="1790">
        <f t="shared" si="129"/>
        <v>0</v>
      </c>
      <c r="AL229" s="2868"/>
    </row>
    <row r="230" spans="1:38" ht="15" customHeight="1" x14ac:dyDescent="0.25">
      <c r="A230" s="70">
        <v>1</v>
      </c>
      <c r="B230" s="70">
        <v>1</v>
      </c>
      <c r="C230" s="120" t="s">
        <v>33</v>
      </c>
      <c r="D230" s="120"/>
      <c r="E230" s="2216">
        <v>50</v>
      </c>
      <c r="F230" s="92">
        <f t="shared" si="126"/>
        <v>50</v>
      </c>
      <c r="G230" s="92">
        <v>43</v>
      </c>
      <c r="H230" s="92">
        <f t="shared" si="127"/>
        <v>86</v>
      </c>
      <c r="I230" s="117"/>
      <c r="J230" s="117"/>
      <c r="K230" s="119"/>
      <c r="L230" s="118"/>
      <c r="M230" s="118"/>
      <c r="N230" s="118"/>
      <c r="O230" s="118"/>
      <c r="P230" s="11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1033"/>
      <c r="AD230" s="8">
        <f t="shared" si="128"/>
        <v>0</v>
      </c>
      <c r="AE230" s="8"/>
      <c r="AF230" s="8"/>
      <c r="AG230" s="8"/>
      <c r="AH230" s="1150"/>
      <c r="AI230" s="2811"/>
      <c r="AJ230" s="8"/>
      <c r="AK230" s="1790">
        <f t="shared" si="129"/>
        <v>0</v>
      </c>
      <c r="AL230" s="2868"/>
    </row>
    <row r="231" spans="1:38" ht="15" customHeight="1" x14ac:dyDescent="0.25">
      <c r="A231" s="70">
        <v>1</v>
      </c>
      <c r="B231" s="70">
        <v>1</v>
      </c>
      <c r="C231" s="120" t="s">
        <v>103</v>
      </c>
      <c r="D231" s="120"/>
      <c r="E231" s="2216">
        <v>2100</v>
      </c>
      <c r="F231" s="92">
        <f t="shared" si="126"/>
        <v>2100</v>
      </c>
      <c r="G231" s="92">
        <v>2562</v>
      </c>
      <c r="H231" s="92">
        <f t="shared" si="127"/>
        <v>122</v>
      </c>
      <c r="I231" s="117"/>
      <c r="J231" s="117"/>
      <c r="K231" s="119"/>
      <c r="L231" s="118"/>
      <c r="M231" s="118"/>
      <c r="N231" s="118"/>
      <c r="O231" s="118"/>
      <c r="P231" s="11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1033"/>
      <c r="AD231" s="8">
        <f t="shared" si="128"/>
        <v>0</v>
      </c>
      <c r="AE231" s="8"/>
      <c r="AF231" s="8"/>
      <c r="AG231" s="8"/>
      <c r="AH231" s="1150"/>
      <c r="AI231" s="2811"/>
      <c r="AJ231" s="8"/>
      <c r="AK231" s="1790">
        <f t="shared" si="129"/>
        <v>0</v>
      </c>
      <c r="AL231" s="2868"/>
    </row>
    <row r="232" spans="1:38" ht="15" customHeight="1" x14ac:dyDescent="0.25">
      <c r="A232" s="70">
        <v>1</v>
      </c>
      <c r="B232" s="70">
        <v>1</v>
      </c>
      <c r="C232" s="120" t="s">
        <v>107</v>
      </c>
      <c r="D232" s="120"/>
      <c r="E232" s="2216">
        <v>2000</v>
      </c>
      <c r="F232" s="92">
        <f t="shared" si="126"/>
        <v>2000</v>
      </c>
      <c r="G232" s="92">
        <v>2208</v>
      </c>
      <c r="H232" s="92">
        <f t="shared" si="127"/>
        <v>110.4</v>
      </c>
      <c r="I232" s="117"/>
      <c r="J232" s="117"/>
      <c r="K232" s="119"/>
      <c r="L232" s="118"/>
      <c r="M232" s="118"/>
      <c r="N232" s="118"/>
      <c r="O232" s="118"/>
      <c r="P232" s="11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1033"/>
      <c r="AD232" s="8">
        <f t="shared" si="128"/>
        <v>0</v>
      </c>
      <c r="AE232" s="8"/>
      <c r="AF232" s="8"/>
      <c r="AG232" s="8"/>
      <c r="AH232" s="1150"/>
      <c r="AI232" s="2811"/>
      <c r="AJ232" s="8"/>
      <c r="AK232" s="1790">
        <f t="shared" si="129"/>
        <v>0</v>
      </c>
      <c r="AL232" s="2868"/>
    </row>
    <row r="233" spans="1:38" ht="15" customHeight="1" x14ac:dyDescent="0.25">
      <c r="A233" s="70">
        <v>1</v>
      </c>
      <c r="B233" s="70">
        <v>1</v>
      </c>
      <c r="C233" s="120" t="s">
        <v>34</v>
      </c>
      <c r="D233" s="120"/>
      <c r="E233" s="2216">
        <v>400</v>
      </c>
      <c r="F233" s="92">
        <f t="shared" si="126"/>
        <v>400</v>
      </c>
      <c r="G233" s="92">
        <v>415</v>
      </c>
      <c r="H233" s="92">
        <f t="shared" si="127"/>
        <v>103.75000000000001</v>
      </c>
      <c r="I233" s="117"/>
      <c r="J233" s="117"/>
      <c r="K233" s="119"/>
      <c r="L233" s="118"/>
      <c r="M233" s="118"/>
      <c r="N233" s="118"/>
      <c r="O233" s="118"/>
      <c r="P233" s="11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1033"/>
      <c r="AD233" s="8">
        <f t="shared" si="128"/>
        <v>0</v>
      </c>
      <c r="AE233" s="8"/>
      <c r="AF233" s="8"/>
      <c r="AG233" s="8"/>
      <c r="AH233" s="1150"/>
      <c r="AI233" s="2811"/>
      <c r="AJ233" s="8"/>
      <c r="AK233" s="1790">
        <f t="shared" si="129"/>
        <v>0</v>
      </c>
      <c r="AL233" s="2868"/>
    </row>
    <row r="234" spans="1:38" ht="15" customHeight="1" x14ac:dyDescent="0.25">
      <c r="A234" s="70">
        <v>1</v>
      </c>
      <c r="B234" s="70">
        <v>1</v>
      </c>
      <c r="C234" s="120" t="s">
        <v>287</v>
      </c>
      <c r="D234" s="120"/>
      <c r="E234" s="2216">
        <v>10500</v>
      </c>
      <c r="F234" s="92">
        <f t="shared" si="126"/>
        <v>10500</v>
      </c>
      <c r="G234" s="92">
        <v>10051</v>
      </c>
      <c r="H234" s="92">
        <f t="shared" si="127"/>
        <v>95.723809523809521</v>
      </c>
      <c r="I234" s="117"/>
      <c r="J234" s="117"/>
      <c r="K234" s="119"/>
      <c r="L234" s="118"/>
      <c r="M234" s="118"/>
      <c r="N234" s="118"/>
      <c r="O234" s="118"/>
      <c r="P234" s="11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1033"/>
      <c r="AD234" s="8">
        <f t="shared" si="128"/>
        <v>0</v>
      </c>
      <c r="AE234" s="8"/>
      <c r="AF234" s="8"/>
      <c r="AG234" s="8"/>
      <c r="AH234" s="1150"/>
      <c r="AI234" s="2811"/>
      <c r="AJ234" s="8"/>
      <c r="AK234" s="1790">
        <f t="shared" si="129"/>
        <v>0</v>
      </c>
      <c r="AL234" s="2868"/>
    </row>
    <row r="235" spans="1:38" ht="15" customHeight="1" x14ac:dyDescent="0.25">
      <c r="A235" s="70">
        <v>1</v>
      </c>
      <c r="B235" s="70">
        <v>1</v>
      </c>
      <c r="C235" s="120" t="s">
        <v>134</v>
      </c>
      <c r="D235" s="120"/>
      <c r="E235" s="2216">
        <v>4000</v>
      </c>
      <c r="F235" s="92">
        <f t="shared" si="126"/>
        <v>4000</v>
      </c>
      <c r="G235" s="92">
        <v>4046</v>
      </c>
      <c r="H235" s="92">
        <f t="shared" si="127"/>
        <v>101.15</v>
      </c>
      <c r="I235" s="117"/>
      <c r="J235" s="117"/>
      <c r="K235" s="119"/>
      <c r="L235" s="118"/>
      <c r="M235" s="118"/>
      <c r="N235" s="118"/>
      <c r="O235" s="118"/>
      <c r="P235" s="11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1033"/>
      <c r="AD235" s="8">
        <f t="shared" si="128"/>
        <v>0</v>
      </c>
      <c r="AE235" s="8"/>
      <c r="AF235" s="8"/>
      <c r="AG235" s="8"/>
      <c r="AH235" s="1150"/>
      <c r="AI235" s="2811"/>
      <c r="AJ235" s="8"/>
      <c r="AK235" s="1790">
        <f t="shared" si="129"/>
        <v>0</v>
      </c>
      <c r="AL235" s="2868"/>
    </row>
    <row r="236" spans="1:38" ht="31.5" customHeight="1" x14ac:dyDescent="0.25">
      <c r="B236" s="70">
        <v>1</v>
      </c>
      <c r="C236" s="120" t="s">
        <v>435</v>
      </c>
      <c r="D236" s="120"/>
      <c r="E236" s="2216"/>
      <c r="F236" s="92"/>
      <c r="G236" s="92">
        <v>0</v>
      </c>
      <c r="H236" s="92"/>
      <c r="I236" s="117"/>
      <c r="J236" s="117"/>
      <c r="K236" s="119"/>
      <c r="L236" s="118"/>
      <c r="M236" s="118"/>
      <c r="N236" s="118"/>
      <c r="O236" s="118"/>
      <c r="P236" s="11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1033"/>
      <c r="AD236" s="8"/>
      <c r="AE236" s="8"/>
      <c r="AF236" s="8"/>
      <c r="AG236" s="8"/>
      <c r="AH236" s="1150"/>
      <c r="AI236" s="2811"/>
      <c r="AJ236" s="8"/>
      <c r="AK236" s="1790">
        <f t="shared" si="129"/>
        <v>0</v>
      </c>
      <c r="AL236" s="2868"/>
    </row>
    <row r="237" spans="1:38" ht="27.75" customHeight="1" x14ac:dyDescent="0.25">
      <c r="A237" s="70">
        <v>1</v>
      </c>
      <c r="B237" s="70">
        <v>1</v>
      </c>
      <c r="C237" s="120" t="s">
        <v>72</v>
      </c>
      <c r="D237" s="120"/>
      <c r="E237" s="2216">
        <v>250</v>
      </c>
      <c r="F237" s="92">
        <f t="shared" ref="F237:F238" si="130">E237</f>
        <v>250</v>
      </c>
      <c r="G237" s="92">
        <v>425</v>
      </c>
      <c r="H237" s="92">
        <f>G237/F237*100</f>
        <v>170</v>
      </c>
      <c r="I237" s="117"/>
      <c r="J237" s="117"/>
      <c r="K237" s="119"/>
      <c r="L237" s="118"/>
      <c r="M237" s="118"/>
      <c r="N237" s="118"/>
      <c r="O237" s="118"/>
      <c r="P237" s="11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1033"/>
      <c r="AD237" s="8">
        <f t="shared" si="121"/>
        <v>0</v>
      </c>
      <c r="AE237" s="8"/>
      <c r="AF237" s="8"/>
      <c r="AG237" s="8"/>
      <c r="AH237" s="1150"/>
      <c r="AI237" s="2811"/>
      <c r="AJ237" s="8"/>
      <c r="AK237" s="1790">
        <f t="shared" si="129"/>
        <v>0</v>
      </c>
      <c r="AL237" s="2868"/>
    </row>
    <row r="238" spans="1:38" ht="32.25" customHeight="1" x14ac:dyDescent="0.25">
      <c r="A238" s="70">
        <v>1</v>
      </c>
      <c r="B238" s="70">
        <v>1</v>
      </c>
      <c r="C238" s="120" t="s">
        <v>286</v>
      </c>
      <c r="D238" s="120"/>
      <c r="E238" s="2216">
        <v>40</v>
      </c>
      <c r="F238" s="92">
        <f t="shared" si="130"/>
        <v>40</v>
      </c>
      <c r="G238" s="92">
        <v>15</v>
      </c>
      <c r="H238" s="92">
        <f>G238/F238*100</f>
        <v>37.5</v>
      </c>
      <c r="I238" s="117"/>
      <c r="J238" s="117"/>
      <c r="K238" s="119"/>
      <c r="L238" s="118"/>
      <c r="M238" s="118"/>
      <c r="N238" s="118"/>
      <c r="O238" s="118"/>
      <c r="P238" s="11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1033"/>
      <c r="AD238" s="8">
        <f t="shared" si="121"/>
        <v>0</v>
      </c>
      <c r="AE238" s="8"/>
      <c r="AF238" s="8"/>
      <c r="AG238" s="8"/>
      <c r="AH238" s="1150"/>
      <c r="AI238" s="2811"/>
      <c r="AJ238" s="8"/>
      <c r="AK238" s="1790">
        <f t="shared" si="129"/>
        <v>0</v>
      </c>
      <c r="AL238" s="2868"/>
    </row>
    <row r="239" spans="1:38" ht="32.25" customHeight="1" x14ac:dyDescent="0.25">
      <c r="B239" s="70">
        <v>1</v>
      </c>
      <c r="C239" s="1880" t="s">
        <v>165</v>
      </c>
      <c r="D239" s="1282"/>
      <c r="E239" s="2281">
        <f>E210+E214*3.2+E215</f>
        <v>125097</v>
      </c>
      <c r="F239" s="169">
        <f>E239</f>
        <v>125097</v>
      </c>
      <c r="G239" s="169">
        <f t="shared" ref="G239" si="131">G210+G214*3.2+G215</f>
        <v>125617</v>
      </c>
      <c r="H239" s="169">
        <f>G239/F239*100</f>
        <v>100.41567743431096</v>
      </c>
      <c r="I239" s="236"/>
      <c r="J239" s="236"/>
      <c r="K239" s="291"/>
      <c r="L239" s="113"/>
      <c r="M239" s="148"/>
      <c r="N239" s="291"/>
      <c r="O239" s="291"/>
      <c r="P239" s="291"/>
      <c r="Q239" s="18">
        <v>90489.985419999997</v>
      </c>
      <c r="R239" s="18">
        <v>90489.985419999997</v>
      </c>
      <c r="S239" s="18">
        <v>90489.985419999997</v>
      </c>
      <c r="T239" s="18">
        <v>90489.985419999997</v>
      </c>
      <c r="U239" s="18">
        <v>90489.985419999997</v>
      </c>
      <c r="V239" s="18">
        <v>90489.985419999997</v>
      </c>
      <c r="W239" s="18">
        <v>90489.985419999997</v>
      </c>
      <c r="X239" s="18">
        <v>90489.985419999997</v>
      </c>
      <c r="Y239" s="18">
        <v>90489.985419999997</v>
      </c>
      <c r="Z239" s="18">
        <v>90489.985419999997</v>
      </c>
      <c r="AA239" s="18">
        <v>87489.949420000004</v>
      </c>
      <c r="AB239" s="18">
        <v>87489.949810000006</v>
      </c>
      <c r="AC239" s="1037">
        <f>AB239</f>
        <v>87489.949810000006</v>
      </c>
      <c r="AD239" s="18">
        <f t="shared" ref="AD239" si="132">AH239-AG239-AE239</f>
        <v>87694.660769999988</v>
      </c>
      <c r="AE239" s="18"/>
      <c r="AF239" s="18">
        <f>AD239-AC239</f>
        <v>204.71095999998215</v>
      </c>
      <c r="AG239" s="18">
        <v>-99.551260000000013</v>
      </c>
      <c r="AH239" s="2400">
        <v>87595.109509999995</v>
      </c>
      <c r="AI239" s="2813">
        <f>AI210+AI214*3.2</f>
        <v>770.2</v>
      </c>
      <c r="AJ239" s="18">
        <f>AJ210+AJ214</f>
        <v>462083.65000000014</v>
      </c>
      <c r="AK239" s="18">
        <f t="shared" si="129"/>
        <v>462.08365000000015</v>
      </c>
      <c r="AL239" s="2868"/>
    </row>
    <row r="240" spans="1:38" ht="15" customHeight="1" x14ac:dyDescent="0.25">
      <c r="A240" s="70">
        <v>1</v>
      </c>
      <c r="B240" s="70">
        <v>1</v>
      </c>
      <c r="C240" s="132" t="s">
        <v>166</v>
      </c>
      <c r="D240" s="132"/>
      <c r="E240" s="2282">
        <f>E210+E215+E214*3.2</f>
        <v>125097</v>
      </c>
      <c r="F240" s="249">
        <f>F210+F215+F214*3.2</f>
        <v>125097</v>
      </c>
      <c r="G240" s="249">
        <f>G210+G215+G214*3.2</f>
        <v>125617</v>
      </c>
      <c r="H240" s="249">
        <f>G240/F240*100</f>
        <v>100.41567743431096</v>
      </c>
      <c r="I240" s="104"/>
      <c r="J240" s="104"/>
      <c r="K240" s="178"/>
      <c r="L240" s="257"/>
      <c r="M240" s="103"/>
      <c r="N240" s="178"/>
      <c r="O240" s="178"/>
      <c r="P240" s="178"/>
      <c r="Q240" s="17">
        <f t="shared" ref="Q240:W240" si="133">SUM(Q239,Q219)</f>
        <v>101352.54071999999</v>
      </c>
      <c r="R240" s="17">
        <f t="shared" si="133"/>
        <v>101352.54071999999</v>
      </c>
      <c r="S240" s="17">
        <f t="shared" si="133"/>
        <v>101352.54071999999</v>
      </c>
      <c r="T240" s="17">
        <f t="shared" si="133"/>
        <v>101352.54071999999</v>
      </c>
      <c r="U240" s="17">
        <f t="shared" si="133"/>
        <v>101352.54071999999</v>
      </c>
      <c r="V240" s="17">
        <f t="shared" si="133"/>
        <v>101352.54071999999</v>
      </c>
      <c r="W240" s="17">
        <f t="shared" si="133"/>
        <v>101352.54071999999</v>
      </c>
      <c r="X240" s="17">
        <f t="shared" ref="X240:Y240" si="134">SUM(X239,X219)</f>
        <v>101352.54071999999</v>
      </c>
      <c r="Y240" s="17">
        <f t="shared" si="134"/>
        <v>101352.54071999999</v>
      </c>
      <c r="Z240" s="17">
        <f t="shared" ref="Z240:AA240" si="135">SUM(Z239,Z219)</f>
        <v>101352.54071999999</v>
      </c>
      <c r="AA240" s="17">
        <f t="shared" si="135"/>
        <v>98352.504719999997</v>
      </c>
      <c r="AB240" s="17">
        <f t="shared" ref="AB240" si="136">SUM(AB239,AB219)</f>
        <v>98352.505109999998</v>
      </c>
      <c r="AC240" s="1035">
        <f t="shared" ref="AC240:AH240" si="137">SUM(AC239,AC219)</f>
        <v>98352.505109999998</v>
      </c>
      <c r="AD240" s="17">
        <f t="shared" si="137"/>
        <v>98511.112129999994</v>
      </c>
      <c r="AE240" s="17">
        <f>SUM(AE239,AE219)</f>
        <v>6561.8361999999997</v>
      </c>
      <c r="AF240" s="17">
        <f t="shared" si="137"/>
        <v>158.60701999998309</v>
      </c>
      <c r="AG240" s="17">
        <f t="shared" si="137"/>
        <v>-99.551260000000013</v>
      </c>
      <c r="AH240" s="1242">
        <f t="shared" si="137"/>
        <v>104973.39706999999</v>
      </c>
      <c r="AI240" s="2818">
        <f>AI215+AI210+AI214*3.2</f>
        <v>770.2</v>
      </c>
      <c r="AJ240" s="17">
        <f>AJ219+AJ215+AJ214+AJ210</f>
        <v>841974.40000000014</v>
      </c>
      <c r="AK240" s="17">
        <f t="shared" si="129"/>
        <v>841.97440000000017</v>
      </c>
      <c r="AL240" s="2868"/>
    </row>
    <row r="241" spans="1:39" ht="15" customHeight="1" x14ac:dyDescent="0.25">
      <c r="A241" s="70">
        <v>1</v>
      </c>
      <c r="B241" s="70">
        <v>1</v>
      </c>
      <c r="C241" s="258" t="s">
        <v>31</v>
      </c>
      <c r="D241" s="135"/>
      <c r="E241" s="2274"/>
      <c r="F241" s="187"/>
      <c r="G241" s="187"/>
      <c r="H241" s="187"/>
      <c r="I241" s="108"/>
      <c r="J241" s="108"/>
      <c r="K241" s="181"/>
      <c r="L241" s="109"/>
      <c r="M241" s="109"/>
      <c r="N241" s="181"/>
      <c r="O241" s="181"/>
      <c r="P241" s="181"/>
      <c r="Q241" s="13"/>
      <c r="R241" s="13"/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036"/>
      <c r="AD241" s="13">
        <f t="shared" si="121"/>
        <v>0</v>
      </c>
      <c r="AE241" s="13"/>
      <c r="AF241" s="13"/>
      <c r="AG241" s="13"/>
      <c r="AH241" s="1250"/>
      <c r="AI241" s="2814"/>
      <c r="AJ241" s="13"/>
      <c r="AK241" s="1793">
        <f t="shared" si="129"/>
        <v>0</v>
      </c>
      <c r="AL241" s="2868"/>
    </row>
    <row r="242" spans="1:39" ht="15" customHeight="1" x14ac:dyDescent="0.25">
      <c r="A242" s="70">
        <v>1</v>
      </c>
      <c r="B242" s="70">
        <v>1</v>
      </c>
      <c r="C242" s="260" t="s">
        <v>150</v>
      </c>
      <c r="D242" s="279">
        <v>300</v>
      </c>
      <c r="E242" s="2216">
        <v>270</v>
      </c>
      <c r="F242" s="92">
        <f t="shared" ref="F242:F244" si="138">E242</f>
        <v>270</v>
      </c>
      <c r="G242" s="98">
        <v>310</v>
      </c>
      <c r="H242" s="92">
        <f>G242/F242*100</f>
        <v>114.81481481481481</v>
      </c>
      <c r="I242" s="145">
        <v>14</v>
      </c>
      <c r="J242" s="93">
        <f>M242/G242</f>
        <v>15.82258064516129</v>
      </c>
      <c r="K242" s="129">
        <f>ROUND(E242*I242,0)</f>
        <v>3780</v>
      </c>
      <c r="L242" s="100">
        <f t="shared" ref="L242:L244" si="139">K242/12*$C$4</f>
        <v>3780</v>
      </c>
      <c r="M242" s="187">
        <v>4905</v>
      </c>
      <c r="N242" s="100">
        <f>M242/L242*100</f>
        <v>129.76190476190476</v>
      </c>
      <c r="O242" s="248">
        <f>ROUND(K242/D242,0)</f>
        <v>13</v>
      </c>
      <c r="P242" s="100">
        <f>M242/$C$4*12/O242</f>
        <v>377.30769230769232</v>
      </c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1033"/>
      <c r="AD242" s="8">
        <f t="shared" si="121"/>
        <v>0</v>
      </c>
      <c r="AE242" s="8"/>
      <c r="AF242" s="8">
        <f>AD242-AC242</f>
        <v>0</v>
      </c>
      <c r="AG242" s="8"/>
      <c r="AH242" s="1150"/>
      <c r="AI242" s="2811"/>
      <c r="AJ242" s="8"/>
      <c r="AK242" s="1790">
        <f t="shared" si="129"/>
        <v>0</v>
      </c>
      <c r="AL242" s="2868"/>
    </row>
    <row r="243" spans="1:39" ht="15" customHeight="1" x14ac:dyDescent="0.25">
      <c r="A243" s="70">
        <v>1</v>
      </c>
      <c r="B243" s="70">
        <v>1</v>
      </c>
      <c r="C243" s="260" t="s">
        <v>362</v>
      </c>
      <c r="D243" s="279">
        <v>300</v>
      </c>
      <c r="E243" s="2216">
        <v>574</v>
      </c>
      <c r="F243" s="92">
        <f t="shared" si="138"/>
        <v>574</v>
      </c>
      <c r="G243" s="92">
        <v>612</v>
      </c>
      <c r="H243" s="169">
        <f>G243/F243*100</f>
        <v>106.62020905923345</v>
      </c>
      <c r="I243" s="261">
        <v>10</v>
      </c>
      <c r="J243" s="170">
        <f>M243/G243</f>
        <v>10.11437908496732</v>
      </c>
      <c r="K243" s="171">
        <f>ROUND(E243*I243,0)</f>
        <v>5740</v>
      </c>
      <c r="L243" s="94">
        <f t="shared" si="139"/>
        <v>5740</v>
      </c>
      <c r="M243" s="100">
        <v>6190</v>
      </c>
      <c r="N243" s="94">
        <f>M243/L243*100</f>
        <v>107.8397212543554</v>
      </c>
      <c r="O243" s="94">
        <f>ROUND(K243/D243,0)</f>
        <v>19</v>
      </c>
      <c r="P243" s="94">
        <f>M243/$C$4*12/O243</f>
        <v>325.78947368421052</v>
      </c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1033"/>
      <c r="AD243" s="8">
        <f t="shared" si="121"/>
        <v>0</v>
      </c>
      <c r="AE243" s="8"/>
      <c r="AF243" s="8"/>
      <c r="AG243" s="8"/>
      <c r="AH243" s="1150"/>
      <c r="AI243" s="2811"/>
      <c r="AJ243" s="8"/>
      <c r="AK243" s="1790">
        <f t="shared" si="129"/>
        <v>0</v>
      </c>
      <c r="AL243" s="2868"/>
    </row>
    <row r="244" spans="1:39" ht="15" customHeight="1" x14ac:dyDescent="0.25">
      <c r="A244" s="70">
        <v>1</v>
      </c>
      <c r="B244" s="70">
        <v>1</v>
      </c>
      <c r="C244" s="260" t="s">
        <v>76</v>
      </c>
      <c r="D244" s="2533">
        <v>300</v>
      </c>
      <c r="E244" s="2281">
        <v>245</v>
      </c>
      <c r="F244" s="98">
        <f t="shared" si="138"/>
        <v>245</v>
      </c>
      <c r="G244" s="245">
        <v>252</v>
      </c>
      <c r="H244" s="98">
        <f>G244/F244*100</f>
        <v>102.85714285714285</v>
      </c>
      <c r="I244" s="1885">
        <v>10</v>
      </c>
      <c r="J244" s="99">
        <f>M244/G244</f>
        <v>14.797619047619047</v>
      </c>
      <c r="K244" s="129">
        <f>ROUND(E244*I244,0)</f>
        <v>2450</v>
      </c>
      <c r="L244" s="94">
        <f t="shared" si="139"/>
        <v>2450</v>
      </c>
      <c r="M244" s="321">
        <v>3729</v>
      </c>
      <c r="N244" s="100">
        <f>M244/L244*100</f>
        <v>152.20408163265307</v>
      </c>
      <c r="O244" s="129">
        <f>ROUND(K244/D244,0)</f>
        <v>8</v>
      </c>
      <c r="P244" s="94">
        <f>M244/$C$4*12/O244</f>
        <v>466.125</v>
      </c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1033"/>
      <c r="AD244" s="8">
        <f>AH244-AG244-AE244</f>
        <v>0</v>
      </c>
      <c r="AE244" s="8"/>
      <c r="AF244" s="8"/>
      <c r="AG244" s="8"/>
      <c r="AH244" s="1150"/>
      <c r="AI244" s="2811"/>
      <c r="AJ244" s="8"/>
      <c r="AK244" s="1790">
        <f t="shared" si="129"/>
        <v>0</v>
      </c>
      <c r="AL244" s="2868"/>
    </row>
    <row r="245" spans="1:39" ht="15" customHeight="1" x14ac:dyDescent="0.25">
      <c r="A245" s="70">
        <v>1</v>
      </c>
      <c r="B245" s="70">
        <v>1</v>
      </c>
      <c r="C245" s="2531" t="s">
        <v>90</v>
      </c>
      <c r="D245" s="2534"/>
      <c r="E245" s="2283">
        <f>SUM(E242:E244)</f>
        <v>1089</v>
      </c>
      <c r="F245" s="249">
        <f>SUM(F242:F244)</f>
        <v>1089</v>
      </c>
      <c r="G245" s="249">
        <f>SUM(G242:G244)</f>
        <v>1174</v>
      </c>
      <c r="H245" s="195">
        <f>G245/F245*100</f>
        <v>107.80532598714416</v>
      </c>
      <c r="I245" s="104">
        <f>IF(E245=0,0,K245/E245)</f>
        <v>10.991735537190083</v>
      </c>
      <c r="J245" s="104">
        <f>M245/G245</f>
        <v>12.626916524701874</v>
      </c>
      <c r="K245" s="178">
        <f>SUM(K242:K244)</f>
        <v>11970</v>
      </c>
      <c r="L245" s="103">
        <f t="shared" ref="L245:M245" si="140">SUM(L242:L244)</f>
        <v>11970</v>
      </c>
      <c r="M245" s="2727">
        <f t="shared" si="140"/>
        <v>14824</v>
      </c>
      <c r="N245" s="179">
        <f>M245/L245*100</f>
        <v>123.84294068504596</v>
      </c>
      <c r="O245" s="103">
        <f>SUM(O242:O243)</f>
        <v>32</v>
      </c>
      <c r="P245" s="179">
        <f>M245/$C$4*12/O245</f>
        <v>463.25</v>
      </c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1033"/>
      <c r="AD245" s="8">
        <f t="shared" si="121"/>
        <v>0</v>
      </c>
      <c r="AE245" s="8"/>
      <c r="AF245" s="8"/>
      <c r="AG245" s="8"/>
      <c r="AH245" s="1150"/>
      <c r="AI245" s="2811"/>
      <c r="AJ245" s="8"/>
      <c r="AK245" s="1790">
        <f t="shared" si="129"/>
        <v>0</v>
      </c>
      <c r="AL245" s="2868"/>
    </row>
    <row r="246" spans="1:39" ht="15" customHeight="1" x14ac:dyDescent="0.25">
      <c r="A246" s="70">
        <v>1</v>
      </c>
      <c r="B246" s="70">
        <v>1</v>
      </c>
      <c r="C246" s="262" t="s">
        <v>148</v>
      </c>
      <c r="D246" s="2532"/>
      <c r="E246" s="2535"/>
      <c r="F246" s="187"/>
      <c r="G246" s="187"/>
      <c r="H246" s="2536"/>
      <c r="I246" s="108"/>
      <c r="J246" s="108"/>
      <c r="K246" s="137"/>
      <c r="L246" s="136"/>
      <c r="M246" s="136"/>
      <c r="N246" s="136"/>
      <c r="O246" s="263"/>
      <c r="P246" s="263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1033"/>
      <c r="AD246" s="8">
        <f t="shared" si="121"/>
        <v>0</v>
      </c>
      <c r="AE246" s="8"/>
      <c r="AF246" s="8"/>
      <c r="AG246" s="8"/>
      <c r="AH246" s="1150"/>
      <c r="AI246" s="2811"/>
      <c r="AJ246" s="8"/>
      <c r="AK246" s="1790">
        <f t="shared" si="129"/>
        <v>0</v>
      </c>
      <c r="AL246" s="2868"/>
    </row>
    <row r="247" spans="1:39" ht="15" customHeight="1" x14ac:dyDescent="0.25">
      <c r="A247" s="70">
        <v>1</v>
      </c>
      <c r="B247" s="70">
        <v>1</v>
      </c>
      <c r="C247" s="2537" t="s">
        <v>537</v>
      </c>
      <c r="D247" s="264">
        <v>240</v>
      </c>
      <c r="E247" s="2273">
        <v>400</v>
      </c>
      <c r="F247" s="92">
        <f t="shared" ref="F247:F248" si="141">E247</f>
        <v>400</v>
      </c>
      <c r="G247" s="173">
        <v>433</v>
      </c>
      <c r="H247" s="92">
        <f>G247/F247*100</f>
        <v>108.25</v>
      </c>
      <c r="I247" s="117">
        <v>8</v>
      </c>
      <c r="J247" s="93">
        <f>M247/G247</f>
        <v>9.9838337182448029</v>
      </c>
      <c r="K247" s="129">
        <f>ROUND(E247*I247,0)</f>
        <v>3200</v>
      </c>
      <c r="L247" s="100">
        <f t="shared" ref="L247:L248" si="142">K247/12*$C$4</f>
        <v>3200</v>
      </c>
      <c r="M247" s="94">
        <v>4323</v>
      </c>
      <c r="N247" s="100">
        <f>M247/L247*100</f>
        <v>135.09375</v>
      </c>
      <c r="O247" s="94">
        <f>ROUND(K247/D247,0)</f>
        <v>13</v>
      </c>
      <c r="P247" s="94">
        <f>M247/$C$4*12/O247</f>
        <v>332.53846153846155</v>
      </c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1033"/>
      <c r="AD247" s="8">
        <f t="shared" si="121"/>
        <v>0</v>
      </c>
      <c r="AE247" s="8"/>
      <c r="AF247" s="8"/>
      <c r="AG247" s="8"/>
      <c r="AH247" s="1150"/>
      <c r="AI247" s="2811"/>
      <c r="AJ247" s="8"/>
      <c r="AK247" s="1790">
        <f t="shared" si="129"/>
        <v>0</v>
      </c>
      <c r="AL247" s="2868"/>
    </row>
    <row r="248" spans="1:39" s="96" customFormat="1" ht="15" customHeight="1" x14ac:dyDescent="0.25">
      <c r="A248" s="70">
        <v>1</v>
      </c>
      <c r="B248" s="70">
        <v>1</v>
      </c>
      <c r="C248" s="2538" t="s">
        <v>6</v>
      </c>
      <c r="D248" s="264">
        <v>240</v>
      </c>
      <c r="E248" s="2273">
        <v>215</v>
      </c>
      <c r="F248" s="92">
        <f t="shared" si="141"/>
        <v>215</v>
      </c>
      <c r="G248" s="98">
        <v>214</v>
      </c>
      <c r="H248" s="92">
        <f>G248/F248*100</f>
        <v>99.534883720930239</v>
      </c>
      <c r="I248" s="117">
        <v>3</v>
      </c>
      <c r="J248" s="93">
        <f>M248/G248</f>
        <v>4.037383177570093</v>
      </c>
      <c r="K248" s="129">
        <f>ROUND(E248*I248,0)</f>
        <v>645</v>
      </c>
      <c r="L248" s="94">
        <f t="shared" si="142"/>
        <v>645</v>
      </c>
      <c r="M248" s="94">
        <v>864</v>
      </c>
      <c r="N248" s="100">
        <f>M248/L248*100</f>
        <v>133.95348837209303</v>
      </c>
      <c r="O248" s="94">
        <f>ROUND(K248/D248,0)</f>
        <v>3</v>
      </c>
      <c r="P248" s="100">
        <f>M248/$C$4*12/O248</f>
        <v>288</v>
      </c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1033"/>
      <c r="AD248" s="8">
        <f t="shared" si="121"/>
        <v>0</v>
      </c>
      <c r="AE248" s="8"/>
      <c r="AF248" s="8"/>
      <c r="AG248" s="8"/>
      <c r="AH248" s="1150"/>
      <c r="AI248" s="2811"/>
      <c r="AJ248" s="8"/>
      <c r="AK248" s="1790">
        <f t="shared" si="129"/>
        <v>0</v>
      </c>
      <c r="AL248" s="2868"/>
      <c r="AM248" s="2397"/>
    </row>
    <row r="249" spans="1:39" ht="19.5" customHeight="1" x14ac:dyDescent="0.25">
      <c r="A249" s="70">
        <v>1</v>
      </c>
      <c r="B249" s="70">
        <v>1</v>
      </c>
      <c r="C249" s="265" t="s">
        <v>240</v>
      </c>
      <c r="D249" s="265"/>
      <c r="E249" s="2283">
        <f>SUM(E247:E248)</f>
        <v>615</v>
      </c>
      <c r="F249" s="195">
        <f>SUM(F247:F248)</f>
        <v>615</v>
      </c>
      <c r="G249" s="195">
        <f>SUM(G247:G248)</f>
        <v>647</v>
      </c>
      <c r="H249" s="266">
        <f>G249/F249*100</f>
        <v>105.20325203252033</v>
      </c>
      <c r="I249" s="158">
        <f>IF(E249=0,0,K249/E249)</f>
        <v>6.2520325203252032</v>
      </c>
      <c r="J249" s="480">
        <f>M249/G249</f>
        <v>8.0170015455950541</v>
      </c>
      <c r="K249" s="267">
        <f>SUM(K247:K248)</f>
        <v>3845</v>
      </c>
      <c r="L249" s="160">
        <f>SUM(L247:L248)</f>
        <v>3845</v>
      </c>
      <c r="M249" s="2734">
        <f>SUM(M247:M248)</f>
        <v>5187</v>
      </c>
      <c r="N249" s="100">
        <f>M249/L249*100</f>
        <v>134.90247074122237</v>
      </c>
      <c r="O249" s="160">
        <f>SUM(O247:O248)</f>
        <v>16</v>
      </c>
      <c r="P249" s="161">
        <f>M249/$C$4*12/O249</f>
        <v>324.1875</v>
      </c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034"/>
      <c r="AD249" s="15">
        <f t="shared" si="121"/>
        <v>0</v>
      </c>
      <c r="AE249" s="15"/>
      <c r="AF249" s="15"/>
      <c r="AG249" s="15"/>
      <c r="AH249" s="1267"/>
      <c r="AI249" s="2812"/>
      <c r="AJ249" s="15"/>
      <c r="AK249" s="1791">
        <f t="shared" si="129"/>
        <v>0</v>
      </c>
      <c r="AL249" s="2868"/>
    </row>
    <row r="250" spans="1:39" ht="15" customHeight="1" x14ac:dyDescent="0.25">
      <c r="A250" s="70">
        <v>1</v>
      </c>
      <c r="B250" s="70">
        <v>1</v>
      </c>
      <c r="C250" s="156" t="s">
        <v>315</v>
      </c>
      <c r="D250" s="156"/>
      <c r="E250" s="2270">
        <f>SUM(E249,E245)</f>
        <v>1704</v>
      </c>
      <c r="F250" s="157">
        <f>SUM(F249,F245)</f>
        <v>1704</v>
      </c>
      <c r="G250" s="290">
        <f>SUM(G249,G245)</f>
        <v>1821</v>
      </c>
      <c r="H250" s="157">
        <f>G250/F250*100</f>
        <v>106.86619718309859</v>
      </c>
      <c r="I250" s="158">
        <f>IF(E250=0,0,K250/E250)</f>
        <v>9.2811032863849761</v>
      </c>
      <c r="J250" s="158">
        <f>M250/G250</f>
        <v>10.9890170236134</v>
      </c>
      <c r="K250" s="290">
        <f>SUM(K249,K245)</f>
        <v>15815</v>
      </c>
      <c r="L250" s="157">
        <f>SUM(L249,L245)</f>
        <v>15815</v>
      </c>
      <c r="M250" s="157">
        <f>SUM(M249,M245)</f>
        <v>20011</v>
      </c>
      <c r="N250" s="161">
        <f>M250/L250*100</f>
        <v>126.53177363262725</v>
      </c>
      <c r="O250" s="263">
        <f>SUM(O249,O245)</f>
        <v>48</v>
      </c>
      <c r="P250" s="161">
        <f>M250/$C$4*12/O250</f>
        <v>416.89583333333331</v>
      </c>
      <c r="Q250" s="57">
        <v>48024.26103999999</v>
      </c>
      <c r="R250" s="57">
        <v>48024.26103999999</v>
      </c>
      <c r="S250" s="57">
        <v>48024.26103999999</v>
      </c>
      <c r="T250" s="57">
        <v>48024.26103999999</v>
      </c>
      <c r="U250" s="57">
        <v>48024.26103999999</v>
      </c>
      <c r="V250" s="57">
        <v>48024.26103999999</v>
      </c>
      <c r="W250" s="57">
        <v>48024.26103999999</v>
      </c>
      <c r="X250" s="57">
        <v>50266.305039999999</v>
      </c>
      <c r="Y250" s="57">
        <v>50266.305039999999</v>
      </c>
      <c r="Z250" s="57">
        <v>50266.305039999999</v>
      </c>
      <c r="AA250" s="57">
        <v>52155.72935999999</v>
      </c>
      <c r="AB250" s="57">
        <v>52155.72935999999</v>
      </c>
      <c r="AC250" s="1041">
        <f t="shared" ref="AC250:AC251" si="143">AB250</f>
        <v>52155.72935999999</v>
      </c>
      <c r="AD250" s="61">
        <f t="shared" si="121"/>
        <v>52559.610710000008</v>
      </c>
      <c r="AE250" s="61"/>
      <c r="AF250" s="57">
        <f>AD250-AC250</f>
        <v>403.88135000001785</v>
      </c>
      <c r="AG250" s="61">
        <v>-3.1340499999999998</v>
      </c>
      <c r="AH250" s="2403">
        <v>52556.476660000008</v>
      </c>
      <c r="AI250" s="2821"/>
      <c r="AJ250" s="61"/>
      <c r="AK250" s="1797">
        <f t="shared" si="129"/>
        <v>0</v>
      </c>
      <c r="AL250" s="2868"/>
    </row>
    <row r="251" spans="1:39" ht="21" customHeight="1" x14ac:dyDescent="0.25">
      <c r="B251" s="70">
        <v>1</v>
      </c>
      <c r="C251" s="1722" t="s">
        <v>327</v>
      </c>
      <c r="D251" s="590"/>
      <c r="E251" s="2198">
        <f>E252</f>
        <v>100</v>
      </c>
      <c r="F251" s="116">
        <f t="shared" ref="F251:F252" si="144">E251</f>
        <v>100</v>
      </c>
      <c r="G251" s="109">
        <f t="shared" ref="G251:H251" si="145">G252</f>
        <v>72</v>
      </c>
      <c r="H251" s="155">
        <f t="shared" si="145"/>
        <v>72</v>
      </c>
      <c r="I251" s="131"/>
      <c r="J251" s="131"/>
      <c r="K251" s="116"/>
      <c r="L251" s="116"/>
      <c r="M251" s="116"/>
      <c r="N251" s="94"/>
      <c r="O251" s="94"/>
      <c r="P251" s="100"/>
      <c r="Q251" s="15">
        <v>329.19600000000003</v>
      </c>
      <c r="R251" s="15">
        <v>329.19600000000003</v>
      </c>
      <c r="S251" s="15">
        <v>329.19600000000003</v>
      </c>
      <c r="T251" s="15">
        <v>329.19600000000003</v>
      </c>
      <c r="U251" s="15">
        <v>329.19600000000003</v>
      </c>
      <c r="V251" s="15">
        <v>329.19600000000003</v>
      </c>
      <c r="W251" s="15">
        <v>329.19600000000003</v>
      </c>
      <c r="X251" s="15">
        <v>329.19600000000003</v>
      </c>
      <c r="Y251" s="15">
        <v>329.19600000000003</v>
      </c>
      <c r="Z251" s="15">
        <v>329.19600000000003</v>
      </c>
      <c r="AA251" s="15">
        <v>329.19600000000003</v>
      </c>
      <c r="AB251" s="15">
        <v>329.19600000000003</v>
      </c>
      <c r="AC251" s="1142">
        <f t="shared" si="143"/>
        <v>329.19600000000003</v>
      </c>
      <c r="AD251" s="13">
        <f t="shared" si="121"/>
        <v>237.02112</v>
      </c>
      <c r="AE251" s="8"/>
      <c r="AF251" s="15">
        <f>AD251-AC251</f>
        <v>-92.17488000000003</v>
      </c>
      <c r="AG251" s="18">
        <v>0</v>
      </c>
      <c r="AH251" s="1150">
        <v>237.02112</v>
      </c>
      <c r="AI251" s="2811"/>
      <c r="AJ251" s="8"/>
      <c r="AK251" s="1790">
        <f t="shared" si="129"/>
        <v>0</v>
      </c>
      <c r="AL251" s="2868"/>
    </row>
    <row r="252" spans="1:39" ht="26.25" customHeight="1" thickBot="1" x14ac:dyDescent="0.3">
      <c r="B252" s="70">
        <v>1</v>
      </c>
      <c r="C252" s="1723" t="s">
        <v>433</v>
      </c>
      <c r="D252" s="1724"/>
      <c r="E252" s="2284">
        <v>100</v>
      </c>
      <c r="F252" s="1731">
        <f t="shared" si="144"/>
        <v>100</v>
      </c>
      <c r="G252" s="826">
        <v>72</v>
      </c>
      <c r="H252" s="1725">
        <f>G252/F252*100</f>
        <v>72</v>
      </c>
      <c r="I252" s="1726"/>
      <c r="J252" s="1726"/>
      <c r="K252" s="329"/>
      <c r="L252" s="289"/>
      <c r="M252" s="1725"/>
      <c r="N252" s="152"/>
      <c r="O252" s="152"/>
      <c r="P252" s="1727"/>
      <c r="Q252" s="66"/>
      <c r="R252" s="66"/>
      <c r="S252" s="66"/>
      <c r="T252" s="66"/>
      <c r="U252" s="66"/>
      <c r="V252" s="66"/>
      <c r="W252" s="66"/>
      <c r="X252" s="66"/>
      <c r="Y252" s="66"/>
      <c r="Z252" s="66"/>
      <c r="AA252" s="66"/>
      <c r="AB252" s="66"/>
      <c r="AC252" s="1728"/>
      <c r="AD252" s="18"/>
      <c r="AE252" s="18"/>
      <c r="AF252" s="66"/>
      <c r="AG252" s="66"/>
      <c r="AH252" s="2400"/>
      <c r="AI252" s="2813"/>
      <c r="AJ252" s="18"/>
      <c r="AK252" s="1795">
        <f t="shared" si="129"/>
        <v>0</v>
      </c>
      <c r="AL252" s="2868"/>
    </row>
    <row r="253" spans="1:39" ht="15" customHeight="1" thickBot="1" x14ac:dyDescent="0.3">
      <c r="A253" s="70">
        <v>1</v>
      </c>
      <c r="B253" s="70">
        <v>1</v>
      </c>
      <c r="C253" s="163" t="s">
        <v>17</v>
      </c>
      <c r="D253" s="240"/>
      <c r="E253" s="2285"/>
      <c r="F253" s="268"/>
      <c r="G253" s="268"/>
      <c r="H253" s="268"/>
      <c r="I253" s="198"/>
      <c r="J253" s="198"/>
      <c r="K253" s="269"/>
      <c r="L253" s="198"/>
      <c r="M253" s="198">
        <f>SUM(M207,M240,M250)</f>
        <v>128266</v>
      </c>
      <c r="N253" s="198"/>
      <c r="O253" s="198"/>
      <c r="P253" s="269"/>
      <c r="Q253" s="14">
        <f t="shared" ref="Q253:AH253" si="146">SUM(Q207,Q240,Q250,Q251)</f>
        <v>609676.44494114991</v>
      </c>
      <c r="R253" s="14">
        <f t="shared" si="146"/>
        <v>609676.44494114991</v>
      </c>
      <c r="S253" s="14">
        <f t="shared" si="146"/>
        <v>609676.44494114991</v>
      </c>
      <c r="T253" s="14">
        <f t="shared" si="146"/>
        <v>609676.44494114991</v>
      </c>
      <c r="U253" s="14">
        <f t="shared" ref="U253:W253" si="147">SUM(U207,U240,U250,U251)</f>
        <v>609676.44494114991</v>
      </c>
      <c r="V253" s="14">
        <f t="shared" si="147"/>
        <v>609676.44494114991</v>
      </c>
      <c r="W253" s="14">
        <f t="shared" si="147"/>
        <v>609676.44494114991</v>
      </c>
      <c r="X253" s="14">
        <f t="shared" ref="X253:Y253" si="148">SUM(X207,X240,X250,X251)</f>
        <v>611918.4889411499</v>
      </c>
      <c r="Y253" s="14">
        <f t="shared" si="148"/>
        <v>611918.4889411499</v>
      </c>
      <c r="Z253" s="14">
        <f t="shared" ref="Z253:AA253" si="149">SUM(Z207,Z240,Z250,Z251)</f>
        <v>611918.4889411499</v>
      </c>
      <c r="AA253" s="14">
        <f t="shared" si="149"/>
        <v>616806.68156914995</v>
      </c>
      <c r="AB253" s="14">
        <f t="shared" ref="AB253" si="150">SUM(AB207,AB240,AB250,AB251)</f>
        <v>616806.68195915001</v>
      </c>
      <c r="AC253" s="1038">
        <f t="shared" si="146"/>
        <v>616806.68195915001</v>
      </c>
      <c r="AD253" s="14">
        <f t="shared" si="146"/>
        <v>615567.52614000009</v>
      </c>
      <c r="AE253" s="14">
        <f t="shared" si="146"/>
        <v>6468.6485599999996</v>
      </c>
      <c r="AF253" s="14">
        <f t="shared" si="146"/>
        <v>-1239.1558191499494</v>
      </c>
      <c r="AG253" s="14">
        <f t="shared" si="146"/>
        <v>-822.18783999999994</v>
      </c>
      <c r="AH253" s="1248">
        <f t="shared" si="146"/>
        <v>621213.98686000006</v>
      </c>
      <c r="AI253" s="2817"/>
      <c r="AJ253" s="1248">
        <f>SUM(AJ207,AJ240,AJ250,AJ251)</f>
        <v>1495180.87</v>
      </c>
      <c r="AK253" s="1248">
        <f t="shared" si="129"/>
        <v>1495.1808700000001</v>
      </c>
      <c r="AL253" s="2868"/>
    </row>
    <row r="254" spans="1:39" ht="24.75" customHeight="1" x14ac:dyDescent="0.25">
      <c r="A254" s="70">
        <v>1</v>
      </c>
      <c r="B254" s="70">
        <v>1</v>
      </c>
      <c r="C254" s="168"/>
      <c r="D254" s="168"/>
      <c r="E254" s="2211"/>
      <c r="F254" s="111"/>
      <c r="G254" s="111"/>
      <c r="H254" s="111"/>
      <c r="I254" s="176"/>
      <c r="J254" s="176"/>
      <c r="K254" s="137"/>
      <c r="L254" s="136"/>
      <c r="M254" s="136"/>
      <c r="N254" s="136"/>
      <c r="O254" s="136"/>
      <c r="P254" s="136"/>
      <c r="Q254" s="13"/>
      <c r="R254" s="13"/>
      <c r="S254" s="13"/>
      <c r="T254" s="13"/>
      <c r="U254" s="13"/>
      <c r="V254" s="13"/>
      <c r="W254" s="13"/>
      <c r="X254" s="13"/>
      <c r="Y254" s="13"/>
      <c r="Z254" s="13"/>
      <c r="AA254" s="13"/>
      <c r="AB254" s="13"/>
      <c r="AC254" s="1036"/>
      <c r="AD254" s="13"/>
      <c r="AE254" s="13"/>
      <c r="AF254" s="13"/>
      <c r="AG254" s="13"/>
      <c r="AH254" s="1250"/>
      <c r="AI254" s="2814"/>
      <c r="AJ254" s="13"/>
      <c r="AK254" s="1793">
        <f t="shared" si="129"/>
        <v>0</v>
      </c>
      <c r="AL254" s="2868"/>
    </row>
    <row r="255" spans="1:39" ht="36" customHeight="1" x14ac:dyDescent="0.25">
      <c r="A255" s="70">
        <v>1</v>
      </c>
      <c r="B255" s="70">
        <v>1</v>
      </c>
      <c r="C255" s="1025" t="s">
        <v>246</v>
      </c>
      <c r="D255" s="271"/>
      <c r="E255" s="868"/>
      <c r="F255" s="92"/>
      <c r="G255" s="92"/>
      <c r="H255" s="92"/>
      <c r="I255" s="93"/>
      <c r="J255" s="93"/>
      <c r="K255" s="129"/>
      <c r="L255" s="94"/>
      <c r="M255" s="94"/>
      <c r="N255" s="94"/>
      <c r="O255" s="94"/>
      <c r="P255" s="94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1033"/>
      <c r="AD255" s="8"/>
      <c r="AE255" s="8"/>
      <c r="AF255" s="8"/>
      <c r="AG255" s="8"/>
      <c r="AH255" s="1150"/>
      <c r="AI255" s="2811"/>
      <c r="AJ255" s="8"/>
      <c r="AK255" s="1790">
        <f t="shared" si="129"/>
        <v>0</v>
      </c>
      <c r="AL255" s="2868"/>
    </row>
    <row r="256" spans="1:39" ht="30" customHeight="1" x14ac:dyDescent="0.25">
      <c r="A256" s="70">
        <v>1</v>
      </c>
      <c r="B256" s="70">
        <v>1</v>
      </c>
      <c r="C256" s="90" t="s">
        <v>5</v>
      </c>
      <c r="D256" s="90"/>
      <c r="E256" s="868"/>
      <c r="F256" s="92"/>
      <c r="G256" s="92"/>
      <c r="H256" s="92"/>
      <c r="I256" s="93"/>
      <c r="J256" s="93"/>
      <c r="K256" s="129"/>
      <c r="L256" s="94"/>
      <c r="M256" s="94"/>
      <c r="N256" s="94"/>
      <c r="O256" s="94"/>
      <c r="P256" s="94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1033"/>
      <c r="AD256" s="8">
        <f t="shared" si="121"/>
        <v>0</v>
      </c>
      <c r="AE256" s="8"/>
      <c r="AF256" s="8"/>
      <c r="AG256" s="8"/>
      <c r="AH256" s="1150"/>
      <c r="AI256" s="2811"/>
      <c r="AJ256" s="8"/>
      <c r="AK256" s="1790">
        <f t="shared" si="129"/>
        <v>0</v>
      </c>
      <c r="AL256" s="2868"/>
    </row>
    <row r="257" spans="1:38" ht="20.45" customHeight="1" x14ac:dyDescent="0.25">
      <c r="A257" s="70">
        <v>1</v>
      </c>
      <c r="B257" s="70">
        <v>1</v>
      </c>
      <c r="C257" s="174" t="s">
        <v>188</v>
      </c>
      <c r="D257" s="174">
        <v>340</v>
      </c>
      <c r="E257" s="868">
        <v>1124</v>
      </c>
      <c r="F257" s="92">
        <f>E257</f>
        <v>1124</v>
      </c>
      <c r="G257" s="92">
        <v>1224</v>
      </c>
      <c r="H257" s="92">
        <f t="shared" ref="H257:H264" si="151">G257/F257*100</f>
        <v>108.89679715302492</v>
      </c>
      <c r="I257" s="272">
        <v>16.600000000000001</v>
      </c>
      <c r="J257" s="93">
        <f t="shared" ref="J257:J263" si="152">M257/G257</f>
        <v>16.216503267973856</v>
      </c>
      <c r="K257" s="129">
        <f t="shared" ref="K257:K262" si="153">ROUND(E257*I257,0)</f>
        <v>18658</v>
      </c>
      <c r="L257" s="94">
        <f t="shared" ref="L257:L262" si="154">K257/12*$C$4</f>
        <v>18658</v>
      </c>
      <c r="M257" s="94">
        <v>19849</v>
      </c>
      <c r="N257" s="94">
        <f t="shared" ref="N257:N263" si="155">M257/L257*100</f>
        <v>106.38332082752706</v>
      </c>
      <c r="O257" s="220">
        <f t="shared" ref="O257:O262" si="156">ROUND(K257/D257,0)</f>
        <v>55</v>
      </c>
      <c r="P257" s="94">
        <f t="shared" ref="P257:P263" si="157">M257/$C$4*12/O257</f>
        <v>360.89090909090908</v>
      </c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1033"/>
      <c r="AD257" s="8">
        <f t="shared" si="121"/>
        <v>0</v>
      </c>
      <c r="AE257" s="8"/>
      <c r="AF257" s="8"/>
      <c r="AG257" s="8"/>
      <c r="AH257" s="1150"/>
      <c r="AI257" s="2811"/>
      <c r="AJ257" s="8"/>
      <c r="AK257" s="1790">
        <f t="shared" si="129"/>
        <v>0</v>
      </c>
      <c r="AL257" s="2868"/>
    </row>
    <row r="258" spans="1:38" ht="15.75" customHeight="1" x14ac:dyDescent="0.25">
      <c r="A258" s="70">
        <v>1</v>
      </c>
      <c r="B258" s="70">
        <v>1</v>
      </c>
      <c r="C258" s="174" t="s">
        <v>189</v>
      </c>
      <c r="D258" s="174">
        <v>340</v>
      </c>
      <c r="E258" s="868">
        <v>647</v>
      </c>
      <c r="F258" s="92">
        <f t="shared" ref="F258:F262" si="158">E258</f>
        <v>647</v>
      </c>
      <c r="G258" s="92">
        <v>611</v>
      </c>
      <c r="H258" s="92">
        <f t="shared" si="151"/>
        <v>94.435857805255026</v>
      </c>
      <c r="I258" s="272">
        <v>13</v>
      </c>
      <c r="J258" s="93">
        <f t="shared" si="152"/>
        <v>13.036006546644845</v>
      </c>
      <c r="K258" s="129">
        <f t="shared" si="153"/>
        <v>8411</v>
      </c>
      <c r="L258" s="94">
        <f t="shared" si="154"/>
        <v>8411</v>
      </c>
      <c r="M258" s="94">
        <v>7965</v>
      </c>
      <c r="N258" s="94">
        <f t="shared" si="155"/>
        <v>94.697420045178944</v>
      </c>
      <c r="O258" s="220">
        <f t="shared" si="156"/>
        <v>25</v>
      </c>
      <c r="P258" s="94">
        <f t="shared" si="157"/>
        <v>318.60000000000002</v>
      </c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1033"/>
      <c r="AD258" s="8">
        <f t="shared" si="121"/>
        <v>0</v>
      </c>
      <c r="AE258" s="8"/>
      <c r="AF258" s="8"/>
      <c r="AG258" s="8"/>
      <c r="AH258" s="1150"/>
      <c r="AI258" s="2811"/>
      <c r="AJ258" s="8"/>
      <c r="AK258" s="1790">
        <f t="shared" si="129"/>
        <v>0</v>
      </c>
      <c r="AL258" s="2868"/>
    </row>
    <row r="259" spans="1:38" ht="15.75" customHeight="1" x14ac:dyDescent="0.25">
      <c r="A259" s="70">
        <v>1</v>
      </c>
      <c r="B259" s="70">
        <v>1</v>
      </c>
      <c r="C259" s="174" t="s">
        <v>190</v>
      </c>
      <c r="D259" s="174">
        <v>340</v>
      </c>
      <c r="E259" s="868">
        <v>482</v>
      </c>
      <c r="F259" s="92">
        <f t="shared" si="158"/>
        <v>482</v>
      </c>
      <c r="G259" s="92">
        <v>519</v>
      </c>
      <c r="H259" s="92">
        <f t="shared" si="151"/>
        <v>107.67634854771784</v>
      </c>
      <c r="I259" s="272">
        <v>18.5</v>
      </c>
      <c r="J259" s="93">
        <f t="shared" si="152"/>
        <v>17.235067437379577</v>
      </c>
      <c r="K259" s="129">
        <f t="shared" si="153"/>
        <v>8917</v>
      </c>
      <c r="L259" s="94">
        <f t="shared" si="154"/>
        <v>8917</v>
      </c>
      <c r="M259" s="94">
        <v>8945</v>
      </c>
      <c r="N259" s="94">
        <f t="shared" si="155"/>
        <v>100.31400695301109</v>
      </c>
      <c r="O259" s="220">
        <f t="shared" si="156"/>
        <v>26</v>
      </c>
      <c r="P259" s="94">
        <f t="shared" si="157"/>
        <v>344.03846153846155</v>
      </c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1033"/>
      <c r="AD259" s="8">
        <f t="shared" si="121"/>
        <v>0</v>
      </c>
      <c r="AE259" s="8"/>
      <c r="AF259" s="8"/>
      <c r="AG259" s="8"/>
      <c r="AH259" s="1150"/>
      <c r="AI259" s="2811"/>
      <c r="AJ259" s="8"/>
      <c r="AK259" s="1790">
        <f t="shared" si="129"/>
        <v>0</v>
      </c>
      <c r="AL259" s="2868"/>
    </row>
    <row r="260" spans="1:38" ht="15" customHeight="1" x14ac:dyDescent="0.25">
      <c r="A260" s="70">
        <v>1</v>
      </c>
      <c r="B260" s="70">
        <v>1</v>
      </c>
      <c r="C260" s="174" t="s">
        <v>191</v>
      </c>
      <c r="D260" s="174">
        <v>340</v>
      </c>
      <c r="E260" s="868">
        <v>602</v>
      </c>
      <c r="F260" s="92">
        <f t="shared" si="158"/>
        <v>602</v>
      </c>
      <c r="G260" s="92">
        <v>646</v>
      </c>
      <c r="H260" s="92">
        <f t="shared" si="151"/>
        <v>107.30897009966777</v>
      </c>
      <c r="I260" s="272">
        <v>15.1</v>
      </c>
      <c r="J260" s="93">
        <f t="shared" si="152"/>
        <v>15.061919504643964</v>
      </c>
      <c r="K260" s="129">
        <f t="shared" si="153"/>
        <v>9090</v>
      </c>
      <c r="L260" s="94">
        <f t="shared" si="154"/>
        <v>9090</v>
      </c>
      <c r="M260" s="94">
        <v>9730</v>
      </c>
      <c r="N260" s="94">
        <f t="shared" si="155"/>
        <v>107.04070407040705</v>
      </c>
      <c r="O260" s="220">
        <f t="shared" si="156"/>
        <v>27</v>
      </c>
      <c r="P260" s="94">
        <f t="shared" si="157"/>
        <v>360.37037037037038</v>
      </c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1033"/>
      <c r="AD260" s="8">
        <f t="shared" si="121"/>
        <v>0</v>
      </c>
      <c r="AE260" s="8"/>
      <c r="AF260" s="8"/>
      <c r="AG260" s="8"/>
      <c r="AH260" s="1150"/>
      <c r="AI260" s="2811"/>
      <c r="AJ260" s="8"/>
      <c r="AK260" s="1790">
        <f t="shared" si="129"/>
        <v>0</v>
      </c>
      <c r="AL260" s="2868"/>
    </row>
    <row r="261" spans="1:38" ht="15" customHeight="1" x14ac:dyDescent="0.25">
      <c r="A261" s="70">
        <v>1</v>
      </c>
      <c r="B261" s="70">
        <v>1</v>
      </c>
      <c r="C261" s="91" t="s">
        <v>146</v>
      </c>
      <c r="D261" s="91">
        <v>340</v>
      </c>
      <c r="E261" s="868">
        <v>1040</v>
      </c>
      <c r="F261" s="92">
        <f t="shared" si="158"/>
        <v>1040</v>
      </c>
      <c r="G261" s="92">
        <v>1059</v>
      </c>
      <c r="H261" s="92">
        <f t="shared" si="151"/>
        <v>101.82692307692307</v>
      </c>
      <c r="I261" s="272">
        <v>24</v>
      </c>
      <c r="J261" s="93">
        <f t="shared" si="152"/>
        <v>23.825306893295561</v>
      </c>
      <c r="K261" s="129">
        <f t="shared" si="153"/>
        <v>24960</v>
      </c>
      <c r="L261" s="94">
        <f t="shared" si="154"/>
        <v>24960</v>
      </c>
      <c r="M261" s="94">
        <v>25231</v>
      </c>
      <c r="N261" s="94">
        <f t="shared" si="155"/>
        <v>101.08573717948718</v>
      </c>
      <c r="O261" s="220">
        <f t="shared" si="156"/>
        <v>73</v>
      </c>
      <c r="P261" s="94">
        <f t="shared" si="157"/>
        <v>345.63013698630135</v>
      </c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1033"/>
      <c r="AD261" s="8">
        <f t="shared" si="121"/>
        <v>0</v>
      </c>
      <c r="AE261" s="8"/>
      <c r="AF261" s="8"/>
      <c r="AG261" s="8"/>
      <c r="AH261" s="1150"/>
      <c r="AI261" s="2811"/>
      <c r="AJ261" s="8"/>
      <c r="AK261" s="1790">
        <f t="shared" si="129"/>
        <v>0</v>
      </c>
      <c r="AL261" s="2868"/>
    </row>
    <row r="262" spans="1:38" ht="15" customHeight="1" x14ac:dyDescent="0.25">
      <c r="A262" s="70">
        <v>1</v>
      </c>
      <c r="B262" s="70">
        <v>1</v>
      </c>
      <c r="C262" s="97" t="s">
        <v>192</v>
      </c>
      <c r="D262" s="97">
        <v>340</v>
      </c>
      <c r="E262" s="2266">
        <v>2455</v>
      </c>
      <c r="F262" s="98">
        <f t="shared" si="158"/>
        <v>2455</v>
      </c>
      <c r="G262" s="98">
        <v>2504</v>
      </c>
      <c r="H262" s="98">
        <f t="shared" si="151"/>
        <v>101.99592668024439</v>
      </c>
      <c r="I262" s="273">
        <v>7.2</v>
      </c>
      <c r="J262" s="99">
        <f t="shared" si="152"/>
        <v>7.3442492012779557</v>
      </c>
      <c r="K262" s="101">
        <f t="shared" si="153"/>
        <v>17676</v>
      </c>
      <c r="L262" s="100">
        <f t="shared" si="154"/>
        <v>17676</v>
      </c>
      <c r="M262" s="100">
        <v>18390</v>
      </c>
      <c r="N262" s="100">
        <f t="shared" si="155"/>
        <v>104.03937542430415</v>
      </c>
      <c r="O262" s="100">
        <f t="shared" si="156"/>
        <v>52</v>
      </c>
      <c r="P262" s="100">
        <f t="shared" si="157"/>
        <v>353.65384615384613</v>
      </c>
      <c r="Q262" s="15"/>
      <c r="R262" s="15"/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034"/>
      <c r="AD262" s="15">
        <f t="shared" si="121"/>
        <v>0</v>
      </c>
      <c r="AE262" s="15"/>
      <c r="AF262" s="15"/>
      <c r="AG262" s="15"/>
      <c r="AH262" s="1267"/>
      <c r="AI262" s="2812"/>
      <c r="AJ262" s="15"/>
      <c r="AK262" s="1791">
        <f t="shared" si="129"/>
        <v>0</v>
      </c>
      <c r="AL262" s="2868"/>
    </row>
    <row r="263" spans="1:38" ht="29.25" customHeight="1" x14ac:dyDescent="0.25">
      <c r="A263" s="70">
        <v>1</v>
      </c>
      <c r="B263" s="70">
        <v>1</v>
      </c>
      <c r="C263" s="102" t="s">
        <v>7</v>
      </c>
      <c r="D263" s="102"/>
      <c r="E263" s="2267">
        <f>SUM(E257:E262)</f>
        <v>6350</v>
      </c>
      <c r="F263" s="103">
        <f>SUM(F257:F262)</f>
        <v>6350</v>
      </c>
      <c r="G263" s="103">
        <f>SUM(G257:G262)</f>
        <v>6563</v>
      </c>
      <c r="H263" s="103">
        <f t="shared" si="151"/>
        <v>103.35433070866142</v>
      </c>
      <c r="I263" s="104">
        <f>IF(E263=0,0,K263/E263)</f>
        <v>13.812913385826771</v>
      </c>
      <c r="J263" s="104">
        <f t="shared" si="152"/>
        <v>13.730001523693433</v>
      </c>
      <c r="K263" s="178">
        <f>SUM(K257:K262)</f>
        <v>87712</v>
      </c>
      <c r="L263" s="103">
        <f>SUM(L257:L262)</f>
        <v>87712</v>
      </c>
      <c r="M263" s="2727">
        <f>SUM(M257:M262)</f>
        <v>90110</v>
      </c>
      <c r="N263" s="179">
        <f t="shared" si="155"/>
        <v>102.73394746442904</v>
      </c>
      <c r="O263" s="274">
        <f>SUM(O257:O262)</f>
        <v>258</v>
      </c>
      <c r="P263" s="179">
        <f t="shared" si="157"/>
        <v>349.26356589147287</v>
      </c>
      <c r="Q263" s="17">
        <v>505225.57313399989</v>
      </c>
      <c r="R263" s="17">
        <v>505225.57313399989</v>
      </c>
      <c r="S263" s="17">
        <v>505225.57313399989</v>
      </c>
      <c r="T263" s="17">
        <v>505225.57313399989</v>
      </c>
      <c r="U263" s="17">
        <v>505225.57313399989</v>
      </c>
      <c r="V263" s="17">
        <v>505225.57313399989</v>
      </c>
      <c r="W263" s="17">
        <v>505225.57313399989</v>
      </c>
      <c r="X263" s="17">
        <v>505220.17422999983</v>
      </c>
      <c r="Y263" s="17">
        <v>505220.17422999983</v>
      </c>
      <c r="Z263" s="17">
        <v>505220.17422999983</v>
      </c>
      <c r="AA263" s="17">
        <v>505220.17422999983</v>
      </c>
      <c r="AB263" s="17">
        <v>505220.17422999983</v>
      </c>
      <c r="AC263" s="1035">
        <f>AB263</f>
        <v>505220.17422999983</v>
      </c>
      <c r="AD263" s="17">
        <f t="shared" si="121"/>
        <v>505807.45628999994</v>
      </c>
      <c r="AE263" s="17"/>
      <c r="AF263" s="17">
        <f>AD263-AC263</f>
        <v>587.28206000011414</v>
      </c>
      <c r="AG263" s="17">
        <v>-957.58838999999989</v>
      </c>
      <c r="AH263" s="1242">
        <v>504849.86789999995</v>
      </c>
      <c r="AI263" s="2818">
        <v>1</v>
      </c>
      <c r="AJ263" s="17">
        <v>84638.399999999994</v>
      </c>
      <c r="AK263" s="1792">
        <f t="shared" si="129"/>
        <v>84.63839999999999</v>
      </c>
      <c r="AL263" s="2868"/>
    </row>
    <row r="264" spans="1:38" ht="31.15" customHeight="1" x14ac:dyDescent="0.25">
      <c r="A264" s="70">
        <v>1</v>
      </c>
      <c r="B264" s="70">
        <v>1</v>
      </c>
      <c r="C264" s="107" t="s">
        <v>275</v>
      </c>
      <c r="D264" s="109"/>
      <c r="E264" s="2207">
        <v>100</v>
      </c>
      <c r="F264" s="275">
        <f>E264/12*$C$4</f>
        <v>100</v>
      </c>
      <c r="G264" s="109">
        <v>99</v>
      </c>
      <c r="H264" s="109">
        <f t="shared" si="151"/>
        <v>99</v>
      </c>
      <c r="I264" s="108"/>
      <c r="J264" s="108"/>
      <c r="K264" s="181"/>
      <c r="L264" s="109"/>
      <c r="M264" s="109"/>
      <c r="N264" s="112"/>
      <c r="O264" s="276"/>
      <c r="P264" s="112"/>
      <c r="Q264" s="13">
        <v>13881.293959999999</v>
      </c>
      <c r="R264" s="13">
        <v>13881.293959999999</v>
      </c>
      <c r="S264" s="13">
        <v>13881.293959999999</v>
      </c>
      <c r="T264" s="13">
        <v>13881.293959999999</v>
      </c>
      <c r="U264" s="13">
        <v>13881.293959999999</v>
      </c>
      <c r="V264" s="13">
        <v>13881.293959999999</v>
      </c>
      <c r="W264" s="13">
        <v>13881.293959999999</v>
      </c>
      <c r="X264" s="13">
        <v>13881.293959999999</v>
      </c>
      <c r="Y264" s="13">
        <v>13881.293959999999</v>
      </c>
      <c r="Z264" s="13">
        <v>13881.293959999999</v>
      </c>
      <c r="AA264" s="13">
        <v>13881.293959999999</v>
      </c>
      <c r="AB264" s="13">
        <v>13881.293959999999</v>
      </c>
      <c r="AC264" s="1035">
        <f>AB264</f>
        <v>13881.293959999999</v>
      </c>
      <c r="AD264" s="13">
        <f t="shared" si="121"/>
        <v>13742.481060000002</v>
      </c>
      <c r="AE264" s="13"/>
      <c r="AF264" s="13">
        <f>AD264-AC264</f>
        <v>-138.81289999999717</v>
      </c>
      <c r="AG264" s="13">
        <v>0</v>
      </c>
      <c r="AH264" s="1250">
        <v>13742.481060000002</v>
      </c>
      <c r="AI264" s="2814"/>
      <c r="AJ264" s="13"/>
      <c r="AK264" s="1793">
        <f t="shared" si="129"/>
        <v>0</v>
      </c>
      <c r="AL264" s="2868"/>
    </row>
    <row r="265" spans="1:38" ht="30" customHeight="1" x14ac:dyDescent="0.25">
      <c r="A265" s="70">
        <v>1</v>
      </c>
      <c r="B265" s="70">
        <v>1</v>
      </c>
      <c r="C265" s="115" t="s">
        <v>14</v>
      </c>
      <c r="D265" s="115"/>
      <c r="E265" s="2198"/>
      <c r="F265" s="116"/>
      <c r="G265" s="116"/>
      <c r="H265" s="116"/>
      <c r="I265" s="117"/>
      <c r="J265" s="117"/>
      <c r="K265" s="221"/>
      <c r="L265" s="116"/>
      <c r="M265" s="116"/>
      <c r="N265" s="116"/>
      <c r="O265" s="116"/>
      <c r="P265" s="116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1033"/>
      <c r="AD265" s="8">
        <f t="shared" si="121"/>
        <v>0</v>
      </c>
      <c r="AE265" s="8"/>
      <c r="AF265" s="8"/>
      <c r="AG265" s="8"/>
      <c r="AH265" s="1150"/>
      <c r="AI265" s="2811"/>
      <c r="AJ265" s="8"/>
      <c r="AK265" s="1790">
        <f t="shared" si="129"/>
        <v>0</v>
      </c>
      <c r="AL265" s="2868"/>
    </row>
    <row r="266" spans="1:38" ht="15" customHeight="1" x14ac:dyDescent="0.25">
      <c r="A266" s="70">
        <v>1</v>
      </c>
      <c r="B266" s="70">
        <v>1</v>
      </c>
      <c r="C266" s="120" t="s">
        <v>198</v>
      </c>
      <c r="D266" s="120"/>
      <c r="E266" s="868">
        <f>SUM(E268)</f>
        <v>53996</v>
      </c>
      <c r="F266" s="92">
        <f>SUM(F268)</f>
        <v>53996</v>
      </c>
      <c r="G266" s="92">
        <f>SUM(G268)</f>
        <v>50101</v>
      </c>
      <c r="H266" s="92">
        <f>G266/F266*100</f>
        <v>92.786502703903992</v>
      </c>
      <c r="I266" s="117"/>
      <c r="J266" s="117"/>
      <c r="K266" s="221"/>
      <c r="L266" s="116"/>
      <c r="M266" s="116"/>
      <c r="N266" s="116"/>
      <c r="O266" s="116"/>
      <c r="P266" s="116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1033"/>
      <c r="AD266" s="8">
        <f t="shared" si="121"/>
        <v>0</v>
      </c>
      <c r="AE266" s="8"/>
      <c r="AF266" s="8"/>
      <c r="AG266" s="8"/>
      <c r="AH266" s="1150"/>
      <c r="AI266" s="2815">
        <f>AI268</f>
        <v>3</v>
      </c>
      <c r="AJ266" s="1711">
        <f t="shared" ref="AJ266" si="159">AJ268</f>
        <v>1773.4499999999998</v>
      </c>
      <c r="AK266" s="8">
        <f t="shared" si="129"/>
        <v>1.7734499999999997</v>
      </c>
      <c r="AL266" s="2868"/>
    </row>
    <row r="267" spans="1:38" ht="15" customHeight="1" x14ac:dyDescent="0.25">
      <c r="A267" s="70">
        <v>1</v>
      </c>
      <c r="B267" s="70">
        <v>1</v>
      </c>
      <c r="C267" s="120"/>
      <c r="D267" s="120"/>
      <c r="E267" s="868"/>
      <c r="F267" s="92"/>
      <c r="G267" s="92"/>
      <c r="H267" s="92"/>
      <c r="I267" s="117"/>
      <c r="J267" s="117"/>
      <c r="K267" s="221"/>
      <c r="L267" s="116"/>
      <c r="M267" s="116"/>
      <c r="N267" s="116"/>
      <c r="O267" s="116"/>
      <c r="P267" s="116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1033"/>
      <c r="AD267" s="8">
        <f t="shared" si="121"/>
        <v>0</v>
      </c>
      <c r="AE267" s="8"/>
      <c r="AF267" s="8"/>
      <c r="AG267" s="8"/>
      <c r="AH267" s="1150"/>
      <c r="AI267" s="2815"/>
      <c r="AJ267" s="1711"/>
      <c r="AK267" s="1790">
        <f t="shared" si="129"/>
        <v>0</v>
      </c>
      <c r="AL267" s="2868"/>
    </row>
    <row r="268" spans="1:38" ht="15" customHeight="1" x14ac:dyDescent="0.25">
      <c r="A268" s="70">
        <v>1</v>
      </c>
      <c r="B268" s="70">
        <v>1</v>
      </c>
      <c r="C268" s="120" t="s">
        <v>292</v>
      </c>
      <c r="D268" s="120"/>
      <c r="E268" s="868">
        <v>53996</v>
      </c>
      <c r="F268" s="92">
        <f>E268</f>
        <v>53996</v>
      </c>
      <c r="G268" s="92">
        <v>50101</v>
      </c>
      <c r="H268" s="92">
        <f>G268/F268*100</f>
        <v>92.786502703903992</v>
      </c>
      <c r="I268" s="117"/>
      <c r="J268" s="117"/>
      <c r="K268" s="221"/>
      <c r="L268" s="116"/>
      <c r="M268" s="116"/>
      <c r="N268" s="116"/>
      <c r="O268" s="116"/>
      <c r="P268" s="116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1033"/>
      <c r="AD268" s="8">
        <f t="shared" si="121"/>
        <v>0</v>
      </c>
      <c r="AE268" s="8"/>
      <c r="AF268" s="8"/>
      <c r="AG268" s="8"/>
      <c r="AH268" s="1150"/>
      <c r="AI268" s="2815">
        <v>3</v>
      </c>
      <c r="AJ268" s="1711">
        <v>1773.4499999999998</v>
      </c>
      <c r="AK268" s="1790">
        <f t="shared" si="129"/>
        <v>1.7734499999999997</v>
      </c>
      <c r="AL268" s="2868"/>
    </row>
    <row r="269" spans="1:38" ht="30" customHeight="1" x14ac:dyDescent="0.25">
      <c r="A269" s="70">
        <v>1</v>
      </c>
      <c r="B269" s="70">
        <v>1</v>
      </c>
      <c r="C269" s="120" t="s">
        <v>157</v>
      </c>
      <c r="D269" s="120"/>
      <c r="E269" s="868"/>
      <c r="F269" s="92"/>
      <c r="G269" s="92"/>
      <c r="H269" s="92"/>
      <c r="I269" s="117"/>
      <c r="J269" s="117"/>
      <c r="K269" s="221"/>
      <c r="L269" s="116"/>
      <c r="M269" s="116"/>
      <c r="N269" s="116"/>
      <c r="O269" s="116"/>
      <c r="P269" s="116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1033"/>
      <c r="AD269" s="8">
        <f t="shared" si="121"/>
        <v>0</v>
      </c>
      <c r="AE269" s="8"/>
      <c r="AF269" s="8"/>
      <c r="AG269" s="8"/>
      <c r="AH269" s="1150"/>
      <c r="AI269" s="2811"/>
      <c r="AJ269" s="8"/>
      <c r="AK269" s="1790">
        <f t="shared" si="129"/>
        <v>0</v>
      </c>
      <c r="AL269" s="2868"/>
    </row>
    <row r="270" spans="1:38" ht="35.25" customHeight="1" x14ac:dyDescent="0.25">
      <c r="A270" s="70">
        <v>1</v>
      </c>
      <c r="B270" s="70">
        <v>1</v>
      </c>
      <c r="C270" s="120" t="s">
        <v>158</v>
      </c>
      <c r="D270" s="120"/>
      <c r="E270" s="868"/>
      <c r="F270" s="92"/>
      <c r="G270" s="92"/>
      <c r="H270" s="92"/>
      <c r="I270" s="117"/>
      <c r="J270" s="117"/>
      <c r="K270" s="221"/>
      <c r="L270" s="116"/>
      <c r="M270" s="116"/>
      <c r="N270" s="116"/>
      <c r="O270" s="116"/>
      <c r="P270" s="116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1033"/>
      <c r="AD270" s="8">
        <f t="shared" si="121"/>
        <v>0</v>
      </c>
      <c r="AE270" s="8"/>
      <c r="AF270" s="8"/>
      <c r="AG270" s="8"/>
      <c r="AH270" s="1150"/>
      <c r="AI270" s="2811"/>
      <c r="AJ270" s="8"/>
      <c r="AK270" s="1790">
        <f t="shared" si="129"/>
        <v>0</v>
      </c>
      <c r="AL270" s="2868"/>
    </row>
    <row r="271" spans="1:38" ht="15" customHeight="1" x14ac:dyDescent="0.25">
      <c r="A271" s="70">
        <v>1</v>
      </c>
      <c r="B271" s="70">
        <v>1</v>
      </c>
      <c r="C271" s="121" t="s">
        <v>160</v>
      </c>
      <c r="D271" s="121"/>
      <c r="E271" s="868">
        <f t="shared" ref="E271" si="160">SUM(E272:E283)</f>
        <v>36275</v>
      </c>
      <c r="F271" s="92">
        <f t="shared" ref="F271:F284" si="161">E271</f>
        <v>36275</v>
      </c>
      <c r="G271" s="173">
        <f>SUM(G272:G283)</f>
        <v>34842</v>
      </c>
      <c r="H271" s="92"/>
      <c r="I271" s="117"/>
      <c r="J271" s="117"/>
      <c r="K271" s="277"/>
      <c r="L271" s="172"/>
      <c r="M271" s="172"/>
      <c r="N271" s="172"/>
      <c r="O271" s="172"/>
      <c r="P271" s="172"/>
      <c r="Q271" s="8">
        <v>181239.1269</v>
      </c>
      <c r="R271" s="8">
        <v>181239.1269</v>
      </c>
      <c r="S271" s="8">
        <v>181239.1269</v>
      </c>
      <c r="T271" s="8">
        <v>181239.1269</v>
      </c>
      <c r="U271" s="8">
        <v>181239.1269</v>
      </c>
      <c r="V271" s="8">
        <v>181239.1269</v>
      </c>
      <c r="W271" s="8">
        <v>194455.12125</v>
      </c>
      <c r="X271" s="8">
        <v>194455.12125</v>
      </c>
      <c r="Y271" s="8">
        <v>194455.12125</v>
      </c>
      <c r="Z271" s="8">
        <v>194455.12125</v>
      </c>
      <c r="AA271" s="8">
        <v>194455.12125</v>
      </c>
      <c r="AB271" s="8">
        <v>194455.12125</v>
      </c>
      <c r="AC271" s="1033">
        <f>AB271</f>
        <v>194455.12125</v>
      </c>
      <c r="AD271" s="8">
        <f t="shared" si="121"/>
        <v>185571.70617999998</v>
      </c>
      <c r="AE271" s="8"/>
      <c r="AF271" s="8">
        <f>AD271-AC271</f>
        <v>-8883.4150700000173</v>
      </c>
      <c r="AG271" s="8">
        <v>-25.256499999999999</v>
      </c>
      <c r="AH271" s="1150">
        <v>185546.44967999999</v>
      </c>
      <c r="AI271" s="2811">
        <v>47</v>
      </c>
      <c r="AJ271" s="8">
        <v>123507.63000000003</v>
      </c>
      <c r="AK271" s="1790">
        <f t="shared" si="129"/>
        <v>123.50763000000003</v>
      </c>
      <c r="AL271" s="2868"/>
    </row>
    <row r="272" spans="1:38" ht="15" customHeight="1" x14ac:dyDescent="0.25">
      <c r="B272" s="70">
        <v>1</v>
      </c>
      <c r="C272" s="174" t="s">
        <v>193</v>
      </c>
      <c r="D272" s="174"/>
      <c r="E272" s="868">
        <v>1640</v>
      </c>
      <c r="F272" s="92">
        <f t="shared" si="161"/>
        <v>1640</v>
      </c>
      <c r="G272" s="98">
        <v>1582</v>
      </c>
      <c r="H272" s="92">
        <f t="shared" ref="H272:H285" si="162">G272/F272*100</f>
        <v>96.463414634146332</v>
      </c>
      <c r="I272" s="117"/>
      <c r="J272" s="131"/>
      <c r="K272" s="118"/>
      <c r="L272" s="119"/>
      <c r="M272" s="118"/>
      <c r="N272" s="118"/>
      <c r="O272" s="118"/>
      <c r="P272" s="11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1033"/>
      <c r="AD272" s="8">
        <f>AH272-AG272-AE272</f>
        <v>0</v>
      </c>
      <c r="AE272" s="8"/>
      <c r="AF272" s="8"/>
      <c r="AG272" s="8"/>
      <c r="AH272" s="1150"/>
      <c r="AI272" s="2811"/>
      <c r="AJ272" s="8"/>
      <c r="AK272" s="1790">
        <f t="shared" si="129"/>
        <v>0</v>
      </c>
      <c r="AL272" s="2868"/>
    </row>
    <row r="273" spans="1:39" ht="30" customHeight="1" x14ac:dyDescent="0.25">
      <c r="B273" s="70">
        <v>1</v>
      </c>
      <c r="C273" s="314" t="s">
        <v>280</v>
      </c>
      <c r="D273" s="314"/>
      <c r="E273" s="2272">
        <v>2400</v>
      </c>
      <c r="F273" s="92">
        <f t="shared" si="161"/>
        <v>2400</v>
      </c>
      <c r="G273" s="92">
        <v>2330</v>
      </c>
      <c r="H273" s="92">
        <f t="shared" si="162"/>
        <v>97.083333333333329</v>
      </c>
      <c r="I273" s="117"/>
      <c r="J273" s="295"/>
      <c r="K273" s="291"/>
      <c r="L273" s="118"/>
      <c r="M273" s="118"/>
      <c r="N273" s="118"/>
      <c r="O273" s="119"/>
      <c r="P273" s="11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1033"/>
      <c r="AD273" s="8">
        <f>AH273-AG273-AE273</f>
        <v>0</v>
      </c>
      <c r="AE273" s="8"/>
      <c r="AF273" s="8"/>
      <c r="AG273" s="8"/>
      <c r="AH273" s="1150"/>
      <c r="AI273" s="2811"/>
      <c r="AJ273" s="8"/>
      <c r="AK273" s="1790">
        <f t="shared" si="129"/>
        <v>0</v>
      </c>
      <c r="AL273" s="2868"/>
    </row>
    <row r="274" spans="1:39" s="238" customFormat="1" ht="30" customHeight="1" x14ac:dyDescent="0.25">
      <c r="A274" s="70">
        <v>1</v>
      </c>
      <c r="B274" s="70">
        <v>1</v>
      </c>
      <c r="C274" s="278" t="s">
        <v>281</v>
      </c>
      <c r="D274" s="278"/>
      <c r="E274" s="2266">
        <v>6500</v>
      </c>
      <c r="F274" s="92">
        <f t="shared" si="161"/>
        <v>6500</v>
      </c>
      <c r="G274" s="169">
        <v>6537</v>
      </c>
      <c r="H274" s="169">
        <f t="shared" si="162"/>
        <v>100.56923076923077</v>
      </c>
      <c r="I274" s="339"/>
      <c r="J274" s="1026"/>
      <c r="K274" s="744"/>
      <c r="L274" s="113"/>
      <c r="M274" s="148"/>
      <c r="N274" s="291"/>
      <c r="O274" s="291"/>
      <c r="P274" s="148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037"/>
      <c r="AD274" s="18">
        <f>AH274-AG274-AE274</f>
        <v>0</v>
      </c>
      <c r="AE274" s="18"/>
      <c r="AF274" s="18"/>
      <c r="AG274" s="18"/>
      <c r="AH274" s="2400"/>
      <c r="AI274" s="2813"/>
      <c r="AJ274" s="18"/>
      <c r="AK274" s="1795">
        <f t="shared" si="129"/>
        <v>0</v>
      </c>
      <c r="AL274" s="2868"/>
      <c r="AM274" s="767"/>
    </row>
    <row r="275" spans="1:39" s="238" customFormat="1" ht="15" customHeight="1" x14ac:dyDescent="0.25">
      <c r="A275" s="70">
        <v>1</v>
      </c>
      <c r="B275" s="70">
        <v>1</v>
      </c>
      <c r="C275" s="122" t="s">
        <v>74</v>
      </c>
      <c r="D275" s="122"/>
      <c r="E275" s="868">
        <v>800</v>
      </c>
      <c r="F275" s="92">
        <f t="shared" si="161"/>
        <v>800</v>
      </c>
      <c r="G275" s="92">
        <v>593</v>
      </c>
      <c r="H275" s="92">
        <f t="shared" si="162"/>
        <v>74.125</v>
      </c>
      <c r="I275" s="117"/>
      <c r="J275" s="117"/>
      <c r="K275" s="119"/>
      <c r="L275" s="118"/>
      <c r="M275" s="118"/>
      <c r="N275" s="118"/>
      <c r="O275" s="118"/>
      <c r="P275" s="11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1033"/>
      <c r="AD275" s="8">
        <f>AH275-AG275-AE275</f>
        <v>0</v>
      </c>
      <c r="AE275" s="8"/>
      <c r="AF275" s="8"/>
      <c r="AG275" s="8"/>
      <c r="AH275" s="1150"/>
      <c r="AI275" s="2811"/>
      <c r="AJ275" s="8"/>
      <c r="AK275" s="1790">
        <f t="shared" si="129"/>
        <v>0</v>
      </c>
      <c r="AL275" s="2868"/>
      <c r="AM275" s="767"/>
    </row>
    <row r="276" spans="1:39" ht="30" customHeight="1" x14ac:dyDescent="0.25">
      <c r="A276" s="70">
        <v>1</v>
      </c>
      <c r="B276" s="70">
        <v>1</v>
      </c>
      <c r="C276" s="1586" t="s">
        <v>194</v>
      </c>
      <c r="D276" s="122"/>
      <c r="E276" s="868">
        <v>4800</v>
      </c>
      <c r="F276" s="92">
        <f t="shared" si="161"/>
        <v>4800</v>
      </c>
      <c r="G276" s="92">
        <v>4894</v>
      </c>
      <c r="H276" s="92">
        <f t="shared" si="162"/>
        <v>101.95833333333333</v>
      </c>
      <c r="I276" s="117"/>
      <c r="J276" s="117"/>
      <c r="K276" s="119"/>
      <c r="L276" s="118"/>
      <c r="M276" s="118"/>
      <c r="N276" s="118"/>
      <c r="O276" s="118"/>
      <c r="P276" s="11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1033"/>
      <c r="AD276" s="8">
        <f>AH276-AG276-AE276</f>
        <v>0</v>
      </c>
      <c r="AE276" s="8"/>
      <c r="AF276" s="8"/>
      <c r="AG276" s="8"/>
      <c r="AH276" s="1150"/>
      <c r="AI276" s="2811"/>
      <c r="AJ276" s="8"/>
      <c r="AK276" s="1790">
        <f t="shared" si="129"/>
        <v>0</v>
      </c>
      <c r="AL276" s="2868"/>
    </row>
    <row r="277" spans="1:39" ht="15" customHeight="1" x14ac:dyDescent="0.25">
      <c r="A277" s="70">
        <v>1</v>
      </c>
      <c r="B277" s="70">
        <v>1</v>
      </c>
      <c r="C277" s="174" t="s">
        <v>78</v>
      </c>
      <c r="D277" s="174"/>
      <c r="E277" s="868">
        <v>6000</v>
      </c>
      <c r="F277" s="92">
        <f t="shared" si="161"/>
        <v>6000</v>
      </c>
      <c r="G277" s="92">
        <v>5260</v>
      </c>
      <c r="H277" s="92">
        <f t="shared" si="162"/>
        <v>87.666666666666671</v>
      </c>
      <c r="I277" s="117"/>
      <c r="J277" s="117"/>
      <c r="K277" s="277"/>
      <c r="L277" s="172"/>
      <c r="M277" s="172"/>
      <c r="N277" s="172"/>
      <c r="O277" s="172"/>
      <c r="P277" s="172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1033"/>
      <c r="AD277" s="8">
        <f t="shared" si="121"/>
        <v>0</v>
      </c>
      <c r="AE277" s="8"/>
      <c r="AF277" s="8"/>
      <c r="AG277" s="8"/>
      <c r="AH277" s="1150"/>
      <c r="AI277" s="2811"/>
      <c r="AJ277" s="8"/>
      <c r="AK277" s="1790">
        <f t="shared" si="129"/>
        <v>0</v>
      </c>
      <c r="AL277" s="2868"/>
    </row>
    <row r="278" spans="1:39" ht="30" customHeight="1" x14ac:dyDescent="0.25">
      <c r="A278" s="70">
        <v>1</v>
      </c>
      <c r="B278" s="70">
        <v>1</v>
      </c>
      <c r="C278" s="174" t="s">
        <v>283</v>
      </c>
      <c r="D278" s="174"/>
      <c r="E278" s="868">
        <v>4900</v>
      </c>
      <c r="F278" s="92">
        <f t="shared" si="161"/>
        <v>4900</v>
      </c>
      <c r="G278" s="92">
        <v>5017</v>
      </c>
      <c r="H278" s="92">
        <f t="shared" si="162"/>
        <v>102.38775510204081</v>
      </c>
      <c r="I278" s="117"/>
      <c r="J278" s="117"/>
      <c r="K278" s="221"/>
      <c r="L278" s="116"/>
      <c r="M278" s="116"/>
      <c r="N278" s="116"/>
      <c r="O278" s="116"/>
      <c r="P278" s="116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1033"/>
      <c r="AD278" s="8">
        <f t="shared" si="121"/>
        <v>0</v>
      </c>
      <c r="AE278" s="8"/>
      <c r="AF278" s="8"/>
      <c r="AG278" s="8"/>
      <c r="AH278" s="1150"/>
      <c r="AI278" s="2811"/>
      <c r="AJ278" s="8"/>
      <c r="AK278" s="1790">
        <f t="shared" si="129"/>
        <v>0</v>
      </c>
      <c r="AL278" s="2868"/>
    </row>
    <row r="279" spans="1:39" ht="15" customHeight="1" x14ac:dyDescent="0.25">
      <c r="A279" s="70">
        <v>1</v>
      </c>
      <c r="B279" s="70">
        <v>1</v>
      </c>
      <c r="C279" s="120" t="s">
        <v>371</v>
      </c>
      <c r="D279" s="120"/>
      <c r="E279" s="868">
        <v>3480</v>
      </c>
      <c r="F279" s="92">
        <f t="shared" si="161"/>
        <v>3480</v>
      </c>
      <c r="G279" s="92">
        <v>3418</v>
      </c>
      <c r="H279" s="92">
        <f t="shared" si="162"/>
        <v>98.218390804597703</v>
      </c>
      <c r="I279" s="117"/>
      <c r="J279" s="117"/>
      <c r="K279" s="119"/>
      <c r="L279" s="118"/>
      <c r="M279" s="118"/>
      <c r="N279" s="118"/>
      <c r="O279" s="118"/>
      <c r="P279" s="11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1033"/>
      <c r="AD279" s="8">
        <f>AH279-AG279-AE279</f>
        <v>0</v>
      </c>
      <c r="AE279" s="8"/>
      <c r="AF279" s="8"/>
      <c r="AG279" s="8"/>
      <c r="AH279" s="1150"/>
      <c r="AI279" s="2811"/>
      <c r="AJ279" s="8"/>
      <c r="AK279" s="1790">
        <f t="shared" si="129"/>
        <v>0</v>
      </c>
      <c r="AL279" s="2868"/>
    </row>
    <row r="280" spans="1:39" ht="15" customHeight="1" x14ac:dyDescent="0.25">
      <c r="A280" s="70">
        <v>1</v>
      </c>
      <c r="B280" s="70">
        <v>1</v>
      </c>
      <c r="C280" s="174" t="s">
        <v>299</v>
      </c>
      <c r="D280" s="174"/>
      <c r="E280" s="868">
        <v>2550</v>
      </c>
      <c r="F280" s="92">
        <f t="shared" si="161"/>
        <v>2550</v>
      </c>
      <c r="G280" s="92">
        <v>2199</v>
      </c>
      <c r="H280" s="92">
        <f t="shared" si="162"/>
        <v>86.235294117647058</v>
      </c>
      <c r="I280" s="117"/>
      <c r="J280" s="117"/>
      <c r="K280" s="119"/>
      <c r="L280" s="118"/>
      <c r="M280" s="118"/>
      <c r="N280" s="118"/>
      <c r="O280" s="118"/>
      <c r="P280" s="11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1033"/>
      <c r="AD280" s="8">
        <f>AH280-AG280-AE280</f>
        <v>0</v>
      </c>
      <c r="AE280" s="8"/>
      <c r="AF280" s="8"/>
      <c r="AG280" s="8"/>
      <c r="AH280" s="1150"/>
      <c r="AI280" s="2811"/>
      <c r="AJ280" s="8"/>
      <c r="AK280" s="1790">
        <f t="shared" si="129"/>
        <v>0</v>
      </c>
      <c r="AL280" s="2868"/>
    </row>
    <row r="281" spans="1:39" ht="15" customHeight="1" x14ac:dyDescent="0.25">
      <c r="A281" s="70">
        <v>1</v>
      </c>
      <c r="B281" s="70">
        <v>1</v>
      </c>
      <c r="C281" s="122" t="s">
        <v>370</v>
      </c>
      <c r="D281" s="122"/>
      <c r="E281" s="868">
        <v>135</v>
      </c>
      <c r="F281" s="92">
        <f t="shared" si="161"/>
        <v>135</v>
      </c>
      <c r="G281" s="92">
        <v>78</v>
      </c>
      <c r="H281" s="92">
        <f t="shared" si="162"/>
        <v>57.777777777777771</v>
      </c>
      <c r="I281" s="117"/>
      <c r="J281" s="117"/>
      <c r="K281" s="119"/>
      <c r="L281" s="118"/>
      <c r="M281" s="118"/>
      <c r="N281" s="118"/>
      <c r="O281" s="118"/>
      <c r="P281" s="11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1033"/>
      <c r="AD281" s="8">
        <f>AH281-AG281-AE281</f>
        <v>0</v>
      </c>
      <c r="AE281" s="8"/>
      <c r="AF281" s="8"/>
      <c r="AG281" s="8"/>
      <c r="AH281" s="1150"/>
      <c r="AI281" s="2811"/>
      <c r="AJ281" s="8"/>
      <c r="AK281" s="1790">
        <f t="shared" si="129"/>
        <v>0</v>
      </c>
      <c r="AL281" s="2868"/>
    </row>
    <row r="282" spans="1:39" ht="15" customHeight="1" x14ac:dyDescent="0.25">
      <c r="A282" s="70">
        <v>1</v>
      </c>
      <c r="B282" s="70">
        <v>1</v>
      </c>
      <c r="C282" s="174" t="s">
        <v>81</v>
      </c>
      <c r="D282" s="174"/>
      <c r="E282" s="868">
        <v>2150</v>
      </c>
      <c r="F282" s="92">
        <f t="shared" si="161"/>
        <v>2150</v>
      </c>
      <c r="G282" s="92">
        <v>2000</v>
      </c>
      <c r="H282" s="92">
        <f t="shared" si="162"/>
        <v>93.023255813953483</v>
      </c>
      <c r="I282" s="117"/>
      <c r="J282" s="117"/>
      <c r="K282" s="221"/>
      <c r="L282" s="116"/>
      <c r="M282" s="116"/>
      <c r="N282" s="116"/>
      <c r="O282" s="116"/>
      <c r="P282" s="116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1033"/>
      <c r="AD282" s="8">
        <f t="shared" si="121"/>
        <v>0</v>
      </c>
      <c r="AE282" s="8"/>
      <c r="AF282" s="8"/>
      <c r="AG282" s="8"/>
      <c r="AH282" s="1150"/>
      <c r="AI282" s="2811"/>
      <c r="AJ282" s="8"/>
      <c r="AK282" s="1790">
        <f t="shared" si="129"/>
        <v>0</v>
      </c>
      <c r="AL282" s="2868"/>
    </row>
    <row r="283" spans="1:39" ht="15" customHeight="1" x14ac:dyDescent="0.25">
      <c r="A283" s="70">
        <v>1</v>
      </c>
      <c r="B283" s="70">
        <v>1</v>
      </c>
      <c r="C283" s="1954" t="s">
        <v>91</v>
      </c>
      <c r="D283" s="174"/>
      <c r="E283" s="868">
        <v>920</v>
      </c>
      <c r="F283" s="92">
        <f t="shared" si="161"/>
        <v>920</v>
      </c>
      <c r="G283" s="92">
        <v>934</v>
      </c>
      <c r="H283" s="92">
        <f t="shared" si="162"/>
        <v>101.52173913043478</v>
      </c>
      <c r="I283" s="117"/>
      <c r="J283" s="117"/>
      <c r="K283" s="221"/>
      <c r="L283" s="116"/>
      <c r="M283" s="116"/>
      <c r="N283" s="116"/>
      <c r="O283" s="116"/>
      <c r="P283" s="116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1033"/>
      <c r="AD283" s="8">
        <f t="shared" si="121"/>
        <v>0</v>
      </c>
      <c r="AE283" s="8"/>
      <c r="AF283" s="8"/>
      <c r="AG283" s="8"/>
      <c r="AH283" s="1150"/>
      <c r="AI283" s="2811"/>
      <c r="AJ283" s="8"/>
      <c r="AK283" s="1790">
        <f t="shared" si="129"/>
        <v>0</v>
      </c>
      <c r="AL283" s="2868"/>
    </row>
    <row r="284" spans="1:39" ht="27.75" customHeight="1" x14ac:dyDescent="0.25">
      <c r="B284" s="70">
        <v>1</v>
      </c>
      <c r="C284" s="1952" t="s">
        <v>165</v>
      </c>
      <c r="D284" s="314"/>
      <c r="E284" s="2272">
        <f>E266</f>
        <v>53996</v>
      </c>
      <c r="F284" s="169">
        <f t="shared" si="161"/>
        <v>53996</v>
      </c>
      <c r="G284" s="169">
        <f t="shared" ref="G284" si="163">G266</f>
        <v>50101</v>
      </c>
      <c r="H284" s="169">
        <f t="shared" si="162"/>
        <v>92.786502703903992</v>
      </c>
      <c r="I284" s="236"/>
      <c r="J284" s="236"/>
      <c r="K284" s="329"/>
      <c r="L284" s="1953"/>
      <c r="M284" s="289"/>
      <c r="N284" s="329"/>
      <c r="O284" s="329"/>
      <c r="P284" s="289"/>
      <c r="Q284" s="18">
        <v>31919.735400000005</v>
      </c>
      <c r="R284" s="18">
        <v>31919.735400000005</v>
      </c>
      <c r="S284" s="18">
        <v>31919.735400000005</v>
      </c>
      <c r="T284" s="18">
        <v>31919.735400000005</v>
      </c>
      <c r="U284" s="18">
        <v>31919.735400000005</v>
      </c>
      <c r="V284" s="18">
        <v>31919.735400000005</v>
      </c>
      <c r="W284" s="18">
        <v>31919.735400000005</v>
      </c>
      <c r="X284" s="18">
        <v>31919.735400000005</v>
      </c>
      <c r="Y284" s="18">
        <v>31919.735400000005</v>
      </c>
      <c r="Z284" s="18">
        <v>31919.735400000005</v>
      </c>
      <c r="AA284" s="18">
        <v>31919.735400000005</v>
      </c>
      <c r="AB284" s="18">
        <v>31919.735400000005</v>
      </c>
      <c r="AC284" s="1037">
        <f>AB284</f>
        <v>31919.735400000005</v>
      </c>
      <c r="AD284" s="18">
        <f t="shared" ref="AD284" si="164">AH284-AG284-AE284</f>
        <v>29618.388449999999</v>
      </c>
      <c r="AE284" s="18"/>
      <c r="AF284" s="18">
        <f>AD284-AC284</f>
        <v>-2301.3469500000065</v>
      </c>
      <c r="AG284" s="18">
        <v>-5.0781200000000002</v>
      </c>
      <c r="AH284" s="2400">
        <v>29613.31033</v>
      </c>
      <c r="AI284" s="2272">
        <f>AI266</f>
        <v>3</v>
      </c>
      <c r="AJ284" s="18">
        <f>AJ266+AJ269+AJ270</f>
        <v>1773.4499999999998</v>
      </c>
      <c r="AK284" s="1795">
        <f t="shared" si="129"/>
        <v>1.7734499999999997</v>
      </c>
      <c r="AL284" s="2868"/>
    </row>
    <row r="285" spans="1:39" ht="15" customHeight="1" x14ac:dyDescent="0.25">
      <c r="A285" s="70">
        <v>1</v>
      </c>
      <c r="B285" s="70">
        <v>1</v>
      </c>
      <c r="C285" s="132" t="s">
        <v>166</v>
      </c>
      <c r="D285" s="132"/>
      <c r="E285" s="2267">
        <f>E266</f>
        <v>53996</v>
      </c>
      <c r="F285" s="103">
        <f>F266</f>
        <v>53996</v>
      </c>
      <c r="G285" s="103">
        <f>G266</f>
        <v>50101</v>
      </c>
      <c r="H285" s="103">
        <f t="shared" si="162"/>
        <v>92.786502703903992</v>
      </c>
      <c r="I285" s="104"/>
      <c r="J285" s="104"/>
      <c r="K285" s="106"/>
      <c r="L285" s="133"/>
      <c r="M285" s="105"/>
      <c r="N285" s="106"/>
      <c r="O285" s="106"/>
      <c r="P285" s="105"/>
      <c r="Q285" s="17">
        <f t="shared" ref="Q285:W285" si="165">SUM(Q284,Q271)</f>
        <v>213158.86230000001</v>
      </c>
      <c r="R285" s="17">
        <f t="shared" si="165"/>
        <v>213158.86230000001</v>
      </c>
      <c r="S285" s="17">
        <f t="shared" si="165"/>
        <v>213158.86230000001</v>
      </c>
      <c r="T285" s="17">
        <f t="shared" si="165"/>
        <v>213158.86230000001</v>
      </c>
      <c r="U285" s="17">
        <f t="shared" si="165"/>
        <v>213158.86230000001</v>
      </c>
      <c r="V285" s="17">
        <f t="shared" si="165"/>
        <v>213158.86230000001</v>
      </c>
      <c r="W285" s="17">
        <f t="shared" si="165"/>
        <v>226374.85665</v>
      </c>
      <c r="X285" s="17">
        <f t="shared" ref="X285:Y285" si="166">SUM(X284,X271)</f>
        <v>226374.85665</v>
      </c>
      <c r="Y285" s="17">
        <f t="shared" si="166"/>
        <v>226374.85665</v>
      </c>
      <c r="Z285" s="17">
        <f t="shared" ref="Z285:AA285" si="167">SUM(Z284,Z271)</f>
        <v>226374.85665</v>
      </c>
      <c r="AA285" s="17">
        <f t="shared" si="167"/>
        <v>226374.85665</v>
      </c>
      <c r="AB285" s="17">
        <f t="shared" ref="AB285" si="168">SUM(AB284,AB271)</f>
        <v>226374.85665</v>
      </c>
      <c r="AC285" s="1035">
        <f t="shared" ref="AC285:AH285" si="169">SUM(AC284,AC271)</f>
        <v>226374.85665</v>
      </c>
      <c r="AD285" s="17">
        <f t="shared" si="169"/>
        <v>215190.09462999998</v>
      </c>
      <c r="AE285" s="17">
        <f t="shared" si="169"/>
        <v>0</v>
      </c>
      <c r="AF285" s="17">
        <f t="shared" si="169"/>
        <v>-11184.762020000024</v>
      </c>
      <c r="AG285" s="17">
        <f t="shared" si="169"/>
        <v>-30.334620000000001</v>
      </c>
      <c r="AH285" s="1242">
        <f t="shared" si="169"/>
        <v>215159.76001</v>
      </c>
      <c r="AI285" s="2267">
        <f>AI266</f>
        <v>3</v>
      </c>
      <c r="AJ285" s="1242">
        <f t="shared" ref="AJ285" si="170">SUM(AJ284,AJ271)</f>
        <v>125281.08000000003</v>
      </c>
      <c r="AK285" s="1242">
        <f t="shared" si="129"/>
        <v>125.28108000000003</v>
      </c>
      <c r="AL285" s="2868"/>
    </row>
    <row r="286" spans="1:39" ht="18" customHeight="1" x14ac:dyDescent="0.25">
      <c r="A286" s="70">
        <v>1</v>
      </c>
      <c r="B286" s="70">
        <v>1</v>
      </c>
      <c r="C286" s="258" t="s">
        <v>31</v>
      </c>
      <c r="D286" s="135"/>
      <c r="E286" s="2207"/>
      <c r="F286" s="109"/>
      <c r="G286" s="109"/>
      <c r="H286" s="109"/>
      <c r="I286" s="108"/>
      <c r="J286" s="108"/>
      <c r="K286" s="204"/>
      <c r="L286" s="112"/>
      <c r="M286" s="112"/>
      <c r="N286" s="112"/>
      <c r="O286" s="112"/>
      <c r="P286" s="112"/>
      <c r="Q286" s="13"/>
      <c r="R286" s="13"/>
      <c r="S286" s="13"/>
      <c r="T286" s="13"/>
      <c r="U286" s="13"/>
      <c r="V286" s="13"/>
      <c r="W286" s="13"/>
      <c r="X286" s="13"/>
      <c r="Y286" s="13"/>
      <c r="Z286" s="13"/>
      <c r="AA286" s="13"/>
      <c r="AB286" s="13"/>
      <c r="AC286" s="1036"/>
      <c r="AD286" s="13">
        <f t="shared" ref="AD286:AD344" si="171">AH286-AG286-AE286</f>
        <v>0</v>
      </c>
      <c r="AE286" s="13"/>
      <c r="AF286" s="13"/>
      <c r="AG286" s="13"/>
      <c r="AH286" s="1250"/>
      <c r="AI286" s="2814"/>
      <c r="AJ286" s="13"/>
      <c r="AK286" s="1793">
        <f t="shared" si="129"/>
        <v>0</v>
      </c>
      <c r="AL286" s="2868"/>
    </row>
    <row r="287" spans="1:39" ht="18" customHeight="1" x14ac:dyDescent="0.25">
      <c r="B287" s="70">
        <v>1</v>
      </c>
      <c r="C287" s="144" t="s">
        <v>192</v>
      </c>
      <c r="D287" s="279">
        <v>330</v>
      </c>
      <c r="E287" s="2216">
        <v>382</v>
      </c>
      <c r="F287" s="92">
        <f>E287</f>
        <v>382</v>
      </c>
      <c r="G287" s="92">
        <v>361</v>
      </c>
      <c r="H287" s="92">
        <f>G287/F287*100</f>
        <v>94.502617801047123</v>
      </c>
      <c r="I287" s="145">
        <v>5</v>
      </c>
      <c r="J287" s="93">
        <f>M287/G287</f>
        <v>5.6094182825484769</v>
      </c>
      <c r="K287" s="129">
        <f>ROUND(E287*I287,0)</f>
        <v>1910</v>
      </c>
      <c r="L287" s="94">
        <f t="shared" ref="L287" si="172">K287/12*$C$4</f>
        <v>1910</v>
      </c>
      <c r="M287" s="94">
        <v>2025</v>
      </c>
      <c r="N287" s="94">
        <f>M287/L287*100</f>
        <v>106.02094240837697</v>
      </c>
      <c r="O287" s="171">
        <f>ROUND(K287/D287,0)</f>
        <v>6</v>
      </c>
      <c r="P287" s="94">
        <f t="shared" ref="P287" si="173">M287/$C$4*12/O287</f>
        <v>337.5</v>
      </c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1033"/>
      <c r="AD287" s="8">
        <f t="shared" si="171"/>
        <v>0</v>
      </c>
      <c r="AE287" s="8"/>
      <c r="AF287" s="8">
        <f>AD287-AC287</f>
        <v>0</v>
      </c>
      <c r="AG287" s="8"/>
      <c r="AH287" s="1150"/>
      <c r="AI287" s="2814"/>
      <c r="AJ287" s="13"/>
      <c r="AK287" s="1793">
        <f t="shared" si="129"/>
        <v>0</v>
      </c>
      <c r="AL287" s="2868"/>
    </row>
    <row r="288" spans="1:39" s="96" customFormat="1" ht="15" customHeight="1" x14ac:dyDescent="0.25">
      <c r="A288" s="70">
        <v>1</v>
      </c>
      <c r="B288" s="70">
        <v>1</v>
      </c>
      <c r="C288" s="144" t="s">
        <v>146</v>
      </c>
      <c r="D288" s="279">
        <v>330</v>
      </c>
      <c r="E288" s="2216">
        <v>70</v>
      </c>
      <c r="F288" s="92">
        <f>E288</f>
        <v>70</v>
      </c>
      <c r="G288" s="92">
        <v>69</v>
      </c>
      <c r="H288" s="92">
        <f>G288/F288*100</f>
        <v>98.571428571428584</v>
      </c>
      <c r="I288" s="145">
        <v>28.8</v>
      </c>
      <c r="J288" s="93">
        <f>M288/G288</f>
        <v>29.536231884057973</v>
      </c>
      <c r="K288" s="129">
        <f>ROUND(E288*I288,0)</f>
        <v>2016</v>
      </c>
      <c r="L288" s="94">
        <f t="shared" ref="L288" si="174">K288/12*$C$4</f>
        <v>2016</v>
      </c>
      <c r="M288" s="94">
        <v>2038</v>
      </c>
      <c r="N288" s="94">
        <f>M288/L288*100</f>
        <v>101.09126984126983</v>
      </c>
      <c r="O288" s="94">
        <f>ROUND(K288/D288,0)</f>
        <v>6</v>
      </c>
      <c r="P288" s="94">
        <f t="shared" ref="P288:P293" si="175">M288/$C$4*12/O288</f>
        <v>339.66666666666669</v>
      </c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1033"/>
      <c r="AD288" s="8">
        <f t="shared" si="171"/>
        <v>0</v>
      </c>
      <c r="AE288" s="8"/>
      <c r="AF288" s="8">
        <f>AD288-AC288</f>
        <v>0</v>
      </c>
      <c r="AG288" s="8"/>
      <c r="AH288" s="1150"/>
      <c r="AI288" s="2811"/>
      <c r="AJ288" s="8"/>
      <c r="AK288" s="1790">
        <f t="shared" si="129"/>
        <v>0</v>
      </c>
      <c r="AL288" s="2868"/>
      <c r="AM288" s="2397"/>
    </row>
    <row r="289" spans="1:39" ht="15" customHeight="1" x14ac:dyDescent="0.25">
      <c r="A289" s="70">
        <v>1</v>
      </c>
      <c r="B289" s="70">
        <v>1</v>
      </c>
      <c r="C289" s="146" t="s">
        <v>90</v>
      </c>
      <c r="D289" s="280"/>
      <c r="E289" s="2198">
        <f>SUM(E287:E288)</f>
        <v>452</v>
      </c>
      <c r="F289" s="116">
        <f t="shared" ref="F289:G289" si="176">SUM(F287:F288)</f>
        <v>452</v>
      </c>
      <c r="G289" s="116">
        <f t="shared" si="176"/>
        <v>430</v>
      </c>
      <c r="H289" s="116">
        <f>G289/F289*100</f>
        <v>95.13274336283186</v>
      </c>
      <c r="I289" s="117">
        <f>IF(E289=0,0,K289/E289)</f>
        <v>8.6858407079646014</v>
      </c>
      <c r="J289" s="117">
        <f>M289/G289</f>
        <v>9.4488372093023258</v>
      </c>
      <c r="K289" s="119">
        <f>SUM(K287:K288)</f>
        <v>3926</v>
      </c>
      <c r="L289" s="118">
        <f t="shared" ref="L289:M289" si="177">SUM(L287:L288)</f>
        <v>3926</v>
      </c>
      <c r="M289" s="2735">
        <f t="shared" si="177"/>
        <v>4063</v>
      </c>
      <c r="N289" s="118">
        <f>M289/L289*100</f>
        <v>103.48955680081508</v>
      </c>
      <c r="O289" s="281">
        <f>SUM(O287:O288)</f>
        <v>12</v>
      </c>
      <c r="P289" s="281">
        <f t="shared" si="175"/>
        <v>338.58333333333331</v>
      </c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1033"/>
      <c r="AD289" s="8">
        <f t="shared" si="171"/>
        <v>0</v>
      </c>
      <c r="AE289" s="8"/>
      <c r="AF289" s="8"/>
      <c r="AG289" s="8"/>
      <c r="AH289" s="1150"/>
      <c r="AI289" s="2811"/>
      <c r="AJ289" s="8"/>
      <c r="AK289" s="1790">
        <f t="shared" si="129"/>
        <v>0</v>
      </c>
      <c r="AL289" s="2868"/>
    </row>
    <row r="290" spans="1:39" ht="15" customHeight="1" x14ac:dyDescent="0.25">
      <c r="A290" s="70">
        <v>1</v>
      </c>
      <c r="B290" s="70">
        <v>1</v>
      </c>
      <c r="C290" s="282" t="s">
        <v>16</v>
      </c>
      <c r="D290" s="280"/>
      <c r="E290" s="2198"/>
      <c r="F290" s="116"/>
      <c r="G290" s="116"/>
      <c r="H290" s="116"/>
      <c r="I290" s="117"/>
      <c r="J290" s="117"/>
      <c r="K290" s="119"/>
      <c r="L290" s="118"/>
      <c r="M290" s="118"/>
      <c r="N290" s="94"/>
      <c r="O290" s="171"/>
      <c r="P290" s="94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1033"/>
      <c r="AD290" s="8">
        <f t="shared" si="171"/>
        <v>0</v>
      </c>
      <c r="AE290" s="8"/>
      <c r="AF290" s="8"/>
      <c r="AG290" s="8"/>
      <c r="AH290" s="1150"/>
      <c r="AI290" s="2811"/>
      <c r="AJ290" s="8"/>
      <c r="AK290" s="1790">
        <f t="shared" ref="AK290:AK353" si="178">AJ290/1000</f>
        <v>0</v>
      </c>
      <c r="AL290" s="2868"/>
    </row>
    <row r="291" spans="1:39" s="96" customFormat="1" ht="15" customHeight="1" x14ac:dyDescent="0.25">
      <c r="A291" s="70"/>
      <c r="B291" s="70">
        <v>1</v>
      </c>
      <c r="C291" s="2544" t="s">
        <v>150</v>
      </c>
      <c r="D291" s="150">
        <v>240</v>
      </c>
      <c r="E291" s="2266">
        <v>2244</v>
      </c>
      <c r="F291" s="318">
        <f>E291</f>
        <v>2244</v>
      </c>
      <c r="G291" s="318">
        <v>2153</v>
      </c>
      <c r="H291" s="98">
        <f>G291/F291*100</f>
        <v>95.944741532976835</v>
      </c>
      <c r="I291" s="2527">
        <v>5.9</v>
      </c>
      <c r="J291" s="99">
        <f>M291/G291</f>
        <v>4.6279609846725496</v>
      </c>
      <c r="K291" s="129">
        <f>ROUND(E291*I291,0)</f>
        <v>13240</v>
      </c>
      <c r="L291" s="94">
        <f t="shared" ref="L291" si="179">K291/12*$C$4</f>
        <v>13240</v>
      </c>
      <c r="M291" s="100">
        <v>9964</v>
      </c>
      <c r="N291" s="100">
        <f>M291/L291*100</f>
        <v>75.256797583081564</v>
      </c>
      <c r="O291" s="321">
        <f>ROUND(K291/D291,0)</f>
        <v>55</v>
      </c>
      <c r="P291" s="321">
        <f t="shared" ref="P291" si="180">M291/$C$4*12/O291</f>
        <v>181.16363636363636</v>
      </c>
      <c r="Q291" s="58"/>
      <c r="R291" s="15"/>
      <c r="S291" s="58"/>
      <c r="T291" s="58"/>
      <c r="U291" s="58"/>
      <c r="V291" s="58"/>
      <c r="W291" s="58"/>
      <c r="X291" s="58"/>
      <c r="Y291" s="58"/>
      <c r="Z291" s="58"/>
      <c r="AA291" s="58"/>
      <c r="AB291" s="58"/>
      <c r="AC291" s="1034"/>
      <c r="AD291" s="15"/>
      <c r="AE291" s="15"/>
      <c r="AF291" s="58"/>
      <c r="AG291" s="58"/>
      <c r="AH291" s="1267"/>
      <c r="AI291" s="2812"/>
      <c r="AJ291" s="15"/>
      <c r="AK291" s="1791">
        <f t="shared" si="178"/>
        <v>0</v>
      </c>
      <c r="AL291" s="2868"/>
      <c r="AM291" s="2397"/>
    </row>
    <row r="292" spans="1:39" s="96" customFormat="1" ht="23.25" customHeight="1" x14ac:dyDescent="0.25">
      <c r="A292" s="70">
        <v>1</v>
      </c>
      <c r="B292" s="70">
        <v>1</v>
      </c>
      <c r="C292" s="2370" t="s">
        <v>240</v>
      </c>
      <c r="D292" s="2539"/>
      <c r="E292" s="2267">
        <f>SUM(E291:E291)</f>
        <v>2244</v>
      </c>
      <c r="F292" s="289">
        <f>SUM(F291:F291)</f>
        <v>2244</v>
      </c>
      <c r="G292" s="289">
        <f>SUM(G291:G291)</f>
        <v>2153</v>
      </c>
      <c r="H292" s="479">
        <f>G292/F292*100</f>
        <v>95.944741532976835</v>
      </c>
      <c r="I292" s="352">
        <f>L292/F292</f>
        <v>5.9001782531194298</v>
      </c>
      <c r="J292" s="480">
        <f>M292/G292</f>
        <v>4.6279609846725496</v>
      </c>
      <c r="K292" s="103">
        <f>SUM(K291:K291)</f>
        <v>13240</v>
      </c>
      <c r="L292" s="103">
        <f>SUM(L291:L291)</f>
        <v>13240</v>
      </c>
      <c r="M292" s="2727">
        <f>SUM(M291:M291)</f>
        <v>9964</v>
      </c>
      <c r="N292" s="179">
        <f>M292/L292*100</f>
        <v>75.256797583081564</v>
      </c>
      <c r="O292" s="289">
        <f>SUM(O291:O291)</f>
        <v>55</v>
      </c>
      <c r="P292" s="152">
        <f t="shared" si="175"/>
        <v>181.16363636363636</v>
      </c>
      <c r="Q292" s="18"/>
      <c r="R292" s="17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035"/>
      <c r="AD292" s="17">
        <f t="shared" si="171"/>
        <v>0</v>
      </c>
      <c r="AE292" s="17"/>
      <c r="AF292" s="18"/>
      <c r="AG292" s="18"/>
      <c r="AH292" s="1242"/>
      <c r="AI292" s="2812"/>
      <c r="AJ292" s="15"/>
      <c r="AK292" s="1791">
        <f t="shared" si="178"/>
        <v>0</v>
      </c>
      <c r="AL292" s="2868"/>
      <c r="AM292" s="2397"/>
    </row>
    <row r="293" spans="1:39" ht="15" customHeight="1" thickBot="1" x14ac:dyDescent="0.3">
      <c r="A293" s="70">
        <v>1</v>
      </c>
      <c r="B293" s="70">
        <v>1</v>
      </c>
      <c r="C293" s="1775" t="s">
        <v>315</v>
      </c>
      <c r="D293" s="156"/>
      <c r="E293" s="2270">
        <f>SUM(E292,E289)</f>
        <v>2696</v>
      </c>
      <c r="F293" s="157">
        <f>SUM(F292,F289)</f>
        <v>2696</v>
      </c>
      <c r="G293" s="157">
        <f>SUM(G292,G289)</f>
        <v>2583</v>
      </c>
      <c r="H293" s="157">
        <f>G293/F293*100</f>
        <v>95.808605341246292</v>
      </c>
      <c r="I293" s="158">
        <f>IF(E293=0,0,K293/E293)</f>
        <v>6.3672106824925816</v>
      </c>
      <c r="J293" s="158">
        <f>M293/G293</f>
        <v>5.4305071622144796</v>
      </c>
      <c r="K293" s="239">
        <f>SUM(K292,K289)</f>
        <v>17166</v>
      </c>
      <c r="L293" s="239">
        <f>SUM(L292,L289)</f>
        <v>17166</v>
      </c>
      <c r="M293" s="239">
        <f>SUM(M292,M289)</f>
        <v>14027</v>
      </c>
      <c r="N293" s="160">
        <f>M293/L293*100</f>
        <v>81.713852965163696</v>
      </c>
      <c r="O293" s="239">
        <f>SUM(O292,O289)</f>
        <v>67</v>
      </c>
      <c r="P293" s="196">
        <f t="shared" si="175"/>
        <v>209.35820895522389</v>
      </c>
      <c r="Q293" s="57">
        <v>108103.48640000001</v>
      </c>
      <c r="R293" s="57">
        <v>108103.48640000001</v>
      </c>
      <c r="S293" s="57">
        <v>108103.48640000001</v>
      </c>
      <c r="T293" s="57">
        <v>108103.48640000001</v>
      </c>
      <c r="U293" s="57">
        <v>108103.48640000001</v>
      </c>
      <c r="V293" s="57">
        <v>108103.48640000001</v>
      </c>
      <c r="W293" s="57">
        <v>108103.48640000001</v>
      </c>
      <c r="X293" s="57">
        <v>108103.16495999999</v>
      </c>
      <c r="Y293" s="57">
        <v>108103.16495999999</v>
      </c>
      <c r="Z293" s="57">
        <v>108103.16495999999</v>
      </c>
      <c r="AA293" s="57">
        <v>108103.16495999999</v>
      </c>
      <c r="AB293" s="57">
        <v>108103.16495999999</v>
      </c>
      <c r="AC293" s="1035">
        <f>AB293</f>
        <v>108103.16495999999</v>
      </c>
      <c r="AD293" s="57">
        <f t="shared" si="171"/>
        <v>106037.94385</v>
      </c>
      <c r="AE293" s="57"/>
      <c r="AF293" s="57">
        <f>AD293-AC293</f>
        <v>-2065.2211099999986</v>
      </c>
      <c r="AG293" s="57">
        <v>-284.5247</v>
      </c>
      <c r="AH293" s="1158">
        <v>105753.41915</v>
      </c>
      <c r="AI293" s="2816">
        <v>15</v>
      </c>
      <c r="AJ293" s="57">
        <v>393121.13</v>
      </c>
      <c r="AK293" s="1794">
        <f t="shared" si="178"/>
        <v>393.12112999999999</v>
      </c>
      <c r="AL293" s="2868"/>
    </row>
    <row r="294" spans="1:39" ht="22.5" customHeight="1" thickBot="1" x14ac:dyDescent="0.3">
      <c r="A294" s="70">
        <v>1</v>
      </c>
      <c r="B294" s="70">
        <v>1</v>
      </c>
      <c r="C294" s="163" t="s">
        <v>17</v>
      </c>
      <c r="D294" s="197"/>
      <c r="E294" s="2277"/>
      <c r="F294" s="198"/>
      <c r="G294" s="198"/>
      <c r="H294" s="198"/>
      <c r="I294" s="241"/>
      <c r="J294" s="241"/>
      <c r="K294" s="283"/>
      <c r="L294" s="284"/>
      <c r="M294" s="2289">
        <f>SUM(M293,M285,M263)</f>
        <v>104137</v>
      </c>
      <c r="N294" s="284"/>
      <c r="O294" s="284"/>
      <c r="P294" s="283"/>
      <c r="Q294" s="14">
        <f t="shared" ref="Q294:AC294" si="181">SUM(Q293,Q285,Q263)</f>
        <v>826487.92183399992</v>
      </c>
      <c r="R294" s="14">
        <f t="shared" si="181"/>
        <v>826487.92183399992</v>
      </c>
      <c r="S294" s="14">
        <f t="shared" si="181"/>
        <v>826487.92183399992</v>
      </c>
      <c r="T294" s="14">
        <f t="shared" si="181"/>
        <v>826487.92183399992</v>
      </c>
      <c r="U294" s="14">
        <f t="shared" si="181"/>
        <v>826487.92183399992</v>
      </c>
      <c r="V294" s="14">
        <f t="shared" ref="V294:W294" si="182">SUM(V293,V285,V263)</f>
        <v>826487.92183399992</v>
      </c>
      <c r="W294" s="14">
        <f t="shared" si="182"/>
        <v>839703.91618399997</v>
      </c>
      <c r="X294" s="14">
        <f t="shared" ref="X294:Y294" si="183">SUM(X293,X285,X263)</f>
        <v>839698.19583999983</v>
      </c>
      <c r="Y294" s="14">
        <f t="shared" si="183"/>
        <v>839698.19583999983</v>
      </c>
      <c r="Z294" s="14">
        <f t="shared" ref="Z294:AA294" si="184">SUM(Z293,Z285,Z263)</f>
        <v>839698.19583999983</v>
      </c>
      <c r="AA294" s="14">
        <f t="shared" si="184"/>
        <v>839698.19583999983</v>
      </c>
      <c r="AB294" s="14">
        <f t="shared" ref="AB294" si="185">SUM(AB293,AB285,AB263)</f>
        <v>839698.19583999983</v>
      </c>
      <c r="AC294" s="1038">
        <f t="shared" si="181"/>
        <v>839698.19583999983</v>
      </c>
      <c r="AD294" s="14">
        <f t="shared" si="171"/>
        <v>827035.49476999999</v>
      </c>
      <c r="AE294" s="14">
        <f>SUM(AE293,AE285,AE263)</f>
        <v>0</v>
      </c>
      <c r="AF294" s="14">
        <f>SUM(AF293,AF285,AF263)</f>
        <v>-12662.701069999908</v>
      </c>
      <c r="AG294" s="14">
        <f>SUM(AG293,AG285,AG263)</f>
        <v>-1272.4477099999999</v>
      </c>
      <c r="AH294" s="1248">
        <f>SUM(AH293,AH285,AH263)</f>
        <v>825763.04706000001</v>
      </c>
      <c r="AI294" s="2817"/>
      <c r="AJ294" s="1248">
        <f>SUM(AJ293,AJ285,AJ263)</f>
        <v>603040.61</v>
      </c>
      <c r="AK294" s="1248">
        <f t="shared" si="178"/>
        <v>603.04061000000002</v>
      </c>
      <c r="AL294" s="2868"/>
    </row>
    <row r="295" spans="1:39" ht="60.75" customHeight="1" x14ac:dyDescent="0.25">
      <c r="A295" s="70">
        <v>1</v>
      </c>
      <c r="B295" s="70">
        <v>1</v>
      </c>
      <c r="C295" s="1025" t="s">
        <v>195</v>
      </c>
      <c r="D295" s="285"/>
      <c r="E295" s="2207"/>
      <c r="F295" s="109"/>
      <c r="G295" s="109"/>
      <c r="H295" s="109"/>
      <c r="I295" s="108"/>
      <c r="J295" s="108"/>
      <c r="K295" s="204"/>
      <c r="L295" s="112"/>
      <c r="M295" s="112"/>
      <c r="N295" s="112"/>
      <c r="O295" s="286"/>
      <c r="P295" s="112"/>
      <c r="Q295" s="13"/>
      <c r="R295" s="13"/>
      <c r="S295" s="13"/>
      <c r="T295" s="13"/>
      <c r="U295" s="13"/>
      <c r="V295" s="13"/>
      <c r="W295" s="13"/>
      <c r="X295" s="13"/>
      <c r="Y295" s="13"/>
      <c r="Z295" s="13"/>
      <c r="AA295" s="13"/>
      <c r="AB295" s="13"/>
      <c r="AC295" s="1036"/>
      <c r="AD295" s="13">
        <f t="shared" si="171"/>
        <v>0</v>
      </c>
      <c r="AE295" s="13"/>
      <c r="AF295" s="13"/>
      <c r="AG295" s="13"/>
      <c r="AH295" s="1250"/>
      <c r="AI295" s="2814"/>
      <c r="AJ295" s="13"/>
      <c r="AK295" s="1793">
        <f t="shared" si="178"/>
        <v>0</v>
      </c>
      <c r="AL295" s="2868"/>
    </row>
    <row r="296" spans="1:39" ht="30" customHeight="1" x14ac:dyDescent="0.25">
      <c r="A296" s="70">
        <v>1</v>
      </c>
      <c r="B296" s="70">
        <v>1</v>
      </c>
      <c r="C296" s="115" t="s">
        <v>14</v>
      </c>
      <c r="D296" s="115"/>
      <c r="E296" s="2198"/>
      <c r="F296" s="116"/>
      <c r="G296" s="116"/>
      <c r="H296" s="116"/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1033"/>
      <c r="AD296" s="8">
        <f t="shared" si="171"/>
        <v>0</v>
      </c>
      <c r="AE296" s="8"/>
      <c r="AF296" s="8"/>
      <c r="AG296" s="8"/>
      <c r="AH296" s="1150"/>
      <c r="AI296" s="2811"/>
      <c r="AJ296" s="8"/>
      <c r="AK296" s="1790">
        <f t="shared" si="178"/>
        <v>0</v>
      </c>
      <c r="AL296" s="2868"/>
    </row>
    <row r="297" spans="1:39" ht="15" customHeight="1" x14ac:dyDescent="0.25">
      <c r="A297" s="70">
        <v>1</v>
      </c>
      <c r="B297" s="70">
        <v>1</v>
      </c>
      <c r="C297" s="120" t="s">
        <v>198</v>
      </c>
      <c r="D297" s="120"/>
      <c r="E297" s="2216">
        <f t="shared" ref="E297:F297" si="186">SUM(E299,E300,E301)+E298/2.7</f>
        <v>102117.48148148147</v>
      </c>
      <c r="F297" s="173">
        <f t="shared" si="186"/>
        <v>102117.48148148147</v>
      </c>
      <c r="G297" s="173">
        <f>SUM(G299,G300,G301)+G298/2.7</f>
        <v>102319.8037037037</v>
      </c>
      <c r="H297" s="173">
        <f>G297/F297*100</f>
        <v>100.19812692135275</v>
      </c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1033"/>
      <c r="AD297" s="8">
        <f t="shared" si="171"/>
        <v>0</v>
      </c>
      <c r="AE297" s="8"/>
      <c r="AF297" s="8"/>
      <c r="AG297" s="8"/>
      <c r="AH297" s="1150"/>
      <c r="AI297" s="2216">
        <f>SUM(AI299,AI300,AI301)</f>
        <v>21</v>
      </c>
      <c r="AJ297" s="1711">
        <f t="shared" ref="AJ297" si="187">AJ299+AJ300+AJ301</f>
        <v>7618.17</v>
      </c>
      <c r="AK297" s="8">
        <f t="shared" si="178"/>
        <v>7.6181700000000001</v>
      </c>
      <c r="AL297" s="2868"/>
    </row>
    <row r="298" spans="1:39" ht="15" customHeight="1" x14ac:dyDescent="0.25">
      <c r="A298" s="70">
        <v>1</v>
      </c>
      <c r="B298" s="70">
        <v>1</v>
      </c>
      <c r="C298" s="120" t="s">
        <v>467</v>
      </c>
      <c r="D298" s="120"/>
      <c r="E298" s="2216">
        <v>2920</v>
      </c>
      <c r="F298" s="92">
        <f>(E298/12*$C$4)</f>
        <v>2920</v>
      </c>
      <c r="G298" s="173">
        <v>2920.8700000000003</v>
      </c>
      <c r="H298" s="173">
        <f>G298/F298*100</f>
        <v>100.02979452054797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1033"/>
      <c r="AD298" s="8">
        <f t="shared" si="171"/>
        <v>0</v>
      </c>
      <c r="AE298" s="8"/>
      <c r="AF298" s="8"/>
      <c r="AG298" s="8"/>
      <c r="AH298" s="1150"/>
      <c r="AI298" s="2815"/>
      <c r="AJ298" s="1711"/>
      <c r="AK298" s="1790">
        <f t="shared" si="178"/>
        <v>0</v>
      </c>
      <c r="AL298" s="2868"/>
    </row>
    <row r="299" spans="1:39" ht="27" customHeight="1" x14ac:dyDescent="0.25">
      <c r="A299" s="70">
        <v>1</v>
      </c>
      <c r="B299" s="70">
        <v>1</v>
      </c>
      <c r="C299" s="120" t="s">
        <v>302</v>
      </c>
      <c r="D299" s="120"/>
      <c r="E299" s="2216">
        <v>26400</v>
      </c>
      <c r="F299" s="92">
        <f>(E299/12*$C$4)</f>
        <v>26400</v>
      </c>
      <c r="G299" s="92">
        <v>26414</v>
      </c>
      <c r="H299" s="173">
        <f t="shared" ref="H299:H304" si="188">G299/F299*100</f>
        <v>100.0530303030303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1033"/>
      <c r="AD299" s="8">
        <f t="shared" si="171"/>
        <v>0</v>
      </c>
      <c r="AE299" s="8"/>
      <c r="AF299" s="8"/>
      <c r="AG299" s="8"/>
      <c r="AH299" s="1150"/>
      <c r="AI299" s="2815"/>
      <c r="AJ299" s="1711"/>
      <c r="AK299" s="1790">
        <f t="shared" si="178"/>
        <v>0</v>
      </c>
      <c r="AL299" s="2868"/>
    </row>
    <row r="300" spans="1:39" ht="50.25" customHeight="1" x14ac:dyDescent="0.25">
      <c r="A300" s="70">
        <v>1</v>
      </c>
      <c r="B300" s="70">
        <v>1</v>
      </c>
      <c r="C300" s="120" t="s">
        <v>291</v>
      </c>
      <c r="D300" s="120"/>
      <c r="E300" s="2216">
        <v>2153</v>
      </c>
      <c r="F300" s="92">
        <f>(E300/12*$C$4)</f>
        <v>2153</v>
      </c>
      <c r="G300" s="92">
        <v>2153</v>
      </c>
      <c r="H300" s="173">
        <f t="shared" si="188"/>
        <v>100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1033"/>
      <c r="AD300" s="8">
        <f t="shared" si="171"/>
        <v>0</v>
      </c>
      <c r="AE300" s="8"/>
      <c r="AF300" s="8"/>
      <c r="AG300" s="8"/>
      <c r="AH300" s="1150"/>
      <c r="AI300" s="2815"/>
      <c r="AJ300" s="1711"/>
      <c r="AK300" s="1790">
        <f t="shared" si="178"/>
        <v>0</v>
      </c>
      <c r="AL300" s="2868"/>
    </row>
    <row r="301" spans="1:39" ht="19.5" customHeight="1" x14ac:dyDescent="0.25">
      <c r="A301" s="70">
        <v>1</v>
      </c>
      <c r="B301" s="70">
        <v>1</v>
      </c>
      <c r="C301" s="120" t="s">
        <v>292</v>
      </c>
      <c r="D301" s="120"/>
      <c r="E301" s="2216">
        <v>72483</v>
      </c>
      <c r="F301" s="92">
        <f>(E301/12*$C$4)</f>
        <v>72483</v>
      </c>
      <c r="G301" s="92">
        <v>72671</v>
      </c>
      <c r="H301" s="173">
        <f t="shared" si="188"/>
        <v>100.25937116289336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1033"/>
      <c r="AD301" s="8">
        <f t="shared" si="171"/>
        <v>0</v>
      </c>
      <c r="AE301" s="8"/>
      <c r="AF301" s="8"/>
      <c r="AG301" s="8"/>
      <c r="AH301" s="1150"/>
      <c r="AI301" s="2815">
        <v>21</v>
      </c>
      <c r="AJ301" s="1711">
        <v>7618.17</v>
      </c>
      <c r="AK301" s="1790">
        <f t="shared" si="178"/>
        <v>7.6181700000000001</v>
      </c>
      <c r="AL301" s="2868"/>
    </row>
    <row r="302" spans="1:39" ht="15" customHeight="1" x14ac:dyDescent="0.25">
      <c r="A302" s="70">
        <v>1</v>
      </c>
      <c r="B302" s="70">
        <v>1</v>
      </c>
      <c r="C302" s="120" t="s">
        <v>157</v>
      </c>
      <c r="D302" s="120"/>
      <c r="E302" s="2216">
        <f>E303+E304/8.5</f>
        <v>53918.294117647056</v>
      </c>
      <c r="F302" s="173">
        <f t="shared" ref="F302:G302" si="189">F303+F304/8.5</f>
        <v>53918.294117647056</v>
      </c>
      <c r="G302" s="173">
        <f t="shared" si="189"/>
        <v>53919.316470588237</v>
      </c>
      <c r="H302" s="173">
        <f t="shared" si="188"/>
        <v>100.00189611514591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1033"/>
      <c r="AD302" s="8">
        <f t="shared" si="171"/>
        <v>0</v>
      </c>
      <c r="AE302" s="8"/>
      <c r="AF302" s="8"/>
      <c r="AG302" s="8"/>
      <c r="AH302" s="1150"/>
      <c r="AI302" s="2216">
        <f>AI303+AI304/8.5</f>
        <v>337</v>
      </c>
      <c r="AJ302" s="1711">
        <f>AJ303</f>
        <v>342516.68999999989</v>
      </c>
      <c r="AK302" s="1790">
        <f t="shared" si="178"/>
        <v>342.51668999999987</v>
      </c>
      <c r="AL302" s="2868"/>
    </row>
    <row r="303" spans="1:39" ht="15" customHeight="1" x14ac:dyDescent="0.25">
      <c r="B303" s="70">
        <v>1</v>
      </c>
      <c r="C303" s="120" t="s">
        <v>447</v>
      </c>
      <c r="D303" s="120"/>
      <c r="E303" s="2216">
        <v>48403</v>
      </c>
      <c r="F303" s="92">
        <f>(E303/12*$C$4)</f>
        <v>48403</v>
      </c>
      <c r="G303" s="173">
        <v>48404</v>
      </c>
      <c r="H303" s="173">
        <f t="shared" si="188"/>
        <v>100.00206598764538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1033"/>
      <c r="AD303" s="8"/>
      <c r="AE303" s="8"/>
      <c r="AF303" s="8"/>
      <c r="AG303" s="8"/>
      <c r="AH303" s="1150"/>
      <c r="AI303" s="2815">
        <v>337</v>
      </c>
      <c r="AJ303" s="1711">
        <v>342516.68999999989</v>
      </c>
      <c r="AK303" s="1790">
        <f t="shared" si="178"/>
        <v>342.51668999999987</v>
      </c>
      <c r="AL303" s="2868"/>
    </row>
    <row r="304" spans="1:39" ht="30" customHeight="1" x14ac:dyDescent="0.25">
      <c r="A304" s="70">
        <v>1</v>
      </c>
      <c r="B304" s="70">
        <v>1</v>
      </c>
      <c r="C304" s="120" t="s">
        <v>448</v>
      </c>
      <c r="D304" s="120"/>
      <c r="E304" s="2216">
        <v>46880</v>
      </c>
      <c r="F304" s="92">
        <f>(E304/12*$C$4)</f>
        <v>46880</v>
      </c>
      <c r="G304" s="173">
        <v>46880.19</v>
      </c>
      <c r="H304" s="173">
        <f t="shared" si="188"/>
        <v>100.00040529010239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1033"/>
      <c r="AD304" s="8">
        <f t="shared" si="171"/>
        <v>0</v>
      </c>
      <c r="AE304" s="8"/>
      <c r="AF304" s="8"/>
      <c r="AG304" s="8"/>
      <c r="AH304" s="1150"/>
      <c r="AI304" s="2815"/>
      <c r="AJ304" s="1711"/>
      <c r="AK304" s="1790">
        <f t="shared" si="178"/>
        <v>0</v>
      </c>
      <c r="AL304" s="2868"/>
    </row>
    <row r="305" spans="1:38" ht="31.5" customHeight="1" x14ac:dyDescent="0.25">
      <c r="A305" s="70">
        <v>1</v>
      </c>
      <c r="B305" s="70">
        <v>1</v>
      </c>
      <c r="C305" s="120" t="s">
        <v>158</v>
      </c>
      <c r="D305" s="120"/>
      <c r="E305" s="2216"/>
      <c r="F305" s="92"/>
      <c r="G305" s="173"/>
      <c r="H305" s="173"/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1033"/>
      <c r="AD305" s="8">
        <f t="shared" si="171"/>
        <v>0</v>
      </c>
      <c r="AE305" s="8"/>
      <c r="AF305" s="8"/>
      <c r="AG305" s="8"/>
      <c r="AH305" s="1150"/>
      <c r="AI305" s="2811"/>
      <c r="AJ305" s="8"/>
      <c r="AK305" s="1790">
        <f t="shared" si="178"/>
        <v>0</v>
      </c>
      <c r="AL305" s="2868"/>
    </row>
    <row r="306" spans="1:38" ht="15" customHeight="1" x14ac:dyDescent="0.25">
      <c r="A306" s="70">
        <v>1</v>
      </c>
      <c r="B306" s="70">
        <v>1</v>
      </c>
      <c r="C306" s="121" t="s">
        <v>160</v>
      </c>
      <c r="D306" s="121"/>
      <c r="E306" s="868">
        <f t="shared" ref="E306:F306" si="190">SUM(E307:E336)</f>
        <v>532897</v>
      </c>
      <c r="F306" s="92">
        <f t="shared" si="190"/>
        <v>532897</v>
      </c>
      <c r="G306" s="173">
        <f>SUM(G307:G336)</f>
        <v>534031</v>
      </c>
      <c r="H306" s="92"/>
      <c r="I306" s="117"/>
      <c r="J306" s="117"/>
      <c r="K306" s="119"/>
      <c r="L306" s="118"/>
      <c r="M306" s="118"/>
      <c r="N306" s="118"/>
      <c r="O306" s="287"/>
      <c r="P306" s="118"/>
      <c r="Q306" s="8">
        <v>148791.33052000002</v>
      </c>
      <c r="R306" s="8">
        <v>148791.33052000002</v>
      </c>
      <c r="S306" s="8">
        <v>148791.33052000002</v>
      </c>
      <c r="T306" s="8">
        <v>148791.33052000002</v>
      </c>
      <c r="U306" s="8">
        <v>148791.33052000002</v>
      </c>
      <c r="V306" s="8">
        <v>148791.33052000002</v>
      </c>
      <c r="W306" s="8">
        <v>148791.33052000002</v>
      </c>
      <c r="X306" s="8">
        <v>148791.33052000002</v>
      </c>
      <c r="Y306" s="8">
        <v>148791.33052000002</v>
      </c>
      <c r="Z306" s="8">
        <v>148791.33052000002</v>
      </c>
      <c r="AA306" s="8">
        <v>148791.33052000002</v>
      </c>
      <c r="AB306" s="8">
        <v>148791.33052000002</v>
      </c>
      <c r="AC306" s="1033">
        <f>AB306</f>
        <v>148791.33052000002</v>
      </c>
      <c r="AD306" s="8">
        <f t="shared" ref="AD306" si="191">AH306-AG306-AE306</f>
        <v>149070.71862</v>
      </c>
      <c r="AE306" s="8"/>
      <c r="AF306" s="8">
        <f>AD306-AC306</f>
        <v>279.38809999998193</v>
      </c>
      <c r="AG306" s="8">
        <v>0</v>
      </c>
      <c r="AH306" s="1150">
        <v>149070.71862</v>
      </c>
      <c r="AI306" s="2811">
        <v>1200</v>
      </c>
      <c r="AJ306" s="8">
        <v>647960.81999999995</v>
      </c>
      <c r="AK306" s="1790">
        <f t="shared" si="178"/>
        <v>647.9608199999999</v>
      </c>
      <c r="AL306" s="2868"/>
    </row>
    <row r="307" spans="1:38" ht="30" customHeight="1" x14ac:dyDescent="0.25">
      <c r="A307" s="70">
        <v>1</v>
      </c>
      <c r="B307" s="70">
        <v>1</v>
      </c>
      <c r="C307" s="120" t="s">
        <v>196</v>
      </c>
      <c r="D307" s="122"/>
      <c r="E307" s="868">
        <v>629</v>
      </c>
      <c r="F307" s="92">
        <f t="shared" ref="F307:F332" si="192">ROUND(E307/12*$C$4,0)</f>
        <v>629</v>
      </c>
      <c r="G307" s="92">
        <v>634</v>
      </c>
      <c r="H307" s="92">
        <f>G307/F307*100</f>
        <v>100.79491255961844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1033"/>
      <c r="AD307" s="8">
        <f t="shared" ref="AD307:AD332" si="193">AH307-AG307-AE307</f>
        <v>0</v>
      </c>
      <c r="AE307" s="8"/>
      <c r="AF307" s="8"/>
      <c r="AG307" s="8"/>
      <c r="AH307" s="1150"/>
      <c r="AI307" s="2811"/>
      <c r="AJ307" s="8"/>
      <c r="AK307" s="1790">
        <f t="shared" si="178"/>
        <v>0</v>
      </c>
      <c r="AL307" s="2868"/>
    </row>
    <row r="308" spans="1:38" ht="15" customHeight="1" x14ac:dyDescent="0.25">
      <c r="A308" s="70">
        <v>1</v>
      </c>
      <c r="B308" s="70">
        <v>1</v>
      </c>
      <c r="C308" s="120" t="s">
        <v>132</v>
      </c>
      <c r="D308" s="122"/>
      <c r="E308" s="868">
        <v>1950</v>
      </c>
      <c r="F308" s="92">
        <f t="shared" si="192"/>
        <v>1950</v>
      </c>
      <c r="G308" s="92">
        <v>1957</v>
      </c>
      <c r="H308" s="92">
        <f>G308/F308*100</f>
        <v>100.35897435897436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1033"/>
      <c r="AD308" s="8">
        <f t="shared" si="193"/>
        <v>0</v>
      </c>
      <c r="AE308" s="8"/>
      <c r="AF308" s="8"/>
      <c r="AG308" s="8"/>
      <c r="AH308" s="1150"/>
      <c r="AI308" s="2811"/>
      <c r="AJ308" s="8"/>
      <c r="AK308" s="1790">
        <f t="shared" si="178"/>
        <v>0</v>
      </c>
      <c r="AL308" s="2868"/>
    </row>
    <row r="309" spans="1:38" ht="15" customHeight="1" x14ac:dyDescent="0.25">
      <c r="A309" s="70">
        <v>1</v>
      </c>
      <c r="B309" s="70">
        <v>1</v>
      </c>
      <c r="C309" s="120" t="s">
        <v>65</v>
      </c>
      <c r="D309" s="120"/>
      <c r="E309" s="868">
        <v>204</v>
      </c>
      <c r="F309" s="92">
        <f t="shared" si="192"/>
        <v>204</v>
      </c>
      <c r="G309" s="92">
        <v>205</v>
      </c>
      <c r="H309" s="92">
        <f>G309/F309*100</f>
        <v>100.49019607843137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1033"/>
      <c r="AD309" s="8">
        <f t="shared" si="193"/>
        <v>0</v>
      </c>
      <c r="AE309" s="8"/>
      <c r="AF309" s="8"/>
      <c r="AG309" s="8"/>
      <c r="AH309" s="1150"/>
      <c r="AI309" s="2811"/>
      <c r="AJ309" s="8"/>
      <c r="AK309" s="1790">
        <f t="shared" si="178"/>
        <v>0</v>
      </c>
      <c r="AL309" s="2868"/>
    </row>
    <row r="310" spans="1:38" ht="15" customHeight="1" x14ac:dyDescent="0.25">
      <c r="A310" s="70">
        <v>1</v>
      </c>
      <c r="B310" s="70">
        <v>1</v>
      </c>
      <c r="C310" s="120" t="s">
        <v>133</v>
      </c>
      <c r="D310" s="122"/>
      <c r="E310" s="868">
        <v>977</v>
      </c>
      <c r="F310" s="92">
        <f t="shared" si="192"/>
        <v>977</v>
      </c>
      <c r="G310" s="92">
        <v>983</v>
      </c>
      <c r="H310" s="92">
        <f>G310/F310*100</f>
        <v>100.61412487205732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1033"/>
      <c r="AD310" s="8">
        <f t="shared" si="193"/>
        <v>0</v>
      </c>
      <c r="AE310" s="8"/>
      <c r="AF310" s="8"/>
      <c r="AG310" s="8"/>
      <c r="AH310" s="1150"/>
      <c r="AI310" s="2811"/>
      <c r="AJ310" s="8"/>
      <c r="AK310" s="1790">
        <f t="shared" si="178"/>
        <v>0</v>
      </c>
      <c r="AL310" s="2868"/>
    </row>
    <row r="311" spans="1:38" ht="15" customHeight="1" x14ac:dyDescent="0.25">
      <c r="A311" s="70">
        <v>1</v>
      </c>
      <c r="B311" s="70">
        <v>1</v>
      </c>
      <c r="C311" s="120" t="s">
        <v>134</v>
      </c>
      <c r="D311" s="122"/>
      <c r="E311" s="868">
        <v>186388</v>
      </c>
      <c r="F311" s="92">
        <f t="shared" si="192"/>
        <v>186388</v>
      </c>
      <c r="G311" s="92">
        <v>186915</v>
      </c>
      <c r="H311" s="92">
        <f>G311/F311*100</f>
        <v>100.28274352426121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1033"/>
      <c r="AD311" s="8">
        <f t="shared" si="193"/>
        <v>0</v>
      </c>
      <c r="AE311" s="8"/>
      <c r="AF311" s="8"/>
      <c r="AG311" s="8"/>
      <c r="AH311" s="1150"/>
      <c r="AI311" s="2811"/>
      <c r="AJ311" s="8"/>
      <c r="AK311" s="1790">
        <f t="shared" si="178"/>
        <v>0</v>
      </c>
      <c r="AL311" s="2868"/>
    </row>
    <row r="312" spans="1:38" ht="29.25" customHeight="1" x14ac:dyDescent="0.25">
      <c r="B312" s="70">
        <v>1</v>
      </c>
      <c r="C312" s="120" t="s">
        <v>435</v>
      </c>
      <c r="D312" s="122"/>
      <c r="E312" s="868"/>
      <c r="F312" s="92"/>
      <c r="G312" s="92">
        <v>0</v>
      </c>
      <c r="H312" s="92"/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1033"/>
      <c r="AD312" s="8"/>
      <c r="AE312" s="8"/>
      <c r="AF312" s="8"/>
      <c r="AG312" s="8"/>
      <c r="AH312" s="1150"/>
      <c r="AI312" s="2811"/>
      <c r="AJ312" s="8"/>
      <c r="AK312" s="1790">
        <f t="shared" si="178"/>
        <v>0</v>
      </c>
      <c r="AL312" s="2868"/>
    </row>
    <row r="313" spans="1:38" ht="15" customHeight="1" x14ac:dyDescent="0.25">
      <c r="A313" s="70">
        <v>1</v>
      </c>
      <c r="B313" s="70">
        <v>1</v>
      </c>
      <c r="C313" s="120" t="s">
        <v>103</v>
      </c>
      <c r="D313" s="120"/>
      <c r="E313" s="868">
        <v>20450</v>
      </c>
      <c r="F313" s="92">
        <f t="shared" si="192"/>
        <v>20450</v>
      </c>
      <c r="G313" s="92">
        <v>20467</v>
      </c>
      <c r="H313" s="92">
        <f t="shared" ref="H313:H327" si="194">G313/F313*100</f>
        <v>100.08312958435208</v>
      </c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1033"/>
      <c r="AD313" s="8">
        <f t="shared" si="193"/>
        <v>0</v>
      </c>
      <c r="AE313" s="8"/>
      <c r="AF313" s="8"/>
      <c r="AG313" s="8"/>
      <c r="AH313" s="1150"/>
      <c r="AI313" s="2811"/>
      <c r="AJ313" s="8"/>
      <c r="AK313" s="1790">
        <f t="shared" si="178"/>
        <v>0</v>
      </c>
      <c r="AL313" s="2868"/>
    </row>
    <row r="314" spans="1:38" ht="15" customHeight="1" x14ac:dyDescent="0.25">
      <c r="A314" s="70">
        <v>1</v>
      </c>
      <c r="B314" s="70">
        <v>1</v>
      </c>
      <c r="C314" s="120" t="s">
        <v>106</v>
      </c>
      <c r="D314" s="120"/>
      <c r="E314" s="868">
        <v>11040</v>
      </c>
      <c r="F314" s="92">
        <f t="shared" si="192"/>
        <v>11040</v>
      </c>
      <c r="G314" s="92">
        <v>11057</v>
      </c>
      <c r="H314" s="92">
        <f t="shared" si="194"/>
        <v>100.15398550724638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1033"/>
      <c r="AD314" s="8">
        <f t="shared" si="193"/>
        <v>0</v>
      </c>
      <c r="AE314" s="8"/>
      <c r="AF314" s="8"/>
      <c r="AG314" s="8"/>
      <c r="AH314" s="1150"/>
      <c r="AI314" s="2811"/>
      <c r="AJ314" s="8"/>
      <c r="AK314" s="1790">
        <f t="shared" si="178"/>
        <v>0</v>
      </c>
      <c r="AL314" s="2868"/>
    </row>
    <row r="315" spans="1:38" ht="15" customHeight="1" x14ac:dyDescent="0.25">
      <c r="A315" s="70">
        <v>1</v>
      </c>
      <c r="B315" s="70">
        <v>1</v>
      </c>
      <c r="C315" s="120" t="s">
        <v>289</v>
      </c>
      <c r="D315" s="120"/>
      <c r="E315" s="868">
        <v>975</v>
      </c>
      <c r="F315" s="92">
        <f t="shared" si="192"/>
        <v>975</v>
      </c>
      <c r="G315" s="92">
        <v>981</v>
      </c>
      <c r="H315" s="92">
        <f t="shared" si="194"/>
        <v>100.61538461538461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1033"/>
      <c r="AD315" s="8">
        <f t="shared" si="193"/>
        <v>0</v>
      </c>
      <c r="AE315" s="8"/>
      <c r="AF315" s="8"/>
      <c r="AG315" s="8"/>
      <c r="AH315" s="1150"/>
      <c r="AI315" s="2811"/>
      <c r="AJ315" s="8"/>
      <c r="AK315" s="1790">
        <f t="shared" si="178"/>
        <v>0</v>
      </c>
      <c r="AL315" s="2868"/>
    </row>
    <row r="316" spans="1:38" ht="15" customHeight="1" x14ac:dyDescent="0.25">
      <c r="A316" s="70">
        <v>1</v>
      </c>
      <c r="B316" s="70">
        <v>1</v>
      </c>
      <c r="C316" s="120" t="s">
        <v>36</v>
      </c>
      <c r="D316" s="120"/>
      <c r="E316" s="868">
        <v>1150</v>
      </c>
      <c r="F316" s="92">
        <f t="shared" si="192"/>
        <v>1150</v>
      </c>
      <c r="G316" s="92">
        <v>1152</v>
      </c>
      <c r="H316" s="92">
        <f t="shared" si="194"/>
        <v>100.17391304347827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1033"/>
      <c r="AD316" s="8">
        <f t="shared" si="193"/>
        <v>0</v>
      </c>
      <c r="AE316" s="8"/>
      <c r="AF316" s="8"/>
      <c r="AG316" s="8"/>
      <c r="AH316" s="1150"/>
      <c r="AI316" s="2811"/>
      <c r="AJ316" s="8"/>
      <c r="AK316" s="1790">
        <f t="shared" si="178"/>
        <v>0</v>
      </c>
      <c r="AL316" s="2868"/>
    </row>
    <row r="317" spans="1:38" ht="15" customHeight="1" x14ac:dyDescent="0.25">
      <c r="A317" s="70">
        <v>1</v>
      </c>
      <c r="B317" s="70">
        <v>1</v>
      </c>
      <c r="C317" s="120" t="s">
        <v>287</v>
      </c>
      <c r="D317" s="120"/>
      <c r="E317" s="868">
        <v>36807</v>
      </c>
      <c r="F317" s="92">
        <f t="shared" si="192"/>
        <v>36807</v>
      </c>
      <c r="G317" s="92">
        <v>37040</v>
      </c>
      <c r="H317" s="92">
        <f t="shared" si="194"/>
        <v>100.63303176026299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1033"/>
      <c r="AD317" s="8">
        <f t="shared" si="193"/>
        <v>0</v>
      </c>
      <c r="AE317" s="8"/>
      <c r="AF317" s="8"/>
      <c r="AG317" s="8"/>
      <c r="AH317" s="1150"/>
      <c r="AI317" s="2811"/>
      <c r="AJ317" s="8"/>
      <c r="AK317" s="1790">
        <f t="shared" si="178"/>
        <v>0</v>
      </c>
      <c r="AL317" s="2868"/>
    </row>
    <row r="318" spans="1:38" ht="15" customHeight="1" x14ac:dyDescent="0.25">
      <c r="A318" s="70">
        <v>1</v>
      </c>
      <c r="B318" s="70">
        <v>1</v>
      </c>
      <c r="C318" s="120" t="s">
        <v>107</v>
      </c>
      <c r="D318" s="120"/>
      <c r="E318" s="868">
        <v>5200</v>
      </c>
      <c r="F318" s="92">
        <f t="shared" si="192"/>
        <v>5200</v>
      </c>
      <c r="G318" s="92">
        <v>5229</v>
      </c>
      <c r="H318" s="92">
        <f t="shared" si="194"/>
        <v>100.55769230769232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1033"/>
      <c r="AD318" s="8">
        <f t="shared" si="193"/>
        <v>0</v>
      </c>
      <c r="AE318" s="8"/>
      <c r="AF318" s="8"/>
      <c r="AG318" s="8"/>
      <c r="AH318" s="1150"/>
      <c r="AI318" s="2811"/>
      <c r="AJ318" s="8"/>
      <c r="AK318" s="1790">
        <f t="shared" si="178"/>
        <v>0</v>
      </c>
      <c r="AL318" s="2868"/>
    </row>
    <row r="319" spans="1:38" ht="15" customHeight="1" x14ac:dyDescent="0.25">
      <c r="A319" s="70">
        <v>1</v>
      </c>
      <c r="B319" s="70">
        <v>1</v>
      </c>
      <c r="C319" s="120" t="s">
        <v>38</v>
      </c>
      <c r="D319" s="120"/>
      <c r="E319" s="868">
        <v>15794</v>
      </c>
      <c r="F319" s="92">
        <f t="shared" si="192"/>
        <v>15794</v>
      </c>
      <c r="G319" s="92">
        <v>15789</v>
      </c>
      <c r="H319" s="92">
        <f t="shared" si="194"/>
        <v>99.968342408509557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1033"/>
      <c r="AD319" s="8">
        <f t="shared" si="193"/>
        <v>0</v>
      </c>
      <c r="AE319" s="8"/>
      <c r="AF319" s="8"/>
      <c r="AG319" s="8"/>
      <c r="AH319" s="1150"/>
      <c r="AI319" s="2811"/>
      <c r="AJ319" s="8"/>
      <c r="AK319" s="1790">
        <f t="shared" si="178"/>
        <v>0</v>
      </c>
      <c r="AL319" s="2868"/>
    </row>
    <row r="320" spans="1:38" ht="15" customHeight="1" x14ac:dyDescent="0.25">
      <c r="A320" s="70">
        <v>1</v>
      </c>
      <c r="B320" s="70">
        <v>1</v>
      </c>
      <c r="C320" s="120" t="s">
        <v>135</v>
      </c>
      <c r="D320" s="122"/>
      <c r="E320" s="868">
        <v>15600</v>
      </c>
      <c r="F320" s="92">
        <f t="shared" si="192"/>
        <v>15600</v>
      </c>
      <c r="G320" s="92">
        <v>15750</v>
      </c>
      <c r="H320" s="92">
        <f t="shared" si="194"/>
        <v>100.96153846153845</v>
      </c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1033"/>
      <c r="AD320" s="8">
        <f t="shared" si="193"/>
        <v>0</v>
      </c>
      <c r="AE320" s="8"/>
      <c r="AF320" s="8"/>
      <c r="AG320" s="8"/>
      <c r="AH320" s="1150"/>
      <c r="AI320" s="2811"/>
      <c r="AJ320" s="8"/>
      <c r="AK320" s="1790">
        <f t="shared" si="178"/>
        <v>0</v>
      </c>
      <c r="AL320" s="2868"/>
    </row>
    <row r="321" spans="1:38" ht="15" customHeight="1" x14ac:dyDescent="0.25">
      <c r="A321" s="70">
        <v>1</v>
      </c>
      <c r="B321" s="70">
        <v>1</v>
      </c>
      <c r="C321" s="150" t="s">
        <v>85</v>
      </c>
      <c r="D321" s="150"/>
      <c r="E321" s="2266">
        <v>13240</v>
      </c>
      <c r="F321" s="98">
        <f t="shared" si="192"/>
        <v>13240</v>
      </c>
      <c r="G321" s="98">
        <v>13257</v>
      </c>
      <c r="H321" s="98">
        <f t="shared" si="194"/>
        <v>100.12839879154079</v>
      </c>
      <c r="I321" s="131"/>
      <c r="J321" s="131"/>
      <c r="K321" s="183"/>
      <c r="L321" s="184"/>
      <c r="M321" s="184"/>
      <c r="N321" s="184"/>
      <c r="O321" s="288"/>
      <c r="P321" s="184"/>
      <c r="Q321" s="15"/>
      <c r="R321" s="15"/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034"/>
      <c r="AD321" s="15">
        <f t="shared" si="193"/>
        <v>0</v>
      </c>
      <c r="AE321" s="15"/>
      <c r="AF321" s="15"/>
      <c r="AG321" s="15"/>
      <c r="AH321" s="1267"/>
      <c r="AI321" s="2812"/>
      <c r="AJ321" s="15"/>
      <c r="AK321" s="1791">
        <f t="shared" si="178"/>
        <v>0</v>
      </c>
      <c r="AL321" s="2868"/>
    </row>
    <row r="322" spans="1:38" ht="15" customHeight="1" x14ac:dyDescent="0.25">
      <c r="A322" s="70">
        <v>1</v>
      </c>
      <c r="B322" s="70">
        <v>1</v>
      </c>
      <c r="C322" s="120" t="s">
        <v>33</v>
      </c>
      <c r="D322" s="120"/>
      <c r="E322" s="868">
        <v>1140</v>
      </c>
      <c r="F322" s="92">
        <f t="shared" si="192"/>
        <v>1140</v>
      </c>
      <c r="G322" s="92">
        <v>1141</v>
      </c>
      <c r="H322" s="92">
        <f t="shared" si="194"/>
        <v>100.0877192982456</v>
      </c>
      <c r="I322" s="117"/>
      <c r="J322" s="117"/>
      <c r="K322" s="119"/>
      <c r="L322" s="118"/>
      <c r="M322" s="118"/>
      <c r="N322" s="118"/>
      <c r="O322" s="287"/>
      <c r="P322" s="11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1033"/>
      <c r="AD322" s="8">
        <f t="shared" si="193"/>
        <v>0</v>
      </c>
      <c r="AE322" s="8"/>
      <c r="AF322" s="8"/>
      <c r="AG322" s="8"/>
      <c r="AH322" s="1150"/>
      <c r="AI322" s="2811"/>
      <c r="AJ322" s="8"/>
      <c r="AK322" s="1790">
        <f t="shared" si="178"/>
        <v>0</v>
      </c>
      <c r="AL322" s="2868"/>
    </row>
    <row r="323" spans="1:38" ht="15" customHeight="1" x14ac:dyDescent="0.25">
      <c r="A323" s="70">
        <v>1</v>
      </c>
      <c r="B323" s="70">
        <v>1</v>
      </c>
      <c r="C323" s="120" t="s">
        <v>78</v>
      </c>
      <c r="D323" s="127"/>
      <c r="E323" s="868">
        <v>9024</v>
      </c>
      <c r="F323" s="92">
        <f t="shared" si="192"/>
        <v>9024</v>
      </c>
      <c r="G323" s="92">
        <v>9025</v>
      </c>
      <c r="H323" s="92">
        <f t="shared" si="194"/>
        <v>100.01108156028369</v>
      </c>
      <c r="I323" s="117"/>
      <c r="J323" s="117"/>
      <c r="K323" s="119"/>
      <c r="L323" s="118"/>
      <c r="M323" s="118"/>
      <c r="N323" s="118"/>
      <c r="O323" s="287"/>
      <c r="P323" s="11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1033"/>
      <c r="AD323" s="8">
        <f t="shared" si="193"/>
        <v>0</v>
      </c>
      <c r="AE323" s="8"/>
      <c r="AF323" s="8"/>
      <c r="AG323" s="8"/>
      <c r="AH323" s="1150"/>
      <c r="AI323" s="2811"/>
      <c r="AJ323" s="8"/>
      <c r="AK323" s="1790">
        <f t="shared" si="178"/>
        <v>0</v>
      </c>
      <c r="AL323" s="2868"/>
    </row>
    <row r="324" spans="1:38" ht="30" customHeight="1" x14ac:dyDescent="0.25">
      <c r="A324" s="70">
        <v>1</v>
      </c>
      <c r="B324" s="70">
        <v>1</v>
      </c>
      <c r="C324" s="120" t="s">
        <v>283</v>
      </c>
      <c r="D324" s="127"/>
      <c r="E324" s="868">
        <v>2054</v>
      </c>
      <c r="F324" s="92">
        <f t="shared" si="192"/>
        <v>2054</v>
      </c>
      <c r="G324" s="92">
        <v>2055</v>
      </c>
      <c r="H324" s="92">
        <f t="shared" si="194"/>
        <v>100.04868549172348</v>
      </c>
      <c r="I324" s="117"/>
      <c r="J324" s="117"/>
      <c r="K324" s="119"/>
      <c r="L324" s="118"/>
      <c r="M324" s="118"/>
      <c r="N324" s="118"/>
      <c r="O324" s="287"/>
      <c r="P324" s="11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1033"/>
      <c r="AD324" s="8">
        <f t="shared" si="193"/>
        <v>0</v>
      </c>
      <c r="AE324" s="8"/>
      <c r="AF324" s="8"/>
      <c r="AG324" s="8"/>
      <c r="AH324" s="1150"/>
      <c r="AI324" s="2811"/>
      <c r="AJ324" s="8"/>
      <c r="AK324" s="1790">
        <f t="shared" si="178"/>
        <v>0</v>
      </c>
      <c r="AL324" s="2868"/>
    </row>
    <row r="325" spans="1:38" ht="45" customHeight="1" x14ac:dyDescent="0.25">
      <c r="A325" s="70">
        <v>1</v>
      </c>
      <c r="B325" s="70">
        <v>1</v>
      </c>
      <c r="C325" s="120" t="s">
        <v>282</v>
      </c>
      <c r="D325" s="122"/>
      <c r="E325" s="868">
        <v>9250</v>
      </c>
      <c r="F325" s="92">
        <f t="shared" si="192"/>
        <v>9250</v>
      </c>
      <c r="G325" s="92">
        <v>9251</v>
      </c>
      <c r="H325" s="92">
        <f t="shared" si="194"/>
        <v>100.0108108108108</v>
      </c>
      <c r="I325" s="117"/>
      <c r="J325" s="117"/>
      <c r="K325" s="119"/>
      <c r="L325" s="118"/>
      <c r="M325" s="118"/>
      <c r="N325" s="118"/>
      <c r="O325" s="287"/>
      <c r="P325" s="11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1033"/>
      <c r="AD325" s="8">
        <f t="shared" si="193"/>
        <v>0</v>
      </c>
      <c r="AE325" s="8"/>
      <c r="AF325" s="8"/>
      <c r="AG325" s="8"/>
      <c r="AH325" s="1150"/>
      <c r="AI325" s="2811"/>
      <c r="AJ325" s="8"/>
      <c r="AK325" s="1790">
        <f t="shared" si="178"/>
        <v>0</v>
      </c>
      <c r="AL325" s="2868"/>
    </row>
    <row r="326" spans="1:38" ht="15" customHeight="1" x14ac:dyDescent="0.25">
      <c r="A326" s="70">
        <v>1</v>
      </c>
      <c r="B326" s="70">
        <v>1</v>
      </c>
      <c r="C326" s="120" t="s">
        <v>62</v>
      </c>
      <c r="D326" s="120"/>
      <c r="E326" s="868">
        <v>8880</v>
      </c>
      <c r="F326" s="92">
        <f t="shared" si="192"/>
        <v>8880</v>
      </c>
      <c r="G326" s="92">
        <v>8878</v>
      </c>
      <c r="H326" s="92">
        <f t="shared" si="194"/>
        <v>99.977477477477478</v>
      </c>
      <c r="I326" s="117"/>
      <c r="J326" s="117"/>
      <c r="K326" s="119"/>
      <c r="L326" s="118"/>
      <c r="M326" s="118"/>
      <c r="N326" s="118"/>
      <c r="O326" s="287"/>
      <c r="P326" s="11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1033"/>
      <c r="AD326" s="8">
        <f t="shared" si="193"/>
        <v>0</v>
      </c>
      <c r="AE326" s="8"/>
      <c r="AF326" s="8"/>
      <c r="AG326" s="8"/>
      <c r="AH326" s="1150"/>
      <c r="AI326" s="2811"/>
      <c r="AJ326" s="8"/>
      <c r="AK326" s="1790">
        <f t="shared" si="178"/>
        <v>0</v>
      </c>
      <c r="AL326" s="2868"/>
    </row>
    <row r="327" spans="1:38" ht="15" customHeight="1" x14ac:dyDescent="0.25">
      <c r="A327" s="70">
        <v>1</v>
      </c>
      <c r="B327" s="70">
        <v>1</v>
      </c>
      <c r="C327" s="120" t="s">
        <v>137</v>
      </c>
      <c r="D327" s="122"/>
      <c r="E327" s="868">
        <v>10515</v>
      </c>
      <c r="F327" s="92">
        <f t="shared" si="192"/>
        <v>10515</v>
      </c>
      <c r="G327" s="92">
        <v>10529</v>
      </c>
      <c r="H327" s="92">
        <f t="shared" si="194"/>
        <v>100.13314312886352</v>
      </c>
      <c r="I327" s="117"/>
      <c r="J327" s="117"/>
      <c r="K327" s="119"/>
      <c r="L327" s="118"/>
      <c r="M327" s="118"/>
      <c r="N327" s="118"/>
      <c r="O327" s="287"/>
      <c r="P327" s="11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1033"/>
      <c r="AD327" s="8">
        <f t="shared" si="193"/>
        <v>0</v>
      </c>
      <c r="AE327" s="8"/>
      <c r="AF327" s="8"/>
      <c r="AG327" s="8"/>
      <c r="AH327" s="1150"/>
      <c r="AI327" s="2811"/>
      <c r="AJ327" s="8"/>
      <c r="AK327" s="1790">
        <f t="shared" si="178"/>
        <v>0</v>
      </c>
      <c r="AL327" s="2868"/>
    </row>
    <row r="328" spans="1:38" ht="31.5" customHeight="1" x14ac:dyDescent="0.25">
      <c r="B328" s="70">
        <v>1</v>
      </c>
      <c r="C328" s="120" t="s">
        <v>436</v>
      </c>
      <c r="D328" s="122"/>
      <c r="E328" s="868"/>
      <c r="F328" s="92"/>
      <c r="G328" s="92"/>
      <c r="H328" s="92"/>
      <c r="I328" s="117"/>
      <c r="J328" s="117"/>
      <c r="K328" s="119"/>
      <c r="L328" s="118"/>
      <c r="M328" s="118"/>
      <c r="N328" s="118"/>
      <c r="O328" s="287"/>
      <c r="P328" s="11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1033"/>
      <c r="AD328" s="8"/>
      <c r="AE328" s="8"/>
      <c r="AF328" s="8"/>
      <c r="AG328" s="8"/>
      <c r="AH328" s="1150"/>
      <c r="AI328" s="2811"/>
      <c r="AJ328" s="8"/>
      <c r="AK328" s="1790">
        <f t="shared" si="178"/>
        <v>0</v>
      </c>
      <c r="AL328" s="2868"/>
    </row>
    <row r="329" spans="1:38" ht="15" customHeight="1" x14ac:dyDescent="0.25">
      <c r="A329" s="70">
        <v>1</v>
      </c>
      <c r="B329" s="70">
        <v>1</v>
      </c>
      <c r="C329" s="120" t="s">
        <v>111</v>
      </c>
      <c r="D329" s="122"/>
      <c r="E329" s="868">
        <v>250</v>
      </c>
      <c r="F329" s="92">
        <f t="shared" si="192"/>
        <v>250</v>
      </c>
      <c r="G329" s="92">
        <v>253</v>
      </c>
      <c r="H329" s="92">
        <f t="shared" ref="H329:H338" si="195">G329/F329*100</f>
        <v>101.2</v>
      </c>
      <c r="I329" s="117"/>
      <c r="J329" s="117"/>
      <c r="K329" s="119"/>
      <c r="L329" s="118"/>
      <c r="M329" s="118"/>
      <c r="N329" s="118"/>
      <c r="O329" s="287"/>
      <c r="P329" s="11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1033"/>
      <c r="AD329" s="8">
        <f t="shared" si="193"/>
        <v>0</v>
      </c>
      <c r="AE329" s="8"/>
      <c r="AF329" s="8"/>
      <c r="AG329" s="8"/>
      <c r="AH329" s="1150"/>
      <c r="AI329" s="2811"/>
      <c r="AJ329" s="8"/>
      <c r="AK329" s="1790">
        <f t="shared" si="178"/>
        <v>0</v>
      </c>
      <c r="AL329" s="2868"/>
    </row>
    <row r="330" spans="1:38" ht="15" customHeight="1" x14ac:dyDescent="0.25">
      <c r="A330" s="70">
        <v>1</v>
      </c>
      <c r="B330" s="70">
        <v>1</v>
      </c>
      <c r="C330" s="120" t="s">
        <v>110</v>
      </c>
      <c r="D330" s="120"/>
      <c r="E330" s="868">
        <v>790</v>
      </c>
      <c r="F330" s="92">
        <f t="shared" si="192"/>
        <v>790</v>
      </c>
      <c r="G330" s="92">
        <v>791</v>
      </c>
      <c r="H330" s="92">
        <f t="shared" si="195"/>
        <v>100.12658227848101</v>
      </c>
      <c r="I330" s="117"/>
      <c r="J330" s="117"/>
      <c r="K330" s="119"/>
      <c r="L330" s="118"/>
      <c r="M330" s="118"/>
      <c r="N330" s="118"/>
      <c r="O330" s="287"/>
      <c r="P330" s="11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1033"/>
      <c r="AD330" s="8">
        <f t="shared" si="193"/>
        <v>0</v>
      </c>
      <c r="AE330" s="8"/>
      <c r="AF330" s="8"/>
      <c r="AG330" s="8"/>
      <c r="AH330" s="1150"/>
      <c r="AI330" s="2811"/>
      <c r="AJ330" s="8"/>
      <c r="AK330" s="1790">
        <f t="shared" si="178"/>
        <v>0</v>
      </c>
      <c r="AL330" s="2868"/>
    </row>
    <row r="331" spans="1:38" ht="15" customHeight="1" x14ac:dyDescent="0.25">
      <c r="A331" s="70">
        <v>1</v>
      </c>
      <c r="B331" s="70">
        <v>1</v>
      </c>
      <c r="C331" s="120" t="s">
        <v>34</v>
      </c>
      <c r="D331" s="120"/>
      <c r="E331" s="868">
        <v>10400</v>
      </c>
      <c r="F331" s="92">
        <f t="shared" si="192"/>
        <v>10400</v>
      </c>
      <c r="G331" s="92">
        <v>10417</v>
      </c>
      <c r="H331" s="92">
        <f t="shared" si="195"/>
        <v>100.16346153846155</v>
      </c>
      <c r="I331" s="117"/>
      <c r="J331" s="117"/>
      <c r="K331" s="119"/>
      <c r="L331" s="118"/>
      <c r="M331" s="118"/>
      <c r="N331" s="118"/>
      <c r="O331" s="287"/>
      <c r="P331" s="11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1033"/>
      <c r="AD331" s="8">
        <f t="shared" si="193"/>
        <v>0</v>
      </c>
      <c r="AE331" s="8"/>
      <c r="AF331" s="8"/>
      <c r="AG331" s="8"/>
      <c r="AH331" s="1150"/>
      <c r="AI331" s="2811"/>
      <c r="AJ331" s="8"/>
      <c r="AK331" s="1790">
        <f t="shared" si="178"/>
        <v>0</v>
      </c>
      <c r="AL331" s="2868"/>
    </row>
    <row r="332" spans="1:38" ht="30" customHeight="1" x14ac:dyDescent="0.25">
      <c r="A332" s="70">
        <v>1</v>
      </c>
      <c r="B332" s="70">
        <v>1</v>
      </c>
      <c r="C332" s="120" t="s">
        <v>72</v>
      </c>
      <c r="D332" s="122"/>
      <c r="E332" s="868">
        <v>455</v>
      </c>
      <c r="F332" s="92">
        <f t="shared" si="192"/>
        <v>455</v>
      </c>
      <c r="G332" s="92">
        <v>455</v>
      </c>
      <c r="H332" s="92">
        <f t="shared" si="195"/>
        <v>100</v>
      </c>
      <c r="I332" s="117"/>
      <c r="J332" s="117"/>
      <c r="K332" s="119"/>
      <c r="L332" s="118"/>
      <c r="M332" s="118"/>
      <c r="N332" s="118"/>
      <c r="O332" s="287"/>
      <c r="P332" s="11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1033"/>
      <c r="AD332" s="8">
        <f t="shared" si="193"/>
        <v>0</v>
      </c>
      <c r="AE332" s="8"/>
      <c r="AF332" s="8"/>
      <c r="AG332" s="8"/>
      <c r="AH332" s="1150"/>
      <c r="AI332" s="2811"/>
      <c r="AJ332" s="8"/>
      <c r="AK332" s="1790">
        <f t="shared" si="178"/>
        <v>0</v>
      </c>
      <c r="AL332" s="2868"/>
    </row>
    <row r="333" spans="1:38" ht="30" customHeight="1" x14ac:dyDescent="0.25">
      <c r="A333" s="70">
        <v>1</v>
      </c>
      <c r="B333" s="70">
        <v>1</v>
      </c>
      <c r="C333" s="174" t="s">
        <v>138</v>
      </c>
      <c r="D333" s="174"/>
      <c r="E333" s="868">
        <v>132568</v>
      </c>
      <c r="F333" s="92">
        <f t="shared" ref="F333" si="196">ROUND(E333/12*$C$4,0)</f>
        <v>132568</v>
      </c>
      <c r="G333" s="92">
        <v>132572</v>
      </c>
      <c r="H333" s="92">
        <f t="shared" si="195"/>
        <v>100.00301731941343</v>
      </c>
      <c r="I333" s="117"/>
      <c r="J333" s="117"/>
      <c r="K333" s="119"/>
      <c r="L333" s="118"/>
      <c r="M333" s="118"/>
      <c r="N333" s="118"/>
      <c r="O333" s="287"/>
      <c r="P333" s="11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1033"/>
      <c r="AD333" s="8">
        <f t="shared" si="171"/>
        <v>0</v>
      </c>
      <c r="AE333" s="8"/>
      <c r="AF333" s="8"/>
      <c r="AG333" s="8"/>
      <c r="AH333" s="1150"/>
      <c r="AI333" s="2811"/>
      <c r="AJ333" s="8"/>
      <c r="AK333" s="1790">
        <f t="shared" si="178"/>
        <v>0</v>
      </c>
      <c r="AL333" s="2868"/>
    </row>
    <row r="334" spans="1:38" ht="30" customHeight="1" x14ac:dyDescent="0.25">
      <c r="A334" s="70">
        <v>1</v>
      </c>
      <c r="B334" s="70">
        <v>1</v>
      </c>
      <c r="C334" s="120" t="s">
        <v>139</v>
      </c>
      <c r="D334" s="122"/>
      <c r="E334" s="868">
        <v>7254</v>
      </c>
      <c r="F334" s="92">
        <f>ROUND(E334/12*$C$4,0)</f>
        <v>7254</v>
      </c>
      <c r="G334" s="92">
        <v>7290</v>
      </c>
      <c r="H334" s="92">
        <f t="shared" si="195"/>
        <v>100.49627791563276</v>
      </c>
      <c r="I334" s="117"/>
      <c r="J334" s="117"/>
      <c r="K334" s="119"/>
      <c r="L334" s="118"/>
      <c r="M334" s="118"/>
      <c r="N334" s="118"/>
      <c r="O334" s="287"/>
      <c r="P334" s="11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1033"/>
      <c r="AD334" s="8">
        <f>AH334-AG334-AE334</f>
        <v>0</v>
      </c>
      <c r="AE334" s="8"/>
      <c r="AF334" s="8"/>
      <c r="AG334" s="8"/>
      <c r="AH334" s="1150"/>
      <c r="AI334" s="2811"/>
      <c r="AJ334" s="8"/>
      <c r="AK334" s="1790">
        <f t="shared" si="178"/>
        <v>0</v>
      </c>
      <c r="AL334" s="2868"/>
    </row>
    <row r="335" spans="1:38" ht="21" customHeight="1" x14ac:dyDescent="0.25">
      <c r="A335" s="70">
        <v>1</v>
      </c>
      <c r="B335" s="70">
        <v>1</v>
      </c>
      <c r="C335" s="120" t="s">
        <v>285</v>
      </c>
      <c r="D335" s="122"/>
      <c r="E335" s="868">
        <v>5590</v>
      </c>
      <c r="F335" s="92">
        <f>(E335/12*$C$4)</f>
        <v>5590</v>
      </c>
      <c r="G335" s="92">
        <v>5622</v>
      </c>
      <c r="H335" s="92">
        <f t="shared" si="195"/>
        <v>100.57245080500894</v>
      </c>
      <c r="I335" s="117"/>
      <c r="J335" s="117"/>
      <c r="K335" s="119"/>
      <c r="L335" s="118"/>
      <c r="M335" s="118"/>
      <c r="N335" s="118"/>
      <c r="O335" s="287"/>
      <c r="P335" s="11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1033"/>
      <c r="AD335" s="8">
        <f>AH335-AG335-AE335</f>
        <v>0</v>
      </c>
      <c r="AE335" s="8"/>
      <c r="AF335" s="8"/>
      <c r="AG335" s="8"/>
      <c r="AH335" s="1150"/>
      <c r="AI335" s="2811"/>
      <c r="AJ335" s="8"/>
      <c r="AK335" s="1790">
        <f t="shared" si="178"/>
        <v>0</v>
      </c>
      <c r="AL335" s="2868"/>
    </row>
    <row r="336" spans="1:38" ht="46.5" customHeight="1" x14ac:dyDescent="0.25">
      <c r="A336" s="70">
        <v>1</v>
      </c>
      <c r="B336" s="70">
        <v>1</v>
      </c>
      <c r="C336" s="1696" t="s">
        <v>300</v>
      </c>
      <c r="D336" s="122"/>
      <c r="E336" s="868">
        <v>24323</v>
      </c>
      <c r="F336" s="92">
        <f>(E336/12*$C$4)</f>
        <v>24323</v>
      </c>
      <c r="G336" s="92">
        <v>24336</v>
      </c>
      <c r="H336" s="92">
        <f t="shared" si="195"/>
        <v>100.05344735435595</v>
      </c>
      <c r="I336" s="117"/>
      <c r="J336" s="117"/>
      <c r="K336" s="119"/>
      <c r="L336" s="118"/>
      <c r="M336" s="118"/>
      <c r="N336" s="118"/>
      <c r="O336" s="118"/>
      <c r="P336" s="119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1033"/>
      <c r="AD336" s="8">
        <f>AH336-AG336-AE336</f>
        <v>0</v>
      </c>
      <c r="AE336" s="8"/>
      <c r="AF336" s="8"/>
      <c r="AG336" s="8"/>
      <c r="AH336" s="1150"/>
      <c r="AI336" s="2811"/>
      <c r="AJ336" s="8"/>
      <c r="AK336" s="1790">
        <f t="shared" si="178"/>
        <v>0</v>
      </c>
      <c r="AL336" s="2868"/>
    </row>
    <row r="337" spans="1:38" ht="42" customHeight="1" x14ac:dyDescent="0.25">
      <c r="B337" s="70">
        <v>1</v>
      </c>
      <c r="C337" s="1952" t="s">
        <v>165</v>
      </c>
      <c r="D337" s="1955"/>
      <c r="E337" s="2272">
        <f>E297+E303*3.2+E304/3.9</f>
        <v>269027.59430199431</v>
      </c>
      <c r="F337" s="169">
        <f t="shared" ref="F337:G337" si="197">F297+F303*3.2+F304/3.9</f>
        <v>269027.59430199431</v>
      </c>
      <c r="G337" s="169">
        <f t="shared" si="197"/>
        <v>269233.16524216527</v>
      </c>
      <c r="H337" s="169">
        <f t="shared" si="195"/>
        <v>100.07641258537225</v>
      </c>
      <c r="I337" s="236"/>
      <c r="J337" s="236"/>
      <c r="K337" s="291"/>
      <c r="L337" s="148"/>
      <c r="M337" s="148"/>
      <c r="N337" s="148"/>
      <c r="O337" s="148"/>
      <c r="P337" s="291"/>
      <c r="Q337" s="18">
        <v>127878.72501999995</v>
      </c>
      <c r="R337" s="18">
        <v>127878.72501999995</v>
      </c>
      <c r="S337" s="18">
        <v>127878.72501999995</v>
      </c>
      <c r="T337" s="18">
        <v>127878.72501999995</v>
      </c>
      <c r="U337" s="18">
        <v>127878.72501999995</v>
      </c>
      <c r="V337" s="18">
        <v>127878.72501999995</v>
      </c>
      <c r="W337" s="18">
        <v>129504.91701999999</v>
      </c>
      <c r="X337" s="18">
        <v>129504.91701999999</v>
      </c>
      <c r="Y337" s="18">
        <v>129504.91701999999</v>
      </c>
      <c r="Z337" s="18">
        <v>129622.49751999999</v>
      </c>
      <c r="AA337" s="18">
        <v>129622.49751999999</v>
      </c>
      <c r="AB337" s="18">
        <v>129622.49751999999</v>
      </c>
      <c r="AC337" s="1037">
        <f>AB337</f>
        <v>129622.49751999999</v>
      </c>
      <c r="AD337" s="18">
        <f t="shared" ref="AD337" si="198">AH337-AG337-AE337</f>
        <v>129720.60317</v>
      </c>
      <c r="AE337" s="18"/>
      <c r="AF337" s="18">
        <f>AD337-AC337</f>
        <v>98.105650000012247</v>
      </c>
      <c r="AG337" s="18">
        <v>-18.006600000000002</v>
      </c>
      <c r="AH337" s="2400">
        <v>129702.59657000001</v>
      </c>
      <c r="AI337" s="2272">
        <f>AI297+AI303*3.2+AI304/3.9</f>
        <v>1099.4000000000001</v>
      </c>
      <c r="AJ337" s="2272">
        <f>AJ297+AJ302+AJ305</f>
        <v>350134.85999999987</v>
      </c>
      <c r="AK337" s="1795">
        <f t="shared" si="178"/>
        <v>350.13485999999989</v>
      </c>
      <c r="AL337" s="2868"/>
    </row>
    <row r="338" spans="1:38" ht="15" customHeight="1" x14ac:dyDescent="0.25">
      <c r="A338" s="70">
        <v>1</v>
      </c>
      <c r="B338" s="70">
        <v>1</v>
      </c>
      <c r="C338" s="132" t="s">
        <v>166</v>
      </c>
      <c r="D338" s="132"/>
      <c r="E338" s="2267">
        <f>SUM(E297+E303*3.2+E304/3.9)</f>
        <v>269027.59430199431</v>
      </c>
      <c r="F338" s="103">
        <f t="shared" ref="F338:G338" si="199">SUM(F297+F303*3.2+F304/3.9)</f>
        <v>269027.59430199431</v>
      </c>
      <c r="G338" s="103">
        <f t="shared" si="199"/>
        <v>269233.16524216527</v>
      </c>
      <c r="H338" s="103">
        <f t="shared" si="195"/>
        <v>100.07641258537225</v>
      </c>
      <c r="I338" s="104"/>
      <c r="J338" s="104"/>
      <c r="K338" s="106"/>
      <c r="L338" s="105"/>
      <c r="M338" s="105"/>
      <c r="N338" s="105"/>
      <c r="O338" s="105"/>
      <c r="P338" s="106"/>
      <c r="Q338" s="17">
        <f t="shared" ref="Q338:W338" si="200">SUM(Q337,Q306)</f>
        <v>276670.05553999997</v>
      </c>
      <c r="R338" s="17">
        <f t="shared" si="200"/>
        <v>276670.05553999997</v>
      </c>
      <c r="S338" s="17">
        <f t="shared" si="200"/>
        <v>276670.05553999997</v>
      </c>
      <c r="T338" s="17">
        <f t="shared" si="200"/>
        <v>276670.05553999997</v>
      </c>
      <c r="U338" s="17">
        <f t="shared" si="200"/>
        <v>276670.05553999997</v>
      </c>
      <c r="V338" s="17">
        <f t="shared" si="200"/>
        <v>276670.05553999997</v>
      </c>
      <c r="W338" s="17">
        <f t="shared" si="200"/>
        <v>278296.24754000001</v>
      </c>
      <c r="X338" s="17">
        <f t="shared" ref="X338:Y338" si="201">SUM(X337,X306)</f>
        <v>278296.24754000001</v>
      </c>
      <c r="Y338" s="17">
        <f t="shared" si="201"/>
        <v>278296.24754000001</v>
      </c>
      <c r="Z338" s="17">
        <f t="shared" ref="Z338:AA338" si="202">SUM(Z337,Z306)</f>
        <v>278413.82803999999</v>
      </c>
      <c r="AA338" s="17">
        <f t="shared" si="202"/>
        <v>278413.82803999999</v>
      </c>
      <c r="AB338" s="17">
        <f t="shared" ref="AB338" si="203">SUM(AB337,AB306)</f>
        <v>278413.82803999999</v>
      </c>
      <c r="AC338" s="1035">
        <f t="shared" ref="AC338:AH338" si="204">SUM(AC337,AC306)</f>
        <v>278413.82803999999</v>
      </c>
      <c r="AD338" s="17">
        <f t="shared" si="204"/>
        <v>278791.32179000002</v>
      </c>
      <c r="AE338" s="17">
        <f t="shared" si="204"/>
        <v>0</v>
      </c>
      <c r="AF338" s="17">
        <f t="shared" si="204"/>
        <v>377.49374999999418</v>
      </c>
      <c r="AG338" s="17">
        <f t="shared" si="204"/>
        <v>-18.006600000000002</v>
      </c>
      <c r="AH338" s="1242">
        <f t="shared" si="204"/>
        <v>278773.31518999999</v>
      </c>
      <c r="AI338" s="2267">
        <f>SUM(AI297+AI303*3.2+AI304/3.9)</f>
        <v>1099.4000000000001</v>
      </c>
      <c r="AJ338" s="1242">
        <f>SUM(AJ337,AJ306)</f>
        <v>998095.67999999982</v>
      </c>
      <c r="AK338" s="1242">
        <f t="shared" si="178"/>
        <v>998.09567999999979</v>
      </c>
      <c r="AL338" s="2868"/>
    </row>
    <row r="339" spans="1:38" ht="15" customHeight="1" x14ac:dyDescent="0.25">
      <c r="A339" s="70">
        <v>1</v>
      </c>
      <c r="B339" s="70">
        <v>1</v>
      </c>
      <c r="C339" s="258" t="s">
        <v>31</v>
      </c>
      <c r="D339" s="294"/>
      <c r="E339" s="2207"/>
      <c r="F339" s="109"/>
      <c r="G339" s="109"/>
      <c r="H339" s="98"/>
      <c r="I339" s="117"/>
      <c r="J339" s="215"/>
      <c r="K339" s="204"/>
      <c r="L339" s="291"/>
      <c r="M339" s="118"/>
      <c r="N339" s="291"/>
      <c r="O339" s="291"/>
      <c r="P339" s="291"/>
      <c r="Q339" s="13"/>
      <c r="R339" s="13"/>
      <c r="S339" s="13"/>
      <c r="T339" s="13"/>
      <c r="U339" s="13"/>
      <c r="V339" s="13"/>
      <c r="W339" s="13"/>
      <c r="X339" s="13"/>
      <c r="Y339" s="13"/>
      <c r="Z339" s="13"/>
      <c r="AA339" s="13"/>
      <c r="AB339" s="13"/>
      <c r="AC339" s="1034"/>
      <c r="AD339" s="13">
        <f t="shared" si="171"/>
        <v>0</v>
      </c>
      <c r="AE339" s="13"/>
      <c r="AF339" s="13"/>
      <c r="AG339" s="13"/>
      <c r="AH339" s="1250"/>
      <c r="AI339" s="2814"/>
      <c r="AJ339" s="13"/>
      <c r="AK339" s="1793">
        <f t="shared" si="178"/>
        <v>0</v>
      </c>
      <c r="AL339" s="2868"/>
    </row>
    <row r="340" spans="1:38" ht="15" customHeight="1" x14ac:dyDescent="0.25">
      <c r="A340" s="70">
        <v>1</v>
      </c>
      <c r="B340" s="70">
        <v>1</v>
      </c>
      <c r="C340" s="217" t="s">
        <v>16</v>
      </c>
      <c r="D340" s="217"/>
      <c r="E340" s="2286"/>
      <c r="F340" s="116"/>
      <c r="G340" s="116"/>
      <c r="H340" s="116"/>
      <c r="I340" s="218"/>
      <c r="J340" s="218"/>
      <c r="K340" s="119"/>
      <c r="L340" s="119"/>
      <c r="M340" s="119"/>
      <c r="N340" s="119"/>
      <c r="O340" s="119"/>
      <c r="P340" s="119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1033"/>
      <c r="AD340" s="8">
        <f t="shared" si="171"/>
        <v>0</v>
      </c>
      <c r="AE340" s="8"/>
      <c r="AF340" s="8"/>
      <c r="AG340" s="8"/>
      <c r="AH340" s="1150"/>
      <c r="AI340" s="2811"/>
      <c r="AJ340" s="8"/>
      <c r="AK340" s="1790">
        <f t="shared" si="178"/>
        <v>0</v>
      </c>
      <c r="AL340" s="2868"/>
    </row>
    <row r="341" spans="1:38" ht="15" customHeight="1" x14ac:dyDescent="0.25">
      <c r="A341" s="70">
        <v>1</v>
      </c>
      <c r="B341" s="70">
        <v>1</v>
      </c>
      <c r="C341" s="122" t="s">
        <v>10</v>
      </c>
      <c r="D341" s="122">
        <v>240</v>
      </c>
      <c r="E341" s="868">
        <v>950</v>
      </c>
      <c r="F341" s="92">
        <f>E341</f>
        <v>950</v>
      </c>
      <c r="G341" s="92">
        <v>950</v>
      </c>
      <c r="H341" s="92">
        <f>G341/F341*100</f>
        <v>100</v>
      </c>
      <c r="I341" s="145">
        <v>10</v>
      </c>
      <c r="J341" s="93">
        <f>M341/G341</f>
        <v>9.9673684210526314</v>
      </c>
      <c r="K341" s="129">
        <f>ROUND(E341*I341,0)</f>
        <v>9500</v>
      </c>
      <c r="L341" s="94">
        <f t="shared" ref="L341:L342" si="205">K341/12*$C$4</f>
        <v>9500</v>
      </c>
      <c r="M341" s="129">
        <v>9469</v>
      </c>
      <c r="N341" s="129">
        <f>M341/L341*100</f>
        <v>99.673684210526318</v>
      </c>
      <c r="O341" s="129">
        <f>ROUND(K341/D341,0)</f>
        <v>40</v>
      </c>
      <c r="P341" s="94">
        <f>M341/$C$4*12/O341</f>
        <v>236.72499999999999</v>
      </c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1033"/>
      <c r="AD341" s="8">
        <f t="shared" si="171"/>
        <v>0</v>
      </c>
      <c r="AE341" s="8"/>
      <c r="AF341" s="8"/>
      <c r="AG341" s="8"/>
      <c r="AH341" s="1150"/>
      <c r="AI341" s="2811"/>
      <c r="AJ341" s="8"/>
      <c r="AK341" s="1790">
        <f t="shared" si="178"/>
        <v>0</v>
      </c>
      <c r="AL341" s="2868"/>
    </row>
    <row r="342" spans="1:38" ht="15" customHeight="1" x14ac:dyDescent="0.25">
      <c r="A342" s="70">
        <v>1</v>
      </c>
      <c r="B342" s="70">
        <v>1</v>
      </c>
      <c r="C342" s="150" t="s">
        <v>6</v>
      </c>
      <c r="D342" s="150">
        <v>240</v>
      </c>
      <c r="E342" s="868">
        <v>1450</v>
      </c>
      <c r="F342" s="92">
        <f>E342</f>
        <v>1450</v>
      </c>
      <c r="G342" s="92">
        <v>1451</v>
      </c>
      <c r="H342" s="92">
        <f>G342/F342*100</f>
        <v>100.06896551724138</v>
      </c>
      <c r="I342" s="145">
        <v>5</v>
      </c>
      <c r="J342" s="93">
        <f>M342/G342</f>
        <v>8.4135079255685739</v>
      </c>
      <c r="K342" s="129">
        <f>ROUND(E342*I342,0)</f>
        <v>7250</v>
      </c>
      <c r="L342" s="94">
        <f t="shared" si="205"/>
        <v>7250</v>
      </c>
      <c r="M342" s="129">
        <v>12208</v>
      </c>
      <c r="N342" s="129">
        <f>M342/L342*100</f>
        <v>168.38620689655173</v>
      </c>
      <c r="O342" s="129">
        <f>ROUND(K342/D342,0)</f>
        <v>30</v>
      </c>
      <c r="P342" s="94">
        <f>M342/$C$4*12/O342</f>
        <v>406.93333333333334</v>
      </c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1033"/>
      <c r="AD342" s="8">
        <f t="shared" si="171"/>
        <v>0</v>
      </c>
      <c r="AE342" s="8"/>
      <c r="AF342" s="8"/>
      <c r="AG342" s="8"/>
      <c r="AH342" s="1150"/>
      <c r="AI342" s="2811"/>
      <c r="AJ342" s="8"/>
      <c r="AK342" s="1790">
        <f t="shared" si="178"/>
        <v>0</v>
      </c>
      <c r="AL342" s="2868"/>
    </row>
    <row r="343" spans="1:38" ht="21" customHeight="1" x14ac:dyDescent="0.25">
      <c r="A343" s="70">
        <v>1</v>
      </c>
      <c r="B343" s="70">
        <v>1</v>
      </c>
      <c r="C343" s="153" t="s">
        <v>240</v>
      </c>
      <c r="D343" s="150"/>
      <c r="E343" s="2287">
        <f>SUM(E341:E342)</f>
        <v>2400</v>
      </c>
      <c r="F343" s="192">
        <f>SUM(F341:F342)</f>
        <v>2400</v>
      </c>
      <c r="G343" s="192">
        <f>SUM(G341:G342)</f>
        <v>2401</v>
      </c>
      <c r="H343" s="192">
        <f>G343/F343*100</f>
        <v>100.04166666666667</v>
      </c>
      <c r="I343" s="295">
        <f>IF(E343=0,0,K343/E343)</f>
        <v>6.979166666666667</v>
      </c>
      <c r="J343" s="192">
        <f>M343/G343</f>
        <v>9.0283215326947097</v>
      </c>
      <c r="K343" s="192">
        <f>SUM(K341:K342)</f>
        <v>16750</v>
      </c>
      <c r="L343" s="155">
        <f>SUM(L341:L342)</f>
        <v>16750</v>
      </c>
      <c r="M343" s="155">
        <f>SUM(M341:M342)</f>
        <v>21677</v>
      </c>
      <c r="N343" s="101">
        <f>M343/L343*100</f>
        <v>129.41492537313434</v>
      </c>
      <c r="O343" s="101">
        <f>SUM(O341:O342)</f>
        <v>70</v>
      </c>
      <c r="P343" s="100">
        <f>M343/$C$4*12/O343</f>
        <v>309.67142857142858</v>
      </c>
      <c r="Q343" s="15"/>
      <c r="R343" s="15"/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034"/>
      <c r="AD343" s="15">
        <f t="shared" si="171"/>
        <v>0</v>
      </c>
      <c r="AE343" s="15"/>
      <c r="AF343" s="15"/>
      <c r="AG343" s="15"/>
      <c r="AH343" s="1267"/>
      <c r="AI343" s="2812"/>
      <c r="AJ343" s="15"/>
      <c r="AK343" s="1791">
        <f t="shared" si="178"/>
        <v>0</v>
      </c>
      <c r="AL343" s="2868"/>
    </row>
    <row r="344" spans="1:38" ht="18.75" customHeight="1" thickBot="1" x14ac:dyDescent="0.3">
      <c r="A344" s="70">
        <v>1</v>
      </c>
      <c r="B344" s="70">
        <v>1</v>
      </c>
      <c r="C344" s="156" t="s">
        <v>315</v>
      </c>
      <c r="D344" s="156"/>
      <c r="E344" s="2270">
        <f>SUM(E343)</f>
        <v>2400</v>
      </c>
      <c r="F344" s="157">
        <f>SUM(F343)</f>
        <v>2400</v>
      </c>
      <c r="G344" s="157">
        <f>SUM(G343)</f>
        <v>2401</v>
      </c>
      <c r="H344" s="239">
        <f>G344/F344*100</f>
        <v>100.04166666666667</v>
      </c>
      <c r="I344" s="296">
        <f>IF(E344=0,0,K344/E344)</f>
        <v>6.979166666666667</v>
      </c>
      <c r="J344" s="297">
        <f>M344/G344</f>
        <v>9.0283215326947097</v>
      </c>
      <c r="K344" s="239">
        <f>SUM(K341:K342)</f>
        <v>16750</v>
      </c>
      <c r="L344" s="157">
        <f>SUM(L341:L342)</f>
        <v>16750</v>
      </c>
      <c r="M344" s="2736">
        <f>SUM(M341:M342)</f>
        <v>21677</v>
      </c>
      <c r="N344" s="298">
        <f>M344/L344*100</f>
        <v>129.41492537313434</v>
      </c>
      <c r="O344" s="298">
        <f>SUM(O341:O342)</f>
        <v>70</v>
      </c>
      <c r="P344" s="161">
        <f>M344/$C$4*12/O344</f>
        <v>309.67142857142858</v>
      </c>
      <c r="Q344" s="57">
        <v>48589.288271999991</v>
      </c>
      <c r="R344" s="57">
        <v>48589.288271999991</v>
      </c>
      <c r="S344" s="57">
        <v>48589.288271999991</v>
      </c>
      <c r="T344" s="57">
        <v>48589.288271999991</v>
      </c>
      <c r="U344" s="57">
        <v>48589.288271999991</v>
      </c>
      <c r="V344" s="57">
        <v>48570.001871999993</v>
      </c>
      <c r="W344" s="57">
        <v>48570.001871999993</v>
      </c>
      <c r="X344" s="57">
        <v>48570.001871999993</v>
      </c>
      <c r="Y344" s="57">
        <v>48570.001871999993</v>
      </c>
      <c r="Z344" s="57">
        <v>48570.001871999993</v>
      </c>
      <c r="AA344" s="57">
        <v>48569.358991999994</v>
      </c>
      <c r="AB344" s="57">
        <v>48569.358991999994</v>
      </c>
      <c r="AC344" s="1035">
        <f>AB344</f>
        <v>48569.358991999994</v>
      </c>
      <c r="AD344" s="57">
        <f t="shared" si="171"/>
        <v>48542.860270000005</v>
      </c>
      <c r="AE344" s="57"/>
      <c r="AF344" s="57">
        <f>AD344-AC344</f>
        <v>-26.498721999989357</v>
      </c>
      <c r="AG344" s="57">
        <v>-45.535020000000003</v>
      </c>
      <c r="AH344" s="1158">
        <v>48497.325250000002</v>
      </c>
      <c r="AI344" s="2816"/>
      <c r="AJ344" s="57"/>
      <c r="AK344" s="1794">
        <f t="shared" si="178"/>
        <v>0</v>
      </c>
      <c r="AL344" s="2868"/>
    </row>
    <row r="345" spans="1:38" ht="24.6" customHeight="1" thickBot="1" x14ac:dyDescent="0.3">
      <c r="A345" s="70">
        <v>1</v>
      </c>
      <c r="B345" s="70">
        <v>1</v>
      </c>
      <c r="C345" s="163" t="s">
        <v>17</v>
      </c>
      <c r="D345" s="197"/>
      <c r="E345" s="2288"/>
      <c r="F345" s="269"/>
      <c r="G345" s="198"/>
      <c r="H345" s="269"/>
      <c r="I345" s="242"/>
      <c r="J345" s="242"/>
      <c r="K345" s="299"/>
      <c r="L345" s="300"/>
      <c r="M345" s="243">
        <f>SUM(M338,M344)</f>
        <v>21677</v>
      </c>
      <c r="N345" s="243"/>
      <c r="O345" s="243"/>
      <c r="P345" s="243"/>
      <c r="Q345" s="14">
        <f t="shared" ref="Q345:R345" si="206">SUM(Q338,Q344)</f>
        <v>325259.34381199995</v>
      </c>
      <c r="R345" s="14">
        <f t="shared" si="206"/>
        <v>325259.34381199995</v>
      </c>
      <c r="S345" s="14">
        <f t="shared" ref="S345:T345" si="207">SUM(S338,S344)</f>
        <v>325259.34381199995</v>
      </c>
      <c r="T345" s="14">
        <f t="shared" si="207"/>
        <v>325259.34381199995</v>
      </c>
      <c r="U345" s="14">
        <f t="shared" ref="U345:W345" si="208">SUM(U338,U344)</f>
        <v>325259.34381199995</v>
      </c>
      <c r="V345" s="14">
        <f t="shared" si="208"/>
        <v>325240.05741199997</v>
      </c>
      <c r="W345" s="14">
        <f t="shared" si="208"/>
        <v>326866.249412</v>
      </c>
      <c r="X345" s="14">
        <f t="shared" ref="X345:Y345" si="209">SUM(X338,X344)</f>
        <v>326866.249412</v>
      </c>
      <c r="Y345" s="14">
        <f t="shared" si="209"/>
        <v>326866.249412</v>
      </c>
      <c r="Z345" s="14">
        <f t="shared" ref="Z345:AA345" si="210">SUM(Z338,Z344)</f>
        <v>326983.82991199999</v>
      </c>
      <c r="AA345" s="14">
        <f t="shared" si="210"/>
        <v>326983.18703199999</v>
      </c>
      <c r="AB345" s="14">
        <f t="shared" ref="AB345" si="211">SUM(AB338,AB344)</f>
        <v>326983.18703199999</v>
      </c>
      <c r="AC345" s="1038">
        <f t="shared" ref="AC345" si="212">SUM(AC338,AC344)</f>
        <v>326983.18703199999</v>
      </c>
      <c r="AD345" s="14">
        <f t="shared" ref="AD345:AD411" si="213">AH345-AG345-AE345</f>
        <v>327334.18205999996</v>
      </c>
      <c r="AE345" s="14">
        <f t="shared" ref="AE345:AH345" si="214">SUM(AE338,AE344)</f>
        <v>0</v>
      </c>
      <c r="AF345" s="14">
        <f t="shared" si="214"/>
        <v>350.99502800000482</v>
      </c>
      <c r="AG345" s="14">
        <f>SUM(AG338,AG344)</f>
        <v>-63.541620000000009</v>
      </c>
      <c r="AH345" s="1248">
        <f t="shared" si="214"/>
        <v>327270.64043999999</v>
      </c>
      <c r="AI345" s="2817"/>
      <c r="AJ345" s="1248">
        <f t="shared" ref="AJ345" si="215">SUM(AJ338,AJ344)</f>
        <v>998095.67999999982</v>
      </c>
      <c r="AK345" s="1248">
        <f t="shared" si="178"/>
        <v>998.09567999999979</v>
      </c>
      <c r="AL345" s="2868"/>
    </row>
    <row r="346" spans="1:38" ht="18" customHeight="1" x14ac:dyDescent="0.25">
      <c r="A346" s="70">
        <v>1</v>
      </c>
      <c r="B346" s="70">
        <v>1</v>
      </c>
      <c r="C346" s="301"/>
      <c r="D346" s="302"/>
      <c r="E346" s="2207"/>
      <c r="F346" s="109"/>
      <c r="G346" s="109"/>
      <c r="H346" s="181"/>
      <c r="I346" s="215"/>
      <c r="J346" s="108"/>
      <c r="K346" s="204"/>
      <c r="L346" s="112"/>
      <c r="M346" s="204"/>
      <c r="N346" s="204"/>
      <c r="O346" s="112"/>
      <c r="P346" s="112"/>
      <c r="Q346" s="13"/>
      <c r="R346" s="13"/>
      <c r="S346" s="13"/>
      <c r="T346" s="13"/>
      <c r="U346" s="13"/>
      <c r="V346" s="13"/>
      <c r="W346" s="13"/>
      <c r="X346" s="13"/>
      <c r="Y346" s="13"/>
      <c r="Z346" s="13"/>
      <c r="AA346" s="13"/>
      <c r="AB346" s="13"/>
      <c r="AC346" s="1036"/>
      <c r="AD346" s="13">
        <f t="shared" si="213"/>
        <v>0</v>
      </c>
      <c r="AE346" s="13"/>
      <c r="AF346" s="13"/>
      <c r="AG346" s="13"/>
      <c r="AH346" s="1250"/>
      <c r="AI346" s="2814"/>
      <c r="AJ346" s="13"/>
      <c r="AK346" s="1793">
        <f t="shared" si="178"/>
        <v>0</v>
      </c>
      <c r="AL346" s="2868"/>
    </row>
    <row r="347" spans="1:38" ht="48" customHeight="1" x14ac:dyDescent="0.25">
      <c r="A347" s="70">
        <v>1</v>
      </c>
      <c r="B347" s="70">
        <v>1</v>
      </c>
      <c r="C347" s="1025" t="s">
        <v>247</v>
      </c>
      <c r="D347" s="270"/>
      <c r="E347" s="2198"/>
      <c r="F347" s="116"/>
      <c r="G347" s="116"/>
      <c r="H347" s="116"/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1033"/>
      <c r="AD347" s="8">
        <f t="shared" si="213"/>
        <v>0</v>
      </c>
      <c r="AE347" s="8"/>
      <c r="AF347" s="8"/>
      <c r="AG347" s="8"/>
      <c r="AH347" s="1150"/>
      <c r="AI347" s="2811"/>
      <c r="AJ347" s="8"/>
      <c r="AK347" s="1790">
        <f t="shared" si="178"/>
        <v>0</v>
      </c>
      <c r="AL347" s="2868"/>
    </row>
    <row r="348" spans="1:38" ht="15.75" customHeight="1" x14ac:dyDescent="0.25">
      <c r="A348" s="70">
        <v>1</v>
      </c>
      <c r="B348" s="70">
        <v>1</v>
      </c>
      <c r="C348" s="115" t="s">
        <v>14</v>
      </c>
      <c r="D348" s="115"/>
      <c r="E348" s="2198"/>
      <c r="F348" s="116"/>
      <c r="G348" s="116"/>
      <c r="H348" s="116"/>
      <c r="I348" s="117"/>
      <c r="J348" s="117"/>
      <c r="K348" s="119"/>
      <c r="L348" s="118"/>
      <c r="M348" s="118"/>
      <c r="N348" s="118"/>
      <c r="O348" s="118"/>
      <c r="P348" s="11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1033"/>
      <c r="AD348" s="8">
        <f t="shared" si="213"/>
        <v>0</v>
      </c>
      <c r="AE348" s="8"/>
      <c r="AF348" s="8"/>
      <c r="AG348" s="8"/>
      <c r="AH348" s="1150"/>
      <c r="AI348" s="2811"/>
      <c r="AJ348" s="8"/>
      <c r="AK348" s="1790">
        <f t="shared" si="178"/>
        <v>0</v>
      </c>
      <c r="AL348" s="2868"/>
    </row>
    <row r="349" spans="1:38" ht="15" customHeight="1" x14ac:dyDescent="0.25">
      <c r="A349" s="70">
        <v>1</v>
      </c>
      <c r="B349" s="70">
        <v>1</v>
      </c>
      <c r="C349" s="120" t="s">
        <v>198</v>
      </c>
      <c r="D349" s="120"/>
      <c r="E349" s="2216">
        <f t="shared" ref="E349:F349" si="216">SUM(E351:E352)+E350/2.7</f>
        <v>102925.92592592593</v>
      </c>
      <c r="F349" s="173">
        <f t="shared" si="216"/>
        <v>102925.92592592593</v>
      </c>
      <c r="G349" s="173">
        <f>SUM(G351:G352)+G350/2.7</f>
        <v>103523.72222222222</v>
      </c>
      <c r="H349" s="173">
        <f t="shared" ref="H349:H355" si="217">G349/F349*100</f>
        <v>100.58080244692336</v>
      </c>
      <c r="I349" s="117"/>
      <c r="J349" s="117"/>
      <c r="K349" s="119"/>
      <c r="L349" s="118"/>
      <c r="M349" s="118"/>
      <c r="N349" s="118"/>
      <c r="O349" s="118"/>
      <c r="P349" s="118"/>
      <c r="Q349" s="8">
        <f t="shared" ref="Q349:R349" si="218">Q351+Q356</f>
        <v>0</v>
      </c>
      <c r="R349" s="8">
        <f t="shared" si="218"/>
        <v>0</v>
      </c>
      <c r="S349" s="8">
        <f t="shared" ref="S349:T349" si="219">S351+S356</f>
        <v>0</v>
      </c>
      <c r="T349" s="8">
        <f t="shared" si="219"/>
        <v>0</v>
      </c>
      <c r="U349" s="8">
        <f t="shared" ref="U349:W349" si="220">U351+U356</f>
        <v>0</v>
      </c>
      <c r="V349" s="8">
        <f t="shared" si="220"/>
        <v>0</v>
      </c>
      <c r="W349" s="8">
        <f t="shared" si="220"/>
        <v>0</v>
      </c>
      <c r="X349" s="8">
        <f t="shared" ref="X349:Y349" si="221">X351+X356</f>
        <v>0</v>
      </c>
      <c r="Y349" s="8">
        <f t="shared" si="221"/>
        <v>0</v>
      </c>
      <c r="Z349" s="8">
        <f t="shared" ref="Z349:AA349" si="222">Z351+Z356</f>
        <v>0</v>
      </c>
      <c r="AA349" s="8">
        <f t="shared" si="222"/>
        <v>0</v>
      </c>
      <c r="AB349" s="8">
        <f t="shared" ref="AB349" si="223">AB351+AB356</f>
        <v>0</v>
      </c>
      <c r="AC349" s="1033"/>
      <c r="AD349" s="8">
        <f t="shared" si="213"/>
        <v>0</v>
      </c>
      <c r="AE349" s="8"/>
      <c r="AF349" s="8"/>
      <c r="AG349" s="8"/>
      <c r="AH349" s="1150"/>
      <c r="AI349" s="2811">
        <f>AI351+AI352</f>
        <v>14</v>
      </c>
      <c r="AJ349" s="8">
        <f>AJ351+AJ352</f>
        <v>8276.0999999999985</v>
      </c>
      <c r="AK349" s="8">
        <f t="shared" si="178"/>
        <v>8.2760999999999978</v>
      </c>
      <c r="AL349" s="2868"/>
    </row>
    <row r="350" spans="1:38" ht="15" customHeight="1" x14ac:dyDescent="0.25">
      <c r="A350" s="70">
        <v>1</v>
      </c>
      <c r="B350" s="70">
        <v>1</v>
      </c>
      <c r="C350" s="120" t="s">
        <v>467</v>
      </c>
      <c r="D350" s="120"/>
      <c r="E350" s="2216">
        <v>2500</v>
      </c>
      <c r="F350" s="92">
        <f>ROUND(E350/12*$C$4,0)</f>
        <v>2500</v>
      </c>
      <c r="G350" s="173">
        <v>3717.15</v>
      </c>
      <c r="H350" s="173">
        <f t="shared" si="217"/>
        <v>148.68600000000001</v>
      </c>
      <c r="I350" s="117"/>
      <c r="J350" s="117"/>
      <c r="K350" s="119"/>
      <c r="L350" s="118"/>
      <c r="M350" s="118"/>
      <c r="N350" s="118"/>
      <c r="O350" s="118"/>
      <c r="P350" s="11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1033"/>
      <c r="AD350" s="8">
        <f t="shared" si="213"/>
        <v>0</v>
      </c>
      <c r="AE350" s="8"/>
      <c r="AF350" s="8"/>
      <c r="AG350" s="8"/>
      <c r="AH350" s="1150"/>
      <c r="AI350" s="2811"/>
      <c r="AJ350" s="8"/>
      <c r="AK350" s="1790">
        <f t="shared" si="178"/>
        <v>0</v>
      </c>
      <c r="AL350" s="2868"/>
    </row>
    <row r="351" spans="1:38" ht="15" customHeight="1" x14ac:dyDescent="0.25">
      <c r="A351" s="70">
        <v>1</v>
      </c>
      <c r="B351" s="70">
        <v>1</v>
      </c>
      <c r="C351" s="120" t="s">
        <v>302</v>
      </c>
      <c r="D351" s="120"/>
      <c r="E351" s="2216">
        <v>14000</v>
      </c>
      <c r="F351" s="92">
        <f>ROUND(E351/12*$C$4,0)</f>
        <v>14000</v>
      </c>
      <c r="G351" s="92">
        <v>13912</v>
      </c>
      <c r="H351" s="92">
        <f t="shared" si="217"/>
        <v>99.371428571428567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1033"/>
      <c r="AD351" s="8">
        <f t="shared" si="213"/>
        <v>0</v>
      </c>
      <c r="AE351" s="8"/>
      <c r="AF351" s="8"/>
      <c r="AG351" s="8"/>
      <c r="AH351" s="1150"/>
      <c r="AI351" s="2811"/>
      <c r="AJ351" s="8"/>
      <c r="AK351" s="1790">
        <f t="shared" si="178"/>
        <v>0</v>
      </c>
      <c r="AL351" s="2868"/>
    </row>
    <row r="352" spans="1:38" ht="15" customHeight="1" x14ac:dyDescent="0.25">
      <c r="A352" s="70">
        <v>1</v>
      </c>
      <c r="B352" s="70">
        <v>1</v>
      </c>
      <c r="C352" s="120" t="s">
        <v>292</v>
      </c>
      <c r="D352" s="120"/>
      <c r="E352" s="2216">
        <v>88000</v>
      </c>
      <c r="F352" s="92">
        <f>ROUND(E352/12*$C$4,0)</f>
        <v>88000</v>
      </c>
      <c r="G352" s="92">
        <v>88235</v>
      </c>
      <c r="H352" s="92">
        <f t="shared" si="217"/>
        <v>100.26704545454545</v>
      </c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1033"/>
      <c r="AD352" s="8">
        <f t="shared" si="213"/>
        <v>0</v>
      </c>
      <c r="AE352" s="8"/>
      <c r="AF352" s="8"/>
      <c r="AG352" s="8"/>
      <c r="AH352" s="1150"/>
      <c r="AI352" s="2811">
        <v>14</v>
      </c>
      <c r="AJ352" s="8">
        <v>8276.0999999999985</v>
      </c>
      <c r="AK352" s="1790">
        <f t="shared" si="178"/>
        <v>8.2760999999999978</v>
      </c>
      <c r="AL352" s="2868"/>
    </row>
    <row r="353" spans="1:39" ht="15" customHeight="1" x14ac:dyDescent="0.25">
      <c r="A353" s="70">
        <v>1</v>
      </c>
      <c r="B353" s="70">
        <v>1</v>
      </c>
      <c r="C353" s="120" t="s">
        <v>157</v>
      </c>
      <c r="D353" s="120"/>
      <c r="E353" s="2216">
        <f>E354+E355/8.5</f>
        <v>9935.6470588235297</v>
      </c>
      <c r="F353" s="92">
        <f t="shared" ref="F353:G353" si="224">F354+F355/8.5</f>
        <v>9935.6470588235297</v>
      </c>
      <c r="G353" s="92">
        <f t="shared" si="224"/>
        <v>9876.6858823529401</v>
      </c>
      <c r="H353" s="92">
        <f t="shared" si="217"/>
        <v>99.406569334422684</v>
      </c>
      <c r="I353" s="117"/>
      <c r="J353" s="117"/>
      <c r="K353" s="119"/>
      <c r="L353" s="118"/>
      <c r="M353" s="118"/>
      <c r="N353" s="118"/>
      <c r="O353" s="118"/>
      <c r="P353" s="11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1033"/>
      <c r="AD353" s="8">
        <f t="shared" si="213"/>
        <v>0</v>
      </c>
      <c r="AE353" s="8"/>
      <c r="AF353" s="8"/>
      <c r="AG353" s="8"/>
      <c r="AH353" s="1150"/>
      <c r="AI353" s="2811">
        <f>AI354+AI355/8.5</f>
        <v>81</v>
      </c>
      <c r="AJ353" s="8">
        <f>AJ354+AJ355</f>
        <v>134152.19999999998</v>
      </c>
      <c r="AK353" s="1790">
        <f t="shared" si="178"/>
        <v>134.15219999999999</v>
      </c>
      <c r="AL353" s="2868"/>
    </row>
    <row r="354" spans="1:39" ht="15" customHeight="1" x14ac:dyDescent="0.25">
      <c r="B354" s="70">
        <v>1</v>
      </c>
      <c r="C354" s="120" t="s">
        <v>447</v>
      </c>
      <c r="D354" s="120"/>
      <c r="E354" s="2216">
        <v>8770</v>
      </c>
      <c r="F354" s="92">
        <f>ROUND(E354/12*$C$4,0)</f>
        <v>8770</v>
      </c>
      <c r="G354" s="92">
        <v>8753</v>
      </c>
      <c r="H354" s="92">
        <f t="shared" si="217"/>
        <v>99.806157354618023</v>
      </c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1033"/>
      <c r="AD354" s="8"/>
      <c r="AE354" s="8"/>
      <c r="AF354" s="8"/>
      <c r="AG354" s="8"/>
      <c r="AH354" s="1150"/>
      <c r="AI354" s="2811">
        <v>81</v>
      </c>
      <c r="AJ354" s="8">
        <v>134152.19999999998</v>
      </c>
      <c r="AK354" s="1790">
        <f t="shared" ref="AK354:AK417" si="225">AJ354/1000</f>
        <v>134.15219999999999</v>
      </c>
      <c r="AL354" s="2868"/>
    </row>
    <row r="355" spans="1:39" ht="24" customHeight="1" x14ac:dyDescent="0.25">
      <c r="A355" s="70">
        <v>1</v>
      </c>
      <c r="B355" s="70">
        <v>1</v>
      </c>
      <c r="C355" s="120" t="s">
        <v>449</v>
      </c>
      <c r="D355" s="120"/>
      <c r="E355" s="2216">
        <v>9908</v>
      </c>
      <c r="F355" s="92">
        <f>ROUND(E355/12*$C$4,0)</f>
        <v>9908</v>
      </c>
      <c r="G355" s="92">
        <v>9551.3299999999981</v>
      </c>
      <c r="H355" s="92">
        <f t="shared" si="217"/>
        <v>96.400181671376657</v>
      </c>
      <c r="I355" s="117"/>
      <c r="J355" s="117"/>
      <c r="K355" s="119"/>
      <c r="L355" s="118"/>
      <c r="M355" s="118"/>
      <c r="N355" s="118"/>
      <c r="O355" s="118"/>
      <c r="P355" s="11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1033"/>
      <c r="AD355" s="8">
        <f t="shared" si="213"/>
        <v>0</v>
      </c>
      <c r="AE355" s="8"/>
      <c r="AF355" s="8"/>
      <c r="AG355" s="8"/>
      <c r="AH355" s="1150"/>
      <c r="AI355" s="2811"/>
      <c r="AJ355" s="8"/>
      <c r="AK355" s="1790">
        <f t="shared" si="225"/>
        <v>0</v>
      </c>
      <c r="AL355" s="2868"/>
    </row>
    <row r="356" spans="1:39" ht="28.5" customHeight="1" x14ac:dyDescent="0.25">
      <c r="A356" s="70">
        <v>1</v>
      </c>
      <c r="B356" s="70">
        <v>1</v>
      </c>
      <c r="C356" s="1696" t="s">
        <v>158</v>
      </c>
      <c r="D356" s="150"/>
      <c r="E356" s="2216"/>
      <c r="F356" s="98"/>
      <c r="G356" s="177"/>
      <c r="H356" s="173"/>
      <c r="I356" s="117"/>
      <c r="J356" s="131"/>
      <c r="K356" s="183"/>
      <c r="L356" s="184"/>
      <c r="M356" s="184"/>
      <c r="N356" s="118"/>
      <c r="O356" s="184"/>
      <c r="P356" s="11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1034"/>
      <c r="AD356" s="8">
        <f t="shared" si="213"/>
        <v>0</v>
      </c>
      <c r="AE356" s="15"/>
      <c r="AF356" s="15"/>
      <c r="AG356" s="15"/>
      <c r="AH356" s="1150"/>
      <c r="AI356" s="2811"/>
      <c r="AJ356" s="8"/>
      <c r="AK356" s="1790">
        <f t="shared" si="225"/>
        <v>0</v>
      </c>
      <c r="AL356" s="2868"/>
    </row>
    <row r="357" spans="1:39" ht="28.5" customHeight="1" thickBot="1" x14ac:dyDescent="0.3">
      <c r="B357" s="70">
        <v>1</v>
      </c>
      <c r="C357" s="1952" t="s">
        <v>165</v>
      </c>
      <c r="D357" s="1958"/>
      <c r="E357" s="2281">
        <f>E349+E354*3.2+E355/3.9</f>
        <v>133530.43874643874</v>
      </c>
      <c r="F357" s="1591">
        <f t="shared" ref="F357:G357" si="226">F349+F354*3.2+F355/3.9</f>
        <v>133530.43874643874</v>
      </c>
      <c r="G357" s="1591">
        <f t="shared" si="226"/>
        <v>133982.38119658121</v>
      </c>
      <c r="H357" s="245">
        <f>G357/F357*100</f>
        <v>100.33845650054415</v>
      </c>
      <c r="I357" s="236"/>
      <c r="J357" s="1726"/>
      <c r="K357" s="1957"/>
      <c r="L357" s="1957"/>
      <c r="M357" s="1957"/>
      <c r="N357" s="148"/>
      <c r="O357" s="1957"/>
      <c r="P357" s="148"/>
      <c r="Q357" s="18">
        <v>103819.2</v>
      </c>
      <c r="R357" s="18">
        <v>103819.2</v>
      </c>
      <c r="S357" s="18">
        <v>96349.737999999998</v>
      </c>
      <c r="T357" s="18">
        <v>96349.737999999998</v>
      </c>
      <c r="U357" s="18">
        <v>94042.183000000005</v>
      </c>
      <c r="V357" s="18">
        <v>94042.183000000005</v>
      </c>
      <c r="W357" s="18">
        <v>94042.183000000005</v>
      </c>
      <c r="X357" s="18">
        <v>94042.183000000005</v>
      </c>
      <c r="Y357" s="18">
        <v>94042.183000000005</v>
      </c>
      <c r="Z357" s="18">
        <v>94042.183000000005</v>
      </c>
      <c r="AA357" s="18">
        <v>91599.268159999992</v>
      </c>
      <c r="AB357" s="18">
        <v>91599.268159999992</v>
      </c>
      <c r="AC357" s="1042">
        <f>AB357</f>
        <v>91599.268159999992</v>
      </c>
      <c r="AD357" s="18">
        <f t="shared" ref="AD357" si="227">AH357-AG357-AE357</f>
        <v>91598.159149999992</v>
      </c>
      <c r="AE357" s="66"/>
      <c r="AF357" s="66">
        <f>AD357-AC357</f>
        <v>-1.1090100000001257</v>
      </c>
      <c r="AG357" s="66">
        <v>-11.786899999999999</v>
      </c>
      <c r="AH357" s="2400">
        <v>91586.372249999986</v>
      </c>
      <c r="AI357" s="2812">
        <f>AI349+AI354*3.2+AI355/3.9</f>
        <v>273.2</v>
      </c>
      <c r="AJ357" s="15">
        <f>AJ356+AJ353+AJ349</f>
        <v>142428.29999999999</v>
      </c>
      <c r="AK357" s="15">
        <f t="shared" si="225"/>
        <v>142.42829999999998</v>
      </c>
      <c r="AL357" s="2868"/>
    </row>
    <row r="358" spans="1:39" s="96" customFormat="1" ht="28.5" customHeight="1" thickBot="1" x14ac:dyDescent="0.3">
      <c r="B358" s="70">
        <v>1</v>
      </c>
      <c r="C358" s="1956" t="s">
        <v>166</v>
      </c>
      <c r="D358" s="1881"/>
      <c r="E358" s="2289">
        <f>E349+E354*3.2+E355/3.9</f>
        <v>133530.43874643874</v>
      </c>
      <c r="F358" s="198">
        <f t="shared" ref="F358:G358" si="228">F349+F354*3.2+F355/3.9</f>
        <v>133530.43874643874</v>
      </c>
      <c r="G358" s="1882">
        <f t="shared" si="228"/>
        <v>133982.38119658121</v>
      </c>
      <c r="H358" s="1882">
        <f>G358/F358*100</f>
        <v>100.33845650054415</v>
      </c>
      <c r="I358" s="241"/>
      <c r="J358" s="241"/>
      <c r="K358" s="243"/>
      <c r="L358" s="300"/>
      <c r="M358" s="300"/>
      <c r="N358" s="300"/>
      <c r="O358" s="300"/>
      <c r="P358" s="300"/>
      <c r="Q358" s="14">
        <f t="shared" ref="Q358:W358" si="229">Q357</f>
        <v>103819.2</v>
      </c>
      <c r="R358" s="14">
        <f t="shared" si="229"/>
        <v>103819.2</v>
      </c>
      <c r="S358" s="14">
        <f t="shared" si="229"/>
        <v>96349.737999999998</v>
      </c>
      <c r="T358" s="14">
        <f t="shared" si="229"/>
        <v>96349.737999999998</v>
      </c>
      <c r="U358" s="14">
        <f t="shared" si="229"/>
        <v>94042.183000000005</v>
      </c>
      <c r="V358" s="14">
        <f t="shared" si="229"/>
        <v>94042.183000000005</v>
      </c>
      <c r="W358" s="14">
        <f t="shared" si="229"/>
        <v>94042.183000000005</v>
      </c>
      <c r="X358" s="14">
        <f t="shared" ref="X358:Y358" si="230">X357</f>
        <v>94042.183000000005</v>
      </c>
      <c r="Y358" s="14">
        <f t="shared" si="230"/>
        <v>94042.183000000005</v>
      </c>
      <c r="Z358" s="14">
        <f t="shared" ref="Z358:AA358" si="231">Z357</f>
        <v>94042.183000000005</v>
      </c>
      <c r="AA358" s="14">
        <f t="shared" si="231"/>
        <v>91599.268159999992</v>
      </c>
      <c r="AB358" s="14">
        <f t="shared" ref="AB358" si="232">AB357</f>
        <v>91599.268159999992</v>
      </c>
      <c r="AC358" s="1038">
        <f t="shared" ref="AC358:AH358" si="233">AC357</f>
        <v>91599.268159999992</v>
      </c>
      <c r="AD358" s="14">
        <f t="shared" si="233"/>
        <v>91598.159149999992</v>
      </c>
      <c r="AE358" s="14">
        <f t="shared" si="233"/>
        <v>0</v>
      </c>
      <c r="AF358" s="14">
        <f t="shared" si="233"/>
        <v>-1.1090100000001257</v>
      </c>
      <c r="AG358" s="14">
        <f t="shared" si="233"/>
        <v>-11.786899999999999</v>
      </c>
      <c r="AH358" s="1248">
        <f t="shared" si="233"/>
        <v>91586.372249999986</v>
      </c>
      <c r="AI358" s="2289">
        <f>AI349+AI354*3.2+AI355/3.9</f>
        <v>273.2</v>
      </c>
      <c r="AJ358" s="1248">
        <f t="shared" ref="AJ358" si="234">AJ357</f>
        <v>142428.29999999999</v>
      </c>
      <c r="AK358" s="1248">
        <f t="shared" si="225"/>
        <v>142.42829999999998</v>
      </c>
      <c r="AL358" s="2868"/>
      <c r="AM358" s="2397"/>
    </row>
    <row r="359" spans="1:39" ht="28.5" customHeight="1" x14ac:dyDescent="0.25">
      <c r="B359" s="70">
        <v>1</v>
      </c>
      <c r="C359" s="1952" t="s">
        <v>31</v>
      </c>
      <c r="D359" s="1282"/>
      <c r="E359" s="2281"/>
      <c r="F359" s="169"/>
      <c r="G359" s="245"/>
      <c r="H359" s="245"/>
      <c r="I359" s="236"/>
      <c r="J359" s="236"/>
      <c r="K359" s="291"/>
      <c r="L359" s="148"/>
      <c r="M359" s="148"/>
      <c r="N359" s="148"/>
      <c r="O359" s="148"/>
      <c r="P359" s="148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037"/>
      <c r="AD359" s="18"/>
      <c r="AE359" s="18"/>
      <c r="AF359" s="18"/>
      <c r="AG359" s="18"/>
      <c r="AH359" s="2400"/>
      <c r="AI359" s="2812"/>
      <c r="AJ359" s="15"/>
      <c r="AK359" s="1791">
        <f t="shared" si="225"/>
        <v>0</v>
      </c>
      <c r="AL359" s="2868"/>
    </row>
    <row r="360" spans="1:39" ht="14.25" customHeight="1" x14ac:dyDescent="0.25">
      <c r="B360" s="70">
        <v>1</v>
      </c>
      <c r="C360" s="2540" t="s">
        <v>16</v>
      </c>
      <c r="D360" s="150"/>
      <c r="E360" s="2273"/>
      <c r="F360" s="98"/>
      <c r="G360" s="177"/>
      <c r="H360" s="177"/>
      <c r="I360" s="131"/>
      <c r="J360" s="131"/>
      <c r="K360" s="183"/>
      <c r="L360" s="184"/>
      <c r="M360" s="184"/>
      <c r="N360" s="184"/>
      <c r="O360" s="184"/>
      <c r="P360" s="184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034"/>
      <c r="AD360" s="15"/>
      <c r="AE360" s="15"/>
      <c r="AF360" s="15"/>
      <c r="AG360" s="15"/>
      <c r="AH360" s="1267"/>
      <c r="AI360" s="2812"/>
      <c r="AJ360" s="15"/>
      <c r="AK360" s="1791">
        <f t="shared" si="225"/>
        <v>0</v>
      </c>
      <c r="AL360" s="2868"/>
    </row>
    <row r="361" spans="1:39" ht="22.5" customHeight="1" x14ac:dyDescent="0.25">
      <c r="A361" s="70">
        <v>1</v>
      </c>
      <c r="B361" s="70">
        <v>1</v>
      </c>
      <c r="C361" s="208" t="s">
        <v>155</v>
      </c>
      <c r="D361" s="150">
        <v>240</v>
      </c>
      <c r="E361" s="2266">
        <v>2346</v>
      </c>
      <c r="F361" s="332">
        <f>ROUND(E361/12*$C$4,0)</f>
        <v>2346</v>
      </c>
      <c r="G361" s="98">
        <v>2335</v>
      </c>
      <c r="H361" s="98">
        <f>G361/F361*100</f>
        <v>99.531116794543905</v>
      </c>
      <c r="I361" s="131">
        <v>10</v>
      </c>
      <c r="J361" s="131">
        <f>M361/G361</f>
        <v>9.9203426124197005</v>
      </c>
      <c r="K361" s="183">
        <f>ROUND(E361*I361,0)</f>
        <v>23460</v>
      </c>
      <c r="L361" s="184">
        <f t="shared" ref="L361" si="235">ROUND(K361/12*$C$4,0)</f>
        <v>23460</v>
      </c>
      <c r="M361" s="2564">
        <v>23164</v>
      </c>
      <c r="N361" s="2564">
        <f>M361/L361*100</f>
        <v>98.738277919863592</v>
      </c>
      <c r="O361" s="2564">
        <f>ROUND(K361/D361,0)</f>
        <v>98</v>
      </c>
      <c r="P361" s="2565">
        <f>M361/$C$4*12/O361</f>
        <v>236.36734693877551</v>
      </c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034"/>
      <c r="AD361" s="1937">
        <f t="shared" si="213"/>
        <v>0</v>
      </c>
      <c r="AE361" s="15"/>
      <c r="AF361" s="15"/>
      <c r="AG361" s="15"/>
      <c r="AH361" s="1267"/>
      <c r="AI361" s="2822"/>
      <c r="AJ361" s="15"/>
      <c r="AK361" s="1791">
        <f t="shared" si="225"/>
        <v>0</v>
      </c>
      <c r="AL361" s="2868"/>
    </row>
    <row r="362" spans="1:39" ht="22.5" customHeight="1" x14ac:dyDescent="0.25">
      <c r="B362" s="70">
        <v>1</v>
      </c>
      <c r="C362" s="2541" t="s">
        <v>240</v>
      </c>
      <c r="D362" s="1931"/>
      <c r="E362" s="2290">
        <f>E361</f>
        <v>2346</v>
      </c>
      <c r="F362" s="479">
        <f t="shared" ref="F362:I363" si="236">F361</f>
        <v>2346</v>
      </c>
      <c r="G362" s="479">
        <f t="shared" si="236"/>
        <v>2335</v>
      </c>
      <c r="H362" s="98">
        <f>G362/F362*100</f>
        <v>99.531116794543905</v>
      </c>
      <c r="I362" s="1941">
        <f t="shared" si="236"/>
        <v>10</v>
      </c>
      <c r="J362" s="1941">
        <f>M362/G362</f>
        <v>9.9203426124197005</v>
      </c>
      <c r="K362" s="1942">
        <f>K361</f>
        <v>23460</v>
      </c>
      <c r="L362" s="1943">
        <f t="shared" ref="L362:M363" si="237">L361</f>
        <v>23460</v>
      </c>
      <c r="M362" s="2737">
        <f t="shared" si="237"/>
        <v>23164</v>
      </c>
      <c r="N362" s="274">
        <f>M362/L362*100</f>
        <v>98.738277919863592</v>
      </c>
      <c r="O362" s="274">
        <f>O361</f>
        <v>98</v>
      </c>
      <c r="P362" s="274">
        <f>P361</f>
        <v>236.36734693877551</v>
      </c>
      <c r="Q362" s="1939"/>
      <c r="R362" s="1939"/>
      <c r="S362" s="1939"/>
      <c r="T362" s="1939"/>
      <c r="U362" s="1939"/>
      <c r="V362" s="1939"/>
      <c r="W362" s="1939"/>
      <c r="X362" s="1939"/>
      <c r="Y362" s="1939"/>
      <c r="Z362" s="1939"/>
      <c r="AA362" s="1939"/>
      <c r="AB362" s="1939"/>
      <c r="AC362" s="1940"/>
      <c r="AD362" s="1939"/>
      <c r="AE362" s="1939"/>
      <c r="AF362" s="1939"/>
      <c r="AG362" s="1939"/>
      <c r="AH362" s="2404"/>
      <c r="AI362" s="2823"/>
      <c r="AJ362" s="18"/>
      <c r="AK362" s="1795">
        <f t="shared" si="225"/>
        <v>0</v>
      </c>
      <c r="AL362" s="2868"/>
    </row>
    <row r="363" spans="1:39" ht="20.25" customHeight="1" thickBot="1" x14ac:dyDescent="0.3">
      <c r="A363" s="70">
        <v>1</v>
      </c>
      <c r="B363" s="70">
        <v>1</v>
      </c>
      <c r="C363" s="2595" t="s">
        <v>173</v>
      </c>
      <c r="D363" s="1930"/>
      <c r="E363" s="2291">
        <f>E362</f>
        <v>2346</v>
      </c>
      <c r="F363" s="1932">
        <f t="shared" si="236"/>
        <v>2346</v>
      </c>
      <c r="G363" s="1932">
        <f t="shared" si="236"/>
        <v>2335</v>
      </c>
      <c r="H363" s="1932">
        <f>G363/F363*100</f>
        <v>99.531116794543905</v>
      </c>
      <c r="I363" s="1933">
        <f>I361</f>
        <v>10</v>
      </c>
      <c r="J363" s="1933">
        <f>M363/G363</f>
        <v>9.9203426124197005</v>
      </c>
      <c r="K363" s="1934">
        <f t="shared" ref="K363" si="238">K362</f>
        <v>23460</v>
      </c>
      <c r="L363" s="1932">
        <f t="shared" si="237"/>
        <v>23460</v>
      </c>
      <c r="M363" s="1932">
        <f t="shared" si="237"/>
        <v>23164</v>
      </c>
      <c r="N363" s="160">
        <f>M363/L363*100</f>
        <v>98.738277919863592</v>
      </c>
      <c r="O363" s="1935">
        <f t="shared" ref="O363" si="239">O362</f>
        <v>98</v>
      </c>
      <c r="P363" s="1935">
        <f t="shared" ref="P363" si="240">P362</f>
        <v>236.36734693877551</v>
      </c>
      <c r="Q363" s="1936">
        <v>45130.175999999999</v>
      </c>
      <c r="R363" s="1936">
        <v>45130.175999999999</v>
      </c>
      <c r="S363" s="1936">
        <v>52600.441599999991</v>
      </c>
      <c r="T363" s="1936">
        <v>52600.441599999991</v>
      </c>
      <c r="U363" s="1936">
        <v>54909.98799999999</v>
      </c>
      <c r="V363" s="1936">
        <v>54909.98799999999</v>
      </c>
      <c r="W363" s="1936">
        <v>54909.98799999999</v>
      </c>
      <c r="X363" s="1936">
        <v>54909.98799999999</v>
      </c>
      <c r="Y363" s="1936">
        <v>54909.98799999999</v>
      </c>
      <c r="Z363" s="1936">
        <v>54909.98799999999</v>
      </c>
      <c r="AA363" s="1936">
        <v>57352.931999999993</v>
      </c>
      <c r="AB363" s="1936">
        <v>57352.931999999993</v>
      </c>
      <c r="AC363" s="1938">
        <f>AB363</f>
        <v>57352.931999999993</v>
      </c>
      <c r="AD363" s="1936">
        <f t="shared" si="213"/>
        <v>56692.212079999998</v>
      </c>
      <c r="AE363" s="1936"/>
      <c r="AF363" s="1936">
        <f>AD363-AC363</f>
        <v>-660.71991999999591</v>
      </c>
      <c r="AG363" s="1936">
        <v>0</v>
      </c>
      <c r="AH363" s="2405">
        <v>56692.212079999998</v>
      </c>
      <c r="AI363" s="2824">
        <v>2</v>
      </c>
      <c r="AJ363" s="57">
        <v>50305.36</v>
      </c>
      <c r="AK363" s="57">
        <f t="shared" si="225"/>
        <v>50.30536</v>
      </c>
      <c r="AL363" s="2868"/>
    </row>
    <row r="364" spans="1:39" ht="15" customHeight="1" thickBot="1" x14ac:dyDescent="0.3">
      <c r="A364" s="70">
        <v>1</v>
      </c>
      <c r="B364" s="70">
        <v>1</v>
      </c>
      <c r="C364" s="163" t="s">
        <v>17</v>
      </c>
      <c r="D364" s="197"/>
      <c r="E364" s="2277"/>
      <c r="F364" s="198"/>
      <c r="G364" s="198"/>
      <c r="H364" s="198"/>
      <c r="I364" s="304"/>
      <c r="J364" s="304"/>
      <c r="K364" s="305"/>
      <c r="L364" s="304"/>
      <c r="M364" s="304"/>
      <c r="N364" s="304"/>
      <c r="O364" s="305"/>
      <c r="P364" s="305"/>
      <c r="Q364" s="14">
        <f t="shared" ref="Q364:W364" si="241">SUM(Q363,Q358)</f>
        <v>148949.37599999999</v>
      </c>
      <c r="R364" s="14">
        <f t="shared" si="241"/>
        <v>148949.37599999999</v>
      </c>
      <c r="S364" s="14">
        <f t="shared" si="241"/>
        <v>148950.17959999997</v>
      </c>
      <c r="T364" s="14">
        <f t="shared" si="241"/>
        <v>148950.17959999997</v>
      </c>
      <c r="U364" s="14">
        <f t="shared" si="241"/>
        <v>148952.171</v>
      </c>
      <c r="V364" s="14">
        <f t="shared" si="241"/>
        <v>148952.171</v>
      </c>
      <c r="W364" s="14">
        <f t="shared" si="241"/>
        <v>148952.171</v>
      </c>
      <c r="X364" s="14">
        <f t="shared" ref="X364:Y364" si="242">SUM(X363,X358)</f>
        <v>148952.171</v>
      </c>
      <c r="Y364" s="14">
        <f t="shared" si="242"/>
        <v>148952.171</v>
      </c>
      <c r="Z364" s="14">
        <f t="shared" ref="Z364:AA364" si="243">SUM(Z363,Z358)</f>
        <v>148952.171</v>
      </c>
      <c r="AA364" s="14">
        <f t="shared" si="243"/>
        <v>148952.20015999998</v>
      </c>
      <c r="AB364" s="14">
        <f t="shared" ref="AB364" si="244">SUM(AB363,AB358)</f>
        <v>148952.20015999998</v>
      </c>
      <c r="AC364" s="1038">
        <f t="shared" ref="AC364:AH364" si="245">SUM(AC363,AC358)</f>
        <v>148952.20015999998</v>
      </c>
      <c r="AD364" s="14">
        <f t="shared" si="245"/>
        <v>148290.37122999999</v>
      </c>
      <c r="AE364" s="14">
        <f t="shared" si="245"/>
        <v>0</v>
      </c>
      <c r="AF364" s="14">
        <f t="shared" si="245"/>
        <v>-661.82892999999603</v>
      </c>
      <c r="AG364" s="14">
        <f t="shared" si="245"/>
        <v>-11.786899999999999</v>
      </c>
      <c r="AH364" s="1248">
        <f t="shared" si="245"/>
        <v>148278.58432999998</v>
      </c>
      <c r="AI364" s="2817"/>
      <c r="AJ364" s="1248">
        <f t="shared" ref="AJ364" si="246">SUM(AJ363,AJ358)</f>
        <v>192733.65999999997</v>
      </c>
      <c r="AK364" s="1248">
        <f t="shared" si="225"/>
        <v>192.73365999999999</v>
      </c>
      <c r="AL364" s="2868"/>
    </row>
    <row r="365" spans="1:39" ht="21" customHeight="1" x14ac:dyDescent="0.25">
      <c r="A365" s="70">
        <v>1</v>
      </c>
      <c r="B365" s="70">
        <v>1</v>
      </c>
      <c r="C365" s="306"/>
      <c r="D365" s="306"/>
      <c r="E365" s="2207"/>
      <c r="F365" s="109"/>
      <c r="G365" s="109"/>
      <c r="H365" s="109"/>
      <c r="I365" s="108"/>
      <c r="J365" s="108"/>
      <c r="K365" s="204"/>
      <c r="L365" s="112"/>
      <c r="M365" s="112"/>
      <c r="N365" s="112"/>
      <c r="O365" s="112"/>
      <c r="P365" s="204"/>
      <c r="Q365" s="13"/>
      <c r="R365" s="13"/>
      <c r="S365" s="13"/>
      <c r="T365" s="13"/>
      <c r="U365" s="13"/>
      <c r="V365" s="13"/>
      <c r="W365" s="13"/>
      <c r="X365" s="13"/>
      <c r="Y365" s="13"/>
      <c r="Z365" s="13"/>
      <c r="AA365" s="13"/>
      <c r="AB365" s="13"/>
      <c r="AC365" s="1036"/>
      <c r="AD365" s="13">
        <f t="shared" si="213"/>
        <v>0</v>
      </c>
      <c r="AE365" s="13"/>
      <c r="AF365" s="13"/>
      <c r="AG365" s="13"/>
      <c r="AH365" s="1250"/>
      <c r="AI365" s="2814"/>
      <c r="AJ365" s="13"/>
      <c r="AK365" s="1793">
        <f t="shared" si="225"/>
        <v>0</v>
      </c>
      <c r="AL365" s="2868"/>
    </row>
    <row r="366" spans="1:39" ht="37.5" customHeight="1" x14ac:dyDescent="0.25">
      <c r="A366" s="70">
        <v>1</v>
      </c>
      <c r="B366" s="70">
        <v>1</v>
      </c>
      <c r="C366" s="1025" t="s">
        <v>248</v>
      </c>
      <c r="D366" s="271"/>
      <c r="E366" s="2198"/>
      <c r="F366" s="116"/>
      <c r="G366" s="116"/>
      <c r="H366" s="116"/>
      <c r="I366" s="117"/>
      <c r="J366" s="117"/>
      <c r="K366" s="119"/>
      <c r="L366" s="118"/>
      <c r="M366" s="118"/>
      <c r="N366" s="118"/>
      <c r="O366" s="118"/>
      <c r="P366" s="119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1033"/>
      <c r="AD366" s="8">
        <f t="shared" si="213"/>
        <v>0</v>
      </c>
      <c r="AE366" s="8"/>
      <c r="AF366" s="8"/>
      <c r="AG366" s="8"/>
      <c r="AH366" s="1150"/>
      <c r="AI366" s="2811"/>
      <c r="AJ366" s="8"/>
      <c r="AK366" s="1790">
        <f t="shared" si="225"/>
        <v>0</v>
      </c>
      <c r="AL366" s="2868"/>
    </row>
    <row r="367" spans="1:39" ht="21" customHeight="1" x14ac:dyDescent="0.25">
      <c r="B367" s="70">
        <v>1</v>
      </c>
      <c r="C367" s="1027" t="s">
        <v>306</v>
      </c>
      <c r="D367" s="115"/>
      <c r="E367" s="2198"/>
      <c r="F367" s="116"/>
      <c r="G367" s="116"/>
      <c r="H367" s="116"/>
      <c r="I367" s="117"/>
      <c r="J367" s="117"/>
      <c r="K367" s="119"/>
      <c r="L367" s="118"/>
      <c r="M367" s="118"/>
      <c r="N367" s="118"/>
      <c r="O367" s="118"/>
      <c r="P367" s="11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1033"/>
      <c r="AD367" s="8">
        <f t="shared" si="213"/>
        <v>0</v>
      </c>
      <c r="AE367" s="8"/>
      <c r="AF367" s="8"/>
      <c r="AG367" s="8"/>
      <c r="AH367" s="1150"/>
      <c r="AI367" s="2811"/>
      <c r="AJ367" s="8"/>
      <c r="AK367" s="1790">
        <f t="shared" si="225"/>
        <v>0</v>
      </c>
      <c r="AL367" s="2868"/>
    </row>
    <row r="368" spans="1:39" ht="25.5" customHeight="1" x14ac:dyDescent="0.25">
      <c r="B368" s="70">
        <v>1</v>
      </c>
      <c r="C368" s="4" t="s">
        <v>198</v>
      </c>
      <c r="D368" s="1028"/>
      <c r="E368" s="2216">
        <f t="shared" ref="E368:F368" si="247">E369/2.7</f>
        <v>16172.222222222221</v>
      </c>
      <c r="F368" s="173">
        <f t="shared" si="247"/>
        <v>16172.222222222221</v>
      </c>
      <c r="G368" s="173">
        <f>G369/2.7</f>
        <v>15672.048148148147</v>
      </c>
      <c r="H368" s="98">
        <f t="shared" ref="H368:H369" si="248">G368/F368*100</f>
        <v>96.907202564983393</v>
      </c>
      <c r="I368" s="117"/>
      <c r="J368" s="117"/>
      <c r="K368" s="119"/>
      <c r="L368" s="118"/>
      <c r="M368" s="118"/>
      <c r="N368" s="118"/>
      <c r="O368" s="118"/>
      <c r="P368" s="11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1033"/>
      <c r="AD368" s="8">
        <f t="shared" si="213"/>
        <v>0</v>
      </c>
      <c r="AE368" s="8"/>
      <c r="AF368" s="8"/>
      <c r="AG368" s="8"/>
      <c r="AH368" s="1150"/>
      <c r="AI368" s="2455">
        <f>AI369/2.9</f>
        <v>0</v>
      </c>
      <c r="AJ368" s="8"/>
      <c r="AK368" s="1790">
        <f t="shared" si="225"/>
        <v>0</v>
      </c>
      <c r="AL368" s="2868"/>
    </row>
    <row r="369" spans="1:38" ht="17.25" customHeight="1" x14ac:dyDescent="0.25">
      <c r="B369" s="70">
        <v>1</v>
      </c>
      <c r="C369" s="407" t="s">
        <v>297</v>
      </c>
      <c r="D369" s="1028"/>
      <c r="E369" s="2274">
        <v>43665</v>
      </c>
      <c r="F369" s="187">
        <f>ROUND(E369/12*$C$4,0)</f>
        <v>43665</v>
      </c>
      <c r="G369" s="187">
        <v>42314.53</v>
      </c>
      <c r="H369" s="98">
        <f t="shared" si="248"/>
        <v>96.907202564983393</v>
      </c>
      <c r="I369" s="117"/>
      <c r="J369" s="117"/>
      <c r="K369" s="119"/>
      <c r="L369" s="118"/>
      <c r="M369" s="118"/>
      <c r="N369" s="118"/>
      <c r="O369" s="118"/>
      <c r="P369" s="11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1033"/>
      <c r="AD369" s="8"/>
      <c r="AE369" s="8"/>
      <c r="AF369" s="8"/>
      <c r="AG369" s="8"/>
      <c r="AH369" s="1150"/>
      <c r="AI369" s="2811"/>
      <c r="AJ369" s="8"/>
      <c r="AK369" s="1790">
        <f t="shared" si="225"/>
        <v>0</v>
      </c>
      <c r="AL369" s="2868"/>
    </row>
    <row r="370" spans="1:38" ht="15" customHeight="1" x14ac:dyDescent="0.25">
      <c r="B370" s="70">
        <v>1</v>
      </c>
      <c r="C370" s="64" t="s">
        <v>157</v>
      </c>
      <c r="D370" s="1028"/>
      <c r="E370" s="2279">
        <f>SUM(E371:E372)/8.5</f>
        <v>28715.882352941175</v>
      </c>
      <c r="F370" s="1029">
        <f t="shared" ref="F370:G370" si="249">SUM(F371:F372)/8.5</f>
        <v>28715.882352941175</v>
      </c>
      <c r="G370" s="1730">
        <f t="shared" si="249"/>
        <v>28869.361176470586</v>
      </c>
      <c r="H370" s="98">
        <f>G370/F370*100</f>
        <v>100.5344736464756</v>
      </c>
      <c r="I370" s="117"/>
      <c r="J370" s="117"/>
      <c r="K370" s="119"/>
      <c r="L370" s="118"/>
      <c r="M370" s="118"/>
      <c r="N370" s="118"/>
      <c r="O370" s="118"/>
      <c r="P370" s="11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1033"/>
      <c r="AD370" s="8">
        <f t="shared" si="213"/>
        <v>0</v>
      </c>
      <c r="AE370" s="8"/>
      <c r="AF370" s="8"/>
      <c r="AG370" s="8"/>
      <c r="AH370" s="1150"/>
      <c r="AI370" s="2279">
        <f>SUM(AI371:AI372)/8.5</f>
        <v>0</v>
      </c>
      <c r="AJ370" s="8"/>
      <c r="AK370" s="1790">
        <f t="shared" si="225"/>
        <v>0</v>
      </c>
      <c r="AL370" s="2868"/>
    </row>
    <row r="371" spans="1:38" ht="15" customHeight="1" x14ac:dyDescent="0.25">
      <c r="B371" s="70">
        <v>1</v>
      </c>
      <c r="C371" s="1883" t="s">
        <v>451</v>
      </c>
      <c r="D371" s="1028"/>
      <c r="E371" s="2279">
        <v>243835</v>
      </c>
      <c r="F371" s="1730">
        <f t="shared" ref="F371:F373" si="250">ROUND(E371/12*$C$4,0)</f>
        <v>243835</v>
      </c>
      <c r="G371" s="1730">
        <v>245136.96999999997</v>
      </c>
      <c r="H371" s="98">
        <f>G371/F371*100</f>
        <v>100.53395533865113</v>
      </c>
      <c r="I371" s="117"/>
      <c r="J371" s="117"/>
      <c r="K371" s="119"/>
      <c r="L371" s="118"/>
      <c r="M371" s="118"/>
      <c r="N371" s="118"/>
      <c r="O371" s="118"/>
      <c r="P371" s="11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1033"/>
      <c r="AD371" s="8"/>
      <c r="AE371" s="8"/>
      <c r="AF371" s="8"/>
      <c r="AG371" s="8"/>
      <c r="AH371" s="1150"/>
      <c r="AI371" s="2811"/>
      <c r="AJ371" s="8"/>
      <c r="AK371" s="1790">
        <f t="shared" si="225"/>
        <v>0</v>
      </c>
      <c r="AL371" s="2868"/>
    </row>
    <row r="372" spans="1:38" ht="15" customHeight="1" x14ac:dyDescent="0.25">
      <c r="A372" s="70">
        <v>1</v>
      </c>
      <c r="B372" s="70">
        <v>1</v>
      </c>
      <c r="C372" s="1883" t="s">
        <v>452</v>
      </c>
      <c r="D372" s="1028"/>
      <c r="E372" s="2279">
        <v>250</v>
      </c>
      <c r="F372" s="92">
        <f t="shared" si="250"/>
        <v>250</v>
      </c>
      <c r="G372" s="92">
        <v>252.60000000000005</v>
      </c>
      <c r="H372" s="98">
        <f>G372/F372*100</f>
        <v>101.04000000000002</v>
      </c>
      <c r="I372" s="117"/>
      <c r="J372" s="117"/>
      <c r="K372" s="119"/>
      <c r="L372" s="118"/>
      <c r="M372" s="118"/>
      <c r="N372" s="118"/>
      <c r="O372" s="118"/>
      <c r="P372" s="11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1033"/>
      <c r="AD372" s="8">
        <f t="shared" si="213"/>
        <v>0</v>
      </c>
      <c r="AE372" s="8"/>
      <c r="AF372" s="8"/>
      <c r="AG372" s="8"/>
      <c r="AH372" s="1150"/>
      <c r="AI372" s="2811"/>
      <c r="AJ372" s="8"/>
      <c r="AK372" s="1790">
        <f t="shared" si="225"/>
        <v>0</v>
      </c>
      <c r="AL372" s="2868"/>
    </row>
    <row r="373" spans="1:38" ht="32.25" customHeight="1" x14ac:dyDescent="0.25">
      <c r="A373" s="70">
        <v>1</v>
      </c>
      <c r="B373" s="70">
        <v>1</v>
      </c>
      <c r="C373" s="120" t="s">
        <v>164</v>
      </c>
      <c r="D373" s="120"/>
      <c r="E373" s="2198"/>
      <c r="F373" s="116">
        <f t="shared" si="250"/>
        <v>0</v>
      </c>
      <c r="G373" s="116"/>
      <c r="H373" s="116"/>
      <c r="I373" s="117"/>
      <c r="J373" s="117"/>
      <c r="K373" s="119"/>
      <c r="L373" s="118"/>
      <c r="M373" s="118"/>
      <c r="N373" s="118"/>
      <c r="O373" s="118"/>
      <c r="P373" s="11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1033"/>
      <c r="AD373" s="8">
        <f t="shared" si="213"/>
        <v>0</v>
      </c>
      <c r="AE373" s="8"/>
      <c r="AF373" s="8"/>
      <c r="AG373" s="8"/>
      <c r="AH373" s="1150"/>
      <c r="AI373" s="2811"/>
      <c r="AJ373" s="8"/>
      <c r="AK373" s="1790">
        <f t="shared" si="225"/>
        <v>0</v>
      </c>
      <c r="AL373" s="2868"/>
    </row>
    <row r="374" spans="1:38" ht="15" customHeight="1" thickBot="1" x14ac:dyDescent="0.3">
      <c r="A374" s="70">
        <v>1</v>
      </c>
      <c r="B374" s="70">
        <v>1</v>
      </c>
      <c r="C374" s="303" t="s">
        <v>166</v>
      </c>
      <c r="D374" s="303"/>
      <c r="E374" s="2270">
        <f t="shared" ref="E374:F374" si="251">SUM(E371:E372)/3.9+E368</f>
        <v>78758.119658119656</v>
      </c>
      <c r="F374" s="157">
        <f t="shared" si="251"/>
        <v>78758.119658119656</v>
      </c>
      <c r="G374" s="157">
        <f>SUM(G371:G372)/3.9+G368</f>
        <v>78592.450712250706</v>
      </c>
      <c r="H374" s="157">
        <f>G374/F374*100</f>
        <v>99.78964842407602</v>
      </c>
      <c r="I374" s="158"/>
      <c r="J374" s="158"/>
      <c r="K374" s="267"/>
      <c r="L374" s="160"/>
      <c r="M374" s="160"/>
      <c r="N374" s="160"/>
      <c r="O374" s="160"/>
      <c r="P374" s="160"/>
      <c r="Q374" s="57">
        <v>57052.192499999997</v>
      </c>
      <c r="R374" s="57">
        <v>57052.192499999997</v>
      </c>
      <c r="S374" s="57">
        <v>57052.192499999997</v>
      </c>
      <c r="T374" s="57">
        <v>57052.192499999997</v>
      </c>
      <c r="U374" s="57">
        <v>57052.192499999997</v>
      </c>
      <c r="V374" s="57">
        <v>57052.192499999997</v>
      </c>
      <c r="W374" s="57">
        <v>57052.192499999997</v>
      </c>
      <c r="X374" s="57">
        <v>57052.192499999997</v>
      </c>
      <c r="Y374" s="57">
        <v>57052.192499999997</v>
      </c>
      <c r="Z374" s="57">
        <v>57052.192499999997</v>
      </c>
      <c r="AA374" s="57">
        <v>57052.192499999997</v>
      </c>
      <c r="AB374" s="57">
        <v>57052.192499999997</v>
      </c>
      <c r="AC374" s="1035">
        <f>AB374</f>
        <v>57052.192499999997</v>
      </c>
      <c r="AD374" s="57">
        <f t="shared" si="213"/>
        <v>57042.402910000004</v>
      </c>
      <c r="AE374" s="57"/>
      <c r="AF374" s="57">
        <f>AD374-AC374</f>
        <v>-9.7895899999930407</v>
      </c>
      <c r="AG374" s="57">
        <v>-3.5554199999999998</v>
      </c>
      <c r="AH374" s="1158">
        <v>57038.847490000007</v>
      </c>
      <c r="AI374" s="2270">
        <f>SUM(AI371:AI372)/3.9+AI368</f>
        <v>0</v>
      </c>
      <c r="AJ374" s="57"/>
      <c r="AK374" s="1794">
        <f t="shared" si="225"/>
        <v>0</v>
      </c>
      <c r="AL374" s="2868"/>
    </row>
    <row r="375" spans="1:38" ht="15" customHeight="1" thickBot="1" x14ac:dyDescent="0.3">
      <c r="A375" s="70">
        <v>1</v>
      </c>
      <c r="B375" s="70">
        <v>1</v>
      </c>
      <c r="C375" s="163" t="s">
        <v>17</v>
      </c>
      <c r="D375" s="197"/>
      <c r="E375" s="2277"/>
      <c r="F375" s="198"/>
      <c r="G375" s="198"/>
      <c r="H375" s="198"/>
      <c r="I375" s="241"/>
      <c r="J375" s="241"/>
      <c r="K375" s="243"/>
      <c r="L375" s="300"/>
      <c r="M375" s="300"/>
      <c r="N375" s="300"/>
      <c r="O375" s="300"/>
      <c r="P375" s="300"/>
      <c r="Q375" s="14">
        <f t="shared" ref="Q375:R375" si="252">SUM(Q374)</f>
        <v>57052.192499999997</v>
      </c>
      <c r="R375" s="14">
        <f t="shared" si="252"/>
        <v>57052.192499999997</v>
      </c>
      <c r="S375" s="14">
        <f t="shared" ref="S375:T375" si="253">SUM(S374)</f>
        <v>57052.192499999997</v>
      </c>
      <c r="T375" s="14">
        <f t="shared" si="253"/>
        <v>57052.192499999997</v>
      </c>
      <c r="U375" s="14">
        <f t="shared" ref="U375:W375" si="254">SUM(U374)</f>
        <v>57052.192499999997</v>
      </c>
      <c r="V375" s="14">
        <f t="shared" si="254"/>
        <v>57052.192499999997</v>
      </c>
      <c r="W375" s="14">
        <f t="shared" si="254"/>
        <v>57052.192499999997</v>
      </c>
      <c r="X375" s="14">
        <f t="shared" ref="X375:Y375" si="255">SUM(X374)</f>
        <v>57052.192499999997</v>
      </c>
      <c r="Y375" s="14">
        <f t="shared" si="255"/>
        <v>57052.192499999997</v>
      </c>
      <c r="Z375" s="14">
        <f t="shared" ref="Z375:AA375" si="256">SUM(Z374)</f>
        <v>57052.192499999997</v>
      </c>
      <c r="AA375" s="14">
        <f t="shared" si="256"/>
        <v>57052.192499999997</v>
      </c>
      <c r="AB375" s="14">
        <f t="shared" ref="AB375" si="257">SUM(AB374)</f>
        <v>57052.192499999997</v>
      </c>
      <c r="AC375" s="1038">
        <f t="shared" ref="AC375" si="258">SUM(AC374)</f>
        <v>57052.192499999997</v>
      </c>
      <c r="AD375" s="14">
        <f t="shared" si="213"/>
        <v>57042.402910000004</v>
      </c>
      <c r="AE375" s="14"/>
      <c r="AF375" s="14">
        <f t="shared" ref="AF375:AH375" si="259">SUM(AF374)</f>
        <v>-9.7895899999930407</v>
      </c>
      <c r="AG375" s="14">
        <f t="shared" si="259"/>
        <v>-3.5554199999999998</v>
      </c>
      <c r="AH375" s="1248">
        <f t="shared" si="259"/>
        <v>57038.847490000007</v>
      </c>
      <c r="AI375" s="2817">
        <f t="shared" ref="AI375:AJ375" si="260">SUM(AI374)</f>
        <v>0</v>
      </c>
      <c r="AJ375" s="1248">
        <f t="shared" si="260"/>
        <v>0</v>
      </c>
      <c r="AK375" s="1248">
        <f t="shared" si="225"/>
        <v>0</v>
      </c>
      <c r="AL375" s="2868"/>
    </row>
    <row r="376" spans="1:38" ht="15.75" customHeight="1" x14ac:dyDescent="0.25">
      <c r="A376" s="70">
        <v>1</v>
      </c>
      <c r="B376" s="70">
        <v>1</v>
      </c>
      <c r="C376" s="306"/>
      <c r="D376" s="306"/>
      <c r="E376" s="2207"/>
      <c r="F376" s="109"/>
      <c r="G376" s="109"/>
      <c r="H376" s="109"/>
      <c r="I376" s="108"/>
      <c r="J376" s="108"/>
      <c r="K376" s="204"/>
      <c r="L376" s="112"/>
      <c r="M376" s="112"/>
      <c r="N376" s="112"/>
      <c r="O376" s="112"/>
      <c r="P376" s="112"/>
      <c r="Q376" s="13"/>
      <c r="R376" s="13"/>
      <c r="S376" s="13"/>
      <c r="T376" s="13"/>
      <c r="U376" s="13"/>
      <c r="V376" s="13"/>
      <c r="W376" s="13"/>
      <c r="X376" s="13"/>
      <c r="Y376" s="13"/>
      <c r="Z376" s="13"/>
      <c r="AA376" s="13"/>
      <c r="AB376" s="13"/>
      <c r="AC376" s="1036"/>
      <c r="AD376" s="13">
        <f t="shared" si="213"/>
        <v>0</v>
      </c>
      <c r="AE376" s="13"/>
      <c r="AF376" s="13"/>
      <c r="AG376" s="13"/>
      <c r="AH376" s="1250"/>
      <c r="AI376" s="2814"/>
      <c r="AJ376" s="13"/>
      <c r="AK376" s="1793">
        <f t="shared" si="225"/>
        <v>0</v>
      </c>
      <c r="AL376" s="2868"/>
    </row>
    <row r="377" spans="1:38" ht="45.75" customHeight="1" x14ac:dyDescent="0.25">
      <c r="A377" s="70">
        <v>1</v>
      </c>
      <c r="B377" s="70">
        <v>1</v>
      </c>
      <c r="C377" s="1025" t="s">
        <v>249</v>
      </c>
      <c r="D377" s="271"/>
      <c r="E377" s="2198"/>
      <c r="F377" s="116"/>
      <c r="G377" s="116"/>
      <c r="H377" s="116"/>
      <c r="I377" s="117"/>
      <c r="J377" s="117"/>
      <c r="K377" s="119"/>
      <c r="L377" s="118"/>
      <c r="M377" s="118"/>
      <c r="N377" s="118"/>
      <c r="O377" s="118"/>
      <c r="P377" s="11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1033"/>
      <c r="AD377" s="8">
        <f t="shared" si="213"/>
        <v>0</v>
      </c>
      <c r="AE377" s="8"/>
      <c r="AF377" s="8"/>
      <c r="AG377" s="8"/>
      <c r="AH377" s="1150"/>
      <c r="AI377" s="2811"/>
      <c r="AJ377" s="8"/>
      <c r="AK377" s="1790">
        <f t="shared" si="225"/>
        <v>0</v>
      </c>
      <c r="AL377" s="2868"/>
    </row>
    <row r="378" spans="1:38" ht="15" customHeight="1" x14ac:dyDescent="0.25">
      <c r="B378" s="70">
        <v>1</v>
      </c>
      <c r="C378" s="1027" t="s">
        <v>306</v>
      </c>
      <c r="D378" s="115"/>
      <c r="E378" s="868"/>
      <c r="F378" s="92"/>
      <c r="G378" s="92"/>
      <c r="H378" s="92"/>
      <c r="I378" s="93"/>
      <c r="J378" s="117"/>
      <c r="K378" s="119"/>
      <c r="L378" s="118"/>
      <c r="M378" s="118"/>
      <c r="N378" s="118"/>
      <c r="O378" s="118"/>
      <c r="P378" s="11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1033"/>
      <c r="AD378" s="8">
        <f t="shared" si="213"/>
        <v>0</v>
      </c>
      <c r="AE378" s="8"/>
      <c r="AF378" s="8"/>
      <c r="AG378" s="8"/>
      <c r="AH378" s="1150"/>
      <c r="AI378" s="2811"/>
      <c r="AJ378" s="8"/>
      <c r="AK378" s="1790">
        <f t="shared" si="225"/>
        <v>0</v>
      </c>
      <c r="AL378" s="2868"/>
    </row>
    <row r="379" spans="1:38" ht="15" customHeight="1" x14ac:dyDescent="0.25">
      <c r="B379" s="70">
        <v>1</v>
      </c>
      <c r="C379" s="4" t="s">
        <v>198</v>
      </c>
      <c r="D379" s="1028"/>
      <c r="E379" s="2279">
        <f t="shared" ref="E379:F379" si="261">E380/2.7</f>
        <v>2537.7777777777778</v>
      </c>
      <c r="F379" s="92">
        <f t="shared" si="261"/>
        <v>2537.7777777777778</v>
      </c>
      <c r="G379" s="1730">
        <f>G380/2.7</f>
        <v>2548.1037037037031</v>
      </c>
      <c r="H379" s="92">
        <f t="shared" ref="H379:H380" si="262">G379/F379*100</f>
        <v>100.40688849970809</v>
      </c>
      <c r="I379" s="93"/>
      <c r="J379" s="117"/>
      <c r="K379" s="119"/>
      <c r="L379" s="118"/>
      <c r="M379" s="118"/>
      <c r="N379" s="118"/>
      <c r="O379" s="118"/>
      <c r="P379" s="11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1033"/>
      <c r="AD379" s="8">
        <f t="shared" si="213"/>
        <v>0</v>
      </c>
      <c r="AE379" s="8"/>
      <c r="AF379" s="8"/>
      <c r="AG379" s="8"/>
      <c r="AH379" s="1150"/>
      <c r="AI379" s="2456">
        <f>AI380/2.7</f>
        <v>147.77777777777777</v>
      </c>
      <c r="AJ379" s="1711">
        <f>AJ380</f>
        <v>46334.520000000033</v>
      </c>
      <c r="AK379" s="1711">
        <f t="shared" si="225"/>
        <v>46.334520000000033</v>
      </c>
      <c r="AL379" s="2868"/>
    </row>
    <row r="380" spans="1:38" ht="22.5" customHeight="1" x14ac:dyDescent="0.25">
      <c r="B380" s="70">
        <v>1</v>
      </c>
      <c r="C380" s="407" t="s">
        <v>297</v>
      </c>
      <c r="D380" s="1028"/>
      <c r="E380" s="2279">
        <v>6852</v>
      </c>
      <c r="F380" s="92">
        <f t="shared" ref="F380" si="263">E380/12*$C$4</f>
        <v>6852</v>
      </c>
      <c r="G380" s="1730">
        <v>6879.8799999999983</v>
      </c>
      <c r="H380" s="92">
        <f t="shared" si="262"/>
        <v>100.40688849970809</v>
      </c>
      <c r="I380" s="93"/>
      <c r="J380" s="117"/>
      <c r="K380" s="119"/>
      <c r="L380" s="118"/>
      <c r="M380" s="118"/>
      <c r="N380" s="118"/>
      <c r="O380" s="118"/>
      <c r="P380" s="11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1033"/>
      <c r="AD380" s="8"/>
      <c r="AE380" s="8"/>
      <c r="AF380" s="8"/>
      <c r="AG380" s="8"/>
      <c r="AH380" s="1150"/>
      <c r="AI380" s="2815">
        <v>399</v>
      </c>
      <c r="AJ380" s="1711">
        <v>46334.520000000033</v>
      </c>
      <c r="AK380" s="1711">
        <f t="shared" si="225"/>
        <v>46.334520000000033</v>
      </c>
      <c r="AL380" s="2868"/>
    </row>
    <row r="381" spans="1:38" ht="15" customHeight="1" x14ac:dyDescent="0.25">
      <c r="B381" s="70">
        <v>1</v>
      </c>
      <c r="C381" s="64" t="s">
        <v>157</v>
      </c>
      <c r="D381" s="1028"/>
      <c r="E381" s="2279">
        <f>E382/8.5</f>
        <v>38483.294117647056</v>
      </c>
      <c r="F381" s="173">
        <f t="shared" ref="F381:G381" si="264">F382/8.5</f>
        <v>38483.294117647056</v>
      </c>
      <c r="G381" s="92">
        <f t="shared" si="264"/>
        <v>38474.545882352948</v>
      </c>
      <c r="H381" s="92">
        <f>G381/F381*100</f>
        <v>99.97726744683716</v>
      </c>
      <c r="I381" s="93"/>
      <c r="J381" s="117"/>
      <c r="K381" s="119"/>
      <c r="L381" s="118"/>
      <c r="M381" s="118"/>
      <c r="N381" s="118"/>
      <c r="O381" s="118"/>
      <c r="P381" s="11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1033"/>
      <c r="AD381" s="8">
        <f t="shared" si="213"/>
        <v>0</v>
      </c>
      <c r="AE381" s="8"/>
      <c r="AF381" s="8"/>
      <c r="AG381" s="8"/>
      <c r="AH381" s="1150"/>
      <c r="AI381" s="2279">
        <f>AI382/8.5</f>
        <v>530</v>
      </c>
      <c r="AJ381" s="1711">
        <f>AJ382</f>
        <v>1202715.3099999966</v>
      </c>
      <c r="AK381" s="1711">
        <f t="shared" si="225"/>
        <v>1202.7153099999966</v>
      </c>
      <c r="AL381" s="2868"/>
    </row>
    <row r="382" spans="1:38" ht="15" customHeight="1" x14ac:dyDescent="0.25">
      <c r="B382" s="70">
        <v>1</v>
      </c>
      <c r="C382" s="1883" t="s">
        <v>451</v>
      </c>
      <c r="D382" s="1028"/>
      <c r="E382" s="2279">
        <v>327108</v>
      </c>
      <c r="F382" s="173">
        <f t="shared" ref="F382:F383" si="265">ROUND(E382/12*$C$4,0)</f>
        <v>327108</v>
      </c>
      <c r="G382" s="92">
        <v>327033.64000000007</v>
      </c>
      <c r="H382" s="92">
        <f>G382/F382*100</f>
        <v>99.977267446837146</v>
      </c>
      <c r="I382" s="93"/>
      <c r="J382" s="117"/>
      <c r="K382" s="119"/>
      <c r="L382" s="118"/>
      <c r="M382" s="118"/>
      <c r="N382" s="118"/>
      <c r="O382" s="118"/>
      <c r="P382" s="11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1033"/>
      <c r="AD382" s="8">
        <f t="shared" si="213"/>
        <v>0</v>
      </c>
      <c r="AE382" s="8"/>
      <c r="AF382" s="8"/>
      <c r="AG382" s="8"/>
      <c r="AH382" s="1150"/>
      <c r="AI382" s="2815">
        <v>4505</v>
      </c>
      <c r="AJ382" s="1711">
        <v>1202715.3099999966</v>
      </c>
      <c r="AK382" s="1798">
        <f t="shared" si="225"/>
        <v>1202.7153099999966</v>
      </c>
      <c r="AL382" s="2868"/>
    </row>
    <row r="383" spans="1:38" ht="30" customHeight="1" x14ac:dyDescent="0.25">
      <c r="A383" s="70">
        <v>1</v>
      </c>
      <c r="B383" s="70">
        <v>1</v>
      </c>
      <c r="C383" s="64" t="s">
        <v>158</v>
      </c>
      <c r="D383" s="1028"/>
      <c r="E383" s="2279"/>
      <c r="F383" s="1029">
        <f t="shared" si="265"/>
        <v>0</v>
      </c>
      <c r="G383" s="1730"/>
      <c r="H383" s="92"/>
      <c r="I383" s="93"/>
      <c r="J383" s="117"/>
      <c r="K383" s="119"/>
      <c r="L383" s="118"/>
      <c r="M383" s="118"/>
      <c r="N383" s="118"/>
      <c r="O383" s="118"/>
      <c r="P383" s="11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1033"/>
      <c r="AD383" s="8">
        <f t="shared" si="213"/>
        <v>0</v>
      </c>
      <c r="AE383" s="8"/>
      <c r="AF383" s="8"/>
      <c r="AG383" s="8"/>
      <c r="AH383" s="1150"/>
      <c r="AI383" s="2815"/>
      <c r="AJ383" s="1711"/>
      <c r="AK383" s="1798">
        <f t="shared" si="225"/>
        <v>0</v>
      </c>
      <c r="AL383" s="2868"/>
    </row>
    <row r="384" spans="1:38" ht="15" customHeight="1" thickBot="1" x14ac:dyDescent="0.3">
      <c r="A384" s="70">
        <v>1</v>
      </c>
      <c r="B384" s="70">
        <v>1</v>
      </c>
      <c r="C384" s="303" t="s">
        <v>166</v>
      </c>
      <c r="D384" s="303"/>
      <c r="E384" s="2270">
        <f t="shared" ref="E384:F384" si="266">E382/3.9+E379</f>
        <v>86411.623931623937</v>
      </c>
      <c r="F384" s="157">
        <f t="shared" si="266"/>
        <v>86411.623931623937</v>
      </c>
      <c r="G384" s="157">
        <f>G382/3.9+G379</f>
        <v>86402.883190883207</v>
      </c>
      <c r="H384" s="157">
        <f>G384/F384*100</f>
        <v>99.989884762786488</v>
      </c>
      <c r="I384" s="158"/>
      <c r="J384" s="158"/>
      <c r="K384" s="267"/>
      <c r="L384" s="160"/>
      <c r="M384" s="160"/>
      <c r="N384" s="160"/>
      <c r="O384" s="160"/>
      <c r="P384" s="160"/>
      <c r="Q384" s="57">
        <v>66214.249200000006</v>
      </c>
      <c r="R384" s="57">
        <v>66214.249200000006</v>
      </c>
      <c r="S384" s="57">
        <v>66214.249200000006</v>
      </c>
      <c r="T384" s="57">
        <v>66214.249200000006</v>
      </c>
      <c r="U384" s="57">
        <v>66214.249200000006</v>
      </c>
      <c r="V384" s="57">
        <v>66214.249200000006</v>
      </c>
      <c r="W384" s="57">
        <v>66214.249200000006</v>
      </c>
      <c r="X384" s="57">
        <v>66214.249200000006</v>
      </c>
      <c r="Y384" s="57">
        <v>66214.249200000006</v>
      </c>
      <c r="Z384" s="57">
        <v>66214.249200000006</v>
      </c>
      <c r="AA384" s="57">
        <v>66214.249200000006</v>
      </c>
      <c r="AB384" s="57">
        <v>66214.249200000006</v>
      </c>
      <c r="AC384" s="1035">
        <f>AB384</f>
        <v>66214.249200000006</v>
      </c>
      <c r="AD384" s="57">
        <f t="shared" si="213"/>
        <v>66204.266870000021</v>
      </c>
      <c r="AE384" s="57"/>
      <c r="AF384" s="57">
        <f>AD384-AC384</f>
        <v>-9.9823299999843584</v>
      </c>
      <c r="AG384" s="57">
        <v>-14.475990000000001</v>
      </c>
      <c r="AH384" s="1158">
        <v>66189.790880000015</v>
      </c>
      <c r="AI384" s="2270">
        <f>AI382/3.9+AI379</f>
        <v>1302.9059829059829</v>
      </c>
      <c r="AJ384" s="57">
        <f>AJ381+AJ379</f>
        <v>1249049.8299999966</v>
      </c>
      <c r="AK384" s="57">
        <f t="shared" si="225"/>
        <v>1249.0498299999965</v>
      </c>
      <c r="AL384" s="2868"/>
    </row>
    <row r="385" spans="1:39" ht="15" customHeight="1" thickBot="1" x14ac:dyDescent="0.3">
      <c r="A385" s="70">
        <v>1</v>
      </c>
      <c r="B385" s="70">
        <v>1</v>
      </c>
      <c r="C385" s="163" t="s">
        <v>17</v>
      </c>
      <c r="D385" s="197"/>
      <c r="E385" s="2277"/>
      <c r="F385" s="198"/>
      <c r="G385" s="198"/>
      <c r="H385" s="198"/>
      <c r="I385" s="241"/>
      <c r="J385" s="241"/>
      <c r="K385" s="243"/>
      <c r="L385" s="300"/>
      <c r="M385" s="300"/>
      <c r="N385" s="300"/>
      <c r="O385" s="300"/>
      <c r="P385" s="300"/>
      <c r="Q385" s="14">
        <f t="shared" ref="Q385:R385" si="267">SUM(Q384)</f>
        <v>66214.249200000006</v>
      </c>
      <c r="R385" s="14">
        <f t="shared" si="267"/>
        <v>66214.249200000006</v>
      </c>
      <c r="S385" s="14">
        <f t="shared" ref="S385:T385" si="268">SUM(S384)</f>
        <v>66214.249200000006</v>
      </c>
      <c r="T385" s="14">
        <f t="shared" si="268"/>
        <v>66214.249200000006</v>
      </c>
      <c r="U385" s="14">
        <f t="shared" ref="U385:W385" si="269">SUM(U384)</f>
        <v>66214.249200000006</v>
      </c>
      <c r="V385" s="14">
        <f t="shared" si="269"/>
        <v>66214.249200000006</v>
      </c>
      <c r="W385" s="14">
        <f t="shared" si="269"/>
        <v>66214.249200000006</v>
      </c>
      <c r="X385" s="14">
        <f t="shared" ref="X385:Y385" si="270">SUM(X384)</f>
        <v>66214.249200000006</v>
      </c>
      <c r="Y385" s="14">
        <f t="shared" si="270"/>
        <v>66214.249200000006</v>
      </c>
      <c r="Z385" s="14">
        <f t="shared" ref="Z385:AA385" si="271">SUM(Z384)</f>
        <v>66214.249200000006</v>
      </c>
      <c r="AA385" s="14">
        <f t="shared" si="271"/>
        <v>66214.249200000006</v>
      </c>
      <c r="AB385" s="14">
        <f t="shared" ref="AB385" si="272">SUM(AB384)</f>
        <v>66214.249200000006</v>
      </c>
      <c r="AC385" s="1038">
        <f t="shared" ref="AC385" si="273">SUM(AC384)</f>
        <v>66214.249200000006</v>
      </c>
      <c r="AD385" s="14">
        <f t="shared" si="213"/>
        <v>66204.266870000021</v>
      </c>
      <c r="AE385" s="14"/>
      <c r="AF385" s="14">
        <f t="shared" ref="AF385:AG385" si="274">SUM(AF384)</f>
        <v>-9.9823299999843584</v>
      </c>
      <c r="AG385" s="14">
        <f t="shared" si="274"/>
        <v>-14.475990000000001</v>
      </c>
      <c r="AH385" s="1248">
        <f>SUM(AH384)</f>
        <v>66189.790880000015</v>
      </c>
      <c r="AI385" s="2817"/>
      <c r="AJ385" s="1248">
        <f t="shared" ref="AJ385" si="275">SUM(AJ384)</f>
        <v>1249049.8299999966</v>
      </c>
      <c r="AK385" s="1248">
        <f t="shared" si="225"/>
        <v>1249.0498299999965</v>
      </c>
      <c r="AL385" s="2868"/>
    </row>
    <row r="386" spans="1:39" ht="15" customHeight="1" x14ac:dyDescent="0.25">
      <c r="A386" s="70">
        <v>1</v>
      </c>
      <c r="B386" s="70">
        <v>1</v>
      </c>
      <c r="C386" s="308"/>
      <c r="D386" s="308"/>
      <c r="E386" s="2292"/>
      <c r="F386" s="309"/>
      <c r="G386" s="309"/>
      <c r="H386" s="289"/>
      <c r="I386" s="236"/>
      <c r="J386" s="236"/>
      <c r="K386" s="310"/>
      <c r="L386" s="310"/>
      <c r="M386" s="310"/>
      <c r="N386" s="152"/>
      <c r="O386" s="152"/>
      <c r="P386" s="152"/>
      <c r="Q386" s="13"/>
      <c r="R386" s="13"/>
      <c r="S386" s="13"/>
      <c r="T386" s="13"/>
      <c r="U386" s="13"/>
      <c r="V386" s="13"/>
      <c r="W386" s="13"/>
      <c r="X386" s="13"/>
      <c r="Y386" s="13"/>
      <c r="Z386" s="13"/>
      <c r="AA386" s="13"/>
      <c r="AB386" s="13"/>
      <c r="AC386" s="1036"/>
      <c r="AD386" s="13">
        <f t="shared" si="213"/>
        <v>0</v>
      </c>
      <c r="AE386" s="13"/>
      <c r="AF386" s="13"/>
      <c r="AG386" s="13"/>
      <c r="AH386" s="1250"/>
      <c r="AI386" s="2814"/>
      <c r="AJ386" s="13"/>
      <c r="AK386" s="1793">
        <f t="shared" si="225"/>
        <v>0</v>
      </c>
      <c r="AL386" s="2868"/>
    </row>
    <row r="387" spans="1:39" ht="14.25" customHeight="1" x14ac:dyDescent="0.25">
      <c r="A387" s="70">
        <v>1</v>
      </c>
      <c r="B387" s="70">
        <v>1</v>
      </c>
      <c r="C387" s="311"/>
      <c r="D387" s="311"/>
      <c r="E387" s="2207"/>
      <c r="F387" s="181"/>
      <c r="G387" s="109"/>
      <c r="H387" s="116"/>
      <c r="I387" s="117"/>
      <c r="J387" s="117"/>
      <c r="K387" s="137"/>
      <c r="L387" s="136"/>
      <c r="M387" s="136"/>
      <c r="N387" s="94"/>
      <c r="O387" s="94"/>
      <c r="P387" s="94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1033"/>
      <c r="AD387" s="8">
        <f t="shared" si="213"/>
        <v>0</v>
      </c>
      <c r="AE387" s="8"/>
      <c r="AF387" s="8"/>
      <c r="AG387" s="8"/>
      <c r="AH387" s="1150"/>
      <c r="AI387" s="2811"/>
      <c r="AJ387" s="8"/>
      <c r="AK387" s="1790">
        <f t="shared" si="225"/>
        <v>0</v>
      </c>
      <c r="AL387" s="2868"/>
    </row>
    <row r="388" spans="1:39" ht="54.75" customHeight="1" x14ac:dyDescent="0.25">
      <c r="A388" s="70">
        <v>1</v>
      </c>
      <c r="B388" s="70">
        <v>1</v>
      </c>
      <c r="C388" s="1025" t="s">
        <v>482</v>
      </c>
      <c r="D388" s="172"/>
      <c r="E388" s="868"/>
      <c r="F388" s="313"/>
      <c r="G388" s="92"/>
      <c r="H388" s="92"/>
      <c r="I388" s="93"/>
      <c r="J388" s="93"/>
      <c r="K388" s="129"/>
      <c r="L388" s="94"/>
      <c r="M388" s="94"/>
      <c r="N388" s="94"/>
      <c r="O388" s="94"/>
      <c r="P388" s="94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1033"/>
      <c r="AD388" s="8">
        <f t="shared" si="213"/>
        <v>0</v>
      </c>
      <c r="AE388" s="8"/>
      <c r="AF388" s="8"/>
      <c r="AG388" s="8"/>
      <c r="AH388" s="1150"/>
      <c r="AI388" s="2811"/>
      <c r="AJ388" s="8"/>
      <c r="AK388" s="1790">
        <f t="shared" si="225"/>
        <v>0</v>
      </c>
      <c r="AL388" s="2868"/>
    </row>
    <row r="389" spans="1:39" ht="15" customHeight="1" x14ac:dyDescent="0.25">
      <c r="A389" s="70">
        <v>1</v>
      </c>
      <c r="B389" s="70">
        <v>1</v>
      </c>
      <c r="C389" s="90" t="s">
        <v>5</v>
      </c>
      <c r="D389" s="90"/>
      <c r="E389" s="868"/>
      <c r="F389" s="313"/>
      <c r="G389" s="92"/>
      <c r="H389" s="92"/>
      <c r="I389" s="93"/>
      <c r="J389" s="93"/>
      <c r="K389" s="129"/>
      <c r="L389" s="94"/>
      <c r="M389" s="94"/>
      <c r="N389" s="94"/>
      <c r="O389" s="94"/>
      <c r="P389" s="94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1033"/>
      <c r="AD389" s="8">
        <f t="shared" si="213"/>
        <v>0</v>
      </c>
      <c r="AE389" s="8"/>
      <c r="AF389" s="8"/>
      <c r="AG389" s="8"/>
      <c r="AH389" s="1150"/>
      <c r="AI389" s="2811"/>
      <c r="AJ389" s="8"/>
      <c r="AK389" s="1790">
        <f t="shared" si="225"/>
        <v>0</v>
      </c>
      <c r="AL389" s="2868"/>
    </row>
    <row r="390" spans="1:39" s="96" customFormat="1" ht="15" customHeight="1" x14ac:dyDescent="0.25">
      <c r="A390" s="70">
        <v>1</v>
      </c>
      <c r="B390" s="70">
        <v>1</v>
      </c>
      <c r="C390" s="174" t="s">
        <v>15</v>
      </c>
      <c r="D390" s="174">
        <v>330</v>
      </c>
      <c r="E390" s="868">
        <v>6957</v>
      </c>
      <c r="F390" s="1884">
        <f t="shared" ref="F390" si="276">E390/12*$C$4</f>
        <v>6957</v>
      </c>
      <c r="G390" s="92">
        <v>7448</v>
      </c>
      <c r="H390" s="92">
        <f>G390/F390*100</f>
        <v>107.05763978726463</v>
      </c>
      <c r="I390" s="93">
        <v>3</v>
      </c>
      <c r="J390" s="93">
        <f>M390/G390</f>
        <v>2.9605263157894739</v>
      </c>
      <c r="K390" s="129">
        <f>ROUND(E390*I390,0)</f>
        <v>20871</v>
      </c>
      <c r="L390" s="94">
        <f t="shared" ref="L390" si="277">K390/12*$C$4</f>
        <v>20871</v>
      </c>
      <c r="M390" s="94">
        <v>22050</v>
      </c>
      <c r="N390" s="94">
        <f>M390/L390*100</f>
        <v>105.64898663216904</v>
      </c>
      <c r="O390" s="129">
        <f>ROUND(K390/D390,0)</f>
        <v>63</v>
      </c>
      <c r="P390" s="94">
        <f>M390/$C$4*12/O390</f>
        <v>350</v>
      </c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035"/>
      <c r="AD390" s="17">
        <f t="shared" si="213"/>
        <v>0</v>
      </c>
      <c r="AE390" s="17"/>
      <c r="AF390" s="17"/>
      <c r="AG390" s="17"/>
      <c r="AH390" s="1242"/>
      <c r="AI390" s="2818"/>
      <c r="AJ390" s="17"/>
      <c r="AK390" s="1792">
        <f t="shared" si="225"/>
        <v>0</v>
      </c>
      <c r="AL390" s="2868"/>
      <c r="AM390" s="2397"/>
    </row>
    <row r="391" spans="1:39" ht="30" customHeight="1" x14ac:dyDescent="0.25">
      <c r="A391" s="70">
        <v>1</v>
      </c>
      <c r="B391" s="70">
        <v>1</v>
      </c>
      <c r="C391" s="102" t="s">
        <v>7</v>
      </c>
      <c r="D391" s="315"/>
      <c r="E391" s="2267">
        <f>SUM(E390:E390)</f>
        <v>6957</v>
      </c>
      <c r="F391" s="103">
        <f>SUM(F390:F390)</f>
        <v>6957</v>
      </c>
      <c r="G391" s="103">
        <f>SUM(G390:G390)</f>
        <v>7448</v>
      </c>
      <c r="H391" s="103">
        <f>G391/F391*100</f>
        <v>107.05763978726463</v>
      </c>
      <c r="I391" s="104">
        <f>IF(E391=0,0,K391/E391)</f>
        <v>3</v>
      </c>
      <c r="J391" s="104">
        <f>M391/G391</f>
        <v>2.9605263157894739</v>
      </c>
      <c r="K391" s="103">
        <f>SUM(K390:K390)</f>
        <v>20871</v>
      </c>
      <c r="L391" s="103">
        <f>SUM(L390:L390)</f>
        <v>20871</v>
      </c>
      <c r="M391" s="2727">
        <f>SUM(M390:M390)</f>
        <v>22050</v>
      </c>
      <c r="N391" s="105">
        <f>M391/L391*100</f>
        <v>105.64898663216904</v>
      </c>
      <c r="O391" s="106">
        <f>SUM(O390:O390)</f>
        <v>63</v>
      </c>
      <c r="P391" s="105">
        <f>M391/$C$4*12/O391</f>
        <v>350</v>
      </c>
      <c r="Q391" s="17">
        <v>334776.34348039998</v>
      </c>
      <c r="R391" s="17">
        <v>334776.34348039998</v>
      </c>
      <c r="S391" s="17">
        <v>334776.34348039998</v>
      </c>
      <c r="T391" s="17">
        <v>334776.34348039998</v>
      </c>
      <c r="U391" s="17">
        <v>334776.34348039998</v>
      </c>
      <c r="V391" s="17">
        <v>334776.34348039998</v>
      </c>
      <c r="W391" s="17">
        <v>334776.34348039998</v>
      </c>
      <c r="X391" s="17">
        <v>334776.34348039998</v>
      </c>
      <c r="Y391" s="17">
        <v>334776.34348039998</v>
      </c>
      <c r="Z391" s="17">
        <v>331049.34603839996</v>
      </c>
      <c r="AA391" s="17">
        <v>331049.34603839996</v>
      </c>
      <c r="AB391" s="17">
        <v>331049.34603839996</v>
      </c>
      <c r="AC391" s="1035">
        <f>AB391</f>
        <v>331049.34603839996</v>
      </c>
      <c r="AD391" s="17">
        <f t="shared" si="213"/>
        <v>318919.82024000003</v>
      </c>
      <c r="AE391" s="17"/>
      <c r="AF391" s="17">
        <f>AD391-AC391</f>
        <v>-12129.525798399933</v>
      </c>
      <c r="AG391" s="17">
        <v>-1210.2603300000001</v>
      </c>
      <c r="AH391" s="1242">
        <v>317709.55991000001</v>
      </c>
      <c r="AI391" s="2818">
        <v>289</v>
      </c>
      <c r="AJ391" s="17">
        <v>11209388.210000005</v>
      </c>
      <c r="AK391" s="1792">
        <f t="shared" si="225"/>
        <v>11209.388210000005</v>
      </c>
      <c r="AL391" s="2868"/>
    </row>
    <row r="392" spans="1:39" ht="30" customHeight="1" x14ac:dyDescent="0.25">
      <c r="A392" s="70">
        <v>1</v>
      </c>
      <c r="B392" s="70">
        <v>1</v>
      </c>
      <c r="C392" s="107" t="s">
        <v>275</v>
      </c>
      <c r="D392" s="109"/>
      <c r="E392" s="2207">
        <v>720</v>
      </c>
      <c r="F392" s="109">
        <f>E392/12*$C$4</f>
        <v>720</v>
      </c>
      <c r="G392" s="109">
        <v>784</v>
      </c>
      <c r="H392" s="111">
        <f>G392/F392*100</f>
        <v>108.88888888888889</v>
      </c>
      <c r="I392" s="108"/>
      <c r="J392" s="108"/>
      <c r="K392" s="316"/>
      <c r="L392" s="317"/>
      <c r="M392" s="317"/>
      <c r="N392" s="136"/>
      <c r="O392" s="263"/>
      <c r="P392" s="137"/>
      <c r="Q392" s="13">
        <v>55952.382960399998</v>
      </c>
      <c r="R392" s="13">
        <v>55952.382960399998</v>
      </c>
      <c r="S392" s="13">
        <v>55952.382960399998</v>
      </c>
      <c r="T392" s="13">
        <v>55952.382960399998</v>
      </c>
      <c r="U392" s="13">
        <v>55952.382960399998</v>
      </c>
      <c r="V392" s="13">
        <v>55952.382960399998</v>
      </c>
      <c r="W392" s="13">
        <v>55952.382960399998</v>
      </c>
      <c r="X392" s="13">
        <v>55952.382960399998</v>
      </c>
      <c r="Y392" s="13">
        <v>55952.382960399998</v>
      </c>
      <c r="Z392" s="13">
        <v>55952.382960399998</v>
      </c>
      <c r="AA392" s="13">
        <v>55952.382960399998</v>
      </c>
      <c r="AB392" s="13">
        <v>55952.382960399998</v>
      </c>
      <c r="AC392" s="1036">
        <f>AB392</f>
        <v>55952.382960399998</v>
      </c>
      <c r="AD392" s="13">
        <f t="shared" si="213"/>
        <v>60973.135439999998</v>
      </c>
      <c r="AE392" s="13"/>
      <c r="AF392" s="13">
        <f>AD392-AC392</f>
        <v>5020.7524795999998</v>
      </c>
      <c r="AG392" s="13">
        <v>0</v>
      </c>
      <c r="AH392" s="1250">
        <v>60973.135439999998</v>
      </c>
      <c r="AI392" s="2814"/>
      <c r="AJ392" s="13"/>
      <c r="AK392" s="1793">
        <f t="shared" si="225"/>
        <v>0</v>
      </c>
      <c r="AL392" s="2868"/>
    </row>
    <row r="393" spans="1:39" ht="30" customHeight="1" x14ac:dyDescent="0.25">
      <c r="A393" s="70">
        <v>1</v>
      </c>
      <c r="B393" s="70">
        <v>1</v>
      </c>
      <c r="C393" s="1027" t="s">
        <v>306</v>
      </c>
      <c r="D393" s="323"/>
      <c r="E393" s="2207"/>
      <c r="F393" s="324"/>
      <c r="G393" s="109"/>
      <c r="H393" s="111"/>
      <c r="I393" s="108"/>
      <c r="J393" s="108"/>
      <c r="K393" s="316"/>
      <c r="L393" s="317"/>
      <c r="M393" s="317"/>
      <c r="N393" s="136"/>
      <c r="O393" s="171"/>
      <c r="P393" s="137"/>
      <c r="Q393" s="13"/>
      <c r="R393" s="13"/>
      <c r="S393" s="13"/>
      <c r="T393" s="13"/>
      <c r="U393" s="13"/>
      <c r="V393" s="13"/>
      <c r="W393" s="13"/>
      <c r="X393" s="13"/>
      <c r="Y393" s="13"/>
      <c r="Z393" s="13"/>
      <c r="AA393" s="13"/>
      <c r="AB393" s="13"/>
      <c r="AC393" s="1036"/>
      <c r="AD393" s="13">
        <f t="shared" si="213"/>
        <v>0</v>
      </c>
      <c r="AE393" s="13"/>
      <c r="AF393" s="13"/>
      <c r="AG393" s="13"/>
      <c r="AH393" s="1250"/>
      <c r="AI393" s="2814"/>
      <c r="AJ393" s="13"/>
      <c r="AK393" s="1793">
        <f t="shared" si="225"/>
        <v>0</v>
      </c>
      <c r="AL393" s="2868"/>
    </row>
    <row r="394" spans="1:39" ht="30" customHeight="1" x14ac:dyDescent="0.25">
      <c r="A394" s="70">
        <v>1</v>
      </c>
      <c r="B394" s="70">
        <v>1</v>
      </c>
      <c r="C394" s="120" t="s">
        <v>198</v>
      </c>
      <c r="D394" s="325"/>
      <c r="E394" s="2216">
        <f>SUM(E395)</f>
        <v>1446</v>
      </c>
      <c r="F394" s="173">
        <f>SUM(F395)</f>
        <v>1446</v>
      </c>
      <c r="G394" s="173">
        <f>SUM(G395)</f>
        <v>904</v>
      </c>
      <c r="H394" s="92">
        <f>G394/F394*100</f>
        <v>62.517289073305669</v>
      </c>
      <c r="I394" s="117"/>
      <c r="J394" s="117"/>
      <c r="K394" s="326"/>
      <c r="L394" s="281"/>
      <c r="M394" s="281"/>
      <c r="N394" s="94"/>
      <c r="O394" s="101"/>
      <c r="P394" s="129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1033"/>
      <c r="AD394" s="8">
        <f t="shared" si="213"/>
        <v>0</v>
      </c>
      <c r="AE394" s="8"/>
      <c r="AF394" s="8"/>
      <c r="AG394" s="8"/>
      <c r="AH394" s="1150"/>
      <c r="AI394" s="2811"/>
      <c r="AJ394" s="8"/>
      <c r="AK394" s="1790">
        <f t="shared" si="225"/>
        <v>0</v>
      </c>
      <c r="AL394" s="2868"/>
    </row>
    <row r="395" spans="1:39" ht="30" customHeight="1" x14ac:dyDescent="0.25">
      <c r="A395" s="70">
        <v>1</v>
      </c>
      <c r="B395" s="70">
        <v>1</v>
      </c>
      <c r="C395" s="120" t="s">
        <v>292</v>
      </c>
      <c r="D395" s="325"/>
      <c r="E395" s="2216">
        <v>1446</v>
      </c>
      <c r="F395" s="313">
        <f>ROUND(E395/12*$C$4,0)</f>
        <v>1446</v>
      </c>
      <c r="G395" s="173">
        <v>904</v>
      </c>
      <c r="H395" s="92">
        <f>G395/F395*100</f>
        <v>62.517289073305669</v>
      </c>
      <c r="I395" s="117"/>
      <c r="J395" s="117"/>
      <c r="K395" s="326"/>
      <c r="L395" s="281"/>
      <c r="M395" s="281"/>
      <c r="N395" s="94"/>
      <c r="O395" s="101"/>
      <c r="P395" s="129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1033"/>
      <c r="AD395" s="8">
        <f t="shared" si="213"/>
        <v>0</v>
      </c>
      <c r="AE395" s="8"/>
      <c r="AF395" s="8"/>
      <c r="AG395" s="8"/>
      <c r="AH395" s="1150"/>
      <c r="AI395" s="2811"/>
      <c r="AJ395" s="8"/>
      <c r="AK395" s="1790">
        <f t="shared" si="225"/>
        <v>0</v>
      </c>
      <c r="AL395" s="2868"/>
    </row>
    <row r="396" spans="1:39" ht="30" customHeight="1" x14ac:dyDescent="0.25">
      <c r="A396" s="70">
        <v>1</v>
      </c>
      <c r="B396" s="70">
        <v>1</v>
      </c>
      <c r="C396" s="120" t="s">
        <v>157</v>
      </c>
      <c r="D396" s="325"/>
      <c r="E396" s="2198"/>
      <c r="F396" s="313"/>
      <c r="G396" s="116"/>
      <c r="H396" s="92"/>
      <c r="I396" s="117"/>
      <c r="J396" s="117"/>
      <c r="K396" s="326"/>
      <c r="L396" s="281"/>
      <c r="M396" s="281"/>
      <c r="N396" s="94"/>
      <c r="O396" s="101"/>
      <c r="P396" s="129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1033"/>
      <c r="AD396" s="8">
        <f t="shared" si="213"/>
        <v>0</v>
      </c>
      <c r="AE396" s="8"/>
      <c r="AF396" s="8"/>
      <c r="AG396" s="8"/>
      <c r="AH396" s="1150"/>
      <c r="AI396" s="2811"/>
      <c r="AJ396" s="8"/>
      <c r="AK396" s="1790">
        <f t="shared" si="225"/>
        <v>0</v>
      </c>
      <c r="AL396" s="2868"/>
    </row>
    <row r="397" spans="1:39" ht="30" customHeight="1" x14ac:dyDescent="0.25">
      <c r="A397" s="70">
        <v>1</v>
      </c>
      <c r="B397" s="70">
        <v>1</v>
      </c>
      <c r="C397" s="120" t="s">
        <v>158</v>
      </c>
      <c r="D397" s="325"/>
      <c r="E397" s="2198"/>
      <c r="F397" s="313"/>
      <c r="G397" s="116"/>
      <c r="H397" s="92"/>
      <c r="I397" s="117"/>
      <c r="J397" s="117"/>
      <c r="K397" s="326"/>
      <c r="L397" s="281"/>
      <c r="M397" s="281"/>
      <c r="N397" s="94"/>
      <c r="O397" s="101"/>
      <c r="P397" s="129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1033"/>
      <c r="AD397" s="8">
        <f t="shared" si="213"/>
        <v>0</v>
      </c>
      <c r="AE397" s="8"/>
      <c r="AF397" s="8"/>
      <c r="AG397" s="8"/>
      <c r="AH397" s="1150"/>
      <c r="AI397" s="2811"/>
      <c r="AJ397" s="8"/>
      <c r="AK397" s="1790">
        <f t="shared" si="225"/>
        <v>0</v>
      </c>
      <c r="AL397" s="2868"/>
    </row>
    <row r="398" spans="1:39" ht="30" customHeight="1" x14ac:dyDescent="0.25">
      <c r="A398" s="70">
        <v>1</v>
      </c>
      <c r="B398" s="70">
        <v>1</v>
      </c>
      <c r="C398" s="121" t="s">
        <v>160</v>
      </c>
      <c r="D398" s="121"/>
      <c r="E398" s="2198"/>
      <c r="F398" s="221"/>
      <c r="G398" s="116"/>
      <c r="H398" s="116"/>
      <c r="I398" s="117"/>
      <c r="J398" s="117"/>
      <c r="K398" s="221"/>
      <c r="L398" s="116"/>
      <c r="M398" s="116"/>
      <c r="N398" s="116"/>
      <c r="O398" s="116"/>
      <c r="P398" s="221"/>
      <c r="Q398" s="8">
        <v>4796.6856299999999</v>
      </c>
      <c r="R398" s="8">
        <v>4796.6856299999999</v>
      </c>
      <c r="S398" s="8">
        <v>4796.6856299999999</v>
      </c>
      <c r="T398" s="8">
        <v>4796.6856299999999</v>
      </c>
      <c r="U398" s="8">
        <v>4796.6856299999999</v>
      </c>
      <c r="V398" s="8">
        <v>4796.6856299999999</v>
      </c>
      <c r="W398" s="8">
        <v>4796.6856299999999</v>
      </c>
      <c r="X398" s="8">
        <v>4796.6856299999999</v>
      </c>
      <c r="Y398" s="8">
        <v>4796.6856299999999</v>
      </c>
      <c r="Z398" s="8">
        <v>4796.6856299999999</v>
      </c>
      <c r="AA398" s="8">
        <v>4796.6856299999999</v>
      </c>
      <c r="AB398" s="8">
        <v>3785.3095499999999</v>
      </c>
      <c r="AC398" s="1033">
        <f>AB398</f>
        <v>3785.3095499999999</v>
      </c>
      <c r="AD398" s="8">
        <f t="shared" ref="AD398" si="278">AH398-AG398-AE398</f>
        <v>3726.5877000000005</v>
      </c>
      <c r="AE398" s="8"/>
      <c r="AF398" s="8">
        <f>AD398-AC398</f>
        <v>-58.721849999999449</v>
      </c>
      <c r="AG398" s="8">
        <v>-0.26898</v>
      </c>
      <c r="AH398" s="1150">
        <v>3726.3187200000007</v>
      </c>
      <c r="AI398" s="2811"/>
      <c r="AJ398" s="8"/>
      <c r="AK398" s="1790">
        <f t="shared" si="225"/>
        <v>0</v>
      </c>
      <c r="AL398" s="2868"/>
    </row>
    <row r="399" spans="1:39" ht="30" customHeight="1" x14ac:dyDescent="0.25">
      <c r="A399" s="70">
        <v>1</v>
      </c>
      <c r="B399" s="70">
        <v>1</v>
      </c>
      <c r="C399" s="174" t="s">
        <v>196</v>
      </c>
      <c r="D399" s="174"/>
      <c r="E399" s="868">
        <v>1125</v>
      </c>
      <c r="F399" s="313">
        <f>ROUND(E399/12*$C$4,0)</f>
        <v>1125</v>
      </c>
      <c r="G399" s="92">
        <v>1184</v>
      </c>
      <c r="H399" s="92">
        <f>G399/F399*100</f>
        <v>105.24444444444445</v>
      </c>
      <c r="I399" s="117"/>
      <c r="J399" s="117"/>
      <c r="K399" s="119"/>
      <c r="L399" s="118"/>
      <c r="M399" s="118"/>
      <c r="N399" s="118"/>
      <c r="O399" s="118"/>
      <c r="P399" s="119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1033"/>
      <c r="AD399" s="8">
        <f t="shared" si="213"/>
        <v>0</v>
      </c>
      <c r="AE399" s="8"/>
      <c r="AF399" s="8"/>
      <c r="AG399" s="8"/>
      <c r="AH399" s="1150"/>
      <c r="AI399" s="2811"/>
      <c r="AJ399" s="8"/>
      <c r="AK399" s="1790">
        <f t="shared" si="225"/>
        <v>0</v>
      </c>
      <c r="AL399" s="2868"/>
    </row>
    <row r="400" spans="1:39" s="96" customFormat="1" ht="47.25" customHeight="1" x14ac:dyDescent="0.25">
      <c r="A400" s="70">
        <v>1</v>
      </c>
      <c r="B400" s="70">
        <v>1</v>
      </c>
      <c r="C400" s="174" t="s">
        <v>199</v>
      </c>
      <c r="D400" s="278"/>
      <c r="E400" s="2266">
        <v>220</v>
      </c>
      <c r="F400" s="92">
        <f>ROUND(E400/12*$C$4,0)</f>
        <v>220</v>
      </c>
      <c r="G400" s="98">
        <v>157</v>
      </c>
      <c r="H400" s="98">
        <f>G400/F400*100</f>
        <v>71.36363636363636</v>
      </c>
      <c r="I400" s="131"/>
      <c r="J400" s="131"/>
      <c r="K400" s="118"/>
      <c r="L400" s="118"/>
      <c r="M400" s="118"/>
      <c r="N400" s="118"/>
      <c r="O400" s="183"/>
      <c r="P400" s="118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033"/>
      <c r="AD400" s="8">
        <f t="shared" si="213"/>
        <v>0</v>
      </c>
      <c r="AE400" s="8"/>
      <c r="AF400" s="8"/>
      <c r="AG400" s="15"/>
      <c r="AH400" s="1267"/>
      <c r="AI400" s="2812"/>
      <c r="AJ400" s="15"/>
      <c r="AK400" s="1791">
        <f t="shared" si="225"/>
        <v>0</v>
      </c>
      <c r="AL400" s="2868"/>
      <c r="AM400" s="2397"/>
    </row>
    <row r="401" spans="1:39" s="96" customFormat="1" ht="47.25" customHeight="1" x14ac:dyDescent="0.25">
      <c r="A401" s="70"/>
      <c r="B401" s="70">
        <v>1</v>
      </c>
      <c r="C401" s="1952" t="s">
        <v>165</v>
      </c>
      <c r="D401" s="1959"/>
      <c r="E401" s="2293">
        <f>E394</f>
        <v>1446</v>
      </c>
      <c r="F401" s="246">
        <f t="shared" ref="F401:G401" si="279">F394</f>
        <v>1446</v>
      </c>
      <c r="G401" s="318">
        <f t="shared" si="279"/>
        <v>904</v>
      </c>
      <c r="H401" s="318">
        <f>G401/F401*100</f>
        <v>62.517289073305669</v>
      </c>
      <c r="I401" s="319"/>
      <c r="J401" s="319"/>
      <c r="K401" s="291"/>
      <c r="L401" s="148"/>
      <c r="M401" s="291"/>
      <c r="N401" s="148"/>
      <c r="O401" s="744"/>
      <c r="P401" s="291"/>
      <c r="Q401" s="58">
        <v>854.80290000000036</v>
      </c>
      <c r="R401" s="58">
        <v>854.80290000000036</v>
      </c>
      <c r="S401" s="58">
        <v>854.80290000000036</v>
      </c>
      <c r="T401" s="58">
        <v>854.80290000000036</v>
      </c>
      <c r="U401" s="58">
        <v>854.80290000000036</v>
      </c>
      <c r="V401" s="58">
        <v>854.80290000000036</v>
      </c>
      <c r="W401" s="58">
        <v>854.80290000000036</v>
      </c>
      <c r="X401" s="58">
        <v>854.80290000000036</v>
      </c>
      <c r="Y401" s="58">
        <v>854.80290000000036</v>
      </c>
      <c r="Z401" s="58">
        <v>854.80290000000036</v>
      </c>
      <c r="AA401" s="58">
        <v>854.80290000000036</v>
      </c>
      <c r="AB401" s="58">
        <v>854.80290000000036</v>
      </c>
      <c r="AC401" s="1037">
        <f>AB401</f>
        <v>854.80290000000036</v>
      </c>
      <c r="AD401" s="18">
        <f t="shared" ref="AD401" si="280">AH401-AG401-AE401</f>
        <v>534.99074999999993</v>
      </c>
      <c r="AE401" s="18"/>
      <c r="AF401" s="18">
        <f>AD401-AC401</f>
        <v>-319.81215000000043</v>
      </c>
      <c r="AG401" s="58">
        <v>-0.59114999999999995</v>
      </c>
      <c r="AH401" s="2406">
        <v>534.39959999999996</v>
      </c>
      <c r="AI401" s="2293">
        <f>AI394</f>
        <v>0</v>
      </c>
      <c r="AJ401" s="18"/>
      <c r="AK401" s="1795">
        <f t="shared" si="225"/>
        <v>0</v>
      </c>
      <c r="AL401" s="2868"/>
      <c r="AM401" s="2397"/>
    </row>
    <row r="402" spans="1:39" ht="15" customHeight="1" x14ac:dyDescent="0.25">
      <c r="A402" s="70">
        <v>1</v>
      </c>
      <c r="B402" s="70">
        <v>1</v>
      </c>
      <c r="C402" s="1960" t="s">
        <v>166</v>
      </c>
      <c r="D402" s="327"/>
      <c r="E402" s="2267">
        <f>SUM(E394)</f>
        <v>1446</v>
      </c>
      <c r="F402" s="103">
        <f>SUM(F394)</f>
        <v>1446</v>
      </c>
      <c r="G402" s="103">
        <f>SUM(G394)</f>
        <v>904</v>
      </c>
      <c r="H402" s="103">
        <f>SUM(H394)</f>
        <v>62.517289073305669</v>
      </c>
      <c r="I402" s="104"/>
      <c r="J402" s="104"/>
      <c r="K402" s="178"/>
      <c r="L402" s="103"/>
      <c r="M402" s="178"/>
      <c r="N402" s="103"/>
      <c r="O402" s="178"/>
      <c r="P402" s="178"/>
      <c r="Q402" s="17">
        <f t="shared" ref="Q402:W402" si="281">SUM(Q401,Q398)</f>
        <v>5651.4885300000005</v>
      </c>
      <c r="R402" s="17">
        <f t="shared" si="281"/>
        <v>5651.4885300000005</v>
      </c>
      <c r="S402" s="17">
        <f t="shared" si="281"/>
        <v>5651.4885300000005</v>
      </c>
      <c r="T402" s="17">
        <f t="shared" si="281"/>
        <v>5651.4885300000005</v>
      </c>
      <c r="U402" s="17">
        <f t="shared" si="281"/>
        <v>5651.4885300000005</v>
      </c>
      <c r="V402" s="17">
        <f t="shared" si="281"/>
        <v>5651.4885300000005</v>
      </c>
      <c r="W402" s="17">
        <f t="shared" si="281"/>
        <v>5651.4885300000005</v>
      </c>
      <c r="X402" s="17">
        <f t="shared" ref="X402:Y402" si="282">SUM(X401,X398)</f>
        <v>5651.4885300000005</v>
      </c>
      <c r="Y402" s="17">
        <f t="shared" si="282"/>
        <v>5651.4885300000005</v>
      </c>
      <c r="Z402" s="17">
        <f t="shared" ref="Z402:AA402" si="283">SUM(Z401,Z398)</f>
        <v>5651.4885300000005</v>
      </c>
      <c r="AA402" s="17">
        <f t="shared" si="283"/>
        <v>5651.4885300000005</v>
      </c>
      <c r="AB402" s="17">
        <f t="shared" ref="AB402" si="284">SUM(AB401,AB398)</f>
        <v>4640.1124500000005</v>
      </c>
      <c r="AC402" s="1035">
        <f t="shared" ref="AC402:AH402" si="285">SUM(AC401,AC398)</f>
        <v>4640.1124500000005</v>
      </c>
      <c r="AD402" s="17">
        <f t="shared" si="285"/>
        <v>4261.5784500000009</v>
      </c>
      <c r="AE402" s="17">
        <f t="shared" si="285"/>
        <v>0</v>
      </c>
      <c r="AF402" s="17">
        <f t="shared" si="285"/>
        <v>-378.53399999999988</v>
      </c>
      <c r="AG402" s="17">
        <f t="shared" si="285"/>
        <v>-0.86012999999999995</v>
      </c>
      <c r="AH402" s="1242">
        <f t="shared" si="285"/>
        <v>4260.7183200000009</v>
      </c>
      <c r="AI402" s="2267">
        <f>SUM(AI394)</f>
        <v>0</v>
      </c>
      <c r="AJ402" s="1242">
        <f t="shared" ref="AJ402" si="286">SUM(AJ401,AJ398)</f>
        <v>0</v>
      </c>
      <c r="AK402" s="1242">
        <f t="shared" si="225"/>
        <v>0</v>
      </c>
      <c r="AL402" s="2868"/>
    </row>
    <row r="403" spans="1:39" ht="15" customHeight="1" x14ac:dyDescent="0.25">
      <c r="A403" s="70">
        <v>1</v>
      </c>
      <c r="B403" s="70">
        <v>1</v>
      </c>
      <c r="C403" s="258" t="s">
        <v>31</v>
      </c>
      <c r="D403" s="135"/>
      <c r="E403" s="2211"/>
      <c r="F403" s="324"/>
      <c r="G403" s="111"/>
      <c r="H403" s="111"/>
      <c r="I403" s="108"/>
      <c r="J403" s="108"/>
      <c r="K403" s="181"/>
      <c r="L403" s="109"/>
      <c r="M403" s="109"/>
      <c r="N403" s="109"/>
      <c r="O403" s="109"/>
      <c r="P403" s="181"/>
      <c r="Q403" s="13"/>
      <c r="R403" s="13"/>
      <c r="S403" s="13"/>
      <c r="T403" s="13"/>
      <c r="U403" s="13"/>
      <c r="V403" s="13"/>
      <c r="W403" s="13"/>
      <c r="X403" s="13"/>
      <c r="Y403" s="13"/>
      <c r="Z403" s="13"/>
      <c r="AA403" s="13"/>
      <c r="AB403" s="13"/>
      <c r="AC403" s="1036"/>
      <c r="AD403" s="13">
        <f t="shared" si="213"/>
        <v>0</v>
      </c>
      <c r="AE403" s="13"/>
      <c r="AF403" s="13"/>
      <c r="AG403" s="13"/>
      <c r="AH403" s="1250"/>
      <c r="AI403" s="2814"/>
      <c r="AJ403" s="13"/>
      <c r="AK403" s="1793">
        <f t="shared" si="225"/>
        <v>0</v>
      </c>
      <c r="AL403" s="2868"/>
    </row>
    <row r="404" spans="1:39" ht="15" customHeight="1" x14ac:dyDescent="0.25">
      <c r="A404" s="70">
        <v>1</v>
      </c>
      <c r="B404" s="70">
        <v>1</v>
      </c>
      <c r="C404" s="217" t="s">
        <v>183</v>
      </c>
      <c r="D404" s="328"/>
      <c r="E404" s="868"/>
      <c r="F404" s="313"/>
      <c r="G404" s="92"/>
      <c r="H404" s="92"/>
      <c r="I404" s="117"/>
      <c r="J404" s="117"/>
      <c r="K404" s="221"/>
      <c r="L404" s="116"/>
      <c r="M404" s="116"/>
      <c r="N404" s="155"/>
      <c r="O404" s="329"/>
      <c r="P404" s="329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1033"/>
      <c r="AD404" s="8">
        <f t="shared" si="213"/>
        <v>0</v>
      </c>
      <c r="AE404" s="8"/>
      <c r="AF404" s="8"/>
      <c r="AG404" s="8"/>
      <c r="AH404" s="1150"/>
      <c r="AI404" s="2811"/>
      <c r="AJ404" s="8"/>
      <c r="AK404" s="1790">
        <f t="shared" si="225"/>
        <v>0</v>
      </c>
      <c r="AL404" s="2868"/>
    </row>
    <row r="405" spans="1:39" s="96" customFormat="1" ht="15" customHeight="1" x14ac:dyDescent="0.25">
      <c r="A405" s="70">
        <v>1</v>
      </c>
      <c r="B405" s="70">
        <v>1</v>
      </c>
      <c r="C405" s="330" t="s">
        <v>15</v>
      </c>
      <c r="D405" s="331">
        <v>330</v>
      </c>
      <c r="E405" s="2293">
        <v>110</v>
      </c>
      <c r="F405" s="332">
        <f>E405/12*$C$4</f>
        <v>110</v>
      </c>
      <c r="G405" s="318">
        <v>66</v>
      </c>
      <c r="H405" s="318">
        <f>G405/F405*100</f>
        <v>60</v>
      </c>
      <c r="I405" s="1885">
        <v>8</v>
      </c>
      <c r="J405" s="319">
        <f>M405/G405</f>
        <v>11.454545454545455</v>
      </c>
      <c r="K405" s="322">
        <f>ROUND(E405*I405,0)</f>
        <v>880</v>
      </c>
      <c r="L405" s="321">
        <f t="shared" ref="L405" si="287">K405/12*$C$4</f>
        <v>880</v>
      </c>
      <c r="M405" s="333">
        <v>756</v>
      </c>
      <c r="N405" s="321">
        <f>M405/L405*100</f>
        <v>85.909090909090907</v>
      </c>
      <c r="O405" s="322">
        <f>ROUND(K405/D405,0)</f>
        <v>3</v>
      </c>
      <c r="P405" s="321">
        <f t="shared" ref="P405:P410" si="288">M405/$C$4*12/O405</f>
        <v>252</v>
      </c>
      <c r="Q405" s="58"/>
      <c r="R405" s="58"/>
      <c r="S405" s="58"/>
      <c r="T405" s="58"/>
      <c r="U405" s="58"/>
      <c r="V405" s="58"/>
      <c r="W405" s="58"/>
      <c r="X405" s="58"/>
      <c r="Y405" s="58"/>
      <c r="Z405" s="58"/>
      <c r="AA405" s="58"/>
      <c r="AB405" s="58"/>
      <c r="AC405" s="1039"/>
      <c r="AD405" s="58">
        <f t="shared" si="213"/>
        <v>0</v>
      </c>
      <c r="AE405" s="58"/>
      <c r="AF405" s="58"/>
      <c r="AG405" s="58"/>
      <c r="AH405" s="2406"/>
      <c r="AI405" s="2825"/>
      <c r="AJ405" s="58"/>
      <c r="AK405" s="1799">
        <f t="shared" si="225"/>
        <v>0</v>
      </c>
      <c r="AL405" s="2868"/>
      <c r="AM405" s="2397"/>
    </row>
    <row r="406" spans="1:39" s="96" customFormat="1" ht="15" customHeight="1" x14ac:dyDescent="0.25">
      <c r="A406" s="70">
        <v>1</v>
      </c>
      <c r="B406" s="70">
        <v>1</v>
      </c>
      <c r="C406" s="334" t="s">
        <v>90</v>
      </c>
      <c r="D406" s="335"/>
      <c r="E406" s="2294">
        <f>SUM(E405)</f>
        <v>110</v>
      </c>
      <c r="F406" s="337">
        <f>SUM(F405)</f>
        <v>110</v>
      </c>
      <c r="G406" s="336">
        <f>SUM(G405)</f>
        <v>66</v>
      </c>
      <c r="H406" s="338">
        <f>G406/F406*100</f>
        <v>60</v>
      </c>
      <c r="I406" s="339">
        <f>SUM(I405)</f>
        <v>8</v>
      </c>
      <c r="J406" s="339">
        <f>M406/G406</f>
        <v>11.454545454545455</v>
      </c>
      <c r="K406" s="340">
        <f>SUM(K405)</f>
        <v>880</v>
      </c>
      <c r="L406" s="341">
        <f>SUM(L405)</f>
        <v>880</v>
      </c>
      <c r="M406" s="2738">
        <f>SUM(M405)</f>
        <v>756</v>
      </c>
      <c r="N406" s="342">
        <f>M406/L406*100</f>
        <v>85.909090909090907</v>
      </c>
      <c r="O406" s="341">
        <f>SUM(O405)</f>
        <v>3</v>
      </c>
      <c r="P406" s="342">
        <f t="shared" si="288"/>
        <v>252</v>
      </c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1040"/>
      <c r="AD406" s="62">
        <f t="shared" si="213"/>
        <v>0</v>
      </c>
      <c r="AE406" s="62"/>
      <c r="AF406" s="62"/>
      <c r="AG406" s="62">
        <f>SUM(AG405)</f>
        <v>0</v>
      </c>
      <c r="AH406" s="2407">
        <f>SUM(AH405)</f>
        <v>0</v>
      </c>
      <c r="AI406" s="2826">
        <f t="shared" ref="AI406" si="289">SUM(AI405)</f>
        <v>0</v>
      </c>
      <c r="AJ406" s="62"/>
      <c r="AK406" s="1800">
        <f t="shared" si="225"/>
        <v>0</v>
      </c>
      <c r="AL406" s="2868"/>
      <c r="AM406" s="2397"/>
    </row>
    <row r="407" spans="1:39" ht="15" customHeight="1" x14ac:dyDescent="0.25">
      <c r="A407" s="70">
        <v>1</v>
      </c>
      <c r="B407" s="70">
        <v>1</v>
      </c>
      <c r="C407" s="343" t="s">
        <v>16</v>
      </c>
      <c r="D407" s="344"/>
      <c r="E407" s="2295"/>
      <c r="F407" s="345"/>
      <c r="G407" s="290"/>
      <c r="H407" s="346"/>
      <c r="I407" s="347"/>
      <c r="J407" s="347"/>
      <c r="K407" s="348"/>
      <c r="L407" s="292"/>
      <c r="M407" s="292"/>
      <c r="N407" s="263"/>
      <c r="O407" s="348"/>
      <c r="P407" s="263"/>
      <c r="Q407" s="61"/>
      <c r="R407" s="61"/>
      <c r="S407" s="61"/>
      <c r="T407" s="61"/>
      <c r="U407" s="61"/>
      <c r="V407" s="61"/>
      <c r="W407" s="61"/>
      <c r="X407" s="61"/>
      <c r="Y407" s="61"/>
      <c r="Z407" s="61"/>
      <c r="AA407" s="61"/>
      <c r="AB407" s="61"/>
      <c r="AC407" s="1041"/>
      <c r="AD407" s="61">
        <f t="shared" si="213"/>
        <v>0</v>
      </c>
      <c r="AE407" s="61"/>
      <c r="AF407" s="61"/>
      <c r="AG407" s="61"/>
      <c r="AH407" s="2403"/>
      <c r="AI407" s="2821"/>
      <c r="AJ407" s="61"/>
      <c r="AK407" s="1797">
        <f t="shared" si="225"/>
        <v>0</v>
      </c>
      <c r="AL407" s="2868"/>
    </row>
    <row r="408" spans="1:39" s="96" customFormat="1" ht="15" customHeight="1" x14ac:dyDescent="0.25">
      <c r="A408" s="70">
        <v>1</v>
      </c>
      <c r="B408" s="70">
        <v>1</v>
      </c>
      <c r="C408" s="231" t="s">
        <v>15</v>
      </c>
      <c r="D408" s="2545">
        <v>240</v>
      </c>
      <c r="E408" s="2211">
        <v>2225</v>
      </c>
      <c r="F408" s="324">
        <f>ROUND(E408/12*$C$4,0)</f>
        <v>2225</v>
      </c>
      <c r="G408" s="111">
        <v>2893</v>
      </c>
      <c r="H408" s="111">
        <f>G408/F408*100</f>
        <v>130.02247191011236</v>
      </c>
      <c r="I408" s="259">
        <v>3</v>
      </c>
      <c r="J408" s="108">
        <f>M408/G408</f>
        <v>1.4846180435534049</v>
      </c>
      <c r="K408" s="137">
        <f>ROUND(E408*I408,0)</f>
        <v>6675</v>
      </c>
      <c r="L408" s="136">
        <f t="shared" ref="L408" si="290">K408/12*$C$4</f>
        <v>6675</v>
      </c>
      <c r="M408" s="136">
        <v>4295</v>
      </c>
      <c r="N408" s="137">
        <f>M408/L408*100</f>
        <v>64.344569288389508</v>
      </c>
      <c r="O408" s="136">
        <f>ROUND(K408/D408,0)</f>
        <v>28</v>
      </c>
      <c r="P408" s="136">
        <f t="shared" si="288"/>
        <v>153.39285714285714</v>
      </c>
      <c r="Q408" s="13"/>
      <c r="R408" s="13"/>
      <c r="S408" s="13"/>
      <c r="T408" s="13"/>
      <c r="U408" s="13"/>
      <c r="V408" s="13"/>
      <c r="W408" s="13"/>
      <c r="X408" s="13"/>
      <c r="Y408" s="13"/>
      <c r="Z408" s="13"/>
      <c r="AA408" s="13"/>
      <c r="AB408" s="13"/>
      <c r="AC408" s="1036"/>
      <c r="AD408" s="13">
        <f t="shared" si="213"/>
        <v>0</v>
      </c>
      <c r="AE408" s="13"/>
      <c r="AF408" s="13"/>
      <c r="AG408" s="13"/>
      <c r="AH408" s="1250"/>
      <c r="AI408" s="2814"/>
      <c r="AJ408" s="13"/>
      <c r="AK408" s="1793">
        <f t="shared" si="225"/>
        <v>0</v>
      </c>
      <c r="AL408" s="2868"/>
      <c r="AM408" s="2397"/>
    </row>
    <row r="409" spans="1:39" ht="23.25" customHeight="1" x14ac:dyDescent="0.25">
      <c r="A409" s="70">
        <v>1</v>
      </c>
      <c r="B409" s="70">
        <v>1</v>
      </c>
      <c r="C409" s="349" t="s">
        <v>240</v>
      </c>
      <c r="D409" s="350">
        <v>240</v>
      </c>
      <c r="E409" s="2229">
        <f>SUM(E408:E408)</f>
        <v>2225</v>
      </c>
      <c r="F409" s="289">
        <f>SUM(F408:F408)</f>
        <v>2225</v>
      </c>
      <c r="G409" s="289">
        <f>SUM(G408:G408)</f>
        <v>2893</v>
      </c>
      <c r="H409" s="169">
        <f>G409/F409*100</f>
        <v>130.02247191011236</v>
      </c>
      <c r="I409" s="261">
        <f>I408</f>
        <v>3</v>
      </c>
      <c r="J409" s="236">
        <f>M409/G409</f>
        <v>1.4846180435534049</v>
      </c>
      <c r="K409" s="289">
        <f>SUM(K408:K408)</f>
        <v>6675</v>
      </c>
      <c r="L409" s="289">
        <f>SUM(L408:L408)</f>
        <v>6675</v>
      </c>
      <c r="M409" s="2739">
        <f>SUM(M408:M408)</f>
        <v>4295</v>
      </c>
      <c r="N409" s="152">
        <f>M409/L409*100</f>
        <v>64.344569288389508</v>
      </c>
      <c r="O409" s="289">
        <f>SUM(O408:O408)</f>
        <v>28</v>
      </c>
      <c r="P409" s="152">
        <f t="shared" si="288"/>
        <v>153.39285714285714</v>
      </c>
      <c r="Q409" s="18"/>
      <c r="R409" s="18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037"/>
      <c r="AD409" s="18">
        <f t="shared" si="213"/>
        <v>0</v>
      </c>
      <c r="AE409" s="18"/>
      <c r="AF409" s="18"/>
      <c r="AG409" s="18"/>
      <c r="AH409" s="2400"/>
      <c r="AI409" s="2813"/>
      <c r="AJ409" s="18"/>
      <c r="AK409" s="1795">
        <f t="shared" si="225"/>
        <v>0</v>
      </c>
      <c r="AL409" s="2868"/>
    </row>
    <row r="410" spans="1:39" ht="15" customHeight="1" thickBot="1" x14ac:dyDescent="0.3">
      <c r="A410" s="70">
        <v>1</v>
      </c>
      <c r="B410" s="70">
        <v>1</v>
      </c>
      <c r="C410" s="351" t="s">
        <v>315</v>
      </c>
      <c r="D410" s="351"/>
      <c r="E410" s="2267">
        <f>SUM(E409,E406)</f>
        <v>2335</v>
      </c>
      <c r="F410" s="178">
        <f>SUM(F409,F406)</f>
        <v>2335</v>
      </c>
      <c r="G410" s="103">
        <f>SUM(G409,G406)</f>
        <v>2959</v>
      </c>
      <c r="H410" s="103">
        <f>G410/F410*100</f>
        <v>126.72376873661671</v>
      </c>
      <c r="I410" s="104">
        <f>IF(E410=0,0,K410/E410)</f>
        <v>3.2355460385438972</v>
      </c>
      <c r="J410" s="352">
        <f>M410/G410</f>
        <v>1.7069956066238594</v>
      </c>
      <c r="K410" s="178">
        <f>SUM(K409,K406)</f>
        <v>7555</v>
      </c>
      <c r="L410" s="103">
        <f>SUM(L409,L406)</f>
        <v>7555</v>
      </c>
      <c r="M410" s="103">
        <f>SUM(M409,M406)</f>
        <v>5051</v>
      </c>
      <c r="N410" s="274">
        <f>M410/L410*100</f>
        <v>66.856386499007286</v>
      </c>
      <c r="O410" s="274">
        <f>SUM(O409,O406)</f>
        <v>31</v>
      </c>
      <c r="P410" s="179">
        <f t="shared" si="288"/>
        <v>162.93548387096774</v>
      </c>
      <c r="Q410" s="17">
        <v>35547.808519999999</v>
      </c>
      <c r="R410" s="17">
        <v>35547.808519999999</v>
      </c>
      <c r="S410" s="17">
        <v>35547.808519999999</v>
      </c>
      <c r="T410" s="17">
        <v>35547.808519999999</v>
      </c>
      <c r="U410" s="17">
        <v>35547.808519999999</v>
      </c>
      <c r="V410" s="17">
        <v>35547.808519999999</v>
      </c>
      <c r="W410" s="17">
        <v>35547.808519999999</v>
      </c>
      <c r="X410" s="17">
        <v>35547.808519999999</v>
      </c>
      <c r="Y410" s="17">
        <v>35547.808519999999</v>
      </c>
      <c r="Z410" s="17">
        <v>40406.129825599994</v>
      </c>
      <c r="AA410" s="17">
        <v>40406.129825599994</v>
      </c>
      <c r="AB410" s="17">
        <v>41424.162449599993</v>
      </c>
      <c r="AC410" s="1035">
        <f>AB410</f>
        <v>41424.162449599993</v>
      </c>
      <c r="AD410" s="17">
        <f t="shared" si="213"/>
        <v>51602.67151</v>
      </c>
      <c r="AE410" s="17"/>
      <c r="AF410" s="17">
        <f>AD410-AC410</f>
        <v>10178.509060400007</v>
      </c>
      <c r="AG410" s="17">
        <v>-16.663449999999997</v>
      </c>
      <c r="AH410" s="1242">
        <v>51586.00806</v>
      </c>
      <c r="AI410" s="2818">
        <v>150</v>
      </c>
      <c r="AJ410" s="17">
        <v>2566803.2599999988</v>
      </c>
      <c r="AK410" s="1792">
        <f t="shared" si="225"/>
        <v>2566.8032599999988</v>
      </c>
      <c r="AL410" s="2868"/>
    </row>
    <row r="411" spans="1:39" ht="15" customHeight="1" thickBot="1" x14ac:dyDescent="0.3">
      <c r="A411" s="70">
        <v>1</v>
      </c>
      <c r="B411" s="70">
        <v>1</v>
      </c>
      <c r="C411" s="163" t="s">
        <v>17</v>
      </c>
      <c r="D411" s="197"/>
      <c r="E411" s="2277"/>
      <c r="F411" s="269"/>
      <c r="G411" s="198"/>
      <c r="H411" s="198"/>
      <c r="I411" s="241"/>
      <c r="J411" s="241"/>
      <c r="K411" s="243"/>
      <c r="L411" s="300"/>
      <c r="M411" s="300">
        <f>SUM(M391,M402,M410)</f>
        <v>27101</v>
      </c>
      <c r="N411" s="300"/>
      <c r="O411" s="300"/>
      <c r="P411" s="243"/>
      <c r="Q411" s="14">
        <f t="shared" ref="Q411:R411" si="291">SUM(Q391,Q402,Q410)</f>
        <v>375975.64053039998</v>
      </c>
      <c r="R411" s="14">
        <f t="shared" si="291"/>
        <v>375975.64053039998</v>
      </c>
      <c r="S411" s="14">
        <f t="shared" ref="S411:T411" si="292">SUM(S391,S402,S410)</f>
        <v>375975.64053039998</v>
      </c>
      <c r="T411" s="14">
        <f t="shared" si="292"/>
        <v>375975.64053039998</v>
      </c>
      <c r="U411" s="14">
        <f t="shared" ref="U411:W411" si="293">SUM(U391,U402,U410)</f>
        <v>375975.64053039998</v>
      </c>
      <c r="V411" s="14">
        <f t="shared" si="293"/>
        <v>375975.64053039998</v>
      </c>
      <c r="W411" s="14">
        <f t="shared" si="293"/>
        <v>375975.64053039998</v>
      </c>
      <c r="X411" s="14">
        <f t="shared" ref="X411:Y411" si="294">SUM(X391,X402,X410)</f>
        <v>375975.64053039998</v>
      </c>
      <c r="Y411" s="14">
        <f t="shared" si="294"/>
        <v>375975.64053039998</v>
      </c>
      <c r="Z411" s="14">
        <f t="shared" ref="Z411:AA411" si="295">SUM(Z391,Z402,Z410)</f>
        <v>377106.96439399995</v>
      </c>
      <c r="AA411" s="14">
        <f t="shared" si="295"/>
        <v>377106.96439399995</v>
      </c>
      <c r="AB411" s="14">
        <f t="shared" ref="AB411" si="296">SUM(AB391,AB402,AB410)</f>
        <v>377113.62093799998</v>
      </c>
      <c r="AC411" s="1038">
        <f t="shared" ref="AC411" si="297">SUM(AC391,AC402,AC410)</f>
        <v>377113.62093799998</v>
      </c>
      <c r="AD411" s="14">
        <f t="shared" si="213"/>
        <v>374784.07020000002</v>
      </c>
      <c r="AE411" s="14">
        <f t="shared" ref="AE411:AH411" si="298">SUM(AE391,AE402,AE410)</f>
        <v>0</v>
      </c>
      <c r="AF411" s="14">
        <f t="shared" si="298"/>
        <v>-2329.5507379999253</v>
      </c>
      <c r="AG411" s="14">
        <f t="shared" si="298"/>
        <v>-1227.7839100000001</v>
      </c>
      <c r="AH411" s="1248">
        <f t="shared" si="298"/>
        <v>373556.28629000002</v>
      </c>
      <c r="AI411" s="2817"/>
      <c r="AJ411" s="1248">
        <f t="shared" ref="AJ411" si="299">SUM(AJ391,AJ402,AJ410)</f>
        <v>13776191.470000003</v>
      </c>
      <c r="AK411" s="1248">
        <f t="shared" si="225"/>
        <v>13776.191470000003</v>
      </c>
      <c r="AL411" s="2868"/>
    </row>
    <row r="412" spans="1:39" ht="16.5" customHeight="1" x14ac:dyDescent="0.25">
      <c r="A412" s="70">
        <v>1</v>
      </c>
      <c r="B412" s="70">
        <v>1</v>
      </c>
      <c r="C412" s="354"/>
      <c r="D412" s="354"/>
      <c r="E412" s="2207"/>
      <c r="F412" s="181"/>
      <c r="G412" s="109"/>
      <c r="H412" s="109"/>
      <c r="I412" s="108"/>
      <c r="J412" s="108"/>
      <c r="K412" s="137"/>
      <c r="L412" s="136"/>
      <c r="M412" s="136"/>
      <c r="N412" s="136"/>
      <c r="O412" s="136"/>
      <c r="P412" s="136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036"/>
      <c r="AD412" s="13">
        <f t="shared" ref="AD412:AD477" si="300">AH412-AG412-AE412</f>
        <v>0</v>
      </c>
      <c r="AE412" s="13"/>
      <c r="AF412" s="13"/>
      <c r="AG412" s="13"/>
      <c r="AH412" s="1250"/>
      <c r="AI412" s="2814"/>
      <c r="AJ412" s="13"/>
      <c r="AK412" s="1793">
        <f t="shared" si="225"/>
        <v>0</v>
      </c>
      <c r="AL412" s="2868"/>
    </row>
    <row r="413" spans="1:39" ht="42.75" customHeight="1" x14ac:dyDescent="0.25">
      <c r="A413" s="70">
        <v>1</v>
      </c>
      <c r="B413" s="70">
        <v>1</v>
      </c>
      <c r="C413" s="1025" t="s">
        <v>200</v>
      </c>
      <c r="D413" s="355"/>
      <c r="E413" s="2207"/>
      <c r="F413" s="181"/>
      <c r="G413" s="109"/>
      <c r="H413" s="109"/>
      <c r="I413" s="108"/>
      <c r="J413" s="108"/>
      <c r="K413" s="137"/>
      <c r="L413" s="136"/>
      <c r="M413" s="136"/>
      <c r="N413" s="136"/>
      <c r="O413" s="136"/>
      <c r="P413" s="136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1033"/>
      <c r="AD413" s="8">
        <f t="shared" si="300"/>
        <v>0</v>
      </c>
      <c r="AE413" s="8"/>
      <c r="AF413" s="8"/>
      <c r="AG413" s="8"/>
      <c r="AH413" s="1150"/>
      <c r="AI413" s="2811"/>
      <c r="AJ413" s="8"/>
      <c r="AK413" s="1790">
        <f t="shared" si="225"/>
        <v>0</v>
      </c>
      <c r="AL413" s="2868"/>
    </row>
    <row r="414" spans="1:39" ht="24.75" customHeight="1" x14ac:dyDescent="0.25">
      <c r="A414" s="70">
        <v>1</v>
      </c>
      <c r="B414" s="70">
        <v>1</v>
      </c>
      <c r="C414" s="356" t="s">
        <v>160</v>
      </c>
      <c r="D414" s="354"/>
      <c r="E414" s="2211"/>
      <c r="F414" s="324"/>
      <c r="G414" s="111"/>
      <c r="H414" s="111"/>
      <c r="I414" s="176"/>
      <c r="J414" s="176"/>
      <c r="K414" s="137"/>
      <c r="L414" s="136"/>
      <c r="M414" s="136"/>
      <c r="N414" s="136"/>
      <c r="O414" s="136"/>
      <c r="P414" s="136"/>
      <c r="Q414" s="13">
        <v>7934.0159999999996</v>
      </c>
      <c r="R414" s="13">
        <v>7934.0159999999996</v>
      </c>
      <c r="S414" s="13">
        <v>7934.0159999999996</v>
      </c>
      <c r="T414" s="13">
        <v>7934.0159999999996</v>
      </c>
      <c r="U414" s="13">
        <v>7934.0159999999996</v>
      </c>
      <c r="V414" s="13">
        <v>7934.0159999999996</v>
      </c>
      <c r="W414" s="13">
        <v>7934.0159999999996</v>
      </c>
      <c r="X414" s="13">
        <v>7934.0159999999996</v>
      </c>
      <c r="Y414" s="13">
        <v>7934.0159999999996</v>
      </c>
      <c r="Z414" s="13">
        <v>7934.0159999999996</v>
      </c>
      <c r="AA414" s="13">
        <v>7934.0159999999996</v>
      </c>
      <c r="AB414" s="13">
        <v>7934.0159999999996</v>
      </c>
      <c r="AC414" s="1036">
        <f>AB414</f>
        <v>7934.0159999999996</v>
      </c>
      <c r="AD414" s="13">
        <f t="shared" ref="AD414" si="301">AH414-AG414-AE414</f>
        <v>7304.3014400000011</v>
      </c>
      <c r="AE414" s="13"/>
      <c r="AF414" s="13">
        <f>AD414-AC414</f>
        <v>-629.71455999999853</v>
      </c>
      <c r="AG414" s="13">
        <v>0</v>
      </c>
      <c r="AH414" s="1250">
        <v>7304.3014400000011</v>
      </c>
      <c r="AI414" s="2814"/>
      <c r="AJ414" s="13"/>
      <c r="AK414" s="1793">
        <f t="shared" si="225"/>
        <v>0</v>
      </c>
      <c r="AL414" s="2868"/>
    </row>
    <row r="415" spans="1:39" ht="34.5" customHeight="1" x14ac:dyDescent="0.25">
      <c r="A415" s="70">
        <v>1</v>
      </c>
      <c r="B415" s="70">
        <v>1</v>
      </c>
      <c r="C415" s="120" t="s">
        <v>278</v>
      </c>
      <c r="D415" s="354"/>
      <c r="E415" s="2211">
        <v>16800</v>
      </c>
      <c r="F415" s="313">
        <f>E415</f>
        <v>16800</v>
      </c>
      <c r="G415" s="92">
        <v>14952</v>
      </c>
      <c r="H415" s="92">
        <f>G415/F415*100</f>
        <v>89</v>
      </c>
      <c r="I415" s="176"/>
      <c r="J415" s="176"/>
      <c r="K415" s="137"/>
      <c r="L415" s="136"/>
      <c r="M415" s="136"/>
      <c r="N415" s="94"/>
      <c r="O415" s="94"/>
      <c r="P415" s="94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1033"/>
      <c r="AD415" s="8">
        <f t="shared" si="300"/>
        <v>0</v>
      </c>
      <c r="AE415" s="8"/>
      <c r="AF415" s="8"/>
      <c r="AG415" s="8"/>
      <c r="AH415" s="1150"/>
      <c r="AI415" s="2811"/>
      <c r="AJ415" s="8"/>
      <c r="AK415" s="1790">
        <f t="shared" si="225"/>
        <v>0</v>
      </c>
      <c r="AL415" s="2868"/>
    </row>
    <row r="416" spans="1:39" ht="15" customHeight="1" x14ac:dyDescent="0.25">
      <c r="A416" s="70">
        <v>1</v>
      </c>
      <c r="B416" s="70">
        <v>1</v>
      </c>
      <c r="C416" s="120" t="s">
        <v>135</v>
      </c>
      <c r="D416" s="354"/>
      <c r="E416" s="2211">
        <v>9500</v>
      </c>
      <c r="F416" s="313">
        <f t="shared" ref="F416:F417" si="302">E416</f>
        <v>9500</v>
      </c>
      <c r="G416" s="92">
        <v>9515</v>
      </c>
      <c r="H416" s="92">
        <f>G416/F416*100</f>
        <v>100.15789473684211</v>
      </c>
      <c r="I416" s="176"/>
      <c r="J416" s="176"/>
      <c r="K416" s="137"/>
      <c r="L416" s="136"/>
      <c r="M416" s="136"/>
      <c r="N416" s="94"/>
      <c r="O416" s="94"/>
      <c r="P416" s="94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1033"/>
      <c r="AD416" s="8">
        <f t="shared" si="300"/>
        <v>0</v>
      </c>
      <c r="AE416" s="8"/>
      <c r="AF416" s="8"/>
      <c r="AG416" s="8"/>
      <c r="AH416" s="1150"/>
      <c r="AI416" s="2811"/>
      <c r="AJ416" s="8"/>
      <c r="AK416" s="1790">
        <f t="shared" si="225"/>
        <v>0</v>
      </c>
      <c r="AL416" s="2868"/>
    </row>
    <row r="417" spans="1:39" ht="15" customHeight="1" x14ac:dyDescent="0.25">
      <c r="A417" s="70">
        <v>1</v>
      </c>
      <c r="B417" s="70">
        <v>1</v>
      </c>
      <c r="C417" s="357" t="s">
        <v>140</v>
      </c>
      <c r="D417" s="201"/>
      <c r="E417" s="2272">
        <v>1600</v>
      </c>
      <c r="F417" s="209">
        <f t="shared" si="302"/>
        <v>1600</v>
      </c>
      <c r="G417" s="98">
        <v>1520</v>
      </c>
      <c r="H417" s="98">
        <f>G417/F417*100</f>
        <v>95</v>
      </c>
      <c r="I417" s="170"/>
      <c r="J417" s="170"/>
      <c r="K417" s="171"/>
      <c r="L417" s="152"/>
      <c r="M417" s="152"/>
      <c r="N417" s="100"/>
      <c r="O417" s="100"/>
      <c r="P417" s="100"/>
      <c r="Q417" s="15"/>
      <c r="R417" s="15"/>
      <c r="S417" s="15"/>
      <c r="T417" s="15"/>
      <c r="U417" s="15"/>
      <c r="V417" s="15"/>
      <c r="W417" s="15"/>
      <c r="X417" s="15"/>
      <c r="Y417" s="15"/>
      <c r="Z417" s="15"/>
      <c r="AA417" s="15"/>
      <c r="AB417" s="15"/>
      <c r="AC417" s="1034"/>
      <c r="AD417" s="15">
        <f t="shared" si="300"/>
        <v>0</v>
      </c>
      <c r="AE417" s="15"/>
      <c r="AF417" s="15"/>
      <c r="AG417" s="15"/>
      <c r="AH417" s="1267"/>
      <c r="AI417" s="2812"/>
      <c r="AJ417" s="15"/>
      <c r="AK417" s="1791">
        <f t="shared" si="225"/>
        <v>0</v>
      </c>
      <c r="AL417" s="2868"/>
    </row>
    <row r="418" spans="1:39" ht="15" customHeight="1" thickBot="1" x14ac:dyDescent="0.3">
      <c r="A418" s="70">
        <v>1</v>
      </c>
      <c r="B418" s="70">
        <v>1</v>
      </c>
      <c r="C418" s="358" t="s">
        <v>166</v>
      </c>
      <c r="D418" s="358"/>
      <c r="E418" s="2270"/>
      <c r="F418" s="239"/>
      <c r="G418" s="157"/>
      <c r="H418" s="157"/>
      <c r="I418" s="158"/>
      <c r="J418" s="158"/>
      <c r="K418" s="239"/>
      <c r="L418" s="157"/>
      <c r="M418" s="157"/>
      <c r="N418" s="161"/>
      <c r="O418" s="161"/>
      <c r="P418" s="161"/>
      <c r="Q418" s="57">
        <f t="shared" ref="Q418:W418" si="303">Q414</f>
        <v>7934.0159999999996</v>
      </c>
      <c r="R418" s="57">
        <f t="shared" si="303"/>
        <v>7934.0159999999996</v>
      </c>
      <c r="S418" s="57">
        <f t="shared" si="303"/>
        <v>7934.0159999999996</v>
      </c>
      <c r="T418" s="57">
        <f t="shared" si="303"/>
        <v>7934.0159999999996</v>
      </c>
      <c r="U418" s="57">
        <f t="shared" si="303"/>
        <v>7934.0159999999996</v>
      </c>
      <c r="V418" s="57">
        <f t="shared" si="303"/>
        <v>7934.0159999999996</v>
      </c>
      <c r="W418" s="57">
        <f t="shared" si="303"/>
        <v>7934.0159999999996</v>
      </c>
      <c r="X418" s="57">
        <f t="shared" ref="X418:Y418" si="304">X414</f>
        <v>7934.0159999999996</v>
      </c>
      <c r="Y418" s="57">
        <f t="shared" si="304"/>
        <v>7934.0159999999996</v>
      </c>
      <c r="Z418" s="57">
        <f t="shared" ref="Z418:AA418" si="305">Z414</f>
        <v>7934.0159999999996</v>
      </c>
      <c r="AA418" s="57">
        <f t="shared" si="305"/>
        <v>7934.0159999999996</v>
      </c>
      <c r="AB418" s="57">
        <f t="shared" ref="AB418" si="306">AB414</f>
        <v>7934.0159999999996</v>
      </c>
      <c r="AC418" s="1035">
        <f t="shared" ref="AC418:AH418" si="307">AC414</f>
        <v>7934.0159999999996</v>
      </c>
      <c r="AD418" s="57">
        <f t="shared" si="307"/>
        <v>7304.3014400000011</v>
      </c>
      <c r="AE418" s="57">
        <f t="shared" si="307"/>
        <v>0</v>
      </c>
      <c r="AF418" s="57">
        <f t="shared" si="307"/>
        <v>-629.71455999999853</v>
      </c>
      <c r="AG418" s="57">
        <f t="shared" si="307"/>
        <v>0</v>
      </c>
      <c r="AH418" s="1158">
        <f t="shared" si="307"/>
        <v>7304.3014400000011</v>
      </c>
      <c r="AI418" s="2816"/>
      <c r="AJ418" s="1158">
        <f t="shared" ref="AJ418" si="308">AJ414</f>
        <v>0</v>
      </c>
      <c r="AK418" s="1158">
        <f t="shared" ref="AK418:AK481" si="309">AJ418/1000</f>
        <v>0</v>
      </c>
      <c r="AL418" s="2868"/>
    </row>
    <row r="419" spans="1:39" ht="15" customHeight="1" thickBot="1" x14ac:dyDescent="0.3">
      <c r="A419" s="70">
        <v>1</v>
      </c>
      <c r="B419" s="70">
        <v>1</v>
      </c>
      <c r="C419" s="163" t="s">
        <v>17</v>
      </c>
      <c r="D419" s="197"/>
      <c r="E419" s="2277"/>
      <c r="F419" s="269"/>
      <c r="G419" s="198"/>
      <c r="H419" s="198"/>
      <c r="I419" s="241"/>
      <c r="J419" s="241"/>
      <c r="K419" s="359"/>
      <c r="L419" s="360"/>
      <c r="M419" s="360"/>
      <c r="N419" s="360"/>
      <c r="O419" s="360"/>
      <c r="P419" s="360"/>
      <c r="Q419" s="14">
        <f t="shared" ref="Q419:R419" si="310">Q418</f>
        <v>7934.0159999999996</v>
      </c>
      <c r="R419" s="14">
        <f t="shared" si="310"/>
        <v>7934.0159999999996</v>
      </c>
      <c r="S419" s="14">
        <f t="shared" ref="S419:T419" si="311">S418</f>
        <v>7934.0159999999996</v>
      </c>
      <c r="T419" s="14">
        <f t="shared" si="311"/>
        <v>7934.0159999999996</v>
      </c>
      <c r="U419" s="14">
        <f t="shared" ref="U419:W419" si="312">U418</f>
        <v>7934.0159999999996</v>
      </c>
      <c r="V419" s="14">
        <f t="shared" si="312"/>
        <v>7934.0159999999996</v>
      </c>
      <c r="W419" s="14">
        <f t="shared" si="312"/>
        <v>7934.0159999999996</v>
      </c>
      <c r="X419" s="14">
        <f t="shared" ref="X419:Y419" si="313">X418</f>
        <v>7934.0159999999996</v>
      </c>
      <c r="Y419" s="14">
        <f t="shared" si="313"/>
        <v>7934.0159999999996</v>
      </c>
      <c r="Z419" s="14">
        <f t="shared" ref="Z419:AA419" si="314">Z418</f>
        <v>7934.0159999999996</v>
      </c>
      <c r="AA419" s="14">
        <f t="shared" si="314"/>
        <v>7934.0159999999996</v>
      </c>
      <c r="AB419" s="14">
        <f t="shared" ref="AB419" si="315">AB418</f>
        <v>7934.0159999999996</v>
      </c>
      <c r="AC419" s="14">
        <f t="shared" ref="AC419" si="316">AC418</f>
        <v>7934.0159999999996</v>
      </c>
      <c r="AD419" s="14">
        <f t="shared" si="300"/>
        <v>7304.3014400000011</v>
      </c>
      <c r="AE419" s="14"/>
      <c r="AF419" s="14">
        <f t="shared" ref="AF419:AG419" si="317">AF418</f>
        <v>-629.71455999999853</v>
      </c>
      <c r="AG419" s="14">
        <f t="shared" si="317"/>
        <v>0</v>
      </c>
      <c r="AH419" s="1248">
        <f>AH418</f>
        <v>7304.3014400000011</v>
      </c>
      <c r="AI419" s="2817">
        <f t="shared" ref="AI419:AJ419" si="318">AI418</f>
        <v>0</v>
      </c>
      <c r="AJ419" s="1248">
        <f t="shared" si="318"/>
        <v>0</v>
      </c>
      <c r="AK419" s="1248">
        <f t="shared" si="309"/>
        <v>0</v>
      </c>
      <c r="AL419" s="2868"/>
    </row>
    <row r="420" spans="1:39" ht="24.75" customHeight="1" x14ac:dyDescent="0.25">
      <c r="A420" s="70">
        <v>1</v>
      </c>
      <c r="B420" s="70">
        <v>1</v>
      </c>
      <c r="C420" s="354"/>
      <c r="D420" s="354"/>
      <c r="E420" s="2207"/>
      <c r="F420" s="181"/>
      <c r="G420" s="109"/>
      <c r="H420" s="109"/>
      <c r="I420" s="108"/>
      <c r="J420" s="108"/>
      <c r="K420" s="137"/>
      <c r="L420" s="136"/>
      <c r="M420" s="136"/>
      <c r="N420" s="136"/>
      <c r="O420" s="136"/>
      <c r="P420" s="136"/>
      <c r="Q420" s="13"/>
      <c r="R420" s="13"/>
      <c r="S420" s="13"/>
      <c r="T420" s="13"/>
      <c r="U420" s="13"/>
      <c r="V420" s="13"/>
      <c r="W420" s="13"/>
      <c r="X420" s="13"/>
      <c r="Y420" s="13"/>
      <c r="Z420" s="13"/>
      <c r="AA420" s="13"/>
      <c r="AB420" s="13"/>
      <c r="AC420" s="1036"/>
      <c r="AD420" s="13">
        <f t="shared" si="300"/>
        <v>0</v>
      </c>
      <c r="AE420" s="13"/>
      <c r="AF420" s="13"/>
      <c r="AG420" s="13"/>
      <c r="AH420" s="1250"/>
      <c r="AI420" s="2814"/>
      <c r="AJ420" s="13"/>
      <c r="AK420" s="1793">
        <f t="shared" si="309"/>
        <v>0</v>
      </c>
      <c r="AL420" s="2868"/>
    </row>
    <row r="421" spans="1:39" s="79" customFormat="1" ht="43.5" customHeight="1" x14ac:dyDescent="0.25">
      <c r="A421" s="70">
        <v>1</v>
      </c>
      <c r="B421" s="70">
        <v>1</v>
      </c>
      <c r="C421" s="1025" t="s">
        <v>250</v>
      </c>
      <c r="D421" s="172"/>
      <c r="E421" s="772"/>
      <c r="F421" s="362"/>
      <c r="G421" s="361"/>
      <c r="H421" s="361"/>
      <c r="I421" s="363"/>
      <c r="J421" s="363"/>
      <c r="K421" s="364"/>
      <c r="L421" s="365"/>
      <c r="M421" s="365"/>
      <c r="N421" s="365"/>
      <c r="O421" s="365"/>
      <c r="P421" s="365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1033"/>
      <c r="AD421" s="8">
        <f t="shared" si="300"/>
        <v>0</v>
      </c>
      <c r="AE421" s="8"/>
      <c r="AF421" s="8"/>
      <c r="AG421" s="8"/>
      <c r="AH421" s="1150"/>
      <c r="AI421" s="2811"/>
      <c r="AJ421" s="8"/>
      <c r="AK421" s="1790">
        <f t="shared" si="309"/>
        <v>0</v>
      </c>
      <c r="AL421" s="2868"/>
      <c r="AM421" s="2396"/>
    </row>
    <row r="422" spans="1:39" s="79" customFormat="1" ht="15" customHeight="1" x14ac:dyDescent="0.25">
      <c r="A422" s="70">
        <v>1</v>
      </c>
      <c r="B422" s="70">
        <v>1</v>
      </c>
      <c r="C422" s="90" t="s">
        <v>5</v>
      </c>
      <c r="D422" s="90"/>
      <c r="E422" s="772"/>
      <c r="F422" s="362"/>
      <c r="G422" s="361"/>
      <c r="H422" s="361"/>
      <c r="I422" s="363"/>
      <c r="J422" s="363"/>
      <c r="K422" s="364"/>
      <c r="L422" s="365"/>
      <c r="M422" s="365"/>
      <c r="N422" s="365"/>
      <c r="O422" s="365"/>
      <c r="P422" s="365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1033"/>
      <c r="AD422" s="8">
        <f t="shared" si="300"/>
        <v>0</v>
      </c>
      <c r="AE422" s="8"/>
      <c r="AF422" s="8"/>
      <c r="AG422" s="8"/>
      <c r="AH422" s="1150"/>
      <c r="AI422" s="2811"/>
      <c r="AJ422" s="8"/>
      <c r="AK422" s="1790">
        <f t="shared" si="309"/>
        <v>0</v>
      </c>
      <c r="AL422" s="2868"/>
      <c r="AM422" s="2396"/>
    </row>
    <row r="423" spans="1:39" ht="15" customHeight="1" x14ac:dyDescent="0.25">
      <c r="A423" s="70">
        <v>1</v>
      </c>
      <c r="B423" s="70">
        <v>1</v>
      </c>
      <c r="C423" s="91" t="s">
        <v>43</v>
      </c>
      <c r="D423" s="173">
        <v>340</v>
      </c>
      <c r="E423" s="2296">
        <v>72</v>
      </c>
      <c r="F423" s="313">
        <f t="shared" ref="F423:F432" si="319">E423/12*$C$4</f>
        <v>72</v>
      </c>
      <c r="G423" s="92">
        <v>64</v>
      </c>
      <c r="H423" s="92">
        <f t="shared" ref="H423:H433" si="320">G423/F423*100</f>
        <v>88.888888888888886</v>
      </c>
      <c r="I423" s="93">
        <v>8.4</v>
      </c>
      <c r="J423" s="93">
        <f t="shared" ref="J423:J433" si="321">M423/G423</f>
        <v>10.921875</v>
      </c>
      <c r="K423" s="129">
        <f t="shared" ref="K423:K432" si="322">ROUND(E423*I423,0)</f>
        <v>605</v>
      </c>
      <c r="L423" s="94">
        <f t="shared" ref="L423:L432" si="323">ROUND(K423/12*$C$4,0)</f>
        <v>605</v>
      </c>
      <c r="M423" s="94">
        <v>699</v>
      </c>
      <c r="N423" s="94">
        <f t="shared" ref="N423:N433" si="324">M423/L423*100</f>
        <v>115.53719008264463</v>
      </c>
      <c r="O423" s="137">
        <f t="shared" ref="O423:O429" si="325">ROUND(K423/D423,0)</f>
        <v>2</v>
      </c>
      <c r="P423" s="94">
        <f t="shared" ref="P423:P433" si="326">M423/$C$4*12/O423</f>
        <v>349.5</v>
      </c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1033"/>
      <c r="AD423" s="8">
        <f t="shared" si="300"/>
        <v>0</v>
      </c>
      <c r="AE423" s="8"/>
      <c r="AF423" s="8"/>
      <c r="AG423" s="8"/>
      <c r="AH423" s="1150"/>
      <c r="AI423" s="2811"/>
      <c r="AJ423" s="8"/>
      <c r="AK423" s="1790">
        <f t="shared" si="309"/>
        <v>0</v>
      </c>
      <c r="AL423" s="2868"/>
    </row>
    <row r="424" spans="1:39" ht="15" customHeight="1" x14ac:dyDescent="0.25">
      <c r="A424" s="70">
        <v>1</v>
      </c>
      <c r="B424" s="70">
        <v>1</v>
      </c>
      <c r="C424" s="91" t="s">
        <v>76</v>
      </c>
      <c r="D424" s="173">
        <v>340</v>
      </c>
      <c r="E424" s="2296">
        <v>15</v>
      </c>
      <c r="F424" s="313">
        <f t="shared" si="319"/>
        <v>15</v>
      </c>
      <c r="G424" s="92">
        <v>5</v>
      </c>
      <c r="H424" s="92">
        <f t="shared" si="320"/>
        <v>33.333333333333329</v>
      </c>
      <c r="I424" s="93">
        <v>11.5</v>
      </c>
      <c r="J424" s="93">
        <f t="shared" si="321"/>
        <v>12.2</v>
      </c>
      <c r="K424" s="129">
        <f t="shared" si="322"/>
        <v>173</v>
      </c>
      <c r="L424" s="94">
        <f t="shared" si="323"/>
        <v>173</v>
      </c>
      <c r="M424" s="94">
        <v>61</v>
      </c>
      <c r="N424" s="94">
        <f t="shared" si="324"/>
        <v>35.260115606936417</v>
      </c>
      <c r="O424" s="137">
        <f t="shared" si="325"/>
        <v>1</v>
      </c>
      <c r="P424" s="94">
        <f t="shared" si="326"/>
        <v>61</v>
      </c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1033"/>
      <c r="AD424" s="8">
        <f t="shared" si="300"/>
        <v>0</v>
      </c>
      <c r="AE424" s="8"/>
      <c r="AF424" s="8"/>
      <c r="AG424" s="8"/>
      <c r="AH424" s="1150"/>
      <c r="AI424" s="2811"/>
      <c r="AJ424" s="8"/>
      <c r="AK424" s="1790">
        <f t="shared" si="309"/>
        <v>0</v>
      </c>
      <c r="AL424" s="2868"/>
    </row>
    <row r="425" spans="1:39" ht="15" customHeight="1" x14ac:dyDescent="0.25">
      <c r="A425" s="70">
        <v>1</v>
      </c>
      <c r="B425" s="70">
        <v>1</v>
      </c>
      <c r="C425" s="91" t="s">
        <v>201</v>
      </c>
      <c r="D425" s="173">
        <v>340</v>
      </c>
      <c r="E425" s="2296">
        <v>47</v>
      </c>
      <c r="F425" s="313">
        <f t="shared" si="319"/>
        <v>47</v>
      </c>
      <c r="G425" s="92">
        <v>36</v>
      </c>
      <c r="H425" s="92">
        <f t="shared" si="320"/>
        <v>76.59574468085107</v>
      </c>
      <c r="I425" s="93">
        <v>8.9</v>
      </c>
      <c r="J425" s="93">
        <f t="shared" si="321"/>
        <v>10.666666666666666</v>
      </c>
      <c r="K425" s="129">
        <f t="shared" si="322"/>
        <v>418</v>
      </c>
      <c r="L425" s="94">
        <f t="shared" si="323"/>
        <v>418</v>
      </c>
      <c r="M425" s="94">
        <v>384</v>
      </c>
      <c r="N425" s="94">
        <f t="shared" si="324"/>
        <v>91.866028708133967</v>
      </c>
      <c r="O425" s="137">
        <f t="shared" si="325"/>
        <v>1</v>
      </c>
      <c r="P425" s="94">
        <f t="shared" si="326"/>
        <v>384</v>
      </c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1033"/>
      <c r="AD425" s="8">
        <f t="shared" si="300"/>
        <v>0</v>
      </c>
      <c r="AE425" s="8"/>
      <c r="AF425" s="8"/>
      <c r="AG425" s="8"/>
      <c r="AH425" s="1150"/>
      <c r="AI425" s="2811"/>
      <c r="AJ425" s="8"/>
      <c r="AK425" s="1790">
        <f t="shared" si="309"/>
        <v>0</v>
      </c>
      <c r="AL425" s="2868"/>
    </row>
    <row r="426" spans="1:39" ht="15" customHeight="1" x14ac:dyDescent="0.25">
      <c r="A426" s="70">
        <v>1</v>
      </c>
      <c r="B426" s="70">
        <v>1</v>
      </c>
      <c r="C426" s="91" t="s">
        <v>44</v>
      </c>
      <c r="D426" s="173">
        <v>340</v>
      </c>
      <c r="E426" s="2296">
        <v>60</v>
      </c>
      <c r="F426" s="313">
        <f t="shared" si="319"/>
        <v>60</v>
      </c>
      <c r="G426" s="92">
        <v>68</v>
      </c>
      <c r="H426" s="92">
        <f t="shared" si="320"/>
        <v>113.33333333333333</v>
      </c>
      <c r="I426" s="93">
        <v>10.8</v>
      </c>
      <c r="J426" s="93">
        <f t="shared" si="321"/>
        <v>9.5294117647058822</v>
      </c>
      <c r="K426" s="129">
        <f t="shared" si="322"/>
        <v>648</v>
      </c>
      <c r="L426" s="94">
        <f t="shared" si="323"/>
        <v>648</v>
      </c>
      <c r="M426" s="94">
        <v>648</v>
      </c>
      <c r="N426" s="94">
        <f t="shared" si="324"/>
        <v>100</v>
      </c>
      <c r="O426" s="137">
        <f t="shared" si="325"/>
        <v>2</v>
      </c>
      <c r="P426" s="94">
        <f t="shared" si="326"/>
        <v>324</v>
      </c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1033"/>
      <c r="AD426" s="8">
        <f t="shared" si="300"/>
        <v>0</v>
      </c>
      <c r="AE426" s="8"/>
      <c r="AF426" s="8"/>
      <c r="AG426" s="8"/>
      <c r="AH426" s="1150"/>
      <c r="AI426" s="2811"/>
      <c r="AJ426" s="8"/>
      <c r="AK426" s="1790">
        <f t="shared" si="309"/>
        <v>0</v>
      </c>
      <c r="AL426" s="2868"/>
    </row>
    <row r="427" spans="1:39" ht="15" customHeight="1" x14ac:dyDescent="0.25">
      <c r="A427" s="70">
        <v>1</v>
      </c>
      <c r="B427" s="70">
        <v>1</v>
      </c>
      <c r="C427" s="91" t="s">
        <v>109</v>
      </c>
      <c r="D427" s="173">
        <v>340</v>
      </c>
      <c r="E427" s="2296">
        <v>20</v>
      </c>
      <c r="F427" s="313">
        <f t="shared" si="319"/>
        <v>20</v>
      </c>
      <c r="G427" s="92">
        <v>22</v>
      </c>
      <c r="H427" s="92">
        <f t="shared" si="320"/>
        <v>110.00000000000001</v>
      </c>
      <c r="I427" s="93">
        <v>11.8</v>
      </c>
      <c r="J427" s="93">
        <f t="shared" si="321"/>
        <v>10.181818181818182</v>
      </c>
      <c r="K427" s="129">
        <f t="shared" si="322"/>
        <v>236</v>
      </c>
      <c r="L427" s="94">
        <f t="shared" si="323"/>
        <v>236</v>
      </c>
      <c r="M427" s="94">
        <v>224</v>
      </c>
      <c r="N427" s="94">
        <f t="shared" si="324"/>
        <v>94.915254237288138</v>
      </c>
      <c r="O427" s="137">
        <f t="shared" si="325"/>
        <v>1</v>
      </c>
      <c r="P427" s="94">
        <f t="shared" si="326"/>
        <v>224</v>
      </c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1033"/>
      <c r="AD427" s="8">
        <f t="shared" si="300"/>
        <v>0</v>
      </c>
      <c r="AE427" s="8"/>
      <c r="AF427" s="8"/>
      <c r="AG427" s="8"/>
      <c r="AH427" s="1150"/>
      <c r="AI427" s="2811"/>
      <c r="AJ427" s="8"/>
      <c r="AK427" s="1790">
        <f t="shared" si="309"/>
        <v>0</v>
      </c>
      <c r="AL427" s="2868"/>
    </row>
    <row r="428" spans="1:39" ht="15" customHeight="1" x14ac:dyDescent="0.25">
      <c r="A428" s="70">
        <v>1</v>
      </c>
      <c r="B428" s="70">
        <v>1</v>
      </c>
      <c r="C428" s="91" t="s">
        <v>80</v>
      </c>
      <c r="D428" s="173">
        <v>340</v>
      </c>
      <c r="E428" s="2296">
        <v>47</v>
      </c>
      <c r="F428" s="313">
        <f t="shared" si="319"/>
        <v>47</v>
      </c>
      <c r="G428" s="92">
        <v>47</v>
      </c>
      <c r="H428" s="92">
        <f t="shared" si="320"/>
        <v>100</v>
      </c>
      <c r="I428" s="93">
        <v>6.1</v>
      </c>
      <c r="J428" s="93">
        <f t="shared" si="321"/>
        <v>4.9148936170212769</v>
      </c>
      <c r="K428" s="129">
        <f t="shared" si="322"/>
        <v>287</v>
      </c>
      <c r="L428" s="94">
        <f t="shared" si="323"/>
        <v>287</v>
      </c>
      <c r="M428" s="94">
        <v>231</v>
      </c>
      <c r="N428" s="94">
        <f t="shared" si="324"/>
        <v>80.487804878048792</v>
      </c>
      <c r="O428" s="137">
        <f t="shared" si="325"/>
        <v>1</v>
      </c>
      <c r="P428" s="94">
        <f t="shared" si="326"/>
        <v>231</v>
      </c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1033"/>
      <c r="AD428" s="8">
        <f t="shared" si="300"/>
        <v>0</v>
      </c>
      <c r="AE428" s="8"/>
      <c r="AF428" s="8"/>
      <c r="AG428" s="8"/>
      <c r="AH428" s="1150"/>
      <c r="AI428" s="2811"/>
      <c r="AJ428" s="8"/>
      <c r="AK428" s="1790">
        <f t="shared" si="309"/>
        <v>0</v>
      </c>
      <c r="AL428" s="2868"/>
    </row>
    <row r="429" spans="1:39" ht="15" customHeight="1" x14ac:dyDescent="0.25">
      <c r="A429" s="70">
        <v>1</v>
      </c>
      <c r="B429" s="70">
        <v>1</v>
      </c>
      <c r="C429" s="91" t="s">
        <v>45</v>
      </c>
      <c r="D429" s="173">
        <v>340</v>
      </c>
      <c r="E429" s="2296">
        <v>50</v>
      </c>
      <c r="F429" s="313">
        <f t="shared" si="319"/>
        <v>50</v>
      </c>
      <c r="G429" s="92">
        <v>29</v>
      </c>
      <c r="H429" s="92">
        <f t="shared" si="320"/>
        <v>57.999999999999993</v>
      </c>
      <c r="I429" s="93">
        <v>12</v>
      </c>
      <c r="J429" s="93">
        <f t="shared" si="321"/>
        <v>16.931034482758619</v>
      </c>
      <c r="K429" s="129">
        <f t="shared" si="322"/>
        <v>600</v>
      </c>
      <c r="L429" s="94">
        <f t="shared" si="323"/>
        <v>600</v>
      </c>
      <c r="M429" s="94">
        <v>491</v>
      </c>
      <c r="N429" s="94">
        <f t="shared" si="324"/>
        <v>81.833333333333343</v>
      </c>
      <c r="O429" s="137">
        <f t="shared" si="325"/>
        <v>2</v>
      </c>
      <c r="P429" s="94">
        <f t="shared" si="326"/>
        <v>245.5</v>
      </c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1033"/>
      <c r="AD429" s="8">
        <f t="shared" si="300"/>
        <v>0</v>
      </c>
      <c r="AE429" s="8"/>
      <c r="AF429" s="8"/>
      <c r="AG429" s="8"/>
      <c r="AH429" s="1150"/>
      <c r="AI429" s="2811"/>
      <c r="AJ429" s="8"/>
      <c r="AK429" s="1790">
        <f t="shared" si="309"/>
        <v>0</v>
      </c>
      <c r="AL429" s="2868"/>
    </row>
    <row r="430" spans="1:39" ht="15" customHeight="1" x14ac:dyDescent="0.25">
      <c r="A430" s="70">
        <v>1</v>
      </c>
      <c r="B430" s="70">
        <v>1</v>
      </c>
      <c r="C430" s="91" t="s">
        <v>15</v>
      </c>
      <c r="D430" s="173">
        <v>340</v>
      </c>
      <c r="E430" s="2296">
        <v>5</v>
      </c>
      <c r="F430" s="313">
        <f t="shared" si="319"/>
        <v>5</v>
      </c>
      <c r="G430" s="92">
        <v>15</v>
      </c>
      <c r="H430" s="92">
        <f t="shared" si="320"/>
        <v>300</v>
      </c>
      <c r="I430" s="93">
        <v>7.4</v>
      </c>
      <c r="J430" s="93">
        <f t="shared" si="321"/>
        <v>7.5333333333333332</v>
      </c>
      <c r="K430" s="129">
        <f t="shared" si="322"/>
        <v>37</v>
      </c>
      <c r="L430" s="94">
        <f t="shared" si="323"/>
        <v>37</v>
      </c>
      <c r="M430" s="94">
        <v>113</v>
      </c>
      <c r="N430" s="94">
        <f t="shared" si="324"/>
        <v>305.40540540540542</v>
      </c>
      <c r="O430" s="366">
        <f>K430/D430</f>
        <v>0.10882352941176471</v>
      </c>
      <c r="P430" s="94">
        <f t="shared" si="326"/>
        <v>1038.3783783783783</v>
      </c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1033"/>
      <c r="AD430" s="8">
        <f t="shared" si="300"/>
        <v>0</v>
      </c>
      <c r="AE430" s="8"/>
      <c r="AF430" s="8"/>
      <c r="AG430" s="8"/>
      <c r="AH430" s="1150"/>
      <c r="AI430" s="2811"/>
      <c r="AJ430" s="8"/>
      <c r="AK430" s="1790">
        <f t="shared" si="309"/>
        <v>0</v>
      </c>
      <c r="AL430" s="2868"/>
    </row>
    <row r="431" spans="1:39" ht="15" customHeight="1" x14ac:dyDescent="0.25">
      <c r="A431" s="70">
        <v>1</v>
      </c>
      <c r="B431" s="70">
        <v>1</v>
      </c>
      <c r="C431" s="91" t="s">
        <v>202</v>
      </c>
      <c r="D431" s="173">
        <v>340</v>
      </c>
      <c r="E431" s="2296">
        <v>5</v>
      </c>
      <c r="F431" s="313">
        <f t="shared" si="319"/>
        <v>5</v>
      </c>
      <c r="G431" s="92">
        <v>17</v>
      </c>
      <c r="H431" s="92">
        <f t="shared" si="320"/>
        <v>340</v>
      </c>
      <c r="I431" s="93">
        <v>6.7</v>
      </c>
      <c r="J431" s="93">
        <f t="shared" si="321"/>
        <v>6.5294117647058822</v>
      </c>
      <c r="K431" s="129">
        <f t="shared" si="322"/>
        <v>34</v>
      </c>
      <c r="L431" s="94">
        <f t="shared" si="323"/>
        <v>34</v>
      </c>
      <c r="M431" s="94">
        <v>111</v>
      </c>
      <c r="N431" s="94">
        <f t="shared" si="324"/>
        <v>326.47058823529409</v>
      </c>
      <c r="O431" s="366">
        <f>K431/D431</f>
        <v>0.1</v>
      </c>
      <c r="P431" s="94">
        <f t="shared" si="326"/>
        <v>1110</v>
      </c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1033"/>
      <c r="AD431" s="8">
        <f t="shared" si="300"/>
        <v>0</v>
      </c>
      <c r="AE431" s="8"/>
      <c r="AF431" s="8"/>
      <c r="AG431" s="8"/>
      <c r="AH431" s="1150"/>
      <c r="AI431" s="2811"/>
      <c r="AJ431" s="8"/>
      <c r="AK431" s="1790">
        <f t="shared" si="309"/>
        <v>0</v>
      </c>
      <c r="AL431" s="2868"/>
    </row>
    <row r="432" spans="1:39" s="96" customFormat="1" ht="15" customHeight="1" x14ac:dyDescent="0.25">
      <c r="A432" s="70">
        <v>1</v>
      </c>
      <c r="B432" s="70">
        <v>1</v>
      </c>
      <c r="C432" s="97" t="s">
        <v>20</v>
      </c>
      <c r="D432" s="177">
        <v>340</v>
      </c>
      <c r="E432" s="2278">
        <v>30</v>
      </c>
      <c r="F432" s="209">
        <f t="shared" si="319"/>
        <v>30</v>
      </c>
      <c r="G432" s="98">
        <v>49</v>
      </c>
      <c r="H432" s="98">
        <f t="shared" si="320"/>
        <v>163.33333333333334</v>
      </c>
      <c r="I432" s="99">
        <v>11</v>
      </c>
      <c r="J432" s="99">
        <f t="shared" si="321"/>
        <v>10.571428571428571</v>
      </c>
      <c r="K432" s="101">
        <f t="shared" si="322"/>
        <v>330</v>
      </c>
      <c r="L432" s="100">
        <f t="shared" si="323"/>
        <v>330</v>
      </c>
      <c r="M432" s="100">
        <v>518</v>
      </c>
      <c r="N432" s="100">
        <f t="shared" si="324"/>
        <v>156.96969696969697</v>
      </c>
      <c r="O432" s="171">
        <f>ROUND(K432/D432,0)</f>
        <v>1</v>
      </c>
      <c r="P432" s="100">
        <f t="shared" si="326"/>
        <v>518</v>
      </c>
      <c r="Q432" s="15"/>
      <c r="R432" s="15"/>
      <c r="S432" s="15"/>
      <c r="T432" s="15"/>
      <c r="U432" s="15"/>
      <c r="V432" s="15"/>
      <c r="W432" s="15"/>
      <c r="X432" s="15"/>
      <c r="Y432" s="15"/>
      <c r="Z432" s="15"/>
      <c r="AA432" s="15"/>
      <c r="AB432" s="15"/>
      <c r="AC432" s="1034"/>
      <c r="AD432" s="15">
        <f t="shared" si="300"/>
        <v>0</v>
      </c>
      <c r="AE432" s="15"/>
      <c r="AF432" s="15"/>
      <c r="AG432" s="15"/>
      <c r="AH432" s="1267"/>
      <c r="AI432" s="2812"/>
      <c r="AJ432" s="15"/>
      <c r="AK432" s="1791">
        <f t="shared" si="309"/>
        <v>0</v>
      </c>
      <c r="AL432" s="2868"/>
      <c r="AM432" s="2397"/>
    </row>
    <row r="433" spans="1:38" ht="15" customHeight="1" x14ac:dyDescent="0.25">
      <c r="A433" s="70">
        <v>1</v>
      </c>
      <c r="B433" s="70">
        <v>1</v>
      </c>
      <c r="C433" s="102" t="s">
        <v>7</v>
      </c>
      <c r="D433" s="367"/>
      <c r="E433" s="2267">
        <f>SUM(E423:E432)</f>
        <v>351</v>
      </c>
      <c r="F433" s="178">
        <f>SUM(F423:F432)</f>
        <v>351</v>
      </c>
      <c r="G433" s="103">
        <f>SUM(G423:G432)</f>
        <v>352</v>
      </c>
      <c r="H433" s="103">
        <f t="shared" si="320"/>
        <v>100.28490028490029</v>
      </c>
      <c r="I433" s="104">
        <f>IF(E433=0,0,K433/E433)</f>
        <v>9.5954415954415957</v>
      </c>
      <c r="J433" s="104">
        <f t="shared" si="321"/>
        <v>9.8863636363636367</v>
      </c>
      <c r="K433" s="368">
        <f>SUM(K423:K432)</f>
        <v>3368</v>
      </c>
      <c r="L433" s="369">
        <f>SUM(L423:L432)</f>
        <v>3368</v>
      </c>
      <c r="M433" s="2740">
        <f>SUM(M423:M432)</f>
        <v>3480</v>
      </c>
      <c r="N433" s="105">
        <f t="shared" si="324"/>
        <v>103.32541567695964</v>
      </c>
      <c r="O433" s="274">
        <f>SUM(O423:O432)</f>
        <v>11.208823529411765</v>
      </c>
      <c r="P433" s="105">
        <f t="shared" si="326"/>
        <v>310.46969299396483</v>
      </c>
      <c r="Q433" s="17">
        <v>13451.212221999998</v>
      </c>
      <c r="R433" s="17">
        <v>13451.212221999998</v>
      </c>
      <c r="S433" s="17">
        <v>13451.212221999998</v>
      </c>
      <c r="T433" s="17">
        <v>13451.212221999998</v>
      </c>
      <c r="U433" s="17">
        <v>13451.212221999998</v>
      </c>
      <c r="V433" s="17">
        <v>13451.212221999998</v>
      </c>
      <c r="W433" s="17">
        <v>13451.212221999998</v>
      </c>
      <c r="X433" s="17">
        <v>11735.296901999998</v>
      </c>
      <c r="Y433" s="17">
        <v>11735.296901999998</v>
      </c>
      <c r="Z433" s="17">
        <v>11735.296901999998</v>
      </c>
      <c r="AA433" s="17">
        <v>11735.296901999998</v>
      </c>
      <c r="AB433" s="17">
        <v>11147.829462</v>
      </c>
      <c r="AC433" s="1035">
        <f>AB433</f>
        <v>11147.829462</v>
      </c>
      <c r="AD433" s="17">
        <f t="shared" si="300"/>
        <v>10232.42606</v>
      </c>
      <c r="AE433" s="17"/>
      <c r="AF433" s="17">
        <f>AD433-AC433</f>
        <v>-915.40340199999991</v>
      </c>
      <c r="AG433" s="17">
        <v>-58.212029999999999</v>
      </c>
      <c r="AH433" s="1242">
        <v>10174.214029999999</v>
      </c>
      <c r="AI433" s="2818">
        <v>3</v>
      </c>
      <c r="AJ433" s="17">
        <v>110078.01</v>
      </c>
      <c r="AK433" s="1792">
        <f t="shared" si="309"/>
        <v>110.07800999999999</v>
      </c>
      <c r="AL433" s="2868"/>
    </row>
    <row r="434" spans="1:38" ht="30" customHeight="1" x14ac:dyDescent="0.25">
      <c r="A434" s="70">
        <v>1</v>
      </c>
      <c r="B434" s="70">
        <v>1</v>
      </c>
      <c r="C434" s="253" t="s">
        <v>301</v>
      </c>
      <c r="D434" s="253"/>
      <c r="E434" s="2207"/>
      <c r="F434" s="181"/>
      <c r="G434" s="109"/>
      <c r="H434" s="109"/>
      <c r="I434" s="370"/>
      <c r="J434" s="370"/>
      <c r="K434" s="371"/>
      <c r="L434" s="372"/>
      <c r="M434" s="372"/>
      <c r="N434" s="372"/>
      <c r="O434" s="372"/>
      <c r="P434" s="372"/>
      <c r="Q434" s="13"/>
      <c r="R434" s="13"/>
      <c r="S434" s="13"/>
      <c r="T434" s="13"/>
      <c r="U434" s="13"/>
      <c r="V434" s="13"/>
      <c r="W434" s="13"/>
      <c r="X434" s="13"/>
      <c r="Y434" s="13"/>
      <c r="Z434" s="13"/>
      <c r="AA434" s="13"/>
      <c r="AB434" s="13"/>
      <c r="AC434" s="1036"/>
      <c r="AD434" s="13">
        <f t="shared" si="300"/>
        <v>0</v>
      </c>
      <c r="AE434" s="13"/>
      <c r="AF434" s="13"/>
      <c r="AG434" s="13"/>
      <c r="AH434" s="1250"/>
      <c r="AI434" s="2814"/>
      <c r="AJ434" s="13"/>
      <c r="AK434" s="1793">
        <f t="shared" si="309"/>
        <v>0</v>
      </c>
      <c r="AL434" s="2868"/>
    </row>
    <row r="435" spans="1:38" ht="30" customHeight="1" x14ac:dyDescent="0.25">
      <c r="A435" s="70">
        <v>1</v>
      </c>
      <c r="B435" s="70">
        <v>1</v>
      </c>
      <c r="C435" s="120" t="s">
        <v>198</v>
      </c>
      <c r="D435" s="120"/>
      <c r="E435" s="2216">
        <f t="shared" ref="E435:F435" si="327">SUM(E437,E438,E439,E440)+E436/2.7</f>
        <v>2985.1851851851852</v>
      </c>
      <c r="F435" s="173">
        <f t="shared" si="327"/>
        <v>2985.1851851851852</v>
      </c>
      <c r="G435" s="173">
        <f>SUM(G437,G438,G439,G440)+G436/2.7</f>
        <v>4249.3222222222221</v>
      </c>
      <c r="H435" s="173">
        <f>G435/F435*100</f>
        <v>142.34702233250621</v>
      </c>
      <c r="I435" s="363"/>
      <c r="J435" s="363"/>
      <c r="K435" s="364"/>
      <c r="L435" s="365"/>
      <c r="M435" s="365"/>
      <c r="N435" s="365"/>
      <c r="O435" s="365"/>
      <c r="P435" s="365"/>
      <c r="Q435" s="8">
        <f t="shared" ref="Q435:R435" si="328">Q454</f>
        <v>0</v>
      </c>
      <c r="R435" s="8">
        <f t="shared" si="328"/>
        <v>0</v>
      </c>
      <c r="S435" s="8">
        <f t="shared" ref="S435:T435" si="329">S454</f>
        <v>0</v>
      </c>
      <c r="T435" s="8">
        <f t="shared" si="329"/>
        <v>0</v>
      </c>
      <c r="U435" s="8">
        <f t="shared" ref="U435:W435" si="330">U454</f>
        <v>0</v>
      </c>
      <c r="V435" s="8">
        <f t="shared" si="330"/>
        <v>0</v>
      </c>
      <c r="W435" s="8">
        <f t="shared" si="330"/>
        <v>0</v>
      </c>
      <c r="X435" s="8">
        <f t="shared" ref="X435:Y435" si="331">X454</f>
        <v>0</v>
      </c>
      <c r="Y435" s="8">
        <f t="shared" si="331"/>
        <v>0</v>
      </c>
      <c r="Z435" s="8">
        <f t="shared" ref="Z435:AA435" si="332">Z454</f>
        <v>0</v>
      </c>
      <c r="AA435" s="8">
        <f t="shared" si="332"/>
        <v>0</v>
      </c>
      <c r="AB435" s="8">
        <f t="shared" ref="AB435" si="333">AB454</f>
        <v>0</v>
      </c>
      <c r="AC435" s="1033">
        <f t="shared" ref="AC435" si="334">AC454</f>
        <v>0</v>
      </c>
      <c r="AD435" s="8">
        <f t="shared" si="300"/>
        <v>0</v>
      </c>
      <c r="AE435" s="8"/>
      <c r="AF435" s="8">
        <f t="shared" ref="AF435" si="335">AF454</f>
        <v>0</v>
      </c>
      <c r="AG435" s="8"/>
      <c r="AH435" s="1150"/>
      <c r="AI435" s="2455">
        <f t="shared" ref="AI435" si="336">SUM(AI437,AI438,AI439,AI440)+AI436/2.7</f>
        <v>8</v>
      </c>
      <c r="AJ435" s="8">
        <f>AJ436+AJ437+AJ438+AJ439+AJ440</f>
        <v>10502.869999999999</v>
      </c>
      <c r="AK435" s="8">
        <f t="shared" si="309"/>
        <v>10.50287</v>
      </c>
      <c r="AL435" s="2868"/>
    </row>
    <row r="436" spans="1:38" ht="30" customHeight="1" x14ac:dyDescent="0.25">
      <c r="B436" s="70">
        <v>1</v>
      </c>
      <c r="C436" s="120" t="s">
        <v>467</v>
      </c>
      <c r="D436" s="120"/>
      <c r="E436" s="2216">
        <v>500</v>
      </c>
      <c r="F436" s="429">
        <f t="shared" ref="F436:F439" si="337">ROUND(E436/12*$C$4,0)</f>
        <v>500</v>
      </c>
      <c r="G436" s="173">
        <v>0.87</v>
      </c>
      <c r="H436" s="173">
        <f>G436/F436*100</f>
        <v>0.17399999999999999</v>
      </c>
      <c r="I436" s="363"/>
      <c r="J436" s="363"/>
      <c r="K436" s="364"/>
      <c r="L436" s="365"/>
      <c r="M436" s="365"/>
      <c r="N436" s="365"/>
      <c r="O436" s="365"/>
      <c r="P436" s="365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1033"/>
      <c r="AD436" s="8"/>
      <c r="AE436" s="8"/>
      <c r="AF436" s="8"/>
      <c r="AG436" s="8"/>
      <c r="AH436" s="1150"/>
      <c r="AI436" s="2811"/>
      <c r="AJ436" s="8"/>
      <c r="AK436" s="1790">
        <f t="shared" si="309"/>
        <v>0</v>
      </c>
      <c r="AL436" s="2868"/>
    </row>
    <row r="437" spans="1:38" ht="30" customHeight="1" x14ac:dyDescent="0.25">
      <c r="A437" s="70">
        <v>1</v>
      </c>
      <c r="B437" s="70">
        <v>1</v>
      </c>
      <c r="C437" s="120" t="s">
        <v>302</v>
      </c>
      <c r="D437" s="120"/>
      <c r="E437" s="2216"/>
      <c r="F437" s="313">
        <f t="shared" si="337"/>
        <v>0</v>
      </c>
      <c r="G437" s="173"/>
      <c r="H437" s="173"/>
      <c r="I437" s="363"/>
      <c r="J437" s="363"/>
      <c r="K437" s="364"/>
      <c r="L437" s="365"/>
      <c r="M437" s="365"/>
      <c r="N437" s="365"/>
      <c r="O437" s="365"/>
      <c r="P437" s="365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1033"/>
      <c r="AD437" s="8">
        <f t="shared" si="300"/>
        <v>0</v>
      </c>
      <c r="AE437" s="8"/>
      <c r="AF437" s="8"/>
      <c r="AG437" s="8"/>
      <c r="AH437" s="1150"/>
      <c r="AI437" s="2811"/>
      <c r="AJ437" s="8"/>
      <c r="AK437" s="1790">
        <f t="shared" si="309"/>
        <v>0</v>
      </c>
      <c r="AL437" s="2868"/>
    </row>
    <row r="438" spans="1:38" ht="30" customHeight="1" x14ac:dyDescent="0.25">
      <c r="A438" s="70">
        <v>1</v>
      </c>
      <c r="B438" s="70">
        <v>1</v>
      </c>
      <c r="C438" s="120" t="s">
        <v>303</v>
      </c>
      <c r="D438" s="120"/>
      <c r="E438" s="2216">
        <v>300</v>
      </c>
      <c r="F438" s="313">
        <f t="shared" si="337"/>
        <v>300</v>
      </c>
      <c r="G438" s="173">
        <v>20</v>
      </c>
      <c r="H438" s="173">
        <f>G438/F438*100</f>
        <v>6.666666666666667</v>
      </c>
      <c r="I438" s="363"/>
      <c r="J438" s="363"/>
      <c r="K438" s="364"/>
      <c r="L438" s="365"/>
      <c r="M438" s="365"/>
      <c r="N438" s="365"/>
      <c r="O438" s="365"/>
      <c r="P438" s="365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1033"/>
      <c r="AD438" s="8">
        <f t="shared" si="300"/>
        <v>0</v>
      </c>
      <c r="AE438" s="8"/>
      <c r="AF438" s="8"/>
      <c r="AG438" s="8"/>
      <c r="AH438" s="1150"/>
      <c r="AI438" s="2811"/>
      <c r="AJ438" s="8"/>
      <c r="AK438" s="1790">
        <f t="shared" si="309"/>
        <v>0</v>
      </c>
      <c r="AL438" s="2868"/>
    </row>
    <row r="439" spans="1:38" ht="30" customHeight="1" x14ac:dyDescent="0.25">
      <c r="A439" s="70">
        <v>1</v>
      </c>
      <c r="B439" s="70">
        <v>1</v>
      </c>
      <c r="C439" s="120" t="s">
        <v>304</v>
      </c>
      <c r="D439" s="120"/>
      <c r="E439" s="2216"/>
      <c r="F439" s="313">
        <f t="shared" si="337"/>
        <v>0</v>
      </c>
      <c r="G439" s="173"/>
      <c r="H439" s="173"/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1033"/>
      <c r="AD439" s="8">
        <f t="shared" si="300"/>
        <v>0</v>
      </c>
      <c r="AE439" s="8"/>
      <c r="AF439" s="8"/>
      <c r="AG439" s="8"/>
      <c r="AH439" s="1150"/>
      <c r="AI439" s="2811"/>
      <c r="AJ439" s="8"/>
      <c r="AK439" s="1790">
        <f t="shared" si="309"/>
        <v>0</v>
      </c>
      <c r="AL439" s="2868"/>
    </row>
    <row r="440" spans="1:38" ht="30" customHeight="1" x14ac:dyDescent="0.25">
      <c r="A440" s="70">
        <v>1</v>
      </c>
      <c r="B440" s="70">
        <v>1</v>
      </c>
      <c r="C440" s="120" t="s">
        <v>305</v>
      </c>
      <c r="D440" s="120"/>
      <c r="E440" s="2216">
        <v>2500</v>
      </c>
      <c r="F440" s="313">
        <f t="shared" ref="F440:F444" si="338">E440/12*$C$4</f>
        <v>2500</v>
      </c>
      <c r="G440" s="173">
        <v>4229</v>
      </c>
      <c r="H440" s="173">
        <f t="shared" ref="H440:H445" si="339">G440/F440*100</f>
        <v>169.16</v>
      </c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1033"/>
      <c r="AD440" s="8">
        <f t="shared" si="300"/>
        <v>0</v>
      </c>
      <c r="AE440" s="8"/>
      <c r="AF440" s="8"/>
      <c r="AG440" s="8"/>
      <c r="AH440" s="1150"/>
      <c r="AI440" s="2815">
        <v>8</v>
      </c>
      <c r="AJ440" s="1711">
        <v>10502.869999999999</v>
      </c>
      <c r="AK440" s="1798">
        <f t="shared" si="309"/>
        <v>10.50287</v>
      </c>
      <c r="AL440" s="2868"/>
    </row>
    <row r="441" spans="1:38" ht="51" customHeight="1" x14ac:dyDescent="0.25">
      <c r="B441" s="70">
        <v>1</v>
      </c>
      <c r="C441" s="120" t="s">
        <v>545</v>
      </c>
      <c r="D441" s="120"/>
      <c r="E441" s="2216">
        <v>873</v>
      </c>
      <c r="F441" s="313">
        <f>E441/7*($C$4-5)</f>
        <v>873</v>
      </c>
      <c r="G441" s="173"/>
      <c r="H441" s="173">
        <f t="shared" si="339"/>
        <v>0</v>
      </c>
      <c r="I441" s="363"/>
      <c r="J441" s="363"/>
      <c r="K441" s="364"/>
      <c r="L441" s="365"/>
      <c r="M441" s="365"/>
      <c r="N441" s="365"/>
      <c r="O441" s="365"/>
      <c r="P441" s="365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1033"/>
      <c r="AD441" s="8"/>
      <c r="AE441" s="8"/>
      <c r="AF441" s="8"/>
      <c r="AG441" s="8"/>
      <c r="AH441" s="1150"/>
      <c r="AI441" s="2815"/>
      <c r="AJ441" s="1711"/>
      <c r="AK441" s="1798">
        <f t="shared" si="309"/>
        <v>0</v>
      </c>
      <c r="AL441" s="2868"/>
    </row>
    <row r="442" spans="1:38" ht="30" customHeight="1" x14ac:dyDescent="0.25">
      <c r="A442" s="70">
        <v>1</v>
      </c>
      <c r="B442" s="70">
        <v>1</v>
      </c>
      <c r="C442" s="120" t="s">
        <v>359</v>
      </c>
      <c r="D442" s="120"/>
      <c r="E442" s="2216">
        <f>E443+E444/8.5</f>
        <v>4598.7058823529405</v>
      </c>
      <c r="F442" s="313">
        <f>F443+F444/8.5</f>
        <v>4598.7058823529405</v>
      </c>
      <c r="G442" s="173">
        <f>G443+G444/8.5</f>
        <v>1302.5917647058823</v>
      </c>
      <c r="H442" s="173">
        <f t="shared" si="339"/>
        <v>28.325180997211497</v>
      </c>
      <c r="I442" s="363"/>
      <c r="J442" s="363"/>
      <c r="K442" s="364"/>
      <c r="L442" s="365"/>
      <c r="M442" s="365"/>
      <c r="N442" s="365"/>
      <c r="O442" s="365"/>
      <c r="P442" s="365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1033"/>
      <c r="AD442" s="8">
        <f t="shared" si="300"/>
        <v>0</v>
      </c>
      <c r="AE442" s="8"/>
      <c r="AF442" s="8"/>
      <c r="AG442" s="8"/>
      <c r="AH442" s="1150"/>
      <c r="AI442" s="2216">
        <f>AI443+AI444/8.5</f>
        <v>29</v>
      </c>
      <c r="AJ442" s="1711">
        <f>AJ443+AJ444</f>
        <v>106667.18999999999</v>
      </c>
      <c r="AK442" s="1711">
        <f t="shared" si="309"/>
        <v>106.66718999999999</v>
      </c>
      <c r="AL442" s="2868"/>
    </row>
    <row r="443" spans="1:38" ht="30" customHeight="1" x14ac:dyDescent="0.25">
      <c r="B443" s="70">
        <v>1</v>
      </c>
      <c r="C443" s="120" t="s">
        <v>447</v>
      </c>
      <c r="D443" s="120"/>
      <c r="E443" s="2216">
        <v>2474</v>
      </c>
      <c r="F443" s="313">
        <f t="shared" si="338"/>
        <v>2474</v>
      </c>
      <c r="G443" s="173">
        <v>1145</v>
      </c>
      <c r="H443" s="173">
        <f t="shared" si="339"/>
        <v>46.28132578819725</v>
      </c>
      <c r="I443" s="363"/>
      <c r="J443" s="363"/>
      <c r="K443" s="364"/>
      <c r="L443" s="365"/>
      <c r="M443" s="365"/>
      <c r="N443" s="365"/>
      <c r="O443" s="365"/>
      <c r="P443" s="365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1033"/>
      <c r="AD443" s="8"/>
      <c r="AE443" s="8"/>
      <c r="AF443" s="8"/>
      <c r="AG443" s="8"/>
      <c r="AH443" s="1150"/>
      <c r="AI443" s="2815">
        <v>29</v>
      </c>
      <c r="AJ443" s="1711">
        <v>106667.18999999999</v>
      </c>
      <c r="AK443" s="1798">
        <f t="shared" si="309"/>
        <v>106.66718999999999</v>
      </c>
      <c r="AL443" s="2868"/>
    </row>
    <row r="444" spans="1:38" ht="30" customHeight="1" x14ac:dyDescent="0.25">
      <c r="A444" s="70">
        <v>1</v>
      </c>
      <c r="B444" s="70">
        <v>1</v>
      </c>
      <c r="C444" s="120" t="s">
        <v>450</v>
      </c>
      <c r="D444" s="120"/>
      <c r="E444" s="2216">
        <v>18060</v>
      </c>
      <c r="F444" s="313">
        <f t="shared" si="338"/>
        <v>18060</v>
      </c>
      <c r="G444" s="173">
        <v>1339.5299999999997</v>
      </c>
      <c r="H444" s="173">
        <f t="shared" si="339"/>
        <v>7.417109634551494</v>
      </c>
      <c r="I444" s="363"/>
      <c r="J444" s="363"/>
      <c r="K444" s="364"/>
      <c r="L444" s="365"/>
      <c r="M444" s="365"/>
      <c r="N444" s="365"/>
      <c r="O444" s="365"/>
      <c r="P444" s="36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034"/>
      <c r="AD444" s="15">
        <f t="shared" si="300"/>
        <v>0</v>
      </c>
      <c r="AE444" s="15"/>
      <c r="AF444" s="8"/>
      <c r="AG444" s="15"/>
      <c r="AH444" s="1150"/>
      <c r="AI444" s="2811"/>
      <c r="AJ444" s="8"/>
      <c r="AK444" s="1790">
        <f t="shared" si="309"/>
        <v>0</v>
      </c>
      <c r="AL444" s="2868"/>
    </row>
    <row r="445" spans="1:38" ht="30" customHeight="1" x14ac:dyDescent="0.25">
      <c r="A445" s="70">
        <v>1</v>
      </c>
      <c r="B445" s="70">
        <v>1</v>
      </c>
      <c r="C445" s="206" t="s">
        <v>168</v>
      </c>
      <c r="D445" s="120"/>
      <c r="E445" s="2297">
        <f>E435+E443*3.2+E444/3.9</f>
        <v>15532.754415954416</v>
      </c>
      <c r="F445" s="224">
        <f t="shared" ref="F445:G445" si="340">F435+F443*3.2+F444/3.9</f>
        <v>15532.754415954416</v>
      </c>
      <c r="G445" s="224">
        <f t="shared" si="340"/>
        <v>8256.7914529914524</v>
      </c>
      <c r="H445" s="173">
        <f t="shared" si="339"/>
        <v>53.157290921373978</v>
      </c>
      <c r="I445" s="363"/>
      <c r="J445" s="363"/>
      <c r="K445" s="364"/>
      <c r="L445" s="365"/>
      <c r="M445" s="365"/>
      <c r="N445" s="365"/>
      <c r="O445" s="365"/>
      <c r="P445" s="365"/>
      <c r="Q445" s="8">
        <v>11137.887799999999</v>
      </c>
      <c r="R445" s="8">
        <v>11137.887799999999</v>
      </c>
      <c r="S445" s="8">
        <v>11137.887799999999</v>
      </c>
      <c r="T445" s="8">
        <v>11137.887799999999</v>
      </c>
      <c r="U445" s="8">
        <v>11137.887799999999</v>
      </c>
      <c r="V445" s="8">
        <v>11137.887799999999</v>
      </c>
      <c r="W445" s="8">
        <v>10998.664199999999</v>
      </c>
      <c r="X445" s="8">
        <v>10998.664199999999</v>
      </c>
      <c r="Y445" s="8">
        <v>10998.664199999999</v>
      </c>
      <c r="Z445" s="8">
        <v>10915.13006</v>
      </c>
      <c r="AA445" s="8">
        <v>10915.13006</v>
      </c>
      <c r="AB445" s="8">
        <v>10831.595899999998</v>
      </c>
      <c r="AC445" s="1961">
        <f>AB445</f>
        <v>10831.595899999998</v>
      </c>
      <c r="AD445" s="8">
        <f t="shared" ref="AD445" si="341">AH445-AG445-AE445</f>
        <v>10831.595919999998</v>
      </c>
      <c r="AE445" s="15"/>
      <c r="AF445" s="13">
        <f>AD445-AC445</f>
        <v>1.9999999494757503E-5</v>
      </c>
      <c r="AG445" s="8">
        <v>0</v>
      </c>
      <c r="AH445" s="2400">
        <v>10831.595919999998</v>
      </c>
      <c r="AI445" s="2297">
        <f>AI435+AI443*3.2+AI444/3.9</f>
        <v>100.80000000000001</v>
      </c>
      <c r="AJ445" s="17">
        <f>AJ442+AJ435</f>
        <v>117170.05999999998</v>
      </c>
      <c r="AK445" s="17">
        <f t="shared" si="309"/>
        <v>117.17005999999998</v>
      </c>
      <c r="AL445" s="2868"/>
    </row>
    <row r="446" spans="1:38" ht="30" customHeight="1" x14ac:dyDescent="0.25">
      <c r="A446" s="70">
        <v>1</v>
      </c>
      <c r="B446" s="70">
        <v>1</v>
      </c>
      <c r="C446" s="225" t="s">
        <v>306</v>
      </c>
      <c r="D446" s="120"/>
      <c r="E446" s="2216"/>
      <c r="F446" s="313"/>
      <c r="G446" s="173"/>
      <c r="H446" s="173"/>
      <c r="I446" s="363"/>
      <c r="J446" s="363"/>
      <c r="K446" s="364"/>
      <c r="L446" s="365"/>
      <c r="M446" s="365"/>
      <c r="N446" s="365"/>
      <c r="O446" s="365"/>
      <c r="P446" s="365"/>
      <c r="Q446" s="13"/>
      <c r="R446" s="13"/>
      <c r="S446" s="13"/>
      <c r="T446" s="13"/>
      <c r="U446" s="13"/>
      <c r="V446" s="13"/>
      <c r="W446" s="13"/>
      <c r="X446" s="13"/>
      <c r="Y446" s="13"/>
      <c r="Z446" s="13"/>
      <c r="AA446" s="13"/>
      <c r="AB446" s="13"/>
      <c r="AC446" s="1033"/>
      <c r="AD446" s="8">
        <f t="shared" si="300"/>
        <v>0</v>
      </c>
      <c r="AE446" s="8"/>
      <c r="AF446" s="13"/>
      <c r="AG446" s="8"/>
      <c r="AH446" s="1150"/>
      <c r="AI446" s="2811"/>
      <c r="AJ446" s="8"/>
      <c r="AK446" s="1790">
        <f t="shared" si="309"/>
        <v>0</v>
      </c>
      <c r="AL446" s="2868"/>
    </row>
    <row r="447" spans="1:38" ht="30" customHeight="1" x14ac:dyDescent="0.25">
      <c r="A447" s="70">
        <v>1</v>
      </c>
      <c r="B447" s="70">
        <v>1</v>
      </c>
      <c r="C447" s="120" t="s">
        <v>198</v>
      </c>
      <c r="D447" s="120"/>
      <c r="E447" s="2216">
        <f>SUM(E449+E452)</f>
        <v>1533</v>
      </c>
      <c r="F447" s="173">
        <f>SUM(F449+F452)</f>
        <v>1533</v>
      </c>
      <c r="G447" s="173">
        <f>SUM(G449+G452)</f>
        <v>890</v>
      </c>
      <c r="H447" s="173">
        <f>G447/F447*100</f>
        <v>58.056099151989557</v>
      </c>
      <c r="I447" s="363"/>
      <c r="J447" s="363"/>
      <c r="K447" s="364"/>
      <c r="L447" s="365"/>
      <c r="M447" s="365"/>
      <c r="N447" s="365"/>
      <c r="O447" s="365"/>
      <c r="P447" s="365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1033"/>
      <c r="AD447" s="8">
        <f t="shared" si="300"/>
        <v>0</v>
      </c>
      <c r="AE447" s="8"/>
      <c r="AF447" s="8"/>
      <c r="AG447" s="8"/>
      <c r="AH447" s="1150"/>
      <c r="AI447" s="2216">
        <f>SUM(AI449+AI452)</f>
        <v>4</v>
      </c>
      <c r="AJ447" s="8">
        <f t="shared" ref="AJ447" si="342">AJ449</f>
        <v>5751.7199999999993</v>
      </c>
      <c r="AK447" s="8">
        <f t="shared" si="309"/>
        <v>5.7517199999999997</v>
      </c>
      <c r="AL447" s="2868"/>
    </row>
    <row r="448" spans="1:38" ht="36" customHeight="1" x14ac:dyDescent="0.25">
      <c r="A448" s="70">
        <v>1</v>
      </c>
      <c r="B448" s="70">
        <v>1</v>
      </c>
      <c r="C448" s="120" t="s">
        <v>302</v>
      </c>
      <c r="D448" s="120"/>
      <c r="E448" s="2216"/>
      <c r="F448" s="313"/>
      <c r="G448" s="173"/>
      <c r="H448" s="173"/>
      <c r="I448" s="363"/>
      <c r="J448" s="363"/>
      <c r="K448" s="364"/>
      <c r="L448" s="365"/>
      <c r="M448" s="365"/>
      <c r="N448" s="365"/>
      <c r="O448" s="365"/>
      <c r="P448" s="365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1033"/>
      <c r="AD448" s="8">
        <f t="shared" si="300"/>
        <v>0</v>
      </c>
      <c r="AE448" s="8"/>
      <c r="AF448" s="8"/>
      <c r="AG448" s="8"/>
      <c r="AH448" s="1150"/>
      <c r="AI448" s="2811"/>
      <c r="AJ448" s="8"/>
      <c r="AK448" s="1790">
        <f t="shared" si="309"/>
        <v>0</v>
      </c>
      <c r="AL448" s="2868"/>
    </row>
    <row r="449" spans="1:39" ht="30" customHeight="1" x14ac:dyDescent="0.25">
      <c r="A449" s="70">
        <v>1</v>
      </c>
      <c r="B449" s="70">
        <v>1</v>
      </c>
      <c r="C449" s="120" t="s">
        <v>307</v>
      </c>
      <c r="D449" s="120"/>
      <c r="E449" s="2216">
        <f>SUM(E450,E451)</f>
        <v>1533</v>
      </c>
      <c r="F449" s="173">
        <f>SUM(F450,F451)</f>
        <v>1533</v>
      </c>
      <c r="G449" s="173">
        <f>SUM(G450,G451)</f>
        <v>890</v>
      </c>
      <c r="H449" s="173">
        <f>G449/F449*100</f>
        <v>58.056099151989557</v>
      </c>
      <c r="I449" s="363"/>
      <c r="J449" s="363"/>
      <c r="K449" s="364"/>
      <c r="L449" s="365"/>
      <c r="M449" s="365"/>
      <c r="N449" s="365"/>
      <c r="O449" s="365"/>
      <c r="P449" s="365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1033"/>
      <c r="AD449" s="8">
        <f t="shared" si="300"/>
        <v>0</v>
      </c>
      <c r="AE449" s="8"/>
      <c r="AF449" s="8"/>
      <c r="AG449" s="8"/>
      <c r="AH449" s="1150"/>
      <c r="AI449" s="2815">
        <f>AI450+AI451</f>
        <v>4</v>
      </c>
      <c r="AJ449" s="1711">
        <f>AJ450+AJ451</f>
        <v>5751.7199999999993</v>
      </c>
      <c r="AK449" s="1790">
        <f t="shared" si="309"/>
        <v>5.7517199999999997</v>
      </c>
      <c r="AL449" s="2868"/>
    </row>
    <row r="450" spans="1:39" ht="30" customHeight="1" x14ac:dyDescent="0.25">
      <c r="A450" s="70">
        <v>1</v>
      </c>
      <c r="B450" s="70">
        <v>1</v>
      </c>
      <c r="C450" s="120" t="s">
        <v>308</v>
      </c>
      <c r="D450" s="120"/>
      <c r="E450" s="2216">
        <v>1179</v>
      </c>
      <c r="F450" s="313">
        <f t="shared" ref="F450" si="343">E450/12*$C$4</f>
        <v>1179</v>
      </c>
      <c r="G450" s="173">
        <v>711</v>
      </c>
      <c r="H450" s="173">
        <f>G450/F450*100</f>
        <v>60.305343511450381</v>
      </c>
      <c r="I450" s="363"/>
      <c r="J450" s="363"/>
      <c r="K450" s="364"/>
      <c r="L450" s="365"/>
      <c r="M450" s="365"/>
      <c r="N450" s="365"/>
      <c r="O450" s="365"/>
      <c r="P450" s="365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1033"/>
      <c r="AD450" s="8">
        <f t="shared" si="300"/>
        <v>0</v>
      </c>
      <c r="AE450" s="8"/>
      <c r="AF450" s="8"/>
      <c r="AG450" s="8"/>
      <c r="AH450" s="1150"/>
      <c r="AI450" s="2815">
        <v>3</v>
      </c>
      <c r="AJ450" s="1711">
        <v>3956.3999999999996</v>
      </c>
      <c r="AK450" s="1790">
        <f t="shared" si="309"/>
        <v>3.9563999999999995</v>
      </c>
      <c r="AL450" s="2868"/>
    </row>
    <row r="451" spans="1:39" ht="42.75" customHeight="1" x14ac:dyDescent="0.25">
      <c r="A451" s="70">
        <v>1</v>
      </c>
      <c r="B451" s="70">
        <v>1</v>
      </c>
      <c r="C451" s="120" t="s">
        <v>309</v>
      </c>
      <c r="D451" s="120"/>
      <c r="E451" s="2216">
        <v>354</v>
      </c>
      <c r="F451" s="313">
        <f t="shared" ref="F451" si="344">ROUND(E451/12*$C$4,0)</f>
        <v>354</v>
      </c>
      <c r="G451" s="173">
        <v>179</v>
      </c>
      <c r="H451" s="173">
        <f>G451/F451*100</f>
        <v>50.564971751412422</v>
      </c>
      <c r="I451" s="363"/>
      <c r="J451" s="363"/>
      <c r="K451" s="364"/>
      <c r="L451" s="365"/>
      <c r="M451" s="365"/>
      <c r="N451" s="365"/>
      <c r="O451" s="365"/>
      <c r="P451" s="365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1033"/>
      <c r="AD451" s="8">
        <f t="shared" si="300"/>
        <v>0</v>
      </c>
      <c r="AE451" s="8"/>
      <c r="AF451" s="8"/>
      <c r="AG451" s="8"/>
      <c r="AH451" s="1150"/>
      <c r="AI451" s="2815">
        <v>1</v>
      </c>
      <c r="AJ451" s="1711">
        <v>1795.32</v>
      </c>
      <c r="AK451" s="1790">
        <f t="shared" si="309"/>
        <v>1.79532</v>
      </c>
      <c r="AL451" s="2868"/>
    </row>
    <row r="452" spans="1:39" ht="30" customHeight="1" x14ac:dyDescent="0.25">
      <c r="A452" s="70">
        <v>1</v>
      </c>
      <c r="B452" s="70">
        <v>1</v>
      </c>
      <c r="C452" s="120" t="s">
        <v>310</v>
      </c>
      <c r="D452" s="120"/>
      <c r="E452" s="2216">
        <f>SUM(E453)</f>
        <v>0</v>
      </c>
      <c r="F452" s="173">
        <f>SUM(F453)</f>
        <v>0</v>
      </c>
      <c r="G452" s="173">
        <f>SUM(G453)</f>
        <v>0</v>
      </c>
      <c r="H452" s="173"/>
      <c r="I452" s="363"/>
      <c r="J452" s="363"/>
      <c r="K452" s="364"/>
      <c r="L452" s="365"/>
      <c r="M452" s="365"/>
      <c r="N452" s="365"/>
      <c r="O452" s="365"/>
      <c r="P452" s="365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1033"/>
      <c r="AD452" s="8">
        <f t="shared" si="300"/>
        <v>0</v>
      </c>
      <c r="AE452" s="8"/>
      <c r="AF452" s="8"/>
      <c r="AG452" s="8"/>
      <c r="AH452" s="1150"/>
      <c r="AI452" s="2815"/>
      <c r="AJ452" s="1711"/>
      <c r="AK452" s="1790">
        <f t="shared" si="309"/>
        <v>0</v>
      </c>
      <c r="AL452" s="2868"/>
    </row>
    <row r="453" spans="1:39" ht="37.5" customHeight="1" x14ac:dyDescent="0.25">
      <c r="A453" s="70">
        <v>1</v>
      </c>
      <c r="B453" s="70">
        <v>1</v>
      </c>
      <c r="C453" s="120" t="s">
        <v>311</v>
      </c>
      <c r="D453" s="120"/>
      <c r="E453" s="2216"/>
      <c r="F453" s="313">
        <f>ROUND(E453/12*$C$4,0)</f>
        <v>0</v>
      </c>
      <c r="G453" s="173"/>
      <c r="H453" s="173"/>
      <c r="I453" s="363"/>
      <c r="J453" s="363"/>
      <c r="K453" s="364"/>
      <c r="L453" s="365"/>
      <c r="M453" s="365"/>
      <c r="N453" s="365"/>
      <c r="O453" s="365"/>
      <c r="P453" s="365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1033"/>
      <c r="AD453" s="8">
        <f t="shared" si="300"/>
        <v>0</v>
      </c>
      <c r="AE453" s="8"/>
      <c r="AF453" s="8"/>
      <c r="AG453" s="8"/>
      <c r="AH453" s="1150"/>
      <c r="AI453" s="2811"/>
      <c r="AJ453" s="8"/>
      <c r="AK453" s="1790">
        <f t="shared" si="309"/>
        <v>0</v>
      </c>
      <c r="AL453" s="2868"/>
    </row>
    <row r="454" spans="1:39" ht="15" customHeight="1" x14ac:dyDescent="0.25">
      <c r="A454" s="70">
        <v>1</v>
      </c>
      <c r="B454" s="70">
        <v>1</v>
      </c>
      <c r="C454" s="120" t="s">
        <v>292</v>
      </c>
      <c r="D454" s="120"/>
      <c r="E454" s="2216"/>
      <c r="F454" s="313">
        <f>ROUND(E454/12*$C$4,0)</f>
        <v>0</v>
      </c>
      <c r="G454" s="92"/>
      <c r="H454" s="92"/>
      <c r="I454" s="363"/>
      <c r="J454" s="363"/>
      <c r="K454" s="364"/>
      <c r="L454" s="365"/>
      <c r="M454" s="365"/>
      <c r="N454" s="365"/>
      <c r="O454" s="365"/>
      <c r="P454" s="365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1033"/>
      <c r="AD454" s="8">
        <f t="shared" si="300"/>
        <v>0</v>
      </c>
      <c r="AE454" s="8"/>
      <c r="AF454" s="8">
        <f>AD454-AC454</f>
        <v>0</v>
      </c>
      <c r="AG454" s="8"/>
      <c r="AH454" s="1150"/>
      <c r="AI454" s="2811"/>
      <c r="AJ454" s="8"/>
      <c r="AK454" s="1790">
        <f t="shared" si="309"/>
        <v>0</v>
      </c>
      <c r="AL454" s="2868"/>
    </row>
    <row r="455" spans="1:39" ht="30" customHeight="1" x14ac:dyDescent="0.25">
      <c r="A455" s="70">
        <v>1</v>
      </c>
      <c r="B455" s="70">
        <v>1</v>
      </c>
      <c r="C455" s="120" t="s">
        <v>157</v>
      </c>
      <c r="D455" s="120"/>
      <c r="E455" s="2216"/>
      <c r="F455" s="313">
        <f>ROUND(E455/12*$C$4,0)</f>
        <v>0</v>
      </c>
      <c r="G455" s="92"/>
      <c r="H455" s="92"/>
      <c r="I455" s="363"/>
      <c r="J455" s="363"/>
      <c r="K455" s="364"/>
      <c r="L455" s="365"/>
      <c r="M455" s="365"/>
      <c r="N455" s="365"/>
      <c r="O455" s="365"/>
      <c r="P455" s="365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1033"/>
      <c r="AD455" s="8">
        <f t="shared" si="300"/>
        <v>0</v>
      </c>
      <c r="AE455" s="8"/>
      <c r="AF455" s="8">
        <f>AD455-AC455</f>
        <v>0</v>
      </c>
      <c r="AG455" s="8"/>
      <c r="AH455" s="1150"/>
      <c r="AI455" s="2811"/>
      <c r="AJ455" s="8"/>
      <c r="AK455" s="1790">
        <f t="shared" si="309"/>
        <v>0</v>
      </c>
      <c r="AL455" s="2868"/>
    </row>
    <row r="456" spans="1:39" s="96" customFormat="1" ht="31.5" customHeight="1" x14ac:dyDescent="0.25">
      <c r="A456" s="70">
        <v>1</v>
      </c>
      <c r="B456" s="70">
        <v>1</v>
      </c>
      <c r="C456" s="120" t="s">
        <v>158</v>
      </c>
      <c r="D456" s="120"/>
      <c r="E456" s="2216">
        <v>100</v>
      </c>
      <c r="F456" s="313">
        <f>ROUND(E456/12*$C$4,0)</f>
        <v>100</v>
      </c>
      <c r="G456" s="92">
        <v>18</v>
      </c>
      <c r="H456" s="92">
        <f>G456/F456*100</f>
        <v>18</v>
      </c>
      <c r="I456" s="363"/>
      <c r="J456" s="363"/>
      <c r="K456" s="364"/>
      <c r="L456" s="365"/>
      <c r="M456" s="364"/>
      <c r="N456" s="364"/>
      <c r="O456" s="364"/>
      <c r="P456" s="365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1033"/>
      <c r="AD456" s="8">
        <f t="shared" si="300"/>
        <v>0</v>
      </c>
      <c r="AE456" s="15"/>
      <c r="AF456" s="15">
        <f>AD456-AC456</f>
        <v>0</v>
      </c>
      <c r="AG456" s="8"/>
      <c r="AH456" s="1150"/>
      <c r="AI456" s="2811"/>
      <c r="AJ456" s="8"/>
      <c r="AK456" s="1790">
        <f t="shared" si="309"/>
        <v>0</v>
      </c>
      <c r="AL456" s="2868"/>
      <c r="AM456" s="2397"/>
    </row>
    <row r="457" spans="1:39" s="96" customFormat="1" ht="32.25" customHeight="1" x14ac:dyDescent="0.25">
      <c r="A457" s="70">
        <v>1</v>
      </c>
      <c r="B457" s="70">
        <v>1</v>
      </c>
      <c r="C457" s="154" t="s">
        <v>165</v>
      </c>
      <c r="D457" s="150"/>
      <c r="E457" s="2269">
        <f>SUM(E447+E456)</f>
        <v>1633</v>
      </c>
      <c r="F457" s="155">
        <f t="shared" ref="F457:G457" si="345">SUM(F447+F456)</f>
        <v>1633</v>
      </c>
      <c r="G457" s="155">
        <f t="shared" si="345"/>
        <v>908</v>
      </c>
      <c r="H457" s="155">
        <f>G457/F457*100</f>
        <v>55.603184323331291</v>
      </c>
      <c r="I457" s="373"/>
      <c r="J457" s="373"/>
      <c r="K457" s="374"/>
      <c r="L457" s="375"/>
      <c r="M457" s="376"/>
      <c r="N457" s="376"/>
      <c r="O457" s="376"/>
      <c r="P457" s="376"/>
      <c r="Q457" s="62">
        <v>2411.0977900000003</v>
      </c>
      <c r="R457" s="62">
        <v>2411.0977900000003</v>
      </c>
      <c r="S457" s="62">
        <v>2411.0977900000003</v>
      </c>
      <c r="T457" s="62">
        <v>2411.0977900000003</v>
      </c>
      <c r="U457" s="62">
        <v>2411.0977900000003</v>
      </c>
      <c r="V457" s="62">
        <v>2411.0977900000003</v>
      </c>
      <c r="W457" s="62">
        <v>2411.0977900000003</v>
      </c>
      <c r="X457" s="62">
        <v>2411.0977900000003</v>
      </c>
      <c r="Y457" s="62">
        <v>2411.0977900000003</v>
      </c>
      <c r="Z457" s="62">
        <v>2211.0977900000003</v>
      </c>
      <c r="AA457" s="62">
        <v>2211.0977900000003</v>
      </c>
      <c r="AB457" s="62">
        <v>2211.0977900000003</v>
      </c>
      <c r="AC457" s="1040">
        <f>AB457</f>
        <v>2211.0977900000003</v>
      </c>
      <c r="AD457" s="62">
        <f>AH457-AG457-AE457</f>
        <v>1214.3096400000002</v>
      </c>
      <c r="AE457" s="58"/>
      <c r="AF457" s="58">
        <f>AD457-AC457</f>
        <v>-996.78815000000009</v>
      </c>
      <c r="AG457" s="62">
        <v>-38.314810000000001</v>
      </c>
      <c r="AH457" s="2407">
        <v>1175.9948300000001</v>
      </c>
      <c r="AI457" s="2269">
        <f>SUM(AI447+AI456)</f>
        <v>4</v>
      </c>
      <c r="AJ457" s="2407">
        <f>SUM(AJ455,AJ447)</f>
        <v>5751.7199999999993</v>
      </c>
      <c r="AK457" s="2407">
        <f t="shared" si="309"/>
        <v>5.7517199999999997</v>
      </c>
      <c r="AL457" s="2868"/>
      <c r="AM457" s="2397"/>
    </row>
    <row r="458" spans="1:39" ht="15" customHeight="1" x14ac:dyDescent="0.25">
      <c r="A458" s="70">
        <v>1</v>
      </c>
      <c r="B458" s="70">
        <v>1</v>
      </c>
      <c r="C458" s="377" t="s">
        <v>166</v>
      </c>
      <c r="D458" s="377"/>
      <c r="E458" s="2267">
        <f>SUM(E457,E445)</f>
        <v>17165.754415954416</v>
      </c>
      <c r="F458" s="103">
        <f>SUM(F457,F445)</f>
        <v>17165.754415954416</v>
      </c>
      <c r="G458" s="103">
        <f>SUM(G457,G445)</f>
        <v>9164.7914529914524</v>
      </c>
      <c r="H458" s="103">
        <f>G458/F458*100</f>
        <v>53.389971864408089</v>
      </c>
      <c r="I458" s="378"/>
      <c r="J458" s="378"/>
      <c r="K458" s="379"/>
      <c r="L458" s="380"/>
      <c r="M458" s="379"/>
      <c r="N458" s="379"/>
      <c r="O458" s="379"/>
      <c r="P458" s="380"/>
      <c r="Q458" s="17">
        <f t="shared" ref="Q458:R458" si="346">Q457+Q445</f>
        <v>13548.985589999998</v>
      </c>
      <c r="R458" s="17">
        <f t="shared" si="346"/>
        <v>13548.985589999998</v>
      </c>
      <c r="S458" s="17">
        <f t="shared" ref="S458:T458" si="347">S457+S445</f>
        <v>13548.985589999998</v>
      </c>
      <c r="T458" s="17">
        <f t="shared" si="347"/>
        <v>13548.985589999998</v>
      </c>
      <c r="U458" s="17">
        <f t="shared" ref="U458:AC458" si="348">U457+U445</f>
        <v>13548.985589999998</v>
      </c>
      <c r="V458" s="17">
        <f t="shared" si="348"/>
        <v>13548.985589999998</v>
      </c>
      <c r="W458" s="17">
        <f t="shared" si="348"/>
        <v>13409.761989999999</v>
      </c>
      <c r="X458" s="17">
        <f t="shared" ref="X458:Y458" si="349">X457+X445</f>
        <v>13409.761989999999</v>
      </c>
      <c r="Y458" s="17">
        <f t="shared" si="349"/>
        <v>13409.761989999999</v>
      </c>
      <c r="Z458" s="17">
        <f t="shared" ref="Z458:AA458" si="350">Z457+Z445</f>
        <v>13126.227849999999</v>
      </c>
      <c r="AA458" s="17">
        <f t="shared" si="350"/>
        <v>13126.227849999999</v>
      </c>
      <c r="AB458" s="17">
        <f t="shared" ref="AB458" si="351">AB457+AB445</f>
        <v>13042.693689999998</v>
      </c>
      <c r="AC458" s="17">
        <f t="shared" si="348"/>
        <v>13042.693689999998</v>
      </c>
      <c r="AD458" s="17">
        <f t="shared" ref="AD458:AH458" si="352">AD457+AD445</f>
        <v>12045.905559999997</v>
      </c>
      <c r="AE458" s="17">
        <f t="shared" si="352"/>
        <v>0</v>
      </c>
      <c r="AF458" s="17">
        <f t="shared" si="352"/>
        <v>-996.78813000000059</v>
      </c>
      <c r="AG458" s="17">
        <f t="shared" si="352"/>
        <v>-38.314810000000001</v>
      </c>
      <c r="AH458" s="1242">
        <f t="shared" si="352"/>
        <v>12007.590749999998</v>
      </c>
      <c r="AI458" s="2267">
        <f>SUM(AI457,AI445)</f>
        <v>104.80000000000001</v>
      </c>
      <c r="AJ458" s="1242">
        <f t="shared" ref="AJ458" si="353">AJ457+AJ445</f>
        <v>122921.77999999998</v>
      </c>
      <c r="AK458" s="1242">
        <f t="shared" si="309"/>
        <v>122.92177999999998</v>
      </c>
      <c r="AL458" s="2868"/>
    </row>
    <row r="459" spans="1:39" ht="15" customHeight="1" x14ac:dyDescent="0.25">
      <c r="A459" s="70">
        <v>1</v>
      </c>
      <c r="B459" s="70">
        <v>1</v>
      </c>
      <c r="C459" s="258" t="s">
        <v>31</v>
      </c>
      <c r="D459" s="135"/>
      <c r="E459" s="2206"/>
      <c r="F459" s="382"/>
      <c r="G459" s="381"/>
      <c r="H459" s="381"/>
      <c r="I459" s="383"/>
      <c r="J459" s="383"/>
      <c r="K459" s="384"/>
      <c r="L459" s="385"/>
      <c r="M459" s="384"/>
      <c r="N459" s="385"/>
      <c r="O459" s="384"/>
      <c r="P459" s="385"/>
      <c r="Q459" s="13"/>
      <c r="R459" s="13"/>
      <c r="S459" s="13"/>
      <c r="T459" s="13"/>
      <c r="U459" s="13"/>
      <c r="V459" s="13"/>
      <c r="W459" s="13"/>
      <c r="X459" s="13"/>
      <c r="Y459" s="13"/>
      <c r="Z459" s="13"/>
      <c r="AA459" s="13"/>
      <c r="AB459" s="13"/>
      <c r="AC459" s="1036"/>
      <c r="AD459" s="13">
        <f t="shared" si="300"/>
        <v>0</v>
      </c>
      <c r="AE459" s="13"/>
      <c r="AF459" s="13"/>
      <c r="AG459" s="13"/>
      <c r="AH459" s="1250"/>
      <c r="AI459" s="2814"/>
      <c r="AJ459" s="13"/>
      <c r="AK459" s="1793">
        <f t="shared" si="309"/>
        <v>0</v>
      </c>
      <c r="AL459" s="2868"/>
    </row>
    <row r="460" spans="1:39" ht="15" customHeight="1" x14ac:dyDescent="0.25">
      <c r="A460" s="70">
        <v>1</v>
      </c>
      <c r="B460" s="70">
        <v>1</v>
      </c>
      <c r="C460" s="386" t="s">
        <v>16</v>
      </c>
      <c r="D460" s="217"/>
      <c r="E460" s="772"/>
      <c r="F460" s="362"/>
      <c r="G460" s="361"/>
      <c r="H460" s="361"/>
      <c r="I460" s="125"/>
      <c r="J460" s="125"/>
      <c r="K460" s="387"/>
      <c r="L460" s="388"/>
      <c r="M460" s="387"/>
      <c r="N460" s="388"/>
      <c r="O460" s="387"/>
      <c r="P460" s="38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1033"/>
      <c r="AD460" s="8">
        <f t="shared" si="300"/>
        <v>0</v>
      </c>
      <c r="AE460" s="8"/>
      <c r="AF460" s="8"/>
      <c r="AG460" s="8"/>
      <c r="AH460" s="1150"/>
      <c r="AI460" s="2811"/>
      <c r="AJ460" s="8"/>
      <c r="AK460" s="1790">
        <f t="shared" si="309"/>
        <v>0</v>
      </c>
      <c r="AL460" s="2868"/>
    </row>
    <row r="461" spans="1:39" s="96" customFormat="1" ht="15" customHeight="1" x14ac:dyDescent="0.25">
      <c r="A461" s="70">
        <v>1</v>
      </c>
      <c r="B461" s="70">
        <v>1</v>
      </c>
      <c r="C461" s="150" t="s">
        <v>55</v>
      </c>
      <c r="D461" s="124">
        <v>240</v>
      </c>
      <c r="E461" s="772">
        <v>111</v>
      </c>
      <c r="F461" s="313">
        <f>ROUND(E461/12*$C$4,0)</f>
        <v>111</v>
      </c>
      <c r="G461" s="92">
        <v>111</v>
      </c>
      <c r="H461" s="92">
        <f>G461/F461*100</f>
        <v>100</v>
      </c>
      <c r="I461" s="363">
        <v>8</v>
      </c>
      <c r="J461" s="93">
        <f>M461/G461</f>
        <v>9.5585585585585591</v>
      </c>
      <c r="K461" s="129">
        <f>ROUND(E461*I461,0)</f>
        <v>888</v>
      </c>
      <c r="L461" s="94">
        <f t="shared" ref="L461" si="354">ROUND(K461/12*$C$4,0)</f>
        <v>888</v>
      </c>
      <c r="M461" s="129">
        <v>1061</v>
      </c>
      <c r="N461" s="94">
        <f>M461/L461*100</f>
        <v>119.48198198198199</v>
      </c>
      <c r="O461" s="137">
        <f>ROUND(K461/D461,0)</f>
        <v>4</v>
      </c>
      <c r="P461" s="94">
        <f>M461/$C$4*12/O461</f>
        <v>265.25</v>
      </c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1033"/>
      <c r="AD461" s="8">
        <f t="shared" si="300"/>
        <v>0</v>
      </c>
      <c r="AE461" s="8"/>
      <c r="AF461" s="8"/>
      <c r="AG461" s="8"/>
      <c r="AH461" s="1150"/>
      <c r="AI461" s="2811"/>
      <c r="AJ461" s="8"/>
      <c r="AK461" s="1790">
        <f t="shared" si="309"/>
        <v>0</v>
      </c>
      <c r="AL461" s="2868"/>
      <c r="AM461" s="2397"/>
    </row>
    <row r="462" spans="1:39" ht="29.25" customHeight="1" x14ac:dyDescent="0.25">
      <c r="A462" s="70">
        <v>1</v>
      </c>
      <c r="B462" s="70">
        <v>1</v>
      </c>
      <c r="C462" s="153" t="s">
        <v>240</v>
      </c>
      <c r="D462" s="389">
        <v>240</v>
      </c>
      <c r="E462" s="2149">
        <f t="shared" ref="E462:E463" si="355">SUM(E461)</f>
        <v>111</v>
      </c>
      <c r="F462" s="374">
        <f t="shared" ref="F462:I463" si="356">SUM(F461)</f>
        <v>111</v>
      </c>
      <c r="G462" s="376">
        <f t="shared" si="356"/>
        <v>111</v>
      </c>
      <c r="H462" s="155">
        <f>G462/F462*100</f>
        <v>100</v>
      </c>
      <c r="I462" s="373">
        <f t="shared" si="356"/>
        <v>8</v>
      </c>
      <c r="J462" s="131">
        <f>M462/G462</f>
        <v>9.5585585585585591</v>
      </c>
      <c r="K462" s="183">
        <f t="shared" ref="K462:M463" si="357">SUM(K461)</f>
        <v>888</v>
      </c>
      <c r="L462" s="184">
        <f t="shared" si="357"/>
        <v>888</v>
      </c>
      <c r="M462" s="184">
        <f t="shared" si="357"/>
        <v>1061</v>
      </c>
      <c r="N462" s="184">
        <f>M462/L462*100</f>
        <v>119.48198198198199</v>
      </c>
      <c r="O462" s="291">
        <f>ROUND(K462/D462,0)</f>
        <v>4</v>
      </c>
      <c r="P462" s="100">
        <f>M462/$C$4*12/O462</f>
        <v>265.25</v>
      </c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034"/>
      <c r="AD462" s="15">
        <f t="shared" si="300"/>
        <v>0</v>
      </c>
      <c r="AE462" s="15"/>
      <c r="AF462" s="15"/>
      <c r="AG462" s="15"/>
      <c r="AH462" s="1267"/>
      <c r="AI462" s="2812"/>
      <c r="AJ462" s="15"/>
      <c r="AK462" s="1791">
        <f t="shared" si="309"/>
        <v>0</v>
      </c>
      <c r="AL462" s="2868"/>
    </row>
    <row r="463" spans="1:39" ht="15.75" customHeight="1" thickBot="1" x14ac:dyDescent="0.3">
      <c r="A463" s="70">
        <v>1</v>
      </c>
      <c r="B463" s="70">
        <v>1</v>
      </c>
      <c r="C463" s="156" t="s">
        <v>315</v>
      </c>
      <c r="D463" s="156"/>
      <c r="E463" s="2298">
        <f t="shared" si="355"/>
        <v>111</v>
      </c>
      <c r="F463" s="391">
        <f t="shared" si="356"/>
        <v>111</v>
      </c>
      <c r="G463" s="390">
        <f t="shared" si="356"/>
        <v>111</v>
      </c>
      <c r="H463" s="390">
        <f>G463/F463*100</f>
        <v>100</v>
      </c>
      <c r="I463" s="158">
        <f>IF(E463=0,0,K463/E463)</f>
        <v>8</v>
      </c>
      <c r="J463" s="159">
        <f>M463/G463</f>
        <v>9.5585585585585591</v>
      </c>
      <c r="K463" s="391">
        <f t="shared" si="357"/>
        <v>888</v>
      </c>
      <c r="L463" s="390">
        <f t="shared" si="357"/>
        <v>888</v>
      </c>
      <c r="M463" s="2741">
        <f t="shared" si="357"/>
        <v>1061</v>
      </c>
      <c r="N463" s="161">
        <f>M463/L463*100</f>
        <v>119.48198198198199</v>
      </c>
      <c r="O463" s="392">
        <f>O461</f>
        <v>4</v>
      </c>
      <c r="P463" s="161">
        <f>M463/$C$4*12/O463</f>
        <v>265.25</v>
      </c>
      <c r="Q463" s="57">
        <v>1871.0700959999999</v>
      </c>
      <c r="R463" s="57">
        <v>1871.0700959999999</v>
      </c>
      <c r="S463" s="57">
        <v>1871.0700959999999</v>
      </c>
      <c r="T463" s="57">
        <v>1871.0700959999999</v>
      </c>
      <c r="U463" s="57">
        <v>1871.0700959999999</v>
      </c>
      <c r="V463" s="57">
        <v>1871.0700959999999</v>
      </c>
      <c r="W463" s="57">
        <v>1871.0700959999999</v>
      </c>
      <c r="X463" s="57">
        <v>1602.9569919999999</v>
      </c>
      <c r="Y463" s="57">
        <v>1602.9569919999999</v>
      </c>
      <c r="Z463" s="57">
        <v>1602.9569919999999</v>
      </c>
      <c r="AA463" s="57">
        <v>1602.9569919999999</v>
      </c>
      <c r="AB463" s="57">
        <v>1602.9569919999999</v>
      </c>
      <c r="AC463" s="1035">
        <f>AB463</f>
        <v>1602.9569919999999</v>
      </c>
      <c r="AD463" s="57">
        <f t="shared" si="300"/>
        <v>1596.4961900000001</v>
      </c>
      <c r="AE463" s="57"/>
      <c r="AF463" s="57">
        <f>AD463-AC463</f>
        <v>-6.4608019999998305</v>
      </c>
      <c r="AG463" s="57">
        <v>-53.536520000000003</v>
      </c>
      <c r="AH463" s="1158">
        <v>1542.95967</v>
      </c>
      <c r="AI463" s="2816"/>
      <c r="AJ463" s="57"/>
      <c r="AK463" s="1794">
        <f t="shared" si="309"/>
        <v>0</v>
      </c>
      <c r="AL463" s="2868"/>
    </row>
    <row r="464" spans="1:39" ht="15" customHeight="1" thickBot="1" x14ac:dyDescent="0.3">
      <c r="A464" s="70">
        <v>1</v>
      </c>
      <c r="B464" s="70">
        <v>1</v>
      </c>
      <c r="C464" s="163" t="s">
        <v>17</v>
      </c>
      <c r="D464" s="197"/>
      <c r="E464" s="2277"/>
      <c r="F464" s="269"/>
      <c r="G464" s="198"/>
      <c r="H464" s="198"/>
      <c r="I464" s="393"/>
      <c r="J464" s="393"/>
      <c r="K464" s="394"/>
      <c r="L464" s="395"/>
      <c r="M464" s="395">
        <f>SUM(M433,M458,M463)</f>
        <v>4541</v>
      </c>
      <c r="N464" s="395"/>
      <c r="O464" s="395"/>
      <c r="P464" s="395"/>
      <c r="Q464" s="14">
        <f t="shared" ref="Q464:R464" si="358">SUM(Q433,Q458,Q463)</f>
        <v>28871.267907999998</v>
      </c>
      <c r="R464" s="14">
        <f t="shared" si="358"/>
        <v>28871.267907999998</v>
      </c>
      <c r="S464" s="14">
        <f t="shared" ref="S464:T464" si="359">SUM(S433,S458,S463)</f>
        <v>28871.267907999998</v>
      </c>
      <c r="T464" s="14">
        <f t="shared" si="359"/>
        <v>28871.267907999998</v>
      </c>
      <c r="U464" s="14">
        <f t="shared" ref="U464:W464" si="360">SUM(U433,U458,U463)</f>
        <v>28871.267907999998</v>
      </c>
      <c r="V464" s="14">
        <f t="shared" si="360"/>
        <v>28871.267907999998</v>
      </c>
      <c r="W464" s="14">
        <f t="shared" si="360"/>
        <v>28732.044307999997</v>
      </c>
      <c r="X464" s="14">
        <f t="shared" ref="X464:Y464" si="361">SUM(X433,X458,X463)</f>
        <v>26748.015883999997</v>
      </c>
      <c r="Y464" s="14">
        <f t="shared" si="361"/>
        <v>26748.015883999997</v>
      </c>
      <c r="Z464" s="14">
        <f t="shared" ref="Z464:AA464" si="362">SUM(Z433,Z458,Z463)</f>
        <v>26464.481743999997</v>
      </c>
      <c r="AA464" s="14">
        <f t="shared" si="362"/>
        <v>26464.481743999997</v>
      </c>
      <c r="AB464" s="14">
        <f t="shared" ref="AB464" si="363">SUM(AB433,AB458,AB463)</f>
        <v>25793.480143999997</v>
      </c>
      <c r="AC464" s="1038">
        <f>SUM(AC433,AC458,AC463)</f>
        <v>25793.480143999997</v>
      </c>
      <c r="AD464" s="14">
        <f t="shared" ref="AD464:AH464" si="364">SUM(AD433,AD458,AD463)</f>
        <v>23874.827809999999</v>
      </c>
      <c r="AE464" s="14">
        <f t="shared" si="364"/>
        <v>0</v>
      </c>
      <c r="AF464" s="14">
        <f t="shared" si="364"/>
        <v>-1918.6523340000003</v>
      </c>
      <c r="AG464" s="14">
        <f t="shared" si="364"/>
        <v>-150.06335999999999</v>
      </c>
      <c r="AH464" s="1248">
        <f t="shared" si="364"/>
        <v>23724.764449999999</v>
      </c>
      <c r="AI464" s="2817"/>
      <c r="AJ464" s="1248">
        <f t="shared" ref="AJ464" si="365">SUM(AJ433,AJ458,AJ463)</f>
        <v>232999.78999999998</v>
      </c>
      <c r="AK464" s="1248">
        <f t="shared" si="309"/>
        <v>232.99978999999999</v>
      </c>
      <c r="AL464" s="2868"/>
    </row>
    <row r="465" spans="1:39" ht="20.25" customHeight="1" x14ac:dyDescent="0.25">
      <c r="A465" s="70">
        <v>1</v>
      </c>
      <c r="B465" s="70">
        <v>1</v>
      </c>
      <c r="C465" s="1273"/>
      <c r="D465" s="397"/>
      <c r="E465" s="2150"/>
      <c r="F465" s="1886"/>
      <c r="G465" s="399"/>
      <c r="H465" s="169"/>
      <c r="I465" s="444"/>
      <c r="J465" s="175"/>
      <c r="K465" s="321"/>
      <c r="L465" s="152"/>
      <c r="M465" s="152"/>
      <c r="N465" s="152"/>
      <c r="O465" s="152"/>
      <c r="P465" s="152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C465" s="1035"/>
      <c r="AD465" s="17"/>
      <c r="AE465" s="17"/>
      <c r="AF465" s="17"/>
      <c r="AG465" s="17"/>
      <c r="AH465" s="1242"/>
      <c r="AI465" s="2814"/>
      <c r="AJ465" s="13"/>
      <c r="AK465" s="1793">
        <f t="shared" si="309"/>
        <v>0</v>
      </c>
      <c r="AL465" s="2868"/>
    </row>
    <row r="466" spans="1:39" ht="45" customHeight="1" x14ac:dyDescent="0.25">
      <c r="A466" s="70">
        <v>1</v>
      </c>
      <c r="B466" s="70">
        <v>1</v>
      </c>
      <c r="C466" s="1025" t="s">
        <v>364</v>
      </c>
      <c r="D466" s="87"/>
      <c r="E466" s="772"/>
      <c r="F466" s="362"/>
      <c r="G466" s="361"/>
      <c r="H466" s="361"/>
      <c r="I466" s="363"/>
      <c r="J466" s="363"/>
      <c r="K466" s="364"/>
      <c r="L466" s="365"/>
      <c r="M466" s="365"/>
      <c r="N466" s="365"/>
      <c r="O466" s="365"/>
      <c r="P466" s="365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1033"/>
      <c r="AD466" s="8">
        <f t="shared" si="300"/>
        <v>0</v>
      </c>
      <c r="AE466" s="8"/>
      <c r="AF466" s="8"/>
      <c r="AG466" s="8"/>
      <c r="AH466" s="1150"/>
      <c r="AI466" s="2811"/>
      <c r="AJ466" s="8"/>
      <c r="AK466" s="1790">
        <f t="shared" si="309"/>
        <v>0</v>
      </c>
      <c r="AL466" s="2868"/>
    </row>
    <row r="467" spans="1:39" ht="16.5" customHeight="1" x14ac:dyDescent="0.25">
      <c r="A467" s="70">
        <v>1</v>
      </c>
      <c r="B467" s="70">
        <v>1</v>
      </c>
      <c r="C467" s="396" t="s">
        <v>64</v>
      </c>
      <c r="D467" s="396"/>
      <c r="E467" s="772"/>
      <c r="F467" s="362"/>
      <c r="G467" s="361"/>
      <c r="H467" s="361"/>
      <c r="I467" s="363"/>
      <c r="J467" s="363"/>
      <c r="K467" s="364"/>
      <c r="L467" s="365"/>
      <c r="M467" s="365"/>
      <c r="N467" s="365"/>
      <c r="O467" s="365"/>
      <c r="P467" s="365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1033"/>
      <c r="AD467" s="8">
        <f t="shared" si="300"/>
        <v>0</v>
      </c>
      <c r="AE467" s="8"/>
      <c r="AF467" s="8"/>
      <c r="AG467" s="8"/>
      <c r="AH467" s="1150"/>
      <c r="AI467" s="2811"/>
      <c r="AJ467" s="8"/>
      <c r="AK467" s="1790">
        <f t="shared" si="309"/>
        <v>0</v>
      </c>
      <c r="AL467" s="2868"/>
    </row>
    <row r="468" spans="1:39" s="96" customFormat="1" ht="15" customHeight="1" x14ac:dyDescent="0.25">
      <c r="A468" s="70">
        <v>1</v>
      </c>
      <c r="B468" s="70">
        <v>1</v>
      </c>
      <c r="C468" s="1273" t="s">
        <v>8</v>
      </c>
      <c r="D468" s="397">
        <v>330</v>
      </c>
      <c r="E468" s="2150">
        <v>805</v>
      </c>
      <c r="F468" s="1886">
        <f t="shared" ref="F468" si="366">ROUND(E468/12*$C$4,0)</f>
        <v>805</v>
      </c>
      <c r="G468" s="399">
        <v>758</v>
      </c>
      <c r="H468" s="169">
        <f>G468/F468*100</f>
        <v>94.161490683229815</v>
      </c>
      <c r="I468" s="444">
        <v>7</v>
      </c>
      <c r="J468" s="175">
        <f>M468/G468</f>
        <v>3.0857519788918206</v>
      </c>
      <c r="K468" s="321">
        <f>ROUND(E468*I468,0)</f>
        <v>5635</v>
      </c>
      <c r="L468" s="152">
        <f t="shared" ref="L468" si="367">ROUND(K468/12*$C$4,0)</f>
        <v>5635</v>
      </c>
      <c r="M468" s="152">
        <v>2339</v>
      </c>
      <c r="N468" s="152">
        <f>M468/L468*100</f>
        <v>41.508429458740018</v>
      </c>
      <c r="O468" s="152">
        <f>ROUND(K468/D468,0)</f>
        <v>17</v>
      </c>
      <c r="P468" s="152">
        <f>M468/$C$4*12/O468</f>
        <v>137.58823529411765</v>
      </c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C468" s="1035"/>
      <c r="AD468" s="17"/>
      <c r="AE468" s="17"/>
      <c r="AF468" s="17"/>
      <c r="AG468" s="17"/>
      <c r="AH468" s="1242"/>
      <c r="AI468" s="2818"/>
      <c r="AJ468" s="17"/>
      <c r="AK468" s="1792">
        <f t="shared" si="309"/>
        <v>0</v>
      </c>
      <c r="AL468" s="2868"/>
      <c r="AM468" s="2397"/>
    </row>
    <row r="469" spans="1:39" s="96" customFormat="1" ht="15" customHeight="1" x14ac:dyDescent="0.25">
      <c r="A469" s="70"/>
      <c r="B469" s="70">
        <v>1</v>
      </c>
      <c r="C469" s="397" t="s">
        <v>95</v>
      </c>
      <c r="D469" s="397">
        <v>340</v>
      </c>
      <c r="E469" s="868">
        <v>2047</v>
      </c>
      <c r="F469" s="1048">
        <f t="shared" ref="F469" si="368">ROUND(E469/12*$C$4,0)</f>
        <v>2047</v>
      </c>
      <c r="G469" s="361">
        <v>2152</v>
      </c>
      <c r="H469" s="92">
        <f>G469/F469*100</f>
        <v>105.12945774303859</v>
      </c>
      <c r="I469" s="363">
        <v>4</v>
      </c>
      <c r="J469" s="99">
        <f>M469/G469</f>
        <v>3.9567843866171004</v>
      </c>
      <c r="K469" s="101">
        <f>ROUND(E469*I469,0)</f>
        <v>8188</v>
      </c>
      <c r="L469" s="94">
        <f t="shared" ref="L469" si="369">ROUND(K469/12*$C$4,0)</f>
        <v>8188</v>
      </c>
      <c r="M469" s="94">
        <v>8515</v>
      </c>
      <c r="N469" s="94">
        <f>M469/L469*100</f>
        <v>103.99364924279433</v>
      </c>
      <c r="O469" s="94">
        <f>ROUND(K469/D469,0)</f>
        <v>24</v>
      </c>
      <c r="P469" s="94">
        <f>M469/$C$4*12/O469</f>
        <v>354.79166666666669</v>
      </c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C469" s="1035"/>
      <c r="AD469" s="17">
        <f t="shared" ref="AD469" si="370">AH469-AG469-AE469</f>
        <v>0</v>
      </c>
      <c r="AE469" s="17"/>
      <c r="AF469" s="17"/>
      <c r="AG469" s="17"/>
      <c r="AH469" s="1242"/>
      <c r="AI469" s="2818"/>
      <c r="AJ469" s="17"/>
      <c r="AK469" s="1792">
        <f t="shared" si="309"/>
        <v>0</v>
      </c>
      <c r="AL469" s="2868"/>
      <c r="AM469" s="2397"/>
    </row>
    <row r="470" spans="1:39" ht="21.75" customHeight="1" x14ac:dyDescent="0.25">
      <c r="A470" s="70">
        <v>1</v>
      </c>
      <c r="B470" s="70">
        <v>1</v>
      </c>
      <c r="C470" s="1589" t="s">
        <v>7</v>
      </c>
      <c r="D470" s="358"/>
      <c r="E470" s="2270">
        <f>SUM(E468:E469)</f>
        <v>2852</v>
      </c>
      <c r="F470" s="157">
        <f>SUM(F468:F469)</f>
        <v>2852</v>
      </c>
      <c r="G470" s="103">
        <f>SUM(G468:G469)</f>
        <v>2910</v>
      </c>
      <c r="H470" s="103">
        <f>G470/F470*100</f>
        <v>102.03366058906032</v>
      </c>
      <c r="I470" s="104">
        <f>IF(E470=0,0,K470/E470)</f>
        <v>4.846774193548387</v>
      </c>
      <c r="J470" s="104">
        <f>M470/G470</f>
        <v>3.7298969072164949</v>
      </c>
      <c r="K470" s="103">
        <f>SUM(K468:K469)</f>
        <v>13823</v>
      </c>
      <c r="L470" s="103">
        <f>SUM(L468:L469)</f>
        <v>13823</v>
      </c>
      <c r="M470" s="2727">
        <f>SUM(M468:M469)</f>
        <v>10854</v>
      </c>
      <c r="N470" s="105">
        <f>M470/L470*100</f>
        <v>78.521305071258055</v>
      </c>
      <c r="O470" s="103">
        <f>SUM(O468:O469)</f>
        <v>41</v>
      </c>
      <c r="P470" s="105">
        <f>M470/$C$4*12/O470</f>
        <v>264.73170731707319</v>
      </c>
      <c r="Q470" s="17">
        <v>225621.69075504996</v>
      </c>
      <c r="R470" s="17">
        <v>225621.69075504996</v>
      </c>
      <c r="S470" s="17">
        <v>225621.69075504996</v>
      </c>
      <c r="T470" s="17">
        <v>225621.69075504996</v>
      </c>
      <c r="U470" s="17">
        <v>225621.69075504996</v>
      </c>
      <c r="V470" s="17">
        <v>225621.69075504996</v>
      </c>
      <c r="W470" s="17">
        <v>225621.69075504996</v>
      </c>
      <c r="X470" s="17">
        <v>217701.55345804998</v>
      </c>
      <c r="Y470" s="17">
        <v>217701.55345804998</v>
      </c>
      <c r="Z470" s="17">
        <v>216076.98649605</v>
      </c>
      <c r="AA470" s="17">
        <v>208854.84342304998</v>
      </c>
      <c r="AB470" s="17">
        <v>208854.84342304998</v>
      </c>
      <c r="AC470" s="1035">
        <f>AB470</f>
        <v>208854.84342304998</v>
      </c>
      <c r="AD470" s="17">
        <f t="shared" si="300"/>
        <v>195611.92298999999</v>
      </c>
      <c r="AE470" s="17"/>
      <c r="AF470" s="17">
        <f>AD470-AC470</f>
        <v>-13242.920433049992</v>
      </c>
      <c r="AG470" s="17">
        <v>-102.29053</v>
      </c>
      <c r="AH470" s="1242">
        <v>195509.63245999999</v>
      </c>
      <c r="AI470" s="2818">
        <v>1</v>
      </c>
      <c r="AJ470" s="17">
        <v>164432.53</v>
      </c>
      <c r="AK470" s="1792">
        <f t="shared" si="309"/>
        <v>164.43252999999999</v>
      </c>
      <c r="AL470" s="2868"/>
    </row>
    <row r="471" spans="1:39" ht="40.5" customHeight="1" x14ac:dyDescent="0.25">
      <c r="A471" s="70">
        <v>1</v>
      </c>
      <c r="B471" s="70">
        <v>1</v>
      </c>
      <c r="C471" s="1590" t="s">
        <v>275</v>
      </c>
      <c r="D471" s="1047"/>
      <c r="E471" s="2299">
        <v>417</v>
      </c>
      <c r="F471" s="401">
        <f>E471/12*$C$4</f>
        <v>417</v>
      </c>
      <c r="G471" s="401">
        <v>350</v>
      </c>
      <c r="H471" s="110">
        <f>G471/F471*100</f>
        <v>83.932853717026376</v>
      </c>
      <c r="I471" s="347"/>
      <c r="J471" s="347"/>
      <c r="K471" s="402"/>
      <c r="L471" s="402"/>
      <c r="M471" s="402"/>
      <c r="N471" s="263"/>
      <c r="O471" s="403"/>
      <c r="P471" s="263"/>
      <c r="Q471" s="13">
        <v>128179.95663104999</v>
      </c>
      <c r="R471" s="13">
        <v>128179.95663104999</v>
      </c>
      <c r="S471" s="13">
        <v>128179.95663104999</v>
      </c>
      <c r="T471" s="13">
        <v>128179.95663104999</v>
      </c>
      <c r="U471" s="13">
        <v>128179.95663104999</v>
      </c>
      <c r="V471" s="13">
        <v>128179.95663104999</v>
      </c>
      <c r="W471" s="13">
        <v>128179.95663104999</v>
      </c>
      <c r="X471" s="13">
        <v>110439.58485405</v>
      </c>
      <c r="Y471" s="13">
        <v>110439.58485405</v>
      </c>
      <c r="Z471" s="13">
        <v>108815.01789205</v>
      </c>
      <c r="AA471" s="13">
        <v>98255.332639049986</v>
      </c>
      <c r="AB471" s="13">
        <v>98255.332639049986</v>
      </c>
      <c r="AC471" s="1036">
        <f>AB471</f>
        <v>98255.332639049986</v>
      </c>
      <c r="AD471" s="13">
        <f t="shared" si="300"/>
        <v>80587.61020000001</v>
      </c>
      <c r="AE471" s="13"/>
      <c r="AF471" s="13">
        <f>AD471-AC471</f>
        <v>-17667.722439049976</v>
      </c>
      <c r="AG471" s="13">
        <v>0</v>
      </c>
      <c r="AH471" s="1250">
        <v>80587.61020000001</v>
      </c>
      <c r="AI471" s="2814"/>
      <c r="AJ471" s="13"/>
      <c r="AK471" s="1793">
        <f t="shared" si="309"/>
        <v>0</v>
      </c>
      <c r="AL471" s="2868"/>
    </row>
    <row r="472" spans="1:39" ht="15" customHeight="1" x14ac:dyDescent="0.25">
      <c r="A472" s="70">
        <v>1</v>
      </c>
      <c r="B472" s="70">
        <v>1</v>
      </c>
      <c r="C472" s="2374" t="s">
        <v>306</v>
      </c>
      <c r="D472" s="404"/>
      <c r="E472" s="2229"/>
      <c r="F472" s="109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  <c r="AA472" s="13"/>
      <c r="AB472" s="13"/>
      <c r="AC472" s="1036"/>
      <c r="AD472" s="13">
        <f t="shared" si="300"/>
        <v>0</v>
      </c>
      <c r="AE472" s="13"/>
      <c r="AF472" s="13"/>
      <c r="AG472" s="13"/>
      <c r="AH472" s="1250"/>
      <c r="AI472" s="2814"/>
      <c r="AJ472" s="13"/>
      <c r="AK472" s="1793">
        <f t="shared" si="309"/>
        <v>0</v>
      </c>
      <c r="AL472" s="2868"/>
    </row>
    <row r="473" spans="1:39" ht="24" customHeight="1" x14ac:dyDescent="0.25">
      <c r="A473" s="70">
        <v>1</v>
      </c>
      <c r="B473" s="70">
        <v>1</v>
      </c>
      <c r="C473" s="407" t="s">
        <v>198</v>
      </c>
      <c r="D473" s="406"/>
      <c r="E473" s="2216">
        <f>SUM(E474:E475)</f>
        <v>14000</v>
      </c>
      <c r="F473" s="187">
        <f>SUM(F474:F475)</f>
        <v>14000</v>
      </c>
      <c r="G473" s="63">
        <f>SUM(G474:G475)</f>
        <v>12352</v>
      </c>
      <c r="H473" s="63">
        <f>G473/F473*100</f>
        <v>88.228571428571428</v>
      </c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1033"/>
      <c r="AD473" s="8">
        <f t="shared" si="300"/>
        <v>0</v>
      </c>
      <c r="AE473" s="8"/>
      <c r="AF473" s="8"/>
      <c r="AG473" s="8"/>
      <c r="AH473" s="1150"/>
      <c r="AI473" s="2815">
        <f>AI474+AI475</f>
        <v>0</v>
      </c>
      <c r="AJ473" s="1711">
        <f t="shared" ref="AJ473" si="371">AJ474+AJ475</f>
        <v>0</v>
      </c>
      <c r="AK473" s="1711">
        <f t="shared" si="309"/>
        <v>0</v>
      </c>
      <c r="AL473" s="2868"/>
    </row>
    <row r="474" spans="1:39" ht="46.5" customHeight="1" x14ac:dyDescent="0.25">
      <c r="A474" s="70">
        <v>1</v>
      </c>
      <c r="B474" s="70">
        <v>1</v>
      </c>
      <c r="C474" s="407" t="s">
        <v>291</v>
      </c>
      <c r="D474" s="406"/>
      <c r="E474" s="2216">
        <v>400</v>
      </c>
      <c r="F474" s="187">
        <f>ROUND(E474/12*$C$4,0)</f>
        <v>400</v>
      </c>
      <c r="G474" s="63">
        <v>242</v>
      </c>
      <c r="H474" s="63">
        <f>G474/F474*100</f>
        <v>60.5</v>
      </c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1033"/>
      <c r="AD474" s="8">
        <f t="shared" si="300"/>
        <v>0</v>
      </c>
      <c r="AE474" s="8"/>
      <c r="AF474" s="8"/>
      <c r="AG474" s="8"/>
      <c r="AH474" s="1150"/>
      <c r="AI474" s="2815"/>
      <c r="AJ474" s="1711"/>
      <c r="AK474" s="1790">
        <f t="shared" si="309"/>
        <v>0</v>
      </c>
      <c r="AL474" s="2868"/>
    </row>
    <row r="475" spans="1:39" ht="15" customHeight="1" x14ac:dyDescent="0.25">
      <c r="A475" s="70">
        <v>1</v>
      </c>
      <c r="B475" s="70">
        <v>1</v>
      </c>
      <c r="C475" s="407" t="s">
        <v>292</v>
      </c>
      <c r="D475" s="408"/>
      <c r="E475" s="2274">
        <v>13600</v>
      </c>
      <c r="F475" s="324">
        <f t="shared" ref="F475" si="372">E475/12*$C$4</f>
        <v>13600</v>
      </c>
      <c r="G475" s="63">
        <v>12110</v>
      </c>
      <c r="H475" s="63">
        <f>G475/F475*100</f>
        <v>89.044117647058812</v>
      </c>
      <c r="I475" s="8"/>
      <c r="J475" s="15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1033"/>
      <c r="AD475" s="8">
        <f t="shared" si="300"/>
        <v>0</v>
      </c>
      <c r="AE475" s="8"/>
      <c r="AF475" s="8"/>
      <c r="AG475" s="8"/>
      <c r="AH475" s="1150"/>
      <c r="AI475" s="2815"/>
      <c r="AJ475" s="1711"/>
      <c r="AK475" s="1790">
        <f t="shared" si="309"/>
        <v>0</v>
      </c>
      <c r="AL475" s="2868"/>
    </row>
    <row r="476" spans="1:39" ht="18" customHeight="1" x14ac:dyDescent="0.25">
      <c r="A476" s="70">
        <v>1</v>
      </c>
      <c r="B476" s="70">
        <v>1</v>
      </c>
      <c r="C476" s="409" t="s">
        <v>157</v>
      </c>
      <c r="D476" s="410"/>
      <c r="E476" s="2207"/>
      <c r="F476" s="116"/>
      <c r="G476" s="116"/>
      <c r="H476" s="411"/>
      <c r="I476" s="117"/>
      <c r="J476" s="117"/>
      <c r="K476" s="412"/>
      <c r="L476" s="412"/>
      <c r="M476" s="413"/>
      <c r="N476" s="152"/>
      <c r="O476" s="413"/>
      <c r="P476" s="414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1033"/>
      <c r="AD476" s="8">
        <f t="shared" si="300"/>
        <v>0</v>
      </c>
      <c r="AE476" s="8"/>
      <c r="AF476" s="8"/>
      <c r="AG476" s="8"/>
      <c r="AH476" s="1150"/>
      <c r="AI476" s="2811"/>
      <c r="AJ476" s="8"/>
      <c r="AK476" s="1790">
        <f t="shared" si="309"/>
        <v>0</v>
      </c>
      <c r="AL476" s="2868"/>
    </row>
    <row r="477" spans="1:39" ht="31.5" customHeight="1" x14ac:dyDescent="0.25">
      <c r="A477" s="70">
        <v>1</v>
      </c>
      <c r="B477" s="70">
        <v>1</v>
      </c>
      <c r="C477" s="409" t="s">
        <v>158</v>
      </c>
      <c r="D477" s="408"/>
      <c r="E477" s="2229"/>
      <c r="F477" s="329"/>
      <c r="G477" s="289"/>
      <c r="H477" s="415"/>
      <c r="I477" s="117"/>
      <c r="J477" s="117"/>
      <c r="K477" s="416"/>
      <c r="L477" s="412"/>
      <c r="M477" s="412"/>
      <c r="N477" s="94"/>
      <c r="O477" s="432"/>
      <c r="P477" s="1963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034"/>
      <c r="AD477" s="15">
        <f t="shared" si="300"/>
        <v>0</v>
      </c>
      <c r="AE477" s="15"/>
      <c r="AF477" s="15"/>
      <c r="AG477" s="15"/>
      <c r="AH477" s="1150"/>
      <c r="AI477" s="2812"/>
      <c r="AJ477" s="15"/>
      <c r="AK477" s="1791">
        <f t="shared" si="309"/>
        <v>0</v>
      </c>
      <c r="AL477" s="2868"/>
    </row>
    <row r="478" spans="1:39" ht="31.5" customHeight="1" x14ac:dyDescent="0.25">
      <c r="B478" s="70">
        <v>1</v>
      </c>
      <c r="C478" s="356" t="s">
        <v>160</v>
      </c>
      <c r="D478" s="418"/>
      <c r="E478" s="2198"/>
      <c r="F478" s="116"/>
      <c r="G478" s="2393">
        <f>SUM(G479:G498)</f>
        <v>8252</v>
      </c>
      <c r="H478" s="116"/>
      <c r="I478" s="117"/>
      <c r="J478" s="117"/>
      <c r="K478" s="412"/>
      <c r="L478" s="412"/>
      <c r="M478" s="412"/>
      <c r="N478" s="94"/>
      <c r="O478" s="412"/>
      <c r="P478" s="1964"/>
      <c r="Q478" s="15">
        <v>11031.049600000002</v>
      </c>
      <c r="R478" s="15">
        <v>11031.049600000002</v>
      </c>
      <c r="S478" s="15">
        <v>11031.049600000002</v>
      </c>
      <c r="T478" s="15">
        <v>11031.049600000002</v>
      </c>
      <c r="U478" s="15">
        <v>10724.9496</v>
      </c>
      <c r="V478" s="15">
        <v>10724.9496</v>
      </c>
      <c r="W478" s="15">
        <v>10724.9496</v>
      </c>
      <c r="X478" s="15">
        <v>10724.9496</v>
      </c>
      <c r="Y478" s="15">
        <v>10724.9496</v>
      </c>
      <c r="Z478" s="15">
        <v>10724.9496</v>
      </c>
      <c r="AA478" s="15">
        <v>10724.9496</v>
      </c>
      <c r="AB478" s="15">
        <v>10724.9496</v>
      </c>
      <c r="AC478" s="1034">
        <f>AB478</f>
        <v>10724.9496</v>
      </c>
      <c r="AD478" s="15">
        <f t="shared" ref="AD478" si="373">AH478-AG478-AE478</f>
        <v>11707.789459999998</v>
      </c>
      <c r="AE478" s="8"/>
      <c r="AF478" s="8">
        <f>AD478-AC478</f>
        <v>982.83985999999823</v>
      </c>
      <c r="AG478" s="15">
        <v>-2.7988400000000002</v>
      </c>
      <c r="AH478" s="1150">
        <v>11704.990619999999</v>
      </c>
      <c r="AI478" s="2813"/>
      <c r="AJ478" s="18"/>
      <c r="AK478" s="1795">
        <f t="shared" si="309"/>
        <v>0</v>
      </c>
      <c r="AL478" s="2868"/>
    </row>
    <row r="479" spans="1:39" ht="31.5" customHeight="1" x14ac:dyDescent="0.25">
      <c r="B479" s="70">
        <v>1</v>
      </c>
      <c r="C479" s="12" t="s">
        <v>138</v>
      </c>
      <c r="D479" s="173"/>
      <c r="E479" s="2216">
        <v>320</v>
      </c>
      <c r="F479" s="92">
        <f t="shared" ref="F479:F485" si="374">ROUND(E479/12*$C$4,0)</f>
        <v>320</v>
      </c>
      <c r="G479" s="187">
        <v>267</v>
      </c>
      <c r="H479" s="116">
        <f t="shared" ref="H479:H485" si="375">G479/F479*100</f>
        <v>83.4375</v>
      </c>
      <c r="I479" s="117"/>
      <c r="J479" s="117"/>
      <c r="K479" s="412"/>
      <c r="L479" s="412"/>
      <c r="M479" s="412"/>
      <c r="N479" s="94"/>
      <c r="O479" s="412"/>
      <c r="P479" s="1964"/>
      <c r="Q479" s="15"/>
      <c r="R479" s="15"/>
      <c r="S479" s="15"/>
      <c r="T479" s="15"/>
      <c r="U479" s="15"/>
      <c r="V479" s="15"/>
      <c r="W479" s="15"/>
      <c r="X479" s="15"/>
      <c r="Y479" s="15"/>
      <c r="Z479" s="15"/>
      <c r="AA479" s="15"/>
      <c r="AB479" s="15"/>
      <c r="AC479" s="1034"/>
      <c r="AD479" s="15"/>
      <c r="AE479" s="8"/>
      <c r="AF479" s="8"/>
      <c r="AG479" s="15"/>
      <c r="AH479" s="1150"/>
      <c r="AI479" s="2813"/>
      <c r="AJ479" s="18"/>
      <c r="AK479" s="1795">
        <f t="shared" si="309"/>
        <v>0</v>
      </c>
      <c r="AL479" s="2868"/>
    </row>
    <row r="480" spans="1:39" ht="31.5" customHeight="1" x14ac:dyDescent="0.25">
      <c r="B480" s="70">
        <v>1</v>
      </c>
      <c r="C480" s="12" t="s">
        <v>139</v>
      </c>
      <c r="D480" s="173"/>
      <c r="E480" s="2216">
        <v>650</v>
      </c>
      <c r="F480" s="173">
        <f t="shared" si="374"/>
        <v>650</v>
      </c>
      <c r="G480" s="173">
        <v>228</v>
      </c>
      <c r="H480" s="116">
        <f t="shared" si="375"/>
        <v>35.07692307692308</v>
      </c>
      <c r="I480" s="117"/>
      <c r="J480" s="117"/>
      <c r="K480" s="412"/>
      <c r="L480" s="412"/>
      <c r="M480" s="412"/>
      <c r="N480" s="94"/>
      <c r="O480" s="412"/>
      <c r="P480" s="1964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034"/>
      <c r="AD480" s="15"/>
      <c r="AE480" s="8"/>
      <c r="AF480" s="8"/>
      <c r="AG480" s="15"/>
      <c r="AH480" s="1150"/>
      <c r="AI480" s="2813"/>
      <c r="AJ480" s="18"/>
      <c r="AK480" s="1795">
        <f t="shared" si="309"/>
        <v>0</v>
      </c>
      <c r="AL480" s="2868"/>
    </row>
    <row r="481" spans="2:38" ht="31.5" customHeight="1" x14ac:dyDescent="0.25">
      <c r="B481" s="70">
        <v>1</v>
      </c>
      <c r="C481" s="12" t="s">
        <v>111</v>
      </c>
      <c r="D481" s="173"/>
      <c r="E481" s="2216">
        <v>30</v>
      </c>
      <c r="F481" s="173">
        <f t="shared" si="374"/>
        <v>30</v>
      </c>
      <c r="G481" s="173">
        <v>64</v>
      </c>
      <c r="H481" s="116">
        <f t="shared" si="375"/>
        <v>213.33333333333334</v>
      </c>
      <c r="I481" s="117"/>
      <c r="J481" s="117"/>
      <c r="K481" s="412"/>
      <c r="L481" s="412"/>
      <c r="M481" s="412"/>
      <c r="N481" s="94"/>
      <c r="O481" s="412"/>
      <c r="P481" s="1964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5"/>
      <c r="AC481" s="1034"/>
      <c r="AD481" s="15"/>
      <c r="AE481" s="8"/>
      <c r="AF481" s="8"/>
      <c r="AG481" s="15"/>
      <c r="AH481" s="1150"/>
      <c r="AI481" s="2813"/>
      <c r="AJ481" s="18"/>
      <c r="AK481" s="1795">
        <f t="shared" si="309"/>
        <v>0</v>
      </c>
      <c r="AL481" s="2868"/>
    </row>
    <row r="482" spans="2:38" ht="48" customHeight="1" x14ac:dyDescent="0.25">
      <c r="B482" s="70">
        <v>1</v>
      </c>
      <c r="C482" s="12" t="s">
        <v>300</v>
      </c>
      <c r="D482" s="173"/>
      <c r="E482" s="2216">
        <v>2500</v>
      </c>
      <c r="F482" s="173">
        <f t="shared" si="374"/>
        <v>2500</v>
      </c>
      <c r="G482" s="173">
        <v>834</v>
      </c>
      <c r="H482" s="116">
        <f t="shared" si="375"/>
        <v>33.36</v>
      </c>
      <c r="I482" s="117"/>
      <c r="J482" s="117"/>
      <c r="K482" s="412"/>
      <c r="L482" s="412"/>
      <c r="M482" s="412"/>
      <c r="N482" s="94"/>
      <c r="O482" s="412"/>
      <c r="P482" s="1964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034"/>
      <c r="AD482" s="15"/>
      <c r="AE482" s="8"/>
      <c r="AF482" s="8"/>
      <c r="AG482" s="15"/>
      <c r="AH482" s="1150"/>
      <c r="AI482" s="2813"/>
      <c r="AJ482" s="18"/>
      <c r="AK482" s="1795">
        <f t="shared" ref="AK482:AK545" si="376">AJ482/1000</f>
        <v>0</v>
      </c>
      <c r="AL482" s="2868"/>
    </row>
    <row r="483" spans="2:38" ht="31.5" customHeight="1" x14ac:dyDescent="0.25">
      <c r="B483" s="70">
        <v>1</v>
      </c>
      <c r="C483" s="12" t="s">
        <v>78</v>
      </c>
      <c r="D483" s="173"/>
      <c r="E483" s="2216">
        <v>300</v>
      </c>
      <c r="F483" s="173">
        <f t="shared" si="374"/>
        <v>300</v>
      </c>
      <c r="G483" s="173">
        <v>373</v>
      </c>
      <c r="H483" s="116">
        <f t="shared" si="375"/>
        <v>124.33333333333334</v>
      </c>
      <c r="I483" s="117"/>
      <c r="J483" s="117"/>
      <c r="K483" s="412"/>
      <c r="L483" s="412"/>
      <c r="M483" s="412"/>
      <c r="N483" s="94"/>
      <c r="O483" s="412"/>
      <c r="P483" s="1964"/>
      <c r="Q483" s="15"/>
      <c r="R483" s="15"/>
      <c r="S483" s="15"/>
      <c r="T483" s="15"/>
      <c r="U483" s="15"/>
      <c r="V483" s="15"/>
      <c r="W483" s="15"/>
      <c r="X483" s="15"/>
      <c r="Y483" s="15"/>
      <c r="Z483" s="15"/>
      <c r="AA483" s="15"/>
      <c r="AB483" s="15"/>
      <c r="AC483" s="1034"/>
      <c r="AD483" s="15"/>
      <c r="AE483" s="8"/>
      <c r="AF483" s="8"/>
      <c r="AG483" s="15"/>
      <c r="AH483" s="1150"/>
      <c r="AI483" s="2813"/>
      <c r="AJ483" s="18"/>
      <c r="AK483" s="1795">
        <f t="shared" si="376"/>
        <v>0</v>
      </c>
      <c r="AL483" s="2868"/>
    </row>
    <row r="484" spans="2:38" ht="31.5" customHeight="1" x14ac:dyDescent="0.25">
      <c r="B484" s="70">
        <v>1</v>
      </c>
      <c r="C484" s="12" t="s">
        <v>283</v>
      </c>
      <c r="D484" s="173"/>
      <c r="E484" s="2216">
        <v>800</v>
      </c>
      <c r="F484" s="173">
        <f t="shared" si="374"/>
        <v>800</v>
      </c>
      <c r="G484" s="173">
        <v>1100</v>
      </c>
      <c r="H484" s="116">
        <f t="shared" si="375"/>
        <v>137.5</v>
      </c>
      <c r="I484" s="117"/>
      <c r="J484" s="117"/>
      <c r="K484" s="412"/>
      <c r="L484" s="412"/>
      <c r="M484" s="412"/>
      <c r="N484" s="94"/>
      <c r="O484" s="412"/>
      <c r="P484" s="1964"/>
      <c r="Q484" s="15"/>
      <c r="R484" s="15"/>
      <c r="S484" s="15"/>
      <c r="T484" s="15"/>
      <c r="U484" s="15"/>
      <c r="V484" s="15"/>
      <c r="W484" s="15"/>
      <c r="X484" s="15"/>
      <c r="Y484" s="15"/>
      <c r="Z484" s="15"/>
      <c r="AA484" s="15"/>
      <c r="AB484" s="15"/>
      <c r="AC484" s="1034"/>
      <c r="AD484" s="15"/>
      <c r="AE484" s="8"/>
      <c r="AF484" s="8"/>
      <c r="AG484" s="15"/>
      <c r="AH484" s="1150"/>
      <c r="AI484" s="2813"/>
      <c r="AJ484" s="18"/>
      <c r="AK484" s="1795">
        <f t="shared" si="376"/>
        <v>0</v>
      </c>
      <c r="AL484" s="2868"/>
    </row>
    <row r="485" spans="2:38" ht="31.5" customHeight="1" x14ac:dyDescent="0.25">
      <c r="B485" s="70">
        <v>1</v>
      </c>
      <c r="C485" s="12" t="s">
        <v>134</v>
      </c>
      <c r="D485" s="173"/>
      <c r="E485" s="2216">
        <v>500</v>
      </c>
      <c r="F485" s="173">
        <f t="shared" si="374"/>
        <v>500</v>
      </c>
      <c r="G485" s="173">
        <v>354</v>
      </c>
      <c r="H485" s="116">
        <f t="shared" si="375"/>
        <v>70.8</v>
      </c>
      <c r="I485" s="117"/>
      <c r="J485" s="117"/>
      <c r="K485" s="412"/>
      <c r="L485" s="412"/>
      <c r="M485" s="412"/>
      <c r="N485" s="94"/>
      <c r="O485" s="412"/>
      <c r="P485" s="1964"/>
      <c r="Q485" s="15"/>
      <c r="R485" s="15"/>
      <c r="S485" s="15"/>
      <c r="T485" s="15"/>
      <c r="U485" s="15"/>
      <c r="V485" s="15"/>
      <c r="W485" s="15"/>
      <c r="X485" s="15"/>
      <c r="Y485" s="15"/>
      <c r="Z485" s="15"/>
      <c r="AA485" s="15"/>
      <c r="AB485" s="15"/>
      <c r="AC485" s="1034"/>
      <c r="AD485" s="15"/>
      <c r="AE485" s="8"/>
      <c r="AF485" s="8"/>
      <c r="AG485" s="15"/>
      <c r="AH485" s="1150"/>
      <c r="AI485" s="2813"/>
      <c r="AJ485" s="18"/>
      <c r="AK485" s="1795">
        <f t="shared" si="376"/>
        <v>0</v>
      </c>
      <c r="AL485" s="2868"/>
    </row>
    <row r="486" spans="2:38" ht="31.5" customHeight="1" x14ac:dyDescent="0.25">
      <c r="B486" s="70">
        <v>1</v>
      </c>
      <c r="C486" s="12" t="s">
        <v>435</v>
      </c>
      <c r="D486" s="173"/>
      <c r="E486" s="2216"/>
      <c r="F486" s="173"/>
      <c r="G486" s="173">
        <v>0</v>
      </c>
      <c r="H486" s="116"/>
      <c r="I486" s="117"/>
      <c r="J486" s="117"/>
      <c r="K486" s="412"/>
      <c r="L486" s="412"/>
      <c r="M486" s="412"/>
      <c r="N486" s="94"/>
      <c r="O486" s="412"/>
      <c r="P486" s="1964"/>
      <c r="Q486" s="15"/>
      <c r="R486" s="15"/>
      <c r="S486" s="15"/>
      <c r="T486" s="15"/>
      <c r="U486" s="15"/>
      <c r="V486" s="15"/>
      <c r="W486" s="15"/>
      <c r="X486" s="15"/>
      <c r="Y486" s="15"/>
      <c r="Z486" s="15"/>
      <c r="AA486" s="15"/>
      <c r="AB486" s="15"/>
      <c r="AC486" s="1034"/>
      <c r="AD486" s="15"/>
      <c r="AE486" s="8"/>
      <c r="AF486" s="8"/>
      <c r="AG486" s="15"/>
      <c r="AH486" s="1150"/>
      <c r="AI486" s="2813"/>
      <c r="AJ486" s="18"/>
      <c r="AK486" s="1795">
        <f t="shared" si="376"/>
        <v>0</v>
      </c>
      <c r="AL486" s="2868"/>
    </row>
    <row r="487" spans="2:38" ht="31.5" customHeight="1" x14ac:dyDescent="0.25">
      <c r="B487" s="70">
        <v>1</v>
      </c>
      <c r="C487" s="12" t="s">
        <v>81</v>
      </c>
      <c r="D487" s="173"/>
      <c r="E487" s="2216">
        <v>80</v>
      </c>
      <c r="F487" s="173">
        <f>ROUND(E487/12*$C$4,0)</f>
        <v>80</v>
      </c>
      <c r="G487" s="173">
        <v>32</v>
      </c>
      <c r="H487" s="116">
        <f t="shared" ref="H487:H500" si="377">G487/F487*100</f>
        <v>40</v>
      </c>
      <c r="I487" s="117"/>
      <c r="J487" s="117"/>
      <c r="K487" s="412"/>
      <c r="L487" s="412"/>
      <c r="M487" s="412"/>
      <c r="N487" s="94"/>
      <c r="O487" s="412"/>
      <c r="P487" s="1964"/>
      <c r="Q487" s="15"/>
      <c r="R487" s="15"/>
      <c r="S487" s="15"/>
      <c r="T487" s="15"/>
      <c r="U487" s="15"/>
      <c r="V487" s="15"/>
      <c r="W487" s="15"/>
      <c r="X487" s="15"/>
      <c r="Y487" s="15"/>
      <c r="Z487" s="15"/>
      <c r="AA487" s="15"/>
      <c r="AB487" s="15"/>
      <c r="AC487" s="1034"/>
      <c r="AD487" s="15"/>
      <c r="AE487" s="8"/>
      <c r="AF487" s="8"/>
      <c r="AG487" s="15"/>
      <c r="AH487" s="1150"/>
      <c r="AI487" s="2813"/>
      <c r="AJ487" s="18"/>
      <c r="AK487" s="1795">
        <f t="shared" si="376"/>
        <v>0</v>
      </c>
      <c r="AL487" s="2868"/>
    </row>
    <row r="488" spans="2:38" ht="31.5" customHeight="1" x14ac:dyDescent="0.25">
      <c r="B488" s="70">
        <v>1</v>
      </c>
      <c r="C488" s="12" t="s">
        <v>91</v>
      </c>
      <c r="D488" s="173"/>
      <c r="E488" s="2216">
        <v>20</v>
      </c>
      <c r="F488" s="173">
        <f>ROUND(E488/12*$C$4,0)</f>
        <v>20</v>
      </c>
      <c r="G488" s="173">
        <v>16</v>
      </c>
      <c r="H488" s="116">
        <f t="shared" si="377"/>
        <v>80</v>
      </c>
      <c r="I488" s="117"/>
      <c r="J488" s="117"/>
      <c r="K488" s="412"/>
      <c r="L488" s="412"/>
      <c r="M488" s="412"/>
      <c r="N488" s="94"/>
      <c r="O488" s="412"/>
      <c r="P488" s="1964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034"/>
      <c r="AD488" s="15"/>
      <c r="AE488" s="8"/>
      <c r="AF488" s="8"/>
      <c r="AG488" s="15"/>
      <c r="AH488" s="1150"/>
      <c r="AI488" s="2813"/>
      <c r="AJ488" s="18"/>
      <c r="AK488" s="1795">
        <f t="shared" si="376"/>
        <v>0</v>
      </c>
      <c r="AL488" s="2868"/>
    </row>
    <row r="489" spans="2:38" ht="31.5" customHeight="1" x14ac:dyDescent="0.25">
      <c r="B489" s="70">
        <v>1</v>
      </c>
      <c r="C489" s="12" t="s">
        <v>141</v>
      </c>
      <c r="D489" s="173"/>
      <c r="E489" s="2216">
        <v>250</v>
      </c>
      <c r="F489" s="173">
        <f t="shared" ref="F489:F497" si="378">ROUND(E489/12*$C$4,0)</f>
        <v>250</v>
      </c>
      <c r="G489" s="173">
        <v>511</v>
      </c>
      <c r="H489" s="116">
        <f t="shared" si="377"/>
        <v>204.4</v>
      </c>
      <c r="I489" s="117"/>
      <c r="J489" s="117"/>
      <c r="K489" s="412"/>
      <c r="L489" s="412"/>
      <c r="M489" s="412"/>
      <c r="N489" s="94"/>
      <c r="O489" s="412"/>
      <c r="P489" s="1964"/>
      <c r="Q489" s="15"/>
      <c r="R489" s="15"/>
      <c r="S489" s="15"/>
      <c r="T489" s="15"/>
      <c r="U489" s="15"/>
      <c r="V489" s="15"/>
      <c r="W489" s="15"/>
      <c r="X489" s="15"/>
      <c r="Y489" s="15"/>
      <c r="Z489" s="15"/>
      <c r="AA489" s="15"/>
      <c r="AB489" s="15"/>
      <c r="AC489" s="1034"/>
      <c r="AD489" s="15"/>
      <c r="AE489" s="8"/>
      <c r="AF489" s="8"/>
      <c r="AG489" s="15"/>
      <c r="AH489" s="1150"/>
      <c r="AI489" s="2813"/>
      <c r="AJ489" s="18"/>
      <c r="AK489" s="1795">
        <f t="shared" si="376"/>
        <v>0</v>
      </c>
      <c r="AL489" s="2868"/>
    </row>
    <row r="490" spans="2:38" ht="31.5" customHeight="1" x14ac:dyDescent="0.25">
      <c r="B490" s="70">
        <v>1</v>
      </c>
      <c r="C490" s="12" t="s">
        <v>103</v>
      </c>
      <c r="D490" s="173"/>
      <c r="E490" s="2216">
        <v>65</v>
      </c>
      <c r="F490" s="173">
        <f t="shared" si="378"/>
        <v>65</v>
      </c>
      <c r="G490" s="173">
        <v>76</v>
      </c>
      <c r="H490" s="116">
        <f t="shared" si="377"/>
        <v>116.92307692307693</v>
      </c>
      <c r="I490" s="117"/>
      <c r="J490" s="117"/>
      <c r="K490" s="412"/>
      <c r="L490" s="412"/>
      <c r="M490" s="412"/>
      <c r="N490" s="94"/>
      <c r="O490" s="412"/>
      <c r="P490" s="1964"/>
      <c r="Q490" s="15"/>
      <c r="R490" s="15"/>
      <c r="S490" s="15"/>
      <c r="T490" s="15"/>
      <c r="U490" s="15"/>
      <c r="V490" s="15"/>
      <c r="W490" s="15"/>
      <c r="X490" s="15"/>
      <c r="Y490" s="15"/>
      <c r="Z490" s="15"/>
      <c r="AA490" s="15"/>
      <c r="AB490" s="15"/>
      <c r="AC490" s="1034"/>
      <c r="AD490" s="15"/>
      <c r="AE490" s="8"/>
      <c r="AF490" s="8"/>
      <c r="AG490" s="15"/>
      <c r="AH490" s="1150"/>
      <c r="AI490" s="2813"/>
      <c r="AJ490" s="18"/>
      <c r="AK490" s="1795">
        <f t="shared" si="376"/>
        <v>0</v>
      </c>
      <c r="AL490" s="2868"/>
    </row>
    <row r="491" spans="2:38" ht="31.5" customHeight="1" x14ac:dyDescent="0.25">
      <c r="B491" s="70">
        <v>1</v>
      </c>
      <c r="C491" s="12" t="s">
        <v>133</v>
      </c>
      <c r="D491" s="173"/>
      <c r="E491" s="2216">
        <v>40</v>
      </c>
      <c r="F491" s="173">
        <f t="shared" si="378"/>
        <v>40</v>
      </c>
      <c r="G491" s="173">
        <v>45</v>
      </c>
      <c r="H491" s="116">
        <f t="shared" si="377"/>
        <v>112.5</v>
      </c>
      <c r="I491" s="117"/>
      <c r="J491" s="117"/>
      <c r="K491" s="412"/>
      <c r="L491" s="412"/>
      <c r="M491" s="412"/>
      <c r="N491" s="94"/>
      <c r="O491" s="412"/>
      <c r="P491" s="1964"/>
      <c r="Q491" s="15"/>
      <c r="R491" s="15"/>
      <c r="S491" s="15"/>
      <c r="T491" s="15"/>
      <c r="U491" s="15"/>
      <c r="V491" s="15"/>
      <c r="W491" s="15"/>
      <c r="X491" s="15"/>
      <c r="Y491" s="15"/>
      <c r="Z491" s="15"/>
      <c r="AA491" s="15"/>
      <c r="AB491" s="15"/>
      <c r="AC491" s="1034"/>
      <c r="AD491" s="15"/>
      <c r="AE491" s="8"/>
      <c r="AF491" s="8"/>
      <c r="AG491" s="15"/>
      <c r="AH491" s="1150"/>
      <c r="AI491" s="2813"/>
      <c r="AJ491" s="18"/>
      <c r="AK491" s="1795">
        <f t="shared" si="376"/>
        <v>0</v>
      </c>
      <c r="AL491" s="2868"/>
    </row>
    <row r="492" spans="2:38" ht="31.5" customHeight="1" x14ac:dyDescent="0.25">
      <c r="B492" s="70">
        <v>1</v>
      </c>
      <c r="C492" s="12" t="s">
        <v>293</v>
      </c>
      <c r="D492" s="173"/>
      <c r="E492" s="2216">
        <v>20</v>
      </c>
      <c r="F492" s="173">
        <f t="shared" si="378"/>
        <v>20</v>
      </c>
      <c r="G492" s="173">
        <v>28</v>
      </c>
      <c r="H492" s="116">
        <f t="shared" si="377"/>
        <v>140</v>
      </c>
      <c r="I492" s="117"/>
      <c r="J492" s="117"/>
      <c r="K492" s="412"/>
      <c r="L492" s="412"/>
      <c r="M492" s="412"/>
      <c r="N492" s="94"/>
      <c r="O492" s="412"/>
      <c r="P492" s="1964"/>
      <c r="Q492" s="15"/>
      <c r="R492" s="15"/>
      <c r="S492" s="15"/>
      <c r="T492" s="15"/>
      <c r="U492" s="15"/>
      <c r="V492" s="15"/>
      <c r="W492" s="15"/>
      <c r="X492" s="15"/>
      <c r="Y492" s="15"/>
      <c r="Z492" s="15"/>
      <c r="AA492" s="15"/>
      <c r="AB492" s="15"/>
      <c r="AC492" s="1034"/>
      <c r="AD492" s="15"/>
      <c r="AE492" s="8"/>
      <c r="AF492" s="8"/>
      <c r="AG492" s="15"/>
      <c r="AH492" s="1150"/>
      <c r="AI492" s="2813"/>
      <c r="AJ492" s="18"/>
      <c r="AK492" s="1795">
        <f t="shared" si="376"/>
        <v>0</v>
      </c>
      <c r="AL492" s="2868"/>
    </row>
    <row r="493" spans="2:38" ht="31.5" customHeight="1" x14ac:dyDescent="0.25">
      <c r="B493" s="70">
        <v>1</v>
      </c>
      <c r="C493" s="12" t="s">
        <v>107</v>
      </c>
      <c r="D493" s="173"/>
      <c r="E493" s="2216">
        <v>1800</v>
      </c>
      <c r="F493" s="173">
        <f t="shared" si="378"/>
        <v>1800</v>
      </c>
      <c r="G493" s="173">
        <v>2170</v>
      </c>
      <c r="H493" s="116">
        <f t="shared" si="377"/>
        <v>120.55555555555554</v>
      </c>
      <c r="I493" s="117"/>
      <c r="J493" s="117"/>
      <c r="K493" s="412"/>
      <c r="L493" s="412"/>
      <c r="M493" s="412"/>
      <c r="N493" s="94"/>
      <c r="O493" s="412"/>
      <c r="P493" s="1964"/>
      <c r="Q493" s="15"/>
      <c r="R493" s="15"/>
      <c r="S493" s="15"/>
      <c r="T493" s="15"/>
      <c r="U493" s="15"/>
      <c r="V493" s="15"/>
      <c r="W493" s="15"/>
      <c r="X493" s="15"/>
      <c r="Y493" s="15"/>
      <c r="Z493" s="15"/>
      <c r="AA493" s="15"/>
      <c r="AB493" s="15"/>
      <c r="AC493" s="1034"/>
      <c r="AD493" s="15"/>
      <c r="AE493" s="8"/>
      <c r="AF493" s="8"/>
      <c r="AG493" s="15"/>
      <c r="AH493" s="1150"/>
      <c r="AI493" s="2813"/>
      <c r="AJ493" s="18"/>
      <c r="AK493" s="1795">
        <f t="shared" si="376"/>
        <v>0</v>
      </c>
      <c r="AL493" s="2868"/>
    </row>
    <row r="494" spans="2:38" ht="31.5" customHeight="1" x14ac:dyDescent="0.25">
      <c r="B494" s="70">
        <v>1</v>
      </c>
      <c r="C494" s="12" t="s">
        <v>65</v>
      </c>
      <c r="D494" s="173"/>
      <c r="E494" s="2216">
        <v>350</v>
      </c>
      <c r="F494" s="173">
        <f t="shared" si="378"/>
        <v>350</v>
      </c>
      <c r="G494" s="173">
        <v>93</v>
      </c>
      <c r="H494" s="116">
        <f t="shared" si="377"/>
        <v>26.571428571428573</v>
      </c>
      <c r="I494" s="117"/>
      <c r="J494" s="117"/>
      <c r="K494" s="412"/>
      <c r="L494" s="412"/>
      <c r="M494" s="412"/>
      <c r="N494" s="94"/>
      <c r="O494" s="412"/>
      <c r="P494" s="1964"/>
      <c r="Q494" s="15"/>
      <c r="R494" s="15"/>
      <c r="S494" s="15"/>
      <c r="T494" s="15"/>
      <c r="U494" s="15"/>
      <c r="V494" s="15"/>
      <c r="W494" s="15"/>
      <c r="X494" s="15"/>
      <c r="Y494" s="15"/>
      <c r="Z494" s="15"/>
      <c r="AA494" s="15"/>
      <c r="AB494" s="15"/>
      <c r="AC494" s="1034"/>
      <c r="AD494" s="15"/>
      <c r="AE494" s="8"/>
      <c r="AF494" s="8"/>
      <c r="AG494" s="15"/>
      <c r="AH494" s="1150"/>
      <c r="AI494" s="2813"/>
      <c r="AJ494" s="18"/>
      <c r="AK494" s="1795">
        <f t="shared" si="376"/>
        <v>0</v>
      </c>
      <c r="AL494" s="2868"/>
    </row>
    <row r="495" spans="2:38" ht="31.5" customHeight="1" x14ac:dyDescent="0.25">
      <c r="B495" s="70">
        <v>1</v>
      </c>
      <c r="C495" s="12" t="s">
        <v>33</v>
      </c>
      <c r="D495" s="173"/>
      <c r="E495" s="2216">
        <v>120</v>
      </c>
      <c r="F495" s="173">
        <f t="shared" si="378"/>
        <v>120</v>
      </c>
      <c r="G495" s="173">
        <v>139</v>
      </c>
      <c r="H495" s="116">
        <f t="shared" si="377"/>
        <v>115.83333333333334</v>
      </c>
      <c r="I495" s="117"/>
      <c r="J495" s="117"/>
      <c r="K495" s="412"/>
      <c r="L495" s="412"/>
      <c r="M495" s="412"/>
      <c r="N495" s="94"/>
      <c r="O495" s="412"/>
      <c r="P495" s="1964"/>
      <c r="Q495" s="15"/>
      <c r="R495" s="15"/>
      <c r="S495" s="15"/>
      <c r="T495" s="15"/>
      <c r="U495" s="15"/>
      <c r="V495" s="15"/>
      <c r="W495" s="15"/>
      <c r="X495" s="15"/>
      <c r="Y495" s="15"/>
      <c r="Z495" s="15"/>
      <c r="AA495" s="15"/>
      <c r="AB495" s="15"/>
      <c r="AC495" s="1034"/>
      <c r="AD495" s="15"/>
      <c r="AE495" s="8"/>
      <c r="AF495" s="8"/>
      <c r="AG495" s="15"/>
      <c r="AH495" s="1150"/>
      <c r="AI495" s="2813"/>
      <c r="AJ495" s="18"/>
      <c r="AK495" s="1795">
        <f t="shared" si="376"/>
        <v>0</v>
      </c>
      <c r="AL495" s="2868"/>
    </row>
    <row r="496" spans="2:38" ht="31.5" customHeight="1" x14ac:dyDescent="0.25">
      <c r="B496" s="70">
        <v>1</v>
      </c>
      <c r="C496" s="12" t="s">
        <v>288</v>
      </c>
      <c r="D496" s="173"/>
      <c r="E496" s="2216">
        <v>30</v>
      </c>
      <c r="F496" s="177">
        <f t="shared" si="378"/>
        <v>30</v>
      </c>
      <c r="G496" s="173">
        <v>27</v>
      </c>
      <c r="H496" s="116">
        <f t="shared" si="377"/>
        <v>90</v>
      </c>
      <c r="I496" s="117"/>
      <c r="J496" s="117"/>
      <c r="K496" s="412"/>
      <c r="L496" s="412"/>
      <c r="M496" s="412"/>
      <c r="N496" s="94"/>
      <c r="O496" s="412"/>
      <c r="P496" s="1964"/>
      <c r="Q496" s="15"/>
      <c r="R496" s="15"/>
      <c r="S496" s="15"/>
      <c r="T496" s="15"/>
      <c r="U496" s="15"/>
      <c r="V496" s="15"/>
      <c r="W496" s="15"/>
      <c r="X496" s="15"/>
      <c r="Y496" s="15"/>
      <c r="Z496" s="15"/>
      <c r="AA496" s="15"/>
      <c r="AB496" s="15"/>
      <c r="AC496" s="1034"/>
      <c r="AD496" s="15"/>
      <c r="AE496" s="8"/>
      <c r="AF496" s="8"/>
      <c r="AG496" s="15"/>
      <c r="AH496" s="1150"/>
      <c r="AI496" s="2813"/>
      <c r="AJ496" s="18"/>
      <c r="AK496" s="1795">
        <f t="shared" si="376"/>
        <v>0</v>
      </c>
      <c r="AL496" s="2868"/>
    </row>
    <row r="497" spans="1:38" ht="31.5" customHeight="1" x14ac:dyDescent="0.25">
      <c r="B497" s="70">
        <v>1</v>
      </c>
      <c r="C497" s="12" t="s">
        <v>106</v>
      </c>
      <c r="D497" s="418"/>
      <c r="E497" s="2281">
        <v>2500</v>
      </c>
      <c r="F497" s="98">
        <f t="shared" si="378"/>
        <v>2500</v>
      </c>
      <c r="G497" s="420">
        <v>1727</v>
      </c>
      <c r="H497" s="116">
        <f t="shared" si="377"/>
        <v>69.08</v>
      </c>
      <c r="I497" s="117"/>
      <c r="J497" s="117"/>
      <c r="K497" s="412"/>
      <c r="L497" s="412"/>
      <c r="M497" s="412"/>
      <c r="N497" s="94"/>
      <c r="O497" s="412"/>
      <c r="P497" s="1964"/>
      <c r="Q497" s="15"/>
      <c r="R497" s="15"/>
      <c r="S497" s="15"/>
      <c r="T497" s="15"/>
      <c r="U497" s="15"/>
      <c r="V497" s="15"/>
      <c r="W497" s="15"/>
      <c r="X497" s="15"/>
      <c r="Y497" s="15"/>
      <c r="Z497" s="15"/>
      <c r="AA497" s="15"/>
      <c r="AB497" s="15"/>
      <c r="AC497" s="1034"/>
      <c r="AD497" s="15"/>
      <c r="AE497" s="8"/>
      <c r="AF497" s="8"/>
      <c r="AG497" s="15"/>
      <c r="AH497" s="1150"/>
      <c r="AI497" s="2813"/>
      <c r="AJ497" s="18"/>
      <c r="AK497" s="1795">
        <f t="shared" si="376"/>
        <v>0</v>
      </c>
      <c r="AL497" s="2868"/>
    </row>
    <row r="498" spans="1:38" ht="31.5" customHeight="1" x14ac:dyDescent="0.25">
      <c r="B498" s="70">
        <v>1</v>
      </c>
      <c r="C498" s="12" t="s">
        <v>72</v>
      </c>
      <c r="D498" s="173"/>
      <c r="E498" s="2216">
        <v>200</v>
      </c>
      <c r="F498" s="177">
        <f>ROUND(E498/12*$C$4,0)</f>
        <v>200</v>
      </c>
      <c r="G498" s="173">
        <v>168</v>
      </c>
      <c r="H498" s="116">
        <f t="shared" si="377"/>
        <v>84</v>
      </c>
      <c r="I498" s="117"/>
      <c r="J498" s="117"/>
      <c r="K498" s="412"/>
      <c r="L498" s="412"/>
      <c r="M498" s="412"/>
      <c r="N498" s="94"/>
      <c r="O498" s="412"/>
      <c r="P498" s="1964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034"/>
      <c r="AD498" s="15"/>
      <c r="AE498" s="8"/>
      <c r="AF498" s="8"/>
      <c r="AG498" s="15"/>
      <c r="AH498" s="1150"/>
      <c r="AI498" s="2813"/>
      <c r="AJ498" s="18"/>
      <c r="AK498" s="1795">
        <f t="shared" si="376"/>
        <v>0</v>
      </c>
      <c r="AL498" s="2868"/>
    </row>
    <row r="499" spans="1:38" ht="31.5" customHeight="1" x14ac:dyDescent="0.25">
      <c r="B499" s="70">
        <v>1</v>
      </c>
      <c r="C499" s="154" t="s">
        <v>165</v>
      </c>
      <c r="D499" s="1962"/>
      <c r="E499" s="2229">
        <f>E473</f>
        <v>14000</v>
      </c>
      <c r="F499" s="1893">
        <f t="shared" ref="F499:G499" si="379">F473</f>
        <v>14000</v>
      </c>
      <c r="G499" s="289">
        <f t="shared" si="379"/>
        <v>12352</v>
      </c>
      <c r="H499" s="116">
        <f t="shared" si="377"/>
        <v>88.228571428571428</v>
      </c>
      <c r="I499" s="117"/>
      <c r="J499" s="117"/>
      <c r="K499" s="412"/>
      <c r="L499" s="412"/>
      <c r="M499" s="412"/>
      <c r="N499" s="94"/>
      <c r="O499" s="412"/>
      <c r="P499" s="1964"/>
      <c r="Q499" s="15">
        <v>8347.0400000000009</v>
      </c>
      <c r="R499" s="15">
        <v>8347.0400000000009</v>
      </c>
      <c r="S499" s="15">
        <v>8347.0400000000009</v>
      </c>
      <c r="T499" s="15">
        <v>8347.0400000000009</v>
      </c>
      <c r="U499" s="15">
        <v>8347.0400000000009</v>
      </c>
      <c r="V499" s="15">
        <v>8347.0400000000009</v>
      </c>
      <c r="W499" s="15">
        <v>8347.0400000000009</v>
      </c>
      <c r="X499" s="15">
        <v>8347.0400000000009</v>
      </c>
      <c r="Y499" s="15">
        <v>8347.0400000000009</v>
      </c>
      <c r="Z499" s="15">
        <v>8347.0400000000009</v>
      </c>
      <c r="AA499" s="15">
        <v>8347.0400000000009</v>
      </c>
      <c r="AB499" s="15">
        <v>8347.0400000000009</v>
      </c>
      <c r="AC499" s="1034">
        <f>AB499</f>
        <v>8347.0400000000009</v>
      </c>
      <c r="AD499" s="15">
        <f t="shared" ref="AD499" si="380">AH499-AG499-AE499</f>
        <v>7346.5769499999997</v>
      </c>
      <c r="AE499" s="8"/>
      <c r="AF499" s="8">
        <f>AD499-AC499</f>
        <v>-1000.4630500000012</v>
      </c>
      <c r="AG499" s="15">
        <v>-1.8916899999999999</v>
      </c>
      <c r="AH499" s="1150">
        <v>7344.6852599999993</v>
      </c>
      <c r="AI499" s="2813"/>
      <c r="AJ499" s="18"/>
      <c r="AK499" s="1795">
        <f t="shared" si="376"/>
        <v>0</v>
      </c>
      <c r="AL499" s="2868"/>
    </row>
    <row r="500" spans="1:38" ht="15" customHeight="1" thickBot="1" x14ac:dyDescent="0.3">
      <c r="A500" s="70">
        <v>1</v>
      </c>
      <c r="B500" s="70">
        <v>1</v>
      </c>
      <c r="C500" s="210" t="s">
        <v>166</v>
      </c>
      <c r="D500" s="417"/>
      <c r="E500" s="2267">
        <f>SUM(E473)</f>
        <v>14000</v>
      </c>
      <c r="F500" s="103">
        <f>SUM(F473)</f>
        <v>14000</v>
      </c>
      <c r="G500" s="103">
        <f>SUM(G473)</f>
        <v>12352</v>
      </c>
      <c r="H500" s="103">
        <f t="shared" si="377"/>
        <v>88.228571428571428</v>
      </c>
      <c r="I500" s="104"/>
      <c r="J500" s="104"/>
      <c r="K500" s="368"/>
      <c r="L500" s="369"/>
      <c r="M500" s="369"/>
      <c r="N500" s="179"/>
      <c r="O500" s="369"/>
      <c r="P500" s="179"/>
      <c r="Q500" s="17">
        <f t="shared" ref="Q500:W500" si="381">SUM(Q499,Q478)</f>
        <v>19378.089600000003</v>
      </c>
      <c r="R500" s="17">
        <f t="shared" si="381"/>
        <v>19378.089600000003</v>
      </c>
      <c r="S500" s="17">
        <f t="shared" si="381"/>
        <v>19378.089600000003</v>
      </c>
      <c r="T500" s="17">
        <f t="shared" si="381"/>
        <v>19378.089600000003</v>
      </c>
      <c r="U500" s="17">
        <f t="shared" si="381"/>
        <v>19071.989600000001</v>
      </c>
      <c r="V500" s="17">
        <f t="shared" si="381"/>
        <v>19071.989600000001</v>
      </c>
      <c r="W500" s="17">
        <f t="shared" si="381"/>
        <v>19071.989600000001</v>
      </c>
      <c r="X500" s="17">
        <f t="shared" ref="X500:AC500" si="382">SUM(X499,X478)</f>
        <v>19071.989600000001</v>
      </c>
      <c r="Y500" s="17">
        <f t="shared" si="382"/>
        <v>19071.989600000001</v>
      </c>
      <c r="Z500" s="17">
        <f t="shared" ref="Z500:AA500" si="383">SUM(Z499,Z478)</f>
        <v>19071.989600000001</v>
      </c>
      <c r="AA500" s="17">
        <f t="shared" si="383"/>
        <v>19071.989600000001</v>
      </c>
      <c r="AB500" s="17">
        <f t="shared" ref="AB500" si="384">SUM(AB499,AB478)</f>
        <v>19071.989600000001</v>
      </c>
      <c r="AC500" s="1035">
        <f t="shared" si="382"/>
        <v>19071.989600000001</v>
      </c>
      <c r="AD500" s="17">
        <f t="shared" ref="AD500:AH500" si="385">SUM(AD499,AD478)</f>
        <v>19054.366409999999</v>
      </c>
      <c r="AE500" s="17">
        <f t="shared" si="385"/>
        <v>0</v>
      </c>
      <c r="AF500" s="17">
        <f t="shared" si="385"/>
        <v>-17.623190000002978</v>
      </c>
      <c r="AG500" s="17">
        <f t="shared" si="385"/>
        <v>-4.6905299999999999</v>
      </c>
      <c r="AH500" s="1242">
        <f t="shared" si="385"/>
        <v>19049.675879999999</v>
      </c>
      <c r="AI500" s="2267">
        <f>SUM(AI473)</f>
        <v>0</v>
      </c>
      <c r="AJ500" s="1242">
        <f t="shared" ref="AJ500" si="386">SUM(AJ499,AJ478)</f>
        <v>0</v>
      </c>
      <c r="AK500" s="1242">
        <f t="shared" si="376"/>
        <v>0</v>
      </c>
      <c r="AL500" s="2868"/>
    </row>
    <row r="501" spans="1:38" ht="15" customHeight="1" thickBot="1" x14ac:dyDescent="0.3">
      <c r="A501" s="70">
        <v>1</v>
      </c>
      <c r="B501" s="70">
        <v>1</v>
      </c>
      <c r="C501" s="163" t="s">
        <v>17</v>
      </c>
      <c r="D501" s="197"/>
      <c r="E501" s="2277"/>
      <c r="F501" s="269"/>
      <c r="G501" s="269"/>
      <c r="H501" s="198"/>
      <c r="I501" s="421"/>
      <c r="J501" s="422"/>
      <c r="K501" s="269"/>
      <c r="L501" s="198"/>
      <c r="M501" s="269">
        <f>SUM(M470)+M500</f>
        <v>10854</v>
      </c>
      <c r="N501" s="198"/>
      <c r="O501" s="198"/>
      <c r="P501" s="198"/>
      <c r="Q501" s="14">
        <f t="shared" ref="Q501:AC501" si="387">SUM(Q470)+Q500</f>
        <v>244999.78035504997</v>
      </c>
      <c r="R501" s="14">
        <f t="shared" si="387"/>
        <v>244999.78035504997</v>
      </c>
      <c r="S501" s="14">
        <f t="shared" si="387"/>
        <v>244999.78035504997</v>
      </c>
      <c r="T501" s="14">
        <f t="shared" si="387"/>
        <v>244999.78035504997</v>
      </c>
      <c r="U501" s="14">
        <f t="shared" si="387"/>
        <v>244693.68035504996</v>
      </c>
      <c r="V501" s="14">
        <f t="shared" ref="V501:W501" si="388">SUM(V470)+V500</f>
        <v>244693.68035504996</v>
      </c>
      <c r="W501" s="14">
        <f t="shared" si="388"/>
        <v>244693.68035504996</v>
      </c>
      <c r="X501" s="14">
        <f t="shared" ref="X501:Y501" si="389">SUM(X470)+X500</f>
        <v>236773.54305804998</v>
      </c>
      <c r="Y501" s="14">
        <f t="shared" si="389"/>
        <v>236773.54305804998</v>
      </c>
      <c r="Z501" s="14">
        <f t="shared" ref="Z501:AA501" si="390">SUM(Z470)+Z500</f>
        <v>235148.97609605</v>
      </c>
      <c r="AA501" s="14">
        <f t="shared" si="390"/>
        <v>227926.83302304999</v>
      </c>
      <c r="AB501" s="14">
        <f t="shared" ref="AB501" si="391">SUM(AB470)+AB500</f>
        <v>227926.83302304999</v>
      </c>
      <c r="AC501" s="1038">
        <f t="shared" si="387"/>
        <v>227926.83302304999</v>
      </c>
      <c r="AD501" s="14">
        <f t="shared" ref="AD501:AD543" si="392">AH501-AG501-AE501</f>
        <v>214666.28939999998</v>
      </c>
      <c r="AE501" s="14">
        <f>SUM(AE470)+AE500</f>
        <v>0</v>
      </c>
      <c r="AF501" s="14">
        <f>SUM(AF470)+AF500</f>
        <v>-13260.543623049994</v>
      </c>
      <c r="AG501" s="14">
        <f>SUM(AG470)+AG500</f>
        <v>-106.98106</v>
      </c>
      <c r="AH501" s="1248">
        <f>SUM(AH470)+AH500</f>
        <v>214559.30833999999</v>
      </c>
      <c r="AI501" s="2817"/>
      <c r="AJ501" s="1248">
        <f t="shared" ref="AJ501" si="393">SUM(AJ470)+AJ500</f>
        <v>164432.53</v>
      </c>
      <c r="AK501" s="1248">
        <f t="shared" si="376"/>
        <v>164.43252999999999</v>
      </c>
      <c r="AL501" s="2868"/>
    </row>
    <row r="502" spans="1:38" ht="17.25" customHeight="1" x14ac:dyDescent="0.25">
      <c r="A502" s="70">
        <v>1</v>
      </c>
      <c r="B502" s="70">
        <v>1</v>
      </c>
      <c r="C502" s="301"/>
      <c r="D502" s="301"/>
      <c r="E502" s="2300"/>
      <c r="F502" s="109"/>
      <c r="G502" s="181"/>
      <c r="H502" s="109"/>
      <c r="I502" s="423"/>
      <c r="J502" s="370"/>
      <c r="K502" s="181"/>
      <c r="L502" s="109"/>
      <c r="M502" s="109"/>
      <c r="N502" s="109"/>
      <c r="O502" s="109"/>
      <c r="P502" s="109"/>
      <c r="Q502" s="13"/>
      <c r="R502" s="13"/>
      <c r="S502" s="13"/>
      <c r="T502" s="13"/>
      <c r="U502" s="13"/>
      <c r="V502" s="13"/>
      <c r="W502" s="13"/>
      <c r="X502" s="13"/>
      <c r="Y502" s="13"/>
      <c r="Z502" s="13"/>
      <c r="AA502" s="13"/>
      <c r="AB502" s="13"/>
      <c r="AC502" s="1036"/>
      <c r="AD502" s="13">
        <f t="shared" si="392"/>
        <v>0</v>
      </c>
      <c r="AE502" s="13"/>
      <c r="AF502" s="13"/>
      <c r="AG502" s="13"/>
      <c r="AH502" s="1250"/>
      <c r="AI502" s="2814"/>
      <c r="AJ502" s="13"/>
      <c r="AK502" s="1793">
        <f t="shared" si="376"/>
        <v>0</v>
      </c>
      <c r="AL502" s="2868"/>
    </row>
    <row r="503" spans="1:38" ht="15" customHeight="1" x14ac:dyDescent="0.25">
      <c r="A503" s="70">
        <v>1</v>
      </c>
      <c r="B503" s="70">
        <v>1</v>
      </c>
      <c r="C503" s="1025" t="s">
        <v>574</v>
      </c>
      <c r="D503" s="87"/>
      <c r="E503" s="2301"/>
      <c r="F503" s="361"/>
      <c r="G503" s="362"/>
      <c r="H503" s="361"/>
      <c r="I503" s="363"/>
      <c r="J503" s="363"/>
      <c r="K503" s="364"/>
      <c r="L503" s="365"/>
      <c r="M503" s="365"/>
      <c r="N503" s="365"/>
      <c r="O503" s="365"/>
      <c r="P503" s="365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1033"/>
      <c r="AD503" s="8">
        <f t="shared" si="392"/>
        <v>0</v>
      </c>
      <c r="AE503" s="8"/>
      <c r="AF503" s="8"/>
      <c r="AG503" s="8"/>
      <c r="AH503" s="1150"/>
      <c r="AI503" s="2811"/>
      <c r="AJ503" s="8"/>
      <c r="AK503" s="1790">
        <f t="shared" si="376"/>
        <v>0</v>
      </c>
      <c r="AL503" s="2868"/>
    </row>
    <row r="504" spans="1:38" ht="15" customHeight="1" x14ac:dyDescent="0.25">
      <c r="A504" s="70">
        <v>1</v>
      </c>
      <c r="B504" s="70">
        <v>1</v>
      </c>
      <c r="C504" s="396" t="s">
        <v>5</v>
      </c>
      <c r="D504" s="396"/>
      <c r="E504" s="2301"/>
      <c r="F504" s="361"/>
      <c r="G504" s="362"/>
      <c r="H504" s="361"/>
      <c r="I504" s="363"/>
      <c r="J504" s="363"/>
      <c r="K504" s="364"/>
      <c r="L504" s="365"/>
      <c r="M504" s="365"/>
      <c r="N504" s="365"/>
      <c r="O504" s="365"/>
      <c r="P504" s="365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1033"/>
      <c r="AD504" s="8">
        <f t="shared" si="392"/>
        <v>0</v>
      </c>
      <c r="AE504" s="8"/>
      <c r="AF504" s="8"/>
      <c r="AG504" s="8"/>
      <c r="AH504" s="1150"/>
      <c r="AI504" s="2811"/>
      <c r="AJ504" s="8"/>
      <c r="AK504" s="1790">
        <f t="shared" si="376"/>
        <v>0</v>
      </c>
      <c r="AL504" s="2868"/>
    </row>
    <row r="505" spans="1:38" ht="15" customHeight="1" x14ac:dyDescent="0.25">
      <c r="A505" s="70">
        <v>1</v>
      </c>
      <c r="B505" s="70">
        <v>1</v>
      </c>
      <c r="C505" s="97" t="s">
        <v>155</v>
      </c>
      <c r="D505" s="97">
        <v>365</v>
      </c>
      <c r="E505" s="2278">
        <v>374</v>
      </c>
      <c r="F505" s="98">
        <f>E505</f>
        <v>374</v>
      </c>
      <c r="G505" s="209">
        <v>371</v>
      </c>
      <c r="H505" s="98">
        <f>G505/F505*100</f>
        <v>99.197860962566835</v>
      </c>
      <c r="I505" s="99">
        <v>16.5</v>
      </c>
      <c r="J505" s="99">
        <f>M505/G505</f>
        <v>11.983827493261456</v>
      </c>
      <c r="K505" s="101">
        <f>ROUND(E505*I505,0)</f>
        <v>6171</v>
      </c>
      <c r="L505" s="100">
        <f t="shared" ref="L505" si="394">ROUND(K505/12*$C$4,0)</f>
        <v>6171</v>
      </c>
      <c r="M505" s="100">
        <v>4446</v>
      </c>
      <c r="N505" s="100">
        <f>M505/L505*100</f>
        <v>72.046669907632477</v>
      </c>
      <c r="O505" s="171">
        <f>ROUND(K505/D505,0)</f>
        <v>17</v>
      </c>
      <c r="P505" s="100">
        <f>M505/$C$4*12/O505</f>
        <v>261.52941176470586</v>
      </c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034"/>
      <c r="AD505" s="15">
        <f t="shared" si="392"/>
        <v>0</v>
      </c>
      <c r="AE505" s="15"/>
      <c r="AF505" s="15">
        <f>AD505-AC505</f>
        <v>0</v>
      </c>
      <c r="AG505" s="15"/>
      <c r="AH505" s="1267"/>
      <c r="AI505" s="2812"/>
      <c r="AJ505" s="15"/>
      <c r="AK505" s="1791">
        <f t="shared" si="376"/>
        <v>0</v>
      </c>
      <c r="AL505" s="2868"/>
    </row>
    <row r="506" spans="1:38" ht="15" customHeight="1" thickBot="1" x14ac:dyDescent="0.3">
      <c r="A506" s="70">
        <v>1</v>
      </c>
      <c r="B506" s="70">
        <v>1</v>
      </c>
      <c r="C506" s="400" t="s">
        <v>7</v>
      </c>
      <c r="D506" s="424"/>
      <c r="E506" s="2302">
        <f>SUM(E505:E505)</f>
        <v>374</v>
      </c>
      <c r="F506" s="157">
        <f>SUM(F505:F505)</f>
        <v>374</v>
      </c>
      <c r="G506" s="239">
        <f>SUM(G505:G505)</f>
        <v>371</v>
      </c>
      <c r="H506" s="157">
        <f>G506/F506*100</f>
        <v>99.197860962566835</v>
      </c>
      <c r="I506" s="158">
        <f>IF(E506=0,0,K506/E506)</f>
        <v>16.5</v>
      </c>
      <c r="J506" s="158">
        <f>M506/G506</f>
        <v>11.983827493261456</v>
      </c>
      <c r="K506" s="239">
        <f>SUM(K505:K505)</f>
        <v>6171</v>
      </c>
      <c r="L506" s="157">
        <f>SUM(L505:L505)</f>
        <v>6171</v>
      </c>
      <c r="M506" s="2736">
        <f>SUM(M505:M505)</f>
        <v>4446</v>
      </c>
      <c r="N506" s="161">
        <f>M506/L506*100</f>
        <v>72.046669907632477</v>
      </c>
      <c r="O506" s="196">
        <f>SUM(O505)</f>
        <v>17</v>
      </c>
      <c r="P506" s="161">
        <f>M506/$C$4*12/O506</f>
        <v>261.52941176470586</v>
      </c>
      <c r="Q506" s="57">
        <v>21267.41778</v>
      </c>
      <c r="R506" s="57">
        <v>21267.41778</v>
      </c>
      <c r="S506" s="57">
        <v>35876.486520000006</v>
      </c>
      <c r="T506" s="57">
        <v>35876.486520000006</v>
      </c>
      <c r="U506" s="57">
        <v>35876.486520000006</v>
      </c>
      <c r="V506" s="57">
        <v>35876.486520000006</v>
      </c>
      <c r="W506" s="57">
        <v>35876.486520000006</v>
      </c>
      <c r="X506" s="57">
        <v>27205.282439999999</v>
      </c>
      <c r="Y506" s="57">
        <v>27205.282439999999</v>
      </c>
      <c r="Z506" s="57">
        <v>26131.913639999995</v>
      </c>
      <c r="AA506" s="57">
        <v>12375.76914</v>
      </c>
      <c r="AB506" s="57">
        <v>12375.76914</v>
      </c>
      <c r="AC506" s="1035">
        <f>AB506</f>
        <v>12375.76914</v>
      </c>
      <c r="AD506" s="57">
        <f t="shared" si="392"/>
        <v>12339.05243</v>
      </c>
      <c r="AE506" s="57"/>
      <c r="AF506" s="57">
        <f>AD506-AC506</f>
        <v>-36.716710000000603</v>
      </c>
      <c r="AG506" s="57">
        <v>-1204.38699</v>
      </c>
      <c r="AH506" s="1158">
        <v>11134.665439999999</v>
      </c>
      <c r="AI506" s="2816"/>
      <c r="AJ506" s="57"/>
      <c r="AK506" s="1794">
        <f t="shared" si="376"/>
        <v>0</v>
      </c>
      <c r="AL506" s="2868"/>
    </row>
    <row r="507" spans="1:38" ht="15" customHeight="1" thickBot="1" x14ac:dyDescent="0.3">
      <c r="A507" s="70">
        <v>1</v>
      </c>
      <c r="B507" s="70">
        <v>1</v>
      </c>
      <c r="C507" s="163" t="s">
        <v>17</v>
      </c>
      <c r="D507" s="197"/>
      <c r="E507" s="2288"/>
      <c r="F507" s="198"/>
      <c r="G507" s="269"/>
      <c r="H507" s="198"/>
      <c r="I507" s="422"/>
      <c r="J507" s="422"/>
      <c r="K507" s="269"/>
      <c r="L507" s="198"/>
      <c r="M507" s="198"/>
      <c r="N507" s="198"/>
      <c r="O507" s="198"/>
      <c r="P507" s="269"/>
      <c r="Q507" s="14">
        <f t="shared" ref="Q507:R507" si="395">Q506</f>
        <v>21267.41778</v>
      </c>
      <c r="R507" s="14">
        <f t="shared" si="395"/>
        <v>21267.41778</v>
      </c>
      <c r="S507" s="14">
        <f t="shared" ref="S507:T507" si="396">S506</f>
        <v>35876.486520000006</v>
      </c>
      <c r="T507" s="14">
        <f t="shared" si="396"/>
        <v>35876.486520000006</v>
      </c>
      <c r="U507" s="14">
        <f t="shared" ref="U507:W507" si="397">U506</f>
        <v>35876.486520000006</v>
      </c>
      <c r="V507" s="14">
        <f t="shared" si="397"/>
        <v>35876.486520000006</v>
      </c>
      <c r="W507" s="14">
        <f t="shared" si="397"/>
        <v>35876.486520000006</v>
      </c>
      <c r="X507" s="14">
        <f t="shared" ref="X507:Y507" si="398">X506</f>
        <v>27205.282439999999</v>
      </c>
      <c r="Y507" s="14">
        <f t="shared" si="398"/>
        <v>27205.282439999999</v>
      </c>
      <c r="Z507" s="14">
        <f t="shared" ref="Z507:AA507" si="399">Z506</f>
        <v>26131.913639999995</v>
      </c>
      <c r="AA507" s="14">
        <f t="shared" si="399"/>
        <v>12375.76914</v>
      </c>
      <c r="AB507" s="14">
        <f t="shared" ref="AB507" si="400">AB506</f>
        <v>12375.76914</v>
      </c>
      <c r="AC507" s="1038">
        <f t="shared" ref="AC507" si="401">AC506</f>
        <v>12375.76914</v>
      </c>
      <c r="AD507" s="14">
        <f t="shared" si="392"/>
        <v>12339.05243</v>
      </c>
      <c r="AE507" s="14"/>
      <c r="AF507" s="14">
        <f t="shared" ref="AF507:AJ507" si="402">AF506</f>
        <v>-36.716710000000603</v>
      </c>
      <c r="AG507" s="14">
        <f t="shared" si="402"/>
        <v>-1204.38699</v>
      </c>
      <c r="AH507" s="1248">
        <f t="shared" si="402"/>
        <v>11134.665439999999</v>
      </c>
      <c r="AI507" s="2817">
        <f t="shared" si="402"/>
        <v>0</v>
      </c>
      <c r="AJ507" s="14">
        <f t="shared" si="402"/>
        <v>0</v>
      </c>
      <c r="AK507" s="14">
        <f t="shared" si="376"/>
        <v>0</v>
      </c>
      <c r="AL507" s="2868"/>
    </row>
    <row r="508" spans="1:38" ht="15.75" customHeight="1" x14ac:dyDescent="0.25">
      <c r="A508" s="70">
        <v>1</v>
      </c>
      <c r="B508" s="70">
        <v>1</v>
      </c>
      <c r="C508" s="301"/>
      <c r="D508" s="301"/>
      <c r="E508" s="2207"/>
      <c r="F508" s="109"/>
      <c r="G508" s="181"/>
      <c r="H508" s="109"/>
      <c r="I508" s="370"/>
      <c r="J508" s="370"/>
      <c r="K508" s="181"/>
      <c r="L508" s="109"/>
      <c r="M508" s="109"/>
      <c r="N508" s="109"/>
      <c r="O508" s="109"/>
      <c r="P508" s="181"/>
      <c r="Q508" s="13"/>
      <c r="R508" s="13"/>
      <c r="S508" s="13"/>
      <c r="T508" s="13"/>
      <c r="U508" s="13"/>
      <c r="V508" s="13"/>
      <c r="W508" s="13"/>
      <c r="X508" s="13"/>
      <c r="Y508" s="13"/>
      <c r="Z508" s="13"/>
      <c r="AA508" s="13"/>
      <c r="AB508" s="13"/>
      <c r="AC508" s="1036"/>
      <c r="AD508" s="13">
        <f t="shared" si="392"/>
        <v>0</v>
      </c>
      <c r="AE508" s="13"/>
      <c r="AF508" s="13"/>
      <c r="AG508" s="13"/>
      <c r="AH508" s="1250"/>
      <c r="AI508" s="2814"/>
      <c r="AJ508" s="13"/>
      <c r="AK508" s="1793">
        <f t="shared" si="376"/>
        <v>0</v>
      </c>
      <c r="AL508" s="2868"/>
    </row>
    <row r="509" spans="1:38" ht="39" customHeight="1" x14ac:dyDescent="0.25">
      <c r="A509" s="70">
        <v>1</v>
      </c>
      <c r="B509" s="70">
        <v>1</v>
      </c>
      <c r="C509" s="1025" t="s">
        <v>377</v>
      </c>
      <c r="D509" s="87"/>
      <c r="E509" s="772"/>
      <c r="F509" s="361"/>
      <c r="G509" s="362"/>
      <c r="H509" s="361"/>
      <c r="I509" s="363"/>
      <c r="J509" s="363"/>
      <c r="K509" s="364"/>
      <c r="L509" s="365"/>
      <c r="M509" s="365"/>
      <c r="N509" s="365"/>
      <c r="O509" s="365"/>
      <c r="P509" s="364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1033"/>
      <c r="AD509" s="8">
        <f t="shared" si="392"/>
        <v>0</v>
      </c>
      <c r="AE509" s="8"/>
      <c r="AF509" s="8"/>
      <c r="AG509" s="8"/>
      <c r="AH509" s="1150"/>
      <c r="AI509" s="2811"/>
      <c r="AJ509" s="8"/>
      <c r="AK509" s="1790">
        <f t="shared" si="376"/>
        <v>0</v>
      </c>
      <c r="AL509" s="2868"/>
    </row>
    <row r="510" spans="1:38" ht="15" customHeight="1" x14ac:dyDescent="0.25">
      <c r="A510" s="70">
        <v>1</v>
      </c>
      <c r="B510" s="70">
        <v>1</v>
      </c>
      <c r="C510" s="396" t="s">
        <v>5</v>
      </c>
      <c r="D510" s="396"/>
      <c r="E510" s="772"/>
      <c r="F510" s="361"/>
      <c r="G510" s="362"/>
      <c r="H510" s="361"/>
      <c r="I510" s="363"/>
      <c r="J510" s="363"/>
      <c r="K510" s="364"/>
      <c r="L510" s="365"/>
      <c r="M510" s="365"/>
      <c r="N510" s="365"/>
      <c r="O510" s="365"/>
      <c r="P510" s="364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1033"/>
      <c r="AD510" s="8">
        <f t="shared" si="392"/>
        <v>0</v>
      </c>
      <c r="AE510" s="8"/>
      <c r="AF510" s="8"/>
      <c r="AG510" s="8"/>
      <c r="AH510" s="1150"/>
      <c r="AI510" s="2811"/>
      <c r="AJ510" s="8"/>
      <c r="AK510" s="1790">
        <f t="shared" si="376"/>
        <v>0</v>
      </c>
      <c r="AL510" s="2868"/>
    </row>
    <row r="511" spans="1:38" ht="15" customHeight="1" x14ac:dyDescent="0.25">
      <c r="A511" s="70">
        <v>1</v>
      </c>
      <c r="B511" s="70">
        <v>1</v>
      </c>
      <c r="C511" s="91" t="s">
        <v>77</v>
      </c>
      <c r="D511" s="97">
        <v>320</v>
      </c>
      <c r="E511" s="2273">
        <v>230</v>
      </c>
      <c r="F511" s="98">
        <f t="shared" ref="F511" si="403">E511/12*$C$4</f>
        <v>230</v>
      </c>
      <c r="G511" s="209">
        <v>275</v>
      </c>
      <c r="H511" s="98">
        <f>IF(F511=0,0,G511/F511*100)</f>
        <v>119.56521739130434</v>
      </c>
      <c r="I511" s="99">
        <v>10</v>
      </c>
      <c r="J511" s="93">
        <f>M511/G511</f>
        <v>9.8618181818181814</v>
      </c>
      <c r="K511" s="94">
        <f>ROUND(E511*I511,0)</f>
        <v>2300</v>
      </c>
      <c r="L511" s="94">
        <f t="shared" ref="L511" si="404">ROUND(K511/12*$C$4,0)</f>
        <v>2300</v>
      </c>
      <c r="M511" s="100">
        <v>2712</v>
      </c>
      <c r="N511" s="94">
        <f>M511/L511*100</f>
        <v>117.91304347826086</v>
      </c>
      <c r="O511" s="94">
        <f>ROUND(K511/D511,0)</f>
        <v>7</v>
      </c>
      <c r="P511" s="100">
        <f>M511/$C$4*12/O511</f>
        <v>387.42857142857144</v>
      </c>
      <c r="Q511" s="15"/>
      <c r="R511" s="15"/>
      <c r="S511" s="15"/>
      <c r="T511" s="15"/>
      <c r="U511" s="15"/>
      <c r="V511" s="15"/>
      <c r="W511" s="15"/>
      <c r="X511" s="15"/>
      <c r="Y511" s="15"/>
      <c r="Z511" s="15"/>
      <c r="AA511" s="15"/>
      <c r="AB511" s="15"/>
      <c r="AC511" s="1035"/>
      <c r="AD511" s="17">
        <f t="shared" si="392"/>
        <v>0</v>
      </c>
      <c r="AE511" s="17"/>
      <c r="AF511" s="17">
        <f>AD511-AC511</f>
        <v>0</v>
      </c>
      <c r="AG511" s="17"/>
      <c r="AH511" s="1242"/>
      <c r="AI511" s="2818"/>
      <c r="AJ511" s="17"/>
      <c r="AK511" s="1792">
        <f t="shared" si="376"/>
        <v>0</v>
      </c>
      <c r="AL511" s="2868"/>
    </row>
    <row r="512" spans="1:38" ht="15" customHeight="1" x14ac:dyDescent="0.25">
      <c r="A512" s="70">
        <v>1</v>
      </c>
      <c r="B512" s="70">
        <v>1</v>
      </c>
      <c r="C512" s="102" t="s">
        <v>7</v>
      </c>
      <c r="D512" s="367"/>
      <c r="E512" s="2267">
        <f>SUM(E511:E511)</f>
        <v>230</v>
      </c>
      <c r="F512" s="103">
        <f>SUM(F511:F511)</f>
        <v>230</v>
      </c>
      <c r="G512" s="103">
        <f>SUM(G511:G511)</f>
        <v>275</v>
      </c>
      <c r="H512" s="103">
        <f>G512/F512*100</f>
        <v>119.56521739130434</v>
      </c>
      <c r="I512" s="104">
        <f>IF(E512=0,0,K512/E512)</f>
        <v>10</v>
      </c>
      <c r="J512" s="104">
        <f>M512/G512</f>
        <v>9.8618181818181814</v>
      </c>
      <c r="K512" s="103">
        <f>SUM(K511:K511)</f>
        <v>2300</v>
      </c>
      <c r="L512" s="103">
        <f>SUM(L511:L511)</f>
        <v>2300</v>
      </c>
      <c r="M512" s="103">
        <f>SUM(M511:M511)</f>
        <v>2712</v>
      </c>
      <c r="N512" s="179">
        <f>M512/L512*100</f>
        <v>117.91304347826086</v>
      </c>
      <c r="O512" s="274">
        <f>SUM(O511:O511)</f>
        <v>7</v>
      </c>
      <c r="P512" s="179">
        <f>M512/$C$4*12/O512</f>
        <v>387.42857142857144</v>
      </c>
      <c r="Q512" s="17">
        <v>8839.5831999999991</v>
      </c>
      <c r="R512" s="17">
        <v>8839.5831999999991</v>
      </c>
      <c r="S512" s="17">
        <v>8839.5831999999991</v>
      </c>
      <c r="T512" s="17">
        <v>8839.5831999999991</v>
      </c>
      <c r="U512" s="17">
        <v>8839.5831999999991</v>
      </c>
      <c r="V512" s="17">
        <v>8839.5831999999991</v>
      </c>
      <c r="W512" s="17">
        <v>8839.5831999999991</v>
      </c>
      <c r="X512" s="17">
        <v>8853.0483999999979</v>
      </c>
      <c r="Y512" s="17">
        <v>8853.0483999999979</v>
      </c>
      <c r="Z512" s="17">
        <v>8853.0483999999979</v>
      </c>
      <c r="AA512" s="17">
        <v>9668.6547999999984</v>
      </c>
      <c r="AB512" s="17">
        <v>9668.6547999999984</v>
      </c>
      <c r="AC512" s="1035">
        <f>AB512</f>
        <v>9668.6547999999984</v>
      </c>
      <c r="AD512" s="17">
        <f t="shared" si="392"/>
        <v>10046.001000000002</v>
      </c>
      <c r="AE512" s="17"/>
      <c r="AF512" s="17">
        <f>AD512-AC512</f>
        <v>377.34620000000359</v>
      </c>
      <c r="AG512" s="17">
        <v>-25.107470000000003</v>
      </c>
      <c r="AH512" s="1242">
        <v>10020.893530000001</v>
      </c>
      <c r="AI512" s="2818"/>
      <c r="AJ512" s="17"/>
      <c r="AK512" s="1792">
        <f t="shared" si="376"/>
        <v>0</v>
      </c>
      <c r="AL512" s="2868"/>
    </row>
    <row r="513" spans="1:39" ht="15" customHeight="1" x14ac:dyDescent="0.25">
      <c r="A513" s="70">
        <v>1</v>
      </c>
      <c r="B513" s="70">
        <v>1</v>
      </c>
      <c r="C513" s="425" t="s">
        <v>31</v>
      </c>
      <c r="D513" s="404"/>
      <c r="E513" s="2207"/>
      <c r="F513" s="109"/>
      <c r="G513" s="181"/>
      <c r="H513" s="109"/>
      <c r="I513" s="108"/>
      <c r="J513" s="108"/>
      <c r="K513" s="426"/>
      <c r="L513" s="403"/>
      <c r="M513" s="403"/>
      <c r="N513" s="136"/>
      <c r="O513" s="276"/>
      <c r="P513" s="152"/>
      <c r="Q513" s="13"/>
      <c r="R513" s="13"/>
      <c r="S513" s="13"/>
      <c r="T513" s="13"/>
      <c r="U513" s="13"/>
      <c r="V513" s="13"/>
      <c r="W513" s="13"/>
      <c r="X513" s="13"/>
      <c r="Y513" s="13"/>
      <c r="Z513" s="13"/>
      <c r="AA513" s="13"/>
      <c r="AB513" s="13"/>
      <c r="AC513" s="1036"/>
      <c r="AD513" s="13">
        <f t="shared" si="392"/>
        <v>0</v>
      </c>
      <c r="AE513" s="13"/>
      <c r="AF513" s="13"/>
      <c r="AG513" s="13"/>
      <c r="AH513" s="1250"/>
      <c r="AI513" s="2814"/>
      <c r="AJ513" s="13"/>
      <c r="AK513" s="1793">
        <f t="shared" si="376"/>
        <v>0</v>
      </c>
      <c r="AL513" s="2868"/>
    </row>
    <row r="514" spans="1:39" ht="15" customHeight="1" x14ac:dyDescent="0.25">
      <c r="A514" s="70">
        <v>1</v>
      </c>
      <c r="B514" s="70">
        <v>1</v>
      </c>
      <c r="C514" s="217" t="s">
        <v>183</v>
      </c>
      <c r="D514" s="427"/>
      <c r="E514" s="2216"/>
      <c r="F514" s="92"/>
      <c r="G514" s="221"/>
      <c r="H514" s="116"/>
      <c r="I514" s="117"/>
      <c r="J514" s="117"/>
      <c r="K514" s="428"/>
      <c r="L514" s="412"/>
      <c r="M514" s="412"/>
      <c r="N514" s="94"/>
      <c r="O514" s="281"/>
      <c r="P514" s="100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1033"/>
      <c r="AD514" s="8">
        <f t="shared" si="392"/>
        <v>0</v>
      </c>
      <c r="AE514" s="8"/>
      <c r="AF514" s="8"/>
      <c r="AG514" s="8"/>
      <c r="AH514" s="1150"/>
      <c r="AI514" s="2811"/>
      <c r="AJ514" s="8"/>
      <c r="AK514" s="1790">
        <f t="shared" si="376"/>
        <v>0</v>
      </c>
      <c r="AL514" s="2868"/>
    </row>
    <row r="515" spans="1:39" ht="15" customHeight="1" x14ac:dyDescent="0.25">
      <c r="A515" s="70">
        <v>1</v>
      </c>
      <c r="B515" s="70">
        <v>1</v>
      </c>
      <c r="C515" s="120" t="s">
        <v>77</v>
      </c>
      <c r="D515" s="427">
        <v>240</v>
      </c>
      <c r="E515" s="2216">
        <v>200</v>
      </c>
      <c r="F515" s="92">
        <f>ROUND(E515/12*$C$4,0)</f>
        <v>200</v>
      </c>
      <c r="G515" s="429">
        <v>224</v>
      </c>
      <c r="H515" s="92">
        <f>G515/F515*100</f>
        <v>112.00000000000001</v>
      </c>
      <c r="I515" s="145">
        <v>10</v>
      </c>
      <c r="J515" s="93">
        <f>M515/G515</f>
        <v>10.272321428571429</v>
      </c>
      <c r="K515" s="129">
        <f>ROUND(E515*I515,0)</f>
        <v>2000</v>
      </c>
      <c r="L515" s="94">
        <f t="shared" ref="L515" si="405">ROUND(K515/12*$C$4,0)</f>
        <v>2000</v>
      </c>
      <c r="M515" s="94">
        <v>2301</v>
      </c>
      <c r="N515" s="94">
        <f>M515/L515*100</f>
        <v>115.05000000000001</v>
      </c>
      <c r="O515" s="137">
        <f>ROUND(K515/D515,0)</f>
        <v>8</v>
      </c>
      <c r="P515" s="94">
        <f>M515/$C$4*12/O515</f>
        <v>287.625</v>
      </c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1033"/>
      <c r="AD515" s="8">
        <f t="shared" si="392"/>
        <v>0</v>
      </c>
      <c r="AE515" s="8"/>
      <c r="AF515" s="8">
        <f>AD515-AC515</f>
        <v>0</v>
      </c>
      <c r="AG515" s="8"/>
      <c r="AH515" s="1150"/>
      <c r="AI515" s="2811"/>
      <c r="AJ515" s="8"/>
      <c r="AK515" s="1790">
        <f t="shared" si="376"/>
        <v>0</v>
      </c>
      <c r="AL515" s="2868"/>
    </row>
    <row r="516" spans="1:39" ht="15" customHeight="1" x14ac:dyDescent="0.25">
      <c r="A516" s="70">
        <v>1</v>
      </c>
      <c r="B516" s="70">
        <v>1</v>
      </c>
      <c r="C516" s="146" t="s">
        <v>90</v>
      </c>
      <c r="D516" s="406"/>
      <c r="E516" s="2269">
        <f>SUM(E515:E515)</f>
        <v>200</v>
      </c>
      <c r="F516" s="155">
        <f>SUM(F515:F515)</f>
        <v>200</v>
      </c>
      <c r="G516" s="155">
        <f>SUM(G515:G515)</f>
        <v>224</v>
      </c>
      <c r="H516" s="155">
        <f>G516/F516*100</f>
        <v>112.00000000000001</v>
      </c>
      <c r="I516" s="131">
        <f>IF(E516=0,0,K516/E516)</f>
        <v>10</v>
      </c>
      <c r="J516" s="99">
        <f>M516/G516</f>
        <v>10.272321428571429</v>
      </c>
      <c r="K516" s="155">
        <f>SUM(K515:K515)</f>
        <v>2000</v>
      </c>
      <c r="L516" s="155">
        <f>SUM(L515:L515)</f>
        <v>2000</v>
      </c>
      <c r="M516" s="155">
        <f>SUM(M515:M515)</f>
        <v>2301</v>
      </c>
      <c r="N516" s="100">
        <f>M516/L516*100</f>
        <v>115.05000000000001</v>
      </c>
      <c r="O516" s="155">
        <f>SUM(O515:O515)</f>
        <v>8</v>
      </c>
      <c r="P516" s="100">
        <f>M516/$C$4*12/O516</f>
        <v>287.625</v>
      </c>
      <c r="Q516" s="15"/>
      <c r="R516" s="15"/>
      <c r="S516" s="15"/>
      <c r="T516" s="15"/>
      <c r="U516" s="15"/>
      <c r="V516" s="15"/>
      <c r="W516" s="15"/>
      <c r="X516" s="15"/>
      <c r="Y516" s="15"/>
      <c r="Z516" s="15"/>
      <c r="AA516" s="15"/>
      <c r="AB516" s="15"/>
      <c r="AC516" s="1034"/>
      <c r="AD516" s="15">
        <f t="shared" si="392"/>
        <v>0</v>
      </c>
      <c r="AE516" s="15"/>
      <c r="AF516" s="15"/>
      <c r="AG516" s="15"/>
      <c r="AH516" s="1267"/>
      <c r="AI516" s="2812"/>
      <c r="AJ516" s="15"/>
      <c r="AK516" s="1791">
        <f t="shared" si="376"/>
        <v>0</v>
      </c>
      <c r="AL516" s="2868"/>
    </row>
    <row r="517" spans="1:39" ht="15" customHeight="1" x14ac:dyDescent="0.25">
      <c r="A517" s="70">
        <v>1</v>
      </c>
      <c r="B517" s="70">
        <v>1</v>
      </c>
      <c r="C517" s="351" t="s">
        <v>315</v>
      </c>
      <c r="D517" s="367"/>
      <c r="E517" s="2267">
        <f>SUM(E516)</f>
        <v>200</v>
      </c>
      <c r="F517" s="103">
        <f>SUM(F516)</f>
        <v>200</v>
      </c>
      <c r="G517" s="103">
        <f>SUM(G516)</f>
        <v>224</v>
      </c>
      <c r="H517" s="103">
        <f>G517/F517*100</f>
        <v>112.00000000000001</v>
      </c>
      <c r="I517" s="103">
        <f>IF(E517=0,0,K517/E517)</f>
        <v>10</v>
      </c>
      <c r="J517" s="103">
        <f>M517/G517</f>
        <v>10.272321428571429</v>
      </c>
      <c r="K517" s="178">
        <f>SUM(K516)</f>
        <v>2000</v>
      </c>
      <c r="L517" s="103">
        <f>SUM(L516)</f>
        <v>2000</v>
      </c>
      <c r="M517" s="103">
        <f>SUM(M516)</f>
        <v>2301</v>
      </c>
      <c r="N517" s="103">
        <f>M517/L517*100</f>
        <v>115.05000000000001</v>
      </c>
      <c r="O517" s="103">
        <f>SUM(O516)</f>
        <v>8</v>
      </c>
      <c r="P517" s="103">
        <f>SUM(P516)</f>
        <v>287.625</v>
      </c>
      <c r="Q517" s="17">
        <v>3363.8695999999995</v>
      </c>
      <c r="R517" s="17">
        <v>3363.8695999999995</v>
      </c>
      <c r="S517" s="17">
        <v>3363.8695999999995</v>
      </c>
      <c r="T517" s="17">
        <v>3363.8695999999995</v>
      </c>
      <c r="U517" s="17">
        <v>3363.8695999999995</v>
      </c>
      <c r="V517" s="17">
        <v>3363.8695999999995</v>
      </c>
      <c r="W517" s="17">
        <v>3363.8695999999995</v>
      </c>
      <c r="X517" s="17">
        <v>3343.6188800000004</v>
      </c>
      <c r="Y517" s="17">
        <v>3343.6188800000004</v>
      </c>
      <c r="Z517" s="17">
        <v>3343.6188800000004</v>
      </c>
      <c r="AA517" s="17">
        <v>3343.6188800000004</v>
      </c>
      <c r="AB517" s="17">
        <v>3343.6188800000004</v>
      </c>
      <c r="AC517" s="1035">
        <f>AB517</f>
        <v>3343.6188800000004</v>
      </c>
      <c r="AD517" s="17">
        <f t="shared" si="392"/>
        <v>3636.51512</v>
      </c>
      <c r="AE517" s="17"/>
      <c r="AF517" s="17">
        <f>AD517-AC517</f>
        <v>292.89623999999958</v>
      </c>
      <c r="AG517" s="17">
        <v>-7.7024099999999995</v>
      </c>
      <c r="AH517" s="1242">
        <v>3628.8127100000002</v>
      </c>
      <c r="AI517" s="2818">
        <v>18</v>
      </c>
      <c r="AJ517" s="17">
        <v>284474.39999999997</v>
      </c>
      <c r="AK517" s="1792">
        <f t="shared" si="376"/>
        <v>284.47439999999995</v>
      </c>
      <c r="AL517" s="2868"/>
    </row>
    <row r="518" spans="1:39" ht="30" customHeight="1" x14ac:dyDescent="0.25">
      <c r="A518" s="70">
        <v>1</v>
      </c>
      <c r="B518" s="70">
        <v>1</v>
      </c>
      <c r="C518" s="253" t="s">
        <v>14</v>
      </c>
      <c r="D518" s="253"/>
      <c r="E518" s="2207"/>
      <c r="F518" s="109"/>
      <c r="G518" s="181"/>
      <c r="H518" s="109"/>
      <c r="I518" s="108"/>
      <c r="J518" s="108"/>
      <c r="K518" s="426"/>
      <c r="L518" s="403"/>
      <c r="M518" s="403"/>
      <c r="N518" s="403"/>
      <c r="O518" s="403"/>
      <c r="P518" s="403"/>
      <c r="Q518" s="13"/>
      <c r="R518" s="13"/>
      <c r="S518" s="13"/>
      <c r="T518" s="13"/>
      <c r="U518" s="13"/>
      <c r="V518" s="13"/>
      <c r="W518" s="13"/>
      <c r="X518" s="13"/>
      <c r="Y518" s="13"/>
      <c r="Z518" s="13"/>
      <c r="AA518" s="13"/>
      <c r="AB518" s="13"/>
      <c r="AC518" s="1036"/>
      <c r="AD518" s="13">
        <f t="shared" si="392"/>
        <v>0</v>
      </c>
      <c r="AE518" s="13"/>
      <c r="AF518" s="13"/>
      <c r="AG518" s="13"/>
      <c r="AH518" s="1250"/>
      <c r="AI518" s="2814"/>
      <c r="AJ518" s="13"/>
      <c r="AK518" s="1793">
        <f t="shared" si="376"/>
        <v>0</v>
      </c>
      <c r="AL518" s="2868"/>
    </row>
    <row r="519" spans="1:39" ht="15" customHeight="1" x14ac:dyDescent="0.25">
      <c r="A519" s="70">
        <v>1</v>
      </c>
      <c r="B519" s="70">
        <v>1</v>
      </c>
      <c r="C519" s="120" t="s">
        <v>198</v>
      </c>
      <c r="D519" s="120"/>
      <c r="E519" s="2216">
        <f>SUM(E521)</f>
        <v>3850</v>
      </c>
      <c r="F519" s="92">
        <f>SUM(F521)</f>
        <v>3850</v>
      </c>
      <c r="G519" s="429">
        <f>SUM(G521)</f>
        <v>4182</v>
      </c>
      <c r="H519" s="173">
        <f>G519/F519*100</f>
        <v>108.62337662337663</v>
      </c>
      <c r="I519" s="117"/>
      <c r="J519" s="117"/>
      <c r="K519" s="428"/>
      <c r="L519" s="412"/>
      <c r="M519" s="412"/>
      <c r="N519" s="412"/>
      <c r="O519" s="412"/>
      <c r="P519" s="430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1033"/>
      <c r="AD519" s="8">
        <f t="shared" si="392"/>
        <v>0</v>
      </c>
      <c r="AE519" s="8"/>
      <c r="AF519" s="8">
        <f>AD519-AC519</f>
        <v>0</v>
      </c>
      <c r="AG519" s="8"/>
      <c r="AH519" s="1150"/>
      <c r="AI519" s="2815">
        <f>AI521</f>
        <v>254</v>
      </c>
      <c r="AJ519" s="1711">
        <f t="shared" ref="AJ519" si="406">AJ521</f>
        <v>150152.09999999998</v>
      </c>
      <c r="AK519" s="1711">
        <f t="shared" si="376"/>
        <v>150.15209999999999</v>
      </c>
      <c r="AL519" s="2868"/>
    </row>
    <row r="520" spans="1:39" ht="15" customHeight="1" x14ac:dyDescent="0.25">
      <c r="A520" s="70">
        <v>1</v>
      </c>
      <c r="B520" s="70">
        <v>1</v>
      </c>
      <c r="C520" s="120" t="s">
        <v>159</v>
      </c>
      <c r="D520" s="120"/>
      <c r="E520" s="2216"/>
      <c r="F520" s="173"/>
      <c r="G520" s="429"/>
      <c r="H520" s="173"/>
      <c r="I520" s="117"/>
      <c r="J520" s="117"/>
      <c r="K520" s="428"/>
      <c r="L520" s="412"/>
      <c r="M520" s="412"/>
      <c r="N520" s="412"/>
      <c r="O520" s="412"/>
      <c r="P520" s="430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1033"/>
      <c r="AD520" s="8">
        <f t="shared" si="392"/>
        <v>0</v>
      </c>
      <c r="AE520" s="8"/>
      <c r="AF520" s="8"/>
      <c r="AG520" s="8"/>
      <c r="AH520" s="1150"/>
      <c r="AI520" s="2815"/>
      <c r="AJ520" s="1711"/>
      <c r="AK520" s="1798">
        <f t="shared" si="376"/>
        <v>0</v>
      </c>
      <c r="AL520" s="2868"/>
    </row>
    <row r="521" spans="1:39" ht="15" customHeight="1" x14ac:dyDescent="0.25">
      <c r="A521" s="70">
        <v>1</v>
      </c>
      <c r="B521" s="70">
        <v>1</v>
      </c>
      <c r="C521" s="120" t="s">
        <v>292</v>
      </c>
      <c r="D521" s="120"/>
      <c r="E521" s="2216">
        <v>3850</v>
      </c>
      <c r="F521" s="92">
        <f>ROUND(E521/12*$C$4,0)</f>
        <v>3850</v>
      </c>
      <c r="G521" s="313">
        <v>4182</v>
      </c>
      <c r="H521" s="92">
        <f>G521/F521*100</f>
        <v>108.62337662337663</v>
      </c>
      <c r="I521" s="117"/>
      <c r="J521" s="117"/>
      <c r="K521" s="428"/>
      <c r="L521" s="412"/>
      <c r="M521" s="412"/>
      <c r="N521" s="412"/>
      <c r="O521" s="412"/>
      <c r="P521" s="430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1033"/>
      <c r="AD521" s="8">
        <f t="shared" si="392"/>
        <v>0</v>
      </c>
      <c r="AE521" s="8"/>
      <c r="AF521" s="8">
        <f>AD521-AC521</f>
        <v>0</v>
      </c>
      <c r="AG521" s="8"/>
      <c r="AH521" s="1150"/>
      <c r="AI521" s="2815">
        <v>254</v>
      </c>
      <c r="AJ521" s="1711">
        <v>150152.09999999998</v>
      </c>
      <c r="AK521" s="1798">
        <f t="shared" si="376"/>
        <v>150.15209999999999</v>
      </c>
      <c r="AL521" s="2868"/>
    </row>
    <row r="522" spans="1:39" ht="30" customHeight="1" x14ac:dyDescent="0.25">
      <c r="A522" s="70">
        <v>1</v>
      </c>
      <c r="B522" s="70">
        <v>1</v>
      </c>
      <c r="C522" s="120" t="s">
        <v>157</v>
      </c>
      <c r="D522" s="120"/>
      <c r="E522" s="2216"/>
      <c r="F522" s="173"/>
      <c r="G522" s="429"/>
      <c r="H522" s="173"/>
      <c r="I522" s="117"/>
      <c r="J522" s="117"/>
      <c r="K522" s="428"/>
      <c r="L522" s="412"/>
      <c r="M522" s="412"/>
      <c r="N522" s="412"/>
      <c r="O522" s="412"/>
      <c r="P522" s="430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1033"/>
      <c r="AD522" s="8">
        <f t="shared" si="392"/>
        <v>0</v>
      </c>
      <c r="AE522" s="8"/>
      <c r="AF522" s="8"/>
      <c r="AG522" s="8"/>
      <c r="AH522" s="1150"/>
      <c r="AI522" s="2811"/>
      <c r="AJ522" s="8"/>
      <c r="AK522" s="1790">
        <f t="shared" si="376"/>
        <v>0</v>
      </c>
      <c r="AL522" s="2868"/>
    </row>
    <row r="523" spans="1:39" ht="30.75" customHeight="1" x14ac:dyDescent="0.25">
      <c r="A523" s="70">
        <v>1</v>
      </c>
      <c r="B523" s="70">
        <v>1</v>
      </c>
      <c r="C523" s="150" t="s">
        <v>158</v>
      </c>
      <c r="D523" s="150"/>
      <c r="E523" s="2273"/>
      <c r="F523" s="177"/>
      <c r="G523" s="177"/>
      <c r="H523" s="177"/>
      <c r="I523" s="131"/>
      <c r="J523" s="131"/>
      <c r="K523" s="431"/>
      <c r="L523" s="432"/>
      <c r="M523" s="432"/>
      <c r="N523" s="432"/>
      <c r="O523" s="432"/>
      <c r="P523" s="433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  <c r="AB523" s="15"/>
      <c r="AC523" s="1034"/>
      <c r="AD523" s="15">
        <f t="shared" si="392"/>
        <v>0</v>
      </c>
      <c r="AE523" s="15"/>
      <c r="AF523" s="15"/>
      <c r="AG523" s="15"/>
      <c r="AH523" s="1267"/>
      <c r="AI523" s="2812"/>
      <c r="AJ523" s="15"/>
      <c r="AK523" s="1791">
        <f t="shared" si="376"/>
        <v>0</v>
      </c>
      <c r="AL523" s="2868"/>
    </row>
    <row r="524" spans="1:39" ht="15" customHeight="1" thickBot="1" x14ac:dyDescent="0.3">
      <c r="A524" s="70">
        <v>1</v>
      </c>
      <c r="B524" s="70">
        <v>1</v>
      </c>
      <c r="C524" s="303" t="s">
        <v>166</v>
      </c>
      <c r="D524" s="303"/>
      <c r="E524" s="2270">
        <f>E519</f>
        <v>3850</v>
      </c>
      <c r="F524" s="157">
        <f>F519</f>
        <v>3850</v>
      </c>
      <c r="G524" s="157">
        <f>G519</f>
        <v>4182</v>
      </c>
      <c r="H524" s="157">
        <f>G524/F524*100</f>
        <v>108.62337662337663</v>
      </c>
      <c r="I524" s="434"/>
      <c r="J524" s="434"/>
      <c r="K524" s="435"/>
      <c r="L524" s="436"/>
      <c r="M524" s="436"/>
      <c r="N524" s="436"/>
      <c r="O524" s="436"/>
      <c r="P524" s="436"/>
      <c r="Q524" s="57">
        <v>2275.9274999999998</v>
      </c>
      <c r="R524" s="57">
        <v>2275.9274999999998</v>
      </c>
      <c r="S524" s="57">
        <v>2275.9274999999998</v>
      </c>
      <c r="T524" s="57">
        <v>2275.9274999999998</v>
      </c>
      <c r="U524" s="57">
        <v>2275.9274999999998</v>
      </c>
      <c r="V524" s="57">
        <v>2275.9274999999998</v>
      </c>
      <c r="W524" s="57">
        <v>2275.9274999999998</v>
      </c>
      <c r="X524" s="57">
        <v>2275.9274999999998</v>
      </c>
      <c r="Y524" s="57">
        <v>2275.9274999999998</v>
      </c>
      <c r="Z524" s="57">
        <v>2275.9274999999998</v>
      </c>
      <c r="AA524" s="57">
        <v>2275.9274999999998</v>
      </c>
      <c r="AB524" s="57">
        <v>2275.9274999999998</v>
      </c>
      <c r="AC524" s="1035">
        <f>AB524</f>
        <v>2275.9274999999998</v>
      </c>
      <c r="AD524" s="57">
        <f t="shared" si="392"/>
        <v>2472.1893000000005</v>
      </c>
      <c r="AE524" s="57"/>
      <c r="AF524" s="57">
        <f>AD524-AC524</f>
        <v>196.26180000000068</v>
      </c>
      <c r="AG524" s="57">
        <v>-4.3150900000000005</v>
      </c>
      <c r="AH524" s="1158">
        <v>2467.8742100000004</v>
      </c>
      <c r="AI524" s="2816">
        <f>AI519</f>
        <v>254</v>
      </c>
      <c r="AJ524" s="57">
        <f t="shared" ref="AJ524" si="407">AJ519+AJ523</f>
        <v>150152.09999999998</v>
      </c>
      <c r="AK524" s="57">
        <f t="shared" si="376"/>
        <v>150.15209999999999</v>
      </c>
      <c r="AL524" s="2868"/>
    </row>
    <row r="525" spans="1:39" s="79" customFormat="1" ht="15" customHeight="1" thickBot="1" x14ac:dyDescent="0.3">
      <c r="A525" s="70">
        <v>1</v>
      </c>
      <c r="B525" s="70">
        <v>1</v>
      </c>
      <c r="C525" s="163" t="s">
        <v>17</v>
      </c>
      <c r="D525" s="197"/>
      <c r="E525" s="2277"/>
      <c r="F525" s="198"/>
      <c r="G525" s="198"/>
      <c r="H525" s="198"/>
      <c r="I525" s="422"/>
      <c r="J525" s="422"/>
      <c r="K525" s="269"/>
      <c r="L525" s="198"/>
      <c r="M525" s="2742">
        <f>SUM(M524,M517,M512)</f>
        <v>5013</v>
      </c>
      <c r="N525" s="198"/>
      <c r="O525" s="198"/>
      <c r="P525" s="198"/>
      <c r="Q525" s="14">
        <f t="shared" ref="Q525:R525" si="408">SUM(Q524,Q517,Q512)</f>
        <v>14479.380299999999</v>
      </c>
      <c r="R525" s="14">
        <f t="shared" si="408"/>
        <v>14479.380299999999</v>
      </c>
      <c r="S525" s="14">
        <f t="shared" ref="S525:T525" si="409">SUM(S524,S517,S512)</f>
        <v>14479.380299999999</v>
      </c>
      <c r="T525" s="14">
        <f t="shared" si="409"/>
        <v>14479.380299999999</v>
      </c>
      <c r="U525" s="14">
        <f t="shared" ref="U525:W525" si="410">SUM(U524,U517,U512)</f>
        <v>14479.380299999999</v>
      </c>
      <c r="V525" s="14">
        <f t="shared" si="410"/>
        <v>14479.380299999999</v>
      </c>
      <c r="W525" s="14">
        <f t="shared" si="410"/>
        <v>14479.380299999999</v>
      </c>
      <c r="X525" s="14">
        <f t="shared" ref="X525:Y525" si="411">SUM(X524,X517,X512)</f>
        <v>14472.594779999998</v>
      </c>
      <c r="Y525" s="14">
        <f t="shared" si="411"/>
        <v>14472.594779999998</v>
      </c>
      <c r="Z525" s="14">
        <f t="shared" ref="Z525:AA525" si="412">SUM(Z524,Z517,Z512)</f>
        <v>14472.594779999998</v>
      </c>
      <c r="AA525" s="14">
        <f t="shared" si="412"/>
        <v>15288.201179999998</v>
      </c>
      <c r="AB525" s="14">
        <f t="shared" ref="AB525" si="413">SUM(AB524,AB517,AB512)</f>
        <v>15288.201179999998</v>
      </c>
      <c r="AC525" s="1038">
        <f t="shared" ref="AC525" si="414">SUM(AC524,AC517,AC512)</f>
        <v>15288.201179999998</v>
      </c>
      <c r="AD525" s="14">
        <f t="shared" si="392"/>
        <v>16154.705420000002</v>
      </c>
      <c r="AE525" s="14"/>
      <c r="AF525" s="14">
        <f t="shared" ref="AF525:AH525" si="415">SUM(AF524,AF517,AF512)</f>
        <v>866.50424000000385</v>
      </c>
      <c r="AG525" s="14">
        <f t="shared" si="415"/>
        <v>-37.124970000000005</v>
      </c>
      <c r="AH525" s="1248">
        <f t="shared" si="415"/>
        <v>16117.580450000001</v>
      </c>
      <c r="AI525" s="2817"/>
      <c r="AJ525" s="1248">
        <f t="shared" ref="AJ525" si="416">SUM(AJ524,AJ517,AJ512)</f>
        <v>434626.49999999994</v>
      </c>
      <c r="AK525" s="1248">
        <f t="shared" si="376"/>
        <v>434.62649999999996</v>
      </c>
      <c r="AL525" s="2868"/>
      <c r="AM525" s="2396"/>
    </row>
    <row r="526" spans="1:39" ht="12" customHeight="1" x14ac:dyDescent="0.25">
      <c r="A526" s="70">
        <v>1</v>
      </c>
      <c r="B526" s="70">
        <v>1</v>
      </c>
      <c r="C526" s="301"/>
      <c r="D526" s="301"/>
      <c r="E526" s="2207"/>
      <c r="F526" s="109"/>
      <c r="G526" s="109"/>
      <c r="H526" s="109"/>
      <c r="I526" s="370"/>
      <c r="J526" s="370"/>
      <c r="K526" s="181"/>
      <c r="L526" s="109"/>
      <c r="M526" s="109"/>
      <c r="N526" s="109"/>
      <c r="O526" s="109"/>
      <c r="P526" s="109"/>
      <c r="Q526" s="13"/>
      <c r="R526" s="13"/>
      <c r="S526" s="13"/>
      <c r="T526" s="13"/>
      <c r="U526" s="13"/>
      <c r="V526" s="13"/>
      <c r="W526" s="13"/>
      <c r="X526" s="13"/>
      <c r="Y526" s="13"/>
      <c r="Z526" s="13"/>
      <c r="AA526" s="13"/>
      <c r="AB526" s="13"/>
      <c r="AC526" s="1036"/>
      <c r="AD526" s="13">
        <f t="shared" si="392"/>
        <v>0</v>
      </c>
      <c r="AE526" s="13"/>
      <c r="AF526" s="13"/>
      <c r="AG526" s="13"/>
      <c r="AH526" s="1250"/>
      <c r="AI526" s="2814"/>
      <c r="AJ526" s="13"/>
      <c r="AK526" s="1793">
        <f t="shared" si="376"/>
        <v>0</v>
      </c>
      <c r="AL526" s="2868"/>
    </row>
    <row r="527" spans="1:39" ht="36.75" customHeight="1" x14ac:dyDescent="0.25">
      <c r="A527" s="70">
        <v>1</v>
      </c>
      <c r="B527" s="70">
        <v>1</v>
      </c>
      <c r="C527" s="1025" t="s">
        <v>203</v>
      </c>
      <c r="D527" s="437"/>
      <c r="E527" s="772"/>
      <c r="F527" s="438"/>
      <c r="G527" s="438"/>
      <c r="H527" s="438"/>
      <c r="I527" s="125"/>
      <c r="J527" s="125"/>
      <c r="K527" s="439"/>
      <c r="L527" s="440"/>
      <c r="M527" s="440"/>
      <c r="N527" s="440"/>
      <c r="O527" s="440"/>
      <c r="P527" s="440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1033"/>
      <c r="AD527" s="8">
        <f t="shared" si="392"/>
        <v>0</v>
      </c>
      <c r="AE527" s="8"/>
      <c r="AF527" s="8"/>
      <c r="AG527" s="8"/>
      <c r="AH527" s="1150"/>
      <c r="AI527" s="2811"/>
      <c r="AJ527" s="8"/>
      <c r="AK527" s="1790">
        <f t="shared" si="376"/>
        <v>0</v>
      </c>
      <c r="AL527" s="2868"/>
    </row>
    <row r="528" spans="1:39" ht="15" customHeight="1" x14ac:dyDescent="0.25">
      <c r="A528" s="70">
        <v>1</v>
      </c>
      <c r="B528" s="70">
        <v>1</v>
      </c>
      <c r="C528" s="441" t="s">
        <v>5</v>
      </c>
      <c r="D528" s="441"/>
      <c r="E528" s="772"/>
      <c r="F528" s="438"/>
      <c r="G528" s="438"/>
      <c r="H528" s="438"/>
      <c r="I528" s="125"/>
      <c r="J528" s="125"/>
      <c r="K528" s="439"/>
      <c r="L528" s="440"/>
      <c r="M528" s="440"/>
      <c r="N528" s="440"/>
      <c r="O528" s="440"/>
      <c r="P528" s="440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1033"/>
      <c r="AD528" s="8">
        <f t="shared" si="392"/>
        <v>0</v>
      </c>
      <c r="AE528" s="8"/>
      <c r="AF528" s="8"/>
      <c r="AG528" s="8"/>
      <c r="AH528" s="1150"/>
      <c r="AI528" s="2811"/>
      <c r="AJ528" s="8"/>
      <c r="AK528" s="1790">
        <f t="shared" si="376"/>
        <v>0</v>
      </c>
      <c r="AL528" s="2868"/>
    </row>
    <row r="529" spans="1:39" ht="15" customHeight="1" x14ac:dyDescent="0.25">
      <c r="A529" s="70">
        <v>1</v>
      </c>
      <c r="B529" s="70">
        <v>1</v>
      </c>
      <c r="C529" s="97" t="s">
        <v>18</v>
      </c>
      <c r="D529" s="97">
        <v>340</v>
      </c>
      <c r="E529" s="2222">
        <v>496</v>
      </c>
      <c r="F529" s="98">
        <f>ROUND(E529/12*$C$4,0)</f>
        <v>496</v>
      </c>
      <c r="G529" s="98">
        <v>506</v>
      </c>
      <c r="H529" s="98">
        <f>G529/F529*100</f>
        <v>102.01612903225808</v>
      </c>
      <c r="I529" s="398">
        <v>7</v>
      </c>
      <c r="J529" s="99">
        <f>M529/G529</f>
        <v>6.8853754940711465</v>
      </c>
      <c r="K529" s="129">
        <f>ROUND(E529*I529,0)</f>
        <v>3472</v>
      </c>
      <c r="L529" s="100">
        <f t="shared" ref="L529" si="417">ROUND(K529/12*$C$4,0)</f>
        <v>3472</v>
      </c>
      <c r="M529" s="100">
        <v>3484</v>
      </c>
      <c r="N529" s="100">
        <f>M529/L529*100</f>
        <v>100.34562211981566</v>
      </c>
      <c r="O529" s="171">
        <f>ROUND(K529/D529,0)</f>
        <v>10</v>
      </c>
      <c r="P529" s="100">
        <f>M529/$C$4*12/O529</f>
        <v>348.4</v>
      </c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1033"/>
      <c r="AD529" s="8">
        <f t="shared" si="392"/>
        <v>0</v>
      </c>
      <c r="AE529" s="8"/>
      <c r="AF529" s="8"/>
      <c r="AG529" s="8"/>
      <c r="AH529" s="1150"/>
      <c r="AI529" s="2811"/>
      <c r="AJ529" s="8"/>
      <c r="AK529" s="1790">
        <f t="shared" si="376"/>
        <v>0</v>
      </c>
      <c r="AL529" s="2868"/>
    </row>
    <row r="530" spans="1:39" ht="36" customHeight="1" x14ac:dyDescent="0.25">
      <c r="A530" s="70">
        <v>1</v>
      </c>
      <c r="B530" s="70">
        <v>1</v>
      </c>
      <c r="C530" s="102" t="s">
        <v>7</v>
      </c>
      <c r="D530" s="132"/>
      <c r="E530" s="2213">
        <f>SUM(E529:E529)</f>
        <v>496</v>
      </c>
      <c r="F530" s="445">
        <f>SUM(F529:F529)</f>
        <v>496</v>
      </c>
      <c r="G530" s="445">
        <f>SUM(G529:G529)</f>
        <v>506</v>
      </c>
      <c r="H530" s="445">
        <f>G530/F530*100</f>
        <v>102.01612903225808</v>
      </c>
      <c r="I530" s="104">
        <f>IF(E530=0,0,K530/E530)</f>
        <v>7</v>
      </c>
      <c r="J530" s="104">
        <f>M530/G530</f>
        <v>6.8853754940711465</v>
      </c>
      <c r="K530" s="446">
        <f>SUM(K529:K529)</f>
        <v>3472</v>
      </c>
      <c r="L530" s="445">
        <f>SUM(L529:L529)</f>
        <v>3472</v>
      </c>
      <c r="M530" s="445">
        <f>SUM(M529:M529)</f>
        <v>3484</v>
      </c>
      <c r="N530" s="179">
        <f>M530/L530*100</f>
        <v>100.34562211981566</v>
      </c>
      <c r="O530" s="274">
        <f>SUM(O529)</f>
        <v>10</v>
      </c>
      <c r="P530" s="179">
        <f>M530/$C$4*12/O530</f>
        <v>348.4</v>
      </c>
      <c r="Q530" s="17">
        <v>54968.54</v>
      </c>
      <c r="R530" s="17">
        <v>54968.539864999992</v>
      </c>
      <c r="S530" s="17">
        <v>54968.539864999992</v>
      </c>
      <c r="T530" s="17">
        <v>54968.539864999992</v>
      </c>
      <c r="U530" s="17">
        <v>54968.539864999992</v>
      </c>
      <c r="V530" s="17">
        <v>54968.539864999992</v>
      </c>
      <c r="W530" s="17">
        <v>54968.539864999992</v>
      </c>
      <c r="X530" s="17">
        <v>54968.539864999992</v>
      </c>
      <c r="Y530" s="17">
        <v>54968.539864999992</v>
      </c>
      <c r="Z530" s="17">
        <v>54960.204265</v>
      </c>
      <c r="AA530" s="17">
        <v>54960.204265</v>
      </c>
      <c r="AB530" s="17">
        <v>54960.204265</v>
      </c>
      <c r="AC530" s="1035">
        <f>AB530</f>
        <v>54960.204265</v>
      </c>
      <c r="AD530" s="17">
        <f t="shared" si="392"/>
        <v>54685.28908000001</v>
      </c>
      <c r="AE530" s="17"/>
      <c r="AF530" s="17">
        <f>AD530-AC530</f>
        <v>-274.91518499999074</v>
      </c>
      <c r="AG530" s="17">
        <v>-170.50620000000001</v>
      </c>
      <c r="AH530" s="1242">
        <v>54514.782880000006</v>
      </c>
      <c r="AI530" s="2818"/>
      <c r="AJ530" s="17"/>
      <c r="AK530" s="1792">
        <f t="shared" si="376"/>
        <v>0</v>
      </c>
      <c r="AL530" s="2868"/>
    </row>
    <row r="531" spans="1:39" ht="37.5" customHeight="1" thickBot="1" x14ac:dyDescent="0.3">
      <c r="A531" s="70">
        <v>1</v>
      </c>
      <c r="B531" s="70">
        <v>1</v>
      </c>
      <c r="C531" s="447" t="s">
        <v>275</v>
      </c>
      <c r="D531" s="448"/>
      <c r="E531" s="2217">
        <v>150</v>
      </c>
      <c r="F531" s="450">
        <f>E531/12*$C$4</f>
        <v>150</v>
      </c>
      <c r="G531" s="449">
        <v>150</v>
      </c>
      <c r="H531" s="346">
        <f>G531/F531*100</f>
        <v>100</v>
      </c>
      <c r="I531" s="347"/>
      <c r="J531" s="347"/>
      <c r="K531" s="451"/>
      <c r="L531" s="449"/>
      <c r="M531" s="449"/>
      <c r="N531" s="263"/>
      <c r="O531" s="452"/>
      <c r="P531" s="453"/>
      <c r="Q531" s="61">
        <v>17115.618465</v>
      </c>
      <c r="R531" s="61">
        <v>17115.618465</v>
      </c>
      <c r="S531" s="61">
        <v>17115.618465</v>
      </c>
      <c r="T531" s="61">
        <v>17115.618465</v>
      </c>
      <c r="U531" s="61">
        <v>17115.618465</v>
      </c>
      <c r="V531" s="61">
        <v>17115.618465</v>
      </c>
      <c r="W531" s="61">
        <v>17115.618465</v>
      </c>
      <c r="X531" s="61">
        <v>17115.618465</v>
      </c>
      <c r="Y531" s="61">
        <v>17115.618465</v>
      </c>
      <c r="Z531" s="61">
        <v>17115.618465</v>
      </c>
      <c r="AA531" s="61">
        <v>17115.618465</v>
      </c>
      <c r="AB531" s="61">
        <v>17115.618465</v>
      </c>
      <c r="AC531" s="1035">
        <f>AB531</f>
        <v>17115.618465</v>
      </c>
      <c r="AD531" s="61">
        <f t="shared" si="392"/>
        <v>16766.227900000002</v>
      </c>
      <c r="AE531" s="61"/>
      <c r="AF531" s="61">
        <f>AD531-AC531</f>
        <v>-349.39056499999788</v>
      </c>
      <c r="AG531" s="61">
        <v>0</v>
      </c>
      <c r="AH531" s="2403">
        <v>16766.227900000002</v>
      </c>
      <c r="AI531" s="2821"/>
      <c r="AJ531" s="61"/>
      <c r="AK531" s="1797">
        <f t="shared" si="376"/>
        <v>0</v>
      </c>
      <c r="AL531" s="2868"/>
    </row>
    <row r="532" spans="1:39" ht="18.75" customHeight="1" thickBot="1" x14ac:dyDescent="0.3">
      <c r="A532" s="70">
        <v>1</v>
      </c>
      <c r="B532" s="70">
        <v>1</v>
      </c>
      <c r="C532" s="163" t="s">
        <v>17</v>
      </c>
      <c r="D532" s="454"/>
      <c r="E532" s="2303"/>
      <c r="F532" s="455"/>
      <c r="G532" s="455"/>
      <c r="H532" s="455"/>
      <c r="I532" s="393"/>
      <c r="J532" s="393"/>
      <c r="K532" s="456"/>
      <c r="L532" s="455"/>
      <c r="M532" s="2743">
        <f>SUM(M530)</f>
        <v>3484</v>
      </c>
      <c r="N532" s="456"/>
      <c r="O532" s="455"/>
      <c r="P532" s="456"/>
      <c r="Q532" s="14">
        <f t="shared" ref="Q532:R532" si="418">SUM(Q530)</f>
        <v>54968.54</v>
      </c>
      <c r="R532" s="14">
        <f t="shared" si="418"/>
        <v>54968.539864999992</v>
      </c>
      <c r="S532" s="14">
        <f t="shared" ref="S532:T532" si="419">SUM(S530)</f>
        <v>54968.539864999992</v>
      </c>
      <c r="T532" s="14">
        <f t="shared" si="419"/>
        <v>54968.539864999992</v>
      </c>
      <c r="U532" s="14">
        <f t="shared" ref="U532:W532" si="420">SUM(U530)</f>
        <v>54968.539864999992</v>
      </c>
      <c r="V532" s="14">
        <f t="shared" si="420"/>
        <v>54968.539864999992</v>
      </c>
      <c r="W532" s="14">
        <f t="shared" si="420"/>
        <v>54968.539864999992</v>
      </c>
      <c r="X532" s="14">
        <f t="shared" ref="X532:Y532" si="421">SUM(X530)</f>
        <v>54968.539864999992</v>
      </c>
      <c r="Y532" s="14">
        <f t="shared" si="421"/>
        <v>54968.539864999992</v>
      </c>
      <c r="Z532" s="14">
        <f t="shared" ref="Z532:AA532" si="422">SUM(Z530)</f>
        <v>54960.204265</v>
      </c>
      <c r="AA532" s="14">
        <f t="shared" si="422"/>
        <v>54960.204265</v>
      </c>
      <c r="AB532" s="14">
        <f t="shared" ref="AB532" si="423">SUM(AB530)</f>
        <v>54960.204265</v>
      </c>
      <c r="AC532" s="1038">
        <f t="shared" ref="AC532" si="424">SUM(AC530)</f>
        <v>54960.204265</v>
      </c>
      <c r="AD532" s="14">
        <f t="shared" si="392"/>
        <v>54685.28908000001</v>
      </c>
      <c r="AE532" s="14"/>
      <c r="AF532" s="14">
        <f t="shared" ref="AF532:AH532" si="425">SUM(AF530)</f>
        <v>-274.91518499999074</v>
      </c>
      <c r="AG532" s="14">
        <f t="shared" si="425"/>
        <v>-170.50620000000001</v>
      </c>
      <c r="AH532" s="1248">
        <f t="shared" si="425"/>
        <v>54514.782880000006</v>
      </c>
      <c r="AI532" s="2817"/>
      <c r="AJ532" s="1248">
        <f t="shared" ref="AJ532" si="426">SUM(AJ530)</f>
        <v>0</v>
      </c>
      <c r="AK532" s="1248">
        <f t="shared" si="376"/>
        <v>0</v>
      </c>
      <c r="AL532" s="2868"/>
    </row>
    <row r="533" spans="1:39" ht="47.25" customHeight="1" x14ac:dyDescent="0.25">
      <c r="A533" s="70">
        <v>1</v>
      </c>
      <c r="B533" s="70">
        <v>1</v>
      </c>
      <c r="C533" s="1965" t="s">
        <v>378</v>
      </c>
      <c r="D533" s="457"/>
      <c r="E533" s="726"/>
      <c r="F533" s="459"/>
      <c r="G533" s="459"/>
      <c r="H533" s="458"/>
      <c r="I533" s="460"/>
      <c r="J533" s="460"/>
      <c r="K533" s="461"/>
      <c r="L533" s="458"/>
      <c r="M533" s="458"/>
      <c r="N533" s="462"/>
      <c r="O533" s="459"/>
      <c r="P533" s="462"/>
      <c r="Q533" s="13"/>
      <c r="R533" s="13"/>
      <c r="S533" s="13"/>
      <c r="T533" s="13"/>
      <c r="U533" s="13"/>
      <c r="V533" s="13"/>
      <c r="W533" s="13"/>
      <c r="X533" s="13"/>
      <c r="Y533" s="13"/>
      <c r="Z533" s="13"/>
      <c r="AA533" s="13"/>
      <c r="AB533" s="13"/>
      <c r="AC533" s="1036"/>
      <c r="AD533" s="13">
        <f t="shared" si="392"/>
        <v>0</v>
      </c>
      <c r="AE533" s="13"/>
      <c r="AF533" s="13"/>
      <c r="AG533" s="13"/>
      <c r="AH533" s="1250"/>
      <c r="AI533" s="2814"/>
      <c r="AJ533" s="13"/>
      <c r="AK533" s="1793">
        <f t="shared" si="376"/>
        <v>0</v>
      </c>
      <c r="AL533" s="2868"/>
    </row>
    <row r="534" spans="1:39" ht="15.75" customHeight="1" x14ac:dyDescent="0.25">
      <c r="A534" s="70">
        <v>1</v>
      </c>
      <c r="B534" s="70">
        <v>1</v>
      </c>
      <c r="C534" s="282"/>
      <c r="D534" s="463"/>
      <c r="E534" s="1870"/>
      <c r="F534" s="458"/>
      <c r="G534" s="464"/>
      <c r="H534" s="464"/>
      <c r="I534" s="125"/>
      <c r="J534" s="373"/>
      <c r="K534" s="462"/>
      <c r="L534" s="464"/>
      <c r="M534" s="465"/>
      <c r="N534" s="464"/>
      <c r="O534" s="462"/>
      <c r="P534" s="464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1034"/>
      <c r="AD534" s="8">
        <f t="shared" si="392"/>
        <v>0</v>
      </c>
      <c r="AE534" s="8"/>
      <c r="AF534" s="8"/>
      <c r="AG534" s="8"/>
      <c r="AH534" s="1150"/>
      <c r="AI534" s="2811"/>
      <c r="AJ534" s="8"/>
      <c r="AK534" s="1790">
        <f t="shared" si="376"/>
        <v>0</v>
      </c>
      <c r="AL534" s="2868"/>
    </row>
    <row r="535" spans="1:39" ht="34.9" customHeight="1" x14ac:dyDescent="0.25">
      <c r="A535" s="70">
        <v>1</v>
      </c>
      <c r="B535" s="70">
        <v>1</v>
      </c>
      <c r="C535" s="65" t="s">
        <v>294</v>
      </c>
      <c r="D535" s="466"/>
      <c r="E535" s="772">
        <v>3500</v>
      </c>
      <c r="F535" s="438">
        <f>ROUND(E535/12*$C$4,0)</f>
        <v>3500</v>
      </c>
      <c r="G535" s="443">
        <v>4056</v>
      </c>
      <c r="H535" s="442">
        <f>G535/F535*100</f>
        <v>115.88571428571429</v>
      </c>
      <c r="I535" s="460"/>
      <c r="J535" s="373"/>
      <c r="K535" s="464"/>
      <c r="L535" s="464"/>
      <c r="M535" s="465"/>
      <c r="N535" s="464"/>
      <c r="O535" s="464"/>
      <c r="P535" s="464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034"/>
      <c r="AD535" s="15">
        <f t="shared" si="392"/>
        <v>0</v>
      </c>
      <c r="AE535" s="15"/>
      <c r="AF535" s="15"/>
      <c r="AG535" s="1710"/>
      <c r="AH535" s="2408"/>
      <c r="AI535" s="2827"/>
      <c r="AJ535" s="1710"/>
      <c r="AK535" s="1801">
        <f t="shared" si="376"/>
        <v>0</v>
      </c>
      <c r="AL535" s="2868"/>
    </row>
    <row r="536" spans="1:39" ht="38.25" customHeight="1" x14ac:dyDescent="0.25">
      <c r="A536" s="70">
        <v>1</v>
      </c>
      <c r="B536" s="70">
        <v>1</v>
      </c>
      <c r="C536" s="65" t="s">
        <v>295</v>
      </c>
      <c r="D536" s="463"/>
      <c r="E536" s="772">
        <v>16500</v>
      </c>
      <c r="F536" s="92">
        <f>ROUND(E536/12*$C$4,0)</f>
        <v>16500</v>
      </c>
      <c r="G536" s="92">
        <v>15794</v>
      </c>
      <c r="H536" s="98">
        <f>G536/F536*100</f>
        <v>95.721212121212119</v>
      </c>
      <c r="I536" s="373"/>
      <c r="J536" s="373"/>
      <c r="K536" s="464"/>
      <c r="L536" s="458"/>
      <c r="M536" s="465"/>
      <c r="N536" s="462"/>
      <c r="O536" s="464"/>
      <c r="P536" s="462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035"/>
      <c r="AD536" s="8">
        <f t="shared" si="392"/>
        <v>0</v>
      </c>
      <c r="AE536" s="15"/>
      <c r="AF536" s="15"/>
      <c r="AG536" s="1711"/>
      <c r="AH536" s="2408"/>
      <c r="AI536" s="2827"/>
      <c r="AJ536" s="1710"/>
      <c r="AK536" s="1801">
        <f t="shared" si="376"/>
        <v>0</v>
      </c>
      <c r="AL536" s="2868"/>
    </row>
    <row r="537" spans="1:39" ht="39" customHeight="1" thickBot="1" x14ac:dyDescent="0.3">
      <c r="A537" s="70">
        <v>1</v>
      </c>
      <c r="B537" s="70">
        <v>1</v>
      </c>
      <c r="C537" s="65" t="s">
        <v>356</v>
      </c>
      <c r="D537" s="457"/>
      <c r="E537" s="2191">
        <v>525</v>
      </c>
      <c r="F537" s="169">
        <f>ROUND(E537/12*$C$4,0)</f>
        <v>525</v>
      </c>
      <c r="G537" s="169">
        <v>519</v>
      </c>
      <c r="H537" s="419">
        <f>G537/F537*100</f>
        <v>98.857142857142861</v>
      </c>
      <c r="I537" s="467"/>
      <c r="J537" s="467"/>
      <c r="K537" s="462"/>
      <c r="L537" s="468"/>
      <c r="M537" s="468"/>
      <c r="N537" s="468"/>
      <c r="O537" s="462"/>
      <c r="P537" s="468"/>
      <c r="Q537" s="66"/>
      <c r="R537" s="66"/>
      <c r="S537" s="66"/>
      <c r="T537" s="66"/>
      <c r="U537" s="66"/>
      <c r="V537" s="66"/>
      <c r="W537" s="66"/>
      <c r="X537" s="66"/>
      <c r="Y537" s="66"/>
      <c r="Z537" s="66"/>
      <c r="AA537" s="66"/>
      <c r="AB537" s="66"/>
      <c r="AC537" s="1042"/>
      <c r="AD537" s="18">
        <f t="shared" si="392"/>
        <v>0</v>
      </c>
      <c r="AE537" s="66"/>
      <c r="AF537" s="66"/>
      <c r="AG537" s="1712"/>
      <c r="AH537" s="2409"/>
      <c r="AI537" s="2828"/>
      <c r="AJ537" s="1713"/>
      <c r="AK537" s="1802">
        <f t="shared" si="376"/>
        <v>0</v>
      </c>
      <c r="AL537" s="2868"/>
    </row>
    <row r="538" spans="1:39" ht="18.75" customHeight="1" thickBot="1" x14ac:dyDescent="0.3">
      <c r="A538" s="70">
        <v>1</v>
      </c>
      <c r="B538" s="70">
        <v>1</v>
      </c>
      <c r="C538" s="163" t="s">
        <v>17</v>
      </c>
      <c r="D538" s="454"/>
      <c r="E538" s="2303">
        <f>SUM(E535:E537)</f>
        <v>20525</v>
      </c>
      <c r="F538" s="455">
        <f t="shared" ref="F538:G538" si="427">SUM(F535:F537)</f>
        <v>20525</v>
      </c>
      <c r="G538" s="455">
        <f t="shared" si="427"/>
        <v>20369</v>
      </c>
      <c r="H538" s="455">
        <f>G538/F538*100</f>
        <v>99.239951278928146</v>
      </c>
      <c r="I538" s="393"/>
      <c r="J538" s="393"/>
      <c r="K538" s="456"/>
      <c r="L538" s="455"/>
      <c r="M538" s="455"/>
      <c r="N538" s="456"/>
      <c r="O538" s="456"/>
      <c r="P538" s="456"/>
      <c r="Q538" s="14">
        <v>137447.82250000001</v>
      </c>
      <c r="R538" s="14">
        <v>137447.82250000001</v>
      </c>
      <c r="S538" s="14">
        <v>137447.82250000001</v>
      </c>
      <c r="T538" s="14">
        <v>137447.82250000001</v>
      </c>
      <c r="U538" s="14">
        <v>137443.90933000002</v>
      </c>
      <c r="V538" s="14">
        <v>137443.90933000002</v>
      </c>
      <c r="W538" s="14">
        <v>137443.90933000002</v>
      </c>
      <c r="X538" s="14">
        <v>137443.90933000002</v>
      </c>
      <c r="Y538" s="14">
        <v>137443.90933000002</v>
      </c>
      <c r="Z538" s="14">
        <v>137443.90933000002</v>
      </c>
      <c r="AA538" s="14">
        <v>137443.90933000002</v>
      </c>
      <c r="AB538" s="14">
        <v>137443.90933000002</v>
      </c>
      <c r="AC538" s="1035">
        <f>AB538</f>
        <v>137443.90933000002</v>
      </c>
      <c r="AD538" s="14">
        <f t="shared" si="392"/>
        <v>136211.22764</v>
      </c>
      <c r="AE538" s="14"/>
      <c r="AF538" s="14">
        <f>AD538-AC538</f>
        <v>-1232.6816900000267</v>
      </c>
      <c r="AG538" s="14">
        <v>0</v>
      </c>
      <c r="AH538" s="1248">
        <v>136211.22764</v>
      </c>
      <c r="AI538" s="2303">
        <f t="shared" ref="AI538:AJ538" si="428">SUM(AI535:AI537)</f>
        <v>0</v>
      </c>
      <c r="AJ538" s="2303">
        <f t="shared" si="428"/>
        <v>0</v>
      </c>
      <c r="AK538" s="2303">
        <f t="shared" si="376"/>
        <v>0</v>
      </c>
      <c r="AL538" s="2868"/>
    </row>
    <row r="539" spans="1:39" ht="51" customHeight="1" x14ac:dyDescent="0.25">
      <c r="A539" s="70">
        <v>1</v>
      </c>
      <c r="B539" s="70">
        <v>1</v>
      </c>
      <c r="C539" s="1025" t="s">
        <v>400</v>
      </c>
      <c r="D539" s="469"/>
      <c r="E539" s="726"/>
      <c r="F539" s="458"/>
      <c r="G539" s="458"/>
      <c r="H539" s="458"/>
      <c r="I539" s="460"/>
      <c r="J539" s="460"/>
      <c r="K539" s="462"/>
      <c r="L539" s="458"/>
      <c r="M539" s="458"/>
      <c r="N539" s="462"/>
      <c r="O539" s="462"/>
      <c r="P539" s="462"/>
      <c r="Q539" s="13"/>
      <c r="R539" s="13"/>
      <c r="S539" s="13"/>
      <c r="T539" s="13"/>
      <c r="U539" s="13"/>
      <c r="V539" s="13"/>
      <c r="W539" s="13"/>
      <c r="X539" s="13"/>
      <c r="Y539" s="13"/>
      <c r="Z539" s="13"/>
      <c r="AA539" s="13"/>
      <c r="AB539" s="13"/>
      <c r="AC539" s="1036"/>
      <c r="AD539" s="13">
        <f t="shared" si="392"/>
        <v>0</v>
      </c>
      <c r="AE539" s="13"/>
      <c r="AF539" s="13"/>
      <c r="AG539" s="13"/>
      <c r="AH539" s="1250"/>
      <c r="AI539" s="2814"/>
      <c r="AJ539" s="13"/>
      <c r="AK539" s="1793">
        <f t="shared" si="376"/>
        <v>0</v>
      </c>
      <c r="AL539" s="2868"/>
    </row>
    <row r="540" spans="1:39" ht="15.75" customHeight="1" x14ac:dyDescent="0.25">
      <c r="A540" s="70">
        <v>1</v>
      </c>
      <c r="B540" s="70">
        <v>1</v>
      </c>
      <c r="C540" s="90" t="s">
        <v>5</v>
      </c>
      <c r="D540" s="457"/>
      <c r="E540" s="772"/>
      <c r="F540" s="438"/>
      <c r="G540" s="438"/>
      <c r="H540" s="438"/>
      <c r="I540" s="438"/>
      <c r="J540" s="438"/>
      <c r="K540" s="470"/>
      <c r="L540" s="438"/>
      <c r="M540" s="438"/>
      <c r="N540" s="438"/>
      <c r="O540" s="438"/>
      <c r="P540" s="43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1033"/>
      <c r="AD540" s="8">
        <f t="shared" si="392"/>
        <v>0</v>
      </c>
      <c r="AE540" s="8"/>
      <c r="AF540" s="8"/>
      <c r="AG540" s="8"/>
      <c r="AH540" s="1150"/>
      <c r="AI540" s="2811"/>
      <c r="AJ540" s="8"/>
      <c r="AK540" s="1790">
        <f t="shared" si="376"/>
        <v>0</v>
      </c>
      <c r="AL540" s="2868"/>
    </row>
    <row r="541" spans="1:39" ht="23.25" customHeight="1" x14ac:dyDescent="0.25">
      <c r="A541" s="70">
        <v>1</v>
      </c>
      <c r="B541" s="70">
        <v>1</v>
      </c>
      <c r="C541" s="427" t="s">
        <v>225</v>
      </c>
      <c r="D541" s="91">
        <v>340</v>
      </c>
      <c r="E541" s="772">
        <v>1605</v>
      </c>
      <c r="F541" s="438">
        <f t="shared" ref="F541" si="429">E541/12*$C$4</f>
        <v>1605</v>
      </c>
      <c r="G541" s="438">
        <v>1699</v>
      </c>
      <c r="H541" s="438">
        <f>G541/F541*100</f>
        <v>105.85669781931463</v>
      </c>
      <c r="I541" s="471">
        <v>14.5</v>
      </c>
      <c r="J541" s="93">
        <f>M541/G541</f>
        <v>14.188934667451441</v>
      </c>
      <c r="K541" s="129">
        <f>ROUND(E541*I541,0)</f>
        <v>23273</v>
      </c>
      <c r="L541" s="438">
        <f t="shared" ref="L541" si="430">ROUND(K541/12*$C$4,0)</f>
        <v>23273</v>
      </c>
      <c r="M541" s="438">
        <v>24107</v>
      </c>
      <c r="N541" s="438">
        <f>M541/L541*100</f>
        <v>103.58355175525287</v>
      </c>
      <c r="O541" s="438">
        <f>ROUND(K541/D541,0)</f>
        <v>68</v>
      </c>
      <c r="P541" s="438">
        <f>M541/$C$4*12/O541</f>
        <v>354.51470588235293</v>
      </c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  <c r="AB541" s="15"/>
      <c r="AC541" s="1033"/>
      <c r="AD541" s="8">
        <f t="shared" si="392"/>
        <v>0</v>
      </c>
      <c r="AE541" s="8"/>
      <c r="AF541" s="8"/>
      <c r="AG541" s="8"/>
      <c r="AH541" s="1150"/>
      <c r="AI541" s="2811"/>
      <c r="AJ541" s="8"/>
      <c r="AK541" s="1790">
        <f t="shared" si="376"/>
        <v>0</v>
      </c>
      <c r="AL541" s="2868"/>
    </row>
    <row r="542" spans="1:39" ht="33" customHeight="1" x14ac:dyDescent="0.25">
      <c r="A542" s="70">
        <v>1</v>
      </c>
      <c r="B542" s="70">
        <v>1</v>
      </c>
      <c r="C542" s="472" t="s">
        <v>275</v>
      </c>
      <c r="D542" s="472"/>
      <c r="E542" s="2222">
        <v>75</v>
      </c>
      <c r="F542" s="442">
        <f>E542/12*$C$4</f>
        <v>75</v>
      </c>
      <c r="G542" s="442">
        <v>75</v>
      </c>
      <c r="H542" s="442">
        <f>G542/F542*100</f>
        <v>100</v>
      </c>
      <c r="I542" s="473"/>
      <c r="J542" s="99"/>
      <c r="K542" s="101"/>
      <c r="L542" s="442"/>
      <c r="M542" s="442"/>
      <c r="N542" s="442"/>
      <c r="O542" s="442"/>
      <c r="P542" s="442"/>
      <c r="Q542" s="1947">
        <v>8242.0330349999986</v>
      </c>
      <c r="R542" s="1947">
        <v>8242.0330349999986</v>
      </c>
      <c r="S542" s="1947">
        <v>8242.0330349999986</v>
      </c>
      <c r="T542" s="1947">
        <v>8242.0330349999986</v>
      </c>
      <c r="U542" s="1947">
        <v>8242.0330349999986</v>
      </c>
      <c r="V542" s="1947">
        <v>8242.0330349999986</v>
      </c>
      <c r="W542" s="1947">
        <v>8242.0330349999986</v>
      </c>
      <c r="X542" s="1947">
        <v>8242.0330349999986</v>
      </c>
      <c r="Y542" s="1947">
        <v>8242.0330349999986</v>
      </c>
      <c r="Z542" s="1947">
        <v>8242.0330349999986</v>
      </c>
      <c r="AA542" s="1947">
        <v>8242.0330349999986</v>
      </c>
      <c r="AB542" s="1947">
        <v>8242.0330349999986</v>
      </c>
      <c r="AC542" s="1034">
        <f>AB542</f>
        <v>8242.0330349999986</v>
      </c>
      <c r="AD542" s="15">
        <f t="shared" si="392"/>
        <v>8242.0327500000003</v>
      </c>
      <c r="AE542" s="15"/>
      <c r="AF542" s="15">
        <f>AD542-AC542</f>
        <v>-2.8499999825726263E-4</v>
      </c>
      <c r="AG542" s="15">
        <v>0</v>
      </c>
      <c r="AH542" s="1267">
        <v>8242.0327500000003</v>
      </c>
      <c r="AI542" s="2812"/>
      <c r="AJ542" s="15"/>
      <c r="AK542" s="1791">
        <f t="shared" si="376"/>
        <v>0</v>
      </c>
      <c r="AL542" s="2868"/>
    </row>
    <row r="543" spans="1:39" s="1139" customFormat="1" ht="15.75" customHeight="1" x14ac:dyDescent="0.25">
      <c r="B543" s="70">
        <v>1</v>
      </c>
      <c r="C543" s="102" t="s">
        <v>7</v>
      </c>
      <c r="D543" s="474"/>
      <c r="E543" s="2213">
        <f>SUM(E541)</f>
        <v>1605</v>
      </c>
      <c r="F543" s="475">
        <f>SUM(F541)</f>
        <v>1605</v>
      </c>
      <c r="G543" s="475">
        <f>SUM(G541)</f>
        <v>1699</v>
      </c>
      <c r="H543" s="475">
        <f>G543/F543*100</f>
        <v>105.85669781931463</v>
      </c>
      <c r="I543" s="475">
        <f t="shared" ref="I543:P543" si="431">SUM(I541)</f>
        <v>14.5</v>
      </c>
      <c r="J543" s="475">
        <f t="shared" si="431"/>
        <v>14.188934667451441</v>
      </c>
      <c r="K543" s="476">
        <f t="shared" si="431"/>
        <v>23273</v>
      </c>
      <c r="L543" s="475">
        <f t="shared" si="431"/>
        <v>23273</v>
      </c>
      <c r="M543" s="1803">
        <f t="shared" si="431"/>
        <v>24107</v>
      </c>
      <c r="N543" s="475">
        <f t="shared" si="431"/>
        <v>103.58355175525287</v>
      </c>
      <c r="O543" s="475">
        <f t="shared" si="431"/>
        <v>68</v>
      </c>
      <c r="P543" s="475">
        <f t="shared" si="431"/>
        <v>354.51470588235293</v>
      </c>
      <c r="Q543" s="475">
        <v>86962.157034999997</v>
      </c>
      <c r="R543" s="475">
        <v>86962.157034999997</v>
      </c>
      <c r="S543" s="475">
        <v>86962.157034999997</v>
      </c>
      <c r="T543" s="475">
        <v>86962.157034999997</v>
      </c>
      <c r="U543" s="475">
        <v>86962.157034999997</v>
      </c>
      <c r="V543" s="475">
        <v>86962.157034999997</v>
      </c>
      <c r="W543" s="475">
        <v>86962.157034999997</v>
      </c>
      <c r="X543" s="475">
        <v>86962.157034999997</v>
      </c>
      <c r="Y543" s="475">
        <v>86962.157034999997</v>
      </c>
      <c r="Z543" s="475">
        <v>86962.157034999997</v>
      </c>
      <c r="AA543" s="475">
        <v>86962.157034999997</v>
      </c>
      <c r="AB543" s="475">
        <v>86962.157034999997</v>
      </c>
      <c r="AC543" s="1035">
        <f>AB543</f>
        <v>86962.157034999997</v>
      </c>
      <c r="AD543" s="476">
        <f t="shared" si="392"/>
        <v>88238.83124</v>
      </c>
      <c r="AE543" s="476"/>
      <c r="AF543" s="475">
        <f>AD543-AC543</f>
        <v>1276.674205000003</v>
      </c>
      <c r="AG543" s="475">
        <v>-427.74212000000006</v>
      </c>
      <c r="AH543" s="2410">
        <v>87811.089120000004</v>
      </c>
      <c r="AI543" s="2829"/>
      <c r="AJ543" s="475"/>
      <c r="AK543" s="1803">
        <f t="shared" si="376"/>
        <v>0</v>
      </c>
      <c r="AL543" s="2868"/>
      <c r="AM543" s="2398"/>
    </row>
    <row r="544" spans="1:39" s="1139" customFormat="1" ht="15.75" customHeight="1" x14ac:dyDescent="0.25">
      <c r="B544" s="70">
        <v>1</v>
      </c>
      <c r="C544" s="1027" t="s">
        <v>306</v>
      </c>
      <c r="D544" s="1048"/>
      <c r="E544" s="2304"/>
      <c r="F544" s="1140"/>
      <c r="G544" s="1140"/>
      <c r="H544" s="1140"/>
      <c r="I544" s="1140"/>
      <c r="J544" s="1140"/>
      <c r="K544" s="1141"/>
      <c r="L544" s="1140"/>
      <c r="M544" s="1140"/>
      <c r="N544" s="1140"/>
      <c r="O544" s="1140"/>
      <c r="P544" s="1140"/>
      <c r="Q544" s="1140"/>
      <c r="R544" s="1140"/>
      <c r="S544" s="1140"/>
      <c r="T544" s="1140"/>
      <c r="U544" s="1140"/>
      <c r="V544" s="1140"/>
      <c r="W544" s="1140"/>
      <c r="X544" s="1140"/>
      <c r="Y544" s="1140"/>
      <c r="Z544" s="1140"/>
      <c r="AA544" s="1140"/>
      <c r="AB544" s="1140"/>
      <c r="AC544" s="1142"/>
      <c r="AD544" s="1141"/>
      <c r="AE544" s="1141"/>
      <c r="AF544" s="1140"/>
      <c r="AG544" s="1140"/>
      <c r="AH544" s="1140"/>
      <c r="AI544" s="2830"/>
      <c r="AJ544" s="1140"/>
      <c r="AK544" s="1804">
        <f t="shared" si="376"/>
        <v>0</v>
      </c>
      <c r="AL544" s="2868"/>
      <c r="AM544" s="2398"/>
    </row>
    <row r="545" spans="1:39" s="1139" customFormat="1" ht="15.75" customHeight="1" x14ac:dyDescent="0.25">
      <c r="B545" s="70">
        <v>1</v>
      </c>
      <c r="C545" s="4" t="s">
        <v>198</v>
      </c>
      <c r="D545" s="1048"/>
      <c r="E545" s="2157">
        <f>E546</f>
        <v>3000</v>
      </c>
      <c r="F545" s="1048">
        <f>F546</f>
        <v>3000</v>
      </c>
      <c r="G545" s="1049">
        <f>G546</f>
        <v>5188</v>
      </c>
      <c r="H545" s="1048">
        <f>G545/F545*100</f>
        <v>172.93333333333334</v>
      </c>
      <c r="I545" s="1049"/>
      <c r="J545" s="1048"/>
      <c r="K545" s="1049"/>
      <c r="L545" s="1048"/>
      <c r="M545" s="1049"/>
      <c r="N545" s="1048"/>
      <c r="O545" s="1049"/>
      <c r="P545" s="1048"/>
      <c r="Q545" s="1049"/>
      <c r="R545" s="1049"/>
      <c r="S545" s="1049"/>
      <c r="T545" s="1049"/>
      <c r="U545" s="1049"/>
      <c r="V545" s="1049"/>
      <c r="W545" s="1049"/>
      <c r="X545" s="1049"/>
      <c r="Y545" s="1049"/>
      <c r="Z545" s="1049"/>
      <c r="AA545" s="1049"/>
      <c r="AB545" s="1049"/>
      <c r="AC545" s="1053"/>
      <c r="AD545" s="1049"/>
      <c r="AE545" s="1049"/>
      <c r="AF545" s="1048"/>
      <c r="AG545" s="1049"/>
      <c r="AH545" s="1048"/>
      <c r="AI545" s="2157">
        <f t="shared" ref="AI545:AJ545" si="432">AI546</f>
        <v>17</v>
      </c>
      <c r="AJ545" s="2157">
        <f t="shared" si="432"/>
        <v>10049.549999999997</v>
      </c>
      <c r="AK545" s="1805">
        <f t="shared" si="376"/>
        <v>10.049549999999998</v>
      </c>
      <c r="AL545" s="2868"/>
      <c r="AM545" s="2398"/>
    </row>
    <row r="546" spans="1:39" s="1139" customFormat="1" ht="15.75" customHeight="1" x14ac:dyDescent="0.25">
      <c r="B546" s="70">
        <v>1</v>
      </c>
      <c r="C546" s="4" t="s">
        <v>292</v>
      </c>
      <c r="D546" s="1048"/>
      <c r="E546" s="2157">
        <v>3000</v>
      </c>
      <c r="F546" s="1048">
        <f t="shared" ref="F546:F547" si="433">ROUND(E546/12*$C$4,0)</f>
        <v>3000</v>
      </c>
      <c r="G546" s="1049">
        <v>5188</v>
      </c>
      <c r="H546" s="1048">
        <f>G546/F546*100</f>
        <v>172.93333333333334</v>
      </c>
      <c r="I546" s="1049"/>
      <c r="J546" s="1048"/>
      <c r="K546" s="1049"/>
      <c r="L546" s="1048"/>
      <c r="M546" s="1049"/>
      <c r="N546" s="1048"/>
      <c r="O546" s="1049"/>
      <c r="P546" s="1048"/>
      <c r="Q546" s="1049"/>
      <c r="R546" s="1049"/>
      <c r="S546" s="1049"/>
      <c r="T546" s="1049"/>
      <c r="U546" s="1049"/>
      <c r="V546" s="1049"/>
      <c r="W546" s="1049"/>
      <c r="X546" s="1049"/>
      <c r="Y546" s="1049"/>
      <c r="Z546" s="1049"/>
      <c r="AA546" s="1049"/>
      <c r="AB546" s="1049"/>
      <c r="AC546" s="1053"/>
      <c r="AD546" s="1049"/>
      <c r="AE546" s="1049"/>
      <c r="AF546" s="1048"/>
      <c r="AG546" s="1049"/>
      <c r="AH546" s="1048"/>
      <c r="AI546" s="2831">
        <v>17</v>
      </c>
      <c r="AJ546" s="1048">
        <v>10049.549999999997</v>
      </c>
      <c r="AK546" s="1805">
        <f t="shared" ref="AK546:AK609" si="434">AJ546/1000</f>
        <v>10.049549999999998</v>
      </c>
      <c r="AL546" s="2868"/>
      <c r="AM546" s="2398"/>
    </row>
    <row r="547" spans="1:39" s="1139" customFormat="1" ht="15.75" customHeight="1" x14ac:dyDescent="0.25">
      <c r="B547" s="70">
        <v>1</v>
      </c>
      <c r="C547" s="64" t="s">
        <v>157</v>
      </c>
      <c r="D547" s="1048"/>
      <c r="E547" s="2157">
        <v>29200</v>
      </c>
      <c r="F547" s="1048">
        <f t="shared" si="433"/>
        <v>29200</v>
      </c>
      <c r="G547" s="1049">
        <v>28262</v>
      </c>
      <c r="H547" s="1048">
        <f>G547/F547*100</f>
        <v>96.787671232876718</v>
      </c>
      <c r="I547" s="1049"/>
      <c r="J547" s="1048"/>
      <c r="K547" s="1049"/>
      <c r="L547" s="1048"/>
      <c r="M547" s="1049"/>
      <c r="N547" s="1048"/>
      <c r="O547" s="1049"/>
      <c r="P547" s="1048"/>
      <c r="Q547" s="1049"/>
      <c r="R547" s="1049"/>
      <c r="S547" s="1049"/>
      <c r="T547" s="1049"/>
      <c r="U547" s="1049"/>
      <c r="V547" s="1049"/>
      <c r="W547" s="1049"/>
      <c r="X547" s="1049"/>
      <c r="Y547" s="1049"/>
      <c r="Z547" s="1049"/>
      <c r="AA547" s="1049"/>
      <c r="AB547" s="1049"/>
      <c r="AC547" s="1053"/>
      <c r="AD547" s="1049"/>
      <c r="AE547" s="1049"/>
      <c r="AF547" s="1048"/>
      <c r="AG547" s="1049"/>
      <c r="AH547" s="1048"/>
      <c r="AI547" s="2831">
        <v>1500</v>
      </c>
      <c r="AJ547" s="1048">
        <v>2484299.9999999995</v>
      </c>
      <c r="AK547" s="1805">
        <f t="shared" si="434"/>
        <v>2484.2999999999997</v>
      </c>
      <c r="AL547" s="2868"/>
      <c r="AM547" s="2398"/>
    </row>
    <row r="548" spans="1:39" s="1139" customFormat="1" ht="35.25" customHeight="1" x14ac:dyDescent="0.25">
      <c r="B548" s="70">
        <v>1</v>
      </c>
      <c r="C548" s="1063" t="s">
        <v>158</v>
      </c>
      <c r="D548" s="1055"/>
      <c r="E548" s="2305"/>
      <c r="F548" s="1055"/>
      <c r="G548" s="1056"/>
      <c r="H548" s="1055"/>
      <c r="I548" s="1056"/>
      <c r="J548" s="1055"/>
      <c r="K548" s="1056"/>
      <c r="L548" s="1055"/>
      <c r="M548" s="1056"/>
      <c r="N548" s="1055"/>
      <c r="O548" s="1056"/>
      <c r="P548" s="1055"/>
      <c r="Q548" s="1056"/>
      <c r="R548" s="1056"/>
      <c r="S548" s="1056"/>
      <c r="T548" s="1056"/>
      <c r="U548" s="1056"/>
      <c r="V548" s="1056"/>
      <c r="W548" s="1056"/>
      <c r="X548" s="1056"/>
      <c r="Y548" s="1056"/>
      <c r="Z548" s="1056"/>
      <c r="AA548" s="1056"/>
      <c r="AB548" s="1056"/>
      <c r="AC548" s="1057"/>
      <c r="AD548" s="1058"/>
      <c r="AE548" s="1058"/>
      <c r="AF548" s="1059"/>
      <c r="AG548" s="1058"/>
      <c r="AH548" s="1059"/>
      <c r="AI548" s="2832"/>
      <c r="AJ548" s="1059"/>
      <c r="AK548" s="1806">
        <f t="shared" si="434"/>
        <v>0</v>
      </c>
      <c r="AL548" s="2868"/>
      <c r="AM548" s="2398"/>
    </row>
    <row r="549" spans="1:39" s="1139" customFormat="1" ht="15.75" customHeight="1" x14ac:dyDescent="0.25">
      <c r="B549" s="70">
        <v>1</v>
      </c>
      <c r="C549" s="1062" t="s">
        <v>165</v>
      </c>
      <c r="D549" s="1060"/>
      <c r="E549" s="2306">
        <f>E545+ROUND(E547*4.2,0)+E548</f>
        <v>125640</v>
      </c>
      <c r="F549" s="1061">
        <f t="shared" ref="F549" si="435">F545+ROUND(F547*4.2,0)+F548</f>
        <v>125640</v>
      </c>
      <c r="G549" s="1061">
        <f>G545+ROUND(G547*4.2,0)+G548</f>
        <v>123888</v>
      </c>
      <c r="H549" s="1060">
        <f>G549/F549*100</f>
        <v>98.605539637058257</v>
      </c>
      <c r="I549" s="1061"/>
      <c r="J549" s="1060"/>
      <c r="K549" s="1061"/>
      <c r="L549" s="1060"/>
      <c r="M549" s="1061"/>
      <c r="N549" s="1060"/>
      <c r="O549" s="1061"/>
      <c r="P549" s="1060"/>
      <c r="Q549" s="1061">
        <v>51459.45</v>
      </c>
      <c r="R549" s="1061">
        <v>51459.45</v>
      </c>
      <c r="S549" s="1061">
        <v>51459.45</v>
      </c>
      <c r="T549" s="1061">
        <v>51459.45</v>
      </c>
      <c r="U549" s="1061">
        <v>51459.45</v>
      </c>
      <c r="V549" s="1061">
        <v>51459.45</v>
      </c>
      <c r="W549" s="1061">
        <v>50134.49</v>
      </c>
      <c r="X549" s="1061">
        <v>50134.49</v>
      </c>
      <c r="Y549" s="1061">
        <v>50134.49</v>
      </c>
      <c r="Z549" s="1061">
        <v>50134.49</v>
      </c>
      <c r="AA549" s="1061">
        <v>50134.49</v>
      </c>
      <c r="AB549" s="1061">
        <v>50134.49</v>
      </c>
      <c r="AC549" s="2044">
        <f>AB549</f>
        <v>50134.49</v>
      </c>
      <c r="AD549" s="1767">
        <f>AH549-AG549</f>
        <v>49738.823329999999</v>
      </c>
      <c r="AE549" s="1767"/>
      <c r="AF549" s="11">
        <f>AD549-AC549</f>
        <v>-395.6666699999987</v>
      </c>
      <c r="AG549" s="11">
        <v>-21.10539</v>
      </c>
      <c r="AH549" s="1583">
        <v>49717.717940000002</v>
      </c>
      <c r="AI549" s="2306">
        <f>AI545+ROUND(AI547*4.2,0)+AI548</f>
        <v>6317</v>
      </c>
      <c r="AJ549" s="1583">
        <f>AJ548+AJ547+AJ545</f>
        <v>2494349.5499999993</v>
      </c>
      <c r="AK549" s="1583">
        <f t="shared" si="434"/>
        <v>2494.3495499999995</v>
      </c>
      <c r="AL549" s="2868"/>
      <c r="AM549" s="2398"/>
    </row>
    <row r="550" spans="1:39" s="1139" customFormat="1" ht="15.75" customHeight="1" x14ac:dyDescent="0.25">
      <c r="A550" s="1139">
        <v>1</v>
      </c>
      <c r="B550" s="70">
        <v>1</v>
      </c>
      <c r="C550" s="1050"/>
      <c r="D550" s="1051"/>
      <c r="E550" s="2307"/>
      <c r="F550" s="1051"/>
      <c r="G550" s="1052"/>
      <c r="H550" s="1051"/>
      <c r="I550" s="1052"/>
      <c r="J550" s="1051"/>
      <c r="K550" s="1052"/>
      <c r="L550" s="1051"/>
      <c r="M550" s="1052"/>
      <c r="N550" s="1051"/>
      <c r="O550" s="1052"/>
      <c r="P550" s="1051"/>
      <c r="Q550" s="1052"/>
      <c r="R550" s="1052"/>
      <c r="S550" s="1052"/>
      <c r="T550" s="1052"/>
      <c r="U550" s="1052"/>
      <c r="V550" s="1052"/>
      <c r="W550" s="1052"/>
      <c r="X550" s="1052"/>
      <c r="Y550" s="1052"/>
      <c r="Z550" s="1052"/>
      <c r="AA550" s="1052"/>
      <c r="AB550" s="1052"/>
      <c r="AC550" s="1054"/>
      <c r="AD550" s="2043"/>
      <c r="AE550" s="1052"/>
      <c r="AF550" s="1051"/>
      <c r="AG550" s="1052"/>
      <c r="AH550" s="1051"/>
      <c r="AI550" s="2833"/>
      <c r="AJ550" s="1051"/>
      <c r="AK550" s="1807">
        <f t="shared" si="434"/>
        <v>0</v>
      </c>
      <c r="AL550" s="2868"/>
      <c r="AM550" s="2398"/>
    </row>
    <row r="551" spans="1:39" s="1139" customFormat="1" ht="15.75" customHeight="1" x14ac:dyDescent="0.25">
      <c r="A551" s="1139">
        <v>1</v>
      </c>
      <c r="B551" s="70">
        <v>1</v>
      </c>
      <c r="C551" s="1143" t="s">
        <v>31</v>
      </c>
      <c r="D551" s="1144"/>
      <c r="E551" s="2308"/>
      <c r="F551" s="1144"/>
      <c r="G551" s="1145"/>
      <c r="H551" s="1144"/>
      <c r="I551" s="1145"/>
      <c r="J551" s="1144"/>
      <c r="K551" s="1145"/>
      <c r="L551" s="1144"/>
      <c r="M551" s="1145"/>
      <c r="N551" s="1144"/>
      <c r="O551" s="1145"/>
      <c r="P551" s="1144"/>
      <c r="Q551" s="1145"/>
      <c r="R551" s="1145"/>
      <c r="S551" s="1145"/>
      <c r="T551" s="1145"/>
      <c r="U551" s="1145"/>
      <c r="V551" s="1145"/>
      <c r="W551" s="1145"/>
      <c r="X551" s="1145"/>
      <c r="Y551" s="1145"/>
      <c r="Z551" s="1145"/>
      <c r="AA551" s="1145"/>
      <c r="AB551" s="1145"/>
      <c r="AC551" s="1146"/>
      <c r="AD551" s="1145"/>
      <c r="AE551" s="1145"/>
      <c r="AF551" s="1144"/>
      <c r="AG551" s="1145"/>
      <c r="AH551" s="1144"/>
      <c r="AI551" s="2834"/>
      <c r="AJ551" s="1144"/>
      <c r="AK551" s="1808">
        <f t="shared" si="434"/>
        <v>0</v>
      </c>
      <c r="AL551" s="2868"/>
      <c r="AM551" s="2398"/>
    </row>
    <row r="552" spans="1:39" s="1139" customFormat="1" ht="15.75" customHeight="1" x14ac:dyDescent="0.25">
      <c r="A552" s="1139">
        <v>1</v>
      </c>
      <c r="B552" s="70">
        <v>1</v>
      </c>
      <c r="C552" s="2" t="s">
        <v>183</v>
      </c>
      <c r="D552" s="1147"/>
      <c r="E552" s="2153"/>
      <c r="F552" s="1148"/>
      <c r="G552" s="1148"/>
      <c r="H552" s="1148"/>
      <c r="I552" s="1148"/>
      <c r="J552" s="1148"/>
      <c r="K552" s="1149"/>
      <c r="L552" s="1148"/>
      <c r="M552" s="1148"/>
      <c r="N552" s="1148"/>
      <c r="O552" s="1148"/>
      <c r="P552" s="1148"/>
      <c r="Q552" s="1150"/>
      <c r="R552" s="1150"/>
      <c r="S552" s="1150"/>
      <c r="T552" s="1150"/>
      <c r="U552" s="1150"/>
      <c r="V552" s="1150"/>
      <c r="W552" s="1150"/>
      <c r="X552" s="1150"/>
      <c r="Y552" s="1150"/>
      <c r="Z552" s="1150"/>
      <c r="AA552" s="1150"/>
      <c r="AB552" s="1150"/>
      <c r="AC552" s="1151"/>
      <c r="AD552" s="1150"/>
      <c r="AE552" s="1150"/>
      <c r="AF552" s="1150"/>
      <c r="AG552" s="1150"/>
      <c r="AH552" s="1150"/>
      <c r="AI552" s="2835"/>
      <c r="AJ552" s="1150"/>
      <c r="AK552" s="1809">
        <f t="shared" si="434"/>
        <v>0</v>
      </c>
      <c r="AL552" s="2868"/>
      <c r="AM552" s="2398"/>
    </row>
    <row r="553" spans="1:39" s="1154" customFormat="1" ht="15.75" customHeight="1" x14ac:dyDescent="0.25">
      <c r="A553" s="1139">
        <v>1</v>
      </c>
      <c r="B553" s="70">
        <v>1</v>
      </c>
      <c r="C553" s="23" t="s">
        <v>225</v>
      </c>
      <c r="D553" s="1147">
        <v>300</v>
      </c>
      <c r="E553" s="2153">
        <v>600</v>
      </c>
      <c r="F553" s="1148">
        <f t="shared" ref="F553" si="436">E553/12*$C$4</f>
        <v>600</v>
      </c>
      <c r="G553" s="1148">
        <v>585</v>
      </c>
      <c r="H553" s="1148">
        <f>G553/F553*100</f>
        <v>97.5</v>
      </c>
      <c r="I553" s="1148">
        <v>14</v>
      </c>
      <c r="J553" s="1148">
        <f>M553/G553</f>
        <v>13.721367521367521</v>
      </c>
      <c r="K553" s="1149">
        <f>ROUND(E553*I553,0)</f>
        <v>8400</v>
      </c>
      <c r="L553" s="1148">
        <f t="shared" ref="L553" si="437">ROUND(K553/12*$C$4,0)</f>
        <v>8400</v>
      </c>
      <c r="M553" s="1148">
        <v>8027</v>
      </c>
      <c r="N553" s="1148">
        <f>M553/L553*100</f>
        <v>95.55952380952381</v>
      </c>
      <c r="O553" s="1148">
        <f>ROUND(K553/D553,0)</f>
        <v>28</v>
      </c>
      <c r="P553" s="1148">
        <f>M553/$C$4*12/O553</f>
        <v>286.67857142857144</v>
      </c>
      <c r="Q553" s="1150"/>
      <c r="R553" s="1150"/>
      <c r="S553" s="1150"/>
      <c r="T553" s="1150"/>
      <c r="U553" s="1150"/>
      <c r="V553" s="1150"/>
      <c r="W553" s="1150"/>
      <c r="X553" s="1150"/>
      <c r="Y553" s="1150"/>
      <c r="Z553" s="1150"/>
      <c r="AA553" s="1150"/>
      <c r="AB553" s="1150"/>
      <c r="AC553" s="1151"/>
      <c r="AD553" s="1150"/>
      <c r="AE553" s="1150"/>
      <c r="AF553" s="1150"/>
      <c r="AG553" s="1150"/>
      <c r="AH553" s="1150"/>
      <c r="AI553" s="2835"/>
      <c r="AJ553" s="1150"/>
      <c r="AK553" s="1809">
        <f t="shared" si="434"/>
        <v>0</v>
      </c>
      <c r="AL553" s="2868"/>
      <c r="AM553" s="2864"/>
    </row>
    <row r="554" spans="1:39" s="1154" customFormat="1" ht="15.75" customHeight="1" x14ac:dyDescent="0.25">
      <c r="A554" s="1139"/>
      <c r="B554" s="70">
        <v>1</v>
      </c>
      <c r="C554" s="1152" t="s">
        <v>90</v>
      </c>
      <c r="D554" s="1153"/>
      <c r="E554" s="2155">
        <f>SUM(E553)</f>
        <v>600</v>
      </c>
      <c r="F554" s="1029">
        <f t="shared" ref="F554:P554" si="438">SUM(F553)</f>
        <v>600</v>
      </c>
      <c r="G554" s="1730">
        <f t="shared" si="438"/>
        <v>585</v>
      </c>
      <c r="H554" s="1029">
        <f>G554/F554*100</f>
        <v>97.5</v>
      </c>
      <c r="I554" s="1029">
        <f t="shared" si="438"/>
        <v>14</v>
      </c>
      <c r="J554" s="1029">
        <f t="shared" si="438"/>
        <v>13.721367521367521</v>
      </c>
      <c r="K554" s="1029">
        <f t="shared" si="438"/>
        <v>8400</v>
      </c>
      <c r="L554" s="1029">
        <f t="shared" si="438"/>
        <v>8400</v>
      </c>
      <c r="M554" s="2744">
        <f t="shared" si="438"/>
        <v>8027</v>
      </c>
      <c r="N554" s="1029">
        <f t="shared" si="438"/>
        <v>95.55952380952381</v>
      </c>
      <c r="O554" s="1029">
        <f t="shared" si="438"/>
        <v>28</v>
      </c>
      <c r="P554" s="1029">
        <f t="shared" si="438"/>
        <v>286.67857142857144</v>
      </c>
      <c r="Q554" s="1730"/>
      <c r="R554" s="1730"/>
      <c r="S554" s="1730"/>
      <c r="T554" s="1730"/>
      <c r="U554" s="1730"/>
      <c r="V554" s="1730"/>
      <c r="W554" s="1730"/>
      <c r="X554" s="1730"/>
      <c r="Y554" s="1730"/>
      <c r="Z554" s="1730"/>
      <c r="AA554" s="1730"/>
      <c r="AB554" s="1730"/>
      <c r="AC554" s="2045"/>
      <c r="AD554" s="1029"/>
      <c r="AE554" s="1730"/>
      <c r="AF554" s="1029"/>
      <c r="AG554" s="1029"/>
      <c r="AH554" s="1730"/>
      <c r="AI554" s="2836"/>
      <c r="AJ554" s="1730"/>
      <c r="AK554" s="1810">
        <f t="shared" si="434"/>
        <v>0</v>
      </c>
      <c r="AL554" s="2868"/>
      <c r="AM554" s="2864"/>
    </row>
    <row r="555" spans="1:39" s="1154" customFormat="1" ht="15.75" customHeight="1" x14ac:dyDescent="0.25">
      <c r="A555" s="1139"/>
      <c r="B555" s="70">
        <v>1</v>
      </c>
      <c r="C555" s="2" t="s">
        <v>16</v>
      </c>
      <c r="D555" s="1048"/>
      <c r="E555" s="2309"/>
      <c r="F555" s="1029"/>
      <c r="G555" s="1730"/>
      <c r="H555" s="1029"/>
      <c r="I555" s="1029"/>
      <c r="J555" s="1029"/>
      <c r="K555" s="1029"/>
      <c r="L555" s="1029"/>
      <c r="M555" s="1730"/>
      <c r="N555" s="1029"/>
      <c r="O555" s="1029"/>
      <c r="P555" s="1029"/>
      <c r="Q555" s="1730"/>
      <c r="R555" s="1730"/>
      <c r="S555" s="1730"/>
      <c r="T555" s="1730"/>
      <c r="U555" s="1730"/>
      <c r="V555" s="1730"/>
      <c r="W555" s="1730"/>
      <c r="X555" s="1730"/>
      <c r="Y555" s="1730"/>
      <c r="Z555" s="1730"/>
      <c r="AA555" s="1730"/>
      <c r="AB555" s="1730"/>
      <c r="AC555" s="2045"/>
      <c r="AD555" s="1029"/>
      <c r="AE555" s="1730"/>
      <c r="AF555" s="1029"/>
      <c r="AG555" s="1029"/>
      <c r="AH555" s="1730"/>
      <c r="AI555" s="2836"/>
      <c r="AJ555" s="1730"/>
      <c r="AK555" s="1810">
        <f t="shared" si="434"/>
        <v>0</v>
      </c>
      <c r="AL555" s="2868"/>
      <c r="AM555" s="2864"/>
    </row>
    <row r="556" spans="1:39" s="1154" customFormat="1" ht="15.75" customHeight="1" x14ac:dyDescent="0.25">
      <c r="A556" s="1139"/>
      <c r="B556" s="70">
        <v>1</v>
      </c>
      <c r="C556" s="1064" t="s">
        <v>225</v>
      </c>
      <c r="D556" s="1065">
        <v>240</v>
      </c>
      <c r="E556" s="2279">
        <v>636</v>
      </c>
      <c r="F556" s="1029">
        <f t="shared" ref="F556" si="439">E556/12*$C$4</f>
        <v>636</v>
      </c>
      <c r="G556" s="1730">
        <v>719</v>
      </c>
      <c r="H556" s="1029">
        <f>G556/F556*100</f>
        <v>113.0503144654088</v>
      </c>
      <c r="I556" s="1029">
        <v>8</v>
      </c>
      <c r="J556" s="1029">
        <f>M556/G556</f>
        <v>8.0792767732962449</v>
      </c>
      <c r="K556" s="1029">
        <f>ROUND(E556*I556,0)</f>
        <v>5088</v>
      </c>
      <c r="L556" s="1029">
        <f t="shared" ref="L556" si="440">ROUND(K556/12*$C$4,0)</f>
        <v>5088</v>
      </c>
      <c r="M556" s="1730">
        <v>5809</v>
      </c>
      <c r="N556" s="1029">
        <f>M556/L556*100</f>
        <v>114.17059748427674</v>
      </c>
      <c r="O556" s="1029">
        <f>ROUND(K556/D556,0)</f>
        <v>21</v>
      </c>
      <c r="P556" s="1029">
        <f t="shared" ref="P556:P557" si="441">M556/$C$4*12/O556</f>
        <v>276.61904761904759</v>
      </c>
      <c r="Q556" s="1730"/>
      <c r="R556" s="1730"/>
      <c r="S556" s="1730"/>
      <c r="T556" s="1730"/>
      <c r="U556" s="1730"/>
      <c r="V556" s="1730"/>
      <c r="W556" s="1730"/>
      <c r="X556" s="1730"/>
      <c r="Y556" s="1730"/>
      <c r="Z556" s="1730"/>
      <c r="AA556" s="1730"/>
      <c r="AB556" s="1730"/>
      <c r="AC556" s="2045"/>
      <c r="AD556" s="1029"/>
      <c r="AE556" s="1730"/>
      <c r="AF556" s="1029"/>
      <c r="AG556" s="1029"/>
      <c r="AH556" s="1730"/>
      <c r="AI556" s="2836"/>
      <c r="AJ556" s="1730"/>
      <c r="AK556" s="1810">
        <f t="shared" si="434"/>
        <v>0</v>
      </c>
      <c r="AL556" s="2868"/>
      <c r="AM556" s="2864"/>
    </row>
    <row r="557" spans="1:39" s="1160" customFormat="1" ht="15.75" customHeight="1" x14ac:dyDescent="0.25">
      <c r="A557" s="1139">
        <v>1</v>
      </c>
      <c r="B557" s="70">
        <v>1</v>
      </c>
      <c r="C557" s="1068" t="s">
        <v>240</v>
      </c>
      <c r="D557" s="1066"/>
      <c r="E557" s="2310">
        <f>E556</f>
        <v>636</v>
      </c>
      <c r="F557" s="1067">
        <f t="shared" ref="F557:G557" si="442">F556</f>
        <v>636</v>
      </c>
      <c r="G557" s="1067">
        <f t="shared" si="442"/>
        <v>719</v>
      </c>
      <c r="H557" s="1029">
        <f>G557/F557*100</f>
        <v>113.0503144654088</v>
      </c>
      <c r="I557" s="1029">
        <f>I556</f>
        <v>8</v>
      </c>
      <c r="J557" s="1029">
        <f t="shared" ref="J557" si="443">SUM(J556)</f>
        <v>8.0792767732962449</v>
      </c>
      <c r="K557" s="1067">
        <f t="shared" ref="K557:L557" si="444">K556</f>
        <v>5088</v>
      </c>
      <c r="L557" s="1067">
        <f t="shared" si="444"/>
        <v>5088</v>
      </c>
      <c r="M557" s="2745">
        <f>M556</f>
        <v>5809</v>
      </c>
      <c r="N557" s="1029">
        <f>M557/L557*100</f>
        <v>114.17059748427674</v>
      </c>
      <c r="O557" s="1067">
        <f>O556</f>
        <v>21</v>
      </c>
      <c r="P557" s="1029">
        <f t="shared" si="441"/>
        <v>276.61904761904759</v>
      </c>
      <c r="Q557" s="1730"/>
      <c r="R557" s="1730"/>
      <c r="S557" s="1730"/>
      <c r="T557" s="1730"/>
      <c r="U557" s="1730"/>
      <c r="V557" s="1730"/>
      <c r="W557" s="1730"/>
      <c r="X557" s="1730"/>
      <c r="Y557" s="1730"/>
      <c r="Z557" s="1730"/>
      <c r="AA557" s="1730"/>
      <c r="AB557" s="1730"/>
      <c r="AC557" s="2045"/>
      <c r="AD557" s="1029"/>
      <c r="AE557" s="1730"/>
      <c r="AF557" s="1029"/>
      <c r="AG557" s="1029"/>
      <c r="AH557" s="1730"/>
      <c r="AI557" s="2836"/>
      <c r="AJ557" s="1730"/>
      <c r="AK557" s="1810">
        <f t="shared" si="434"/>
        <v>0</v>
      </c>
      <c r="AL557" s="2868"/>
      <c r="AM557" s="2865"/>
    </row>
    <row r="558" spans="1:39" ht="15.75" customHeight="1" thickBot="1" x14ac:dyDescent="0.3">
      <c r="A558" s="70">
        <v>1</v>
      </c>
      <c r="B558" s="70">
        <v>1</v>
      </c>
      <c r="C558" s="1155" t="s">
        <v>315</v>
      </c>
      <c r="D558" s="1156"/>
      <c r="E558" s="2164">
        <f>E557+E554</f>
        <v>1236</v>
      </c>
      <c r="F558" s="1157">
        <f t="shared" ref="F558:G558" si="445">F557+F554</f>
        <v>1236</v>
      </c>
      <c r="G558" s="1157">
        <f t="shared" si="445"/>
        <v>1304</v>
      </c>
      <c r="H558" s="1157">
        <f>G558/F558*100</f>
        <v>105.50161812297733</v>
      </c>
      <c r="I558" s="1157">
        <f>IF(E558=0,0,K558/E558)</f>
        <v>10.912621359223301</v>
      </c>
      <c r="J558" s="1157">
        <f>SUM(J554)</f>
        <v>13.721367521367521</v>
      </c>
      <c r="K558" s="1157">
        <f t="shared" ref="K558:M558" si="446">K557+K554</f>
        <v>13488</v>
      </c>
      <c r="L558" s="1157">
        <f t="shared" si="446"/>
        <v>13488</v>
      </c>
      <c r="M558" s="1157">
        <f t="shared" si="446"/>
        <v>13836</v>
      </c>
      <c r="N558" s="1157">
        <f>M558/L558*100</f>
        <v>102.58007117437722</v>
      </c>
      <c r="O558" s="1157">
        <f>O557+O554</f>
        <v>49</v>
      </c>
      <c r="P558" s="1157">
        <f>M558/$C$4*12/O558</f>
        <v>282.36734693877548</v>
      </c>
      <c r="Q558" s="1158">
        <v>37316.612479999996</v>
      </c>
      <c r="R558" s="1158">
        <v>37316.612479999996</v>
      </c>
      <c r="S558" s="1158">
        <v>37316.612479999996</v>
      </c>
      <c r="T558" s="1158">
        <v>37316.612479999996</v>
      </c>
      <c r="U558" s="1158">
        <v>37316.612479999996</v>
      </c>
      <c r="V558" s="1158">
        <v>37316.612479999996</v>
      </c>
      <c r="W558" s="1158">
        <v>37316.612479999996</v>
      </c>
      <c r="X558" s="1158">
        <v>35336.542079999999</v>
      </c>
      <c r="Y558" s="1158">
        <v>35336.542079999999</v>
      </c>
      <c r="Z558" s="1158">
        <v>35336.542079999999</v>
      </c>
      <c r="AA558" s="1158">
        <v>35336.542079999999</v>
      </c>
      <c r="AB558" s="1158">
        <v>35336.542079999999</v>
      </c>
      <c r="AC558" s="1159">
        <f>AB558</f>
        <v>35336.542079999999</v>
      </c>
      <c r="AD558" s="1158">
        <f>AH558-AG558</f>
        <v>36604.493120000006</v>
      </c>
      <c r="AE558" s="1158"/>
      <c r="AF558" s="1158">
        <f>AD558-AC558</f>
        <v>1267.9510400000072</v>
      </c>
      <c r="AG558" s="1158">
        <v>-290.13218999999998</v>
      </c>
      <c r="AH558" s="1158">
        <v>36314.36093000001</v>
      </c>
      <c r="AI558" s="2837"/>
      <c r="AJ558" s="1158"/>
      <c r="AK558" s="1805">
        <f t="shared" si="434"/>
        <v>0</v>
      </c>
      <c r="AL558" s="2868"/>
    </row>
    <row r="559" spans="1:39" ht="15" customHeight="1" thickBot="1" x14ac:dyDescent="0.3">
      <c r="A559" s="70">
        <v>1</v>
      </c>
      <c r="B559" s="70">
        <v>1</v>
      </c>
      <c r="C559" s="163" t="s">
        <v>17</v>
      </c>
      <c r="D559" s="454"/>
      <c r="E559" s="2303"/>
      <c r="F559" s="455"/>
      <c r="G559" s="455"/>
      <c r="H559" s="455"/>
      <c r="I559" s="393"/>
      <c r="J559" s="393"/>
      <c r="K559" s="456"/>
      <c r="L559" s="455"/>
      <c r="M559" s="455">
        <f>SUM(M558,M543)</f>
        <v>37943</v>
      </c>
      <c r="N559" s="456"/>
      <c r="O559" s="456"/>
      <c r="P559" s="456"/>
      <c r="Q559" s="14">
        <f t="shared" ref="Q559:R559" si="447">SUM(Q558,Q543,Q549)</f>
        <v>175738.219515</v>
      </c>
      <c r="R559" s="14">
        <f t="shared" si="447"/>
        <v>175738.219515</v>
      </c>
      <c r="S559" s="14">
        <f t="shared" ref="S559:T559" si="448">SUM(S558,S543,S549)</f>
        <v>175738.219515</v>
      </c>
      <c r="T559" s="14">
        <f t="shared" si="448"/>
        <v>175738.219515</v>
      </c>
      <c r="U559" s="14">
        <f t="shared" ref="U559:W559" si="449">SUM(U558,U543,U549)</f>
        <v>175738.219515</v>
      </c>
      <c r="V559" s="14">
        <f t="shared" si="449"/>
        <v>175738.219515</v>
      </c>
      <c r="W559" s="14">
        <f t="shared" si="449"/>
        <v>174413.25951499998</v>
      </c>
      <c r="X559" s="14">
        <f t="shared" ref="X559:Y559" si="450">SUM(X558,X543,X549)</f>
        <v>172433.18911499999</v>
      </c>
      <c r="Y559" s="14">
        <f t="shared" si="450"/>
        <v>172433.18911499999</v>
      </c>
      <c r="Z559" s="14">
        <f t="shared" ref="Z559:AA559" si="451">SUM(Z558,Z543,Z549)</f>
        <v>172433.18911499999</v>
      </c>
      <c r="AA559" s="14">
        <f t="shared" si="451"/>
        <v>172433.18911499999</v>
      </c>
      <c r="AB559" s="14">
        <f t="shared" ref="AB559" si="452">SUM(AB558,AB543,AB549)</f>
        <v>172433.18911499999</v>
      </c>
      <c r="AC559" s="14">
        <f t="shared" ref="AC559" si="453">SUM(AC558,AC543,AC549)</f>
        <v>172433.18911499999</v>
      </c>
      <c r="AD559" s="14">
        <f t="shared" ref="AD559:AG559" si="454">SUM(AD558,AD543,AD549)</f>
        <v>174582.14769000001</v>
      </c>
      <c r="AE559" s="14"/>
      <c r="AF559" s="14">
        <f t="shared" si="454"/>
        <v>2148.9585750000115</v>
      </c>
      <c r="AG559" s="14">
        <f t="shared" si="454"/>
        <v>-738.97970000000009</v>
      </c>
      <c r="AH559" s="1248">
        <f>SUM(AH558,AH543,AH549)</f>
        <v>173843.16799000002</v>
      </c>
      <c r="AI559" s="2817"/>
      <c r="AJ559" s="1248">
        <f t="shared" ref="AJ559" si="455">SUM(AJ558,AJ543,AJ549)</f>
        <v>2494349.5499999993</v>
      </c>
      <c r="AK559" s="1248">
        <f t="shared" si="434"/>
        <v>2494.3495499999995</v>
      </c>
      <c r="AL559" s="2868"/>
    </row>
    <row r="560" spans="1:39" ht="15" customHeight="1" x14ac:dyDescent="0.25">
      <c r="A560" s="70">
        <v>1</v>
      </c>
      <c r="B560" s="70">
        <v>1</v>
      </c>
      <c r="C560" s="1069"/>
      <c r="D560" s="1069"/>
      <c r="E560" s="2311"/>
      <c r="F560" s="1070"/>
      <c r="G560" s="1070"/>
      <c r="H560" s="1070"/>
      <c r="I560" s="1071"/>
      <c r="J560" s="1071"/>
      <c r="K560" s="1072"/>
      <c r="L560" s="1073"/>
      <c r="M560" s="1073"/>
      <c r="N560" s="1073"/>
      <c r="O560" s="1073"/>
      <c r="P560" s="1073"/>
      <c r="Q560" s="1074">
        <f t="shared" ref="Q560:AH560" si="456">Q561-Q562-Q609-Q604-Q618-Q612</f>
        <v>3.4549429983599111E-10</v>
      </c>
      <c r="R560" s="1074">
        <f t="shared" ref="R560:S560" si="457">R561-R562-R609-R604-R618-R612</f>
        <v>3.4549429983599111E-10</v>
      </c>
      <c r="S560" s="1074">
        <f t="shared" si="457"/>
        <v>3.4549429983599111E-10</v>
      </c>
      <c r="T560" s="1074">
        <f t="shared" ref="T560:U560" si="458">T561-T562-T609-T604-T618-T612</f>
        <v>3.4549429983599111E-10</v>
      </c>
      <c r="U560" s="1074">
        <f t="shared" si="458"/>
        <v>-2.3658230929868296E-10</v>
      </c>
      <c r="V560" s="1074">
        <f t="shared" ref="V560:W560" si="459">V561-V562-V609-V604-V618-V612</f>
        <v>9.2757090897066519E-10</v>
      </c>
      <c r="W560" s="1074">
        <f t="shared" si="459"/>
        <v>-3.751665644813329E-12</v>
      </c>
      <c r="X560" s="1074">
        <f t="shared" ref="X560:Y560" si="460">X561-X562-X609-X604-X618-X612</f>
        <v>-2.3658230929868296E-10</v>
      </c>
      <c r="Y560" s="1074">
        <f t="shared" si="460"/>
        <v>-2.3658230929868296E-10</v>
      </c>
      <c r="Z560" s="1074">
        <f t="shared" ref="Z560:AA560" si="461">Z561-Z562-Z609-Z604-Z618-Z612</f>
        <v>1.1604015526245348E-9</v>
      </c>
      <c r="AA560" s="1074">
        <f t="shared" si="461"/>
        <v>6.3653260440332815E-10</v>
      </c>
      <c r="AB560" s="1074">
        <f t="shared" ref="AB560" si="462">AB561-AB562-AB609-AB604-AB618-AB612</f>
        <v>-2.9478997021215037E-10</v>
      </c>
      <c r="AC560" s="1074">
        <f t="shared" si="456"/>
        <v>-2.9478997021215037E-10</v>
      </c>
      <c r="AD560" s="1074">
        <f t="shared" si="456"/>
        <v>-5.3353232942754403E-10</v>
      </c>
      <c r="AE560" s="8">
        <f t="shared" si="456"/>
        <v>0</v>
      </c>
      <c r="AF560" s="1074">
        <f t="shared" si="456"/>
        <v>5.0022208597511053E-12</v>
      </c>
      <c r="AG560" s="1074">
        <f t="shared" si="456"/>
        <v>-2.9558577807620168E-12</v>
      </c>
      <c r="AH560" s="2411">
        <f t="shared" si="456"/>
        <v>5.142055670148693E-10</v>
      </c>
      <c r="AI560" s="2838"/>
      <c r="AJ560" s="1074">
        <f>AJ561-AJ562-AJ609-AJ604-AJ618-AJ612</f>
        <v>3.7252902984619141E-9</v>
      </c>
      <c r="AK560" s="1074">
        <f t="shared" si="434"/>
        <v>3.7252902984619141E-12</v>
      </c>
      <c r="AL560" s="2868"/>
    </row>
    <row r="561" spans="1:38" ht="15" customHeight="1" x14ac:dyDescent="0.25">
      <c r="A561" s="70">
        <v>1</v>
      </c>
      <c r="B561" s="70">
        <v>1</v>
      </c>
      <c r="C561" s="1075" t="s">
        <v>336</v>
      </c>
      <c r="D561" s="1076"/>
      <c r="E561" s="2312"/>
      <c r="F561" s="1076"/>
      <c r="G561" s="1076"/>
      <c r="H561" s="1076"/>
      <c r="I561" s="1077"/>
      <c r="J561" s="1077"/>
      <c r="K561" s="1078"/>
      <c r="L561" s="1076"/>
      <c r="M561" s="1076"/>
      <c r="N561" s="1076"/>
      <c r="O561" s="1076"/>
      <c r="P561" s="1076"/>
      <c r="Q561" s="1079">
        <f t="shared" ref="Q561:AH561" si="463">SUM(Q559,Q538,Q532,Q525,Q507,Q501,Q464,Q419,Q411,Q385,Q375,Q364,Q345,Q294,Q253,Q189,Q126,Q89,)</f>
        <v>6673384.9021407999</v>
      </c>
      <c r="R561" s="1079">
        <f t="shared" si="463"/>
        <v>6673384.9020058</v>
      </c>
      <c r="S561" s="1079">
        <f t="shared" si="463"/>
        <v>6681534.0223068008</v>
      </c>
      <c r="T561" s="1079">
        <f t="shared" si="463"/>
        <v>6681534.0223068008</v>
      </c>
      <c r="U561" s="1079">
        <f t="shared" ref="U561:W561" si="464">SUM(U559,U538,U532,U525,U507,U501,U464,U419,U411,U385,U375,U364,U345,U294,U253,U189,U126,U89,)</f>
        <v>6680900.3030182999</v>
      </c>
      <c r="V561" s="1079">
        <f t="shared" si="464"/>
        <v>6685963.6968083009</v>
      </c>
      <c r="W561" s="1079">
        <f t="shared" si="464"/>
        <v>6707865.0284217</v>
      </c>
      <c r="X561" s="1079">
        <f t="shared" ref="X561:Y561" si="465">SUM(X559,X538,X532,X525,X507,X501,X464,X419,X411,X385,X375,X364,X345,X294,X253,X189,X126,X89,)</f>
        <v>6717442.5696917996</v>
      </c>
      <c r="Y561" s="1079">
        <f t="shared" si="465"/>
        <v>6717442.5696917996</v>
      </c>
      <c r="Z561" s="1079">
        <f t="shared" ref="Z561:AA561" si="466">SUM(Z559,Z538,Z532,Z525,Z507,Z501,Z464,Z419,Z411,Z385,Z375,Z364,Z345,Z294,Z253,Z189,Z126,Z89,)</f>
        <v>6721909.8340125503</v>
      </c>
      <c r="AA561" s="1079">
        <f t="shared" si="466"/>
        <v>6709337.3119044509</v>
      </c>
      <c r="AB561" s="1079">
        <f t="shared" ref="AB561" si="467">SUM(AB559,AB538,AB532,AB525,AB507,AB501,AB464,AB419,AB411,AB385,AB375,AB364,AB345,AB294,AB253,AB189,AB126,AB89,)</f>
        <v>6708672.9672384504</v>
      </c>
      <c r="AC561" s="1079">
        <f t="shared" si="463"/>
        <v>6708672.9672384504</v>
      </c>
      <c r="AD561" s="1079">
        <f t="shared" si="463"/>
        <v>6701870.1187800001</v>
      </c>
      <c r="AE561" s="15">
        <f t="shared" si="463"/>
        <v>7720.7155500000008</v>
      </c>
      <c r="AF561" s="1079">
        <f t="shared" si="463"/>
        <v>-6802.8484584498401</v>
      </c>
      <c r="AG561" s="1079">
        <f t="shared" si="463"/>
        <v>-28504.845830000006</v>
      </c>
      <c r="AH561" s="2412">
        <f t="shared" si="463"/>
        <v>6681085.9885000009</v>
      </c>
      <c r="AI561" s="2312"/>
      <c r="AJ561" s="2412">
        <f>SUM(AJ559,AJ538,AJ532,AJ525,AJ507,AJ501,AJ464,AJ419,AJ411,AJ385,AJ375,AJ364,AJ345,AJ294,AJ253,AJ189,AJ126,AJ89,)</f>
        <v>37250777.130000018</v>
      </c>
      <c r="AK561" s="2412">
        <f t="shared" si="434"/>
        <v>37250.777130000017</v>
      </c>
      <c r="AL561" s="2868"/>
    </row>
    <row r="562" spans="1:38" ht="32.25" customHeight="1" x14ac:dyDescent="0.25">
      <c r="A562" s="70">
        <v>1</v>
      </c>
      <c r="B562" s="70">
        <v>1</v>
      </c>
      <c r="C562" s="1087" t="s">
        <v>93</v>
      </c>
      <c r="D562" s="1088"/>
      <c r="E562" s="1125">
        <f>SUM(E32,E101,E136,E207,E263,E391,E433,E470,E506,E512,E530,E543,)</f>
        <v>74172</v>
      </c>
      <c r="F562" s="1088">
        <f>SUM(F32,F101,F136,F207,F263,F391,F433,F470,F506,F512,F530,F543,)</f>
        <v>74172</v>
      </c>
      <c r="G562" s="1088">
        <f>SUM(G32,G101,G136,G207,G263,G391,G433,G470,G506,G512,G530,G543,)</f>
        <v>78295</v>
      </c>
      <c r="H562" s="1088">
        <f>G562/F562*100</f>
        <v>105.55870139675349</v>
      </c>
      <c r="I562" s="1088">
        <f>SUM(K562/E562)</f>
        <v>9.8013131639971949</v>
      </c>
      <c r="J562" s="1088">
        <f>M562/G562</f>
        <v>9.5488856248802598</v>
      </c>
      <c r="K562" s="1088">
        <f>SUM(K32,K101,K136,K207,K263,K391,K433,K470,K506,K512,K530,K543,)</f>
        <v>726983</v>
      </c>
      <c r="L562" s="1088">
        <f>SUM(L32,L101,L136,L207,L263,L391,L433,L470,L506,L512,L530,L543,)</f>
        <v>726983</v>
      </c>
      <c r="M562" s="1088">
        <f>SUM(M32,M101,M136,M207,M263,M391,M433,M470,M506,M512,M530,M543,)</f>
        <v>747630</v>
      </c>
      <c r="N562" s="1091">
        <f>M562/L562*100</f>
        <v>102.84009392241636</v>
      </c>
      <c r="O562" s="1088">
        <f>SUM(O32,O101,O136,O207,O263,O391,O433,O470,O506,O512,O530,O543,)</f>
        <v>2176.2088235294118</v>
      </c>
      <c r="P562" s="1091">
        <f>M562/$C$4*12/O562</f>
        <v>343.54699416551449</v>
      </c>
      <c r="Q562" s="1074">
        <f t="shared" ref="Q562:AJ562" si="468">SUM(Q32,Q101,Q136,Q207,Q263,Q391,Q433,Q470,Q506,Q512,Q530,Q543,)</f>
        <v>4590358.6939487997</v>
      </c>
      <c r="R562" s="1074">
        <f t="shared" si="468"/>
        <v>4590358.6938137999</v>
      </c>
      <c r="S562" s="1074">
        <f t="shared" si="468"/>
        <v>4598507.0105148004</v>
      </c>
      <c r="T562" s="1074">
        <f t="shared" si="468"/>
        <v>4598507.0105148004</v>
      </c>
      <c r="U562" s="1074">
        <f t="shared" ref="U562:W562" si="469">SUM(U32,U101,U136,U207,U263,U391,U433,U470,U506,U512,U530,U543,)</f>
        <v>4598572.6085863002</v>
      </c>
      <c r="V562" s="1074">
        <f t="shared" si="469"/>
        <v>4603655.2887762999</v>
      </c>
      <c r="W562" s="1074">
        <f t="shared" si="469"/>
        <v>4612178.6176397</v>
      </c>
      <c r="X562" s="1074">
        <f t="shared" ref="X562:Y562" si="470">SUM(X32,X101,X136,X207,X263,X391,X433,X470,X506,X512,X530,X543,)</f>
        <v>4622489.4074937999</v>
      </c>
      <c r="Y562" s="1074">
        <f t="shared" si="470"/>
        <v>4622489.4074937999</v>
      </c>
      <c r="Z562" s="1074">
        <f t="shared" ref="Z562:AA562" si="471">SUM(Z32,Z101,Z136,Z207,Z263,Z391,Z433,Z470,Z506,Z512,Z530,Z543,)</f>
        <v>4623212.8602789491</v>
      </c>
      <c r="AA562" s="1074">
        <f t="shared" si="471"/>
        <v>4611751.5815308504</v>
      </c>
      <c r="AB562" s="1074">
        <f t="shared" ref="AB562" si="472">SUM(AB32,AB101,AB136,AB207,AB263,AB391,AB433,AB470,AB506,AB512,AB530,AB543,)</f>
        <v>4611164.1140908506</v>
      </c>
      <c r="AC562" s="1074">
        <f t="shared" si="468"/>
        <v>4611164.1140908506</v>
      </c>
      <c r="AD562" s="1074">
        <f t="shared" si="468"/>
        <v>4628884.3650400005</v>
      </c>
      <c r="AE562" s="15">
        <f t="shared" si="468"/>
        <v>-1731.41965</v>
      </c>
      <c r="AF562" s="1074">
        <f t="shared" si="468"/>
        <v>17720.250949150119</v>
      </c>
      <c r="AG562" s="1074">
        <f t="shared" si="468"/>
        <v>-26503.627780000003</v>
      </c>
      <c r="AH562" s="2411">
        <f t="shared" si="468"/>
        <v>4600649.3176100003</v>
      </c>
      <c r="AI562" s="1125">
        <f t="shared" si="468"/>
        <v>484</v>
      </c>
      <c r="AJ562" s="2411">
        <f t="shared" si="468"/>
        <v>26636576.85000002</v>
      </c>
      <c r="AK562" s="2411">
        <f t="shared" si="434"/>
        <v>26636.576850000019</v>
      </c>
      <c r="AL562" s="2868"/>
    </row>
    <row r="563" spans="1:38" ht="32.25" customHeight="1" x14ac:dyDescent="0.25">
      <c r="A563" s="70">
        <v>1</v>
      </c>
      <c r="B563" s="70">
        <v>1</v>
      </c>
      <c r="C563" s="1083" t="s">
        <v>275</v>
      </c>
      <c r="D563" s="1084"/>
      <c r="E563" s="1122">
        <f>SUM(E531,E471,E392,E264,E208,E137,E102,E33,E542,)</f>
        <v>4641</v>
      </c>
      <c r="F563" s="1084">
        <f>SUM(F531,F471,F392,F264,F208,F137,F102,F33,F542,)</f>
        <v>4641</v>
      </c>
      <c r="G563" s="1084">
        <f>SUM(G531,G471,G392,G264,G208,G137,G102,G33,G542,)</f>
        <v>4541</v>
      </c>
      <c r="H563" s="1084">
        <f>G563/F563*100</f>
        <v>97.845291962939015</v>
      </c>
      <c r="I563" s="1084"/>
      <c r="J563" s="1084"/>
      <c r="K563" s="1085"/>
      <c r="L563" s="1084"/>
      <c r="M563" s="1084"/>
      <c r="N563" s="1084"/>
      <c r="O563" s="1084"/>
      <c r="P563" s="1084"/>
      <c r="Q563" s="1086">
        <f t="shared" ref="Q563:AD563" si="473">SUM(Q531,Q471,Q392,Q264,Q208,Q137,Q102,Q33,Q542,)</f>
        <v>798872.48486980004</v>
      </c>
      <c r="R563" s="1086">
        <f t="shared" si="473"/>
        <v>798872.48486980004</v>
      </c>
      <c r="S563" s="1086">
        <f t="shared" si="473"/>
        <v>798872.48486980004</v>
      </c>
      <c r="T563" s="1086">
        <f t="shared" si="473"/>
        <v>798872.48486980004</v>
      </c>
      <c r="U563" s="1086">
        <f t="shared" ref="U563:W563" si="474">SUM(U531,U471,U392,U264,U208,U137,U102,U33,U542,)</f>
        <v>798938.08294440003</v>
      </c>
      <c r="V563" s="1086">
        <f t="shared" si="474"/>
        <v>798938.08294440003</v>
      </c>
      <c r="W563" s="1086">
        <f t="shared" si="474"/>
        <v>807461.41180469992</v>
      </c>
      <c r="X563" s="1086">
        <f t="shared" ref="X563:Y563" si="475">SUM(X531,X471,X392,X264,X208,X137,X102,X33,X542,)</f>
        <v>791592.15553929994</v>
      </c>
      <c r="Y563" s="1086">
        <f t="shared" si="475"/>
        <v>791592.15553929994</v>
      </c>
      <c r="Z563" s="1086">
        <f t="shared" ref="Z563:AA563" si="476">SUM(Z531,Z471,Z392,Z264,Z208,Z137,Z102,Z33,Z542,)</f>
        <v>767030.34558395005</v>
      </c>
      <c r="AA563" s="1086">
        <f t="shared" si="476"/>
        <v>752767.97501784994</v>
      </c>
      <c r="AB563" s="1086">
        <f t="shared" ref="AB563" si="477">SUM(AB531,AB471,AB392,AB264,AB208,AB137,AB102,AB33,AB542,)</f>
        <v>752767.97501784994</v>
      </c>
      <c r="AC563" s="1086">
        <f t="shared" si="473"/>
        <v>752767.97501784994</v>
      </c>
      <c r="AD563" s="1086">
        <f t="shared" si="473"/>
        <v>716994.6670400002</v>
      </c>
      <c r="AE563" s="13">
        <f>SUM(AE33,AE102,AE137,AE208,AE264,AE392,AE434,AE471,AE507,AE513,AE531,AE544,)</f>
        <v>0</v>
      </c>
      <c r="AF563" s="1086">
        <f t="shared" ref="AF563:AJ563" si="478">SUM(AF531,AF471,AF392,AF264,AF208,AF137,AF102,AF33,AF542,)</f>
        <v>-35773.30797784985</v>
      </c>
      <c r="AG563" s="1086">
        <f t="shared" si="478"/>
        <v>0</v>
      </c>
      <c r="AH563" s="2413">
        <f t="shared" si="478"/>
        <v>716994.6670400002</v>
      </c>
      <c r="AI563" s="1122">
        <f t="shared" si="478"/>
        <v>0</v>
      </c>
      <c r="AJ563" s="2413">
        <f t="shared" si="478"/>
        <v>0</v>
      </c>
      <c r="AK563" s="2413">
        <f t="shared" si="434"/>
        <v>0</v>
      </c>
      <c r="AL563" s="2868"/>
    </row>
    <row r="564" spans="1:38" ht="30" customHeight="1" x14ac:dyDescent="0.25">
      <c r="A564" s="70">
        <v>1</v>
      </c>
      <c r="B564" s="70">
        <v>1</v>
      </c>
      <c r="C564" s="1087" t="s">
        <v>554</v>
      </c>
      <c r="D564" s="1088"/>
      <c r="E564" s="1125">
        <f>SUM(E506,E31)</f>
        <v>399</v>
      </c>
      <c r="F564" s="1088">
        <f t="shared" ref="F564:G564" si="479">SUM(F506,F31)</f>
        <v>399</v>
      </c>
      <c r="G564" s="1088">
        <f t="shared" si="479"/>
        <v>381</v>
      </c>
      <c r="H564" s="1088">
        <f>G564/F564*100</f>
        <v>95.488721804511272</v>
      </c>
      <c r="I564" s="1089">
        <f>SUM(K564/E564)</f>
        <v>16.593984962406015</v>
      </c>
      <c r="J564" s="1089">
        <f>M564/G564</f>
        <v>12.039370078740157</v>
      </c>
      <c r="K564" s="1088">
        <f t="shared" ref="K564:M564" si="480">SUM(K506,K31)</f>
        <v>6621</v>
      </c>
      <c r="L564" s="1088">
        <f t="shared" si="480"/>
        <v>6621</v>
      </c>
      <c r="M564" s="1088">
        <f t="shared" si="480"/>
        <v>4587</v>
      </c>
      <c r="N564" s="1088">
        <f>SUM(N506)</f>
        <v>72.046669907632477</v>
      </c>
      <c r="O564" s="1088">
        <f>SUM(O506,O31)</f>
        <v>18</v>
      </c>
      <c r="P564" s="1091">
        <f>M564/$C$4*12/O564</f>
        <v>254.83333333333334</v>
      </c>
      <c r="Q564" s="1088">
        <f t="shared" ref="Q564:AD564" si="481">SUM(Q506,Q31)</f>
        <v>21267.41778</v>
      </c>
      <c r="R564" s="1088">
        <f t="shared" si="481"/>
        <v>21267.41778</v>
      </c>
      <c r="S564" s="1088">
        <f t="shared" si="481"/>
        <v>35876.486520000006</v>
      </c>
      <c r="T564" s="1088">
        <f t="shared" si="481"/>
        <v>35876.486520000006</v>
      </c>
      <c r="U564" s="1088">
        <f t="shared" si="481"/>
        <v>35876.486520000006</v>
      </c>
      <c r="V564" s="1088">
        <f t="shared" si="481"/>
        <v>35876.486520000006</v>
      </c>
      <c r="W564" s="1088">
        <f t="shared" si="481"/>
        <v>35876.486520000006</v>
      </c>
      <c r="X564" s="1088">
        <f t="shared" si="481"/>
        <v>27205.282439999999</v>
      </c>
      <c r="Y564" s="1088">
        <f t="shared" si="481"/>
        <v>27205.282439999999</v>
      </c>
      <c r="Z564" s="1088">
        <f t="shared" si="481"/>
        <v>27286.875639999995</v>
      </c>
      <c r="AA564" s="1088">
        <f t="shared" si="481"/>
        <v>13530.73114</v>
      </c>
      <c r="AB564" s="1088">
        <f t="shared" si="481"/>
        <v>13530.73114</v>
      </c>
      <c r="AC564" s="1088">
        <f t="shared" si="481"/>
        <v>13530.73114</v>
      </c>
      <c r="AD564" s="1088">
        <f t="shared" si="481"/>
        <v>12731.91567</v>
      </c>
      <c r="AE564" s="116"/>
      <c r="AF564" s="1088">
        <f t="shared" ref="AF564:AG564" si="482">SUM(AF506,AF31)</f>
        <v>-798.81547000000057</v>
      </c>
      <c r="AG564" s="1088">
        <f t="shared" si="482"/>
        <v>-1204.38699</v>
      </c>
      <c r="AH564" s="2414">
        <f>SUM(AH506,AH31)</f>
        <v>11527.528679999999</v>
      </c>
      <c r="AI564" s="1125">
        <f>SUM(AI506)</f>
        <v>0</v>
      </c>
      <c r="AJ564" s="2414">
        <f t="shared" ref="AJ564" si="483">SUM(AJ506)</f>
        <v>0</v>
      </c>
      <c r="AK564" s="2414">
        <f t="shared" si="434"/>
        <v>0</v>
      </c>
      <c r="AL564" s="2868"/>
    </row>
    <row r="565" spans="1:38" ht="30.75" customHeight="1" x14ac:dyDescent="0.25">
      <c r="A565" s="70">
        <v>1</v>
      </c>
      <c r="B565" s="70">
        <v>1</v>
      </c>
      <c r="C565" s="1135" t="s">
        <v>301</v>
      </c>
      <c r="D565" s="1088"/>
      <c r="E565" s="1125"/>
      <c r="F565" s="1088"/>
      <c r="G565" s="1088"/>
      <c r="H565" s="1088"/>
      <c r="I565" s="1089"/>
      <c r="J565" s="1089"/>
      <c r="K565" s="1090"/>
      <c r="L565" s="1088"/>
      <c r="M565" s="1088"/>
      <c r="N565" s="1088"/>
      <c r="O565" s="1088"/>
      <c r="P565" s="1088"/>
      <c r="Q565" s="1074"/>
      <c r="R565" s="1074"/>
      <c r="S565" s="1074"/>
      <c r="T565" s="1074"/>
      <c r="U565" s="1074"/>
      <c r="V565" s="1074"/>
      <c r="W565" s="1074"/>
      <c r="X565" s="1074"/>
      <c r="Y565" s="1074"/>
      <c r="Z565" s="1074"/>
      <c r="AA565" s="1074"/>
      <c r="AB565" s="1074"/>
      <c r="AC565" s="1074"/>
      <c r="AD565" s="1074"/>
      <c r="AE565" s="8"/>
      <c r="AF565" s="1074"/>
      <c r="AG565" s="1074"/>
      <c r="AH565" s="2411"/>
      <c r="AI565" s="1125"/>
      <c r="AJ565" s="2411"/>
      <c r="AK565" s="2411">
        <f t="shared" si="434"/>
        <v>0</v>
      </c>
      <c r="AL565" s="2868"/>
    </row>
    <row r="566" spans="1:38" ht="15" customHeight="1" x14ac:dyDescent="0.25">
      <c r="A566" s="70">
        <v>1</v>
      </c>
      <c r="B566" s="70">
        <v>1</v>
      </c>
      <c r="C566" s="1136" t="s">
        <v>198</v>
      </c>
      <c r="D566" s="1088"/>
      <c r="E566" s="1125">
        <f>E435</f>
        <v>2985.1851851851852</v>
      </c>
      <c r="F566" s="1088">
        <f>F435</f>
        <v>2985.1851851851852</v>
      </c>
      <c r="G566" s="1088">
        <f>G435</f>
        <v>4249.3222222222221</v>
      </c>
      <c r="H566" s="1088">
        <f>G566/F566*100</f>
        <v>142.34702233250621</v>
      </c>
      <c r="I566" s="1089"/>
      <c r="J566" s="1089"/>
      <c r="K566" s="1090"/>
      <c r="L566" s="1088"/>
      <c r="M566" s="1088"/>
      <c r="N566" s="1088"/>
      <c r="O566" s="1088"/>
      <c r="P566" s="1088"/>
      <c r="Q566" s="1074"/>
      <c r="R566" s="1074"/>
      <c r="S566" s="1074"/>
      <c r="T566" s="1074"/>
      <c r="U566" s="1074"/>
      <c r="V566" s="1074"/>
      <c r="W566" s="1074"/>
      <c r="X566" s="1074"/>
      <c r="Y566" s="1074"/>
      <c r="Z566" s="1074"/>
      <c r="AA566" s="1074"/>
      <c r="AB566" s="1074"/>
      <c r="AC566" s="1074"/>
      <c r="AD566" s="1074"/>
      <c r="AE566" s="8"/>
      <c r="AF566" s="1074"/>
      <c r="AG566" s="1074"/>
      <c r="AH566" s="2411"/>
      <c r="AI566" s="1125">
        <f t="shared" ref="AI566:AJ571" si="484">AI435</f>
        <v>8</v>
      </c>
      <c r="AJ566" s="1125">
        <f t="shared" si="484"/>
        <v>10502.869999999999</v>
      </c>
      <c r="AK566" s="1125">
        <f t="shared" si="434"/>
        <v>10.50287</v>
      </c>
      <c r="AL566" s="2868"/>
    </row>
    <row r="567" spans="1:38" ht="15" customHeight="1" x14ac:dyDescent="0.25">
      <c r="B567" s="70">
        <v>1</v>
      </c>
      <c r="C567" s="1136" t="s">
        <v>467</v>
      </c>
      <c r="D567" s="1088"/>
      <c r="E567" s="1125">
        <f t="shared" ref="E567:E576" si="485">E436</f>
        <v>500</v>
      </c>
      <c r="F567" s="1088">
        <f t="shared" ref="F567:G567" si="486">F436</f>
        <v>500</v>
      </c>
      <c r="G567" s="1088">
        <f t="shared" si="486"/>
        <v>0.87</v>
      </c>
      <c r="H567" s="1088"/>
      <c r="I567" s="1089"/>
      <c r="J567" s="1089"/>
      <c r="K567" s="1090"/>
      <c r="L567" s="1088"/>
      <c r="M567" s="1088"/>
      <c r="N567" s="1088"/>
      <c r="O567" s="1088"/>
      <c r="P567" s="1088"/>
      <c r="Q567" s="1074"/>
      <c r="R567" s="1074"/>
      <c r="S567" s="1074"/>
      <c r="T567" s="1074"/>
      <c r="U567" s="1074"/>
      <c r="V567" s="1074"/>
      <c r="W567" s="1074"/>
      <c r="X567" s="1074"/>
      <c r="Y567" s="1074"/>
      <c r="Z567" s="1074"/>
      <c r="AA567" s="1074"/>
      <c r="AB567" s="1074"/>
      <c r="AC567" s="1074"/>
      <c r="AD567" s="1074"/>
      <c r="AE567" s="8"/>
      <c r="AF567" s="1074"/>
      <c r="AG567" s="1074"/>
      <c r="AH567" s="2411"/>
      <c r="AI567" s="1125">
        <f t="shared" si="484"/>
        <v>0</v>
      </c>
      <c r="AJ567" s="1125">
        <f t="shared" si="484"/>
        <v>0</v>
      </c>
      <c r="AK567" s="1125">
        <f t="shared" si="434"/>
        <v>0</v>
      </c>
      <c r="AL567" s="2868"/>
    </row>
    <row r="568" spans="1:38" ht="30.75" customHeight="1" x14ac:dyDescent="0.25">
      <c r="A568" s="70">
        <v>1</v>
      </c>
      <c r="B568" s="70">
        <v>1</v>
      </c>
      <c r="C568" s="1092" t="s">
        <v>302</v>
      </c>
      <c r="D568" s="1088"/>
      <c r="E568" s="1125">
        <f t="shared" si="485"/>
        <v>0</v>
      </c>
      <c r="F568" s="1088">
        <f t="shared" ref="F568:G571" si="487">F437</f>
        <v>0</v>
      </c>
      <c r="G568" s="1088">
        <f t="shared" si="487"/>
        <v>0</v>
      </c>
      <c r="H568" s="1088"/>
      <c r="I568" s="1089"/>
      <c r="J568" s="1089"/>
      <c r="K568" s="1090"/>
      <c r="L568" s="1088"/>
      <c r="M568" s="1088"/>
      <c r="N568" s="1088"/>
      <c r="O568" s="1088"/>
      <c r="P568" s="1088"/>
      <c r="Q568" s="1074"/>
      <c r="R568" s="1074"/>
      <c r="S568" s="1074"/>
      <c r="T568" s="1074"/>
      <c r="U568" s="1074"/>
      <c r="V568" s="1074"/>
      <c r="W568" s="1074"/>
      <c r="X568" s="1074"/>
      <c r="Y568" s="1074"/>
      <c r="Z568" s="1074"/>
      <c r="AA568" s="1074"/>
      <c r="AB568" s="1074"/>
      <c r="AC568" s="1074"/>
      <c r="AD568" s="1074"/>
      <c r="AE568" s="8"/>
      <c r="AF568" s="1074"/>
      <c r="AG568" s="1074"/>
      <c r="AH568" s="2411"/>
      <c r="AI568" s="1125">
        <f t="shared" si="484"/>
        <v>0</v>
      </c>
      <c r="AJ568" s="1125">
        <f t="shared" si="484"/>
        <v>0</v>
      </c>
      <c r="AK568" s="1125">
        <f t="shared" si="434"/>
        <v>0</v>
      </c>
      <c r="AL568" s="2868"/>
    </row>
    <row r="569" spans="1:38" ht="35.25" customHeight="1" x14ac:dyDescent="0.25">
      <c r="A569" s="70">
        <v>1</v>
      </c>
      <c r="B569" s="70">
        <v>1</v>
      </c>
      <c r="C569" s="1092" t="s">
        <v>303</v>
      </c>
      <c r="D569" s="1088"/>
      <c r="E569" s="1125">
        <f t="shared" si="485"/>
        <v>300</v>
      </c>
      <c r="F569" s="1088">
        <f t="shared" si="487"/>
        <v>300</v>
      </c>
      <c r="G569" s="1088">
        <f t="shared" si="487"/>
        <v>20</v>
      </c>
      <c r="H569" s="1088">
        <f>G569/F569*100</f>
        <v>6.666666666666667</v>
      </c>
      <c r="I569" s="1089"/>
      <c r="J569" s="1089"/>
      <c r="K569" s="1090"/>
      <c r="L569" s="1088"/>
      <c r="M569" s="1088"/>
      <c r="N569" s="1088"/>
      <c r="O569" s="1088"/>
      <c r="P569" s="1088"/>
      <c r="Q569" s="1074"/>
      <c r="R569" s="1074"/>
      <c r="S569" s="1074"/>
      <c r="T569" s="1074"/>
      <c r="U569" s="1074"/>
      <c r="V569" s="1074"/>
      <c r="W569" s="1074"/>
      <c r="X569" s="1074"/>
      <c r="Y569" s="1074"/>
      <c r="Z569" s="1074"/>
      <c r="AA569" s="1074"/>
      <c r="AB569" s="1074"/>
      <c r="AC569" s="1074"/>
      <c r="AD569" s="1074"/>
      <c r="AE569" s="8"/>
      <c r="AF569" s="1074"/>
      <c r="AG569" s="1074"/>
      <c r="AH569" s="2411"/>
      <c r="AI569" s="1125">
        <f t="shared" si="484"/>
        <v>0</v>
      </c>
      <c r="AJ569" s="1125">
        <f t="shared" si="484"/>
        <v>0</v>
      </c>
      <c r="AK569" s="1125">
        <f t="shared" si="434"/>
        <v>0</v>
      </c>
      <c r="AL569" s="2868"/>
    </row>
    <row r="570" spans="1:38" ht="35.25" customHeight="1" x14ac:dyDescent="0.25">
      <c r="B570" s="70">
        <v>1</v>
      </c>
      <c r="C570" s="1092" t="s">
        <v>304</v>
      </c>
      <c r="D570" s="1088"/>
      <c r="E570" s="1125">
        <f t="shared" si="485"/>
        <v>0</v>
      </c>
      <c r="F570" s="1088">
        <f t="shared" si="487"/>
        <v>0</v>
      </c>
      <c r="G570" s="1088">
        <f t="shared" si="487"/>
        <v>0</v>
      </c>
      <c r="H570" s="1088"/>
      <c r="I570" s="1089"/>
      <c r="J570" s="1089"/>
      <c r="K570" s="1090"/>
      <c r="L570" s="1088"/>
      <c r="M570" s="1088"/>
      <c r="N570" s="1088"/>
      <c r="O570" s="1088"/>
      <c r="P570" s="1088"/>
      <c r="Q570" s="1074"/>
      <c r="R570" s="1074"/>
      <c r="S570" s="1074"/>
      <c r="T570" s="1074"/>
      <c r="U570" s="1074"/>
      <c r="V570" s="1074"/>
      <c r="W570" s="1074"/>
      <c r="X570" s="1074"/>
      <c r="Y570" s="1074"/>
      <c r="Z570" s="1074"/>
      <c r="AA570" s="1074"/>
      <c r="AB570" s="1074"/>
      <c r="AC570" s="1074"/>
      <c r="AD570" s="1074"/>
      <c r="AE570" s="8"/>
      <c r="AF570" s="1074"/>
      <c r="AG570" s="1074"/>
      <c r="AH570" s="2411"/>
      <c r="AI570" s="1125">
        <f t="shared" si="484"/>
        <v>0</v>
      </c>
      <c r="AJ570" s="1125">
        <f t="shared" si="484"/>
        <v>0</v>
      </c>
      <c r="AK570" s="1125">
        <f t="shared" si="434"/>
        <v>0</v>
      </c>
      <c r="AL570" s="2868"/>
    </row>
    <row r="571" spans="1:38" ht="35.25" customHeight="1" x14ac:dyDescent="0.25">
      <c r="B571" s="70">
        <v>1</v>
      </c>
      <c r="C571" s="1092" t="s">
        <v>305</v>
      </c>
      <c r="D571" s="1088"/>
      <c r="E571" s="1125">
        <f t="shared" si="485"/>
        <v>2500</v>
      </c>
      <c r="F571" s="1088">
        <f t="shared" si="487"/>
        <v>2500</v>
      </c>
      <c r="G571" s="1088">
        <f t="shared" si="487"/>
        <v>4229</v>
      </c>
      <c r="H571" s="1088">
        <f>G571/F571*100</f>
        <v>169.16</v>
      </c>
      <c r="I571" s="1089"/>
      <c r="J571" s="1089"/>
      <c r="K571" s="1090"/>
      <c r="L571" s="1088"/>
      <c r="M571" s="1088"/>
      <c r="N571" s="1088"/>
      <c r="O571" s="1088"/>
      <c r="P571" s="1088"/>
      <c r="Q571" s="1074"/>
      <c r="R571" s="1074"/>
      <c r="S571" s="1074"/>
      <c r="T571" s="1074"/>
      <c r="U571" s="1074"/>
      <c r="V571" s="1074"/>
      <c r="W571" s="1074"/>
      <c r="X571" s="1074"/>
      <c r="Y571" s="1074"/>
      <c r="Z571" s="1074"/>
      <c r="AA571" s="1074"/>
      <c r="AB571" s="1074"/>
      <c r="AC571" s="1074"/>
      <c r="AD571" s="1074"/>
      <c r="AE571" s="8"/>
      <c r="AF571" s="1074"/>
      <c r="AG571" s="1074"/>
      <c r="AH571" s="2411"/>
      <c r="AI571" s="1125">
        <f t="shared" si="484"/>
        <v>8</v>
      </c>
      <c r="AJ571" s="1125">
        <f t="shared" si="484"/>
        <v>10502.869999999999</v>
      </c>
      <c r="AK571" s="1125">
        <f t="shared" si="434"/>
        <v>10.50287</v>
      </c>
      <c r="AL571" s="2868"/>
    </row>
    <row r="572" spans="1:38" ht="51.75" customHeight="1" x14ac:dyDescent="0.25">
      <c r="B572" s="70">
        <v>1</v>
      </c>
      <c r="C572" s="1092" t="s">
        <v>545</v>
      </c>
      <c r="D572" s="1088"/>
      <c r="E572" s="1125">
        <f t="shared" si="485"/>
        <v>873</v>
      </c>
      <c r="F572" s="1125">
        <f t="shared" ref="F572:G572" si="488">F441</f>
        <v>873</v>
      </c>
      <c r="G572" s="1125">
        <f t="shared" si="488"/>
        <v>0</v>
      </c>
      <c r="H572" s="1088">
        <f t="shared" ref="H572" si="489">G572/F572*100</f>
        <v>0</v>
      </c>
      <c r="I572" s="1089"/>
      <c r="J572" s="1089"/>
      <c r="K572" s="1090"/>
      <c r="L572" s="1088"/>
      <c r="M572" s="1088"/>
      <c r="N572" s="1088"/>
      <c r="O572" s="1088"/>
      <c r="P572" s="1088"/>
      <c r="Q572" s="1074"/>
      <c r="R572" s="1074"/>
      <c r="S572" s="1074"/>
      <c r="T572" s="1074"/>
      <c r="U572" s="1074"/>
      <c r="V572" s="1074"/>
      <c r="W572" s="1074"/>
      <c r="X572" s="1074"/>
      <c r="Y572" s="1074"/>
      <c r="Z572" s="1074"/>
      <c r="AA572" s="1074"/>
      <c r="AB572" s="1074"/>
      <c r="AC572" s="1074"/>
      <c r="AD572" s="1074"/>
      <c r="AE572" s="8"/>
      <c r="AF572" s="1074"/>
      <c r="AG572" s="1074"/>
      <c r="AH572" s="2411"/>
      <c r="AI572" s="1125"/>
      <c r="AJ572" s="1125"/>
      <c r="AK572" s="1125">
        <f t="shared" si="434"/>
        <v>0</v>
      </c>
      <c r="AL572" s="2868"/>
    </row>
    <row r="573" spans="1:38" ht="35.25" customHeight="1" x14ac:dyDescent="0.25">
      <c r="B573" s="70">
        <v>1</v>
      </c>
      <c r="C573" s="1092" t="s">
        <v>157</v>
      </c>
      <c r="D573" s="1088"/>
      <c r="E573" s="1125">
        <f t="shared" si="485"/>
        <v>4598.7058823529405</v>
      </c>
      <c r="F573" s="1088">
        <f t="shared" ref="F573:G576" si="490">F442</f>
        <v>4598.7058823529405</v>
      </c>
      <c r="G573" s="1088">
        <f t="shared" si="490"/>
        <v>1302.5917647058823</v>
      </c>
      <c r="H573" s="1088">
        <f>G573/F573*100</f>
        <v>28.325180997211497</v>
      </c>
      <c r="I573" s="1089"/>
      <c r="J573" s="1089"/>
      <c r="K573" s="1090"/>
      <c r="L573" s="1088"/>
      <c r="M573" s="1088"/>
      <c r="N573" s="1088"/>
      <c r="O573" s="1088"/>
      <c r="P573" s="1088"/>
      <c r="Q573" s="1074"/>
      <c r="R573" s="1074"/>
      <c r="S573" s="1074"/>
      <c r="T573" s="1074"/>
      <c r="U573" s="1074"/>
      <c r="V573" s="1074"/>
      <c r="W573" s="1074"/>
      <c r="X573" s="1074"/>
      <c r="Y573" s="1074"/>
      <c r="Z573" s="1074"/>
      <c r="AA573" s="1074"/>
      <c r="AB573" s="1074"/>
      <c r="AC573" s="1074"/>
      <c r="AD573" s="1074"/>
      <c r="AE573" s="8"/>
      <c r="AF573" s="1074"/>
      <c r="AG573" s="1074"/>
      <c r="AH573" s="2411"/>
      <c r="AI573" s="1125">
        <f t="shared" ref="AI573:AJ574" si="491">AI442</f>
        <v>29</v>
      </c>
      <c r="AJ573" s="1125">
        <f t="shared" si="491"/>
        <v>106667.18999999999</v>
      </c>
      <c r="AK573" s="1125">
        <f t="shared" si="434"/>
        <v>106.66718999999999</v>
      </c>
      <c r="AL573" s="2868"/>
    </row>
    <row r="574" spans="1:38" ht="35.25" customHeight="1" x14ac:dyDescent="0.25">
      <c r="B574" s="70">
        <v>1</v>
      </c>
      <c r="C574" s="1092" t="s">
        <v>447</v>
      </c>
      <c r="D574" s="1088"/>
      <c r="E574" s="1125">
        <f t="shared" si="485"/>
        <v>2474</v>
      </c>
      <c r="F574" s="1088">
        <f t="shared" si="490"/>
        <v>2474</v>
      </c>
      <c r="G574" s="1088">
        <f t="shared" si="490"/>
        <v>1145</v>
      </c>
      <c r="H574" s="1088">
        <f>G574/F574*100</f>
        <v>46.28132578819725</v>
      </c>
      <c r="I574" s="1089"/>
      <c r="J574" s="1089"/>
      <c r="K574" s="1090"/>
      <c r="L574" s="1088"/>
      <c r="M574" s="1088"/>
      <c r="N574" s="1088"/>
      <c r="O574" s="1088"/>
      <c r="P574" s="1088"/>
      <c r="Q574" s="1074"/>
      <c r="R574" s="1074"/>
      <c r="S574" s="1074"/>
      <c r="T574" s="1074"/>
      <c r="U574" s="1074"/>
      <c r="V574" s="1074"/>
      <c r="W574" s="1074"/>
      <c r="X574" s="1074"/>
      <c r="Y574" s="1074"/>
      <c r="Z574" s="1074"/>
      <c r="AA574" s="1074"/>
      <c r="AB574" s="1074"/>
      <c r="AC574" s="1074"/>
      <c r="AD574" s="1074"/>
      <c r="AE574" s="8"/>
      <c r="AF574" s="1074"/>
      <c r="AG574" s="1074"/>
      <c r="AH574" s="2411"/>
      <c r="AI574" s="1125">
        <f t="shared" si="491"/>
        <v>29</v>
      </c>
      <c r="AJ574" s="1125">
        <f t="shared" si="491"/>
        <v>106667.18999999999</v>
      </c>
      <c r="AK574" s="1125">
        <f t="shared" si="434"/>
        <v>106.66718999999999</v>
      </c>
      <c r="AL574" s="2868"/>
    </row>
    <row r="575" spans="1:38" ht="35.25" customHeight="1" x14ac:dyDescent="0.25">
      <c r="B575" s="70">
        <v>1</v>
      </c>
      <c r="C575" s="1092" t="s">
        <v>448</v>
      </c>
      <c r="D575" s="1088"/>
      <c r="E575" s="1125">
        <f t="shared" si="485"/>
        <v>18060</v>
      </c>
      <c r="F575" s="1088">
        <f t="shared" si="490"/>
        <v>18060</v>
      </c>
      <c r="G575" s="1088">
        <f t="shared" si="490"/>
        <v>1339.5299999999997</v>
      </c>
      <c r="H575" s="1088">
        <f>G575/F575*100</f>
        <v>7.417109634551494</v>
      </c>
      <c r="I575" s="1089"/>
      <c r="J575" s="1089"/>
      <c r="K575" s="1090"/>
      <c r="L575" s="1088"/>
      <c r="M575" s="1088"/>
      <c r="N575" s="1088"/>
      <c r="O575" s="1088"/>
      <c r="P575" s="1088"/>
      <c r="Q575" s="1074"/>
      <c r="R575" s="1074"/>
      <c r="S575" s="1074"/>
      <c r="T575" s="1074"/>
      <c r="U575" s="1074"/>
      <c r="V575" s="1074"/>
      <c r="W575" s="1074"/>
      <c r="X575" s="1074"/>
      <c r="Y575" s="1074"/>
      <c r="Z575" s="1074"/>
      <c r="AA575" s="1074"/>
      <c r="AB575" s="1074"/>
      <c r="AC575" s="1074"/>
      <c r="AD575" s="1074"/>
      <c r="AE575" s="8"/>
      <c r="AF575" s="1074"/>
      <c r="AG575" s="1074"/>
      <c r="AH575" s="2411"/>
      <c r="AI575" s="1125">
        <f>AI444</f>
        <v>0</v>
      </c>
      <c r="AJ575" s="2411"/>
      <c r="AK575" s="2411">
        <f t="shared" si="434"/>
        <v>0</v>
      </c>
      <c r="AL575" s="2868"/>
    </row>
    <row r="576" spans="1:38" ht="35.25" customHeight="1" x14ac:dyDescent="0.25">
      <c r="B576" s="70">
        <v>1</v>
      </c>
      <c r="C576" s="1133" t="s">
        <v>168</v>
      </c>
      <c r="D576" s="1088"/>
      <c r="E576" s="1125">
        <f t="shared" si="485"/>
        <v>15532.754415954416</v>
      </c>
      <c r="F576" s="1088">
        <f t="shared" si="490"/>
        <v>15532.754415954416</v>
      </c>
      <c r="G576" s="1088">
        <f t="shared" si="490"/>
        <v>8256.7914529914524</v>
      </c>
      <c r="H576" s="1088">
        <f>G576/F576*100</f>
        <v>53.157290921373978</v>
      </c>
      <c r="I576" s="1089"/>
      <c r="J576" s="1089"/>
      <c r="K576" s="1090"/>
      <c r="L576" s="1088"/>
      <c r="M576" s="1088"/>
      <c r="N576" s="1088"/>
      <c r="O576" s="1088"/>
      <c r="P576" s="1088"/>
      <c r="Q576" s="1074">
        <f t="shared" ref="Q576:AH576" si="492">SUM(Q445)</f>
        <v>11137.887799999999</v>
      </c>
      <c r="R576" s="1074">
        <f t="shared" ref="R576:S576" si="493">SUM(R445)</f>
        <v>11137.887799999999</v>
      </c>
      <c r="S576" s="1074">
        <f t="shared" si="493"/>
        <v>11137.887799999999</v>
      </c>
      <c r="T576" s="1074">
        <f t="shared" ref="T576:U576" si="494">SUM(T445)</f>
        <v>11137.887799999999</v>
      </c>
      <c r="U576" s="1074">
        <f t="shared" si="494"/>
        <v>11137.887799999999</v>
      </c>
      <c r="V576" s="1074">
        <f t="shared" ref="V576:W576" si="495">SUM(V445)</f>
        <v>11137.887799999999</v>
      </c>
      <c r="W576" s="1074">
        <f t="shared" si="495"/>
        <v>10998.664199999999</v>
      </c>
      <c r="X576" s="1074">
        <f t="shared" ref="X576:Y576" si="496">SUM(X445)</f>
        <v>10998.664199999999</v>
      </c>
      <c r="Y576" s="1074">
        <f t="shared" si="496"/>
        <v>10998.664199999999</v>
      </c>
      <c r="Z576" s="1074">
        <f t="shared" ref="Z576:AA576" si="497">SUM(Z445)</f>
        <v>10915.13006</v>
      </c>
      <c r="AA576" s="1074">
        <f t="shared" si="497"/>
        <v>10915.13006</v>
      </c>
      <c r="AB576" s="1074">
        <f t="shared" ref="AB576" si="498">SUM(AB445)</f>
        <v>10831.595899999998</v>
      </c>
      <c r="AC576" s="1692">
        <f t="shared" si="492"/>
        <v>10831.595899999998</v>
      </c>
      <c r="AD576" s="1074">
        <f t="shared" si="492"/>
        <v>10831.595919999998</v>
      </c>
      <c r="AE576" s="8">
        <f t="shared" si="492"/>
        <v>0</v>
      </c>
      <c r="AF576" s="1074">
        <f t="shared" si="492"/>
        <v>1.9999999494757503E-5</v>
      </c>
      <c r="AG576" s="1074">
        <f t="shared" si="492"/>
        <v>0</v>
      </c>
      <c r="AH576" s="2411">
        <f t="shared" si="492"/>
        <v>10831.595919999998</v>
      </c>
      <c r="AI576" s="1125">
        <f>AI445</f>
        <v>100.80000000000001</v>
      </c>
      <c r="AJ576" s="2411">
        <f t="shared" ref="AJ576" si="499">SUM(AJ445)</f>
        <v>117170.05999999998</v>
      </c>
      <c r="AK576" s="2411">
        <f t="shared" si="434"/>
        <v>117.17005999999998</v>
      </c>
      <c r="AL576" s="2868"/>
    </row>
    <row r="577" spans="1:39" ht="35.25" customHeight="1" x14ac:dyDescent="0.25">
      <c r="B577" s="70">
        <v>1</v>
      </c>
      <c r="C577" s="1134" t="s">
        <v>306</v>
      </c>
      <c r="D577" s="1088"/>
      <c r="E577" s="1125"/>
      <c r="F577" s="1088"/>
      <c r="G577" s="1088"/>
      <c r="H577" s="1088"/>
      <c r="I577" s="1089"/>
      <c r="J577" s="1089"/>
      <c r="K577" s="1090"/>
      <c r="L577" s="1088"/>
      <c r="M577" s="1088"/>
      <c r="N577" s="1088"/>
      <c r="O577" s="1088"/>
      <c r="P577" s="1088"/>
      <c r="Q577" s="1074"/>
      <c r="R577" s="1074"/>
      <c r="S577" s="1074"/>
      <c r="T577" s="1074"/>
      <c r="U577" s="1074"/>
      <c r="V577" s="1074"/>
      <c r="W577" s="1074"/>
      <c r="X577" s="1074"/>
      <c r="Y577" s="1074"/>
      <c r="Z577" s="1074"/>
      <c r="AA577" s="1074"/>
      <c r="AB577" s="1074"/>
      <c r="AC577" s="1074"/>
      <c r="AD577" s="1074"/>
      <c r="AE577" s="8"/>
      <c r="AF577" s="1074"/>
      <c r="AG577" s="1074"/>
      <c r="AH577" s="2411"/>
      <c r="AI577" s="1125"/>
      <c r="AJ577" s="2411"/>
      <c r="AK577" s="2411">
        <f t="shared" si="434"/>
        <v>0</v>
      </c>
      <c r="AL577" s="2868"/>
    </row>
    <row r="578" spans="1:39" ht="35.25" customHeight="1" x14ac:dyDescent="0.25">
      <c r="B578" s="70">
        <v>1</v>
      </c>
      <c r="C578" s="1136" t="s">
        <v>198</v>
      </c>
      <c r="D578" s="1088"/>
      <c r="E578" s="1125">
        <f>E545+E519+E473+E394+E379+E368+E349+E297+E266+E210+E139+E104+E35+E447</f>
        <v>543126.40740740742</v>
      </c>
      <c r="F578" s="1088">
        <f>F545+F519+F473+F394+F379+F368+F349+F297+F266+F210+F139+F104+F35+F447</f>
        <v>543126.40740740742</v>
      </c>
      <c r="G578" s="1088">
        <f>G545+G519+G473+G394+G379+G368+G349+G297+G266+G210+G139+G104+G35+G447</f>
        <v>532493.67777777778</v>
      </c>
      <c r="H578" s="1088">
        <f>G578/F578*100</f>
        <v>98.042310319547056</v>
      </c>
      <c r="I578" s="1089"/>
      <c r="J578" s="1089"/>
      <c r="K578" s="1090"/>
      <c r="L578" s="1088"/>
      <c r="M578" s="1088"/>
      <c r="N578" s="1088"/>
      <c r="O578" s="1088"/>
      <c r="P578" s="1088"/>
      <c r="Q578" s="1074"/>
      <c r="R578" s="1074"/>
      <c r="S578" s="1074"/>
      <c r="T578" s="1074"/>
      <c r="U578" s="1074"/>
      <c r="V578" s="1074"/>
      <c r="W578" s="1074"/>
      <c r="X578" s="1074"/>
      <c r="Y578" s="1074"/>
      <c r="Z578" s="1074"/>
      <c r="AA578" s="1074"/>
      <c r="AB578" s="1074"/>
      <c r="AC578" s="1074"/>
      <c r="AD578" s="1074"/>
      <c r="AE578" s="8"/>
      <c r="AF578" s="1074"/>
      <c r="AG578" s="1074"/>
      <c r="AH578" s="2411"/>
      <c r="AI578" s="1125">
        <f>AI545+AI519+AI473+AI394+AI379+AI368+AI349+AI297+AI266+AI210+AI139+AI104+AI35+AI447</f>
        <v>1979.7777777777778</v>
      </c>
      <c r="AJ578" s="1125">
        <f>AJ545+AJ519+AJ473+AJ394+AJ379+AJ368+AJ349+AJ297+AJ266+AJ210+AJ139+AJ104+AJ35+AJ447</f>
        <v>1222609.8600000001</v>
      </c>
      <c r="AK578" s="1125">
        <f t="shared" si="434"/>
        <v>1222.60986</v>
      </c>
      <c r="AL578" s="2868"/>
    </row>
    <row r="579" spans="1:39" ht="35.25" customHeight="1" x14ac:dyDescent="0.25">
      <c r="B579" s="70">
        <v>1</v>
      </c>
      <c r="C579" s="1136" t="s">
        <v>467</v>
      </c>
      <c r="D579" s="1088"/>
      <c r="E579" s="1125">
        <f>SUM(E380,E369,E350,E298)</f>
        <v>55937</v>
      </c>
      <c r="F579" s="1088">
        <f t="shared" ref="F579:G579" si="500">SUM(F380,F369,F350,F298)</f>
        <v>55937</v>
      </c>
      <c r="G579" s="1088">
        <f t="shared" si="500"/>
        <v>55832.43</v>
      </c>
      <c r="H579" s="1088">
        <f>G579/F579*100</f>
        <v>99.813057546883101</v>
      </c>
      <c r="I579" s="1089"/>
      <c r="J579" s="1089"/>
      <c r="K579" s="1090"/>
      <c r="L579" s="1088"/>
      <c r="M579" s="1088"/>
      <c r="N579" s="1088"/>
      <c r="O579" s="1088"/>
      <c r="P579" s="1088"/>
      <c r="Q579" s="1074"/>
      <c r="R579" s="1074"/>
      <c r="S579" s="1074"/>
      <c r="T579" s="1074"/>
      <c r="U579" s="1074"/>
      <c r="V579" s="1074"/>
      <c r="W579" s="1074"/>
      <c r="X579" s="1074"/>
      <c r="Y579" s="1074"/>
      <c r="Z579" s="1074"/>
      <c r="AA579" s="1074"/>
      <c r="AB579" s="1074"/>
      <c r="AC579" s="1074"/>
      <c r="AD579" s="1074"/>
      <c r="AE579" s="8"/>
      <c r="AF579" s="1074"/>
      <c r="AG579" s="1074"/>
      <c r="AH579" s="2411"/>
      <c r="AI579" s="1125">
        <f>SUM(AI380,AI369,AI350,AI298)</f>
        <v>399</v>
      </c>
      <c r="AJ579" s="1125">
        <f t="shared" ref="AJ579" si="501">SUM(AJ380,AJ369,AJ350,AJ298)</f>
        <v>46334.520000000033</v>
      </c>
      <c r="AK579" s="1125">
        <f t="shared" si="434"/>
        <v>46.334520000000033</v>
      </c>
      <c r="AL579" s="2868"/>
    </row>
    <row r="580" spans="1:39" ht="32.25" customHeight="1" x14ac:dyDescent="0.25">
      <c r="A580" s="70">
        <v>1</v>
      </c>
      <c r="B580" s="70">
        <v>1</v>
      </c>
      <c r="C580" s="1136" t="s">
        <v>302</v>
      </c>
      <c r="D580" s="1088"/>
      <c r="E580" s="1125">
        <f>E351+E299+E211</f>
        <v>45171</v>
      </c>
      <c r="F580" s="1088">
        <f>F351+F299+F211</f>
        <v>45171</v>
      </c>
      <c r="G580" s="1088">
        <f>G351+G299+G211</f>
        <v>44905</v>
      </c>
      <c r="H580" s="1088">
        <f>G580/F580*100</f>
        <v>99.411126607779337</v>
      </c>
      <c r="I580" s="1089"/>
      <c r="J580" s="1089"/>
      <c r="K580" s="1090"/>
      <c r="L580" s="1088"/>
      <c r="M580" s="1088"/>
      <c r="N580" s="1088"/>
      <c r="O580" s="1088"/>
      <c r="P580" s="1088"/>
      <c r="Q580" s="1074"/>
      <c r="R580" s="1074"/>
      <c r="S580" s="1074"/>
      <c r="T580" s="1074"/>
      <c r="U580" s="1074"/>
      <c r="V580" s="1074"/>
      <c r="W580" s="1074"/>
      <c r="X580" s="1074"/>
      <c r="Y580" s="1074"/>
      <c r="Z580" s="1074"/>
      <c r="AA580" s="1074"/>
      <c r="AB580" s="1074"/>
      <c r="AC580" s="1074"/>
      <c r="AD580" s="1074"/>
      <c r="AE580" s="8"/>
      <c r="AF580" s="1074"/>
      <c r="AG580" s="1074"/>
      <c r="AH580" s="2411"/>
      <c r="AI580" s="1125">
        <f>AI351+AI299+AI211</f>
        <v>0</v>
      </c>
      <c r="AJ580" s="1125">
        <f>AJ351+AJ299+AJ211</f>
        <v>0</v>
      </c>
      <c r="AK580" s="1125">
        <f t="shared" si="434"/>
        <v>0</v>
      </c>
      <c r="AL580" s="2868"/>
    </row>
    <row r="581" spans="1:39" ht="29.25" customHeight="1" x14ac:dyDescent="0.25">
      <c r="A581" s="70">
        <v>1</v>
      </c>
      <c r="B581" s="70">
        <v>1</v>
      </c>
      <c r="C581" s="1092" t="s">
        <v>291</v>
      </c>
      <c r="D581" s="1093"/>
      <c r="E581" s="2313">
        <f>SUM(E474,E300,E212,E140,E105,E36)</f>
        <v>22083</v>
      </c>
      <c r="F581" s="1093">
        <f>SUM(F474,F300,F212,F140,F105,F36)</f>
        <v>22083</v>
      </c>
      <c r="G581" s="1093">
        <f>SUM(G474,G300,G212,G140,G105,G36)</f>
        <v>22154</v>
      </c>
      <c r="H581" s="1088">
        <f>G581/F581*100</f>
        <v>100.32151428700811</v>
      </c>
      <c r="I581" s="1094"/>
      <c r="J581" s="1094"/>
      <c r="K581" s="1095"/>
      <c r="L581" s="1096"/>
      <c r="M581" s="1096"/>
      <c r="N581" s="1096"/>
      <c r="O581" s="1096"/>
      <c r="P581" s="1096"/>
      <c r="Q581" s="1074"/>
      <c r="R581" s="1074"/>
      <c r="S581" s="1074"/>
      <c r="T581" s="1074"/>
      <c r="U581" s="1074"/>
      <c r="V581" s="1074"/>
      <c r="W581" s="1074"/>
      <c r="X581" s="1074"/>
      <c r="Y581" s="1074"/>
      <c r="Z581" s="1074"/>
      <c r="AA581" s="1074"/>
      <c r="AB581" s="1074"/>
      <c r="AC581" s="1074"/>
      <c r="AD581" s="1074"/>
      <c r="AE581" s="8"/>
      <c r="AF581" s="1074"/>
      <c r="AG581" s="1074"/>
      <c r="AH581" s="2411"/>
      <c r="AI581" s="2313">
        <f>SUM(AI474,AI300,AI212,AI140,AI105,AI36)</f>
        <v>253</v>
      </c>
      <c r="AJ581" s="2313">
        <f>SUM(AJ474,AJ300,AJ212,AJ140,AJ105,AJ36)</f>
        <v>244258.35</v>
      </c>
      <c r="AK581" s="2313">
        <f t="shared" si="434"/>
        <v>244.25835000000001</v>
      </c>
      <c r="AL581" s="2868"/>
    </row>
    <row r="582" spans="1:39" ht="30" customHeight="1" x14ac:dyDescent="0.25">
      <c r="A582" s="70">
        <v>1</v>
      </c>
      <c r="B582" s="70">
        <v>1</v>
      </c>
      <c r="C582" s="1092" t="s">
        <v>313</v>
      </c>
      <c r="D582" s="1093"/>
      <c r="E582" s="2313"/>
      <c r="F582" s="1093"/>
      <c r="G582" s="1093"/>
      <c r="H582" s="1093"/>
      <c r="I582" s="1094"/>
      <c r="J582" s="1094"/>
      <c r="K582" s="1095"/>
      <c r="L582" s="1096"/>
      <c r="M582" s="1096"/>
      <c r="N582" s="1096"/>
      <c r="O582" s="1096"/>
      <c r="P582" s="1096"/>
      <c r="Q582" s="1074"/>
      <c r="R582" s="1074"/>
      <c r="S582" s="1074"/>
      <c r="T582" s="1074"/>
      <c r="U582" s="1074"/>
      <c r="V582" s="1074"/>
      <c r="W582" s="1074"/>
      <c r="X582" s="1074"/>
      <c r="Y582" s="1074"/>
      <c r="Z582" s="1074"/>
      <c r="AA582" s="1074"/>
      <c r="AB582" s="1074"/>
      <c r="AC582" s="1074"/>
      <c r="AD582" s="1074"/>
      <c r="AE582" s="8"/>
      <c r="AF582" s="1074"/>
      <c r="AG582" s="1074"/>
      <c r="AH582" s="2411"/>
      <c r="AI582" s="2313"/>
      <c r="AJ582" s="2313"/>
      <c r="AK582" s="2313">
        <f t="shared" si="434"/>
        <v>0</v>
      </c>
      <c r="AL582" s="2868"/>
    </row>
    <row r="583" spans="1:39" ht="46.5" customHeight="1" x14ac:dyDescent="0.25">
      <c r="A583" s="70">
        <v>1</v>
      </c>
      <c r="B583" s="70">
        <v>1</v>
      </c>
      <c r="C583" s="1092" t="s">
        <v>314</v>
      </c>
      <c r="D583" s="1088"/>
      <c r="E583" s="1125"/>
      <c r="F583" s="1088"/>
      <c r="G583" s="1088"/>
      <c r="H583" s="1088"/>
      <c r="I583" s="1089"/>
      <c r="J583" s="1089"/>
      <c r="K583" s="1090"/>
      <c r="L583" s="1088"/>
      <c r="M583" s="1088"/>
      <c r="N583" s="1088"/>
      <c r="O583" s="1088"/>
      <c r="P583" s="1088"/>
      <c r="Q583" s="1074"/>
      <c r="R583" s="1074"/>
      <c r="S583" s="1074"/>
      <c r="T583" s="1074"/>
      <c r="U583" s="1074"/>
      <c r="V583" s="1074"/>
      <c r="W583" s="1074"/>
      <c r="X583" s="1074"/>
      <c r="Y583" s="1074"/>
      <c r="Z583" s="1074"/>
      <c r="AA583" s="1074"/>
      <c r="AB583" s="1074"/>
      <c r="AC583" s="1074"/>
      <c r="AD583" s="1074"/>
      <c r="AE583" s="8"/>
      <c r="AF583" s="1074"/>
      <c r="AG583" s="1074"/>
      <c r="AH583" s="2411"/>
      <c r="AI583" s="1125"/>
      <c r="AJ583" s="1125"/>
      <c r="AK583" s="1125">
        <f t="shared" si="434"/>
        <v>0</v>
      </c>
      <c r="AL583" s="2868"/>
    </row>
    <row r="584" spans="1:39" ht="42.75" customHeight="1" x14ac:dyDescent="0.25">
      <c r="A584" s="70">
        <v>1</v>
      </c>
      <c r="B584" s="70">
        <v>1</v>
      </c>
      <c r="C584" s="1097" t="s">
        <v>307</v>
      </c>
      <c r="D584" s="1098"/>
      <c r="E584" s="2314">
        <f t="shared" ref="E584:G586" si="502">SUM(E449)</f>
        <v>1533</v>
      </c>
      <c r="F584" s="1098">
        <f t="shared" si="502"/>
        <v>1533</v>
      </c>
      <c r="G584" s="1098">
        <f t="shared" si="502"/>
        <v>890</v>
      </c>
      <c r="H584" s="1098">
        <f>G584/F584*100</f>
        <v>58.056099151989557</v>
      </c>
      <c r="I584" s="1088"/>
      <c r="J584" s="1087"/>
      <c r="K584" s="1099"/>
      <c r="L584" s="1087"/>
      <c r="M584" s="1087"/>
      <c r="N584" s="1087"/>
      <c r="O584" s="1087"/>
      <c r="P584" s="1087"/>
      <c r="Q584" s="1074"/>
      <c r="R584" s="1074"/>
      <c r="S584" s="1074"/>
      <c r="T584" s="1074"/>
      <c r="U584" s="1074"/>
      <c r="V584" s="1074"/>
      <c r="W584" s="1074"/>
      <c r="X584" s="1074"/>
      <c r="Y584" s="1074"/>
      <c r="Z584" s="1074"/>
      <c r="AA584" s="1074"/>
      <c r="AB584" s="1074"/>
      <c r="AC584" s="1074"/>
      <c r="AD584" s="1074"/>
      <c r="AE584" s="8"/>
      <c r="AF584" s="1074"/>
      <c r="AG584" s="1074"/>
      <c r="AH584" s="2411"/>
      <c r="AI584" s="2314">
        <f t="shared" ref="AI584:AJ586" si="503">SUM(AI449)</f>
        <v>4</v>
      </c>
      <c r="AJ584" s="2314">
        <f t="shared" si="503"/>
        <v>5751.7199999999993</v>
      </c>
      <c r="AK584" s="2314">
        <f t="shared" si="434"/>
        <v>5.7517199999999997</v>
      </c>
      <c r="AL584" s="2868"/>
    </row>
    <row r="585" spans="1:39" ht="37.5" customHeight="1" x14ac:dyDescent="0.25">
      <c r="A585" s="70">
        <v>1</v>
      </c>
      <c r="B585" s="70">
        <v>1</v>
      </c>
      <c r="C585" s="1092" t="s">
        <v>308</v>
      </c>
      <c r="D585" s="1098"/>
      <c r="E585" s="2314">
        <f t="shared" si="502"/>
        <v>1179</v>
      </c>
      <c r="F585" s="1098">
        <f t="shared" si="502"/>
        <v>1179</v>
      </c>
      <c r="G585" s="1098">
        <f t="shared" si="502"/>
        <v>711</v>
      </c>
      <c r="H585" s="1098">
        <f>G585/F585*100</f>
        <v>60.305343511450381</v>
      </c>
      <c r="I585" s="1089"/>
      <c r="J585" s="1089"/>
      <c r="K585" s="1100"/>
      <c r="L585" s="1091"/>
      <c r="M585" s="1091"/>
      <c r="N585" s="1091"/>
      <c r="O585" s="1091"/>
      <c r="P585" s="1091"/>
      <c r="Q585" s="1074"/>
      <c r="R585" s="1074"/>
      <c r="S585" s="1074"/>
      <c r="T585" s="1074"/>
      <c r="U585" s="1074"/>
      <c r="V585" s="1074"/>
      <c r="W585" s="1074"/>
      <c r="X585" s="1074"/>
      <c r="Y585" s="1074"/>
      <c r="Z585" s="1074"/>
      <c r="AA585" s="1074"/>
      <c r="AB585" s="1074"/>
      <c r="AC585" s="1074"/>
      <c r="AD585" s="1074"/>
      <c r="AE585" s="8"/>
      <c r="AF585" s="1074"/>
      <c r="AG585" s="1074"/>
      <c r="AH585" s="2411"/>
      <c r="AI585" s="2314">
        <f t="shared" si="503"/>
        <v>3</v>
      </c>
      <c r="AJ585" s="2314">
        <f t="shared" si="503"/>
        <v>3956.3999999999996</v>
      </c>
      <c r="AK585" s="2314">
        <f t="shared" si="434"/>
        <v>3.9563999999999995</v>
      </c>
      <c r="AL585" s="2868"/>
    </row>
    <row r="586" spans="1:39" ht="43.5" customHeight="1" x14ac:dyDescent="0.25">
      <c r="A586" s="70">
        <v>1</v>
      </c>
      <c r="B586" s="70">
        <v>1</v>
      </c>
      <c r="C586" s="1092" t="s">
        <v>309</v>
      </c>
      <c r="D586" s="1098"/>
      <c r="E586" s="2314">
        <f t="shared" si="502"/>
        <v>354</v>
      </c>
      <c r="F586" s="1098">
        <f t="shared" si="502"/>
        <v>354</v>
      </c>
      <c r="G586" s="1098">
        <f t="shared" si="502"/>
        <v>179</v>
      </c>
      <c r="H586" s="1098">
        <f>G586/F586*100</f>
        <v>50.564971751412422</v>
      </c>
      <c r="I586" s="1089"/>
      <c r="J586" s="1089"/>
      <c r="K586" s="1100"/>
      <c r="L586" s="1091"/>
      <c r="M586" s="1091"/>
      <c r="N586" s="1091"/>
      <c r="O586" s="1091"/>
      <c r="P586" s="1091"/>
      <c r="Q586" s="1074"/>
      <c r="R586" s="1074"/>
      <c r="S586" s="1074"/>
      <c r="T586" s="1074"/>
      <c r="U586" s="1074"/>
      <c r="V586" s="1074"/>
      <c r="W586" s="1074"/>
      <c r="X586" s="1074"/>
      <c r="Y586" s="1074"/>
      <c r="Z586" s="1074"/>
      <c r="AA586" s="1074"/>
      <c r="AB586" s="1074"/>
      <c r="AC586" s="1074"/>
      <c r="AD586" s="1074"/>
      <c r="AE586" s="8"/>
      <c r="AF586" s="1074"/>
      <c r="AG586" s="1074"/>
      <c r="AH586" s="2411"/>
      <c r="AI586" s="2314">
        <f t="shared" si="503"/>
        <v>1</v>
      </c>
      <c r="AJ586" s="2314">
        <f t="shared" si="503"/>
        <v>1795.32</v>
      </c>
      <c r="AK586" s="2314">
        <f t="shared" si="434"/>
        <v>1.79532</v>
      </c>
      <c r="AL586" s="2868"/>
    </row>
    <row r="587" spans="1:39" ht="57" customHeight="1" x14ac:dyDescent="0.25">
      <c r="A587" s="70">
        <v>1</v>
      </c>
      <c r="B587" s="70">
        <v>1</v>
      </c>
      <c r="C587" s="1097" t="s">
        <v>310</v>
      </c>
      <c r="D587" s="1098"/>
      <c r="E587" s="2314"/>
      <c r="F587" s="1098"/>
      <c r="G587" s="1098"/>
      <c r="H587" s="1098"/>
      <c r="I587" s="1089"/>
      <c r="J587" s="1089"/>
      <c r="K587" s="1100"/>
      <c r="L587" s="1091"/>
      <c r="M587" s="1091"/>
      <c r="N587" s="1091"/>
      <c r="O587" s="1091"/>
      <c r="P587" s="1091"/>
      <c r="Q587" s="1074"/>
      <c r="R587" s="1074"/>
      <c r="S587" s="1074"/>
      <c r="T587" s="1074"/>
      <c r="U587" s="1074"/>
      <c r="V587" s="1074"/>
      <c r="W587" s="1074"/>
      <c r="X587" s="1074"/>
      <c r="Y587" s="1074"/>
      <c r="Z587" s="1074"/>
      <c r="AA587" s="1074"/>
      <c r="AB587" s="1074"/>
      <c r="AC587" s="1074"/>
      <c r="AD587" s="1074"/>
      <c r="AE587" s="8"/>
      <c r="AF587" s="1074"/>
      <c r="AG587" s="1074"/>
      <c r="AH587" s="2411"/>
      <c r="AI587" s="2314"/>
      <c r="AJ587" s="2314"/>
      <c r="AK587" s="2314">
        <f t="shared" si="434"/>
        <v>0</v>
      </c>
      <c r="AL587" s="2868"/>
    </row>
    <row r="588" spans="1:39" ht="43.5" customHeight="1" x14ac:dyDescent="0.25">
      <c r="A588" s="70">
        <v>1</v>
      </c>
      <c r="B588" s="70">
        <v>1</v>
      </c>
      <c r="C588" s="1092" t="s">
        <v>311</v>
      </c>
      <c r="D588" s="1098"/>
      <c r="E588" s="2314"/>
      <c r="F588" s="1098"/>
      <c r="G588" s="1098"/>
      <c r="H588" s="1098"/>
      <c r="I588" s="1089"/>
      <c r="J588" s="1089"/>
      <c r="K588" s="1100"/>
      <c r="L588" s="1091"/>
      <c r="M588" s="1091"/>
      <c r="N588" s="1091"/>
      <c r="O588" s="1091"/>
      <c r="P588" s="1091"/>
      <c r="Q588" s="1074"/>
      <c r="R588" s="1074"/>
      <c r="S588" s="1074"/>
      <c r="T588" s="1074"/>
      <c r="U588" s="1074"/>
      <c r="V588" s="1074"/>
      <c r="W588" s="1074"/>
      <c r="X588" s="1074"/>
      <c r="Y588" s="1074"/>
      <c r="Z588" s="1074"/>
      <c r="AA588" s="1074"/>
      <c r="AB588" s="1074"/>
      <c r="AC588" s="1074"/>
      <c r="AD588" s="1074"/>
      <c r="AE588" s="8"/>
      <c r="AF588" s="1074"/>
      <c r="AG588" s="1074"/>
      <c r="AH588" s="2411"/>
      <c r="AI588" s="2314"/>
      <c r="AJ588" s="2314"/>
      <c r="AK588" s="2314">
        <f t="shared" si="434"/>
        <v>0</v>
      </c>
      <c r="AL588" s="2868"/>
    </row>
    <row r="589" spans="1:39" s="96" customFormat="1" ht="15" customHeight="1" x14ac:dyDescent="0.25">
      <c r="A589" s="70">
        <v>1</v>
      </c>
      <c r="B589" s="70">
        <v>1</v>
      </c>
      <c r="C589" s="1092" t="s">
        <v>292</v>
      </c>
      <c r="D589" s="1098"/>
      <c r="E589" s="2314">
        <f>SUM(E521,E475,E454,E395,E352,E301,E268,E213,E141,E106,E37,E546)</f>
        <v>453622</v>
      </c>
      <c r="F589" s="1098">
        <f>SUM(F521,F475,F454,F395,F352,F301,F268,F213,F141,F106,F37,F546)</f>
        <v>453622</v>
      </c>
      <c r="G589" s="1098">
        <f>SUM(G521,G475,G454,G395,G352,G301,G268,G213,G141,G106,G37,G546)</f>
        <v>443866</v>
      </c>
      <c r="H589" s="1098">
        <f t="shared" ref="H589:H599" si="504">G589/F589*100</f>
        <v>97.849310659535917</v>
      </c>
      <c r="I589" s="1089"/>
      <c r="J589" s="1089"/>
      <c r="K589" s="1100"/>
      <c r="L589" s="1091"/>
      <c r="M589" s="1091"/>
      <c r="N589" s="1091"/>
      <c r="O589" s="1091"/>
      <c r="P589" s="1091"/>
      <c r="Q589" s="1074"/>
      <c r="R589" s="1074"/>
      <c r="S589" s="1074"/>
      <c r="T589" s="1074"/>
      <c r="U589" s="1074"/>
      <c r="V589" s="1074"/>
      <c r="W589" s="1074"/>
      <c r="X589" s="1074"/>
      <c r="Y589" s="1074"/>
      <c r="Z589" s="1074"/>
      <c r="AA589" s="1074"/>
      <c r="AB589" s="1074"/>
      <c r="AC589" s="1074"/>
      <c r="AD589" s="1074"/>
      <c r="AE589" s="8"/>
      <c r="AF589" s="1074"/>
      <c r="AG589" s="1074"/>
      <c r="AH589" s="2411"/>
      <c r="AI589" s="2314">
        <f>SUM(AI521,AI475,AI454,AI395,AI352,AI301,AI268,AI213,AI141,AI106,AI37,AI546)</f>
        <v>1575</v>
      </c>
      <c r="AJ589" s="2314">
        <f>SUM(AJ521,AJ475,AJ454,AJ395,AJ352,AJ301,AJ268,AJ213,AJ141,AJ106,AJ37,AJ546)</f>
        <v>926265.27000000025</v>
      </c>
      <c r="AK589" s="2314">
        <f t="shared" si="434"/>
        <v>926.26527000000021</v>
      </c>
      <c r="AL589" s="2868"/>
      <c r="AM589" s="2397"/>
    </row>
    <row r="590" spans="1:39" s="96" customFormat="1" ht="15" customHeight="1" x14ac:dyDescent="0.25">
      <c r="A590" s="70">
        <v>1</v>
      </c>
      <c r="B590" s="70">
        <v>1</v>
      </c>
      <c r="C590" s="1092" t="s">
        <v>157</v>
      </c>
      <c r="D590" s="1098"/>
      <c r="E590" s="2314">
        <f>SUM(E522,E476,E455,E396,E353,E302,E269,E214,E142,E107,E38,E547,E370,E381,)</f>
        <v>173850.1176470588</v>
      </c>
      <c r="F590" s="1098">
        <f>SUM(F522,F476,F455,F396,F353,F302,F269,F214,F142,F107,F38,F547,F370,F381,)</f>
        <v>173850.1176470588</v>
      </c>
      <c r="G590" s="1098">
        <f>SUM(G522,G476,G455,G396,G353,G302,G269,G214,G142,G107,G38,G547,G370,G381,)</f>
        <v>172424.9094117647</v>
      </c>
      <c r="H590" s="1098">
        <f t="shared" si="504"/>
        <v>99.180208644904411</v>
      </c>
      <c r="I590" s="1089"/>
      <c r="J590" s="1089"/>
      <c r="K590" s="1100"/>
      <c r="L590" s="1091"/>
      <c r="M590" s="1091"/>
      <c r="N590" s="1091"/>
      <c r="O590" s="1091"/>
      <c r="P590" s="1091"/>
      <c r="Q590" s="1074"/>
      <c r="R590" s="1074"/>
      <c r="S590" s="1074"/>
      <c r="T590" s="1074"/>
      <c r="U590" s="1074"/>
      <c r="V590" s="1074"/>
      <c r="W590" s="1074"/>
      <c r="X590" s="1074"/>
      <c r="Y590" s="1074"/>
      <c r="Z590" s="1074"/>
      <c r="AA590" s="1074"/>
      <c r="AB590" s="1074"/>
      <c r="AC590" s="1074"/>
      <c r="AD590" s="1074"/>
      <c r="AE590" s="8"/>
      <c r="AF590" s="1074"/>
      <c r="AG590" s="1074"/>
      <c r="AH590" s="2411"/>
      <c r="AI590" s="2314">
        <f>SUM(AI522,AI476,AI455,AI396,AI353,AI302,AI269,AI214,AI142,AI107,AI38,AI547,AI370,AI381,)</f>
        <v>2696</v>
      </c>
      <c r="AJ590" s="2314">
        <f>SUM(AJ522,AJ476,AJ455,AJ396,AJ353,AJ302,AJ269,AJ214,AJ142,AJ107,AJ38,AJ547,AJ370,AJ381,)</f>
        <v>4574421.7999999961</v>
      </c>
      <c r="AK590" s="2314">
        <f t="shared" si="434"/>
        <v>4574.4217999999964</v>
      </c>
      <c r="AL590" s="2868"/>
      <c r="AM590" s="2397"/>
    </row>
    <row r="591" spans="1:39" s="96" customFormat="1" ht="15" customHeight="1" x14ac:dyDescent="0.25">
      <c r="A591" s="70"/>
      <c r="B591" s="70">
        <v>1</v>
      </c>
      <c r="C591" s="1092" t="s">
        <v>447</v>
      </c>
      <c r="D591" s="1098"/>
      <c r="E591" s="2314">
        <f>SUM(E547,E522,E476,E396,E354,E214,E107,E303,E142)</f>
        <v>99970</v>
      </c>
      <c r="F591" s="1098">
        <f>SUM(F547,F522,F476,F396,F354,F214,F107,F303,F142)</f>
        <v>99970</v>
      </c>
      <c r="G591" s="1098">
        <f>SUM(G547,G522,G476,G396,G354,G214,G107,G303,G142)</f>
        <v>98442</v>
      </c>
      <c r="H591" s="1098">
        <f t="shared" si="504"/>
        <v>98.471541462438722</v>
      </c>
      <c r="I591" s="1089"/>
      <c r="J591" s="1089"/>
      <c r="K591" s="1100"/>
      <c r="L591" s="1091"/>
      <c r="M591" s="1091"/>
      <c r="N591" s="1091"/>
      <c r="O591" s="1091"/>
      <c r="P591" s="1091"/>
      <c r="Q591" s="1074"/>
      <c r="R591" s="1074"/>
      <c r="S591" s="1074"/>
      <c r="T591" s="1074"/>
      <c r="U591" s="1074"/>
      <c r="V591" s="1074"/>
      <c r="W591" s="1074"/>
      <c r="X591" s="1074"/>
      <c r="Y591" s="1074"/>
      <c r="Z591" s="1074"/>
      <c r="AA591" s="1074"/>
      <c r="AB591" s="1074"/>
      <c r="AC591" s="1074"/>
      <c r="AD591" s="1074"/>
      <c r="AE591" s="8"/>
      <c r="AF591" s="1074"/>
      <c r="AG591" s="1074"/>
      <c r="AH591" s="2411"/>
      <c r="AI591" s="2314">
        <f>SUM(AI547,AI522,AI476,AI396,AI354,AI214,AI107,AI303,AI142)</f>
        <v>2166</v>
      </c>
      <c r="AJ591" s="2314">
        <f>SUM(AJ547,AJ522,AJ476,AJ396,AJ354,AJ214,AJ107,AJ303,AJ142)</f>
        <v>3371706.49</v>
      </c>
      <c r="AK591" s="2314">
        <f t="shared" si="434"/>
        <v>3371.70649</v>
      </c>
      <c r="AL591" s="2868"/>
      <c r="AM591" s="2397"/>
    </row>
    <row r="592" spans="1:39" s="96" customFormat="1" ht="27.75" customHeight="1" x14ac:dyDescent="0.25">
      <c r="A592" s="70">
        <v>1</v>
      </c>
      <c r="B592" s="70">
        <v>1</v>
      </c>
      <c r="C592" s="1092" t="s">
        <v>448</v>
      </c>
      <c r="D592" s="1098"/>
      <c r="E592" s="2314">
        <f>SUM(E304,E143,E355,E371,E382)</f>
        <v>627731</v>
      </c>
      <c r="F592" s="1098">
        <f>SUM(F304,F143,F355,F371,F382)</f>
        <v>627731</v>
      </c>
      <c r="G592" s="1098">
        <f>SUM(G304,G143,G355,G371,G382)</f>
        <v>628602.13000000012</v>
      </c>
      <c r="H592" s="1098">
        <f t="shared" si="504"/>
        <v>100.13877441133225</v>
      </c>
      <c r="I592" s="1089"/>
      <c r="J592" s="1089"/>
      <c r="K592" s="1100"/>
      <c r="L592" s="1091"/>
      <c r="M592" s="1091"/>
      <c r="N592" s="1091"/>
      <c r="O592" s="1091"/>
      <c r="P592" s="1091"/>
      <c r="Q592" s="1074"/>
      <c r="R592" s="1074"/>
      <c r="S592" s="1074"/>
      <c r="T592" s="1074"/>
      <c r="U592" s="1074"/>
      <c r="V592" s="1074"/>
      <c r="W592" s="1074"/>
      <c r="X592" s="1074"/>
      <c r="Y592" s="1074"/>
      <c r="Z592" s="1074"/>
      <c r="AA592" s="1074"/>
      <c r="AB592" s="1074"/>
      <c r="AC592" s="1074"/>
      <c r="AD592" s="1074"/>
      <c r="AE592" s="8"/>
      <c r="AF592" s="1074"/>
      <c r="AG592" s="1074"/>
      <c r="AH592" s="2411"/>
      <c r="AI592" s="2314">
        <f>SUM(AI304,AI143,AI355,AI371,AI382)</f>
        <v>4505</v>
      </c>
      <c r="AJ592" s="2314">
        <f>SUM(AJ304,AJ143,AJ355,AJ371,AJ382)</f>
        <v>1202715.3099999966</v>
      </c>
      <c r="AK592" s="2314">
        <f t="shared" si="434"/>
        <v>1202.7153099999966</v>
      </c>
      <c r="AL592" s="2868"/>
      <c r="AM592" s="2397"/>
    </row>
    <row r="593" spans="1:39" s="96" customFormat="1" ht="27.75" customHeight="1" x14ac:dyDescent="0.25">
      <c r="A593" s="70"/>
      <c r="B593" s="70">
        <v>1</v>
      </c>
      <c r="C593" s="1092" t="s">
        <v>452</v>
      </c>
      <c r="D593" s="1098"/>
      <c r="E593" s="2314">
        <f>E372</f>
        <v>250</v>
      </c>
      <c r="F593" s="1098">
        <f>F372</f>
        <v>250</v>
      </c>
      <c r="G593" s="1098">
        <f>G372</f>
        <v>252.60000000000005</v>
      </c>
      <c r="H593" s="1098">
        <f t="shared" si="504"/>
        <v>101.04000000000002</v>
      </c>
      <c r="I593" s="1089"/>
      <c r="J593" s="1089"/>
      <c r="K593" s="1100"/>
      <c r="L593" s="1091"/>
      <c r="M593" s="1091"/>
      <c r="N593" s="1091"/>
      <c r="O593" s="1091"/>
      <c r="P593" s="1091"/>
      <c r="Q593" s="1074"/>
      <c r="R593" s="1074"/>
      <c r="S593" s="1074"/>
      <c r="T593" s="1074"/>
      <c r="U593" s="1074"/>
      <c r="V593" s="1074"/>
      <c r="W593" s="1074"/>
      <c r="X593" s="1074"/>
      <c r="Y593" s="1074"/>
      <c r="Z593" s="1074"/>
      <c r="AA593" s="1074"/>
      <c r="AB593" s="1074"/>
      <c r="AC593" s="1074"/>
      <c r="AD593" s="1074"/>
      <c r="AE593" s="8"/>
      <c r="AF593" s="1074"/>
      <c r="AG593" s="1074"/>
      <c r="AH593" s="2411"/>
      <c r="AI593" s="2314">
        <f>AI372</f>
        <v>0</v>
      </c>
      <c r="AJ593" s="2314">
        <f t="shared" ref="AJ593" si="505">AJ372</f>
        <v>0</v>
      </c>
      <c r="AK593" s="2314">
        <f t="shared" si="434"/>
        <v>0</v>
      </c>
      <c r="AL593" s="2868"/>
      <c r="AM593" s="2397"/>
    </row>
    <row r="594" spans="1:39" s="96" customFormat="1" ht="27.75" customHeight="1" x14ac:dyDescent="0.25">
      <c r="A594" s="70">
        <v>1</v>
      </c>
      <c r="B594" s="70">
        <v>1</v>
      </c>
      <c r="C594" s="1092" t="s">
        <v>158</v>
      </c>
      <c r="D594" s="1098"/>
      <c r="E594" s="2314">
        <f>SUM(E456,E397,E356,E305,E270,E215,E144,E108,E39,E383)</f>
        <v>104558</v>
      </c>
      <c r="F594" s="1098">
        <f>SUM(F456,F397,F356,F305,F270,F215,F144,F108,F39,F383)</f>
        <v>104558</v>
      </c>
      <c r="G594" s="1098">
        <f>SUM(G456,G397,G356,G305,G270,G215,G144,G108,G39,G383)</f>
        <v>105851</v>
      </c>
      <c r="H594" s="1098">
        <f t="shared" si="504"/>
        <v>101.23663421259015</v>
      </c>
      <c r="I594" s="1089"/>
      <c r="J594" s="1089"/>
      <c r="K594" s="1100"/>
      <c r="L594" s="1091"/>
      <c r="M594" s="1091"/>
      <c r="N594" s="1091"/>
      <c r="O594" s="1091"/>
      <c r="P594" s="1091"/>
      <c r="Q594" s="1074"/>
      <c r="R594" s="1074"/>
      <c r="S594" s="1074"/>
      <c r="T594" s="1074"/>
      <c r="U594" s="1074"/>
      <c r="V594" s="1074"/>
      <c r="W594" s="1074"/>
      <c r="X594" s="1074"/>
      <c r="Y594" s="1074"/>
      <c r="Z594" s="1074"/>
      <c r="AA594" s="1074"/>
      <c r="AB594" s="1074"/>
      <c r="AC594" s="1074"/>
      <c r="AD594" s="1074"/>
      <c r="AE594" s="8"/>
      <c r="AF594" s="1074"/>
      <c r="AG594" s="1074"/>
      <c r="AH594" s="2411"/>
      <c r="AI594" s="2314">
        <f>SUM(AI456,AI397,AI356,AI305,AI270,AI215,AI144,AI108,AI39,AI383)</f>
        <v>1</v>
      </c>
      <c r="AJ594" s="2314">
        <f>SUM(AJ456,AJ397,AJ356,AJ305,AJ270,AJ215,AJ144,AJ108,AJ39,AJ383)</f>
        <v>811.02</v>
      </c>
      <c r="AK594" s="2314">
        <f t="shared" si="434"/>
        <v>0.81101999999999996</v>
      </c>
      <c r="AL594" s="2868"/>
      <c r="AM594" s="2397"/>
    </row>
    <row r="595" spans="1:39" s="96" customFormat="1" ht="36" customHeight="1" x14ac:dyDescent="0.25">
      <c r="A595" s="70">
        <v>1</v>
      </c>
      <c r="B595" s="70">
        <v>1</v>
      </c>
      <c r="C595" s="1101" t="s">
        <v>298</v>
      </c>
      <c r="D595" s="1102"/>
      <c r="E595" s="2314">
        <f>E216+E109</f>
        <v>55000</v>
      </c>
      <c r="F595" s="1098">
        <f>F216+F109</f>
        <v>55000</v>
      </c>
      <c r="G595" s="1098">
        <f>G216+G109</f>
        <v>51932</v>
      </c>
      <c r="H595" s="1098">
        <f t="shared" si="504"/>
        <v>94.421818181818182</v>
      </c>
      <c r="I595" s="1089"/>
      <c r="J595" s="1089"/>
      <c r="K595" s="1100"/>
      <c r="L595" s="1091"/>
      <c r="M595" s="1091"/>
      <c r="N595" s="1091"/>
      <c r="O595" s="1091"/>
      <c r="P595" s="1091"/>
      <c r="Q595" s="1074"/>
      <c r="R595" s="1074"/>
      <c r="S595" s="1074"/>
      <c r="T595" s="1074"/>
      <c r="U595" s="1074"/>
      <c r="V595" s="1074"/>
      <c r="W595" s="1074"/>
      <c r="X595" s="1074"/>
      <c r="Y595" s="1074"/>
      <c r="Z595" s="1074"/>
      <c r="AA595" s="1074"/>
      <c r="AB595" s="1074"/>
      <c r="AC595" s="1074"/>
      <c r="AD595" s="1074"/>
      <c r="AE595" s="8"/>
      <c r="AF595" s="1074"/>
      <c r="AG595" s="1074"/>
      <c r="AH595" s="2411"/>
      <c r="AI595" s="2314">
        <f>AI216+AI109</f>
        <v>0</v>
      </c>
      <c r="AJ595" s="2314">
        <f>AJ216+AJ109</f>
        <v>0</v>
      </c>
      <c r="AK595" s="2314">
        <f t="shared" si="434"/>
        <v>0</v>
      </c>
      <c r="AL595" s="2868"/>
      <c r="AM595" s="2397"/>
    </row>
    <row r="596" spans="1:39" s="96" customFormat="1" ht="15" customHeight="1" x14ac:dyDescent="0.25">
      <c r="A596" s="70">
        <v>1</v>
      </c>
      <c r="B596" s="70">
        <v>1</v>
      </c>
      <c r="C596" s="1101" t="s">
        <v>355</v>
      </c>
      <c r="D596" s="1102"/>
      <c r="E596" s="2314">
        <f>SUM(E40,E110,E217,E145)</f>
        <v>49108</v>
      </c>
      <c r="F596" s="1098">
        <f t="shared" ref="F596:G596" si="506">SUM(F40,F110,F217,F145)</f>
        <v>49108</v>
      </c>
      <c r="G596" s="1098">
        <f t="shared" si="506"/>
        <v>53569</v>
      </c>
      <c r="H596" s="1098">
        <f t="shared" si="504"/>
        <v>109.08405962368657</v>
      </c>
      <c r="I596" s="1089"/>
      <c r="J596" s="1089"/>
      <c r="K596" s="1100"/>
      <c r="L596" s="1091"/>
      <c r="M596" s="1091"/>
      <c r="N596" s="1091"/>
      <c r="O596" s="1091"/>
      <c r="P596" s="1091"/>
      <c r="Q596" s="1074"/>
      <c r="R596" s="1074"/>
      <c r="S596" s="1074"/>
      <c r="T596" s="1074"/>
      <c r="U596" s="1074"/>
      <c r="V596" s="1074"/>
      <c r="W596" s="1074"/>
      <c r="X596" s="1074"/>
      <c r="Y596" s="1074"/>
      <c r="Z596" s="1074"/>
      <c r="AA596" s="1074"/>
      <c r="AB596" s="1074"/>
      <c r="AC596" s="1074"/>
      <c r="AD596" s="1074"/>
      <c r="AE596" s="8"/>
      <c r="AF596" s="1074"/>
      <c r="AG596" s="1074"/>
      <c r="AH596" s="2411"/>
      <c r="AI596" s="2314">
        <f>SUM(AI40,AI110,AI217)</f>
        <v>0</v>
      </c>
      <c r="AJ596" s="2314">
        <f>SUM(AJ40,AJ110,AJ217)</f>
        <v>0</v>
      </c>
      <c r="AK596" s="2314">
        <f t="shared" si="434"/>
        <v>0</v>
      </c>
      <c r="AL596" s="2868"/>
      <c r="AM596" s="2397"/>
    </row>
    <row r="597" spans="1:39" s="96" customFormat="1" ht="15" customHeight="1" x14ac:dyDescent="0.25">
      <c r="A597" s="70"/>
      <c r="B597" s="70">
        <v>1</v>
      </c>
      <c r="C597" s="1101" t="s">
        <v>366</v>
      </c>
      <c r="D597" s="1098"/>
      <c r="E597" s="2314">
        <f>SUM(E146)</f>
        <v>350</v>
      </c>
      <c r="F597" s="1098">
        <f>SUM(F146)</f>
        <v>350</v>
      </c>
      <c r="G597" s="1098">
        <f>SUM(G146)</f>
        <v>332</v>
      </c>
      <c r="H597" s="1098">
        <f t="shared" si="504"/>
        <v>94.857142857142861</v>
      </c>
      <c r="I597" s="1089"/>
      <c r="J597" s="1089"/>
      <c r="K597" s="1100"/>
      <c r="L597" s="1091"/>
      <c r="M597" s="1091"/>
      <c r="N597" s="1091"/>
      <c r="O597" s="1091"/>
      <c r="P597" s="1091"/>
      <c r="Q597" s="1074"/>
      <c r="R597" s="1074"/>
      <c r="S597" s="1074"/>
      <c r="T597" s="1074"/>
      <c r="U597" s="1074"/>
      <c r="V597" s="1074"/>
      <c r="W597" s="1074"/>
      <c r="X597" s="1074"/>
      <c r="Y597" s="1074"/>
      <c r="Z597" s="1074"/>
      <c r="AA597" s="1074"/>
      <c r="AB597" s="1074"/>
      <c r="AC597" s="1074"/>
      <c r="AD597" s="1074"/>
      <c r="AE597" s="8"/>
      <c r="AF597" s="1074"/>
      <c r="AG597" s="1074"/>
      <c r="AH597" s="2411"/>
      <c r="AI597" s="2314">
        <f>SUM(AI146)</f>
        <v>0</v>
      </c>
      <c r="AJ597" s="2314">
        <f>SUM(AJ146)</f>
        <v>0</v>
      </c>
      <c r="AK597" s="2314">
        <f t="shared" si="434"/>
        <v>0</v>
      </c>
      <c r="AL597" s="2868"/>
      <c r="AM597" s="2397"/>
    </row>
    <row r="598" spans="1:39" s="96" customFormat="1" ht="30.75" customHeight="1" x14ac:dyDescent="0.25">
      <c r="A598" s="70"/>
      <c r="B598" s="70">
        <v>1</v>
      </c>
      <c r="C598" s="1928" t="s">
        <v>318</v>
      </c>
      <c r="D598" s="1103"/>
      <c r="E598" s="2315">
        <f>SUM(E479:E498,E415:E417,E399:E400,E307:E336,E272:E283,E220:E238,E148:E176,E112:E119,E42:E63)</f>
        <v>742242</v>
      </c>
      <c r="F598" s="1103">
        <f t="shared" ref="F598:G598" si="507">SUM(F479:F498,F415:F417,F399:F400,F307:F336,F272:F283,F220:F238,F148:F176,F112:F119,F42:F63)</f>
        <v>742242</v>
      </c>
      <c r="G598" s="1103">
        <f t="shared" si="507"/>
        <v>761346</v>
      </c>
      <c r="H598" s="1103">
        <f t="shared" si="504"/>
        <v>102.57382363164574</v>
      </c>
      <c r="I598" s="1077"/>
      <c r="J598" s="1077"/>
      <c r="K598" s="1104"/>
      <c r="L598" s="1105"/>
      <c r="M598" s="1105"/>
      <c r="N598" s="1105"/>
      <c r="O598" s="1105"/>
      <c r="P598" s="1105"/>
      <c r="Q598" s="1079">
        <f t="shared" ref="Q598:AJ598" si="508">SUM(Q478,Q414,Q398,Q306,Q271,Q219,Q147,Q111,Q41)</f>
        <v>411358.83711000002</v>
      </c>
      <c r="R598" s="1079">
        <f t="shared" si="508"/>
        <v>411358.83711000002</v>
      </c>
      <c r="S598" s="1079">
        <f t="shared" si="508"/>
        <v>411358.83711000002</v>
      </c>
      <c r="T598" s="1079">
        <f t="shared" si="508"/>
        <v>411358.83711000002</v>
      </c>
      <c r="U598" s="1079">
        <f t="shared" ref="U598:W598" si="509">SUM(U478,U414,U398,U306,U271,U219,U147,U111,U41)</f>
        <v>411052.73711000005</v>
      </c>
      <c r="V598" s="1079">
        <f t="shared" si="509"/>
        <v>411052.73711000005</v>
      </c>
      <c r="W598" s="1079">
        <f t="shared" si="509"/>
        <v>424268.73145999998</v>
      </c>
      <c r="X598" s="1079">
        <f t="shared" ref="X598:Y598" si="510">SUM(X478,X414,X398,X306,X271,X219,X147,X111,X41)</f>
        <v>430134.52127999999</v>
      </c>
      <c r="Y598" s="1079">
        <f t="shared" si="510"/>
        <v>430134.52127999999</v>
      </c>
      <c r="Z598" s="1079">
        <f t="shared" ref="Z598:AA598" si="511">SUM(Z478,Z414,Z398,Z306,Z271,Z219,Z147,Z111,Z41)</f>
        <v>431138.99615999998</v>
      </c>
      <c r="AA598" s="1079">
        <f t="shared" si="511"/>
        <v>431138.99615999998</v>
      </c>
      <c r="AB598" s="1079">
        <f t="shared" ref="AB598" si="512">SUM(AB478,AB414,AB398,AB306,AB271,AB219,AB147,AB111,AB41)</f>
        <v>430127.62008000002</v>
      </c>
      <c r="AC598" s="1079">
        <f t="shared" si="508"/>
        <v>430127.62008000002</v>
      </c>
      <c r="AD598" s="1079">
        <f t="shared" si="508"/>
        <v>420785.97289999994</v>
      </c>
      <c r="AE598" s="15">
        <f t="shared" si="508"/>
        <v>9452.1352000000006</v>
      </c>
      <c r="AF598" s="1079">
        <f t="shared" si="508"/>
        <v>-9341.6471800000309</v>
      </c>
      <c r="AG598" s="1079">
        <f t="shared" si="508"/>
        <v>-44.265740000000001</v>
      </c>
      <c r="AH598" s="2412">
        <f t="shared" si="508"/>
        <v>430193.84236000001</v>
      </c>
      <c r="AI598" s="2839">
        <f t="shared" si="508"/>
        <v>1759</v>
      </c>
      <c r="AJ598" s="2412">
        <f t="shared" si="508"/>
        <v>1304997.7100000002</v>
      </c>
      <c r="AK598" s="2412">
        <f t="shared" si="434"/>
        <v>1304.9977100000001</v>
      </c>
      <c r="AL598" s="2868"/>
      <c r="AM598" s="2397"/>
    </row>
    <row r="599" spans="1:39" s="96" customFormat="1" ht="30.75" customHeight="1" x14ac:dyDescent="0.25">
      <c r="A599" s="70"/>
      <c r="B599" s="70">
        <v>1</v>
      </c>
      <c r="C599" s="1137" t="s">
        <v>165</v>
      </c>
      <c r="D599" s="1107"/>
      <c r="E599" s="2316">
        <f>SUM(E549,E524,E500,E457,E402,E358,E338,E285,E240,E178,E121,E65,E374,E384)</f>
        <v>1157809.1766381767</v>
      </c>
      <c r="F599" s="1107">
        <f>SUM(F549,F524,F500,F457,F402,F358,F338,F285,F240,F178,F121,F65,F374,F384)</f>
        <v>1157809.1766381767</v>
      </c>
      <c r="G599" s="1107">
        <f>SUM(G549,G524,G500,G457,G402,G358,G338,G285,G240,G178,G121,G65,G374,G384)</f>
        <v>1142865.4803418801</v>
      </c>
      <c r="H599" s="1107">
        <f t="shared" si="504"/>
        <v>98.709312674504162</v>
      </c>
      <c r="I599" s="1108"/>
      <c r="J599" s="1108"/>
      <c r="K599" s="1109"/>
      <c r="L599" s="1081"/>
      <c r="M599" s="1081"/>
      <c r="N599" s="1081"/>
      <c r="O599" s="1081"/>
      <c r="P599" s="1081"/>
      <c r="Q599" s="1082">
        <f t="shared" ref="Q599:AG599" si="513">SUM(Q549,Q524,Q499,Q457,Q401,Q384,Q374,Q357,Q337,Q284,Q239,Q177,Q120,Q64)</f>
        <v>741150.87566999998</v>
      </c>
      <c r="R599" s="1082">
        <f t="shared" si="513"/>
        <v>741150.87566999998</v>
      </c>
      <c r="S599" s="1082">
        <f t="shared" si="513"/>
        <v>733681.41366999992</v>
      </c>
      <c r="T599" s="1082">
        <f t="shared" si="513"/>
        <v>733681.41366999992</v>
      </c>
      <c r="U599" s="1082">
        <f t="shared" ref="U599:W599" si="514">SUM(U549,U524,U499,U457,U401,U384,U374,U357,U337,U284,U239,U177,U120,U64)</f>
        <v>731373.85866999999</v>
      </c>
      <c r="V599" s="1082">
        <f t="shared" si="514"/>
        <v>731373.85866999999</v>
      </c>
      <c r="W599" s="1082">
        <f t="shared" si="514"/>
        <v>731675.09066999995</v>
      </c>
      <c r="X599" s="1082">
        <f t="shared" ref="X599:Y599" si="515">SUM(X549,X524,X499,X457,X401,X384,X374,X357,X337,X284,X239,X177,X120,X64)</f>
        <v>722312.98617000005</v>
      </c>
      <c r="Y599" s="1082">
        <f t="shared" si="515"/>
        <v>722312.98617000005</v>
      </c>
      <c r="Z599" s="1082">
        <f t="shared" ref="Z599:AA599" si="516">SUM(Z549,Z524,Z499,Z457,Z401,Z384,Z374,Z357,Z337,Z284,Z239,Z177,Z120,Z64)</f>
        <v>721469.75662</v>
      </c>
      <c r="AA599" s="1082">
        <f t="shared" si="516"/>
        <v>716026.80577999994</v>
      </c>
      <c r="AB599" s="1082">
        <f t="shared" ref="AB599" si="517">SUM(AB549,AB524,AB499,AB457,AB401,AB384,AB374,AB357,AB337,AB284,AB239,AB177,AB120,AB64)</f>
        <v>716026.80617000011</v>
      </c>
      <c r="AC599" s="1082">
        <f t="shared" si="513"/>
        <v>716026.80617000011</v>
      </c>
      <c r="AD599" s="1082">
        <f t="shared" si="513"/>
        <v>706262.72714999993</v>
      </c>
      <c r="AE599" s="17">
        <f t="shared" si="513"/>
        <v>0</v>
      </c>
      <c r="AF599" s="1082">
        <f t="shared" si="513"/>
        <v>-9764.0790199999647</v>
      </c>
      <c r="AG599" s="1082">
        <f t="shared" si="513"/>
        <v>-508.17054999999999</v>
      </c>
      <c r="AH599" s="2415">
        <f>SUM(AH549,AH524,AH499,AH457,AH401,AH384,AH374,AH357,AH337,AH284,AH239,AH177,AH120,AH64)</f>
        <v>705754.55660000001</v>
      </c>
      <c r="AI599" s="2316">
        <f>SUM(AI549,AI524,AI500,AI457,AI402,AI358,AI338,AI285,AI240,AI178,AI121,AI65,AI374,AI384)</f>
        <v>11567.105982905985</v>
      </c>
      <c r="AJ599" s="2415">
        <f>SUM(AJ549,AJ524,AJ499,AJ457,AJ401,AJ384,AJ374,AJ357,AJ337,AJ284,AJ239,AJ177,AJ120,AJ64)</f>
        <v>5797842.679999996</v>
      </c>
      <c r="AK599" s="2415">
        <f t="shared" si="434"/>
        <v>5797.8426799999961</v>
      </c>
      <c r="AL599" s="2868"/>
      <c r="AM599" s="2397"/>
    </row>
    <row r="600" spans="1:39" s="96" customFormat="1" ht="30.75" customHeight="1" x14ac:dyDescent="0.25">
      <c r="A600" s="70"/>
      <c r="B600" s="70">
        <v>1</v>
      </c>
      <c r="C600" s="1138" t="s">
        <v>14</v>
      </c>
      <c r="D600" s="1107"/>
      <c r="E600" s="2316"/>
      <c r="F600" s="1107"/>
      <c r="G600" s="1107"/>
      <c r="H600" s="1107"/>
      <c r="I600" s="1108"/>
      <c r="J600" s="1108"/>
      <c r="K600" s="1109"/>
      <c r="L600" s="1081"/>
      <c r="M600" s="1081"/>
      <c r="N600" s="1081"/>
      <c r="O600" s="1081"/>
      <c r="P600" s="1081"/>
      <c r="Q600" s="1082"/>
      <c r="R600" s="1082"/>
      <c r="S600" s="1082"/>
      <c r="T600" s="1082"/>
      <c r="U600" s="1082"/>
      <c r="V600" s="1082"/>
      <c r="W600" s="1082"/>
      <c r="X600" s="1082"/>
      <c r="Y600" s="1082"/>
      <c r="Z600" s="1082"/>
      <c r="AA600" s="1082"/>
      <c r="AB600" s="1082"/>
      <c r="AC600" s="1082"/>
      <c r="AD600" s="1082"/>
      <c r="AE600" s="17"/>
      <c r="AF600" s="1082"/>
      <c r="AG600" s="1082"/>
      <c r="AH600" s="2415"/>
      <c r="AI600" s="2316"/>
      <c r="AJ600" s="2415"/>
      <c r="AK600" s="2415">
        <f t="shared" si="434"/>
        <v>0</v>
      </c>
      <c r="AL600" s="2868"/>
      <c r="AM600" s="2397"/>
    </row>
    <row r="601" spans="1:39" s="96" customFormat="1" ht="30.75" customHeight="1" x14ac:dyDescent="0.25">
      <c r="A601" s="70"/>
      <c r="B601" s="70">
        <v>1</v>
      </c>
      <c r="C601" s="1137" t="s">
        <v>198</v>
      </c>
      <c r="D601" s="1107"/>
      <c r="E601" s="2316">
        <f>SUM(E545,E519,E473,E447,E435,E394,E379,E368,E349,E297,E266,E210,E139,E104,E35)</f>
        <v>546111.59259259258</v>
      </c>
      <c r="F601" s="1107">
        <f>SUM(F545,F519,F473,F447,F435,F394,F379,F368,F349,F297,F266,F210,F139,F104,F35)</f>
        <v>546111.59259259258</v>
      </c>
      <c r="G601" s="1107">
        <f>SUM(G545,G519,G473,G447,G435,G394,G379,G368,G349,G297,G266,G210,G139,G104,G35)</f>
        <v>536743</v>
      </c>
      <c r="H601" s="1107">
        <f>G601/F601*100</f>
        <v>98.284491169997608</v>
      </c>
      <c r="I601" s="1108"/>
      <c r="J601" s="1108"/>
      <c r="K601" s="1109"/>
      <c r="L601" s="1081"/>
      <c r="M601" s="1081"/>
      <c r="N601" s="1081"/>
      <c r="O601" s="1081"/>
      <c r="P601" s="1081"/>
      <c r="Q601" s="1082"/>
      <c r="R601" s="1082"/>
      <c r="S601" s="1082"/>
      <c r="T601" s="1082"/>
      <c r="U601" s="1082"/>
      <c r="V601" s="1082"/>
      <c r="W601" s="1082"/>
      <c r="X601" s="1082"/>
      <c r="Y601" s="1082"/>
      <c r="Z601" s="1082"/>
      <c r="AA601" s="1082"/>
      <c r="AB601" s="1082"/>
      <c r="AC601" s="1082"/>
      <c r="AD601" s="1082"/>
      <c r="AE601" s="17"/>
      <c r="AF601" s="1082"/>
      <c r="AG601" s="1082"/>
      <c r="AH601" s="2415"/>
      <c r="AI601" s="2316">
        <f>SUM(AI545,AI519,AI473,AI447,AI435,AI394,AI379,AI368,AI349,AI297,AI266,AI210,AI139,AI104,AI35)</f>
        <v>1987.7777777777778</v>
      </c>
      <c r="AJ601" s="2316">
        <f>SUM(AJ545,AJ519,AJ473,AJ447,AJ435,AJ394,AJ379,AJ368,AJ349,AJ297,AJ266,AJ210,AJ139,AJ104,AJ35)</f>
        <v>1233112.7300000002</v>
      </c>
      <c r="AK601" s="2316">
        <f t="shared" si="434"/>
        <v>1233.1127300000003</v>
      </c>
      <c r="AL601" s="2868"/>
      <c r="AM601" s="2397"/>
    </row>
    <row r="602" spans="1:39" s="96" customFormat="1" ht="30.75" customHeight="1" x14ac:dyDescent="0.25">
      <c r="A602" s="70"/>
      <c r="B602" s="70">
        <v>1</v>
      </c>
      <c r="C602" s="1137" t="s">
        <v>157</v>
      </c>
      <c r="D602" s="1107"/>
      <c r="E602" s="2316">
        <f>SUM(E547,E442,E370,E353,E302,E214,E142,E107,E38,E455,E476,E522,E381)</f>
        <v>178448.82352941175</v>
      </c>
      <c r="F602" s="1107">
        <f>SUM(F547,F442,F370,F353,F302,F214,F142,F107,F38,F455,F476,F522,F381)</f>
        <v>178448.82352941175</v>
      </c>
      <c r="G602" s="1107">
        <f>SUM(G547,G442,G370,G353,G302,G214,G142,G107,G38,G455,G476,G522,G381)</f>
        <v>173727.5011764706</v>
      </c>
      <c r="H602" s="1107">
        <f>G602/F602*100</f>
        <v>97.354242936679839</v>
      </c>
      <c r="I602" s="1108"/>
      <c r="J602" s="1108"/>
      <c r="K602" s="1109"/>
      <c r="L602" s="1081"/>
      <c r="M602" s="1081"/>
      <c r="N602" s="1081"/>
      <c r="O602" s="1081"/>
      <c r="P602" s="1081"/>
      <c r="Q602" s="1082"/>
      <c r="R602" s="1082"/>
      <c r="S602" s="1082"/>
      <c r="T602" s="1082"/>
      <c r="U602" s="1082"/>
      <c r="V602" s="1082"/>
      <c r="W602" s="1082"/>
      <c r="X602" s="1082"/>
      <c r="Y602" s="1082"/>
      <c r="Z602" s="1082"/>
      <c r="AA602" s="1082"/>
      <c r="AB602" s="1082"/>
      <c r="AC602" s="1082"/>
      <c r="AD602" s="1082"/>
      <c r="AE602" s="17"/>
      <c r="AF602" s="1082"/>
      <c r="AG602" s="1082"/>
      <c r="AH602" s="2415"/>
      <c r="AI602" s="2316">
        <f>SUM(AI547,AI442,AI370,AI353,AI302,AI214,AI142,AI107,AI38,AI455,AI476,AI522,AI381)</f>
        <v>2725</v>
      </c>
      <c r="AJ602" s="2316">
        <f>SUM(AJ547,AJ442,AJ370,AJ353,AJ302,AJ214,AJ142,AJ107,AJ38,AJ455,AJ476,AJ522,AJ381)</f>
        <v>4681088.9899999965</v>
      </c>
      <c r="AK602" s="2316">
        <f t="shared" si="434"/>
        <v>4681.0889899999966</v>
      </c>
      <c r="AL602" s="2868"/>
      <c r="AM602" s="2397"/>
    </row>
    <row r="603" spans="1:39" s="96" customFormat="1" ht="36.75" customHeight="1" x14ac:dyDescent="0.25">
      <c r="A603" s="70">
        <v>1</v>
      </c>
      <c r="B603" s="70">
        <v>1</v>
      </c>
      <c r="C603" s="1137" t="s">
        <v>158</v>
      </c>
      <c r="D603" s="1107"/>
      <c r="E603" s="2316">
        <f>SUM(E548,E523,E477,E456,E397,E383,E373,E356,E305,E270,E215,E144,E108,E39)</f>
        <v>104558</v>
      </c>
      <c r="F603" s="1107">
        <f>SUM(F548,F523,F477,F456,F397,F383,F373,F356,F305,F270,F215,F144,F108,F39)</f>
        <v>104558</v>
      </c>
      <c r="G603" s="1107">
        <f>SUM(G548,G523,G477,G456,G397,G383,G373,G356,G305,G270,G215,G144,G108,G39)</f>
        <v>105851</v>
      </c>
      <c r="H603" s="1098">
        <f>G603/F603*100</f>
        <v>101.23663421259015</v>
      </c>
      <c r="I603" s="1108"/>
      <c r="J603" s="1108"/>
      <c r="K603" s="1109"/>
      <c r="L603" s="1081"/>
      <c r="M603" s="1081"/>
      <c r="N603" s="1081"/>
      <c r="O603" s="1081"/>
      <c r="P603" s="1081"/>
      <c r="Q603" s="1082"/>
      <c r="R603" s="1082"/>
      <c r="S603" s="1082"/>
      <c r="T603" s="1082"/>
      <c r="U603" s="1082"/>
      <c r="V603" s="1082"/>
      <c r="W603" s="1082"/>
      <c r="X603" s="1082"/>
      <c r="Y603" s="1082"/>
      <c r="Z603" s="1082"/>
      <c r="AA603" s="1082"/>
      <c r="AB603" s="1082"/>
      <c r="AC603" s="1082"/>
      <c r="AD603" s="1082"/>
      <c r="AE603" s="17"/>
      <c r="AF603" s="1082"/>
      <c r="AG603" s="1082"/>
      <c r="AH603" s="2415"/>
      <c r="AI603" s="2316">
        <f>SUM(AI548,AI523,AI477,AI456,AI397,AI383,AI373,AI356,AI305,AI270,AI215,AI144,AI108,AI39)</f>
        <v>1</v>
      </c>
      <c r="AJ603" s="2316">
        <f>SUM(AJ548,AJ523,AJ477,AJ456,AJ397,AJ383,AJ373,AJ356,AJ305,AJ270,AJ215,AJ144,AJ108,AJ39)</f>
        <v>811.02</v>
      </c>
      <c r="AK603" s="2316">
        <f t="shared" si="434"/>
        <v>0.81101999999999996</v>
      </c>
      <c r="AL603" s="2868"/>
      <c r="AM603" s="2397"/>
    </row>
    <row r="604" spans="1:39" s="96" customFormat="1" ht="15" customHeight="1" x14ac:dyDescent="0.25">
      <c r="A604" s="70">
        <v>1</v>
      </c>
      <c r="B604" s="70">
        <v>1</v>
      </c>
      <c r="C604" s="1106" t="s">
        <v>166</v>
      </c>
      <c r="D604" s="1107"/>
      <c r="E604" s="2316">
        <f>E549+E524+E500+E458+E402+E384+E374+E358+E338+E285+E240+E178+E121+E65</f>
        <v>1173341.9310541311</v>
      </c>
      <c r="F604" s="1107">
        <f>F549+F524+F500+F458+F402+F384+F374+F358+F338+F285+F240+F178+F121+F65</f>
        <v>1173341.9310541311</v>
      </c>
      <c r="G604" s="1107">
        <f>G549+G524+G500+G458+G402+G384+G374+G358+G338+G285+G240+G178+G121+G65</f>
        <v>1151122.2717948719</v>
      </c>
      <c r="H604" s="1107">
        <f>G604/F604*100</f>
        <v>98.106292916737658</v>
      </c>
      <c r="I604" s="1108"/>
      <c r="J604" s="1108"/>
      <c r="K604" s="1109"/>
      <c r="L604" s="1081"/>
      <c r="M604" s="1081"/>
      <c r="N604" s="1081"/>
      <c r="O604" s="1081"/>
      <c r="P604" s="1081"/>
      <c r="Q604" s="1082">
        <f t="shared" ref="Q604:AH604" si="518">SUM(Q524,Q500,Q458,Q402,Q384,Q374,Q358,Q338,Q285,Q240,Q178,Q121,Q65,Q418,Q549)</f>
        <v>1163647.6005799999</v>
      </c>
      <c r="R604" s="1082">
        <f t="shared" si="518"/>
        <v>1163647.6005799999</v>
      </c>
      <c r="S604" s="1082">
        <f t="shared" si="518"/>
        <v>1156178.13858</v>
      </c>
      <c r="T604" s="1082">
        <f t="shared" si="518"/>
        <v>1156178.13858</v>
      </c>
      <c r="U604" s="1082">
        <f t="shared" ref="U604:W604" si="519">SUM(U524,U500,U458,U402,U384,U374,U358,U338,U285,U240,U178,U121,U65,U418,U549)</f>
        <v>1153564.48358</v>
      </c>
      <c r="V604" s="1082">
        <f t="shared" si="519"/>
        <v>1153564.48358</v>
      </c>
      <c r="W604" s="1082">
        <f t="shared" si="519"/>
        <v>1166942.48633</v>
      </c>
      <c r="X604" s="1082">
        <f t="shared" ref="X604:Y604" si="520">SUM(X524,X500,X458,X402,X384,X374,X358,X338,X285,X240,X178,X121,X65,X418,X549)</f>
        <v>1163446.1716499999</v>
      </c>
      <c r="Y604" s="1082">
        <f t="shared" si="520"/>
        <v>1163446.1716499999</v>
      </c>
      <c r="Z604" s="1082">
        <f t="shared" ref="Z604:AA604" si="521">SUM(Z524,Z500,Z458,Z402,Z384,Z374,Z358,Z338,Z285,Z240,Z178,Z121,Z65,Z418,Z549)</f>
        <v>1163523.8828399999</v>
      </c>
      <c r="AA604" s="1082">
        <f t="shared" si="521"/>
        <v>1158080.9319999998</v>
      </c>
      <c r="AB604" s="1082">
        <f t="shared" ref="AB604" si="522">SUM(AB524,AB500,AB458,AB402,AB384,AB374,AB358,AB338,AB285,AB240,AB178,AB121,AB65,AB418,AB549)</f>
        <v>1156986.0221500001</v>
      </c>
      <c r="AC604" s="1082">
        <f t="shared" si="518"/>
        <v>1156986.0221500001</v>
      </c>
      <c r="AD604" s="1082">
        <f t="shared" si="518"/>
        <v>1137880.2959700001</v>
      </c>
      <c r="AE604" s="17">
        <f t="shared" si="518"/>
        <v>9452.1352000000006</v>
      </c>
      <c r="AF604" s="1082">
        <f t="shared" si="518"/>
        <v>-19105.726179999998</v>
      </c>
      <c r="AG604" s="1082">
        <f t="shared" si="518"/>
        <v>-552.4362900000001</v>
      </c>
      <c r="AH604" s="2415">
        <f t="shared" si="518"/>
        <v>1146779.9948800001</v>
      </c>
      <c r="AI604" s="2316">
        <f>AI549+AI524+AI500+AI458+AI402+AI384+AI374+AI358+AI338+AI285+AI240+AI178+AI121+AI65</f>
        <v>11667.905982905986</v>
      </c>
      <c r="AJ604" s="2415">
        <f>SUM(AJ524,AJ500,AJ458,AJ402,AJ384,AJ374,AJ358,AJ338,AJ285,AJ240,AJ178,AJ121,AJ65,AJ418,AJ549)</f>
        <v>7220010.4499999955</v>
      </c>
      <c r="AK604" s="2415">
        <f t="shared" si="434"/>
        <v>7220.0104499999952</v>
      </c>
      <c r="AL604" s="2868"/>
      <c r="AM604" s="2397"/>
    </row>
    <row r="605" spans="1:39" s="96" customFormat="1" ht="15" customHeight="1" x14ac:dyDescent="0.25">
      <c r="A605" s="70">
        <v>1</v>
      </c>
      <c r="B605" s="70">
        <v>1</v>
      </c>
      <c r="C605" s="1110" t="s">
        <v>317</v>
      </c>
      <c r="D605" s="1111"/>
      <c r="E605" s="2317">
        <f>E601+E603+E591*3.2+E592/3.9+E593/3.9+E574*3.2+E575/3.9</f>
        <v>1144141.9310541311</v>
      </c>
      <c r="F605" s="1111">
        <f>F601+F603+F591*3.2+F592/3.9+F593/3.9+F574*3.2+F575/3.9</f>
        <v>1144141.9310541311</v>
      </c>
      <c r="G605" s="1111">
        <f>G601+G603+G591*3.2+G592/3.9+G593/3.9+G574*3.2+G575/3.9</f>
        <v>1122860.6717948718</v>
      </c>
      <c r="H605" s="1111">
        <f>G605/F605*100</f>
        <v>98.139980829157068</v>
      </c>
      <c r="I605" s="1112"/>
      <c r="J605" s="1112"/>
      <c r="K605" s="1113"/>
      <c r="L605" s="1114"/>
      <c r="M605" s="1114"/>
      <c r="N605" s="1114"/>
      <c r="O605" s="1114"/>
      <c r="P605" s="1114"/>
      <c r="Q605" s="1086"/>
      <c r="R605" s="1086"/>
      <c r="S605" s="1086"/>
      <c r="T605" s="1086"/>
      <c r="U605" s="1086"/>
      <c r="V605" s="1086"/>
      <c r="W605" s="1086"/>
      <c r="X605" s="1086"/>
      <c r="Y605" s="1086"/>
      <c r="Z605" s="1086"/>
      <c r="AA605" s="1086"/>
      <c r="AB605" s="1086"/>
      <c r="AC605" s="1086"/>
      <c r="AD605" s="1086"/>
      <c r="AE605" s="13"/>
      <c r="AF605" s="1086"/>
      <c r="AG605" s="1086"/>
      <c r="AH605" s="2413"/>
      <c r="AI605" s="2317">
        <f>AI601+AI603+AI591*3.2+AI592/3.9+AI593/3.9+AI574*3.2+AI575/3.9</f>
        <v>10167.905982905982</v>
      </c>
      <c r="AJ605" s="2413"/>
      <c r="AK605" s="2413">
        <f t="shared" si="434"/>
        <v>0</v>
      </c>
      <c r="AL605" s="2868"/>
      <c r="AM605" s="2397"/>
    </row>
    <row r="606" spans="1:39" ht="15" customHeight="1" x14ac:dyDescent="0.25">
      <c r="A606" s="70">
        <v>1</v>
      </c>
      <c r="B606" s="70">
        <v>1</v>
      </c>
      <c r="C606" s="1115" t="s">
        <v>31</v>
      </c>
      <c r="D606" s="1098"/>
      <c r="E606" s="2314"/>
      <c r="F606" s="1098"/>
      <c r="G606" s="1098"/>
      <c r="H606" s="1098"/>
      <c r="I606" s="1089"/>
      <c r="J606" s="1089"/>
      <c r="K606" s="1100"/>
      <c r="L606" s="1091"/>
      <c r="M606" s="1091"/>
      <c r="N606" s="1091"/>
      <c r="O606" s="1091"/>
      <c r="P606" s="1091"/>
      <c r="Q606" s="1074"/>
      <c r="R606" s="1074"/>
      <c r="S606" s="1074"/>
      <c r="T606" s="1074"/>
      <c r="U606" s="1074"/>
      <c r="V606" s="1074"/>
      <c r="W606" s="1074"/>
      <c r="X606" s="1074"/>
      <c r="Y606" s="1074"/>
      <c r="Z606" s="1074"/>
      <c r="AA606" s="1074"/>
      <c r="AB606" s="1074"/>
      <c r="AC606" s="1074"/>
      <c r="AD606" s="1074"/>
      <c r="AE606" s="8"/>
      <c r="AF606" s="1074"/>
      <c r="AG606" s="1074"/>
      <c r="AH606" s="2411"/>
      <c r="AI606" s="2314"/>
      <c r="AJ606" s="2411"/>
      <c r="AK606" s="2411">
        <f t="shared" si="434"/>
        <v>0</v>
      </c>
      <c r="AL606" s="2868"/>
    </row>
    <row r="607" spans="1:39" ht="15" customHeight="1" x14ac:dyDescent="0.25">
      <c r="A607" s="70">
        <v>1</v>
      </c>
      <c r="B607" s="70">
        <v>1</v>
      </c>
      <c r="C607" s="1087" t="s">
        <v>204</v>
      </c>
      <c r="D607" s="1088"/>
      <c r="E607" s="1125">
        <f>SUM(E554,E516,E406,E289,E245,E124,E83,E182)</f>
        <v>4485</v>
      </c>
      <c r="F607" s="1088">
        <f t="shared" ref="F607:G607" si="523">SUM(F554,F516,F406,F289,F245,F124,F83,F182)</f>
        <v>4485</v>
      </c>
      <c r="G607" s="1088">
        <f t="shared" si="523"/>
        <v>4544</v>
      </c>
      <c r="H607" s="1088">
        <f>G607/F607*100</f>
        <v>101.3154960981048</v>
      </c>
      <c r="I607" s="1089">
        <f>K607/E607</f>
        <v>12.474024526198439</v>
      </c>
      <c r="J607" s="1089">
        <f>M607/G607</f>
        <v>11.395026408450704</v>
      </c>
      <c r="K607" s="1088">
        <f t="shared" ref="K607:M607" si="524">SUM(K554,K516,K406,K289,K245,K124,K83,K182)</f>
        <v>55946</v>
      </c>
      <c r="L607" s="1088">
        <f t="shared" si="524"/>
        <v>55946</v>
      </c>
      <c r="M607" s="1088">
        <f t="shared" si="524"/>
        <v>51779</v>
      </c>
      <c r="N607" s="1116">
        <f>M607/L607*100</f>
        <v>92.551746326815149</v>
      </c>
      <c r="O607" s="1088">
        <f>SUM(O554,O516,O406,O289,O245,O124,O83,O182)</f>
        <v>176</v>
      </c>
      <c r="P607" s="1096">
        <f>M607/$C$4*12/O607</f>
        <v>294.19886363636363</v>
      </c>
      <c r="Q607" s="1074"/>
      <c r="R607" s="1074"/>
      <c r="S607" s="1074"/>
      <c r="T607" s="1074"/>
      <c r="U607" s="1074"/>
      <c r="V607" s="1074"/>
      <c r="W607" s="1074"/>
      <c r="X607" s="1074"/>
      <c r="Y607" s="1074"/>
      <c r="Z607" s="1074"/>
      <c r="AA607" s="1074"/>
      <c r="AB607" s="1074"/>
      <c r="AC607" s="1074"/>
      <c r="AD607" s="1074"/>
      <c r="AE607" s="8"/>
      <c r="AF607" s="1074"/>
      <c r="AG607" s="1074"/>
      <c r="AH607" s="2411"/>
      <c r="AI607" s="1125">
        <f>SUM(AI554,AI516,AI406,AI289,AI245,AI124,AI83,)</f>
        <v>0</v>
      </c>
      <c r="AJ607" s="2411"/>
      <c r="AK607" s="2411">
        <f t="shared" si="434"/>
        <v>0</v>
      </c>
      <c r="AL607" s="2868"/>
    </row>
    <row r="608" spans="1:39" ht="31.5" customHeight="1" x14ac:dyDescent="0.25">
      <c r="A608" s="70">
        <v>1</v>
      </c>
      <c r="B608" s="70">
        <v>1</v>
      </c>
      <c r="C608" s="1117" t="s">
        <v>16</v>
      </c>
      <c r="D608" s="1076"/>
      <c r="E608" s="2312">
        <f>SUM(E462,E409,E343,E292,E249,E187,E87,E557,E362)</f>
        <v>12593</v>
      </c>
      <c r="F608" s="1076">
        <f>SUM(F462,F409,F343,F292,F249,F187,F87,F557,F362)</f>
        <v>12593</v>
      </c>
      <c r="G608" s="1076">
        <f>SUM(G462,G409,G343,G292,G249,G187,G87,G557,G362)</f>
        <v>13323</v>
      </c>
      <c r="H608" s="1076">
        <f>G608/F608*100</f>
        <v>105.79687127769395</v>
      </c>
      <c r="I608" s="1077">
        <f>K608/E608</f>
        <v>6.8275232271897082</v>
      </c>
      <c r="J608" s="1077">
        <f>M608/G608</f>
        <v>6.6199054267056967</v>
      </c>
      <c r="K608" s="1076">
        <f>SUM(K462,K409,K343,K292,K249,K187,K87,K557,K363)</f>
        <v>85979</v>
      </c>
      <c r="L608" s="1076">
        <f>SUM(L462,L409,L343,L292,L249,L187,L87,L557,L363)</f>
        <v>85979</v>
      </c>
      <c r="M608" s="1076">
        <f>SUM(M462,M409,M343,M292,M249,M187,M87,M557,M363)</f>
        <v>88197</v>
      </c>
      <c r="N608" s="1118">
        <f>M608/L608*100</f>
        <v>102.57969969411135</v>
      </c>
      <c r="O608" s="1076">
        <f>SUM(O462,O409,O343,O292,O249,O187,O87,O557,O363)</f>
        <v>333</v>
      </c>
      <c r="P608" s="1105">
        <f>M608/$C$4*12/O608</f>
        <v>264.85585585585585</v>
      </c>
      <c r="Q608" s="1079"/>
      <c r="R608" s="1079"/>
      <c r="S608" s="1079"/>
      <c r="T608" s="1079"/>
      <c r="U608" s="1079"/>
      <c r="V608" s="1079"/>
      <c r="W608" s="1079"/>
      <c r="X608" s="1079"/>
      <c r="Y608" s="1079"/>
      <c r="Z608" s="1079"/>
      <c r="AA608" s="1079"/>
      <c r="AB608" s="1079"/>
      <c r="AC608" s="1079"/>
      <c r="AD608" s="1079"/>
      <c r="AE608" s="15"/>
      <c r="AF608" s="1079"/>
      <c r="AG608" s="1079"/>
      <c r="AH608" s="2412"/>
      <c r="AI608" s="2312">
        <f>SUM(AI462,AI409,AI343,AI292,AI249,AI187,AI87,AI557,AI362)</f>
        <v>0</v>
      </c>
      <c r="AJ608" s="2412"/>
      <c r="AK608" s="2412">
        <f t="shared" si="434"/>
        <v>0</v>
      </c>
      <c r="AL608" s="2868"/>
    </row>
    <row r="609" spans="1:39" ht="31.5" customHeight="1" x14ac:dyDescent="0.25">
      <c r="A609" s="70">
        <v>1</v>
      </c>
      <c r="B609" s="70">
        <v>1</v>
      </c>
      <c r="C609" s="1119" t="s">
        <v>315</v>
      </c>
      <c r="D609" s="1080"/>
      <c r="E609" s="2318">
        <f>SUM(E558,E517,E463,E344,E293,E250,E188,E125,E88,E410,E363)</f>
        <v>17078</v>
      </c>
      <c r="F609" s="1080">
        <f>SUM(F558,F517,F463,F344,F293,F250,F188,F125,F88,F410,F363)</f>
        <v>17078</v>
      </c>
      <c r="G609" s="1080">
        <f>SUM(G558,G517,G463,G344,G293,G250,G188,G125,G88,G410,G363)</f>
        <v>17867</v>
      </c>
      <c r="H609" s="1080">
        <f>G609/F609*100</f>
        <v>104.61997892024829</v>
      </c>
      <c r="I609" s="1080">
        <f>K609/E609</f>
        <v>8.3103993441855017</v>
      </c>
      <c r="J609" s="1080">
        <f>M609/G609</f>
        <v>7.8343314490401301</v>
      </c>
      <c r="K609" s="1080">
        <f>SUM(K558,K517,K463,K344,K293,K250,K188,K125,K88,K410,K363)</f>
        <v>141925</v>
      </c>
      <c r="L609" s="1080">
        <f>SUM(L558,L517,L463,L344,L293,L250,L188,L125,L88,L410,L363)</f>
        <v>141925</v>
      </c>
      <c r="M609" s="1080">
        <f>SUM(M558,M517,M463,M344,M293,M250,M188,M125,M88,M410,M363)</f>
        <v>139976</v>
      </c>
      <c r="N609" s="1120">
        <f>M609/L609*100</f>
        <v>98.626739475074871</v>
      </c>
      <c r="O609" s="1080">
        <f>SUM(O558,O517,O463,O344,O293,O250,O188,O125,O88,O410,O363)</f>
        <v>509</v>
      </c>
      <c r="P609" s="1081">
        <f>M609/$C$4*12/O609</f>
        <v>275.00196463654225</v>
      </c>
      <c r="Q609" s="1082">
        <f t="shared" ref="Q609:AJ609" si="525">SUM(Q558,Q517,Q463,Q344,Q293,Q250,Q188,Q125,Q88,Q410,Q363)</f>
        <v>575824.73911199998</v>
      </c>
      <c r="R609" s="1082">
        <f t="shared" si="525"/>
        <v>575824.73911199998</v>
      </c>
      <c r="S609" s="1082">
        <f t="shared" si="525"/>
        <v>583295.00471200002</v>
      </c>
      <c r="T609" s="1082">
        <f t="shared" si="525"/>
        <v>583295.00471200002</v>
      </c>
      <c r="U609" s="1082">
        <f t="shared" ref="U609:W609" si="526">SUM(U558,U517,U463,U344,U293,U250,U188,U125,U88,U410,U363)</f>
        <v>585604.55111200002</v>
      </c>
      <c r="V609" s="1082">
        <f t="shared" si="526"/>
        <v>585585.26471200003</v>
      </c>
      <c r="W609" s="1082">
        <f t="shared" si="526"/>
        <v>585585.26471200003</v>
      </c>
      <c r="X609" s="1082">
        <f t="shared" ref="X609:Y609" si="527">SUM(X558,X517,X463,X344,X293,X250,X188,X125,X88,X410,X363)</f>
        <v>588348.33080799994</v>
      </c>
      <c r="Y609" s="1082">
        <f t="shared" si="527"/>
        <v>588348.33080799994</v>
      </c>
      <c r="Z609" s="1082">
        <f t="shared" ref="Z609:AA609" si="528">SUM(Z558,Z517,Z463,Z344,Z293,Z250,Z188,Z125,Z88,Z410,Z363)</f>
        <v>592014.43115359999</v>
      </c>
      <c r="AA609" s="1082">
        <f t="shared" si="528"/>
        <v>596346.15659360006</v>
      </c>
      <c r="AB609" s="1082">
        <f t="shared" ref="AB609" si="529">SUM(AB558,AB517,AB463,AB344,AB293,AB250,AB188,AB125,AB88,AB410,AB363)</f>
        <v>597364.18921760004</v>
      </c>
      <c r="AC609" s="1082">
        <f t="shared" si="525"/>
        <v>597364.18921760004</v>
      </c>
      <c r="AD609" s="1082">
        <f t="shared" si="525"/>
        <v>599924.66273999994</v>
      </c>
      <c r="AE609" s="17">
        <f t="shared" si="525"/>
        <v>0</v>
      </c>
      <c r="AF609" s="1082">
        <f t="shared" si="525"/>
        <v>2560.4735224000833</v>
      </c>
      <c r="AG609" s="1082">
        <f t="shared" si="525"/>
        <v>-1010.5147400000001</v>
      </c>
      <c r="AH609" s="2415">
        <f t="shared" si="525"/>
        <v>598914.14800000004</v>
      </c>
      <c r="AI609" s="2318">
        <f t="shared" si="525"/>
        <v>188</v>
      </c>
      <c r="AJ609" s="2415">
        <f t="shared" si="525"/>
        <v>3394189.8299999987</v>
      </c>
      <c r="AK609" s="2415">
        <f t="shared" si="434"/>
        <v>3394.1898299999989</v>
      </c>
      <c r="AL609" s="2868"/>
    </row>
    <row r="610" spans="1:39" ht="31.5" customHeight="1" x14ac:dyDescent="0.25">
      <c r="A610" s="70">
        <v>1</v>
      </c>
      <c r="B610" s="70">
        <v>1</v>
      </c>
      <c r="C610" s="1121" t="s">
        <v>369</v>
      </c>
      <c r="D610" s="1122"/>
      <c r="E610" s="1122">
        <f>E184+E181</f>
        <v>1300</v>
      </c>
      <c r="F610" s="1122">
        <f>F184+F181</f>
        <v>1300</v>
      </c>
      <c r="G610" s="1122">
        <f>G184+G181</f>
        <v>1248</v>
      </c>
      <c r="H610" s="1084">
        <f t="shared" ref="H610:AJ610" si="530">H184</f>
        <v>100</v>
      </c>
      <c r="I610" s="1084">
        <f t="shared" si="530"/>
        <v>13.5</v>
      </c>
      <c r="J610" s="1112">
        <f t="shared" si="530"/>
        <v>15.453376205787782</v>
      </c>
      <c r="K610" s="1122">
        <f>K184+K181</f>
        <v>24968</v>
      </c>
      <c r="L610" s="1122">
        <f>L184+L181</f>
        <v>24968</v>
      </c>
      <c r="M610" s="1122">
        <f>M184+M181</f>
        <v>17803</v>
      </c>
      <c r="N610" s="1123">
        <f t="shared" si="530"/>
        <v>114.45582281495594</v>
      </c>
      <c r="O610" s="1122">
        <f>O184+O181</f>
        <v>83</v>
      </c>
      <c r="P610" s="1123">
        <f t="shared" si="530"/>
        <v>343.28571428571428</v>
      </c>
      <c r="Q610" s="1086">
        <f t="shared" si="530"/>
        <v>0</v>
      </c>
      <c r="R610" s="1086">
        <f t="shared" si="530"/>
        <v>0</v>
      </c>
      <c r="S610" s="1086">
        <f t="shared" si="530"/>
        <v>0</v>
      </c>
      <c r="T610" s="1086">
        <f t="shared" si="530"/>
        <v>0</v>
      </c>
      <c r="U610" s="1086">
        <f t="shared" ref="U610:W610" si="531">U184</f>
        <v>0</v>
      </c>
      <c r="V610" s="1086">
        <f t="shared" si="531"/>
        <v>0</v>
      </c>
      <c r="W610" s="1086">
        <f t="shared" si="531"/>
        <v>0</v>
      </c>
      <c r="X610" s="1086">
        <f t="shared" ref="X610:Y610" si="532">X184</f>
        <v>0</v>
      </c>
      <c r="Y610" s="1086">
        <f t="shared" si="532"/>
        <v>0</v>
      </c>
      <c r="Z610" s="1086">
        <f t="shared" ref="Z610:AA610" si="533">Z184</f>
        <v>0</v>
      </c>
      <c r="AA610" s="1086">
        <f t="shared" si="533"/>
        <v>0</v>
      </c>
      <c r="AB610" s="1086">
        <f>AB184+AB181</f>
        <v>154512.02919999999</v>
      </c>
      <c r="AC610" s="1086">
        <f t="shared" ref="AC610:AD610" si="534">AC184+AC181</f>
        <v>154512.02919999999</v>
      </c>
      <c r="AD610" s="1086">
        <f t="shared" si="534"/>
        <v>151197.44626000003</v>
      </c>
      <c r="AE610" s="13">
        <f t="shared" si="530"/>
        <v>0</v>
      </c>
      <c r="AF610" s="1086">
        <f t="shared" ref="AF610:AH610" si="535">AF184+AF181</f>
        <v>-3314.582939999993</v>
      </c>
      <c r="AG610" s="1086">
        <f t="shared" si="535"/>
        <v>0</v>
      </c>
      <c r="AH610" s="2413">
        <f t="shared" si="535"/>
        <v>151197.44626000003</v>
      </c>
      <c r="AI610" s="1122">
        <f t="shared" si="530"/>
        <v>0</v>
      </c>
      <c r="AJ610" s="2413">
        <f t="shared" si="530"/>
        <v>0</v>
      </c>
      <c r="AK610" s="2413">
        <f t="shared" ref="AK610:AK674" si="536">AJ610/1000</f>
        <v>0</v>
      </c>
      <c r="AL610" s="2868"/>
    </row>
    <row r="611" spans="1:39" ht="19.5" customHeight="1" x14ac:dyDescent="0.25">
      <c r="C611" s="1121" t="s">
        <v>554</v>
      </c>
      <c r="D611" s="1122"/>
      <c r="E611" s="1122">
        <f>E361</f>
        <v>2346</v>
      </c>
      <c r="F611" s="1122">
        <f t="shared" ref="F611:P611" si="537">F361</f>
        <v>2346</v>
      </c>
      <c r="G611" s="1122">
        <f t="shared" si="537"/>
        <v>2335</v>
      </c>
      <c r="H611" s="1084">
        <f t="shared" si="537"/>
        <v>99.531116794543905</v>
      </c>
      <c r="I611" s="1084">
        <f t="shared" si="537"/>
        <v>10</v>
      </c>
      <c r="J611" s="1112">
        <f t="shared" si="537"/>
        <v>9.9203426124197005</v>
      </c>
      <c r="K611" s="1729">
        <f t="shared" si="537"/>
        <v>23460</v>
      </c>
      <c r="L611" s="1122">
        <f t="shared" si="537"/>
        <v>23460</v>
      </c>
      <c r="M611" s="1122">
        <f t="shared" si="537"/>
        <v>23164</v>
      </c>
      <c r="N611" s="1123">
        <f t="shared" si="537"/>
        <v>98.738277919863592</v>
      </c>
      <c r="O611" s="1122">
        <f t="shared" si="537"/>
        <v>98</v>
      </c>
      <c r="P611" s="1123">
        <f t="shared" si="537"/>
        <v>236.36734693877551</v>
      </c>
      <c r="Q611" s="1086"/>
      <c r="R611" s="1086"/>
      <c r="S611" s="1086"/>
      <c r="T611" s="1086"/>
      <c r="U611" s="1086"/>
      <c r="V611" s="1086"/>
      <c r="W611" s="1086">
        <f>W363</f>
        <v>54909.98799999999</v>
      </c>
      <c r="X611" s="1086">
        <f t="shared" ref="X611:AH611" si="538">X363</f>
        <v>54909.98799999999</v>
      </c>
      <c r="Y611" s="1086">
        <f t="shared" ref="Y611:Z611" si="539">Y363</f>
        <v>54909.98799999999</v>
      </c>
      <c r="Z611" s="1086">
        <f t="shared" si="539"/>
        <v>54909.98799999999</v>
      </c>
      <c r="AA611" s="1086">
        <f t="shared" ref="AA611:AB611" si="540">AA363</f>
        <v>57352.931999999993</v>
      </c>
      <c r="AB611" s="1086">
        <f t="shared" si="540"/>
        <v>57352.931999999993</v>
      </c>
      <c r="AC611" s="1086">
        <f t="shared" si="538"/>
        <v>57352.931999999993</v>
      </c>
      <c r="AD611" s="1086">
        <f t="shared" si="538"/>
        <v>56692.212079999998</v>
      </c>
      <c r="AE611" s="13">
        <f t="shared" si="538"/>
        <v>0</v>
      </c>
      <c r="AF611" s="1086">
        <f t="shared" si="538"/>
        <v>-660.71991999999591</v>
      </c>
      <c r="AG611" s="1086">
        <f t="shared" si="538"/>
        <v>0</v>
      </c>
      <c r="AH611" s="2413">
        <f t="shared" si="538"/>
        <v>56692.212079999998</v>
      </c>
      <c r="AI611" s="1122"/>
      <c r="AJ611" s="2413"/>
      <c r="AK611" s="2413">
        <f t="shared" si="536"/>
        <v>0</v>
      </c>
      <c r="AL611" s="2868"/>
    </row>
    <row r="612" spans="1:39" ht="31.5" customHeight="1" x14ac:dyDescent="0.25">
      <c r="B612" s="70">
        <v>1</v>
      </c>
      <c r="C612" s="2795" t="s">
        <v>327</v>
      </c>
      <c r="D612" s="1122"/>
      <c r="E612" s="1122">
        <f>SUM(E251)</f>
        <v>100</v>
      </c>
      <c r="F612" s="1122">
        <f>SUM(F251)</f>
        <v>100</v>
      </c>
      <c r="G612" s="1122">
        <f>SUM(G251)</f>
        <v>72</v>
      </c>
      <c r="H612" s="1084">
        <f>SUM(H251)</f>
        <v>72</v>
      </c>
      <c r="I612" s="1084"/>
      <c r="J612" s="1112"/>
      <c r="K612" s="1729"/>
      <c r="L612" s="1122"/>
      <c r="M612" s="1122"/>
      <c r="N612" s="1123"/>
      <c r="O612" s="1122"/>
      <c r="P612" s="1123"/>
      <c r="Q612" s="1086">
        <f t="shared" ref="Q612:AJ612" si="541">SUM(Q251)</f>
        <v>329.19600000000003</v>
      </c>
      <c r="R612" s="1086">
        <f t="shared" si="541"/>
        <v>329.19600000000003</v>
      </c>
      <c r="S612" s="1086">
        <f t="shared" si="541"/>
        <v>329.19600000000003</v>
      </c>
      <c r="T612" s="1086">
        <f t="shared" si="541"/>
        <v>329.19600000000003</v>
      </c>
      <c r="U612" s="1086">
        <f t="shared" ref="U612:W612" si="542">SUM(U251)</f>
        <v>329.19600000000003</v>
      </c>
      <c r="V612" s="1086">
        <f t="shared" si="542"/>
        <v>329.19600000000003</v>
      </c>
      <c r="W612" s="1086">
        <f t="shared" si="542"/>
        <v>329.19600000000003</v>
      </c>
      <c r="X612" s="1086">
        <f t="shared" ref="X612:Y612" si="543">SUM(X251)</f>
        <v>329.19600000000003</v>
      </c>
      <c r="Y612" s="1086">
        <f t="shared" si="543"/>
        <v>329.19600000000003</v>
      </c>
      <c r="Z612" s="1086">
        <f t="shared" ref="Z612:AA612" si="544">SUM(Z251)</f>
        <v>329.19600000000003</v>
      </c>
      <c r="AA612" s="1086">
        <f t="shared" si="544"/>
        <v>329.19600000000003</v>
      </c>
      <c r="AB612" s="1086">
        <f t="shared" ref="AB612" si="545">SUM(AB251)</f>
        <v>329.19600000000003</v>
      </c>
      <c r="AC612" s="1086">
        <f t="shared" si="541"/>
        <v>329.19600000000003</v>
      </c>
      <c r="AD612" s="1086">
        <f t="shared" si="541"/>
        <v>237.02112</v>
      </c>
      <c r="AE612" s="13">
        <f t="shared" si="541"/>
        <v>0</v>
      </c>
      <c r="AF612" s="1086">
        <f t="shared" si="541"/>
        <v>-92.17488000000003</v>
      </c>
      <c r="AG612" s="1086">
        <f t="shared" si="541"/>
        <v>0</v>
      </c>
      <c r="AH612" s="2413">
        <f t="shared" si="541"/>
        <v>237.02112</v>
      </c>
      <c r="AI612" s="1122">
        <f t="shared" si="541"/>
        <v>0</v>
      </c>
      <c r="AJ612" s="2413">
        <f t="shared" si="541"/>
        <v>0</v>
      </c>
      <c r="AK612" s="2413">
        <f t="shared" si="536"/>
        <v>0</v>
      </c>
      <c r="AL612" s="2868"/>
    </row>
    <row r="613" spans="1:39" ht="31.5" customHeight="1" x14ac:dyDescent="0.25">
      <c r="A613" s="70">
        <v>1</v>
      </c>
      <c r="B613" s="70">
        <v>1</v>
      </c>
      <c r="C613" s="1124" t="s">
        <v>294</v>
      </c>
      <c r="D613" s="1125"/>
      <c r="E613" s="1125">
        <f>SUM(E67,E535)</f>
        <v>6659</v>
      </c>
      <c r="F613" s="1125">
        <f>SUM(F67,F535)</f>
        <v>6659</v>
      </c>
      <c r="G613" s="1125">
        <f>SUM(G67,G535)</f>
        <v>6651</v>
      </c>
      <c r="H613" s="1088">
        <f>G613/F613*100</f>
        <v>99.87986184111729</v>
      </c>
      <c r="I613" s="1089">
        <f>K613/E613</f>
        <v>0</v>
      </c>
      <c r="J613" s="1089"/>
      <c r="K613" s="1126"/>
      <c r="L613" s="1125"/>
      <c r="M613" s="1125"/>
      <c r="N613" s="1116"/>
      <c r="O613" s="1125"/>
      <c r="P613" s="1091"/>
      <c r="Q613" s="1074"/>
      <c r="R613" s="1074"/>
      <c r="S613" s="1074"/>
      <c r="T613" s="1074"/>
      <c r="U613" s="1074"/>
      <c r="V613" s="1074"/>
      <c r="W613" s="1074"/>
      <c r="X613" s="1074"/>
      <c r="Y613" s="1074"/>
      <c r="Z613" s="1074"/>
      <c r="AA613" s="1074"/>
      <c r="AB613" s="1074"/>
      <c r="AC613" s="1074"/>
      <c r="AD613" s="1074"/>
      <c r="AE613" s="8"/>
      <c r="AF613" s="1074"/>
      <c r="AG613" s="1074"/>
      <c r="AH613" s="2411"/>
      <c r="AI613" s="1125">
        <f>SUM(AI67,AI535)</f>
        <v>0</v>
      </c>
      <c r="AJ613" s="2411"/>
      <c r="AK613" s="2411">
        <f t="shared" si="536"/>
        <v>0</v>
      </c>
      <c r="AL613" s="2868"/>
    </row>
    <row r="614" spans="1:39" ht="36.75" customHeight="1" x14ac:dyDescent="0.25">
      <c r="A614" s="70">
        <v>1</v>
      </c>
      <c r="B614" s="70">
        <v>1</v>
      </c>
      <c r="C614" s="1124" t="s">
        <v>295</v>
      </c>
      <c r="D614" s="1125"/>
      <c r="E614" s="1125">
        <f>SUM(E536,E68)</f>
        <v>25700</v>
      </c>
      <c r="F614" s="1125">
        <f>SUM(F536,F68)</f>
        <v>25700</v>
      </c>
      <c r="G614" s="1125">
        <f>SUM(G536,G68)</f>
        <v>25457</v>
      </c>
      <c r="H614" s="1088">
        <f>G614/F614*100</f>
        <v>99.054474708171199</v>
      </c>
      <c r="I614" s="1089"/>
      <c r="J614" s="1089"/>
      <c r="K614" s="1126"/>
      <c r="L614" s="1125"/>
      <c r="M614" s="1125"/>
      <c r="N614" s="1091"/>
      <c r="O614" s="1125"/>
      <c r="P614" s="1091"/>
      <c r="Q614" s="1074"/>
      <c r="R614" s="1074"/>
      <c r="S614" s="1074"/>
      <c r="T614" s="1074"/>
      <c r="U614" s="1074"/>
      <c r="V614" s="1074"/>
      <c r="W614" s="1074"/>
      <c r="X614" s="1074"/>
      <c r="Y614" s="1074"/>
      <c r="Z614" s="1074"/>
      <c r="AA614" s="1074"/>
      <c r="AB614" s="1074"/>
      <c r="AC614" s="1074"/>
      <c r="AD614" s="1074"/>
      <c r="AE614" s="8"/>
      <c r="AF614" s="1074"/>
      <c r="AG614" s="1074"/>
      <c r="AH614" s="2411"/>
      <c r="AI614" s="1125">
        <f>SUM(AI536,AI68)</f>
        <v>0</v>
      </c>
      <c r="AJ614" s="2411"/>
      <c r="AK614" s="2411">
        <f t="shared" si="536"/>
        <v>0</v>
      </c>
      <c r="AL614" s="2868"/>
    </row>
    <row r="615" spans="1:39" ht="24" customHeight="1" x14ac:dyDescent="0.25">
      <c r="A615" s="70">
        <v>1</v>
      </c>
      <c r="B615" s="70">
        <v>1</v>
      </c>
      <c r="C615" s="1124" t="s">
        <v>356</v>
      </c>
      <c r="D615" s="1125"/>
      <c r="E615" s="1125">
        <f>E537</f>
        <v>525</v>
      </c>
      <c r="F615" s="1125">
        <f>F537</f>
        <v>525</v>
      </c>
      <c r="G615" s="1125">
        <f>G537</f>
        <v>519</v>
      </c>
      <c r="H615" s="1088">
        <f>G615/F615*100</f>
        <v>98.857142857142861</v>
      </c>
      <c r="I615" s="1089"/>
      <c r="J615" s="1089"/>
      <c r="K615" s="1126"/>
      <c r="L615" s="1125"/>
      <c r="M615" s="1125"/>
      <c r="N615" s="1091"/>
      <c r="O615" s="1125"/>
      <c r="P615" s="1091"/>
      <c r="Q615" s="1074"/>
      <c r="R615" s="1074"/>
      <c r="S615" s="1074"/>
      <c r="T615" s="1074"/>
      <c r="U615" s="1074"/>
      <c r="V615" s="1074"/>
      <c r="W615" s="1074"/>
      <c r="X615" s="1074"/>
      <c r="Y615" s="1074"/>
      <c r="Z615" s="1074"/>
      <c r="AA615" s="1074"/>
      <c r="AB615" s="1074"/>
      <c r="AC615" s="1074"/>
      <c r="AD615" s="1074"/>
      <c r="AE615" s="8"/>
      <c r="AF615" s="1074"/>
      <c r="AG615" s="1074"/>
      <c r="AH615" s="2411"/>
      <c r="AI615" s="1125">
        <f>AI537</f>
        <v>0</v>
      </c>
      <c r="AJ615" s="2411"/>
      <c r="AK615" s="2411">
        <f t="shared" si="536"/>
        <v>0</v>
      </c>
      <c r="AL615" s="2868"/>
    </row>
    <row r="616" spans="1:39" ht="19.5" customHeight="1" x14ac:dyDescent="0.25">
      <c r="A616" s="70">
        <v>1</v>
      </c>
      <c r="B616" s="70">
        <v>1</v>
      </c>
      <c r="C616" s="1127" t="s">
        <v>296</v>
      </c>
      <c r="D616" s="1125"/>
      <c r="E616" s="1125">
        <f>SUM(E69)</f>
        <v>23748</v>
      </c>
      <c r="F616" s="1125">
        <f>SUM(F69)</f>
        <v>23748</v>
      </c>
      <c r="G616" s="1125">
        <f>SUM(G69)</f>
        <v>22540</v>
      </c>
      <c r="H616" s="1088">
        <f>G616/F616*100</f>
        <v>94.913255853124483</v>
      </c>
      <c r="I616" s="1089"/>
      <c r="J616" s="1089"/>
      <c r="K616" s="1090"/>
      <c r="L616" s="1088"/>
      <c r="M616" s="1088"/>
      <c r="N616" s="1088"/>
      <c r="O616" s="1088"/>
      <c r="P616" s="1088"/>
      <c r="Q616" s="1074"/>
      <c r="R616" s="1074"/>
      <c r="S616" s="1074"/>
      <c r="T616" s="1074"/>
      <c r="U616" s="1074"/>
      <c r="V616" s="1074"/>
      <c r="W616" s="1074"/>
      <c r="X616" s="1074"/>
      <c r="Y616" s="1074"/>
      <c r="Z616" s="1074"/>
      <c r="AA616" s="1074"/>
      <c r="AB616" s="1074"/>
      <c r="AC616" s="1074"/>
      <c r="AD616" s="1074"/>
      <c r="AE616" s="8"/>
      <c r="AF616" s="1074"/>
      <c r="AG616" s="1074"/>
      <c r="AH616" s="2411"/>
      <c r="AI616" s="1125">
        <f>SUM(AI69)</f>
        <v>0</v>
      </c>
      <c r="AJ616" s="2411"/>
      <c r="AK616" s="2411">
        <f t="shared" si="536"/>
        <v>0</v>
      </c>
      <c r="AL616" s="2868"/>
    </row>
    <row r="617" spans="1:39" ht="40.5" customHeight="1" x14ac:dyDescent="0.25">
      <c r="C617" s="2860" t="s">
        <v>568</v>
      </c>
      <c r="D617" s="2312"/>
      <c r="E617" s="2312">
        <f>E70</f>
        <v>732</v>
      </c>
      <c r="F617" s="2312">
        <f t="shared" ref="F617:G617" si="546">F70</f>
        <v>732</v>
      </c>
      <c r="G617" s="2312">
        <f t="shared" si="546"/>
        <v>654</v>
      </c>
      <c r="H617" s="1076">
        <f>G617/F617*100</f>
        <v>89.344262295081961</v>
      </c>
      <c r="I617" s="1077"/>
      <c r="J617" s="1077"/>
      <c r="K617" s="1078"/>
      <c r="L617" s="1076"/>
      <c r="M617" s="1076"/>
      <c r="N617" s="1076"/>
      <c r="O617" s="1076"/>
      <c r="P617" s="1076"/>
      <c r="Q617" s="1079"/>
      <c r="R617" s="1079"/>
      <c r="S617" s="1079"/>
      <c r="T617" s="1079"/>
      <c r="U617" s="1079"/>
      <c r="V617" s="1079"/>
      <c r="W617" s="1079"/>
      <c r="X617" s="1079"/>
      <c r="Y617" s="1079"/>
      <c r="Z617" s="1079"/>
      <c r="AA617" s="1079"/>
      <c r="AB617" s="1079"/>
      <c r="AC617" s="1079"/>
      <c r="AD617" s="1079"/>
      <c r="AE617" s="15"/>
      <c r="AF617" s="1079"/>
      <c r="AG617" s="1079"/>
      <c r="AH617" s="2412"/>
      <c r="AI617" s="2312"/>
      <c r="AJ617" s="2412"/>
      <c r="AK617" s="2412"/>
      <c r="AL617" s="2868"/>
    </row>
    <row r="618" spans="1:39" ht="15" customHeight="1" thickBot="1" x14ac:dyDescent="0.3">
      <c r="A618" s="70">
        <v>1</v>
      </c>
      <c r="B618" s="70">
        <v>1</v>
      </c>
      <c r="C618" s="1128" t="s">
        <v>352</v>
      </c>
      <c r="D618" s="1129"/>
      <c r="E618" s="2319"/>
      <c r="F618" s="1129"/>
      <c r="G618" s="1129"/>
      <c r="H618" s="1129"/>
      <c r="I618" s="1130"/>
      <c r="J618" s="1130"/>
      <c r="K618" s="1131">
        <f>E618/12</f>
        <v>0</v>
      </c>
      <c r="L618" s="1130"/>
      <c r="M618" s="1130"/>
      <c r="N618" s="1130"/>
      <c r="O618" s="1130"/>
      <c r="P618" s="1130"/>
      <c r="Q618" s="1132">
        <f t="shared" ref="Q618:AJ618" si="547">Q538+Q71</f>
        <v>343224.67249999999</v>
      </c>
      <c r="R618" s="1132">
        <f t="shared" si="547"/>
        <v>343224.67249999999</v>
      </c>
      <c r="S618" s="1132">
        <f t="shared" si="547"/>
        <v>343224.67249999999</v>
      </c>
      <c r="T618" s="1132">
        <f t="shared" si="547"/>
        <v>343224.67249999999</v>
      </c>
      <c r="U618" s="1132">
        <f t="shared" ref="U618:W618" si="548">U538+U71</f>
        <v>342829.46374000004</v>
      </c>
      <c r="V618" s="1132">
        <f t="shared" si="548"/>
        <v>342829.46374000004</v>
      </c>
      <c r="W618" s="1132">
        <f t="shared" si="548"/>
        <v>342829.46374000004</v>
      </c>
      <c r="X618" s="1132">
        <f t="shared" ref="X618:Y618" si="549">X538+X71</f>
        <v>342829.46374000004</v>
      </c>
      <c r="Y618" s="1132">
        <f t="shared" si="549"/>
        <v>342829.46374000004</v>
      </c>
      <c r="Z618" s="1132">
        <f t="shared" ref="Z618:AA618" si="550">Z538+Z71</f>
        <v>342829.46374000004</v>
      </c>
      <c r="AA618" s="1132">
        <f t="shared" si="550"/>
        <v>342829.44578000001</v>
      </c>
      <c r="AB618" s="1132">
        <f t="shared" ref="AB618" si="551">AB538+AB71</f>
        <v>342829.44578000001</v>
      </c>
      <c r="AC618" s="1132">
        <f t="shared" si="547"/>
        <v>342829.44578000001</v>
      </c>
      <c r="AD618" s="1132">
        <f t="shared" si="547"/>
        <v>334943.77390999999</v>
      </c>
      <c r="AE618" s="66">
        <f t="shared" si="547"/>
        <v>0</v>
      </c>
      <c r="AF618" s="1132">
        <f t="shared" si="547"/>
        <v>-7885.6718700000492</v>
      </c>
      <c r="AG618" s="1132">
        <f t="shared" si="547"/>
        <v>-438.26702</v>
      </c>
      <c r="AH618" s="2416">
        <f t="shared" si="547"/>
        <v>334505.50688999996</v>
      </c>
      <c r="AI618" s="2840">
        <f t="shared" si="547"/>
        <v>0</v>
      </c>
      <c r="AJ618" s="2416">
        <f t="shared" si="547"/>
        <v>0</v>
      </c>
      <c r="AK618" s="2416">
        <f t="shared" si="536"/>
        <v>0</v>
      </c>
      <c r="AL618" s="2868"/>
    </row>
    <row r="619" spans="1:39" ht="15" customHeight="1" x14ac:dyDescent="0.25">
      <c r="A619" s="70">
        <v>1</v>
      </c>
      <c r="B619" s="70">
        <v>1</v>
      </c>
      <c r="C619" s="489" t="s">
        <v>11</v>
      </c>
      <c r="D619" s="489"/>
      <c r="E619" s="726"/>
      <c r="F619" s="375"/>
      <c r="G619" s="375"/>
      <c r="H619" s="375"/>
      <c r="I619" s="490"/>
      <c r="J619" s="490"/>
      <c r="K619" s="491"/>
      <c r="L619" s="399"/>
      <c r="M619" s="399"/>
      <c r="N619" s="399"/>
      <c r="O619" s="399"/>
      <c r="P619" s="399"/>
      <c r="Q619" s="13"/>
      <c r="R619" s="13"/>
      <c r="S619" s="13"/>
      <c r="T619" s="13"/>
      <c r="U619" s="13"/>
      <c r="V619" s="13"/>
      <c r="W619" s="13"/>
      <c r="X619" s="13"/>
      <c r="Y619" s="13"/>
      <c r="Z619" s="13"/>
      <c r="AA619" s="13"/>
      <c r="AB619" s="13"/>
      <c r="AC619" s="1036"/>
      <c r="AD619" s="13"/>
      <c r="AE619" s="13"/>
      <c r="AF619" s="13"/>
      <c r="AG619" s="13"/>
      <c r="AH619" s="1250"/>
      <c r="AI619" s="2814"/>
      <c r="AJ619" s="13"/>
      <c r="AK619" s="1793">
        <f t="shared" si="536"/>
        <v>0</v>
      </c>
      <c r="AL619" s="2868"/>
    </row>
    <row r="620" spans="1:39" x14ac:dyDescent="0.25">
      <c r="A620" s="70">
        <v>1</v>
      </c>
      <c r="B620" s="70">
        <v>1</v>
      </c>
      <c r="C620" s="492"/>
      <c r="D620" s="492"/>
      <c r="E620" s="772"/>
      <c r="F620" s="438"/>
      <c r="G620" s="438"/>
      <c r="H620" s="438"/>
      <c r="I620" s="125"/>
      <c r="J620" s="125"/>
      <c r="K620" s="439"/>
      <c r="L620" s="440"/>
      <c r="M620" s="440"/>
      <c r="N620" s="440"/>
      <c r="O620" s="440"/>
      <c r="P620" s="440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1033"/>
      <c r="AD620" s="8"/>
      <c r="AE620" s="8"/>
      <c r="AF620" s="8"/>
      <c r="AG620" s="8"/>
      <c r="AH620" s="1150"/>
      <c r="AI620" s="2811"/>
      <c r="AJ620" s="8"/>
      <c r="AK620" s="1790">
        <f t="shared" si="536"/>
        <v>0</v>
      </c>
      <c r="AL620" s="2868"/>
    </row>
    <row r="621" spans="1:39" ht="29.25" x14ac:dyDescent="0.25">
      <c r="A621" s="70">
        <v>1</v>
      </c>
      <c r="B621" s="70">
        <v>1</v>
      </c>
      <c r="C621" s="1025" t="s">
        <v>379</v>
      </c>
      <c r="D621" s="492"/>
      <c r="E621" s="772"/>
      <c r="F621" s="438"/>
      <c r="G621" s="438"/>
      <c r="H621" s="438"/>
      <c r="I621" s="125"/>
      <c r="J621" s="125"/>
      <c r="K621" s="439"/>
      <c r="L621" s="440"/>
      <c r="M621" s="440"/>
      <c r="N621" s="440"/>
      <c r="O621" s="440"/>
      <c r="P621" s="440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1033"/>
      <c r="AD621" s="8"/>
      <c r="AE621" s="8"/>
      <c r="AF621" s="8"/>
      <c r="AG621" s="8"/>
      <c r="AH621" s="1150"/>
      <c r="AI621" s="2811"/>
      <c r="AJ621" s="8"/>
      <c r="AK621" s="1790">
        <f t="shared" si="536"/>
        <v>0</v>
      </c>
      <c r="AL621" s="2868"/>
    </row>
    <row r="622" spans="1:39" ht="15" customHeight="1" x14ac:dyDescent="0.25">
      <c r="A622" s="70">
        <v>1</v>
      </c>
      <c r="B622" s="70">
        <v>1</v>
      </c>
      <c r="C622" s="441" t="s">
        <v>5</v>
      </c>
      <c r="D622" s="441"/>
      <c r="E622" s="772"/>
      <c r="F622" s="438"/>
      <c r="G622" s="438"/>
      <c r="H622" s="438"/>
      <c r="I622" s="125"/>
      <c r="J622" s="125"/>
      <c r="K622" s="439"/>
      <c r="L622" s="440"/>
      <c r="M622" s="440"/>
      <c r="N622" s="440"/>
      <c r="O622" s="440"/>
      <c r="P622" s="440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1033"/>
      <c r="AD622" s="8"/>
      <c r="AE622" s="8"/>
      <c r="AF622" s="8"/>
      <c r="AG622" s="8"/>
      <c r="AH622" s="1150"/>
      <c r="AI622" s="2811"/>
      <c r="AJ622" s="8"/>
      <c r="AK622" s="1790">
        <f t="shared" si="536"/>
        <v>0</v>
      </c>
      <c r="AL622" s="2868"/>
    </row>
    <row r="623" spans="1:39" ht="15" customHeight="1" x14ac:dyDescent="0.25">
      <c r="A623" s="70">
        <v>1</v>
      </c>
      <c r="B623" s="70">
        <v>1</v>
      </c>
      <c r="C623" s="124" t="s">
        <v>18</v>
      </c>
      <c r="D623" s="361">
        <v>340</v>
      </c>
      <c r="E623" s="772">
        <v>3160</v>
      </c>
      <c r="F623" s="92">
        <f>E623/12*$C$4</f>
        <v>3160</v>
      </c>
      <c r="G623" s="92">
        <v>3165</v>
      </c>
      <c r="H623" s="92">
        <f>G623/F623*100</f>
        <v>100.15822784810126</v>
      </c>
      <c r="I623" s="363">
        <v>7</v>
      </c>
      <c r="J623" s="93">
        <f>M623/G623</f>
        <v>6.8268562401263821</v>
      </c>
      <c r="K623" s="129">
        <f>ROUND(E623*I623,0)</f>
        <v>22120</v>
      </c>
      <c r="L623" s="94">
        <f t="shared" ref="L623:L624" si="552">ROUND(K623/12*$C$4,0)</f>
        <v>22120</v>
      </c>
      <c r="M623" s="94">
        <v>21607</v>
      </c>
      <c r="N623" s="94">
        <f>M623/L623*100</f>
        <v>97.680831826401445</v>
      </c>
      <c r="O623" s="137">
        <f>ROUND(K623/D623,0)</f>
        <v>65</v>
      </c>
      <c r="P623" s="94">
        <f t="shared" ref="P623:P636" si="553">M623/$C$4*12/O623</f>
        <v>332.4153846153846</v>
      </c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1033"/>
      <c r="AD623" s="8"/>
      <c r="AE623" s="8"/>
      <c r="AF623" s="8"/>
      <c r="AG623" s="8"/>
      <c r="AH623" s="1150"/>
      <c r="AI623" s="2811"/>
      <c r="AJ623" s="8"/>
      <c r="AK623" s="1790">
        <f t="shared" si="536"/>
        <v>0</v>
      </c>
      <c r="AL623" s="2868"/>
    </row>
    <row r="624" spans="1:39" s="96" customFormat="1" ht="15" customHeight="1" x14ac:dyDescent="0.25">
      <c r="A624" s="70">
        <v>1</v>
      </c>
      <c r="B624" s="70">
        <v>1</v>
      </c>
      <c r="C624" s="493" t="s">
        <v>205</v>
      </c>
      <c r="D624" s="494">
        <v>340</v>
      </c>
      <c r="E624" s="2222">
        <v>1510</v>
      </c>
      <c r="F624" s="98">
        <f>E624/12*$C$4</f>
        <v>1510</v>
      </c>
      <c r="G624" s="98">
        <v>1511</v>
      </c>
      <c r="H624" s="98">
        <f>G624/F624*100</f>
        <v>100.06622516556291</v>
      </c>
      <c r="I624" s="398">
        <v>7</v>
      </c>
      <c r="J624" s="99">
        <f>M624/G624</f>
        <v>6.951687624090007</v>
      </c>
      <c r="K624" s="101">
        <f>ROUND(E624*I624,0)</f>
        <v>10570</v>
      </c>
      <c r="L624" s="100">
        <f t="shared" si="552"/>
        <v>10570</v>
      </c>
      <c r="M624" s="100">
        <v>10504</v>
      </c>
      <c r="N624" s="100">
        <f>M624/L624*100</f>
        <v>99.375591296121101</v>
      </c>
      <c r="O624" s="171">
        <f>ROUND(K624/D624,0)</f>
        <v>31</v>
      </c>
      <c r="P624" s="100">
        <f t="shared" si="553"/>
        <v>338.83870967741933</v>
      </c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034"/>
      <c r="AD624" s="15"/>
      <c r="AE624" s="15"/>
      <c r="AF624" s="15"/>
      <c r="AG624" s="15"/>
      <c r="AH624" s="1267"/>
      <c r="AI624" s="2812"/>
      <c r="AJ624" s="15"/>
      <c r="AK624" s="1791">
        <f t="shared" si="536"/>
        <v>0</v>
      </c>
      <c r="AL624" s="2868"/>
      <c r="AM624" s="2397"/>
    </row>
    <row r="625" spans="1:39" s="96" customFormat="1" x14ac:dyDescent="0.25">
      <c r="A625" s="70">
        <v>1</v>
      </c>
      <c r="B625" s="70">
        <v>1</v>
      </c>
      <c r="C625" s="132" t="s">
        <v>7</v>
      </c>
      <c r="D625" s="132"/>
      <c r="E625" s="2213">
        <f>SUM(E623:E624)</f>
        <v>4670</v>
      </c>
      <c r="F625" s="445">
        <f>SUM(F623:F624)</f>
        <v>4670</v>
      </c>
      <c r="G625" s="445">
        <f>SUM(G623:G624)</f>
        <v>4676</v>
      </c>
      <c r="H625" s="445">
        <f>G625/F625*100</f>
        <v>100.12847965738759</v>
      </c>
      <c r="I625" s="104">
        <f>IF(E625=0,0,K625/E625)</f>
        <v>7</v>
      </c>
      <c r="J625" s="104">
        <f>M625/G625</f>
        <v>6.8671941830624466</v>
      </c>
      <c r="K625" s="446">
        <f>SUM(K623:K624)</f>
        <v>32690</v>
      </c>
      <c r="L625" s="445">
        <f>SUM(L623:L624)</f>
        <v>32690</v>
      </c>
      <c r="M625" s="445">
        <f>SUM(M623:M624)</f>
        <v>32111</v>
      </c>
      <c r="N625" s="105">
        <f>M625/L625*100</f>
        <v>98.228816151728353</v>
      </c>
      <c r="O625" s="495">
        <f>SUM(O623:O624)</f>
        <v>96</v>
      </c>
      <c r="P625" s="105">
        <f t="shared" si="553"/>
        <v>334.48958333333331</v>
      </c>
      <c r="Q625" s="17">
        <v>124052.9081135</v>
      </c>
      <c r="R625" s="17">
        <v>124052.9081135</v>
      </c>
      <c r="S625" s="17">
        <v>124052.9081135</v>
      </c>
      <c r="T625" s="17">
        <v>124052.9081135</v>
      </c>
      <c r="U625" s="17">
        <v>124052.9081135</v>
      </c>
      <c r="V625" s="17">
        <v>124052.9081135</v>
      </c>
      <c r="W625" s="17">
        <v>124052.9081135</v>
      </c>
      <c r="X625" s="17">
        <v>124052.9081135</v>
      </c>
      <c r="Y625" s="17">
        <v>124052.9081135</v>
      </c>
      <c r="Z625" s="17">
        <v>124052.9081135</v>
      </c>
      <c r="AA625" s="17">
        <v>124052.9081135</v>
      </c>
      <c r="AB625" s="17">
        <v>124052.9081135</v>
      </c>
      <c r="AC625" s="1035">
        <f>AB625</f>
        <v>124052.9081135</v>
      </c>
      <c r="AD625" s="17">
        <f t="shared" ref="AD625:AD692" si="554">AH625-AG625-AE625</f>
        <v>124929.36451000001</v>
      </c>
      <c r="AE625" s="17">
        <v>-1409.4218600000002</v>
      </c>
      <c r="AF625" s="17">
        <f>AD625-AC625</f>
        <v>876.45639650001249</v>
      </c>
      <c r="AG625" s="17">
        <v>-671.00621999999998</v>
      </c>
      <c r="AH625" s="1242">
        <v>122848.93643000002</v>
      </c>
      <c r="AI625" s="2818"/>
      <c r="AJ625" s="17"/>
      <c r="AK625" s="1792">
        <f t="shared" si="536"/>
        <v>0</v>
      </c>
      <c r="AL625" s="2868"/>
      <c r="AM625" s="2397"/>
    </row>
    <row r="626" spans="1:39" s="96" customFormat="1" ht="43.5" x14ac:dyDescent="0.25">
      <c r="A626" s="70">
        <v>1</v>
      </c>
      <c r="B626" s="70">
        <v>1</v>
      </c>
      <c r="C626" s="107" t="s">
        <v>275</v>
      </c>
      <c r="D626" s="293"/>
      <c r="E626" s="2320">
        <v>35</v>
      </c>
      <c r="F626" s="496">
        <f>E626/12*$C$4</f>
        <v>35</v>
      </c>
      <c r="G626" s="496">
        <v>33</v>
      </c>
      <c r="H626" s="496">
        <f>G626/F626*100</f>
        <v>94.285714285714278</v>
      </c>
      <c r="I626" s="108"/>
      <c r="J626" s="108"/>
      <c r="K626" s="497"/>
      <c r="L626" s="496"/>
      <c r="M626" s="496"/>
      <c r="N626" s="112"/>
      <c r="O626" s="112"/>
      <c r="P626" s="112"/>
      <c r="Q626" s="13">
        <v>4393.9755034999998</v>
      </c>
      <c r="R626" s="13">
        <v>4393.9755034999998</v>
      </c>
      <c r="S626" s="13">
        <v>4393.9755034999998</v>
      </c>
      <c r="T626" s="13">
        <v>4393.9755034999998</v>
      </c>
      <c r="U626" s="13">
        <v>4393.9755034999998</v>
      </c>
      <c r="V626" s="13">
        <v>4393.9755034999998</v>
      </c>
      <c r="W626" s="13">
        <v>4393.9755034999998</v>
      </c>
      <c r="X626" s="13">
        <v>4393.9755034999998</v>
      </c>
      <c r="Y626" s="13">
        <v>4393.9755034999998</v>
      </c>
      <c r="Z626" s="13">
        <v>4393.9755034999998</v>
      </c>
      <c r="AA626" s="13">
        <v>4393.9755034999998</v>
      </c>
      <c r="AB626" s="13">
        <v>4393.9755034999998</v>
      </c>
      <c r="AC626" s="1036">
        <f>AB626</f>
        <v>4393.9755034999998</v>
      </c>
      <c r="AD626" s="13">
        <f t="shared" si="554"/>
        <v>4125.7686399999993</v>
      </c>
      <c r="AE626" s="13"/>
      <c r="AF626" s="13">
        <f>AD626-AC626</f>
        <v>-268.20686350000051</v>
      </c>
      <c r="AG626" s="13">
        <v>0</v>
      </c>
      <c r="AH626" s="1250">
        <v>4125.7686399999993</v>
      </c>
      <c r="AI626" s="2814"/>
      <c r="AJ626" s="13"/>
      <c r="AK626" s="1793">
        <f t="shared" si="536"/>
        <v>0</v>
      </c>
      <c r="AL626" s="2868"/>
      <c r="AM626" s="2397"/>
    </row>
    <row r="627" spans="1:39" s="96" customFormat="1" x14ac:dyDescent="0.25">
      <c r="A627" s="70">
        <v>1</v>
      </c>
      <c r="B627" s="70">
        <v>1</v>
      </c>
      <c r="C627" s="499" t="s">
        <v>312</v>
      </c>
      <c r="D627" s="293"/>
      <c r="E627" s="2320"/>
      <c r="F627" s="496"/>
      <c r="G627" s="496"/>
      <c r="H627" s="496"/>
      <c r="I627" s="108"/>
      <c r="J627" s="108"/>
      <c r="K627" s="497"/>
      <c r="L627" s="496"/>
      <c r="M627" s="496"/>
      <c r="N627" s="112"/>
      <c r="O627" s="112"/>
      <c r="P627" s="112"/>
      <c r="Q627" s="13"/>
      <c r="R627" s="13"/>
      <c r="S627" s="13"/>
      <c r="T627" s="13"/>
      <c r="U627" s="13"/>
      <c r="V627" s="13"/>
      <c r="W627" s="13"/>
      <c r="X627" s="13"/>
      <c r="Y627" s="13"/>
      <c r="Z627" s="13"/>
      <c r="AA627" s="13"/>
      <c r="AB627" s="13"/>
      <c r="AC627" s="1036"/>
      <c r="AD627" s="13">
        <f t="shared" si="554"/>
        <v>0</v>
      </c>
      <c r="AE627" s="13"/>
      <c r="AF627" s="13"/>
      <c r="AG627" s="13"/>
      <c r="AH627" s="1250"/>
      <c r="AI627" s="2841"/>
      <c r="AJ627" s="1811"/>
      <c r="AK627" s="1812">
        <f t="shared" si="536"/>
        <v>0</v>
      </c>
      <c r="AL627" s="2868"/>
      <c r="AM627" s="2397"/>
    </row>
    <row r="628" spans="1:39" s="96" customFormat="1" ht="30" x14ac:dyDescent="0.25">
      <c r="A628" s="70">
        <v>1</v>
      </c>
      <c r="B628" s="70">
        <v>1</v>
      </c>
      <c r="C628" s="500" t="s">
        <v>158</v>
      </c>
      <c r="D628" s="293"/>
      <c r="E628" s="2206">
        <v>4800</v>
      </c>
      <c r="F628" s="381">
        <f t="shared" ref="F628:F629" si="555">ROUND(E628/12*$C$4,0)</f>
        <v>4800</v>
      </c>
      <c r="G628" s="381">
        <v>4797</v>
      </c>
      <c r="H628" s="381">
        <f>G628/F628*100</f>
        <v>99.9375</v>
      </c>
      <c r="I628" s="108"/>
      <c r="J628" s="108"/>
      <c r="K628" s="497"/>
      <c r="L628" s="496"/>
      <c r="M628" s="496"/>
      <c r="N628" s="112"/>
      <c r="O628" s="112"/>
      <c r="P628" s="112"/>
      <c r="Q628" s="13"/>
      <c r="R628" s="13"/>
      <c r="S628" s="13"/>
      <c r="T628" s="13"/>
      <c r="U628" s="13"/>
      <c r="V628" s="13"/>
      <c r="W628" s="13"/>
      <c r="X628" s="13"/>
      <c r="Y628" s="13"/>
      <c r="Z628" s="13"/>
      <c r="AA628" s="13"/>
      <c r="AB628" s="13"/>
      <c r="AC628" s="1036"/>
      <c r="AD628" s="13">
        <f t="shared" si="554"/>
        <v>0</v>
      </c>
      <c r="AE628" s="13"/>
      <c r="AF628" s="13"/>
      <c r="AG628" s="13"/>
      <c r="AH628" s="1250"/>
      <c r="AI628" s="2841">
        <v>160</v>
      </c>
      <c r="AJ628" s="1811">
        <v>129763.19999999997</v>
      </c>
      <c r="AK628" s="1811">
        <f t="shared" si="536"/>
        <v>129.76319999999996</v>
      </c>
      <c r="AL628" s="2868"/>
      <c r="AM628" s="2397"/>
    </row>
    <row r="629" spans="1:39" s="96" customFormat="1" x14ac:dyDescent="0.25">
      <c r="A629" s="70">
        <v>1</v>
      </c>
      <c r="B629" s="70">
        <v>1</v>
      </c>
      <c r="C629" s="500" t="s">
        <v>355</v>
      </c>
      <c r="D629" s="293"/>
      <c r="E629" s="2206"/>
      <c r="F629" s="381">
        <f t="shared" si="555"/>
        <v>0</v>
      </c>
      <c r="G629" s="381">
        <v>4797</v>
      </c>
      <c r="H629" s="381"/>
      <c r="I629" s="108"/>
      <c r="J629" s="108"/>
      <c r="K629" s="497"/>
      <c r="L629" s="496"/>
      <c r="M629" s="496"/>
      <c r="N629" s="112"/>
      <c r="O629" s="112"/>
      <c r="P629" s="112"/>
      <c r="Q629" s="13"/>
      <c r="R629" s="13"/>
      <c r="S629" s="13"/>
      <c r="T629" s="13"/>
      <c r="U629" s="13"/>
      <c r="V629" s="13"/>
      <c r="W629" s="13"/>
      <c r="X629" s="13"/>
      <c r="Y629" s="13"/>
      <c r="Z629" s="13"/>
      <c r="AA629" s="13"/>
      <c r="AB629" s="13"/>
      <c r="AC629" s="1036"/>
      <c r="AD629" s="13">
        <f t="shared" si="554"/>
        <v>0</v>
      </c>
      <c r="AE629" s="13"/>
      <c r="AF629" s="13"/>
      <c r="AG629" s="13"/>
      <c r="AH629" s="1250"/>
      <c r="AI629" s="2841">
        <v>160</v>
      </c>
      <c r="AJ629" s="1811">
        <v>129763.19999999997</v>
      </c>
      <c r="AK629" s="1812">
        <f t="shared" si="536"/>
        <v>129.76319999999996</v>
      </c>
      <c r="AL629" s="2868"/>
      <c r="AM629" s="2397"/>
    </row>
    <row r="630" spans="1:39" s="96" customFormat="1" x14ac:dyDescent="0.25">
      <c r="A630" s="70"/>
      <c r="B630" s="70">
        <v>1</v>
      </c>
      <c r="C630" s="1062" t="s">
        <v>165</v>
      </c>
      <c r="D630" s="293"/>
      <c r="E630" s="2206">
        <f>E628</f>
        <v>4800</v>
      </c>
      <c r="F630" s="381">
        <f t="shared" ref="F630:G630" si="556">F628</f>
        <v>4800</v>
      </c>
      <c r="G630" s="381">
        <f t="shared" si="556"/>
        <v>4797</v>
      </c>
      <c r="H630" s="381"/>
      <c r="I630" s="108"/>
      <c r="J630" s="108"/>
      <c r="K630" s="497"/>
      <c r="L630" s="496"/>
      <c r="M630" s="496"/>
      <c r="N630" s="112"/>
      <c r="O630" s="112"/>
      <c r="P630" s="112"/>
      <c r="Q630" s="13">
        <v>3892.8960000000002</v>
      </c>
      <c r="R630" s="13">
        <v>3892.8960000000002</v>
      </c>
      <c r="S630" s="13">
        <v>3892.8960000000002</v>
      </c>
      <c r="T630" s="13">
        <v>3892.8960000000002</v>
      </c>
      <c r="U630" s="13">
        <v>3892.8960000000002</v>
      </c>
      <c r="V630" s="13">
        <v>3892.8960000000002</v>
      </c>
      <c r="W630" s="13">
        <v>3892.8960000000002</v>
      </c>
      <c r="X630" s="13">
        <v>3892.8960000000002</v>
      </c>
      <c r="Y630" s="13">
        <v>3892.8960000000002</v>
      </c>
      <c r="Z630" s="13">
        <v>3892.8960000000002</v>
      </c>
      <c r="AA630" s="13">
        <v>3892.8960000000002</v>
      </c>
      <c r="AB630" s="13">
        <v>3892.8960000000002</v>
      </c>
      <c r="AC630" s="1033">
        <f>Q630/12*$C$4+(R630-Q630)/11*10+(S630-R630)/10*9+(T630-S630)/9*8+(U630-T630)/8*7+(V630-U630)/7*6+(W630-V630)/6*5+(X630-W630)/5*4+(Y630-X630)/4*3+(Z630-Y630)/3*2+(AA630-Z630)/2*1</f>
        <v>3892.8960000000002</v>
      </c>
      <c r="AD630" s="13">
        <f t="shared" ref="AD630" si="557">AH630-AG630-AE630</f>
        <v>3893.7070200000003</v>
      </c>
      <c r="AE630" s="13"/>
      <c r="AF630" s="13">
        <f>AD630-AC630</f>
        <v>0.81102000000009866</v>
      </c>
      <c r="AG630" s="13">
        <v>-7.3031999999999986</v>
      </c>
      <c r="AH630" s="1250">
        <v>3886.4038200000005</v>
      </c>
      <c r="AI630" s="2841">
        <f>AI629</f>
        <v>160</v>
      </c>
      <c r="AJ630" s="1811">
        <f>AJ629</f>
        <v>129763.19999999997</v>
      </c>
      <c r="AK630" s="1812">
        <f t="shared" si="536"/>
        <v>129.76319999999996</v>
      </c>
      <c r="AL630" s="2868"/>
      <c r="AM630" s="2397"/>
    </row>
    <row r="631" spans="1:39" x14ac:dyDescent="0.25">
      <c r="A631" s="70">
        <v>1</v>
      </c>
      <c r="B631" s="70">
        <v>1</v>
      </c>
      <c r="C631" s="107" t="s">
        <v>166</v>
      </c>
      <c r="D631" s="293"/>
      <c r="E631" s="2320">
        <f>SUM(E628)</f>
        <v>4800</v>
      </c>
      <c r="F631" s="496">
        <f>SUM(F628)</f>
        <v>4800</v>
      </c>
      <c r="G631" s="496">
        <f>SUM(G628)</f>
        <v>4797</v>
      </c>
      <c r="H631" s="496">
        <f>G631/F631*100</f>
        <v>99.9375</v>
      </c>
      <c r="I631" s="108"/>
      <c r="J631" s="108"/>
      <c r="K631" s="497"/>
      <c r="L631" s="496"/>
      <c r="M631" s="496"/>
      <c r="N631" s="112"/>
      <c r="O631" s="112"/>
      <c r="P631" s="112"/>
      <c r="Q631" s="13">
        <f t="shared" ref="Q631:W631" si="558">Q630</f>
        <v>3892.8960000000002</v>
      </c>
      <c r="R631" s="13">
        <f t="shared" si="558"/>
        <v>3892.8960000000002</v>
      </c>
      <c r="S631" s="13">
        <f t="shared" si="558"/>
        <v>3892.8960000000002</v>
      </c>
      <c r="T631" s="13">
        <f t="shared" si="558"/>
        <v>3892.8960000000002</v>
      </c>
      <c r="U631" s="13">
        <f t="shared" si="558"/>
        <v>3892.8960000000002</v>
      </c>
      <c r="V631" s="13">
        <f t="shared" si="558"/>
        <v>3892.8960000000002</v>
      </c>
      <c r="W631" s="13">
        <f t="shared" si="558"/>
        <v>3892.8960000000002</v>
      </c>
      <c r="X631" s="13">
        <f t="shared" ref="X631:Y631" si="559">X630</f>
        <v>3892.8960000000002</v>
      </c>
      <c r="Y631" s="13">
        <f t="shared" si="559"/>
        <v>3892.8960000000002</v>
      </c>
      <c r="Z631" s="13">
        <f t="shared" ref="Z631:AA631" si="560">Z630</f>
        <v>3892.8960000000002</v>
      </c>
      <c r="AA631" s="13">
        <f t="shared" si="560"/>
        <v>3892.8960000000002</v>
      </c>
      <c r="AB631" s="13">
        <f t="shared" ref="AB631" si="561">AB630</f>
        <v>3892.8960000000002</v>
      </c>
      <c r="AC631" s="1033">
        <f t="shared" ref="AC631:AH631" si="562">AC630</f>
        <v>3892.8960000000002</v>
      </c>
      <c r="AD631" s="13">
        <f t="shared" si="562"/>
        <v>3893.7070200000003</v>
      </c>
      <c r="AE631" s="13">
        <f t="shared" si="562"/>
        <v>0</v>
      </c>
      <c r="AF631" s="13">
        <f t="shared" si="562"/>
        <v>0.81102000000009866</v>
      </c>
      <c r="AG631" s="13">
        <f t="shared" si="562"/>
        <v>-7.3031999999999986</v>
      </c>
      <c r="AH631" s="1250">
        <f t="shared" si="562"/>
        <v>3886.4038200000005</v>
      </c>
      <c r="AI631" s="2320">
        <f>SUM(AI628)</f>
        <v>160</v>
      </c>
      <c r="AJ631" s="13">
        <f t="shared" ref="AJ631" si="563">AJ628</f>
        <v>129763.19999999997</v>
      </c>
      <c r="AK631" s="13">
        <f t="shared" si="536"/>
        <v>129.76319999999996</v>
      </c>
      <c r="AL631" s="2868"/>
    </row>
    <row r="632" spans="1:39" x14ac:dyDescent="0.25">
      <c r="A632" s="70">
        <v>1</v>
      </c>
      <c r="B632" s="70">
        <v>1</v>
      </c>
      <c r="C632" s="282" t="s">
        <v>31</v>
      </c>
      <c r="D632" s="217"/>
      <c r="E632" s="772"/>
      <c r="F632" s="361"/>
      <c r="G632" s="361"/>
      <c r="H632" s="361"/>
      <c r="I632" s="125"/>
      <c r="J632" s="125"/>
      <c r="K632" s="439"/>
      <c r="L632" s="440"/>
      <c r="M632" s="440"/>
      <c r="N632" s="440"/>
      <c r="O632" s="440"/>
      <c r="P632" s="94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1036"/>
      <c r="AD632" s="8">
        <f t="shared" si="554"/>
        <v>0</v>
      </c>
      <c r="AE632" s="8"/>
      <c r="AF632" s="8"/>
      <c r="AG632" s="8"/>
      <c r="AH632" s="1150"/>
      <c r="AI632" s="2811"/>
      <c r="AJ632" s="8"/>
      <c r="AK632" s="1790">
        <f t="shared" si="536"/>
        <v>0</v>
      </c>
      <c r="AL632" s="2868"/>
    </row>
    <row r="633" spans="1:39" x14ac:dyDescent="0.25">
      <c r="A633" s="70">
        <v>1</v>
      </c>
      <c r="B633" s="70">
        <v>1</v>
      </c>
      <c r="C633" s="124" t="s">
        <v>18</v>
      </c>
      <c r="D633" s="124">
        <v>300</v>
      </c>
      <c r="E633" s="772">
        <v>710</v>
      </c>
      <c r="F633" s="92">
        <f>ROUND(E633/12*$C$4,0)</f>
        <v>710</v>
      </c>
      <c r="G633" s="92">
        <v>702</v>
      </c>
      <c r="H633" s="92">
        <f>G633/F633*100</f>
        <v>98.873239436619713</v>
      </c>
      <c r="I633" s="501">
        <v>7</v>
      </c>
      <c r="J633" s="93">
        <f>M633/G633</f>
        <v>7.2606837606837606</v>
      </c>
      <c r="K633" s="129">
        <f>ROUND(E633*I633,0)</f>
        <v>4970</v>
      </c>
      <c r="L633" s="94">
        <f>ROUND(F633*I633,0)</f>
        <v>4970</v>
      </c>
      <c r="M633" s="94">
        <v>5097</v>
      </c>
      <c r="N633" s="94">
        <f>M633/L633*100</f>
        <v>102.5553319919517</v>
      </c>
      <c r="O633" s="137">
        <f>ROUND(K633/D633,0)</f>
        <v>17</v>
      </c>
      <c r="P633" s="94">
        <f t="shared" si="553"/>
        <v>299.8235294117647</v>
      </c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1033"/>
      <c r="AD633" s="8">
        <f t="shared" si="554"/>
        <v>0</v>
      </c>
      <c r="AE633" s="8"/>
      <c r="AF633" s="8"/>
      <c r="AG633" s="8"/>
      <c r="AH633" s="1150"/>
      <c r="AI633" s="2811"/>
      <c r="AJ633" s="8"/>
      <c r="AK633" s="1790">
        <f t="shared" si="536"/>
        <v>0</v>
      </c>
      <c r="AL633" s="2868"/>
    </row>
    <row r="634" spans="1:39" x14ac:dyDescent="0.25">
      <c r="A634" s="70">
        <v>1</v>
      </c>
      <c r="B634" s="70">
        <v>1</v>
      </c>
      <c r="C634" s="124" t="s">
        <v>19</v>
      </c>
      <c r="D634" s="124">
        <v>300</v>
      </c>
      <c r="E634" s="772">
        <v>463</v>
      </c>
      <c r="F634" s="92">
        <f>ROUND(E634/12*$C$4,0)</f>
        <v>463</v>
      </c>
      <c r="G634" s="92">
        <v>471</v>
      </c>
      <c r="H634" s="92">
        <f>G634/F634*100</f>
        <v>101.72786177105833</v>
      </c>
      <c r="I634" s="501">
        <v>7</v>
      </c>
      <c r="J634" s="93">
        <f>M634/G634</f>
        <v>7.1613588110403397</v>
      </c>
      <c r="K634" s="129">
        <f>ROUND(E634*I634,0)</f>
        <v>3241</v>
      </c>
      <c r="L634" s="94">
        <f>ROUND(F634*I634,0)</f>
        <v>3241</v>
      </c>
      <c r="M634" s="94">
        <v>3373</v>
      </c>
      <c r="N634" s="94">
        <f>M634/L634*100</f>
        <v>104.0728170317803</v>
      </c>
      <c r="O634" s="137">
        <f>ROUND(K634/D634,0)</f>
        <v>11</v>
      </c>
      <c r="P634" s="94">
        <f t="shared" si="553"/>
        <v>306.63636363636363</v>
      </c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1033"/>
      <c r="AD634" s="8">
        <f t="shared" si="554"/>
        <v>0</v>
      </c>
      <c r="AE634" s="8"/>
      <c r="AF634" s="8"/>
      <c r="AG634" s="8"/>
      <c r="AH634" s="1150"/>
      <c r="AI634" s="2811"/>
      <c r="AJ634" s="8"/>
      <c r="AK634" s="1790">
        <f t="shared" si="536"/>
        <v>0</v>
      </c>
      <c r="AL634" s="2868"/>
    </row>
    <row r="635" spans="1:39" x14ac:dyDescent="0.25">
      <c r="A635" s="70">
        <v>1</v>
      </c>
      <c r="B635" s="70">
        <v>1</v>
      </c>
      <c r="C635" s="146" t="s">
        <v>90</v>
      </c>
      <c r="D635" s="502"/>
      <c r="E635" s="2149">
        <f>SUM(E633:E634)</f>
        <v>1173</v>
      </c>
      <c r="F635" s="465">
        <f>SUM(F633:F634)</f>
        <v>1173</v>
      </c>
      <c r="G635" s="465">
        <f>SUM(G633:G634)</f>
        <v>1173</v>
      </c>
      <c r="H635" s="465">
        <f>G635/F635*100</f>
        <v>100</v>
      </c>
      <c r="I635" s="131">
        <f>IF(E635=0,0,K635/E635)</f>
        <v>7</v>
      </c>
      <c r="J635" s="131">
        <f>M635/G635</f>
        <v>7.2208013640238704</v>
      </c>
      <c r="K635" s="478">
        <f>SUM(K633:K634)</f>
        <v>8211</v>
      </c>
      <c r="L635" s="465">
        <f>SUM(L633:L634)</f>
        <v>8211</v>
      </c>
      <c r="M635" s="465">
        <f>SUM(M633:M634)</f>
        <v>8470</v>
      </c>
      <c r="N635" s="100">
        <f>M635/L635*100</f>
        <v>103.15430520034101</v>
      </c>
      <c r="O635" s="498">
        <f>SUM(O633:O634)</f>
        <v>28</v>
      </c>
      <c r="P635" s="100">
        <f t="shared" si="553"/>
        <v>302.5</v>
      </c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  <c r="AB635" s="15"/>
      <c r="AC635" s="1034"/>
      <c r="AD635" s="15">
        <f t="shared" si="554"/>
        <v>0</v>
      </c>
      <c r="AE635" s="15"/>
      <c r="AF635" s="15"/>
      <c r="AG635" s="15"/>
      <c r="AH635" s="1267"/>
      <c r="AI635" s="2812"/>
      <c r="AJ635" s="15"/>
      <c r="AK635" s="1791">
        <f t="shared" si="536"/>
        <v>0</v>
      </c>
      <c r="AL635" s="2868"/>
    </row>
    <row r="636" spans="1:39" ht="15.75" customHeight="1" thickBot="1" x14ac:dyDescent="0.3">
      <c r="A636" s="70">
        <v>1</v>
      </c>
      <c r="B636" s="70">
        <v>1</v>
      </c>
      <c r="C636" s="156" t="s">
        <v>340</v>
      </c>
      <c r="D636" s="156"/>
      <c r="E636" s="2298">
        <f>E635</f>
        <v>1173</v>
      </c>
      <c r="F636" s="390">
        <f>F635</f>
        <v>1173</v>
      </c>
      <c r="G636" s="390">
        <f>G635</f>
        <v>1173</v>
      </c>
      <c r="H636" s="390">
        <f>G636/F636*100</f>
        <v>100</v>
      </c>
      <c r="I636" s="131">
        <f>IF(E636=0,0,K636/E636)</f>
        <v>7</v>
      </c>
      <c r="J636" s="131">
        <f>M636/G636</f>
        <v>7.2208013640238704</v>
      </c>
      <c r="K636" s="392">
        <f>K635</f>
        <v>8211</v>
      </c>
      <c r="L636" s="503">
        <f>L635</f>
        <v>8211</v>
      </c>
      <c r="M636" s="503">
        <f>M635</f>
        <v>8470</v>
      </c>
      <c r="N636" s="160">
        <f>M636/L636*100</f>
        <v>103.15430520034101</v>
      </c>
      <c r="O636" s="160">
        <f>SUM(O635)</f>
        <v>28</v>
      </c>
      <c r="P636" s="161">
        <f t="shared" si="553"/>
        <v>302.5</v>
      </c>
      <c r="Q636" s="57">
        <v>17401.797280000003</v>
      </c>
      <c r="R636" s="57">
        <v>17401.797280000003</v>
      </c>
      <c r="S636" s="57">
        <v>17401.797280000003</v>
      </c>
      <c r="T636" s="57">
        <v>17401.797280000003</v>
      </c>
      <c r="U636" s="57">
        <v>17401.797280000003</v>
      </c>
      <c r="V636" s="57">
        <v>17401.797280000003</v>
      </c>
      <c r="W636" s="57">
        <v>17401.797280000003</v>
      </c>
      <c r="X636" s="57">
        <v>17401.797280000003</v>
      </c>
      <c r="Y636" s="57">
        <v>17401.797280000003</v>
      </c>
      <c r="Z636" s="57">
        <v>17401.797280000003</v>
      </c>
      <c r="AA636" s="57">
        <v>17401.797280000003</v>
      </c>
      <c r="AB636" s="57">
        <v>17401.797280000003</v>
      </c>
      <c r="AC636" s="1035">
        <f>Q636/12*$C$4+(R636-Q636)/11*10+(S636-R636)/10*9+(T636-S636)/9*8+(U636-T636)/8*7+(V636-U636)/7*6+(W636-V636)/6*5+(X636-W636)/5*4+(Y636-X636)/4*3+(Z636-Y636)/3*2+(AA636-Z636)/2*1</f>
        <v>17401.797280000003</v>
      </c>
      <c r="AD636" s="57">
        <f t="shared" si="554"/>
        <v>17353.902720000002</v>
      </c>
      <c r="AE636" s="57"/>
      <c r="AF636" s="57">
        <f>AD636-AC636</f>
        <v>-47.894560000000638</v>
      </c>
      <c r="AG636" s="57">
        <v>-1.18933</v>
      </c>
      <c r="AH636" s="1158">
        <v>17352.713390000001</v>
      </c>
      <c r="AI636" s="2816">
        <v>1</v>
      </c>
      <c r="AJ636" s="57">
        <v>8357.44</v>
      </c>
      <c r="AK636" s="1794">
        <f t="shared" si="536"/>
        <v>8.3574400000000004</v>
      </c>
      <c r="AL636" s="2868"/>
    </row>
    <row r="637" spans="1:39" ht="19.5" customHeight="1" thickBot="1" x14ac:dyDescent="0.3">
      <c r="A637" s="70">
        <v>1</v>
      </c>
      <c r="B637" s="70">
        <v>1</v>
      </c>
      <c r="C637" s="454" t="s">
        <v>17</v>
      </c>
      <c r="D637" s="454"/>
      <c r="E637" s="2303"/>
      <c r="F637" s="455"/>
      <c r="G637" s="455"/>
      <c r="H637" s="455"/>
      <c r="I637" s="393"/>
      <c r="J637" s="393"/>
      <c r="K637" s="456"/>
      <c r="L637" s="455"/>
      <c r="M637" s="2743">
        <f>SUM(M625,M636,M631)</f>
        <v>40581</v>
      </c>
      <c r="N637" s="455"/>
      <c r="O637" s="455"/>
      <c r="P637" s="455"/>
      <c r="Q637" s="14">
        <f t="shared" ref="Q637:R637" si="564">SUM(Q625,Q636,Q631)</f>
        <v>145347.60139350002</v>
      </c>
      <c r="R637" s="14">
        <f t="shared" si="564"/>
        <v>145347.60139350002</v>
      </c>
      <c r="S637" s="14">
        <f t="shared" ref="S637:T637" si="565">SUM(S625,S636,S631)</f>
        <v>145347.60139350002</v>
      </c>
      <c r="T637" s="14">
        <f t="shared" si="565"/>
        <v>145347.60139350002</v>
      </c>
      <c r="U637" s="14">
        <f t="shared" ref="U637:W637" si="566">SUM(U625,U636,U631)</f>
        <v>145347.60139350002</v>
      </c>
      <c r="V637" s="14">
        <f t="shared" si="566"/>
        <v>145347.60139350002</v>
      </c>
      <c r="W637" s="14">
        <f t="shared" si="566"/>
        <v>145347.60139350002</v>
      </c>
      <c r="X637" s="14">
        <f t="shared" ref="X637:Y637" si="567">SUM(X625,X636,X631)</f>
        <v>145347.60139350002</v>
      </c>
      <c r="Y637" s="14">
        <f t="shared" si="567"/>
        <v>145347.60139350002</v>
      </c>
      <c r="Z637" s="14">
        <f t="shared" ref="Z637:AA637" si="568">SUM(Z625,Z636,Z631)</f>
        <v>145347.60139350002</v>
      </c>
      <c r="AA637" s="14">
        <f t="shared" si="568"/>
        <v>145347.60139350002</v>
      </c>
      <c r="AB637" s="14">
        <f t="shared" ref="AB637" si="569">SUM(AB625,AB636,AB631)</f>
        <v>145347.60139350002</v>
      </c>
      <c r="AC637" s="1038">
        <f t="shared" ref="AC637" si="570">SUM(AC625,AC636,AC631)</f>
        <v>145347.60139350002</v>
      </c>
      <c r="AD637" s="14">
        <f t="shared" si="554"/>
        <v>146176.97425000003</v>
      </c>
      <c r="AE637" s="14">
        <f>AE625</f>
        <v>-1409.4218600000002</v>
      </c>
      <c r="AF637" s="14">
        <f t="shared" ref="AF637:AH637" si="571">SUM(AF625,AF636,AF631)</f>
        <v>829.37285650001195</v>
      </c>
      <c r="AG637" s="14">
        <f t="shared" si="571"/>
        <v>-679.49874999999997</v>
      </c>
      <c r="AH637" s="1248">
        <f t="shared" si="571"/>
        <v>144088.05364000003</v>
      </c>
      <c r="AI637" s="2817"/>
      <c r="AJ637" s="1248">
        <f t="shared" ref="AJ637" si="572">SUM(AJ625,AJ636,AJ631)</f>
        <v>138120.63999999996</v>
      </c>
      <c r="AK637" s="1248">
        <f t="shared" si="536"/>
        <v>138.12063999999995</v>
      </c>
      <c r="AL637" s="2868"/>
    </row>
    <row r="638" spans="1:39" ht="15" customHeight="1" x14ac:dyDescent="0.25">
      <c r="A638" s="70">
        <v>1</v>
      </c>
      <c r="B638" s="70">
        <v>1</v>
      </c>
      <c r="C638" s="457"/>
      <c r="D638" s="457"/>
      <c r="E638" s="2191"/>
      <c r="F638" s="399"/>
      <c r="G638" s="399"/>
      <c r="H638" s="399"/>
      <c r="I638" s="504"/>
      <c r="J638" s="504"/>
      <c r="K638" s="505"/>
      <c r="L638" s="506"/>
      <c r="M638" s="506"/>
      <c r="N638" s="506"/>
      <c r="O638" s="506"/>
      <c r="P638" s="506"/>
      <c r="Q638" s="13"/>
      <c r="R638" s="13"/>
      <c r="S638" s="13"/>
      <c r="T638" s="13"/>
      <c r="U638" s="13"/>
      <c r="V638" s="13"/>
      <c r="W638" s="13"/>
      <c r="X638" s="13"/>
      <c r="Y638" s="13"/>
      <c r="Z638" s="13"/>
      <c r="AA638" s="13"/>
      <c r="AB638" s="13"/>
      <c r="AC638" s="1036"/>
      <c r="AD638" s="13">
        <f t="shared" si="554"/>
        <v>0</v>
      </c>
      <c r="AE638" s="13"/>
      <c r="AF638" s="13"/>
      <c r="AG638" s="13"/>
      <c r="AH638" s="1250"/>
      <c r="AI638" s="2814"/>
      <c r="AJ638" s="13"/>
      <c r="AK638" s="1793">
        <f t="shared" si="536"/>
        <v>0</v>
      </c>
      <c r="AL638" s="2868"/>
    </row>
    <row r="639" spans="1:39" ht="47.25" customHeight="1" x14ac:dyDescent="0.25">
      <c r="A639" s="70">
        <v>1</v>
      </c>
      <c r="B639" s="70">
        <v>1</v>
      </c>
      <c r="C639" s="1025" t="s">
        <v>251</v>
      </c>
      <c r="D639" s="492"/>
      <c r="E639" s="772"/>
      <c r="F639" s="361"/>
      <c r="G639" s="361"/>
      <c r="H639" s="361"/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1033"/>
      <c r="AD639" s="8">
        <f t="shared" si="554"/>
        <v>0</v>
      </c>
      <c r="AE639" s="8"/>
      <c r="AF639" s="8"/>
      <c r="AG639" s="8"/>
      <c r="AH639" s="1150"/>
      <c r="AI639" s="2811"/>
      <c r="AJ639" s="8"/>
      <c r="AK639" s="1790">
        <f t="shared" si="536"/>
        <v>0</v>
      </c>
      <c r="AL639" s="2868"/>
    </row>
    <row r="640" spans="1:39" ht="15" customHeight="1" x14ac:dyDescent="0.25">
      <c r="A640" s="70">
        <v>1</v>
      </c>
      <c r="B640" s="70">
        <v>1</v>
      </c>
      <c r="C640" s="441" t="s">
        <v>5</v>
      </c>
      <c r="D640" s="441"/>
      <c r="E640" s="772"/>
      <c r="F640" s="361"/>
      <c r="G640" s="361"/>
      <c r="H640" s="361"/>
      <c r="I640" s="363"/>
      <c r="J640" s="363"/>
      <c r="K640" s="439"/>
      <c r="L640" s="440"/>
      <c r="M640" s="440"/>
      <c r="N640" s="440"/>
      <c r="O640" s="440"/>
      <c r="P640" s="440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1033"/>
      <c r="AD640" s="8">
        <f t="shared" si="554"/>
        <v>0</v>
      </c>
      <c r="AE640" s="8"/>
      <c r="AF640" s="8"/>
      <c r="AG640" s="8"/>
      <c r="AH640" s="1150"/>
      <c r="AI640" s="2811"/>
      <c r="AJ640" s="8"/>
      <c r="AK640" s="1790">
        <f t="shared" si="536"/>
        <v>0</v>
      </c>
      <c r="AL640" s="2868"/>
    </row>
    <row r="641" spans="1:39" ht="15" customHeight="1" x14ac:dyDescent="0.25">
      <c r="A641" s="70">
        <v>1</v>
      </c>
      <c r="B641" s="70">
        <v>1</v>
      </c>
      <c r="C641" s="124" t="s">
        <v>20</v>
      </c>
      <c r="D641" s="361">
        <v>340</v>
      </c>
      <c r="E641" s="2279">
        <v>1746</v>
      </c>
      <c r="F641" s="92">
        <f t="shared" ref="F641:F649" si="573">E641/12*$C$4</f>
        <v>1746</v>
      </c>
      <c r="G641" s="92">
        <v>1814</v>
      </c>
      <c r="H641" s="92">
        <f t="shared" ref="H641:H651" si="574">G641/F641*100</f>
        <v>103.8946162657503</v>
      </c>
      <c r="I641" s="363">
        <v>11</v>
      </c>
      <c r="J641" s="93">
        <f t="shared" ref="J641:J650" si="575">M641/G641</f>
        <v>10.703417861080485</v>
      </c>
      <c r="K641" s="129">
        <f t="shared" ref="K641:K649" si="576">ROUND(E641*I641,0)</f>
        <v>19206</v>
      </c>
      <c r="L641" s="94">
        <f t="shared" ref="L641:L649" si="577">ROUND(K641/12*$C$4,0)</f>
        <v>19206</v>
      </c>
      <c r="M641" s="94">
        <v>19416</v>
      </c>
      <c r="N641" s="94">
        <f t="shared" ref="N641:N650" si="578">M641/L641*100</f>
        <v>101.09340830990317</v>
      </c>
      <c r="O641" s="137">
        <f t="shared" ref="O641:O649" si="579">ROUND(K641/D641,0)</f>
        <v>56</v>
      </c>
      <c r="P641" s="94">
        <f t="shared" ref="P641:P650" si="580">M641/$C$4*12/O641</f>
        <v>346.71428571428572</v>
      </c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1033"/>
      <c r="AD641" s="8">
        <f t="shared" si="554"/>
        <v>0</v>
      </c>
      <c r="AE641" s="8"/>
      <c r="AF641" s="8"/>
      <c r="AG641" s="8"/>
      <c r="AH641" s="1150"/>
      <c r="AI641" s="2811"/>
      <c r="AJ641" s="8"/>
      <c r="AK641" s="1790">
        <f t="shared" si="536"/>
        <v>0</v>
      </c>
      <c r="AL641" s="2868"/>
    </row>
    <row r="642" spans="1:39" ht="15" customHeight="1" x14ac:dyDescent="0.25">
      <c r="A642" s="70">
        <v>1</v>
      </c>
      <c r="B642" s="70">
        <v>1</v>
      </c>
      <c r="C642" s="124" t="s">
        <v>6</v>
      </c>
      <c r="D642" s="361">
        <v>340</v>
      </c>
      <c r="E642" s="2279">
        <v>1608</v>
      </c>
      <c r="F642" s="92">
        <f t="shared" si="573"/>
        <v>1608</v>
      </c>
      <c r="G642" s="92">
        <v>1596</v>
      </c>
      <c r="H642" s="92">
        <f t="shared" si="574"/>
        <v>99.253731343283576</v>
      </c>
      <c r="I642" s="363">
        <v>9</v>
      </c>
      <c r="J642" s="93">
        <f t="shared" si="575"/>
        <v>9.3847117794486223</v>
      </c>
      <c r="K642" s="129">
        <f t="shared" si="576"/>
        <v>14472</v>
      </c>
      <c r="L642" s="94">
        <f t="shared" si="577"/>
        <v>14472</v>
      </c>
      <c r="M642" s="94">
        <v>14978</v>
      </c>
      <c r="N642" s="94">
        <f t="shared" si="578"/>
        <v>103.49640685461581</v>
      </c>
      <c r="O642" s="137">
        <f t="shared" si="579"/>
        <v>43</v>
      </c>
      <c r="P642" s="94">
        <f t="shared" si="580"/>
        <v>348.32558139534882</v>
      </c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1033"/>
      <c r="AD642" s="8">
        <f t="shared" si="554"/>
        <v>0</v>
      </c>
      <c r="AE642" s="8"/>
      <c r="AF642" s="8"/>
      <c r="AG642" s="8"/>
      <c r="AH642" s="1150"/>
      <c r="AI642" s="2811"/>
      <c r="AJ642" s="8"/>
      <c r="AK642" s="1790">
        <f t="shared" si="536"/>
        <v>0</v>
      </c>
      <c r="AL642" s="2868"/>
    </row>
    <row r="643" spans="1:39" ht="15" customHeight="1" x14ac:dyDescent="0.25">
      <c r="A643" s="70">
        <v>1</v>
      </c>
      <c r="B643" s="70">
        <v>1</v>
      </c>
      <c r="C643" s="124" t="s">
        <v>25</v>
      </c>
      <c r="D643" s="361">
        <v>270</v>
      </c>
      <c r="E643" s="2279">
        <v>1940</v>
      </c>
      <c r="F643" s="92">
        <f t="shared" si="573"/>
        <v>1940</v>
      </c>
      <c r="G643" s="92">
        <v>2032</v>
      </c>
      <c r="H643" s="92">
        <f t="shared" si="574"/>
        <v>104.74226804123712</v>
      </c>
      <c r="I643" s="363">
        <v>8</v>
      </c>
      <c r="J643" s="93">
        <f t="shared" si="575"/>
        <v>7.4325787401574805</v>
      </c>
      <c r="K643" s="129">
        <f t="shared" si="576"/>
        <v>15520</v>
      </c>
      <c r="L643" s="94">
        <f t="shared" si="577"/>
        <v>15520</v>
      </c>
      <c r="M643" s="94">
        <v>15103</v>
      </c>
      <c r="N643" s="94">
        <f t="shared" si="578"/>
        <v>97.3131443298969</v>
      </c>
      <c r="O643" s="137">
        <f t="shared" si="579"/>
        <v>57</v>
      </c>
      <c r="P643" s="94">
        <f t="shared" si="580"/>
        <v>264.96491228070175</v>
      </c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1033"/>
      <c r="AD643" s="8">
        <f t="shared" si="554"/>
        <v>0</v>
      </c>
      <c r="AE643" s="8"/>
      <c r="AF643" s="8"/>
      <c r="AG643" s="8"/>
      <c r="AH643" s="1150"/>
      <c r="AI643" s="2811"/>
      <c r="AJ643" s="8"/>
      <c r="AK643" s="1790">
        <f t="shared" si="536"/>
        <v>0</v>
      </c>
      <c r="AL643" s="2868"/>
    </row>
    <row r="644" spans="1:39" ht="15" customHeight="1" x14ac:dyDescent="0.25">
      <c r="A644" s="70">
        <v>1</v>
      </c>
      <c r="B644" s="70">
        <v>1</v>
      </c>
      <c r="C644" s="124" t="s">
        <v>21</v>
      </c>
      <c r="D644" s="361">
        <v>340</v>
      </c>
      <c r="E644" s="2279">
        <v>1910</v>
      </c>
      <c r="F644" s="92">
        <f t="shared" si="573"/>
        <v>1910</v>
      </c>
      <c r="G644" s="92">
        <v>1910</v>
      </c>
      <c r="H644" s="92">
        <f t="shared" si="574"/>
        <v>100</v>
      </c>
      <c r="I644" s="363">
        <v>10</v>
      </c>
      <c r="J644" s="93">
        <f t="shared" si="575"/>
        <v>9.9314136125654446</v>
      </c>
      <c r="K644" s="129">
        <f t="shared" si="576"/>
        <v>19100</v>
      </c>
      <c r="L644" s="94">
        <f t="shared" si="577"/>
        <v>19100</v>
      </c>
      <c r="M644" s="94">
        <v>18969</v>
      </c>
      <c r="N644" s="94">
        <f t="shared" si="578"/>
        <v>99.314136125654457</v>
      </c>
      <c r="O644" s="137">
        <f t="shared" si="579"/>
        <v>56</v>
      </c>
      <c r="P644" s="94">
        <f t="shared" si="580"/>
        <v>338.73214285714283</v>
      </c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1033"/>
      <c r="AD644" s="8">
        <f t="shared" si="554"/>
        <v>0</v>
      </c>
      <c r="AE644" s="8"/>
      <c r="AF644" s="8"/>
      <c r="AG644" s="8"/>
      <c r="AH644" s="1150"/>
      <c r="AI644" s="2811"/>
      <c r="AJ644" s="8"/>
      <c r="AK644" s="1790">
        <f t="shared" si="536"/>
        <v>0</v>
      </c>
      <c r="AL644" s="2868"/>
    </row>
    <row r="645" spans="1:39" ht="15" customHeight="1" x14ac:dyDescent="0.25">
      <c r="A645" s="70">
        <v>1</v>
      </c>
      <c r="B645" s="70">
        <v>1</v>
      </c>
      <c r="C645" s="124" t="s">
        <v>26</v>
      </c>
      <c r="D645" s="361">
        <v>340</v>
      </c>
      <c r="E645" s="2279">
        <v>2468</v>
      </c>
      <c r="F645" s="92">
        <f t="shared" si="573"/>
        <v>2468</v>
      </c>
      <c r="G645" s="92">
        <v>2524</v>
      </c>
      <c r="H645" s="92">
        <f t="shared" si="574"/>
        <v>102.26904376012966</v>
      </c>
      <c r="I645" s="363">
        <v>6.5</v>
      </c>
      <c r="J645" s="93">
        <f t="shared" si="575"/>
        <v>6.3383518225039621</v>
      </c>
      <c r="K645" s="129">
        <f t="shared" si="576"/>
        <v>16042</v>
      </c>
      <c r="L645" s="94">
        <f t="shared" si="577"/>
        <v>16042</v>
      </c>
      <c r="M645" s="94">
        <v>15998</v>
      </c>
      <c r="N645" s="94">
        <f t="shared" si="578"/>
        <v>99.725719985039277</v>
      </c>
      <c r="O645" s="137">
        <f t="shared" si="579"/>
        <v>47</v>
      </c>
      <c r="P645" s="94">
        <f t="shared" si="580"/>
        <v>340.38297872340428</v>
      </c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1033"/>
      <c r="AD645" s="8">
        <f t="shared" si="554"/>
        <v>0</v>
      </c>
      <c r="AE645" s="8"/>
      <c r="AF645" s="8"/>
      <c r="AG645" s="8"/>
      <c r="AH645" s="1150"/>
      <c r="AI645" s="2811"/>
      <c r="AJ645" s="8"/>
      <c r="AK645" s="1790">
        <f t="shared" si="536"/>
        <v>0</v>
      </c>
      <c r="AL645" s="2868"/>
    </row>
    <row r="646" spans="1:39" ht="15" customHeight="1" x14ac:dyDescent="0.25">
      <c r="A646" s="70">
        <v>1</v>
      </c>
      <c r="B646" s="70">
        <v>1</v>
      </c>
      <c r="C646" s="124" t="s">
        <v>206</v>
      </c>
      <c r="D646" s="361">
        <v>340</v>
      </c>
      <c r="E646" s="2279">
        <v>2660</v>
      </c>
      <c r="F646" s="92">
        <f t="shared" si="573"/>
        <v>2660</v>
      </c>
      <c r="G646" s="92">
        <v>2749</v>
      </c>
      <c r="H646" s="92">
        <f t="shared" si="574"/>
        <v>103.34586466165415</v>
      </c>
      <c r="I646" s="363">
        <v>10</v>
      </c>
      <c r="J646" s="93">
        <f t="shared" si="575"/>
        <v>9.8988723172062567</v>
      </c>
      <c r="K646" s="129">
        <f t="shared" si="576"/>
        <v>26600</v>
      </c>
      <c r="L646" s="94">
        <f t="shared" si="577"/>
        <v>26600</v>
      </c>
      <c r="M646" s="94">
        <v>27212</v>
      </c>
      <c r="N646" s="94">
        <f t="shared" si="578"/>
        <v>102.30075187969925</v>
      </c>
      <c r="O646" s="137">
        <f t="shared" si="579"/>
        <v>78</v>
      </c>
      <c r="P646" s="94">
        <f t="shared" si="580"/>
        <v>348.87179487179486</v>
      </c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1033"/>
      <c r="AD646" s="8">
        <f t="shared" si="554"/>
        <v>0</v>
      </c>
      <c r="AE646" s="8"/>
      <c r="AF646" s="8"/>
      <c r="AG646" s="8"/>
      <c r="AH646" s="1150"/>
      <c r="AI646" s="2811"/>
      <c r="AJ646" s="8"/>
      <c r="AK646" s="1790">
        <f t="shared" si="536"/>
        <v>0</v>
      </c>
      <c r="AL646" s="2868"/>
    </row>
    <row r="647" spans="1:39" ht="15" customHeight="1" x14ac:dyDescent="0.25">
      <c r="A647" s="70">
        <v>1</v>
      </c>
      <c r="B647" s="70">
        <v>1</v>
      </c>
      <c r="C647" s="124" t="s">
        <v>22</v>
      </c>
      <c r="D647" s="361">
        <v>340</v>
      </c>
      <c r="E647" s="2279">
        <v>997</v>
      </c>
      <c r="F647" s="92">
        <f t="shared" si="573"/>
        <v>997</v>
      </c>
      <c r="G647" s="92">
        <v>1053</v>
      </c>
      <c r="H647" s="92">
        <f t="shared" si="574"/>
        <v>105.61685055165498</v>
      </c>
      <c r="I647" s="363">
        <v>10.6</v>
      </c>
      <c r="J647" s="93">
        <f t="shared" si="575"/>
        <v>11.002849002849002</v>
      </c>
      <c r="K647" s="129">
        <f t="shared" si="576"/>
        <v>10568</v>
      </c>
      <c r="L647" s="94">
        <f t="shared" si="577"/>
        <v>10568</v>
      </c>
      <c r="M647" s="94">
        <v>11586</v>
      </c>
      <c r="N647" s="94">
        <f t="shared" si="578"/>
        <v>109.63285389856171</v>
      </c>
      <c r="O647" s="137">
        <f t="shared" si="579"/>
        <v>31</v>
      </c>
      <c r="P647" s="94">
        <f t="shared" si="580"/>
        <v>373.74193548387098</v>
      </c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1033"/>
      <c r="AD647" s="8">
        <f t="shared" si="554"/>
        <v>0</v>
      </c>
      <c r="AE647" s="8"/>
      <c r="AF647" s="8"/>
      <c r="AG647" s="8"/>
      <c r="AH647" s="1150"/>
      <c r="AI647" s="2811"/>
      <c r="AJ647" s="8"/>
      <c r="AK647" s="1790">
        <f t="shared" si="536"/>
        <v>0</v>
      </c>
      <c r="AL647" s="2868"/>
    </row>
    <row r="648" spans="1:39" ht="15" customHeight="1" x14ac:dyDescent="0.25">
      <c r="A648" s="70">
        <v>1</v>
      </c>
      <c r="B648" s="70">
        <v>1</v>
      </c>
      <c r="C648" s="124" t="s">
        <v>23</v>
      </c>
      <c r="D648" s="361">
        <v>340</v>
      </c>
      <c r="E648" s="2279">
        <v>725</v>
      </c>
      <c r="F648" s="92">
        <f t="shared" si="573"/>
        <v>725</v>
      </c>
      <c r="G648" s="92">
        <v>828</v>
      </c>
      <c r="H648" s="92">
        <f t="shared" si="574"/>
        <v>114.20689655172413</v>
      </c>
      <c r="I648" s="363">
        <v>13</v>
      </c>
      <c r="J648" s="93">
        <f t="shared" si="575"/>
        <v>12.582125603864734</v>
      </c>
      <c r="K648" s="129">
        <f t="shared" si="576"/>
        <v>9425</v>
      </c>
      <c r="L648" s="94">
        <f t="shared" si="577"/>
        <v>9425</v>
      </c>
      <c r="M648" s="94">
        <v>10418</v>
      </c>
      <c r="N648" s="94">
        <f t="shared" si="578"/>
        <v>110.53580901856763</v>
      </c>
      <c r="O648" s="137">
        <f t="shared" si="579"/>
        <v>28</v>
      </c>
      <c r="P648" s="94">
        <f t="shared" si="580"/>
        <v>372.07142857142856</v>
      </c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1033"/>
      <c r="AD648" s="8">
        <f t="shared" si="554"/>
        <v>0</v>
      </c>
      <c r="AE648" s="8"/>
      <c r="AF648" s="8"/>
      <c r="AG648" s="8"/>
      <c r="AH648" s="1150"/>
      <c r="AI648" s="2811"/>
      <c r="AJ648" s="8"/>
      <c r="AK648" s="1790">
        <f t="shared" si="536"/>
        <v>0</v>
      </c>
      <c r="AL648" s="2868"/>
    </row>
    <row r="649" spans="1:39" s="96" customFormat="1" ht="15" customHeight="1" x14ac:dyDescent="0.25">
      <c r="A649" s="70">
        <v>1</v>
      </c>
      <c r="B649" s="70">
        <v>1</v>
      </c>
      <c r="C649" s="357" t="s">
        <v>24</v>
      </c>
      <c r="D649" s="494">
        <v>340</v>
      </c>
      <c r="E649" s="2279">
        <v>815</v>
      </c>
      <c r="F649" s="98">
        <f t="shared" si="573"/>
        <v>815</v>
      </c>
      <c r="G649" s="98">
        <v>1058</v>
      </c>
      <c r="H649" s="98">
        <f t="shared" si="574"/>
        <v>129.8159509202454</v>
      </c>
      <c r="I649" s="398">
        <v>6</v>
      </c>
      <c r="J649" s="99">
        <f t="shared" si="575"/>
        <v>4.9754253308128549</v>
      </c>
      <c r="K649" s="101">
        <f t="shared" si="576"/>
        <v>4890</v>
      </c>
      <c r="L649" s="100">
        <f t="shared" si="577"/>
        <v>4890</v>
      </c>
      <c r="M649" s="100">
        <v>5264</v>
      </c>
      <c r="N649" s="100">
        <f t="shared" si="578"/>
        <v>107.64826175869121</v>
      </c>
      <c r="O649" s="171">
        <f t="shared" si="579"/>
        <v>14</v>
      </c>
      <c r="P649" s="100">
        <f t="shared" si="580"/>
        <v>376</v>
      </c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  <c r="AB649" s="15"/>
      <c r="AC649" s="1034"/>
      <c r="AD649" s="15">
        <f t="shared" si="554"/>
        <v>0</v>
      </c>
      <c r="AE649" s="15"/>
      <c r="AF649" s="15"/>
      <c r="AG649" s="15"/>
      <c r="AH649" s="1267"/>
      <c r="AI649" s="2812"/>
      <c r="AJ649" s="15"/>
      <c r="AK649" s="1791">
        <f t="shared" si="536"/>
        <v>0</v>
      </c>
      <c r="AL649" s="2868"/>
      <c r="AM649" s="2397"/>
    </row>
    <row r="650" spans="1:39" s="96" customFormat="1" ht="24.75" customHeight="1" x14ac:dyDescent="0.25">
      <c r="A650" s="70">
        <v>1</v>
      </c>
      <c r="B650" s="70">
        <v>1</v>
      </c>
      <c r="C650" s="132" t="s">
        <v>7</v>
      </c>
      <c r="D650" s="132"/>
      <c r="E650" s="2213">
        <f>SUM(E641:E649)</f>
        <v>14869</v>
      </c>
      <c r="F650" s="475">
        <f>SUM(F641:F649)</f>
        <v>14869</v>
      </c>
      <c r="G650" s="475">
        <f>SUM(G641:G649)</f>
        <v>15564</v>
      </c>
      <c r="H650" s="475">
        <f t="shared" si="574"/>
        <v>104.67415428071827</v>
      </c>
      <c r="I650" s="104">
        <f>IF(E650=0,0,K650/E650)</f>
        <v>9.1346425448920581</v>
      </c>
      <c r="J650" s="104">
        <f t="shared" si="575"/>
        <v>8.9272680544847081</v>
      </c>
      <c r="K650" s="476">
        <f>SUM(K641:K649)</f>
        <v>135823</v>
      </c>
      <c r="L650" s="475">
        <f>SUM(L641:L649)</f>
        <v>135823</v>
      </c>
      <c r="M650" s="1803">
        <f>SUM(M641:M649)</f>
        <v>138944</v>
      </c>
      <c r="N650" s="105">
        <f t="shared" si="578"/>
        <v>102.29784351693012</v>
      </c>
      <c r="O650" s="495">
        <f>SUM(O641:O649)</f>
        <v>410</v>
      </c>
      <c r="P650" s="105">
        <f t="shared" si="580"/>
        <v>338.88780487804877</v>
      </c>
      <c r="Q650" s="17">
        <v>529379.72143699997</v>
      </c>
      <c r="R650" s="17">
        <v>529379.72143699997</v>
      </c>
      <c r="S650" s="17">
        <v>529379.72143699997</v>
      </c>
      <c r="T650" s="17">
        <v>529379.72143699997</v>
      </c>
      <c r="U650" s="17">
        <v>529379.72143699997</v>
      </c>
      <c r="V650" s="17">
        <v>529379.72143699997</v>
      </c>
      <c r="W650" s="17">
        <v>513460.64903699997</v>
      </c>
      <c r="X650" s="17">
        <v>512472.42631499993</v>
      </c>
      <c r="Y650" s="17">
        <v>512472.42631499993</v>
      </c>
      <c r="Z650" s="17">
        <v>509410.84771835001</v>
      </c>
      <c r="AA650" s="17">
        <v>509363.42967935</v>
      </c>
      <c r="AB650" s="17">
        <v>503969.30037725001</v>
      </c>
      <c r="AC650" s="1035">
        <f>AB650</f>
        <v>503969.30037725001</v>
      </c>
      <c r="AD650" s="17">
        <f t="shared" si="554"/>
        <v>501520.17559</v>
      </c>
      <c r="AE650" s="17">
        <v>-34.497860000000003</v>
      </c>
      <c r="AF650" s="17">
        <f>AD650-AC650</f>
        <v>-2449.1247872500098</v>
      </c>
      <c r="AG650" s="17">
        <v>-5454.3247399999991</v>
      </c>
      <c r="AH650" s="1242">
        <v>496031.35298999998</v>
      </c>
      <c r="AI650" s="2818">
        <v>1</v>
      </c>
      <c r="AJ650" s="17">
        <v>17985.66</v>
      </c>
      <c r="AK650" s="1792">
        <f t="shared" si="536"/>
        <v>17.985659999999999</v>
      </c>
      <c r="AL650" s="2868"/>
      <c r="AM650" s="2397"/>
    </row>
    <row r="651" spans="1:39" ht="29.25" customHeight="1" x14ac:dyDescent="0.25">
      <c r="A651" s="70">
        <v>1</v>
      </c>
      <c r="B651" s="70">
        <v>1</v>
      </c>
      <c r="C651" s="107" t="s">
        <v>275</v>
      </c>
      <c r="D651" s="459"/>
      <c r="E651" s="2162">
        <v>310</v>
      </c>
      <c r="F651" s="459">
        <f t="shared" ref="F651" si="581">ROUND(E651/12*$C$4,0)</f>
        <v>310</v>
      </c>
      <c r="G651" s="459">
        <v>314</v>
      </c>
      <c r="H651" s="459">
        <f t="shared" si="574"/>
        <v>101.29032258064517</v>
      </c>
      <c r="I651" s="108"/>
      <c r="J651" s="108"/>
      <c r="K651" s="461"/>
      <c r="L651" s="459"/>
      <c r="M651" s="459"/>
      <c r="N651" s="112"/>
      <c r="O651" s="498"/>
      <c r="P651" s="112"/>
      <c r="Q651" s="13">
        <v>32691.604518999997</v>
      </c>
      <c r="R651" s="13">
        <v>32691.604518999997</v>
      </c>
      <c r="S651" s="13">
        <v>32691.604518999997</v>
      </c>
      <c r="T651" s="13">
        <v>32691.604518999997</v>
      </c>
      <c r="U651" s="13">
        <v>32691.604518999997</v>
      </c>
      <c r="V651" s="13">
        <v>32691.604518999997</v>
      </c>
      <c r="W651" s="13">
        <v>32691.604518999997</v>
      </c>
      <c r="X651" s="13">
        <v>37444.686597</v>
      </c>
      <c r="Y651" s="13">
        <v>37444.686597</v>
      </c>
      <c r="Z651" s="13">
        <v>37444.686597</v>
      </c>
      <c r="AA651" s="13">
        <v>37397.268557999996</v>
      </c>
      <c r="AB651" s="13">
        <v>38657.8334559</v>
      </c>
      <c r="AC651" s="1036">
        <f>AB651</f>
        <v>38657.8334559</v>
      </c>
      <c r="AD651" s="13">
        <f t="shared" si="554"/>
        <v>38906.175709999996</v>
      </c>
      <c r="AE651" s="13"/>
      <c r="AF651" s="13">
        <f>AD651-AC651</f>
        <v>248.34225409999635</v>
      </c>
      <c r="AG651" s="13">
        <v>0</v>
      </c>
      <c r="AH651" s="1250">
        <v>38906.175709999996</v>
      </c>
      <c r="AI651" s="2814"/>
      <c r="AJ651" s="13"/>
      <c r="AK651" s="1793">
        <f t="shared" si="536"/>
        <v>0</v>
      </c>
      <c r="AL651" s="2868"/>
    </row>
    <row r="652" spans="1:39" ht="15" customHeight="1" x14ac:dyDescent="0.25">
      <c r="A652" s="70">
        <v>1</v>
      </c>
      <c r="B652" s="70">
        <v>1</v>
      </c>
      <c r="C652" s="507" t="s">
        <v>301</v>
      </c>
      <c r="D652" s="507"/>
      <c r="E652" s="2153"/>
      <c r="F652" s="361"/>
      <c r="G652" s="361"/>
      <c r="H652" s="361"/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1033"/>
      <c r="AD652" s="8">
        <f t="shared" si="554"/>
        <v>0</v>
      </c>
      <c r="AE652" s="8"/>
      <c r="AF652" s="8"/>
      <c r="AG652" s="8"/>
      <c r="AH652" s="1150"/>
      <c r="AI652" s="2811"/>
      <c r="AJ652" s="8"/>
      <c r="AK652" s="1790">
        <f t="shared" si="536"/>
        <v>0</v>
      </c>
      <c r="AL652" s="2868"/>
    </row>
    <row r="653" spans="1:39" ht="15" customHeight="1" x14ac:dyDescent="0.25">
      <c r="A653" s="70">
        <v>1</v>
      </c>
      <c r="B653" s="70">
        <v>1</v>
      </c>
      <c r="C653" s="407" t="s">
        <v>360</v>
      </c>
      <c r="D653" s="407"/>
      <c r="E653" s="2141">
        <f>SUM(E655,E654,E656,E657)</f>
        <v>41045</v>
      </c>
      <c r="F653" s="440">
        <f>SUM(F655,F654,F656,F657)</f>
        <v>41045</v>
      </c>
      <c r="G653" s="440">
        <f>SUM(G655,G654,G656,G657)</f>
        <v>47102</v>
      </c>
      <c r="H653" s="440">
        <f>G653/F653*100</f>
        <v>114.7569740528688</v>
      </c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1033"/>
      <c r="AD653" s="8">
        <f t="shared" si="554"/>
        <v>0</v>
      </c>
      <c r="AE653" s="8"/>
      <c r="AF653" s="8"/>
      <c r="AG653" s="8"/>
      <c r="AH653" s="1150"/>
      <c r="AI653" s="2141">
        <f t="shared" ref="AI653:AJ653" si="582">SUM(AI655,AI654,AI656,AI657)</f>
        <v>33</v>
      </c>
      <c r="AJ653" s="2141">
        <f t="shared" si="582"/>
        <v>13839.210000000003</v>
      </c>
      <c r="AK653" s="1798">
        <f t="shared" si="536"/>
        <v>13.839210000000003</v>
      </c>
      <c r="AL653" s="2868"/>
    </row>
    <row r="654" spans="1:39" ht="26.25" customHeight="1" x14ac:dyDescent="0.25">
      <c r="A654" s="70">
        <v>1</v>
      </c>
      <c r="B654" s="70">
        <v>1</v>
      </c>
      <c r="C654" s="407" t="s">
        <v>302</v>
      </c>
      <c r="D654" s="407"/>
      <c r="E654" s="2141"/>
      <c r="F654" s="92"/>
      <c r="G654" s="440"/>
      <c r="H654" s="440"/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1033"/>
      <c r="AD654" s="8">
        <f t="shared" si="554"/>
        <v>0</v>
      </c>
      <c r="AE654" s="8"/>
      <c r="AF654" s="8"/>
      <c r="AG654" s="8"/>
      <c r="AH654" s="1150"/>
      <c r="AI654" s="2811"/>
      <c r="AJ654" s="8"/>
      <c r="AK654" s="1798">
        <f t="shared" si="536"/>
        <v>0</v>
      </c>
      <c r="AL654" s="2868"/>
    </row>
    <row r="655" spans="1:39" ht="33.75" customHeight="1" x14ac:dyDescent="0.25">
      <c r="A655" s="70">
        <v>1</v>
      </c>
      <c r="B655" s="70">
        <v>1</v>
      </c>
      <c r="C655" s="407" t="s">
        <v>303</v>
      </c>
      <c r="D655" s="407"/>
      <c r="E655" s="2141">
        <v>21800</v>
      </c>
      <c r="F655" s="92">
        <f t="shared" ref="F655" si="583">E655/12*$C$4</f>
        <v>21800</v>
      </c>
      <c r="G655" s="440">
        <v>10396</v>
      </c>
      <c r="H655" s="440">
        <f>G655/F655*100</f>
        <v>47.688073394495412</v>
      </c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1033"/>
      <c r="AD655" s="8">
        <f t="shared" si="554"/>
        <v>0</v>
      </c>
      <c r="AE655" s="8"/>
      <c r="AF655" s="8"/>
      <c r="AG655" s="8"/>
      <c r="AH655" s="1150"/>
      <c r="AI655" s="2811">
        <v>2</v>
      </c>
      <c r="AJ655" s="8">
        <v>838.74</v>
      </c>
      <c r="AK655" s="1798">
        <f t="shared" si="536"/>
        <v>0.83874000000000004</v>
      </c>
      <c r="AL655" s="2868"/>
    </row>
    <row r="656" spans="1:39" ht="33" customHeight="1" x14ac:dyDescent="0.25">
      <c r="A656" s="70">
        <v>1</v>
      </c>
      <c r="B656" s="70">
        <v>1</v>
      </c>
      <c r="C656" s="407" t="s">
        <v>304</v>
      </c>
      <c r="D656" s="407"/>
      <c r="E656" s="2141"/>
      <c r="F656" s="92"/>
      <c r="G656" s="440"/>
      <c r="H656" s="440"/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1033"/>
      <c r="AD656" s="8">
        <f t="shared" si="554"/>
        <v>0</v>
      </c>
      <c r="AE656" s="8"/>
      <c r="AF656" s="8"/>
      <c r="AG656" s="8"/>
      <c r="AH656" s="1150"/>
      <c r="AI656" s="2811"/>
      <c r="AJ656" s="8"/>
      <c r="AK656" s="1798">
        <f t="shared" si="536"/>
        <v>0</v>
      </c>
      <c r="AL656" s="2868"/>
    </row>
    <row r="657" spans="1:39" ht="15" customHeight="1" x14ac:dyDescent="0.25">
      <c r="A657" s="70">
        <v>1</v>
      </c>
      <c r="B657" s="70">
        <v>1</v>
      </c>
      <c r="C657" s="407" t="s">
        <v>305</v>
      </c>
      <c r="D657" s="407"/>
      <c r="E657" s="2141">
        <v>19245</v>
      </c>
      <c r="F657" s="92">
        <f t="shared" ref="F657" si="584">E657/12*$C$4</f>
        <v>19245</v>
      </c>
      <c r="G657" s="440">
        <v>36706</v>
      </c>
      <c r="H657" s="440">
        <f>G657/F657*100</f>
        <v>190.73005975578073</v>
      </c>
      <c r="I657" s="125"/>
      <c r="J657" s="125"/>
      <c r="K657" s="439"/>
      <c r="L657" s="440"/>
      <c r="M657" s="440"/>
      <c r="N657" s="440"/>
      <c r="O657" s="440"/>
      <c r="P657" s="440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1033"/>
      <c r="AD657" s="8">
        <f t="shared" si="554"/>
        <v>0</v>
      </c>
      <c r="AE657" s="8"/>
      <c r="AF657" s="8"/>
      <c r="AG657" s="8"/>
      <c r="AH657" s="1150"/>
      <c r="AI657" s="2811">
        <v>31</v>
      </c>
      <c r="AJ657" s="8">
        <v>13000.470000000003</v>
      </c>
      <c r="AK657" s="1798">
        <f t="shared" si="536"/>
        <v>13.000470000000004</v>
      </c>
      <c r="AL657" s="2868"/>
    </row>
    <row r="658" spans="1:39" ht="45.75" customHeight="1" x14ac:dyDescent="0.25">
      <c r="B658" s="70">
        <v>1</v>
      </c>
      <c r="C658" s="407" t="s">
        <v>545</v>
      </c>
      <c r="D658" s="407"/>
      <c r="E658" s="2141">
        <v>4986</v>
      </c>
      <c r="F658" s="92">
        <f>E658/7*($C$4-5)</f>
        <v>4986</v>
      </c>
      <c r="G658" s="440">
        <v>1125</v>
      </c>
      <c r="H658" s="440">
        <f>G658/F658*100</f>
        <v>22.563176895306857</v>
      </c>
      <c r="I658" s="125"/>
      <c r="J658" s="125"/>
      <c r="K658" s="439"/>
      <c r="L658" s="440"/>
      <c r="M658" s="440"/>
      <c r="N658" s="440"/>
      <c r="O658" s="440"/>
      <c r="P658" s="440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1033"/>
      <c r="AD658" s="8"/>
      <c r="AE658" s="8"/>
      <c r="AF658" s="8"/>
      <c r="AG658" s="8"/>
      <c r="AH658" s="1150"/>
      <c r="AI658" s="2811"/>
      <c r="AJ658" s="8"/>
      <c r="AK658" s="1798">
        <f t="shared" si="536"/>
        <v>0</v>
      </c>
      <c r="AL658" s="2868"/>
    </row>
    <row r="659" spans="1:39" s="238" customFormat="1" ht="15" customHeight="1" x14ac:dyDescent="0.25">
      <c r="A659" s="70">
        <v>1</v>
      </c>
      <c r="B659" s="70">
        <v>1</v>
      </c>
      <c r="C659" s="407" t="s">
        <v>359</v>
      </c>
      <c r="D659" s="407"/>
      <c r="E659" s="2141">
        <v>68996</v>
      </c>
      <c r="F659" s="92">
        <f t="shared" ref="F659:F673" si="585">ROUND(E659/12*$C$4,0)</f>
        <v>68996</v>
      </c>
      <c r="G659" s="440">
        <v>62156</v>
      </c>
      <c r="H659" s="440">
        <f>G659/F659*100</f>
        <v>90.086381819235896</v>
      </c>
      <c r="I659" s="125"/>
      <c r="J659" s="125"/>
      <c r="K659" s="439"/>
      <c r="L659" s="440"/>
      <c r="M659" s="440"/>
      <c r="N659" s="440"/>
      <c r="O659" s="440"/>
      <c r="P659" s="440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1033"/>
      <c r="AD659" s="8">
        <f t="shared" si="554"/>
        <v>0</v>
      </c>
      <c r="AE659" s="8"/>
      <c r="AF659" s="8"/>
      <c r="AG659" s="8"/>
      <c r="AH659" s="1150"/>
      <c r="AI659" s="2811">
        <v>670</v>
      </c>
      <c r="AJ659" s="8">
        <v>787196.44000000029</v>
      </c>
      <c r="AK659" s="1798">
        <f t="shared" si="536"/>
        <v>787.19644000000028</v>
      </c>
      <c r="AL659" s="2868"/>
      <c r="AM659" s="767"/>
    </row>
    <row r="660" spans="1:39" ht="15" customHeight="1" x14ac:dyDescent="0.25">
      <c r="A660" s="70">
        <v>1</v>
      </c>
      <c r="B660" s="70">
        <v>1</v>
      </c>
      <c r="C660" s="213" t="s">
        <v>168</v>
      </c>
      <c r="D660" s="508"/>
      <c r="E660" s="2321">
        <f>SUM(E653+E659*3.2)</f>
        <v>261832.2</v>
      </c>
      <c r="F660" s="388">
        <f>SUM(F653+F659*3.2)</f>
        <v>261832.2</v>
      </c>
      <c r="G660" s="388">
        <f>SUM(G653+G659*3.2)</f>
        <v>246001.2</v>
      </c>
      <c r="H660" s="388">
        <f>G660/F660*100</f>
        <v>93.953761225701044</v>
      </c>
      <c r="I660" s="125"/>
      <c r="J660" s="125"/>
      <c r="K660" s="387"/>
      <c r="L660" s="388"/>
      <c r="M660" s="388"/>
      <c r="N660" s="388"/>
      <c r="O660" s="388"/>
      <c r="P660" s="388"/>
      <c r="Q660" s="17">
        <v>105427.4494</v>
      </c>
      <c r="R660" s="17">
        <v>105427.4494</v>
      </c>
      <c r="S660" s="17">
        <v>105427.4494</v>
      </c>
      <c r="T660" s="17">
        <v>105427.4494</v>
      </c>
      <c r="U660" s="17">
        <v>105427.4494</v>
      </c>
      <c r="V660" s="17">
        <v>105427.4494</v>
      </c>
      <c r="W660" s="17">
        <v>105032.0965</v>
      </c>
      <c r="X660" s="17">
        <v>105032.0965</v>
      </c>
      <c r="Y660" s="17">
        <v>105032.0965</v>
      </c>
      <c r="Z660" s="17">
        <v>104873.95538</v>
      </c>
      <c r="AA660" s="17">
        <v>104873.95538</v>
      </c>
      <c r="AB660" s="17">
        <v>104755.34950999999</v>
      </c>
      <c r="AC660" s="1691">
        <f>AB660</f>
        <v>104755.34950999999</v>
      </c>
      <c r="AD660" s="17">
        <f t="shared" ref="AD660" si="586">AH660-AG660-AE660</f>
        <v>104755.34954999998</v>
      </c>
      <c r="AE660" s="17"/>
      <c r="AF660" s="17">
        <f>AD660-AC660</f>
        <v>3.9999998989515007E-5</v>
      </c>
      <c r="AG660" s="17">
        <v>-1114.6758799999998</v>
      </c>
      <c r="AH660" s="1242">
        <v>103640.67366999999</v>
      </c>
      <c r="AI660" s="2321">
        <f>SUM(AI653+AI659*3.2)</f>
        <v>2177</v>
      </c>
      <c r="AJ660" s="17">
        <f>AJ653+AJ659</f>
        <v>801035.65000000026</v>
      </c>
      <c r="AK660" s="17">
        <f t="shared" si="536"/>
        <v>801.03565000000026</v>
      </c>
      <c r="AL660" s="2868"/>
    </row>
    <row r="661" spans="1:39" ht="15" customHeight="1" x14ac:dyDescent="0.25">
      <c r="A661" s="70">
        <v>1</v>
      </c>
      <c r="B661" s="70">
        <v>1</v>
      </c>
      <c r="C661" s="507" t="s">
        <v>306</v>
      </c>
      <c r="D661" s="407"/>
      <c r="E661" s="2141"/>
      <c r="F661" s="92"/>
      <c r="G661" s="440"/>
      <c r="H661" s="440"/>
      <c r="I661" s="125"/>
      <c r="J661" s="125"/>
      <c r="K661" s="439"/>
      <c r="L661" s="440"/>
      <c r="M661" s="440"/>
      <c r="N661" s="440"/>
      <c r="O661" s="440"/>
      <c r="P661" s="440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1033"/>
      <c r="AD661" s="8">
        <f t="shared" si="554"/>
        <v>0</v>
      </c>
      <c r="AE661" s="8"/>
      <c r="AF661" s="8"/>
      <c r="AG661" s="8"/>
      <c r="AH661" s="1150"/>
      <c r="AI661" s="2811"/>
      <c r="AJ661" s="8"/>
      <c r="AK661" s="1790">
        <f t="shared" si="536"/>
        <v>0</v>
      </c>
      <c r="AL661" s="2868"/>
    </row>
    <row r="662" spans="1:39" ht="15" customHeight="1" x14ac:dyDescent="0.25">
      <c r="A662" s="70">
        <v>1</v>
      </c>
      <c r="B662" s="70">
        <v>1</v>
      </c>
      <c r="C662" s="407" t="s">
        <v>198</v>
      </c>
      <c r="D662" s="407"/>
      <c r="E662" s="2141">
        <f>SUM(E664,E667,E669)</f>
        <v>21569</v>
      </c>
      <c r="F662" s="440">
        <f t="shared" ref="F662:G662" si="587">SUM(F664,F667,F669)</f>
        <v>21569</v>
      </c>
      <c r="G662" s="440">
        <f t="shared" si="587"/>
        <v>20407</v>
      </c>
      <c r="H662" s="440">
        <f>G662/F662*100</f>
        <v>94.612638508971216</v>
      </c>
      <c r="I662" s="125"/>
      <c r="J662" s="125"/>
      <c r="K662" s="439"/>
      <c r="L662" s="440"/>
      <c r="M662" s="440"/>
      <c r="N662" s="440"/>
      <c r="O662" s="440"/>
      <c r="P662" s="440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1033"/>
      <c r="AD662" s="8">
        <f t="shared" si="554"/>
        <v>0</v>
      </c>
      <c r="AE662" s="8"/>
      <c r="AF662" s="8"/>
      <c r="AG662" s="8"/>
      <c r="AH662" s="1150"/>
      <c r="AI662" s="2815">
        <f>AI664+AI663</f>
        <v>0</v>
      </c>
      <c r="AJ662" s="1711">
        <f t="shared" ref="AJ662" si="588">AJ664+AJ663</f>
        <v>0</v>
      </c>
      <c r="AK662" s="1711">
        <f t="shared" si="536"/>
        <v>0</v>
      </c>
      <c r="AL662" s="2868"/>
    </row>
    <row r="663" spans="1:39" ht="45" customHeight="1" x14ac:dyDescent="0.25">
      <c r="A663" s="70">
        <v>1</v>
      </c>
      <c r="B663" s="70">
        <v>1</v>
      </c>
      <c r="C663" s="407" t="s">
        <v>302</v>
      </c>
      <c r="D663" s="407"/>
      <c r="E663" s="2141"/>
      <c r="F663" s="92"/>
      <c r="G663" s="440"/>
      <c r="H663" s="440"/>
      <c r="I663" s="125"/>
      <c r="J663" s="125"/>
      <c r="K663" s="439"/>
      <c r="L663" s="440"/>
      <c r="M663" s="440"/>
      <c r="N663" s="440"/>
      <c r="O663" s="440"/>
      <c r="P663" s="440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1033"/>
      <c r="AD663" s="8">
        <f t="shared" si="554"/>
        <v>0</v>
      </c>
      <c r="AE663" s="8"/>
      <c r="AF663" s="8"/>
      <c r="AG663" s="8"/>
      <c r="AH663" s="1150"/>
      <c r="AI663" s="2811"/>
      <c r="AJ663" s="8"/>
      <c r="AK663" s="1790">
        <f t="shared" si="536"/>
        <v>0</v>
      </c>
      <c r="AL663" s="2868"/>
    </row>
    <row r="664" spans="1:39" ht="48" customHeight="1" x14ac:dyDescent="0.25">
      <c r="A664" s="70">
        <v>1</v>
      </c>
      <c r="B664" s="70">
        <v>1</v>
      </c>
      <c r="C664" s="483" t="s">
        <v>307</v>
      </c>
      <c r="D664" s="407"/>
      <c r="E664" s="2141">
        <f>SUM(E665,E666)</f>
        <v>17727</v>
      </c>
      <c r="F664" s="440">
        <f>SUM(F665,F666)</f>
        <v>17727</v>
      </c>
      <c r="G664" s="440">
        <f>SUM(G665,G666)</f>
        <v>17215</v>
      </c>
      <c r="H664" s="440">
        <f t="shared" ref="H664:H670" si="589">G664/F664*100</f>
        <v>97.111750437186217</v>
      </c>
      <c r="I664" s="125"/>
      <c r="J664" s="125"/>
      <c r="K664" s="439"/>
      <c r="L664" s="440"/>
      <c r="M664" s="440"/>
      <c r="N664" s="440"/>
      <c r="O664" s="440"/>
      <c r="P664" s="440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1033"/>
      <c r="AD664" s="8">
        <f t="shared" si="554"/>
        <v>0</v>
      </c>
      <c r="AE664" s="8"/>
      <c r="AF664" s="8"/>
      <c r="AG664" s="8"/>
      <c r="AH664" s="1150"/>
      <c r="AI664" s="2815">
        <f>AI665+AI666+AI667</f>
        <v>0</v>
      </c>
      <c r="AJ664" s="1711">
        <f t="shared" ref="AJ664" si="590">AJ665+AJ666+AJ667</f>
        <v>0</v>
      </c>
      <c r="AK664" s="1711">
        <f t="shared" si="536"/>
        <v>0</v>
      </c>
      <c r="AL664" s="2868"/>
    </row>
    <row r="665" spans="1:39" ht="30" customHeight="1" x14ac:dyDescent="0.25">
      <c r="A665" s="70">
        <v>1</v>
      </c>
      <c r="B665" s="70">
        <v>1</v>
      </c>
      <c r="C665" s="407" t="s">
        <v>308</v>
      </c>
      <c r="D665" s="407"/>
      <c r="E665" s="2141">
        <v>13636</v>
      </c>
      <c r="F665" s="92">
        <f t="shared" si="585"/>
        <v>13636</v>
      </c>
      <c r="G665" s="440">
        <v>13147</v>
      </c>
      <c r="H665" s="440">
        <f t="shared" si="589"/>
        <v>96.413904370783214</v>
      </c>
      <c r="I665" s="125"/>
      <c r="J665" s="125"/>
      <c r="K665" s="439"/>
      <c r="L665" s="440"/>
      <c r="M665" s="440"/>
      <c r="N665" s="440"/>
      <c r="O665" s="440"/>
      <c r="P665" s="440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1033"/>
      <c r="AD665" s="8">
        <f t="shared" si="554"/>
        <v>0</v>
      </c>
      <c r="AE665" s="8"/>
      <c r="AF665" s="8"/>
      <c r="AG665" s="8"/>
      <c r="AH665" s="1150"/>
      <c r="AI665" s="2815"/>
      <c r="AJ665" s="1711"/>
      <c r="AK665" s="1798">
        <f t="shared" si="536"/>
        <v>0</v>
      </c>
      <c r="AL665" s="2868"/>
    </row>
    <row r="666" spans="1:39" ht="45" customHeight="1" x14ac:dyDescent="0.25">
      <c r="A666" s="70">
        <v>1</v>
      </c>
      <c r="B666" s="70">
        <v>1</v>
      </c>
      <c r="C666" s="407" t="s">
        <v>309</v>
      </c>
      <c r="D666" s="407"/>
      <c r="E666" s="2141">
        <v>4091</v>
      </c>
      <c r="F666" s="92">
        <f t="shared" si="585"/>
        <v>4091</v>
      </c>
      <c r="G666" s="92">
        <v>4068</v>
      </c>
      <c r="H666" s="440">
        <f t="shared" si="589"/>
        <v>99.437790271327316</v>
      </c>
      <c r="I666" s="125"/>
      <c r="J666" s="125"/>
      <c r="K666" s="439"/>
      <c r="L666" s="440"/>
      <c r="M666" s="440"/>
      <c r="N666" s="440"/>
      <c r="O666" s="440"/>
      <c r="P666" s="440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1033"/>
      <c r="AD666" s="8">
        <f t="shared" si="554"/>
        <v>0</v>
      </c>
      <c r="AE666" s="8"/>
      <c r="AF666" s="8"/>
      <c r="AG666" s="8"/>
      <c r="AH666" s="1150"/>
      <c r="AI666" s="2815"/>
      <c r="AJ666" s="1711"/>
      <c r="AK666" s="1798">
        <f t="shared" si="536"/>
        <v>0</v>
      </c>
      <c r="AL666" s="2868"/>
    </row>
    <row r="667" spans="1:39" ht="30" customHeight="1" x14ac:dyDescent="0.25">
      <c r="A667" s="70">
        <v>1</v>
      </c>
      <c r="B667" s="70">
        <v>1</v>
      </c>
      <c r="C667" s="407" t="s">
        <v>310</v>
      </c>
      <c r="D667" s="407"/>
      <c r="E667" s="2141">
        <f>SUM(E668)</f>
        <v>800</v>
      </c>
      <c r="F667" s="440">
        <f>SUM(F668)</f>
        <v>800</v>
      </c>
      <c r="G667" s="440">
        <f>SUM(G668)</f>
        <v>359</v>
      </c>
      <c r="H667" s="440">
        <f t="shared" si="589"/>
        <v>44.875</v>
      </c>
      <c r="I667" s="125"/>
      <c r="J667" s="125"/>
      <c r="K667" s="439"/>
      <c r="L667" s="440"/>
      <c r="M667" s="440"/>
      <c r="N667" s="440"/>
      <c r="O667" s="440"/>
      <c r="P667" s="440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1033"/>
      <c r="AD667" s="8">
        <f t="shared" si="554"/>
        <v>0</v>
      </c>
      <c r="AE667" s="8"/>
      <c r="AF667" s="8"/>
      <c r="AG667" s="8"/>
      <c r="AH667" s="1150"/>
      <c r="AI667" s="2811"/>
      <c r="AJ667" s="8"/>
      <c r="AK667" s="1790">
        <f t="shared" si="536"/>
        <v>0</v>
      </c>
      <c r="AL667" s="2868"/>
    </row>
    <row r="668" spans="1:39" ht="37.5" customHeight="1" x14ac:dyDescent="0.25">
      <c r="A668" s="70">
        <v>1</v>
      </c>
      <c r="B668" s="70">
        <v>1</v>
      </c>
      <c r="C668" s="407" t="s">
        <v>311</v>
      </c>
      <c r="D668" s="407"/>
      <c r="E668" s="2141">
        <v>800</v>
      </c>
      <c r="F668" s="92">
        <f t="shared" si="585"/>
        <v>800</v>
      </c>
      <c r="G668" s="440">
        <v>359</v>
      </c>
      <c r="H668" s="440">
        <f t="shared" si="589"/>
        <v>44.875</v>
      </c>
      <c r="I668" s="125"/>
      <c r="J668" s="125"/>
      <c r="K668" s="439"/>
      <c r="L668" s="440"/>
      <c r="M668" s="440"/>
      <c r="N668" s="440"/>
      <c r="O668" s="440"/>
      <c r="P668" s="440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1033"/>
      <c r="AD668" s="8">
        <f t="shared" si="554"/>
        <v>0</v>
      </c>
      <c r="AE668" s="8"/>
      <c r="AF668" s="8"/>
      <c r="AG668" s="8"/>
      <c r="AH668" s="1150"/>
      <c r="AI668" s="2811"/>
      <c r="AJ668" s="8"/>
      <c r="AK668" s="1790">
        <f t="shared" si="536"/>
        <v>0</v>
      </c>
      <c r="AL668" s="2868"/>
    </row>
    <row r="669" spans="1:39" ht="18" customHeight="1" x14ac:dyDescent="0.25">
      <c r="A669" s="70">
        <v>1</v>
      </c>
      <c r="B669" s="70">
        <v>1</v>
      </c>
      <c r="C669" s="407" t="s">
        <v>292</v>
      </c>
      <c r="D669" s="407"/>
      <c r="E669" s="2141">
        <v>3042</v>
      </c>
      <c r="F669" s="92">
        <f t="shared" si="585"/>
        <v>3042</v>
      </c>
      <c r="G669" s="92">
        <v>2833</v>
      </c>
      <c r="H669" s="440">
        <f t="shared" si="589"/>
        <v>93.129520052596973</v>
      </c>
      <c r="I669" s="125"/>
      <c r="J669" s="125"/>
      <c r="K669" s="439"/>
      <c r="L669" s="440"/>
      <c r="M669" s="440"/>
      <c r="N669" s="440"/>
      <c r="O669" s="440"/>
      <c r="P669" s="440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1033"/>
      <c r="AD669" s="8">
        <f t="shared" si="554"/>
        <v>0</v>
      </c>
      <c r="AE669" s="8"/>
      <c r="AF669" s="8"/>
      <c r="AG669" s="8"/>
      <c r="AH669" s="1150"/>
      <c r="AI669" s="2811"/>
      <c r="AJ669" s="8"/>
      <c r="AK669" s="1790">
        <f t="shared" si="536"/>
        <v>0</v>
      </c>
      <c r="AL669" s="2868"/>
    </row>
    <row r="670" spans="1:39" ht="30" customHeight="1" x14ac:dyDescent="0.25">
      <c r="A670" s="70">
        <v>1</v>
      </c>
      <c r="B670" s="70">
        <v>1</v>
      </c>
      <c r="C670" s="407" t="s">
        <v>157</v>
      </c>
      <c r="D670" s="407"/>
      <c r="E670" s="2141">
        <v>400</v>
      </c>
      <c r="F670" s="92">
        <f t="shared" si="585"/>
        <v>400</v>
      </c>
      <c r="G670" s="92">
        <v>18</v>
      </c>
      <c r="H670" s="440">
        <f t="shared" si="589"/>
        <v>4.5</v>
      </c>
      <c r="I670" s="125"/>
      <c r="J670" s="125"/>
      <c r="K670" s="439"/>
      <c r="L670" s="440"/>
      <c r="M670" s="440"/>
      <c r="N670" s="440"/>
      <c r="O670" s="440"/>
      <c r="P670" s="440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1033"/>
      <c r="AD670" s="8">
        <f t="shared" si="554"/>
        <v>0</v>
      </c>
      <c r="AE670" s="8"/>
      <c r="AF670" s="8"/>
      <c r="AG670" s="8"/>
      <c r="AH670" s="1150"/>
      <c r="AI670" s="2811"/>
      <c r="AJ670" s="8"/>
      <c r="AK670" s="1790">
        <f t="shared" si="536"/>
        <v>0</v>
      </c>
      <c r="AL670" s="2868"/>
    </row>
    <row r="671" spans="1:39" ht="30" customHeight="1" x14ac:dyDescent="0.25">
      <c r="A671" s="70">
        <v>1</v>
      </c>
      <c r="B671" s="70">
        <v>1</v>
      </c>
      <c r="C671" s="407" t="s">
        <v>158</v>
      </c>
      <c r="D671" s="407"/>
      <c r="E671" s="2141">
        <v>29996</v>
      </c>
      <c r="F671" s="92">
        <f t="shared" ref="F671" si="591">E671/12*$C$4</f>
        <v>29996</v>
      </c>
      <c r="G671" s="92">
        <v>29754</v>
      </c>
      <c r="H671" s="440">
        <f>G671/F671*100</f>
        <v>99.193225763435123</v>
      </c>
      <c r="I671" s="125"/>
      <c r="J671" s="125"/>
      <c r="K671" s="439"/>
      <c r="L671" s="440"/>
      <c r="M671" s="440"/>
      <c r="N671" s="440"/>
      <c r="O671" s="440"/>
      <c r="P671" s="440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1033"/>
      <c r="AD671" s="8">
        <f t="shared" si="554"/>
        <v>0</v>
      </c>
      <c r="AE671" s="8"/>
      <c r="AF671" s="8"/>
      <c r="AG671" s="8"/>
      <c r="AH671" s="1150"/>
      <c r="AI671" s="2815">
        <v>53</v>
      </c>
      <c r="AJ671" s="1711">
        <v>42984.06</v>
      </c>
      <c r="AK671" s="1798">
        <f t="shared" si="536"/>
        <v>42.984059999999999</v>
      </c>
      <c r="AL671" s="2868"/>
    </row>
    <row r="672" spans="1:39" ht="30" customHeight="1" x14ac:dyDescent="0.25">
      <c r="A672" s="70">
        <v>1</v>
      </c>
      <c r="B672" s="70">
        <v>1</v>
      </c>
      <c r="C672" s="407" t="s">
        <v>319</v>
      </c>
      <c r="D672" s="407"/>
      <c r="E672" s="2141">
        <v>12364</v>
      </c>
      <c r="F672" s="92">
        <f>E672/12*$C$4</f>
        <v>12364</v>
      </c>
      <c r="G672" s="92">
        <v>13366</v>
      </c>
      <c r="H672" s="440">
        <f>G672/F672*100</f>
        <v>108.10417340666451</v>
      </c>
      <c r="I672" s="125"/>
      <c r="J672" s="125"/>
      <c r="K672" s="439"/>
      <c r="L672" s="440"/>
      <c r="M672" s="440"/>
      <c r="N672" s="440"/>
      <c r="O672" s="440"/>
      <c r="P672" s="440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1033"/>
      <c r="AD672" s="8">
        <f t="shared" si="554"/>
        <v>0</v>
      </c>
      <c r="AE672" s="8"/>
      <c r="AF672" s="8"/>
      <c r="AG672" s="8"/>
      <c r="AH672" s="1150"/>
      <c r="AI672" s="2815"/>
      <c r="AJ672" s="1711"/>
      <c r="AK672" s="1798">
        <f t="shared" si="536"/>
        <v>0</v>
      </c>
      <c r="AL672" s="2868"/>
    </row>
    <row r="673" spans="1:38" ht="30" customHeight="1" x14ac:dyDescent="0.25">
      <c r="A673" s="70">
        <v>1</v>
      </c>
      <c r="B673" s="70">
        <v>1</v>
      </c>
      <c r="C673" s="509" t="s">
        <v>355</v>
      </c>
      <c r="D673" s="407"/>
      <c r="E673" s="2322">
        <v>8486</v>
      </c>
      <c r="F673" s="98">
        <f t="shared" si="585"/>
        <v>8486</v>
      </c>
      <c r="G673" s="92">
        <v>10098</v>
      </c>
      <c r="H673" s="511">
        <f>G673/F673*100</f>
        <v>118.9959934008956</v>
      </c>
      <c r="I673" s="373"/>
      <c r="J673" s="373"/>
      <c r="K673" s="512"/>
      <c r="L673" s="511"/>
      <c r="M673" s="511"/>
      <c r="N673" s="511"/>
      <c r="O673" s="511"/>
      <c r="P673" s="511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1034"/>
      <c r="AD673" s="8">
        <f t="shared" si="554"/>
        <v>0</v>
      </c>
      <c r="AE673" s="15"/>
      <c r="AF673" s="8"/>
      <c r="AG673" s="8"/>
      <c r="AH673" s="1150"/>
      <c r="AI673" s="2827">
        <v>2</v>
      </c>
      <c r="AJ673" s="1710">
        <v>1622.04</v>
      </c>
      <c r="AK673" s="1801">
        <f t="shared" si="536"/>
        <v>1.6220399999999999</v>
      </c>
      <c r="AL673" s="2868"/>
    </row>
    <row r="674" spans="1:38" ht="30" customHeight="1" x14ac:dyDescent="0.25">
      <c r="B674" s="70">
        <v>1</v>
      </c>
      <c r="C674" s="121" t="s">
        <v>160</v>
      </c>
      <c r="D674" s="518"/>
      <c r="E674" s="2141"/>
      <c r="F674" s="92">
        <f t="shared" ref="F674:F677" si="592">ROUND(E674/12*$C$4,0)</f>
        <v>0</v>
      </c>
      <c r="G674" s="519"/>
      <c r="H674" s="440"/>
      <c r="I674" s="373"/>
      <c r="J674" s="373"/>
      <c r="K674" s="512"/>
      <c r="L674" s="511"/>
      <c r="M674" s="511"/>
      <c r="N674" s="511"/>
      <c r="O674" s="511"/>
      <c r="P674" s="511"/>
      <c r="Q674" s="8">
        <v>5476.2849999999999</v>
      </c>
      <c r="R674" s="8">
        <v>5476.2849999999999</v>
      </c>
      <c r="S674" s="8">
        <v>5476.2849999999999</v>
      </c>
      <c r="T674" s="8">
        <v>5476.2849999999999</v>
      </c>
      <c r="U674" s="8">
        <v>5476.2849999999999</v>
      </c>
      <c r="V674" s="8">
        <v>5476.2849999999999</v>
      </c>
      <c r="W674" s="8">
        <v>5476.2849999999999</v>
      </c>
      <c r="X674" s="8">
        <v>5476.2849999999999</v>
      </c>
      <c r="Y674" s="8">
        <v>5476.2849999999999</v>
      </c>
      <c r="Z674" s="8">
        <v>5476.2849999999999</v>
      </c>
      <c r="AA674" s="8">
        <v>5476.2849999999999</v>
      </c>
      <c r="AB674" s="8">
        <v>5476.2849999999999</v>
      </c>
      <c r="AC674" s="1034">
        <f>AB674</f>
        <v>5476.2849999999999</v>
      </c>
      <c r="AD674" s="18">
        <f t="shared" si="554"/>
        <v>4368.5226199999997</v>
      </c>
      <c r="AE674" s="15"/>
      <c r="AF674" s="8">
        <f>AD674-AC674</f>
        <v>-1107.7623800000001</v>
      </c>
      <c r="AG674" s="8">
        <v>-9.3623599999999989</v>
      </c>
      <c r="AH674" s="1150">
        <v>4359.1602599999997</v>
      </c>
      <c r="AI674" s="2842"/>
      <c r="AJ674" s="1712"/>
      <c r="AK674" s="1966">
        <f t="shared" si="536"/>
        <v>0</v>
      </c>
      <c r="AL674" s="2868"/>
    </row>
    <row r="675" spans="1:38" ht="30" customHeight="1" x14ac:dyDescent="0.25">
      <c r="B675" s="70">
        <v>1</v>
      </c>
      <c r="C675" s="122" t="s">
        <v>78</v>
      </c>
      <c r="D675" s="122"/>
      <c r="E675" s="2139">
        <v>1100</v>
      </c>
      <c r="F675" s="92">
        <f t="shared" si="592"/>
        <v>1100</v>
      </c>
      <c r="G675" s="92">
        <v>1258</v>
      </c>
      <c r="H675" s="92">
        <f>G675/F675*100</f>
        <v>114.36363636363636</v>
      </c>
      <c r="I675" s="373"/>
      <c r="J675" s="373"/>
      <c r="K675" s="512"/>
      <c r="L675" s="511"/>
      <c r="M675" s="511"/>
      <c r="N675" s="511"/>
      <c r="O675" s="511"/>
      <c r="P675" s="511"/>
      <c r="Q675" s="18"/>
      <c r="R675" s="18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033"/>
      <c r="AD675" s="8"/>
      <c r="AE675" s="15"/>
      <c r="AF675" s="8"/>
      <c r="AG675" s="8"/>
      <c r="AH675" s="1150"/>
      <c r="AI675" s="2842"/>
      <c r="AJ675" s="1712"/>
      <c r="AK675" s="1966">
        <f t="shared" ref="AK675:AK738" si="593">AJ675/1000</f>
        <v>0</v>
      </c>
      <c r="AL675" s="2868"/>
    </row>
    <row r="676" spans="1:38" ht="30" customHeight="1" x14ac:dyDescent="0.25">
      <c r="B676" s="70">
        <v>1</v>
      </c>
      <c r="C676" s="120" t="s">
        <v>144</v>
      </c>
      <c r="D676" s="120"/>
      <c r="E676" s="2139">
        <v>500</v>
      </c>
      <c r="F676" s="92">
        <f t="shared" si="592"/>
        <v>500</v>
      </c>
      <c r="G676" s="92">
        <v>330</v>
      </c>
      <c r="H676" s="92">
        <f>G676/F676*100</f>
        <v>66</v>
      </c>
      <c r="I676" s="373"/>
      <c r="J676" s="373"/>
      <c r="K676" s="512"/>
      <c r="L676" s="511"/>
      <c r="M676" s="511"/>
      <c r="N676" s="511"/>
      <c r="O676" s="511"/>
      <c r="P676" s="511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1033"/>
      <c r="AD676" s="18"/>
      <c r="AE676" s="15"/>
      <c r="AF676" s="18"/>
      <c r="AG676" s="18"/>
      <c r="AH676" s="1150"/>
      <c r="AI676" s="2842"/>
      <c r="AJ676" s="1712"/>
      <c r="AK676" s="1966">
        <f t="shared" si="593"/>
        <v>0</v>
      </c>
      <c r="AL676" s="2868"/>
    </row>
    <row r="677" spans="1:38" ht="30" customHeight="1" x14ac:dyDescent="0.25">
      <c r="B677" s="70">
        <v>1</v>
      </c>
      <c r="C677" s="120" t="s">
        <v>85</v>
      </c>
      <c r="D677" s="120"/>
      <c r="E677" s="2139">
        <v>600</v>
      </c>
      <c r="F677" s="92">
        <f t="shared" si="592"/>
        <v>600</v>
      </c>
      <c r="G677" s="92">
        <v>685</v>
      </c>
      <c r="H677" s="92">
        <f>G677/F677*100</f>
        <v>114.16666666666666</v>
      </c>
      <c r="I677" s="373"/>
      <c r="J677" s="373"/>
      <c r="K677" s="512"/>
      <c r="L677" s="511"/>
      <c r="M677" s="511"/>
      <c r="N677" s="511"/>
      <c r="O677" s="511"/>
      <c r="P677" s="511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5"/>
      <c r="AC677" s="1033"/>
      <c r="AD677" s="15"/>
      <c r="AE677" s="15"/>
      <c r="AF677" s="8"/>
      <c r="AG677" s="8"/>
      <c r="AH677" s="1150"/>
      <c r="AI677" s="2842"/>
      <c r="AJ677" s="1712"/>
      <c r="AK677" s="1966">
        <f t="shared" si="593"/>
        <v>0</v>
      </c>
      <c r="AL677" s="2868"/>
    </row>
    <row r="678" spans="1:38" ht="30" customHeight="1" x14ac:dyDescent="0.25">
      <c r="A678" s="70">
        <v>1</v>
      </c>
      <c r="B678" s="70">
        <v>1</v>
      </c>
      <c r="C678" s="538" t="s">
        <v>165</v>
      </c>
      <c r="D678" s="510"/>
      <c r="E678" s="2152">
        <f>SUM(E662+E670*3.2+E671)</f>
        <v>52845</v>
      </c>
      <c r="F678" s="513">
        <f>SUM(F662+F670*3.2+F671)</f>
        <v>52845</v>
      </c>
      <c r="G678" s="513">
        <f>SUM(G662+G670*3.2+G671)</f>
        <v>50218.6</v>
      </c>
      <c r="H678" s="513">
        <f>G678/F678*100</f>
        <v>95.029993376856851</v>
      </c>
      <c r="I678" s="373"/>
      <c r="J678" s="373"/>
      <c r="K678" s="512"/>
      <c r="L678" s="511"/>
      <c r="M678" s="511"/>
      <c r="N678" s="511"/>
      <c r="O678" s="511"/>
      <c r="P678" s="511"/>
      <c r="Q678" s="58">
        <v>48943.442599999995</v>
      </c>
      <c r="R678" s="58">
        <v>48943.442599999995</v>
      </c>
      <c r="S678" s="58">
        <v>48943.442599999995</v>
      </c>
      <c r="T678" s="58">
        <v>48943.442599999995</v>
      </c>
      <c r="U678" s="58">
        <v>48943.442599999995</v>
      </c>
      <c r="V678" s="58">
        <v>48943.442599999995</v>
      </c>
      <c r="W678" s="58">
        <v>49558.238599999997</v>
      </c>
      <c r="X678" s="58">
        <v>49558.238599999997</v>
      </c>
      <c r="Y678" s="58">
        <v>49558.238599999997</v>
      </c>
      <c r="Z678" s="58">
        <v>52559.176959999997</v>
      </c>
      <c r="AA678" s="58">
        <v>52559.176959999997</v>
      </c>
      <c r="AB678" s="58">
        <v>52559.176959999997</v>
      </c>
      <c r="AC678" s="1040">
        <f>AB678</f>
        <v>52559.176959999997</v>
      </c>
      <c r="AD678" s="58">
        <f t="shared" ref="AD678" si="594">AH678-AG678-AE678</f>
        <v>50087.64299</v>
      </c>
      <c r="AE678" s="58"/>
      <c r="AF678" s="62">
        <f>AD678-AC678</f>
        <v>-2471.5339699999968</v>
      </c>
      <c r="AG678" s="62">
        <v>-341.61737999999997</v>
      </c>
      <c r="AH678" s="2407">
        <v>49746.025609999997</v>
      </c>
      <c r="AI678" s="2152">
        <f>SUM(AI662+AI670*3.2+AI671)</f>
        <v>53</v>
      </c>
      <c r="AJ678" s="2407">
        <f>AJ671</f>
        <v>42984.06</v>
      </c>
      <c r="AK678" s="2407">
        <f t="shared" si="593"/>
        <v>42.984059999999999</v>
      </c>
      <c r="AL678" s="2868"/>
    </row>
    <row r="679" spans="1:38" ht="15" customHeight="1" x14ac:dyDescent="0.25">
      <c r="A679" s="70">
        <v>1</v>
      </c>
      <c r="B679" s="70">
        <v>1</v>
      </c>
      <c r="C679" s="132" t="s">
        <v>166</v>
      </c>
      <c r="D679" s="514"/>
      <c r="E679" s="2323">
        <f>SUM(E678,E660)</f>
        <v>314677.2</v>
      </c>
      <c r="F679" s="515">
        <f>SUM(F678,F660)</f>
        <v>314677.2</v>
      </c>
      <c r="G679" s="515">
        <f>SUM(G678,G660)</f>
        <v>296219.8</v>
      </c>
      <c r="H679" s="515">
        <f>G679/F679*100</f>
        <v>94.134497192678708</v>
      </c>
      <c r="I679" s="378"/>
      <c r="J679" s="378"/>
      <c r="K679" s="516"/>
      <c r="L679" s="517"/>
      <c r="M679" s="517"/>
      <c r="N679" s="517"/>
      <c r="O679" s="517"/>
      <c r="P679" s="517"/>
      <c r="Q679" s="17">
        <f t="shared" ref="Q679:W679" si="595">SUM(Q678,Q674,Q660)</f>
        <v>159847.177</v>
      </c>
      <c r="R679" s="17">
        <f t="shared" si="595"/>
        <v>159847.177</v>
      </c>
      <c r="S679" s="17">
        <f t="shared" si="595"/>
        <v>159847.177</v>
      </c>
      <c r="T679" s="17">
        <f t="shared" si="595"/>
        <v>159847.177</v>
      </c>
      <c r="U679" s="17">
        <f t="shared" si="595"/>
        <v>159847.177</v>
      </c>
      <c r="V679" s="17">
        <f t="shared" si="595"/>
        <v>159847.177</v>
      </c>
      <c r="W679" s="17">
        <f t="shared" si="595"/>
        <v>160066.6201</v>
      </c>
      <c r="X679" s="17">
        <f t="shared" ref="X679:Y679" si="596">SUM(X678,X674,X660)</f>
        <v>160066.6201</v>
      </c>
      <c r="Y679" s="17">
        <f t="shared" si="596"/>
        <v>160066.6201</v>
      </c>
      <c r="Z679" s="17">
        <f t="shared" ref="Z679:AA679" si="597">SUM(Z678,Z674,Z660)</f>
        <v>162909.41733999999</v>
      </c>
      <c r="AA679" s="17">
        <f t="shared" si="597"/>
        <v>162909.41733999999</v>
      </c>
      <c r="AB679" s="17">
        <f t="shared" ref="AB679" si="598">SUM(AB678,AB674,AB660)</f>
        <v>162790.81146999999</v>
      </c>
      <c r="AC679" s="17">
        <f t="shared" ref="AC679:AH679" si="599">SUM(AC678,AC674,AC660)</f>
        <v>162790.81146999999</v>
      </c>
      <c r="AD679" s="17">
        <f t="shared" si="599"/>
        <v>159211.51515999998</v>
      </c>
      <c r="AE679" s="17">
        <f t="shared" si="599"/>
        <v>0</v>
      </c>
      <c r="AF679" s="17">
        <f t="shared" si="599"/>
        <v>-3579.2963099999979</v>
      </c>
      <c r="AG679" s="17">
        <f t="shared" si="599"/>
        <v>-1465.6556199999998</v>
      </c>
      <c r="AH679" s="1242">
        <f t="shared" si="599"/>
        <v>157745.85953999998</v>
      </c>
      <c r="AI679" s="2323">
        <f>SUM(AI678,AI660)</f>
        <v>2230</v>
      </c>
      <c r="AJ679" s="1242">
        <f>SUM(AJ678,AJ674,AJ660)</f>
        <v>844019.7100000002</v>
      </c>
      <c r="AK679" s="1242">
        <f t="shared" si="593"/>
        <v>844.01971000000015</v>
      </c>
      <c r="AL679" s="2868"/>
    </row>
    <row r="680" spans="1:38" ht="15" customHeight="1" x14ac:dyDescent="0.25">
      <c r="A680" s="70">
        <v>1</v>
      </c>
      <c r="B680" s="70">
        <v>1</v>
      </c>
      <c r="C680" s="217" t="s">
        <v>31</v>
      </c>
      <c r="D680" s="217"/>
      <c r="E680" s="2153"/>
      <c r="F680" s="361"/>
      <c r="G680" s="361"/>
      <c r="H680" s="361"/>
      <c r="I680" s="125"/>
      <c r="J680" s="125"/>
      <c r="K680" s="439"/>
      <c r="L680" s="440"/>
      <c r="M680" s="440"/>
      <c r="N680" s="440"/>
      <c r="O680" s="440"/>
      <c r="P680" s="440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1033"/>
      <c r="AD680" s="8">
        <f t="shared" si="554"/>
        <v>0</v>
      </c>
      <c r="AE680" s="8"/>
      <c r="AF680" s="8"/>
      <c r="AG680" s="8"/>
      <c r="AH680" s="1150"/>
      <c r="AI680" s="2811"/>
      <c r="AJ680" s="8"/>
      <c r="AK680" s="1790">
        <f t="shared" si="593"/>
        <v>0</v>
      </c>
      <c r="AL680" s="2868"/>
    </row>
    <row r="681" spans="1:38" ht="15" customHeight="1" x14ac:dyDescent="0.25">
      <c r="A681" s="70">
        <v>1</v>
      </c>
      <c r="B681" s="70">
        <v>1</v>
      </c>
      <c r="C681" s="124" t="s">
        <v>23</v>
      </c>
      <c r="D681" s="361">
        <v>300</v>
      </c>
      <c r="E681" s="2153">
        <v>31</v>
      </c>
      <c r="F681" s="92">
        <f t="shared" ref="F681:F687" si="600">ROUND(E681/12*$C$4,0)</f>
        <v>31</v>
      </c>
      <c r="G681" s="92">
        <v>35</v>
      </c>
      <c r="H681" s="92">
        <f t="shared" ref="H681:H689" si="601">G681/F681*100</f>
        <v>112.90322580645163</v>
      </c>
      <c r="I681" s="363">
        <v>9.8000000000000007</v>
      </c>
      <c r="J681" s="93">
        <f t="shared" ref="J681:J689" si="602">M681/G681</f>
        <v>9.6285714285714281</v>
      </c>
      <c r="K681" s="129">
        <f t="shared" ref="K681:K688" si="603">ROUND(E681*I681,0)</f>
        <v>304</v>
      </c>
      <c r="L681" s="94">
        <f t="shared" ref="L681:L687" si="604">ROUND(K681/12*$C$4,0)</f>
        <v>304</v>
      </c>
      <c r="M681" s="94">
        <v>337</v>
      </c>
      <c r="N681" s="94">
        <f t="shared" ref="N681:N689" si="605">M681/L681*100</f>
        <v>110.85526315789474</v>
      </c>
      <c r="O681" s="137">
        <f t="shared" ref="O681:O688" si="606">ROUND(K681/D681,0)</f>
        <v>1</v>
      </c>
      <c r="P681" s="94">
        <f t="shared" ref="P681:P693" si="607">M681/$C$4*12/O681</f>
        <v>337</v>
      </c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1033"/>
      <c r="AD681" s="8">
        <f t="shared" si="554"/>
        <v>0</v>
      </c>
      <c r="AE681" s="8"/>
      <c r="AF681" s="8"/>
      <c r="AG681" s="8"/>
      <c r="AH681" s="1150"/>
      <c r="AI681" s="2811"/>
      <c r="AJ681" s="8"/>
      <c r="AK681" s="1790">
        <f t="shared" si="593"/>
        <v>0</v>
      </c>
      <c r="AL681" s="2868"/>
    </row>
    <row r="682" spans="1:38" ht="16.899999999999999" customHeight="1" x14ac:dyDescent="0.25">
      <c r="A682" s="70">
        <v>1</v>
      </c>
      <c r="B682" s="70">
        <v>1</v>
      </c>
      <c r="C682" s="124" t="s">
        <v>21</v>
      </c>
      <c r="D682" s="361">
        <v>300</v>
      </c>
      <c r="E682" s="2153">
        <v>68</v>
      </c>
      <c r="F682" s="92">
        <f t="shared" si="600"/>
        <v>68</v>
      </c>
      <c r="G682" s="92">
        <v>51</v>
      </c>
      <c r="H682" s="92">
        <f t="shared" si="601"/>
        <v>75</v>
      </c>
      <c r="I682" s="363">
        <v>8.3000000000000007</v>
      </c>
      <c r="J682" s="93">
        <f t="shared" si="602"/>
        <v>8.3725490196078436</v>
      </c>
      <c r="K682" s="129">
        <f t="shared" si="603"/>
        <v>564</v>
      </c>
      <c r="L682" s="94">
        <f t="shared" si="604"/>
        <v>564</v>
      </c>
      <c r="M682" s="94">
        <v>427</v>
      </c>
      <c r="N682" s="94">
        <f t="shared" si="605"/>
        <v>75.709219858156033</v>
      </c>
      <c r="O682" s="137">
        <f t="shared" si="606"/>
        <v>2</v>
      </c>
      <c r="P682" s="94">
        <f t="shared" si="607"/>
        <v>213.5</v>
      </c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1033"/>
      <c r="AD682" s="8">
        <f t="shared" si="554"/>
        <v>0</v>
      </c>
      <c r="AE682" s="8"/>
      <c r="AF682" s="8"/>
      <c r="AG682" s="8"/>
      <c r="AH682" s="1150"/>
      <c r="AI682" s="2811"/>
      <c r="AJ682" s="8"/>
      <c r="AK682" s="1790">
        <f t="shared" si="593"/>
        <v>0</v>
      </c>
      <c r="AL682" s="2868"/>
    </row>
    <row r="683" spans="1:38" ht="15" customHeight="1" x14ac:dyDescent="0.25">
      <c r="A683" s="70">
        <v>1</v>
      </c>
      <c r="B683" s="70">
        <v>1</v>
      </c>
      <c r="C683" s="124" t="s">
        <v>206</v>
      </c>
      <c r="D683" s="361">
        <v>300</v>
      </c>
      <c r="E683" s="2153">
        <v>156</v>
      </c>
      <c r="F683" s="92">
        <f t="shared" si="600"/>
        <v>156</v>
      </c>
      <c r="G683" s="92">
        <v>162</v>
      </c>
      <c r="H683" s="92">
        <f t="shared" si="601"/>
        <v>103.84615384615385</v>
      </c>
      <c r="I683" s="363">
        <v>8</v>
      </c>
      <c r="J683" s="93">
        <f t="shared" si="602"/>
        <v>9.4135802469135808</v>
      </c>
      <c r="K683" s="129">
        <f t="shared" si="603"/>
        <v>1248</v>
      </c>
      <c r="L683" s="94">
        <f t="shared" si="604"/>
        <v>1248</v>
      </c>
      <c r="M683" s="94">
        <v>1525</v>
      </c>
      <c r="N683" s="94">
        <f t="shared" si="605"/>
        <v>122.19551282051282</v>
      </c>
      <c r="O683" s="137">
        <f t="shared" si="606"/>
        <v>4</v>
      </c>
      <c r="P683" s="94">
        <f t="shared" si="607"/>
        <v>381.25</v>
      </c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1033"/>
      <c r="AD683" s="8">
        <f t="shared" si="554"/>
        <v>0</v>
      </c>
      <c r="AE683" s="8"/>
      <c r="AF683" s="8"/>
      <c r="AG683" s="8"/>
      <c r="AH683" s="1150"/>
      <c r="AI683" s="2811"/>
      <c r="AJ683" s="8"/>
      <c r="AK683" s="1790">
        <f t="shared" si="593"/>
        <v>0</v>
      </c>
      <c r="AL683" s="2868"/>
    </row>
    <row r="684" spans="1:38" ht="15" customHeight="1" x14ac:dyDescent="0.25">
      <c r="A684" s="70">
        <v>1</v>
      </c>
      <c r="B684" s="70">
        <v>1</v>
      </c>
      <c r="C684" s="124" t="s">
        <v>22</v>
      </c>
      <c r="D684" s="361">
        <v>300</v>
      </c>
      <c r="E684" s="2153">
        <v>70</v>
      </c>
      <c r="F684" s="92">
        <f t="shared" si="600"/>
        <v>70</v>
      </c>
      <c r="G684" s="92">
        <v>72</v>
      </c>
      <c r="H684" s="92">
        <f t="shared" si="601"/>
        <v>102.85714285714285</v>
      </c>
      <c r="I684" s="363">
        <v>9.1</v>
      </c>
      <c r="J684" s="93">
        <f t="shared" si="602"/>
        <v>6.4305555555555554</v>
      </c>
      <c r="K684" s="129">
        <f t="shared" si="603"/>
        <v>637</v>
      </c>
      <c r="L684" s="94">
        <f t="shared" si="604"/>
        <v>637</v>
      </c>
      <c r="M684" s="94">
        <v>463</v>
      </c>
      <c r="N684" s="94">
        <f t="shared" si="605"/>
        <v>72.684458398744113</v>
      </c>
      <c r="O684" s="137">
        <f t="shared" si="606"/>
        <v>2</v>
      </c>
      <c r="P684" s="94">
        <f t="shared" si="607"/>
        <v>231.5</v>
      </c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1033"/>
      <c r="AD684" s="8">
        <f t="shared" si="554"/>
        <v>0</v>
      </c>
      <c r="AE684" s="8"/>
      <c r="AF684" s="8"/>
      <c r="AG684" s="8"/>
      <c r="AH684" s="1150"/>
      <c r="AI684" s="2811"/>
      <c r="AJ684" s="8"/>
      <c r="AK684" s="1790">
        <f t="shared" si="593"/>
        <v>0</v>
      </c>
      <c r="AL684" s="2868"/>
    </row>
    <row r="685" spans="1:38" ht="15" customHeight="1" x14ac:dyDescent="0.25">
      <c r="A685" s="70">
        <v>1</v>
      </c>
      <c r="B685" s="70">
        <v>1</v>
      </c>
      <c r="C685" s="124" t="s">
        <v>6</v>
      </c>
      <c r="D685" s="361">
        <v>300</v>
      </c>
      <c r="E685" s="2153">
        <v>57</v>
      </c>
      <c r="F685" s="92">
        <f t="shared" si="600"/>
        <v>57</v>
      </c>
      <c r="G685" s="92">
        <v>59</v>
      </c>
      <c r="H685" s="92">
        <f t="shared" si="601"/>
        <v>103.50877192982458</v>
      </c>
      <c r="I685" s="363">
        <v>10.4</v>
      </c>
      <c r="J685" s="93">
        <f t="shared" si="602"/>
        <v>10.372881355932204</v>
      </c>
      <c r="K685" s="129">
        <f t="shared" si="603"/>
        <v>593</v>
      </c>
      <c r="L685" s="94">
        <f t="shared" si="604"/>
        <v>593</v>
      </c>
      <c r="M685" s="94">
        <v>612</v>
      </c>
      <c r="N685" s="94">
        <f t="shared" si="605"/>
        <v>103.20404721753795</v>
      </c>
      <c r="O685" s="137">
        <f t="shared" si="606"/>
        <v>2</v>
      </c>
      <c r="P685" s="94">
        <f t="shared" si="607"/>
        <v>306</v>
      </c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1033"/>
      <c r="AD685" s="8">
        <f t="shared" si="554"/>
        <v>0</v>
      </c>
      <c r="AE685" s="8"/>
      <c r="AF685" s="8"/>
      <c r="AG685" s="8"/>
      <c r="AH685" s="1150"/>
      <c r="AI685" s="2811"/>
      <c r="AJ685" s="8"/>
      <c r="AK685" s="1790">
        <f t="shared" si="593"/>
        <v>0</v>
      </c>
      <c r="AL685" s="2868"/>
    </row>
    <row r="686" spans="1:38" ht="15" customHeight="1" x14ac:dyDescent="0.25">
      <c r="B686" s="70">
        <v>1</v>
      </c>
      <c r="C686" s="124" t="s">
        <v>26</v>
      </c>
      <c r="D686" s="361">
        <v>300</v>
      </c>
      <c r="E686" s="2153">
        <v>100</v>
      </c>
      <c r="F686" s="92">
        <f t="shared" si="600"/>
        <v>100</v>
      </c>
      <c r="G686" s="92">
        <v>96</v>
      </c>
      <c r="H686" s="92">
        <f t="shared" si="601"/>
        <v>96</v>
      </c>
      <c r="I686" s="363">
        <v>4.5</v>
      </c>
      <c r="J686" s="93">
        <f t="shared" si="602"/>
        <v>4.71875</v>
      </c>
      <c r="K686" s="129">
        <f t="shared" si="603"/>
        <v>450</v>
      </c>
      <c r="L686" s="94">
        <f t="shared" si="604"/>
        <v>450</v>
      </c>
      <c r="M686" s="94">
        <v>453</v>
      </c>
      <c r="N686" s="94">
        <f t="shared" si="605"/>
        <v>100.66666666666666</v>
      </c>
      <c r="O686" s="152">
        <f t="shared" si="606"/>
        <v>2</v>
      </c>
      <c r="P686" s="94">
        <f t="shared" si="607"/>
        <v>226.5</v>
      </c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1033"/>
      <c r="AD686" s="8"/>
      <c r="AE686" s="8"/>
      <c r="AF686" s="8"/>
      <c r="AG686" s="8"/>
      <c r="AH686" s="1150"/>
      <c r="AI686" s="2811"/>
      <c r="AJ686" s="8"/>
      <c r="AK686" s="1790">
        <f t="shared" si="593"/>
        <v>0</v>
      </c>
      <c r="AL686" s="2868"/>
    </row>
    <row r="687" spans="1:38" ht="15" customHeight="1" x14ac:dyDescent="0.25">
      <c r="B687" s="70">
        <v>1</v>
      </c>
      <c r="C687" s="124" t="s">
        <v>25</v>
      </c>
      <c r="D687" s="361">
        <v>300</v>
      </c>
      <c r="E687" s="2153">
        <v>63</v>
      </c>
      <c r="F687" s="92">
        <f t="shared" si="600"/>
        <v>63</v>
      </c>
      <c r="G687" s="92">
        <v>63</v>
      </c>
      <c r="H687" s="92">
        <f t="shared" si="601"/>
        <v>100</v>
      </c>
      <c r="I687" s="363">
        <v>30</v>
      </c>
      <c r="J687" s="93">
        <f t="shared" si="602"/>
        <v>28</v>
      </c>
      <c r="K687" s="129">
        <f t="shared" si="603"/>
        <v>1890</v>
      </c>
      <c r="L687" s="94">
        <f t="shared" si="604"/>
        <v>1890</v>
      </c>
      <c r="M687" s="94">
        <v>1764</v>
      </c>
      <c r="N687" s="94">
        <f t="shared" si="605"/>
        <v>93.333333333333329</v>
      </c>
      <c r="O687" s="94">
        <f t="shared" si="606"/>
        <v>6</v>
      </c>
      <c r="P687" s="94">
        <f t="shared" si="607"/>
        <v>294</v>
      </c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1033"/>
      <c r="AD687" s="8"/>
      <c r="AE687" s="8"/>
      <c r="AF687" s="8"/>
      <c r="AG687" s="8"/>
      <c r="AH687" s="1150"/>
      <c r="AI687" s="2811"/>
      <c r="AJ687" s="8"/>
      <c r="AK687" s="1790">
        <f t="shared" si="593"/>
        <v>0</v>
      </c>
      <c r="AL687" s="2868"/>
    </row>
    <row r="688" spans="1:38" ht="15" customHeight="1" x14ac:dyDescent="0.25">
      <c r="B688" s="70">
        <v>1</v>
      </c>
      <c r="C688" s="124" t="s">
        <v>10</v>
      </c>
      <c r="D688" s="361">
        <v>300</v>
      </c>
      <c r="E688" s="2153">
        <v>35</v>
      </c>
      <c r="F688" s="92">
        <f t="shared" ref="F688" si="608">ROUND(E688/12*$C$4,0)</f>
        <v>35</v>
      </c>
      <c r="G688" s="92">
        <v>37</v>
      </c>
      <c r="H688" s="92">
        <f t="shared" si="601"/>
        <v>105.71428571428572</v>
      </c>
      <c r="I688" s="363">
        <v>8.1999999999999993</v>
      </c>
      <c r="J688" s="93">
        <f t="shared" si="602"/>
        <v>9.9729729729729737</v>
      </c>
      <c r="K688" s="129">
        <f t="shared" si="603"/>
        <v>287</v>
      </c>
      <c r="L688" s="94">
        <f t="shared" ref="L688" si="609">ROUND(K688/12*$C$4,0)</f>
        <v>287</v>
      </c>
      <c r="M688" s="94">
        <v>369</v>
      </c>
      <c r="N688" s="94">
        <f t="shared" si="605"/>
        <v>128.57142857142858</v>
      </c>
      <c r="O688" s="94">
        <f t="shared" si="606"/>
        <v>1</v>
      </c>
      <c r="P688" s="94">
        <f t="shared" ref="P688" si="610">M688/$C$4*12/O688</f>
        <v>369</v>
      </c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1033"/>
      <c r="AD688" s="8">
        <f t="shared" ref="AD688" si="611">AH688-AG688-AE688</f>
        <v>0</v>
      </c>
      <c r="AE688" s="8"/>
      <c r="AF688" s="8"/>
      <c r="AG688" s="8"/>
      <c r="AH688" s="1150"/>
      <c r="AI688" s="2811"/>
      <c r="AJ688" s="8"/>
      <c r="AK688" s="1790">
        <f t="shared" si="593"/>
        <v>0</v>
      </c>
      <c r="AL688" s="2868"/>
    </row>
    <row r="689" spans="1:39" ht="15" customHeight="1" x14ac:dyDescent="0.25">
      <c r="A689" s="70">
        <v>1</v>
      </c>
      <c r="B689" s="70">
        <v>1</v>
      </c>
      <c r="C689" s="146" t="s">
        <v>90</v>
      </c>
      <c r="D689" s="520"/>
      <c r="E689" s="2151">
        <f>SUM(E681:E688)</f>
        <v>580</v>
      </c>
      <c r="F689" s="521">
        <f t="shared" ref="F689:G689" si="612">SUM(F681:F688)</f>
        <v>580</v>
      </c>
      <c r="G689" s="521">
        <f t="shared" si="612"/>
        <v>575</v>
      </c>
      <c r="H689" s="521">
        <f t="shared" si="601"/>
        <v>99.137931034482762</v>
      </c>
      <c r="I689" s="117">
        <f>IF(E689=0,0,K689/E689)</f>
        <v>10.298275862068966</v>
      </c>
      <c r="J689" s="117">
        <f t="shared" si="602"/>
        <v>10.347826086956522</v>
      </c>
      <c r="K689" s="522">
        <f>SUM(K681:K688)</f>
        <v>5973</v>
      </c>
      <c r="L689" s="521">
        <f t="shared" ref="L689:M689" si="613">SUM(L681:L688)</f>
        <v>5973</v>
      </c>
      <c r="M689" s="2746">
        <f t="shared" si="613"/>
        <v>5950</v>
      </c>
      <c r="N689" s="94">
        <f t="shared" si="605"/>
        <v>99.614933869077518</v>
      </c>
      <c r="O689" s="276">
        <f>SUM(O681:O688)</f>
        <v>20</v>
      </c>
      <c r="P689" s="94">
        <f t="shared" si="607"/>
        <v>297.5</v>
      </c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1033"/>
      <c r="AD689" s="8">
        <f t="shared" si="554"/>
        <v>0</v>
      </c>
      <c r="AE689" s="8"/>
      <c r="AF689" s="8"/>
      <c r="AG689" s="8"/>
      <c r="AH689" s="1150"/>
      <c r="AI689" s="2811"/>
      <c r="AJ689" s="8"/>
      <c r="AK689" s="1790">
        <f t="shared" si="593"/>
        <v>0</v>
      </c>
      <c r="AL689" s="2868"/>
    </row>
    <row r="690" spans="1:39" ht="15" customHeight="1" x14ac:dyDescent="0.25">
      <c r="A690" s="70">
        <v>1</v>
      </c>
      <c r="B690" s="70">
        <v>1</v>
      </c>
      <c r="C690" s="282" t="s">
        <v>16</v>
      </c>
      <c r="D690" s="520"/>
      <c r="E690" s="2151"/>
      <c r="F690" s="521"/>
      <c r="G690" s="521"/>
      <c r="H690" s="521"/>
      <c r="I690" s="117"/>
      <c r="J690" s="117"/>
      <c r="K690" s="522"/>
      <c r="L690" s="521"/>
      <c r="M690" s="521"/>
      <c r="N690" s="94"/>
      <c r="O690" s="94"/>
      <c r="P690" s="94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1033"/>
      <c r="AD690" s="8">
        <f t="shared" si="554"/>
        <v>0</v>
      </c>
      <c r="AE690" s="8"/>
      <c r="AF690" s="8"/>
      <c r="AG690" s="8"/>
      <c r="AH690" s="1150"/>
      <c r="AI690" s="2811"/>
      <c r="AJ690" s="8"/>
      <c r="AK690" s="1790">
        <f t="shared" si="593"/>
        <v>0</v>
      </c>
      <c r="AL690" s="2868"/>
    </row>
    <row r="691" spans="1:39" s="96" customFormat="1" ht="15" customHeight="1" x14ac:dyDescent="0.25">
      <c r="A691" s="70">
        <v>1</v>
      </c>
      <c r="B691" s="70">
        <v>1</v>
      </c>
      <c r="C691" s="150" t="s">
        <v>55</v>
      </c>
      <c r="D691" s="124">
        <v>240</v>
      </c>
      <c r="E691" s="2141">
        <v>1830</v>
      </c>
      <c r="F691" s="92">
        <f>ROUND(E691/12*$C$4,0)</f>
        <v>1830</v>
      </c>
      <c r="G691" s="92">
        <v>1939</v>
      </c>
      <c r="H691" s="92">
        <f>G691/F691*100</f>
        <v>105.95628415300547</v>
      </c>
      <c r="I691" s="125">
        <v>8</v>
      </c>
      <c r="J691" s="93">
        <f>M691/G691</f>
        <v>8.7173800928313572</v>
      </c>
      <c r="K691" s="129">
        <f>ROUND(E691*I691,0)</f>
        <v>14640</v>
      </c>
      <c r="L691" s="94">
        <f t="shared" ref="L691" si="614">ROUND(K691/12*$C$4,0)</f>
        <v>14640</v>
      </c>
      <c r="M691" s="94">
        <v>16903</v>
      </c>
      <c r="N691" s="94">
        <f>M691/L691*100</f>
        <v>115.45765027322403</v>
      </c>
      <c r="O691" s="136">
        <f>ROUND(K691/D691,0)</f>
        <v>61</v>
      </c>
      <c r="P691" s="94">
        <f t="shared" si="607"/>
        <v>277.09836065573768</v>
      </c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1033"/>
      <c r="AD691" s="8">
        <f t="shared" si="554"/>
        <v>0</v>
      </c>
      <c r="AE691" s="8"/>
      <c r="AF691" s="8"/>
      <c r="AG691" s="8"/>
      <c r="AH691" s="1150"/>
      <c r="AI691" s="2811"/>
      <c r="AJ691" s="8"/>
      <c r="AK691" s="1790">
        <f t="shared" si="593"/>
        <v>0</v>
      </c>
      <c r="AL691" s="2868"/>
      <c r="AM691" s="2397"/>
    </row>
    <row r="692" spans="1:39" ht="29.25" customHeight="1" x14ac:dyDescent="0.25">
      <c r="A692" s="70">
        <v>1</v>
      </c>
      <c r="B692" s="70">
        <v>1</v>
      </c>
      <c r="C692" s="153" t="s">
        <v>240</v>
      </c>
      <c r="D692" s="389"/>
      <c r="E692" s="2152">
        <f>SUM(E691)</f>
        <v>1830</v>
      </c>
      <c r="F692" s="523">
        <f>SUM(F691)</f>
        <v>1830</v>
      </c>
      <c r="G692" s="523">
        <f>SUM(G691)</f>
        <v>1939</v>
      </c>
      <c r="H692" s="98">
        <f>G692/F692*100</f>
        <v>105.95628415300547</v>
      </c>
      <c r="I692" s="125">
        <f>IF(E692=0,0,K692/E692)</f>
        <v>8</v>
      </c>
      <c r="J692" s="99">
        <f>M692/G692</f>
        <v>8.7173800928313572</v>
      </c>
      <c r="K692" s="524">
        <f>SUM(K691)</f>
        <v>14640</v>
      </c>
      <c r="L692" s="523">
        <f>SUM(L691)</f>
        <v>14640</v>
      </c>
      <c r="M692" s="2747">
        <f>SUM(M691)</f>
        <v>16903</v>
      </c>
      <c r="N692" s="100">
        <f>M692/L692*100</f>
        <v>115.45765027322403</v>
      </c>
      <c r="O692" s="152">
        <f>SUM(O691)</f>
        <v>61</v>
      </c>
      <c r="P692" s="100">
        <f t="shared" si="607"/>
        <v>277.09836065573768</v>
      </c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034"/>
      <c r="AD692" s="15">
        <f t="shared" si="554"/>
        <v>0</v>
      </c>
      <c r="AE692" s="15"/>
      <c r="AF692" s="15"/>
      <c r="AG692" s="15"/>
      <c r="AH692" s="1267"/>
      <c r="AI692" s="2812"/>
      <c r="AJ692" s="15"/>
      <c r="AK692" s="1791">
        <f t="shared" si="593"/>
        <v>0</v>
      </c>
      <c r="AL692" s="2868"/>
    </row>
    <row r="693" spans="1:39" ht="15" customHeight="1" thickBot="1" x14ac:dyDescent="0.3">
      <c r="A693" s="70">
        <v>1</v>
      </c>
      <c r="B693" s="70">
        <v>1</v>
      </c>
      <c r="C693" s="156" t="s">
        <v>340</v>
      </c>
      <c r="D693" s="156"/>
      <c r="E693" s="2324">
        <f>SUM(E692,E689)</f>
        <v>2410</v>
      </c>
      <c r="F693" s="390">
        <f>SUM(F692,F689)</f>
        <v>2410</v>
      </c>
      <c r="G693" s="390">
        <f>SUM(G692,G689)</f>
        <v>2514</v>
      </c>
      <c r="H693" s="390">
        <f>G693/F693*100</f>
        <v>104.31535269709545</v>
      </c>
      <c r="I693" s="158">
        <f>IF(E693=0,0,K693/E693)</f>
        <v>8.5531120331950206</v>
      </c>
      <c r="J693" s="525"/>
      <c r="K693" s="391">
        <f>SUM(K692,K689)</f>
        <v>20613</v>
      </c>
      <c r="L693" s="390">
        <f>SUM(L692,L689)</f>
        <v>20613</v>
      </c>
      <c r="M693" s="390">
        <f>SUM(M692,M689)</f>
        <v>22853</v>
      </c>
      <c r="N693" s="161">
        <f>M693/L693*100</f>
        <v>110.86692863726775</v>
      </c>
      <c r="O693" s="196">
        <f>SUM(O691,O689)</f>
        <v>81</v>
      </c>
      <c r="P693" s="161">
        <f t="shared" si="607"/>
        <v>282.1358024691358</v>
      </c>
      <c r="Q693" s="57">
        <v>42914.040063999993</v>
      </c>
      <c r="R693" s="57">
        <v>42914.040063999993</v>
      </c>
      <c r="S693" s="57">
        <v>42914.040063999993</v>
      </c>
      <c r="T693" s="57">
        <v>42914.040063999993</v>
      </c>
      <c r="U693" s="57">
        <v>42914.040063999993</v>
      </c>
      <c r="V693" s="57">
        <v>42914.040063999993</v>
      </c>
      <c r="W693" s="57">
        <v>55057.239664000008</v>
      </c>
      <c r="X693" s="57">
        <v>55057.239664000008</v>
      </c>
      <c r="Y693" s="57">
        <v>55057.239664000008</v>
      </c>
      <c r="Z693" s="57">
        <v>55057.239664000008</v>
      </c>
      <c r="AA693" s="57">
        <v>55057.239664000008</v>
      </c>
      <c r="AB693" s="57">
        <v>57392.822703999998</v>
      </c>
      <c r="AC693" s="1035">
        <f>AB693</f>
        <v>57392.822703999998</v>
      </c>
      <c r="AD693" s="57">
        <f t="shared" ref="AD693:AD759" si="615">AH693-AG693-AE693</f>
        <v>57461.289639999995</v>
      </c>
      <c r="AE693" s="57"/>
      <c r="AF693" s="57">
        <f>AD693-AC693</f>
        <v>68.466935999997077</v>
      </c>
      <c r="AG693" s="57">
        <v>-373.36555999999996</v>
      </c>
      <c r="AH693" s="1158">
        <v>57087.924079999997</v>
      </c>
      <c r="AI693" s="2816"/>
      <c r="AJ693" s="57"/>
      <c r="AK693" s="1794">
        <f t="shared" si="593"/>
        <v>0</v>
      </c>
      <c r="AL693" s="2868"/>
    </row>
    <row r="694" spans="1:39" ht="15" customHeight="1" thickBot="1" x14ac:dyDescent="0.3">
      <c r="A694" s="70">
        <v>1</v>
      </c>
      <c r="B694" s="70">
        <v>1</v>
      </c>
      <c r="C694" s="526" t="s">
        <v>17</v>
      </c>
      <c r="D694" s="526"/>
      <c r="E694" s="2159"/>
      <c r="F694" s="455"/>
      <c r="G694" s="455"/>
      <c r="H694" s="455"/>
      <c r="I694" s="393"/>
      <c r="J694" s="393"/>
      <c r="K694" s="456"/>
      <c r="L694" s="455"/>
      <c r="M694" s="455">
        <f>SUM(M693,M679,M650)</f>
        <v>161797</v>
      </c>
      <c r="N694" s="455"/>
      <c r="O694" s="455"/>
      <c r="P694" s="455"/>
      <c r="Q694" s="14">
        <f t="shared" ref="Q694:AC694" si="616">SUM(Q693,Q679,Q650)</f>
        <v>732140.93850099994</v>
      </c>
      <c r="R694" s="14">
        <f t="shared" si="616"/>
        <v>732140.93850099994</v>
      </c>
      <c r="S694" s="14">
        <f t="shared" si="616"/>
        <v>732140.93850099994</v>
      </c>
      <c r="T694" s="14">
        <f t="shared" si="616"/>
        <v>732140.93850099994</v>
      </c>
      <c r="U694" s="14">
        <f t="shared" si="616"/>
        <v>732140.93850099994</v>
      </c>
      <c r="V694" s="14">
        <f t="shared" ref="V694:W694" si="617">SUM(V693,V679,V650)</f>
        <v>732140.93850099994</v>
      </c>
      <c r="W694" s="14">
        <f t="shared" si="617"/>
        <v>728584.50880099996</v>
      </c>
      <c r="X694" s="14">
        <f t="shared" ref="X694:Y694" si="618">SUM(X693,X679,X650)</f>
        <v>727596.28607899998</v>
      </c>
      <c r="Y694" s="14">
        <f t="shared" si="618"/>
        <v>727596.28607899998</v>
      </c>
      <c r="Z694" s="14">
        <f t="shared" ref="Z694:AA694" si="619">SUM(Z693,Z679,Z650)</f>
        <v>727377.50472235004</v>
      </c>
      <c r="AA694" s="14">
        <f t="shared" si="619"/>
        <v>727330.08668334992</v>
      </c>
      <c r="AB694" s="14">
        <f t="shared" ref="AB694" si="620">SUM(AB693,AB679,AB650)</f>
        <v>724152.93455124996</v>
      </c>
      <c r="AC694" s="1038">
        <f t="shared" si="616"/>
        <v>724152.93455124996</v>
      </c>
      <c r="AD694" s="14">
        <f t="shared" si="615"/>
        <v>718192.98038999992</v>
      </c>
      <c r="AE694" s="14">
        <f>SUM(AE693,AE679,AE650)</f>
        <v>-34.497860000000003</v>
      </c>
      <c r="AF694" s="14">
        <f>SUM(AF693,AF679,AF650)</f>
        <v>-5959.9541612500107</v>
      </c>
      <c r="AG694" s="14">
        <f>SUM(AG693,AG679,AG650)</f>
        <v>-7293.3459199999988</v>
      </c>
      <c r="AH694" s="1248">
        <f>SUM(AH693,AH679,AH650)</f>
        <v>710865.13660999993</v>
      </c>
      <c r="AI694" s="2817"/>
      <c r="AJ694" s="1248">
        <f t="shared" ref="AJ694" si="621">SUM(AJ693,AJ679,AJ650)</f>
        <v>862005.37000000023</v>
      </c>
      <c r="AK694" s="1248">
        <f t="shared" si="593"/>
        <v>862.0053700000002</v>
      </c>
      <c r="AL694" s="2868"/>
    </row>
    <row r="695" spans="1:39" ht="14.25" customHeight="1" x14ac:dyDescent="0.25">
      <c r="A695" s="70">
        <v>1</v>
      </c>
      <c r="B695" s="70">
        <v>1</v>
      </c>
      <c r="C695" s="527"/>
      <c r="D695" s="527"/>
      <c r="E695" s="2163"/>
      <c r="F695" s="528"/>
      <c r="G695" s="528"/>
      <c r="H695" s="528"/>
      <c r="I695" s="529"/>
      <c r="J695" s="529"/>
      <c r="K695" s="530"/>
      <c r="L695" s="531"/>
      <c r="M695" s="531"/>
      <c r="N695" s="531"/>
      <c r="O695" s="531"/>
      <c r="P695" s="531"/>
      <c r="Q695" s="13"/>
      <c r="R695" s="13"/>
      <c r="S695" s="13"/>
      <c r="T695" s="13"/>
      <c r="U695" s="13"/>
      <c r="V695" s="13"/>
      <c r="W695" s="13"/>
      <c r="X695" s="13"/>
      <c r="Y695" s="13"/>
      <c r="Z695" s="13"/>
      <c r="AA695" s="13"/>
      <c r="AB695" s="13"/>
      <c r="AC695" s="1036"/>
      <c r="AD695" s="13">
        <f t="shared" si="615"/>
        <v>0</v>
      </c>
      <c r="AE695" s="13"/>
      <c r="AF695" s="13"/>
      <c r="AG695" s="13"/>
      <c r="AH695" s="1250"/>
      <c r="AI695" s="2814"/>
      <c r="AJ695" s="13"/>
      <c r="AK695" s="1793">
        <f t="shared" si="593"/>
        <v>0</v>
      </c>
      <c r="AL695" s="2868"/>
    </row>
    <row r="696" spans="1:39" ht="49.5" customHeight="1" x14ac:dyDescent="0.25">
      <c r="A696" s="70">
        <v>1</v>
      </c>
      <c r="B696" s="70">
        <v>1</v>
      </c>
      <c r="C696" s="1025" t="s">
        <v>252</v>
      </c>
      <c r="D696" s="437"/>
      <c r="E696" s="2151"/>
      <c r="F696" s="126"/>
      <c r="G696" s="126"/>
      <c r="H696" s="126"/>
      <c r="I696" s="125"/>
      <c r="J696" s="125"/>
      <c r="K696" s="482"/>
      <c r="L696" s="464"/>
      <c r="M696" s="464"/>
      <c r="N696" s="464"/>
      <c r="O696" s="464"/>
      <c r="P696" s="464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1033"/>
      <c r="AD696" s="8">
        <f t="shared" si="615"/>
        <v>0</v>
      </c>
      <c r="AE696" s="8"/>
      <c r="AF696" s="8"/>
      <c r="AG696" s="8"/>
      <c r="AH696" s="1150"/>
      <c r="AI696" s="2811"/>
      <c r="AJ696" s="8"/>
      <c r="AK696" s="1790">
        <f t="shared" si="593"/>
        <v>0</v>
      </c>
      <c r="AL696" s="2868"/>
    </row>
    <row r="697" spans="1:39" ht="15" customHeight="1" x14ac:dyDescent="0.25">
      <c r="A697" s="70">
        <v>1</v>
      </c>
      <c r="B697" s="70">
        <v>1</v>
      </c>
      <c r="C697" s="441" t="s">
        <v>5</v>
      </c>
      <c r="D697" s="441"/>
      <c r="E697" s="2151"/>
      <c r="F697" s="464"/>
      <c r="G697" s="464"/>
      <c r="H697" s="464"/>
      <c r="I697" s="125"/>
      <c r="J697" s="125"/>
      <c r="K697" s="126"/>
      <c r="L697" s="126"/>
      <c r="M697" s="126"/>
      <c r="N697" s="126"/>
      <c r="O697" s="126"/>
      <c r="P697" s="126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1033"/>
      <c r="AD697" s="8">
        <f t="shared" si="615"/>
        <v>0</v>
      </c>
      <c r="AE697" s="8"/>
      <c r="AF697" s="8"/>
      <c r="AG697" s="8"/>
      <c r="AH697" s="1150"/>
      <c r="AI697" s="2811"/>
      <c r="AJ697" s="8"/>
      <c r="AK697" s="1790">
        <f t="shared" si="593"/>
        <v>0</v>
      </c>
      <c r="AL697" s="2868"/>
    </row>
    <row r="698" spans="1:39" ht="15" customHeight="1" x14ac:dyDescent="0.25">
      <c r="A698" s="70">
        <v>1</v>
      </c>
      <c r="B698" s="70">
        <v>1</v>
      </c>
      <c r="C698" s="124" t="s">
        <v>10</v>
      </c>
      <c r="D698" s="365">
        <v>340</v>
      </c>
      <c r="E698" s="2153">
        <v>2000</v>
      </c>
      <c r="F698" s="92">
        <f t="shared" ref="F698:F706" si="622">E698/12*$C$4</f>
        <v>2000</v>
      </c>
      <c r="G698" s="92">
        <v>1818</v>
      </c>
      <c r="H698" s="92">
        <f t="shared" ref="H698:H705" si="623">G698/F698*100</f>
        <v>90.9</v>
      </c>
      <c r="I698" s="363">
        <v>11</v>
      </c>
      <c r="J698" s="93">
        <f t="shared" ref="J698:J705" si="624">M698/G698</f>
        <v>10.011001100110011</v>
      </c>
      <c r="K698" s="94">
        <f t="shared" ref="K698:K706" si="625">ROUND(E698*I698,0)</f>
        <v>22000</v>
      </c>
      <c r="L698" s="94">
        <f t="shared" ref="L698:L706" si="626">ROUND(K698/12*$C$4,0)</f>
        <v>22000</v>
      </c>
      <c r="M698" s="94">
        <v>18200</v>
      </c>
      <c r="N698" s="94">
        <f t="shared" ref="N698:N705" si="627">M698/L698*100</f>
        <v>82.727272727272734</v>
      </c>
      <c r="O698" s="137">
        <f t="shared" ref="O698:O706" si="628">ROUND(K698/D698,0)</f>
        <v>65</v>
      </c>
      <c r="P698" s="94">
        <f t="shared" ref="P698:P707" si="629">M698/$C$4*12/O698</f>
        <v>280</v>
      </c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1033"/>
      <c r="AD698" s="8">
        <f t="shared" si="615"/>
        <v>0</v>
      </c>
      <c r="AE698" s="8"/>
      <c r="AF698" s="8"/>
      <c r="AG698" s="8"/>
      <c r="AH698" s="1150"/>
      <c r="AI698" s="2811"/>
      <c r="AJ698" s="8"/>
      <c r="AK698" s="1790">
        <f t="shared" si="593"/>
        <v>0</v>
      </c>
      <c r="AL698" s="2868"/>
    </row>
    <row r="699" spans="1:39" ht="15" customHeight="1" x14ac:dyDescent="0.25">
      <c r="A699" s="70">
        <v>1</v>
      </c>
      <c r="B699" s="70">
        <v>1</v>
      </c>
      <c r="C699" s="532" t="s">
        <v>8</v>
      </c>
      <c r="D699" s="365">
        <v>340</v>
      </c>
      <c r="E699" s="2153">
        <v>1885</v>
      </c>
      <c r="F699" s="92">
        <f t="shared" si="622"/>
        <v>1885</v>
      </c>
      <c r="G699" s="92">
        <v>1995</v>
      </c>
      <c r="H699" s="92">
        <f t="shared" si="623"/>
        <v>105.83554376657824</v>
      </c>
      <c r="I699" s="363">
        <v>10.5</v>
      </c>
      <c r="J699" s="93">
        <f t="shared" si="624"/>
        <v>8.8225563909774429</v>
      </c>
      <c r="K699" s="94">
        <f t="shared" si="625"/>
        <v>19793</v>
      </c>
      <c r="L699" s="94">
        <f t="shared" si="626"/>
        <v>19793</v>
      </c>
      <c r="M699" s="94">
        <v>17601</v>
      </c>
      <c r="N699" s="94">
        <f t="shared" si="627"/>
        <v>88.925377658768255</v>
      </c>
      <c r="O699" s="137">
        <f t="shared" si="628"/>
        <v>58</v>
      </c>
      <c r="P699" s="94">
        <f t="shared" si="629"/>
        <v>303.4655172413793</v>
      </c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1033"/>
      <c r="AD699" s="8">
        <f t="shared" si="615"/>
        <v>0</v>
      </c>
      <c r="AE699" s="8"/>
      <c r="AF699" s="8">
        <f>AD696-AD699</f>
        <v>0</v>
      </c>
      <c r="AG699" s="8"/>
      <c r="AH699" s="1150"/>
      <c r="AI699" s="2811"/>
      <c r="AJ699" s="8"/>
      <c r="AK699" s="1790">
        <f t="shared" si="593"/>
        <v>0</v>
      </c>
      <c r="AL699" s="2868"/>
    </row>
    <row r="700" spans="1:39" ht="15" customHeight="1" x14ac:dyDescent="0.25">
      <c r="A700" s="70">
        <v>1</v>
      </c>
      <c r="B700" s="70">
        <v>1</v>
      </c>
      <c r="C700" s="532" t="s">
        <v>6</v>
      </c>
      <c r="D700" s="365">
        <v>340</v>
      </c>
      <c r="E700" s="2153">
        <v>2249</v>
      </c>
      <c r="F700" s="92">
        <f t="shared" si="622"/>
        <v>2249</v>
      </c>
      <c r="G700" s="92">
        <v>1784</v>
      </c>
      <c r="H700" s="92">
        <f t="shared" si="623"/>
        <v>79.324144064028459</v>
      </c>
      <c r="I700" s="363">
        <v>8.6999999999999993</v>
      </c>
      <c r="J700" s="93">
        <f t="shared" si="624"/>
        <v>7.0151345291479821</v>
      </c>
      <c r="K700" s="94">
        <f t="shared" si="625"/>
        <v>19566</v>
      </c>
      <c r="L700" s="94">
        <f t="shared" si="626"/>
        <v>19566</v>
      </c>
      <c r="M700" s="94">
        <v>12515</v>
      </c>
      <c r="N700" s="94">
        <f t="shared" si="627"/>
        <v>63.962997035674128</v>
      </c>
      <c r="O700" s="137">
        <f t="shared" si="628"/>
        <v>58</v>
      </c>
      <c r="P700" s="94">
        <f t="shared" si="629"/>
        <v>215.77586206896552</v>
      </c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1033"/>
      <c r="AD700" s="8">
        <f t="shared" si="615"/>
        <v>0</v>
      </c>
      <c r="AE700" s="8"/>
      <c r="AF700" s="8"/>
      <c r="AG700" s="8"/>
      <c r="AH700" s="1150"/>
      <c r="AI700" s="2811"/>
      <c r="AJ700" s="8"/>
      <c r="AK700" s="1790">
        <f t="shared" si="593"/>
        <v>0</v>
      </c>
      <c r="AL700" s="2868"/>
    </row>
    <row r="701" spans="1:39" ht="15" customHeight="1" x14ac:dyDescent="0.25">
      <c r="A701" s="70">
        <v>1</v>
      </c>
      <c r="B701" s="70">
        <v>1</v>
      </c>
      <c r="C701" s="532" t="s">
        <v>207</v>
      </c>
      <c r="D701" s="365">
        <v>340</v>
      </c>
      <c r="E701" s="2153">
        <v>1560</v>
      </c>
      <c r="F701" s="92">
        <f t="shared" si="622"/>
        <v>1560</v>
      </c>
      <c r="G701" s="92">
        <v>1342</v>
      </c>
      <c r="H701" s="92">
        <f t="shared" si="623"/>
        <v>86.025641025641036</v>
      </c>
      <c r="I701" s="363">
        <v>10.3</v>
      </c>
      <c r="J701" s="93">
        <f t="shared" si="624"/>
        <v>8.4157973174366614</v>
      </c>
      <c r="K701" s="94">
        <f t="shared" si="625"/>
        <v>16068</v>
      </c>
      <c r="L701" s="94">
        <f t="shared" si="626"/>
        <v>16068</v>
      </c>
      <c r="M701" s="94">
        <v>11294</v>
      </c>
      <c r="N701" s="94">
        <f t="shared" si="627"/>
        <v>70.28877271595718</v>
      </c>
      <c r="O701" s="137">
        <f t="shared" si="628"/>
        <v>47</v>
      </c>
      <c r="P701" s="94">
        <f t="shared" si="629"/>
        <v>240.29787234042553</v>
      </c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1033"/>
      <c r="AD701" s="8">
        <f t="shared" si="615"/>
        <v>0</v>
      </c>
      <c r="AE701" s="8"/>
      <c r="AF701" s="8"/>
      <c r="AG701" s="8"/>
      <c r="AH701" s="1150"/>
      <c r="AI701" s="2811"/>
      <c r="AJ701" s="8"/>
      <c r="AK701" s="1790">
        <f t="shared" si="593"/>
        <v>0</v>
      </c>
      <c r="AL701" s="2868"/>
    </row>
    <row r="702" spans="1:39" ht="15" customHeight="1" x14ac:dyDescent="0.25">
      <c r="B702" s="70">
        <v>1</v>
      </c>
      <c r="C702" s="124" t="s">
        <v>26</v>
      </c>
      <c r="D702" s="361">
        <v>340</v>
      </c>
      <c r="E702" s="2153">
        <v>1400</v>
      </c>
      <c r="F702" s="92">
        <f t="shared" si="622"/>
        <v>1400</v>
      </c>
      <c r="G702" s="92">
        <v>2226</v>
      </c>
      <c r="H702" s="92">
        <f t="shared" si="623"/>
        <v>159</v>
      </c>
      <c r="I702" s="363">
        <v>6</v>
      </c>
      <c r="J702" s="93">
        <f t="shared" si="624"/>
        <v>6.5161725067385445</v>
      </c>
      <c r="K702" s="94">
        <f t="shared" si="625"/>
        <v>8400</v>
      </c>
      <c r="L702" s="94">
        <f t="shared" si="626"/>
        <v>8400</v>
      </c>
      <c r="M702" s="94">
        <v>14505</v>
      </c>
      <c r="N702" s="94">
        <f t="shared" si="627"/>
        <v>172.67857142857144</v>
      </c>
      <c r="O702" s="137">
        <f t="shared" si="628"/>
        <v>25</v>
      </c>
      <c r="P702" s="94">
        <f t="shared" si="629"/>
        <v>580.20000000000005</v>
      </c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1033"/>
      <c r="AD702" s="8">
        <f t="shared" si="615"/>
        <v>0</v>
      </c>
      <c r="AE702" s="8"/>
      <c r="AF702" s="8"/>
      <c r="AG702" s="8"/>
      <c r="AH702" s="1150"/>
      <c r="AI702" s="2811"/>
      <c r="AJ702" s="8"/>
      <c r="AK702" s="1790">
        <f t="shared" si="593"/>
        <v>0</v>
      </c>
      <c r="AL702" s="2868"/>
    </row>
    <row r="703" spans="1:39" ht="15" customHeight="1" x14ac:dyDescent="0.25">
      <c r="A703" s="70">
        <v>1</v>
      </c>
      <c r="B703" s="70">
        <v>1</v>
      </c>
      <c r="C703" s="533" t="s">
        <v>361</v>
      </c>
      <c r="D703" s="494">
        <v>300</v>
      </c>
      <c r="E703" s="2153">
        <v>22</v>
      </c>
      <c r="F703" s="2495">
        <f>E703</f>
        <v>22</v>
      </c>
      <c r="G703" s="92">
        <v>23</v>
      </c>
      <c r="H703" s="169">
        <f t="shared" si="623"/>
        <v>104.54545454545455</v>
      </c>
      <c r="I703" s="363">
        <v>7.5</v>
      </c>
      <c r="J703" s="170">
        <f t="shared" si="624"/>
        <v>3.3913043478260869</v>
      </c>
      <c r="K703" s="152">
        <f t="shared" si="625"/>
        <v>165</v>
      </c>
      <c r="L703" s="321">
        <f>K703</f>
        <v>165</v>
      </c>
      <c r="M703" s="152">
        <v>78</v>
      </c>
      <c r="N703" s="94">
        <f t="shared" si="627"/>
        <v>47.272727272727273</v>
      </c>
      <c r="O703" s="94">
        <f t="shared" si="628"/>
        <v>1</v>
      </c>
      <c r="P703" s="94">
        <f>M703/$C$4*12/O703</f>
        <v>78</v>
      </c>
      <c r="Q703" s="18"/>
      <c r="R703" s="18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037"/>
      <c r="AD703" s="15">
        <f t="shared" ref="AD703" si="630">AH703-AG703-AE703</f>
        <v>0</v>
      </c>
      <c r="AE703" s="15"/>
      <c r="AF703" s="15"/>
      <c r="AG703" s="18"/>
      <c r="AH703" s="1267"/>
      <c r="AI703" s="2812"/>
      <c r="AJ703" s="15"/>
      <c r="AK703" s="1791">
        <f t="shared" si="593"/>
        <v>0</v>
      </c>
      <c r="AL703" s="2868"/>
    </row>
    <row r="704" spans="1:39" ht="15" customHeight="1" x14ac:dyDescent="0.25">
      <c r="A704" s="70">
        <v>1</v>
      </c>
      <c r="B704" s="70">
        <v>1</v>
      </c>
      <c r="C704" s="535" t="s">
        <v>59</v>
      </c>
      <c r="D704" s="361">
        <v>280</v>
      </c>
      <c r="E704" s="2308">
        <v>100</v>
      </c>
      <c r="F704" s="2496">
        <f>E704</f>
        <v>100</v>
      </c>
      <c r="G704" s="111">
        <v>99</v>
      </c>
      <c r="H704" s="92">
        <f t="shared" si="623"/>
        <v>99</v>
      </c>
      <c r="I704" s="363">
        <v>5.7</v>
      </c>
      <c r="J704" s="93">
        <f t="shared" si="624"/>
        <v>5.6565656565656566</v>
      </c>
      <c r="K704" s="94">
        <f t="shared" si="625"/>
        <v>570</v>
      </c>
      <c r="L704" s="94">
        <f t="shared" ref="L704:L705" si="631">K704</f>
        <v>570</v>
      </c>
      <c r="M704" s="94">
        <v>560</v>
      </c>
      <c r="N704" s="136">
        <f t="shared" si="627"/>
        <v>98.245614035087712</v>
      </c>
      <c r="O704" s="137">
        <f t="shared" si="628"/>
        <v>2</v>
      </c>
      <c r="P704" s="136">
        <f t="shared" si="629"/>
        <v>280</v>
      </c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1033"/>
      <c r="AD704" s="8">
        <f t="shared" si="615"/>
        <v>0</v>
      </c>
      <c r="AE704" s="8"/>
      <c r="AF704" s="8"/>
      <c r="AG704" s="8"/>
      <c r="AH704" s="1150"/>
      <c r="AI704" s="2811"/>
      <c r="AJ704" s="8"/>
      <c r="AK704" s="1790">
        <f t="shared" si="593"/>
        <v>0</v>
      </c>
      <c r="AL704" s="2868"/>
    </row>
    <row r="705" spans="1:39" ht="15" customHeight="1" x14ac:dyDescent="0.25">
      <c r="A705" s="70">
        <v>1</v>
      </c>
      <c r="B705" s="70">
        <v>1</v>
      </c>
      <c r="C705" s="124" t="s">
        <v>28</v>
      </c>
      <c r="D705" s="494">
        <v>300</v>
      </c>
      <c r="E705" s="2154">
        <v>24</v>
      </c>
      <c r="F705" s="2496">
        <f>E705</f>
        <v>24</v>
      </c>
      <c r="G705" s="98">
        <v>22</v>
      </c>
      <c r="H705" s="92">
        <f t="shared" si="623"/>
        <v>91.666666666666657</v>
      </c>
      <c r="I705" s="363">
        <v>7.5</v>
      </c>
      <c r="J705" s="93">
        <f t="shared" si="624"/>
        <v>7.5909090909090908</v>
      </c>
      <c r="K705" s="94">
        <f t="shared" si="625"/>
        <v>180</v>
      </c>
      <c r="L705" s="100">
        <f t="shared" si="631"/>
        <v>180</v>
      </c>
      <c r="M705" s="94">
        <v>167</v>
      </c>
      <c r="N705" s="94">
        <f t="shared" si="627"/>
        <v>92.777777777777786</v>
      </c>
      <c r="O705" s="94">
        <f t="shared" si="628"/>
        <v>1</v>
      </c>
      <c r="P705" s="100">
        <f t="shared" si="629"/>
        <v>167</v>
      </c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1033"/>
      <c r="AD705" s="8">
        <f t="shared" si="615"/>
        <v>0</v>
      </c>
      <c r="AE705" s="15"/>
      <c r="AF705" s="8"/>
      <c r="AG705" s="8"/>
      <c r="AH705" s="1150"/>
      <c r="AI705" s="2812"/>
      <c r="AJ705" s="15"/>
      <c r="AK705" s="1791">
        <f t="shared" si="593"/>
        <v>0</v>
      </c>
      <c r="AL705" s="2868"/>
    </row>
    <row r="706" spans="1:39" ht="15" customHeight="1" x14ac:dyDescent="0.25">
      <c r="B706" s="70">
        <v>1</v>
      </c>
      <c r="C706" s="533" t="s">
        <v>9</v>
      </c>
      <c r="D706" s="534">
        <v>340</v>
      </c>
      <c r="E706" s="2325"/>
      <c r="F706" s="169">
        <f t="shared" si="622"/>
        <v>0</v>
      </c>
      <c r="G706" s="318">
        <v>0</v>
      </c>
      <c r="H706" s="169"/>
      <c r="I706" s="444"/>
      <c r="J706" s="170"/>
      <c r="K706" s="94">
        <f t="shared" si="625"/>
        <v>0</v>
      </c>
      <c r="L706" s="100">
        <f t="shared" si="626"/>
        <v>0</v>
      </c>
      <c r="M706" s="152"/>
      <c r="N706" s="152"/>
      <c r="O706" s="171">
        <f t="shared" si="628"/>
        <v>0</v>
      </c>
      <c r="P706" s="321"/>
      <c r="Q706" s="18"/>
      <c r="R706" s="18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037"/>
      <c r="AD706" s="18"/>
      <c r="AE706" s="58"/>
      <c r="AF706" s="18"/>
      <c r="AG706" s="18"/>
      <c r="AH706" s="2400"/>
      <c r="AI706" s="2813"/>
      <c r="AJ706" s="18"/>
      <c r="AK706" s="1795">
        <f t="shared" si="593"/>
        <v>0</v>
      </c>
      <c r="AL706" s="2868"/>
    </row>
    <row r="707" spans="1:39" ht="15" customHeight="1" x14ac:dyDescent="0.25">
      <c r="A707" s="70">
        <v>1</v>
      </c>
      <c r="B707" s="70">
        <v>1</v>
      </c>
      <c r="C707" s="132" t="s">
        <v>7</v>
      </c>
      <c r="D707" s="132"/>
      <c r="E707" s="2161">
        <f>SUM(E698:E706)</f>
        <v>9240</v>
      </c>
      <c r="F707" s="445">
        <f t="shared" ref="F707:G707" si="632">SUM(F698:F706)</f>
        <v>9240</v>
      </c>
      <c r="G707" s="445">
        <f t="shared" si="632"/>
        <v>9309</v>
      </c>
      <c r="H707" s="445">
        <f>G707/F707*100</f>
        <v>100.74675324675324</v>
      </c>
      <c r="I707" s="104">
        <f>IF(E707=0,0,K707/E707)</f>
        <v>9.3876623376623378</v>
      </c>
      <c r="J707" s="104">
        <f>M707/G707</f>
        <v>8.0481254699752931</v>
      </c>
      <c r="K707" s="445">
        <f>SUM(K698:K706)</f>
        <v>86742</v>
      </c>
      <c r="L707" s="445">
        <f t="shared" ref="L707:M707" si="633">SUM(L698:L706)</f>
        <v>86742</v>
      </c>
      <c r="M707" s="2748">
        <f t="shared" si="633"/>
        <v>74920</v>
      </c>
      <c r="N707" s="274">
        <f>M707/L707*100</f>
        <v>86.371077448064369</v>
      </c>
      <c r="O707" s="536">
        <f>SUM(O698:O706)</f>
        <v>257</v>
      </c>
      <c r="P707" s="274">
        <f t="shared" si="629"/>
        <v>291.51750972762648</v>
      </c>
      <c r="Q707" s="17">
        <v>328585.53685999993</v>
      </c>
      <c r="R707" s="17">
        <v>328585.53685999993</v>
      </c>
      <c r="S707" s="17">
        <v>328593.21522999997</v>
      </c>
      <c r="T707" s="17">
        <v>328593.21522999997</v>
      </c>
      <c r="U707" s="17">
        <v>328593.21522999997</v>
      </c>
      <c r="V707" s="17">
        <v>328593.21522999997</v>
      </c>
      <c r="W707" s="17">
        <v>328593.21522999997</v>
      </c>
      <c r="X707" s="17">
        <v>318089.17300999997</v>
      </c>
      <c r="Y707" s="17">
        <v>318089.17300999997</v>
      </c>
      <c r="Z707" s="17">
        <v>318089.17300999991</v>
      </c>
      <c r="AA707" s="17">
        <v>318089.17300999991</v>
      </c>
      <c r="AB707" s="17">
        <v>318089.17300999991</v>
      </c>
      <c r="AC707" s="1035">
        <f>AB707</f>
        <v>318089.17300999991</v>
      </c>
      <c r="AD707" s="17">
        <f t="shared" si="615"/>
        <v>321101.23958000005</v>
      </c>
      <c r="AE707" s="17">
        <v>-18.879119999999997</v>
      </c>
      <c r="AF707" s="17">
        <f>AD707-AC707</f>
        <v>3012.0665700001409</v>
      </c>
      <c r="AG707" s="17">
        <v>-3914.9003600000005</v>
      </c>
      <c r="AH707" s="1242">
        <v>317167.46010000003</v>
      </c>
      <c r="AI707" s="2818">
        <v>4</v>
      </c>
      <c r="AJ707" s="17">
        <v>89960.36</v>
      </c>
      <c r="AK707" s="1792">
        <f t="shared" si="593"/>
        <v>89.960359999999994</v>
      </c>
      <c r="AL707" s="2868"/>
    </row>
    <row r="708" spans="1:39" ht="32.25" customHeight="1" x14ac:dyDescent="0.25">
      <c r="A708" s="70">
        <v>1</v>
      </c>
      <c r="B708" s="70">
        <v>1</v>
      </c>
      <c r="C708" s="499" t="s">
        <v>306</v>
      </c>
      <c r="D708" s="293"/>
      <c r="E708" s="2151"/>
      <c r="F708" s="126"/>
      <c r="G708" s="126"/>
      <c r="H708" s="126"/>
      <c r="I708" s="126"/>
      <c r="J708" s="126"/>
      <c r="K708" s="1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26"/>
      <c r="AA708" s="126"/>
      <c r="AB708" s="126"/>
      <c r="AC708" s="1033"/>
      <c r="AD708" s="126">
        <f t="shared" si="615"/>
        <v>0</v>
      </c>
      <c r="AE708" s="126"/>
      <c r="AF708" s="126"/>
      <c r="AG708" s="126"/>
      <c r="AH708" s="1896"/>
      <c r="AI708" s="2843"/>
      <c r="AJ708" s="126"/>
      <c r="AK708" s="1813">
        <f t="shared" si="593"/>
        <v>0</v>
      </c>
      <c r="AL708" s="2868"/>
    </row>
    <row r="709" spans="1:39" ht="33.75" customHeight="1" x14ac:dyDescent="0.25">
      <c r="A709" s="70">
        <v>1</v>
      </c>
      <c r="B709" s="70">
        <v>1</v>
      </c>
      <c r="C709" s="500" t="s">
        <v>158</v>
      </c>
      <c r="D709" s="293"/>
      <c r="E709" s="2153">
        <v>4000</v>
      </c>
      <c r="F709" s="92">
        <f>F710</f>
        <v>4000</v>
      </c>
      <c r="G709" s="361">
        <f>G710</f>
        <v>3922</v>
      </c>
      <c r="H709" s="92">
        <f>G709/F709*100</f>
        <v>98.05</v>
      </c>
      <c r="I709" s="126"/>
      <c r="J709" s="126"/>
      <c r="K709" s="1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  <c r="Y709" s="126"/>
      <c r="Z709" s="126"/>
      <c r="AA709" s="126"/>
      <c r="AB709" s="126"/>
      <c r="AC709" s="1033"/>
      <c r="AD709" s="126">
        <f t="shared" si="615"/>
        <v>0</v>
      </c>
      <c r="AE709" s="126"/>
      <c r="AF709" s="126"/>
      <c r="AG709" s="126"/>
      <c r="AH709" s="1896"/>
      <c r="AI709" s="2843">
        <f>AI710</f>
        <v>0</v>
      </c>
      <c r="AJ709" s="126">
        <f>AJ710</f>
        <v>0</v>
      </c>
      <c r="AK709" s="1813">
        <f t="shared" si="593"/>
        <v>0</v>
      </c>
      <c r="AL709" s="2868"/>
    </row>
    <row r="710" spans="1:39" s="96" customFormat="1" ht="21" customHeight="1" x14ac:dyDescent="0.25">
      <c r="A710" s="70">
        <v>1</v>
      </c>
      <c r="B710" s="70">
        <v>1</v>
      </c>
      <c r="C710" s="139" t="s">
        <v>355</v>
      </c>
      <c r="D710" s="294"/>
      <c r="E710" s="2153">
        <v>4000</v>
      </c>
      <c r="F710" s="92">
        <f t="shared" ref="F710" si="634">E710/12*$C$4</f>
        <v>4000</v>
      </c>
      <c r="G710" s="361">
        <v>3922</v>
      </c>
      <c r="H710" s="92">
        <f>G710/F710*100</f>
        <v>98.05</v>
      </c>
      <c r="I710" s="126"/>
      <c r="J710" s="539"/>
      <c r="K710" s="539"/>
      <c r="L710" s="539"/>
      <c r="M710" s="539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  <c r="Y710" s="126"/>
      <c r="Z710" s="126"/>
      <c r="AA710" s="126"/>
      <c r="AB710" s="126"/>
      <c r="AC710" s="1033"/>
      <c r="AD710" s="126">
        <f t="shared" si="615"/>
        <v>0</v>
      </c>
      <c r="AE710" s="539"/>
      <c r="AF710" s="539"/>
      <c r="AG710" s="126"/>
      <c r="AH710" s="1896"/>
      <c r="AI710" s="2843"/>
      <c r="AJ710" s="126"/>
      <c r="AK710" s="1813">
        <f t="shared" si="593"/>
        <v>0</v>
      </c>
      <c r="AL710" s="2868"/>
      <c r="AM710" s="2397"/>
    </row>
    <row r="711" spans="1:39" s="96" customFormat="1" ht="21" customHeight="1" x14ac:dyDescent="0.25">
      <c r="A711" s="70"/>
      <c r="B711" s="70">
        <v>1</v>
      </c>
      <c r="C711" s="121" t="s">
        <v>160</v>
      </c>
      <c r="D711" s="540"/>
      <c r="E711" s="2162"/>
      <c r="F711" s="496"/>
      <c r="G711" s="496"/>
      <c r="H711" s="496"/>
      <c r="I711" s="126"/>
      <c r="J711" s="539"/>
      <c r="K711" s="539"/>
      <c r="L711" s="539"/>
      <c r="M711" s="539"/>
      <c r="N711" s="234"/>
      <c r="O711" s="126"/>
      <c r="P711" s="126"/>
      <c r="Q711" s="126">
        <v>3496.2979999999998</v>
      </c>
      <c r="R711" s="126">
        <v>3496.2979999999998</v>
      </c>
      <c r="S711" s="126">
        <v>3496.2979999999998</v>
      </c>
      <c r="T711" s="126">
        <v>3496.2979999999998</v>
      </c>
      <c r="U711" s="126">
        <v>3496.2979999999998</v>
      </c>
      <c r="V711" s="126">
        <v>3496.2979999999998</v>
      </c>
      <c r="W711" s="126">
        <v>3496.2979999999998</v>
      </c>
      <c r="X711" s="126">
        <v>3496.2979999999998</v>
      </c>
      <c r="Y711" s="126">
        <v>3496.2979999999998</v>
      </c>
      <c r="Z711" s="126">
        <v>3496.2979999999998</v>
      </c>
      <c r="AA711" s="126">
        <v>3496.2979999999998</v>
      </c>
      <c r="AB711" s="126">
        <v>3496.2979999999998</v>
      </c>
      <c r="AC711" s="1037">
        <f>AB711</f>
        <v>3496.2979999999998</v>
      </c>
      <c r="AD711" s="126">
        <f t="shared" ref="AD711" si="635">AH711-AG711-AE711</f>
        <v>3275.9755599999999</v>
      </c>
      <c r="AE711" s="539"/>
      <c r="AF711" s="539">
        <f>AD711-AC711</f>
        <v>-220.32243999999992</v>
      </c>
      <c r="AG711" s="126">
        <v>0</v>
      </c>
      <c r="AH711" s="2417">
        <v>3275.9755599999999</v>
      </c>
      <c r="AI711" s="2843">
        <v>5</v>
      </c>
      <c r="AJ711" s="126">
        <v>5652.45</v>
      </c>
      <c r="AK711" s="1813">
        <f t="shared" si="593"/>
        <v>5.65245</v>
      </c>
      <c r="AL711" s="2868"/>
      <c r="AM711" s="2397"/>
    </row>
    <row r="712" spans="1:39" s="96" customFormat="1" ht="21" customHeight="1" x14ac:dyDescent="0.25">
      <c r="A712" s="70"/>
      <c r="B712" s="70">
        <v>1</v>
      </c>
      <c r="C712" s="122" t="s">
        <v>78</v>
      </c>
      <c r="D712" s="122"/>
      <c r="E712" s="2139">
        <v>2400</v>
      </c>
      <c r="F712" s="92">
        <f t="shared" ref="F712:F713" si="636">ROUND(E712/12*$C$4,0)</f>
        <v>2400</v>
      </c>
      <c r="G712" s="92">
        <v>2406</v>
      </c>
      <c r="H712" s="92">
        <f>G712/F712*100</f>
        <v>100.25</v>
      </c>
      <c r="I712" s="234"/>
      <c r="J712" s="539"/>
      <c r="K712" s="539"/>
      <c r="L712" s="539"/>
      <c r="M712" s="539"/>
      <c r="N712" s="539"/>
      <c r="O712" s="496"/>
      <c r="P712" s="126"/>
      <c r="Q712" s="496"/>
      <c r="R712" s="496"/>
      <c r="S712" s="496"/>
      <c r="T712" s="496"/>
      <c r="U712" s="496"/>
      <c r="V712" s="496"/>
      <c r="W712" s="496"/>
      <c r="X712" s="496"/>
      <c r="Y712" s="496"/>
      <c r="Z712" s="496"/>
      <c r="AA712" s="496"/>
      <c r="AB712" s="496"/>
      <c r="AC712" s="1033"/>
      <c r="AD712" s="126"/>
      <c r="AE712" s="539"/>
      <c r="AF712" s="539"/>
      <c r="AG712" s="234"/>
      <c r="AH712" s="1896"/>
      <c r="AI712" s="2843"/>
      <c r="AJ712" s="126"/>
      <c r="AK712" s="1813">
        <f t="shared" si="593"/>
        <v>0</v>
      </c>
      <c r="AL712" s="2868"/>
      <c r="AM712" s="2397"/>
    </row>
    <row r="713" spans="1:39" s="96" customFormat="1" ht="37.5" customHeight="1" x14ac:dyDescent="0.25">
      <c r="A713" s="70"/>
      <c r="B713" s="70">
        <v>1</v>
      </c>
      <c r="C713" s="150" t="s">
        <v>144</v>
      </c>
      <c r="D713" s="150"/>
      <c r="E713" s="2158">
        <v>100</v>
      </c>
      <c r="F713" s="98">
        <f t="shared" si="636"/>
        <v>100</v>
      </c>
      <c r="G713" s="98">
        <v>71</v>
      </c>
      <c r="H713" s="98">
        <f>G713/F713*100</f>
        <v>71</v>
      </c>
      <c r="I713" s="539"/>
      <c r="J713" s="539"/>
      <c r="K713" s="539"/>
      <c r="L713" s="539"/>
      <c r="M713" s="539"/>
      <c r="N713" s="126"/>
      <c r="O713" s="234"/>
      <c r="P713" s="234"/>
      <c r="Q713" s="234"/>
      <c r="R713" s="234"/>
      <c r="S713" s="234"/>
      <c r="T713" s="234"/>
      <c r="U713" s="234"/>
      <c r="V713" s="234"/>
      <c r="W713" s="234"/>
      <c r="X713" s="234"/>
      <c r="Y713" s="234"/>
      <c r="Z713" s="234"/>
      <c r="AA713" s="234"/>
      <c r="AB713" s="234"/>
      <c r="AC713" s="1037"/>
      <c r="AD713" s="126"/>
      <c r="AE713" s="539"/>
      <c r="AF713" s="539"/>
      <c r="AG713" s="126"/>
      <c r="AH713" s="2417"/>
      <c r="AI713" s="2843"/>
      <c r="AJ713" s="126"/>
      <c r="AK713" s="1813">
        <f t="shared" si="593"/>
        <v>0</v>
      </c>
      <c r="AL713" s="2868"/>
      <c r="AM713" s="2397"/>
    </row>
    <row r="714" spans="1:39" s="96" customFormat="1" ht="33" customHeight="1" x14ac:dyDescent="0.25">
      <c r="A714" s="70"/>
      <c r="B714" s="70">
        <v>1</v>
      </c>
      <c r="C714" s="1968" t="s">
        <v>165</v>
      </c>
      <c r="D714" s="538"/>
      <c r="E714" s="2326">
        <f>E709</f>
        <v>4000</v>
      </c>
      <c r="F714" s="1969">
        <f t="shared" ref="F714:G714" si="637">F709</f>
        <v>4000</v>
      </c>
      <c r="G714" s="1969">
        <f t="shared" si="637"/>
        <v>3922</v>
      </c>
      <c r="H714" s="116">
        <f>G714/F714*100</f>
        <v>98.05</v>
      </c>
      <c r="I714" s="1944"/>
      <c r="J714" s="539"/>
      <c r="K714" s="1944"/>
      <c r="L714" s="1944"/>
      <c r="M714" s="1944"/>
      <c r="N714" s="234"/>
      <c r="O714" s="1944"/>
      <c r="P714" s="1944"/>
      <c r="Q714" s="1944">
        <v>3244.08</v>
      </c>
      <c r="R714" s="1944">
        <v>3244.08</v>
      </c>
      <c r="S714" s="1944">
        <v>3244.08</v>
      </c>
      <c r="T714" s="1944">
        <v>3244.08</v>
      </c>
      <c r="U714" s="1944">
        <v>3244.08</v>
      </c>
      <c r="V714" s="1944">
        <v>3244.08</v>
      </c>
      <c r="W714" s="1944">
        <v>3244.08</v>
      </c>
      <c r="X714" s="1944">
        <v>3244.08</v>
      </c>
      <c r="Y714" s="1944">
        <v>3244.08</v>
      </c>
      <c r="Z714" s="1944">
        <v>3244.08</v>
      </c>
      <c r="AA714" s="1944">
        <v>3244.08</v>
      </c>
      <c r="AB714" s="1944">
        <v>3244.08</v>
      </c>
      <c r="AC714" s="1039">
        <f>AB714</f>
        <v>3244.08</v>
      </c>
      <c r="AD714" s="234">
        <f t="shared" ref="AD714" si="638">AH714-AG714-AE714</f>
        <v>3214.7465000000002</v>
      </c>
      <c r="AE714" s="126"/>
      <c r="AF714" s="126">
        <f>AD714-AC714</f>
        <v>-29.333499999999731</v>
      </c>
      <c r="AG714" s="234">
        <v>-40.809420000000003</v>
      </c>
      <c r="AH714" s="1969">
        <v>3173.9370800000002</v>
      </c>
      <c r="AI714" s="2843">
        <f>AI709</f>
        <v>0</v>
      </c>
      <c r="AJ714" s="126">
        <f>AJ709</f>
        <v>0</v>
      </c>
      <c r="AK714" s="126">
        <f t="shared" si="593"/>
        <v>0</v>
      </c>
      <c r="AL714" s="2868"/>
      <c r="AM714" s="2397"/>
    </row>
    <row r="715" spans="1:39" ht="15" customHeight="1" x14ac:dyDescent="0.25">
      <c r="A715" s="70">
        <v>1</v>
      </c>
      <c r="B715" s="70">
        <v>1</v>
      </c>
      <c r="C715" s="400" t="s">
        <v>166</v>
      </c>
      <c r="D715" s="132"/>
      <c r="E715" s="2161">
        <f>SUM(E709)</f>
        <v>4000</v>
      </c>
      <c r="F715" s="445">
        <f>SUM(F709)</f>
        <v>4000</v>
      </c>
      <c r="G715" s="503">
        <f>SUM(G709)</f>
        <v>3922</v>
      </c>
      <c r="H715" s="479">
        <f>G715/F715*100</f>
        <v>98.05</v>
      </c>
      <c r="I715" s="503"/>
      <c r="J715" s="445"/>
      <c r="K715" s="503"/>
      <c r="L715" s="503"/>
      <c r="M715" s="445"/>
      <c r="N715" s="445"/>
      <c r="O715" s="445"/>
      <c r="P715" s="445"/>
      <c r="Q715" s="445">
        <f t="shared" ref="Q715:W715" si="639">SUM(Q714,Q711)</f>
        <v>6740.3779999999997</v>
      </c>
      <c r="R715" s="445">
        <f t="shared" si="639"/>
        <v>6740.3779999999997</v>
      </c>
      <c r="S715" s="445">
        <f t="shared" si="639"/>
        <v>6740.3779999999997</v>
      </c>
      <c r="T715" s="445">
        <f t="shared" si="639"/>
        <v>6740.3779999999997</v>
      </c>
      <c r="U715" s="445">
        <f t="shared" si="639"/>
        <v>6740.3779999999997</v>
      </c>
      <c r="V715" s="445">
        <f t="shared" si="639"/>
        <v>6740.3779999999997</v>
      </c>
      <c r="W715" s="445">
        <f t="shared" si="639"/>
        <v>6740.3779999999997</v>
      </c>
      <c r="X715" s="445">
        <f t="shared" ref="X715:Y715" si="640">SUM(X714,X711)</f>
        <v>6740.3779999999997</v>
      </c>
      <c r="Y715" s="445">
        <f t="shared" si="640"/>
        <v>6740.3779999999997</v>
      </c>
      <c r="Z715" s="445">
        <f t="shared" ref="Z715:AA715" si="641">SUM(Z714,Z711)</f>
        <v>6740.3779999999997</v>
      </c>
      <c r="AA715" s="445">
        <f t="shared" si="641"/>
        <v>6740.3779999999997</v>
      </c>
      <c r="AB715" s="445">
        <f t="shared" ref="AB715" si="642">SUM(AB714,AB711)</f>
        <v>6740.3779999999997</v>
      </c>
      <c r="AC715" s="1035">
        <f t="shared" ref="AC715:AH715" si="643">SUM(AC714,AC711)</f>
        <v>6740.3779999999997</v>
      </c>
      <c r="AD715" s="1967">
        <f t="shared" si="643"/>
        <v>6490.7220600000001</v>
      </c>
      <c r="AE715" s="1967">
        <f t="shared" si="643"/>
        <v>0</v>
      </c>
      <c r="AF715" s="1967">
        <f t="shared" si="643"/>
        <v>-249.65593999999965</v>
      </c>
      <c r="AG715" s="1945">
        <f t="shared" si="643"/>
        <v>-40.809420000000003</v>
      </c>
      <c r="AH715" s="2418">
        <f t="shared" si="643"/>
        <v>6449.9126400000005</v>
      </c>
      <c r="AI715" s="2161">
        <f>SUM(AI709)</f>
        <v>0</v>
      </c>
      <c r="AJ715" s="2418">
        <f>SUM(AJ714,AJ711)</f>
        <v>5652.45</v>
      </c>
      <c r="AK715" s="2418">
        <f t="shared" si="593"/>
        <v>5.65245</v>
      </c>
      <c r="AL715" s="2868"/>
    </row>
    <row r="716" spans="1:39" ht="15" customHeight="1" x14ac:dyDescent="0.25">
      <c r="A716" s="70">
        <v>1</v>
      </c>
      <c r="B716" s="70">
        <v>1</v>
      </c>
      <c r="C716" s="1946" t="s">
        <v>31</v>
      </c>
      <c r="D716" s="448"/>
      <c r="E716" s="2162"/>
      <c r="F716" s="496"/>
      <c r="G716" s="449"/>
      <c r="H716" s="496"/>
      <c r="I716" s="347"/>
      <c r="J716" s="347"/>
      <c r="K716" s="449"/>
      <c r="L716" s="449"/>
      <c r="M716" s="449"/>
      <c r="N716" s="136"/>
      <c r="O716" s="537"/>
      <c r="P716" s="171"/>
      <c r="Q716" s="13"/>
      <c r="R716" s="13"/>
      <c r="S716" s="13"/>
      <c r="T716" s="13"/>
      <c r="U716" s="13"/>
      <c r="V716" s="13"/>
      <c r="W716" s="13"/>
      <c r="X716" s="13"/>
      <c r="Y716" s="13"/>
      <c r="Z716" s="13"/>
      <c r="AA716" s="13"/>
      <c r="AB716" s="13"/>
      <c r="AC716" s="1036"/>
      <c r="AD716" s="61">
        <f t="shared" si="615"/>
        <v>0</v>
      </c>
      <c r="AE716" s="13"/>
      <c r="AF716" s="61"/>
      <c r="AG716" s="61"/>
      <c r="AH716" s="2403"/>
      <c r="AI716" s="2814"/>
      <c r="AJ716" s="13"/>
      <c r="AK716" s="1793">
        <f t="shared" si="593"/>
        <v>0</v>
      </c>
      <c r="AL716" s="2868"/>
    </row>
    <row r="717" spans="1:39" ht="15" customHeight="1" x14ac:dyDescent="0.25">
      <c r="A717" s="70">
        <v>1</v>
      </c>
      <c r="B717" s="70">
        <v>1</v>
      </c>
      <c r="C717" s="217" t="s">
        <v>183</v>
      </c>
      <c r="D717" s="294"/>
      <c r="E717" s="2151"/>
      <c r="F717" s="126"/>
      <c r="G717" s="126"/>
      <c r="H717" s="126"/>
      <c r="I717" s="117"/>
      <c r="J717" s="117"/>
      <c r="K717" s="126"/>
      <c r="L717" s="126"/>
      <c r="M717" s="126"/>
      <c r="N717" s="94"/>
      <c r="O717" s="194"/>
      <c r="P717" s="94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1033"/>
      <c r="AD717" s="8">
        <f t="shared" si="615"/>
        <v>0</v>
      </c>
      <c r="AE717" s="8"/>
      <c r="AF717" s="8"/>
      <c r="AG717" s="8"/>
      <c r="AH717" s="1150"/>
      <c r="AI717" s="2811"/>
      <c r="AJ717" s="8"/>
      <c r="AK717" s="1790">
        <f t="shared" si="593"/>
        <v>0</v>
      </c>
      <c r="AL717" s="2868"/>
    </row>
    <row r="718" spans="1:39" ht="15" customHeight="1" x14ac:dyDescent="0.25">
      <c r="A718" s="70">
        <v>1</v>
      </c>
      <c r="B718" s="70">
        <v>1</v>
      </c>
      <c r="C718" s="124" t="s">
        <v>20</v>
      </c>
      <c r="D718" s="361">
        <v>300</v>
      </c>
      <c r="E718" s="2153">
        <v>90</v>
      </c>
      <c r="F718" s="92">
        <f>ROUND(E718/12*$C$4,0)</f>
        <v>90</v>
      </c>
      <c r="G718" s="361">
        <v>88</v>
      </c>
      <c r="H718" s="98">
        <f>G718/F718*100</f>
        <v>97.777777777777771</v>
      </c>
      <c r="I718" s="363">
        <v>9</v>
      </c>
      <c r="J718" s="93">
        <f>M718/G718</f>
        <v>8.045454545454545</v>
      </c>
      <c r="K718" s="94">
        <f>ROUND(E718*I718,0)</f>
        <v>810</v>
      </c>
      <c r="L718" s="94">
        <f t="shared" ref="L718:L719" si="644">ROUND(K718/12*$C$4,0)</f>
        <v>810</v>
      </c>
      <c r="M718" s="361">
        <v>708</v>
      </c>
      <c r="N718" s="94">
        <f>M718/L718*100</f>
        <v>87.407407407407405</v>
      </c>
      <c r="O718" s="100">
        <f>ROUND(K718/D718,0)</f>
        <v>3</v>
      </c>
      <c r="P718" s="136">
        <f>M718/$C$4*12/O718</f>
        <v>236</v>
      </c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1033"/>
      <c r="AD718" s="8">
        <f t="shared" si="615"/>
        <v>0</v>
      </c>
      <c r="AE718" s="8"/>
      <c r="AF718" s="8"/>
      <c r="AG718" s="8"/>
      <c r="AH718" s="1150"/>
      <c r="AI718" s="2811"/>
      <c r="AJ718" s="8"/>
      <c r="AK718" s="1790">
        <f t="shared" si="593"/>
        <v>0</v>
      </c>
      <c r="AL718" s="2868"/>
    </row>
    <row r="719" spans="1:39" ht="15" customHeight="1" x14ac:dyDescent="0.25">
      <c r="A719" s="70">
        <v>1</v>
      </c>
      <c r="B719" s="70">
        <v>1</v>
      </c>
      <c r="C719" s="124" t="s">
        <v>26</v>
      </c>
      <c r="D719" s="494">
        <v>300</v>
      </c>
      <c r="E719" s="2154">
        <v>1795</v>
      </c>
      <c r="F719" s="98">
        <f>ROUND(E719/12*$C$4,0)</f>
        <v>1795</v>
      </c>
      <c r="G719" s="494">
        <v>1718</v>
      </c>
      <c r="H719" s="98">
        <f>G719/F719*100</f>
        <v>95.710306406685248</v>
      </c>
      <c r="I719" s="398">
        <v>4</v>
      </c>
      <c r="J719" s="93">
        <f>M719/G719</f>
        <v>3.3154831199068684</v>
      </c>
      <c r="K719" s="94">
        <f>ROUND(E719*I719,0)</f>
        <v>7180</v>
      </c>
      <c r="L719" s="100">
        <f t="shared" si="644"/>
        <v>7180</v>
      </c>
      <c r="M719" s="494">
        <v>5696</v>
      </c>
      <c r="N719" s="100">
        <f>M719/L719*100</f>
        <v>79.331476323119773</v>
      </c>
      <c r="O719" s="100">
        <f>ROUND(K719/D719,0)</f>
        <v>24</v>
      </c>
      <c r="P719" s="152">
        <f>M719/$C$4*12/O719</f>
        <v>237.33333333333334</v>
      </c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  <c r="AB719" s="15"/>
      <c r="AC719" s="1034"/>
      <c r="AD719" s="15">
        <f t="shared" si="615"/>
        <v>0</v>
      </c>
      <c r="AE719" s="15"/>
      <c r="AF719" s="15"/>
      <c r="AG719" s="15"/>
      <c r="AH719" s="1267"/>
      <c r="AI719" s="2812"/>
      <c r="AJ719" s="15"/>
      <c r="AK719" s="1791">
        <f t="shared" si="593"/>
        <v>0</v>
      </c>
      <c r="AL719" s="2868"/>
    </row>
    <row r="720" spans="1:39" ht="15" customHeight="1" x14ac:dyDescent="0.25">
      <c r="A720" s="70">
        <v>1</v>
      </c>
      <c r="B720" s="70">
        <v>1</v>
      </c>
      <c r="C720" s="146" t="s">
        <v>90</v>
      </c>
      <c r="D720" s="538"/>
      <c r="E720" s="2155">
        <f>SUM(E718:E719)</f>
        <v>1885</v>
      </c>
      <c r="F720" s="539">
        <f>SUM(F718:F719)</f>
        <v>1885</v>
      </c>
      <c r="G720" s="539">
        <f>SUM(G718:G719)</f>
        <v>1806</v>
      </c>
      <c r="H720" s="98">
        <f>G720/F720*100</f>
        <v>95.809018567639257</v>
      </c>
      <c r="I720" s="131">
        <f>IF(E720=0,0,K720/E720)</f>
        <v>4.2387267904509285</v>
      </c>
      <c r="J720" s="539">
        <f>SUM(J718:J718)</f>
        <v>8.045454545454545</v>
      </c>
      <c r="K720" s="539">
        <f>SUM(K718:K719)</f>
        <v>7990</v>
      </c>
      <c r="L720" s="539">
        <f>SUM(L718:L719)</f>
        <v>7990</v>
      </c>
      <c r="M720" s="2749">
        <f>SUM(M718:M719)</f>
        <v>6404</v>
      </c>
      <c r="N720" s="100">
        <f>M720/L720*100</f>
        <v>80.150187734668336</v>
      </c>
      <c r="O720" s="320">
        <f>SUM(O718:O719)</f>
        <v>27</v>
      </c>
      <c r="P720" s="100">
        <f>M720/$C$4*12/O720</f>
        <v>237.18518518518519</v>
      </c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  <c r="AB720" s="15"/>
      <c r="AC720" s="1034"/>
      <c r="AD720" s="15">
        <f t="shared" si="615"/>
        <v>0</v>
      </c>
      <c r="AE720" s="15"/>
      <c r="AF720" s="15"/>
      <c r="AG720" s="15"/>
      <c r="AH720" s="1267"/>
      <c r="AI720" s="2812"/>
      <c r="AJ720" s="15"/>
      <c r="AK720" s="1791">
        <f t="shared" si="593"/>
        <v>0</v>
      </c>
      <c r="AL720" s="2868"/>
    </row>
    <row r="721" spans="1:38" ht="15" customHeight="1" x14ac:dyDescent="0.25">
      <c r="A721" s="70">
        <v>1</v>
      </c>
      <c r="B721" s="70">
        <v>1</v>
      </c>
      <c r="C721" s="351" t="s">
        <v>340</v>
      </c>
      <c r="D721" s="132"/>
      <c r="E721" s="2161">
        <f>SUM(E720)</f>
        <v>1885</v>
      </c>
      <c r="F721" s="445">
        <f>SUM(F720)</f>
        <v>1885</v>
      </c>
      <c r="G721" s="445">
        <f>SUM(G720)</f>
        <v>1806</v>
      </c>
      <c r="H721" s="479">
        <f>G721/F721*100</f>
        <v>95.809018567639257</v>
      </c>
      <c r="I721" s="104">
        <f>IF(E721=0,0,K721/E721)</f>
        <v>4.2387267904509285</v>
      </c>
      <c r="J721" s="445">
        <f>SUM(J720:J720)</f>
        <v>8.045454545454545</v>
      </c>
      <c r="K721" s="445">
        <f>SUM(K720)</f>
        <v>7990</v>
      </c>
      <c r="L721" s="445">
        <f>SUM(L720)</f>
        <v>7990</v>
      </c>
      <c r="M721" s="445">
        <f>SUM(M720)</f>
        <v>6404</v>
      </c>
      <c r="N721" s="274">
        <f>M721/L721*100</f>
        <v>80.150187734668336</v>
      </c>
      <c r="O721" s="536">
        <f>SUM(O720)</f>
        <v>27</v>
      </c>
      <c r="P721" s="536">
        <f>M721/$C$4*12/O721</f>
        <v>237.18518518518519</v>
      </c>
      <c r="Q721" s="17">
        <v>32380.901279999995</v>
      </c>
      <c r="R721" s="17">
        <v>32380.901279999995</v>
      </c>
      <c r="S721" s="17">
        <v>32380.901279999995</v>
      </c>
      <c r="T721" s="17">
        <v>32380.901279999995</v>
      </c>
      <c r="U721" s="17">
        <v>32380.901279999995</v>
      </c>
      <c r="V721" s="17">
        <v>32380.901279999995</v>
      </c>
      <c r="W721" s="17">
        <v>32380.901279999995</v>
      </c>
      <c r="X721" s="17">
        <v>24843.936880000001</v>
      </c>
      <c r="Y721" s="17">
        <v>24843.936880000001</v>
      </c>
      <c r="Z721" s="17">
        <v>24843.936880000001</v>
      </c>
      <c r="AA721" s="17">
        <v>24843.936880000001</v>
      </c>
      <c r="AB721" s="17">
        <v>24843.936880000001</v>
      </c>
      <c r="AC721" s="1035">
        <f>AB721</f>
        <v>24843.936880000001</v>
      </c>
      <c r="AD721" s="17">
        <f t="shared" si="615"/>
        <v>19283.233930000002</v>
      </c>
      <c r="AE721" s="17"/>
      <c r="AF721" s="17">
        <f>AD721-AC721</f>
        <v>-5560.702949999999</v>
      </c>
      <c r="AG721" s="17">
        <v>-81.960189999999997</v>
      </c>
      <c r="AH721" s="1242">
        <v>19201.273740000001</v>
      </c>
      <c r="AI721" s="2818"/>
      <c r="AJ721" s="17"/>
      <c r="AK721" s="1792">
        <f t="shared" si="593"/>
        <v>0</v>
      </c>
      <c r="AL721" s="2868"/>
    </row>
    <row r="722" spans="1:38" ht="15" customHeight="1" x14ac:dyDescent="0.25">
      <c r="A722" s="70">
        <v>1</v>
      </c>
      <c r="B722" s="70">
        <v>1</v>
      </c>
      <c r="C722" s="540"/>
      <c r="D722" s="540"/>
      <c r="E722" s="2162"/>
      <c r="F722" s="496"/>
      <c r="G722" s="496"/>
      <c r="H722" s="496"/>
      <c r="I722" s="383"/>
      <c r="J722" s="383"/>
      <c r="K722" s="496"/>
      <c r="L722" s="496"/>
      <c r="M722" s="496"/>
      <c r="N722" s="496"/>
      <c r="O722" s="497"/>
      <c r="P722" s="496"/>
      <c r="Q722" s="13"/>
      <c r="R722" s="13"/>
      <c r="S722" s="13"/>
      <c r="T722" s="13"/>
      <c r="U722" s="13"/>
      <c r="V722" s="13"/>
      <c r="W722" s="13"/>
      <c r="X722" s="13"/>
      <c r="Y722" s="13"/>
      <c r="Z722" s="13"/>
      <c r="AA722" s="13"/>
      <c r="AB722" s="13"/>
      <c r="AC722" s="1036"/>
      <c r="AD722" s="13">
        <f t="shared" si="615"/>
        <v>0</v>
      </c>
      <c r="AE722" s="13"/>
      <c r="AF722" s="13"/>
      <c r="AG722" s="13"/>
      <c r="AH722" s="1250"/>
      <c r="AI722" s="2814"/>
      <c r="AJ722" s="13"/>
      <c r="AK722" s="1793">
        <f t="shared" si="593"/>
        <v>0</v>
      </c>
      <c r="AL722" s="2868"/>
    </row>
    <row r="723" spans="1:38" ht="15" customHeight="1" thickBot="1" x14ac:dyDescent="0.3">
      <c r="A723" s="70">
        <v>1</v>
      </c>
      <c r="B723" s="70">
        <v>1</v>
      </c>
      <c r="C723" s="303"/>
      <c r="D723" s="303"/>
      <c r="E723" s="2324"/>
      <c r="F723" s="390"/>
      <c r="G723" s="390"/>
      <c r="H723" s="390"/>
      <c r="I723" s="434"/>
      <c r="J723" s="434"/>
      <c r="K723" s="541"/>
      <c r="L723" s="541"/>
      <c r="M723" s="541"/>
      <c r="N723" s="541"/>
      <c r="O723" s="541"/>
      <c r="P723" s="541"/>
      <c r="Q723" s="57"/>
      <c r="R723" s="57"/>
      <c r="S723" s="57"/>
      <c r="T723" s="57"/>
      <c r="U723" s="57"/>
      <c r="V723" s="57"/>
      <c r="W723" s="57"/>
      <c r="X723" s="57"/>
      <c r="Y723" s="57"/>
      <c r="Z723" s="57"/>
      <c r="AA723" s="57"/>
      <c r="AB723" s="57"/>
      <c r="AC723" s="1043"/>
      <c r="AD723" s="57">
        <f t="shared" si="615"/>
        <v>0</v>
      </c>
      <c r="AE723" s="57"/>
      <c r="AF723" s="57"/>
      <c r="AG723" s="57"/>
      <c r="AH723" s="1158"/>
      <c r="AI723" s="2816"/>
      <c r="AJ723" s="57"/>
      <c r="AK723" s="1794">
        <f t="shared" si="593"/>
        <v>0</v>
      </c>
      <c r="AL723" s="2868"/>
    </row>
    <row r="724" spans="1:38" ht="15" customHeight="1" thickBot="1" x14ac:dyDescent="0.3">
      <c r="A724" s="70">
        <v>1</v>
      </c>
      <c r="B724" s="70">
        <v>1</v>
      </c>
      <c r="C724" s="542" t="s">
        <v>17</v>
      </c>
      <c r="D724" s="542"/>
      <c r="E724" s="2159"/>
      <c r="F724" s="543"/>
      <c r="G724" s="543"/>
      <c r="H724" s="543"/>
      <c r="I724" s="393"/>
      <c r="J724" s="393"/>
      <c r="K724" s="543"/>
      <c r="L724" s="543"/>
      <c r="M724" s="543">
        <f>SUM(M721,M715,M707)</f>
        <v>81324</v>
      </c>
      <c r="N724" s="543"/>
      <c r="O724" s="543"/>
      <c r="P724" s="543"/>
      <c r="Q724" s="14">
        <f t="shared" ref="Q724:AC724" si="645">SUM(Q707,Q721,Q723,Q715)</f>
        <v>367706.81613999995</v>
      </c>
      <c r="R724" s="14">
        <f t="shared" si="645"/>
        <v>367706.81613999995</v>
      </c>
      <c r="S724" s="14">
        <f t="shared" si="645"/>
        <v>367714.49450999999</v>
      </c>
      <c r="T724" s="14">
        <f t="shared" si="645"/>
        <v>367714.49450999999</v>
      </c>
      <c r="U724" s="14">
        <f t="shared" si="645"/>
        <v>367714.49450999999</v>
      </c>
      <c r="V724" s="14">
        <f t="shared" ref="V724:W724" si="646">SUM(V707,V721,V723,V715)</f>
        <v>367714.49450999999</v>
      </c>
      <c r="W724" s="14">
        <f t="shared" si="646"/>
        <v>367714.49450999999</v>
      </c>
      <c r="X724" s="14">
        <f t="shared" ref="X724:Y724" si="647">SUM(X707,X721,X723,X715)</f>
        <v>349673.48788999999</v>
      </c>
      <c r="Y724" s="14">
        <f t="shared" si="647"/>
        <v>349673.48788999999</v>
      </c>
      <c r="Z724" s="14">
        <f t="shared" ref="Z724:AA724" si="648">SUM(Z707,Z721,Z723,Z715)</f>
        <v>349673.48788999993</v>
      </c>
      <c r="AA724" s="14">
        <f t="shared" si="648"/>
        <v>349673.48788999993</v>
      </c>
      <c r="AB724" s="14">
        <f t="shared" ref="AB724" si="649">SUM(AB707,AB721,AB723,AB715)</f>
        <v>349673.48788999993</v>
      </c>
      <c r="AC724" s="1038">
        <f t="shared" si="645"/>
        <v>349673.48788999993</v>
      </c>
      <c r="AD724" s="14">
        <f t="shared" si="615"/>
        <v>346875.19556999998</v>
      </c>
      <c r="AE724" s="14">
        <f>SUM(AE707,AE721,AE723,AE715)</f>
        <v>-18.879119999999997</v>
      </c>
      <c r="AF724" s="14">
        <f>SUM(AF707,AF721,AF723,AF715)</f>
        <v>-2798.2923199998577</v>
      </c>
      <c r="AG724" s="14">
        <f>SUM(AG707,AG721,AG723,AG715)</f>
        <v>-4037.6699700000004</v>
      </c>
      <c r="AH724" s="1248">
        <f>SUM(AH707,AH721,AH723,AH715)</f>
        <v>342818.64648</v>
      </c>
      <c r="AI724" s="2817"/>
      <c r="AJ724" s="1248">
        <f t="shared" ref="AJ724" si="650">SUM(AJ707,AJ721,AJ723,AJ715)</f>
        <v>95612.81</v>
      </c>
      <c r="AK724" s="1248">
        <f t="shared" si="593"/>
        <v>95.612809999999996</v>
      </c>
      <c r="AL724" s="2868"/>
    </row>
    <row r="725" spans="1:38" ht="18" customHeight="1" x14ac:dyDescent="0.25">
      <c r="A725" s="70">
        <v>1</v>
      </c>
      <c r="B725" s="70">
        <v>1</v>
      </c>
      <c r="C725" s="544"/>
      <c r="D725" s="544"/>
      <c r="E725" s="2308"/>
      <c r="F725" s="381"/>
      <c r="G725" s="381"/>
      <c r="H725" s="381"/>
      <c r="I725" s="370"/>
      <c r="J725" s="370"/>
      <c r="K725" s="381"/>
      <c r="L725" s="381"/>
      <c r="M725" s="381"/>
      <c r="N725" s="381"/>
      <c r="O725" s="381"/>
      <c r="P725" s="381"/>
      <c r="Q725" s="13"/>
      <c r="R725" s="13"/>
      <c r="S725" s="13"/>
      <c r="T725" s="13"/>
      <c r="U725" s="13"/>
      <c r="V725" s="13"/>
      <c r="W725" s="13"/>
      <c r="X725" s="13"/>
      <c r="Y725" s="13"/>
      <c r="Z725" s="13"/>
      <c r="AA725" s="13"/>
      <c r="AB725" s="13"/>
      <c r="AC725" s="1036"/>
      <c r="AD725" s="13">
        <f t="shared" si="615"/>
        <v>0</v>
      </c>
      <c r="AE725" s="13"/>
      <c r="AF725" s="13"/>
      <c r="AG725" s="13"/>
      <c r="AH725" s="1250"/>
      <c r="AI725" s="2814"/>
      <c r="AJ725" s="13"/>
      <c r="AK725" s="1793">
        <f t="shared" si="593"/>
        <v>0</v>
      </c>
      <c r="AL725" s="2868"/>
    </row>
    <row r="726" spans="1:38" ht="48" customHeight="1" x14ac:dyDescent="0.25">
      <c r="A726" s="70">
        <v>1</v>
      </c>
      <c r="B726" s="70">
        <v>1</v>
      </c>
      <c r="C726" s="1025" t="s">
        <v>253</v>
      </c>
      <c r="D726" s="437"/>
      <c r="E726" s="2153"/>
      <c r="F726" s="361"/>
      <c r="G726" s="361"/>
      <c r="H726" s="361"/>
      <c r="I726" s="363"/>
      <c r="J726" s="363"/>
      <c r="K726" s="361"/>
      <c r="L726" s="361"/>
      <c r="M726" s="361"/>
      <c r="N726" s="361"/>
      <c r="O726" s="361"/>
      <c r="P726" s="361"/>
      <c r="Q726" s="8" t="s">
        <v>86</v>
      </c>
      <c r="R726" s="8" t="s">
        <v>86</v>
      </c>
      <c r="S726" s="8" t="s">
        <v>86</v>
      </c>
      <c r="T726" s="8" t="s">
        <v>86</v>
      </c>
      <c r="U726" s="8" t="s">
        <v>86</v>
      </c>
      <c r="V726" s="8" t="s">
        <v>86</v>
      </c>
      <c r="W726" s="8" t="s">
        <v>86</v>
      </c>
      <c r="X726" s="8" t="s">
        <v>86</v>
      </c>
      <c r="Y726" s="8" t="s">
        <v>86</v>
      </c>
      <c r="Z726" s="8" t="s">
        <v>86</v>
      </c>
      <c r="AA726" s="8" t="s">
        <v>86</v>
      </c>
      <c r="AB726" s="8" t="s">
        <v>86</v>
      </c>
      <c r="AC726" s="1033" t="s">
        <v>86</v>
      </c>
      <c r="AD726" s="8"/>
      <c r="AE726" s="8"/>
      <c r="AF726" s="8" t="s">
        <v>86</v>
      </c>
      <c r="AG726" s="8"/>
      <c r="AH726" s="1150" t="s">
        <v>86</v>
      </c>
      <c r="AI726" s="2811" t="s">
        <v>86</v>
      </c>
      <c r="AJ726" s="8"/>
      <c r="AK726" s="1790">
        <f t="shared" si="593"/>
        <v>0</v>
      </c>
      <c r="AL726" s="2868"/>
    </row>
    <row r="727" spans="1:38" ht="15" customHeight="1" x14ac:dyDescent="0.25">
      <c r="A727" s="70">
        <v>1</v>
      </c>
      <c r="B727" s="70">
        <v>1</v>
      </c>
      <c r="C727" s="441" t="s">
        <v>5</v>
      </c>
      <c r="D727" s="441"/>
      <c r="E727" s="2153"/>
      <c r="F727" s="361"/>
      <c r="G727" s="361"/>
      <c r="H727" s="361"/>
      <c r="I727" s="363"/>
      <c r="J727" s="363"/>
      <c r="K727" s="361"/>
      <c r="L727" s="361"/>
      <c r="M727" s="361"/>
      <c r="N727" s="361"/>
      <c r="O727" s="361"/>
      <c r="P727" s="361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1033"/>
      <c r="AD727" s="8">
        <f t="shared" si="615"/>
        <v>0</v>
      </c>
      <c r="AE727" s="8"/>
      <c r="AF727" s="8"/>
      <c r="AG727" s="8"/>
      <c r="AH727" s="1150"/>
      <c r="AI727" s="2811"/>
      <c r="AJ727" s="8"/>
      <c r="AK727" s="1790">
        <f t="shared" si="593"/>
        <v>0</v>
      </c>
      <c r="AL727" s="2868"/>
    </row>
    <row r="728" spans="1:38" ht="15" customHeight="1" x14ac:dyDescent="0.25">
      <c r="A728" s="70">
        <v>1</v>
      </c>
      <c r="B728" s="70">
        <v>1</v>
      </c>
      <c r="C728" s="124" t="s">
        <v>23</v>
      </c>
      <c r="D728" s="361">
        <v>320</v>
      </c>
      <c r="E728" s="2153">
        <v>860</v>
      </c>
      <c r="F728" s="92">
        <f t="shared" ref="F728:F730" si="651">E728/12*$C$4</f>
        <v>860</v>
      </c>
      <c r="G728" s="92">
        <v>849</v>
      </c>
      <c r="H728" s="92">
        <f>G728/F728*100</f>
        <v>98.720930232558132</v>
      </c>
      <c r="I728" s="363">
        <v>12.7</v>
      </c>
      <c r="J728" s="93">
        <f>M728/G728</f>
        <v>12.400471142520612</v>
      </c>
      <c r="K728" s="94">
        <f>ROUND(E728*I728,0)</f>
        <v>10922</v>
      </c>
      <c r="L728" s="94">
        <f t="shared" ref="L728:L730" si="652">ROUND(K728/12*$C$4,0)</f>
        <v>10922</v>
      </c>
      <c r="M728" s="94">
        <v>10528</v>
      </c>
      <c r="N728" s="94">
        <f>M728/L728*100</f>
        <v>96.392602087529752</v>
      </c>
      <c r="O728" s="137">
        <f>ROUND(K728/D728,0)</f>
        <v>34</v>
      </c>
      <c r="P728" s="94">
        <f>M728/$C$4*12/O728</f>
        <v>309.64705882352939</v>
      </c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1033"/>
      <c r="AD728" s="8">
        <f t="shared" si="615"/>
        <v>0</v>
      </c>
      <c r="AE728" s="8"/>
      <c r="AF728" s="8"/>
      <c r="AG728" s="8"/>
      <c r="AH728" s="1150"/>
      <c r="AI728" s="2811"/>
      <c r="AJ728" s="8"/>
      <c r="AK728" s="1790">
        <f t="shared" si="593"/>
        <v>0</v>
      </c>
      <c r="AL728" s="2868"/>
    </row>
    <row r="729" spans="1:38" ht="15" customHeight="1" x14ac:dyDescent="0.25">
      <c r="A729" s="70">
        <v>1</v>
      </c>
      <c r="B729" s="70">
        <v>1</v>
      </c>
      <c r="C729" s="124" t="s">
        <v>32</v>
      </c>
      <c r="D729" s="361">
        <v>320</v>
      </c>
      <c r="E729" s="2153">
        <v>262</v>
      </c>
      <c r="F729" s="92">
        <f t="shared" si="651"/>
        <v>262</v>
      </c>
      <c r="G729" s="92">
        <v>278</v>
      </c>
      <c r="H729" s="92">
        <f>G729/F729*100</f>
        <v>106.10687022900764</v>
      </c>
      <c r="I729" s="363">
        <v>10.9</v>
      </c>
      <c r="J729" s="93">
        <f>M729/G729</f>
        <v>10.194244604316546</v>
      </c>
      <c r="K729" s="94">
        <f>ROUND(E729*I729,0)</f>
        <v>2856</v>
      </c>
      <c r="L729" s="94">
        <f t="shared" si="652"/>
        <v>2856</v>
      </c>
      <c r="M729" s="94">
        <v>2834</v>
      </c>
      <c r="N729" s="94">
        <f>M729/L729*100</f>
        <v>99.229691876750707</v>
      </c>
      <c r="O729" s="137">
        <f>ROUND(K729/D729,0)</f>
        <v>9</v>
      </c>
      <c r="P729" s="94">
        <f>M729/$C$4*12/O729</f>
        <v>314.88888888888891</v>
      </c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1033"/>
      <c r="AD729" s="8">
        <f t="shared" si="615"/>
        <v>0</v>
      </c>
      <c r="AE729" s="8"/>
      <c r="AF729" s="8"/>
      <c r="AG729" s="8"/>
      <c r="AH729" s="1150"/>
      <c r="AI729" s="2811"/>
      <c r="AJ729" s="8"/>
      <c r="AK729" s="1790">
        <f t="shared" si="593"/>
        <v>0</v>
      </c>
      <c r="AL729" s="2868"/>
    </row>
    <row r="730" spans="1:38" ht="15" customHeight="1" x14ac:dyDescent="0.25">
      <c r="A730" s="70">
        <v>1</v>
      </c>
      <c r="B730" s="70">
        <v>1</v>
      </c>
      <c r="C730" s="357" t="s">
        <v>77</v>
      </c>
      <c r="D730" s="494">
        <v>320</v>
      </c>
      <c r="E730" s="2154">
        <v>620</v>
      </c>
      <c r="F730" s="98">
        <f t="shared" si="651"/>
        <v>620</v>
      </c>
      <c r="G730" s="98">
        <v>618</v>
      </c>
      <c r="H730" s="98">
        <f>G730/F730*100</f>
        <v>99.677419354838719</v>
      </c>
      <c r="I730" s="398">
        <v>11.3</v>
      </c>
      <c r="J730" s="99">
        <f>M730/G730</f>
        <v>11.156957928802589</v>
      </c>
      <c r="K730" s="100">
        <f>ROUND(E730*I730,0)</f>
        <v>7006</v>
      </c>
      <c r="L730" s="100">
        <f t="shared" si="652"/>
        <v>7006</v>
      </c>
      <c r="M730" s="100">
        <v>6895</v>
      </c>
      <c r="N730" s="100">
        <f>M730/L730*100</f>
        <v>98.415643733942332</v>
      </c>
      <c r="O730" s="171">
        <f>ROUND(K730/D730,0)</f>
        <v>22</v>
      </c>
      <c r="P730" s="100">
        <f>M730/$C$4*12/O730</f>
        <v>313.40909090909093</v>
      </c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  <c r="AB730" s="15"/>
      <c r="AC730" s="1034"/>
      <c r="AD730" s="15">
        <f t="shared" si="615"/>
        <v>0</v>
      </c>
      <c r="AE730" s="15"/>
      <c r="AF730" s="15"/>
      <c r="AG730" s="15"/>
      <c r="AH730" s="1267"/>
      <c r="AI730" s="2812"/>
      <c r="AJ730" s="15"/>
      <c r="AK730" s="1791">
        <f t="shared" si="593"/>
        <v>0</v>
      </c>
      <c r="AL730" s="2868"/>
    </row>
    <row r="731" spans="1:38" ht="15" customHeight="1" x14ac:dyDescent="0.25">
      <c r="A731" s="70">
        <v>1</v>
      </c>
      <c r="B731" s="70">
        <v>1</v>
      </c>
      <c r="C731" s="132" t="s">
        <v>7</v>
      </c>
      <c r="D731" s="132"/>
      <c r="E731" s="2161">
        <f>SUM(E728:E730)</f>
        <v>1742</v>
      </c>
      <c r="F731" s="475">
        <f>SUM(F728:F730)</f>
        <v>1742</v>
      </c>
      <c r="G731" s="475">
        <f>SUM(G728:G730)</f>
        <v>1745</v>
      </c>
      <c r="H731" s="475">
        <f>G731/F731*100</f>
        <v>100.17221584385763</v>
      </c>
      <c r="I731" s="104">
        <f>IF(E731=0,0,K731/E731)</f>
        <v>11.931113662456946</v>
      </c>
      <c r="J731" s="104">
        <f>M731/G731</f>
        <v>11.608595988538681</v>
      </c>
      <c r="K731" s="475">
        <f>SUM(K728:K730)</f>
        <v>20784</v>
      </c>
      <c r="L731" s="475">
        <f>SUM(L728:L730)</f>
        <v>20784</v>
      </c>
      <c r="M731" s="1803">
        <f>SUM(M728:M730)</f>
        <v>20257</v>
      </c>
      <c r="N731" s="179">
        <f>M731/L731*100</f>
        <v>97.46439568899153</v>
      </c>
      <c r="O731" s="274">
        <f>SUM(O728:O730)</f>
        <v>65</v>
      </c>
      <c r="P731" s="179">
        <f>M731/$C$4*12/O731</f>
        <v>311.64615384615382</v>
      </c>
      <c r="Q731" s="17">
        <v>63852.334265999998</v>
      </c>
      <c r="R731" s="17">
        <v>63852.334265999998</v>
      </c>
      <c r="S731" s="17">
        <v>63852.334265999998</v>
      </c>
      <c r="T731" s="17">
        <v>63852.334265999998</v>
      </c>
      <c r="U731" s="17">
        <v>63852.334265999998</v>
      </c>
      <c r="V731" s="17">
        <v>63852.334265999998</v>
      </c>
      <c r="W731" s="17">
        <v>63852.334265999998</v>
      </c>
      <c r="X731" s="17">
        <v>63852.334265999998</v>
      </c>
      <c r="Y731" s="17">
        <v>63852.334265999998</v>
      </c>
      <c r="Z731" s="17">
        <v>63852.334265999998</v>
      </c>
      <c r="AA731" s="17">
        <v>63852.334265999998</v>
      </c>
      <c r="AB731" s="17">
        <v>63852.334265999998</v>
      </c>
      <c r="AC731" s="1035">
        <f>AB731</f>
        <v>63852.334265999998</v>
      </c>
      <c r="AD731" s="17">
        <f t="shared" si="615"/>
        <v>64257.023050000003</v>
      </c>
      <c r="AE731" s="17"/>
      <c r="AF731" s="17">
        <f>AD731-AC731</f>
        <v>404.6887840000054</v>
      </c>
      <c r="AG731" s="17">
        <v>-491.4087100000001</v>
      </c>
      <c r="AH731" s="1242">
        <v>63765.61434</v>
      </c>
      <c r="AI731" s="2818"/>
      <c r="AJ731" s="17"/>
      <c r="AK731" s="1792">
        <f t="shared" si="593"/>
        <v>0</v>
      </c>
      <c r="AL731" s="2868"/>
    </row>
    <row r="732" spans="1:38" ht="15" customHeight="1" x14ac:dyDescent="0.25">
      <c r="A732" s="70">
        <v>1</v>
      </c>
      <c r="B732" s="70">
        <v>1</v>
      </c>
      <c r="C732" s="540" t="s">
        <v>301</v>
      </c>
      <c r="D732" s="540"/>
      <c r="E732" s="2308"/>
      <c r="F732" s="477"/>
      <c r="G732" s="477"/>
      <c r="H732" s="477"/>
      <c r="I732" s="383"/>
      <c r="J732" s="383"/>
      <c r="K732" s="459"/>
      <c r="L732" s="459"/>
      <c r="M732" s="459"/>
      <c r="N732" s="459"/>
      <c r="O732" s="459"/>
      <c r="P732" s="459"/>
      <c r="Q732" s="13"/>
      <c r="R732" s="13"/>
      <c r="S732" s="13"/>
      <c r="T732" s="13"/>
      <c r="U732" s="13"/>
      <c r="V732" s="13"/>
      <c r="W732" s="13"/>
      <c r="X732" s="13"/>
      <c r="Y732" s="13"/>
      <c r="Z732" s="13"/>
      <c r="AA732" s="13"/>
      <c r="AB732" s="13"/>
      <c r="AC732" s="1036"/>
      <c r="AD732" s="13">
        <f t="shared" si="615"/>
        <v>0</v>
      </c>
      <c r="AE732" s="13"/>
      <c r="AF732" s="13"/>
      <c r="AG732" s="13"/>
      <c r="AH732" s="1250"/>
      <c r="AI732" s="2814"/>
      <c r="AJ732" s="13"/>
      <c r="AK732" s="1793">
        <f t="shared" si="593"/>
        <v>0</v>
      </c>
      <c r="AL732" s="2868"/>
    </row>
    <row r="733" spans="1:38" ht="15" customHeight="1" x14ac:dyDescent="0.25">
      <c r="A733" s="70">
        <v>1</v>
      </c>
      <c r="B733" s="70">
        <v>1</v>
      </c>
      <c r="C733" s="407" t="s">
        <v>360</v>
      </c>
      <c r="D733" s="407"/>
      <c r="E733" s="2141">
        <f>SUM(E735,E736,E737)</f>
        <v>11975</v>
      </c>
      <c r="F733" s="440">
        <f>SUM(F735,F736,F737)</f>
        <v>11975</v>
      </c>
      <c r="G733" s="440">
        <f>SUM(G735,G736,G737)</f>
        <v>12587</v>
      </c>
      <c r="H733" s="440">
        <f>G733/F733*100</f>
        <v>105.11064718162839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1033"/>
      <c r="AD733" s="8">
        <f t="shared" si="615"/>
        <v>0</v>
      </c>
      <c r="AE733" s="8"/>
      <c r="AF733" s="8"/>
      <c r="AG733" s="8"/>
      <c r="AH733" s="1150"/>
      <c r="AI733" s="2815">
        <f>AI734+AI735+AI736+AI737</f>
        <v>56</v>
      </c>
      <c r="AJ733" s="1711">
        <f>AJ734+AJ735+AJ736+AJ737</f>
        <v>26695.76999999999</v>
      </c>
      <c r="AK733" s="1711">
        <f t="shared" si="593"/>
        <v>26.695769999999989</v>
      </c>
      <c r="AL733" s="2868"/>
    </row>
    <row r="734" spans="1:38" ht="30" customHeight="1" x14ac:dyDescent="0.25">
      <c r="A734" s="70">
        <v>1</v>
      </c>
      <c r="B734" s="70">
        <v>1</v>
      </c>
      <c r="C734" s="407" t="s">
        <v>302</v>
      </c>
      <c r="D734" s="407"/>
      <c r="E734" s="2141"/>
      <c r="F734" s="92">
        <f t="shared" ref="F734:F751" si="653">ROUND(E734/12*$C$4,0)</f>
        <v>0</v>
      </c>
      <c r="G734" s="440"/>
      <c r="H734" s="440"/>
      <c r="I734" s="125"/>
      <c r="J734" s="125"/>
      <c r="K734" s="464"/>
      <c r="L734" s="464"/>
      <c r="M734" s="464"/>
      <c r="N734" s="464"/>
      <c r="O734" s="464"/>
      <c r="P734" s="464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1033"/>
      <c r="AD734" s="8">
        <f t="shared" si="615"/>
        <v>0</v>
      </c>
      <c r="AE734" s="8"/>
      <c r="AF734" s="8"/>
      <c r="AG734" s="8"/>
      <c r="AH734" s="1150"/>
      <c r="AI734" s="2815"/>
      <c r="AJ734" s="1711"/>
      <c r="AK734" s="1798">
        <f t="shared" si="593"/>
        <v>0</v>
      </c>
      <c r="AL734" s="2868"/>
    </row>
    <row r="735" spans="1:38" ht="30" customHeight="1" x14ac:dyDescent="0.25">
      <c r="A735" s="70">
        <v>1</v>
      </c>
      <c r="B735" s="70">
        <v>1</v>
      </c>
      <c r="C735" s="407" t="s">
        <v>303</v>
      </c>
      <c r="D735" s="407"/>
      <c r="E735" s="2141">
        <v>1000</v>
      </c>
      <c r="F735" s="92">
        <f t="shared" si="653"/>
        <v>1000</v>
      </c>
      <c r="G735" s="440">
        <v>1070</v>
      </c>
      <c r="H735" s="440">
        <f>G735/F735*100</f>
        <v>107</v>
      </c>
      <c r="I735" s="125"/>
      <c r="J735" s="125"/>
      <c r="K735" s="464"/>
      <c r="L735" s="464"/>
      <c r="M735" s="464"/>
      <c r="N735" s="464"/>
      <c r="O735" s="464"/>
      <c r="P735" s="464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1033"/>
      <c r="AD735" s="8">
        <f t="shared" si="615"/>
        <v>0</v>
      </c>
      <c r="AE735" s="8"/>
      <c r="AF735" s="8"/>
      <c r="AG735" s="8"/>
      <c r="AH735" s="1150"/>
      <c r="AI735" s="2815"/>
      <c r="AJ735" s="1711"/>
      <c r="AK735" s="1798">
        <f t="shared" si="593"/>
        <v>0</v>
      </c>
      <c r="AL735" s="2868"/>
    </row>
    <row r="736" spans="1:38" ht="30.6" customHeight="1" x14ac:dyDescent="0.25">
      <c r="A736" s="70">
        <v>1</v>
      </c>
      <c r="B736" s="70">
        <v>1</v>
      </c>
      <c r="C736" s="407" t="s">
        <v>304</v>
      </c>
      <c r="D736" s="407"/>
      <c r="E736" s="2141">
        <v>300</v>
      </c>
      <c r="F736" s="92">
        <f t="shared" si="653"/>
        <v>300</v>
      </c>
      <c r="G736" s="92">
        <v>306</v>
      </c>
      <c r="H736" s="440">
        <f>G736/F736*100</f>
        <v>102</v>
      </c>
      <c r="I736" s="125"/>
      <c r="J736" s="125"/>
      <c r="K736" s="464"/>
      <c r="L736" s="464"/>
      <c r="M736" s="464"/>
      <c r="N736" s="464"/>
      <c r="O736" s="464"/>
      <c r="P736" s="464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1033"/>
      <c r="AD736" s="8">
        <f t="shared" si="615"/>
        <v>0</v>
      </c>
      <c r="AE736" s="8"/>
      <c r="AF736" s="8"/>
      <c r="AG736" s="8"/>
      <c r="AH736" s="1150"/>
      <c r="AI736" s="2815"/>
      <c r="AJ736" s="1711"/>
      <c r="AK736" s="1798">
        <f t="shared" si="593"/>
        <v>0</v>
      </c>
      <c r="AL736" s="2868"/>
    </row>
    <row r="737" spans="1:39" ht="30" customHeight="1" x14ac:dyDescent="0.25">
      <c r="A737" s="70">
        <v>1</v>
      </c>
      <c r="B737" s="70">
        <v>1</v>
      </c>
      <c r="C737" s="407" t="s">
        <v>305</v>
      </c>
      <c r="D737" s="407"/>
      <c r="E737" s="2141">
        <v>10675</v>
      </c>
      <c r="F737" s="92">
        <f t="shared" si="653"/>
        <v>10675</v>
      </c>
      <c r="G737" s="440">
        <v>11211</v>
      </c>
      <c r="H737" s="440">
        <f>G737/F737*100</f>
        <v>105.02107728337235</v>
      </c>
      <c r="I737" s="125"/>
      <c r="J737" s="125"/>
      <c r="K737" s="464"/>
      <c r="L737" s="464"/>
      <c r="M737" s="464"/>
      <c r="N737" s="464"/>
      <c r="O737" s="464"/>
      <c r="P737" s="464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1033"/>
      <c r="AD737" s="8">
        <f t="shared" si="615"/>
        <v>0</v>
      </c>
      <c r="AE737" s="8"/>
      <c r="AF737" s="8"/>
      <c r="AG737" s="8"/>
      <c r="AH737" s="1150"/>
      <c r="AI737" s="2815">
        <v>56</v>
      </c>
      <c r="AJ737" s="1711">
        <v>26695.76999999999</v>
      </c>
      <c r="AK737" s="1798">
        <f t="shared" si="593"/>
        <v>26.695769999999989</v>
      </c>
      <c r="AL737" s="2868"/>
    </row>
    <row r="738" spans="1:39" s="238" customFormat="1" ht="30" customHeight="1" x14ac:dyDescent="0.25">
      <c r="A738" s="70">
        <v>1</v>
      </c>
      <c r="B738" s="70">
        <v>1</v>
      </c>
      <c r="C738" s="407" t="s">
        <v>359</v>
      </c>
      <c r="D738" s="407"/>
      <c r="E738" s="2141">
        <v>20200</v>
      </c>
      <c r="F738" s="92">
        <f t="shared" si="653"/>
        <v>20200</v>
      </c>
      <c r="G738" s="440">
        <v>22773</v>
      </c>
      <c r="H738" s="440">
        <f>G738/F738*100</f>
        <v>112.73762376237624</v>
      </c>
      <c r="I738" s="125"/>
      <c r="J738" s="125"/>
      <c r="K738" s="464"/>
      <c r="L738" s="464"/>
      <c r="M738" s="464"/>
      <c r="N738" s="464"/>
      <c r="O738" s="464"/>
      <c r="P738" s="464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1033"/>
      <c r="AD738" s="15">
        <f t="shared" si="615"/>
        <v>0</v>
      </c>
      <c r="AE738" s="8"/>
      <c r="AF738" s="15"/>
      <c r="AG738" s="8"/>
      <c r="AH738" s="1267"/>
      <c r="AI738" s="2811">
        <v>514</v>
      </c>
      <c r="AJ738" s="8">
        <v>686483.16999999969</v>
      </c>
      <c r="AK738" s="1798">
        <f t="shared" si="593"/>
        <v>686.48316999999975</v>
      </c>
      <c r="AL738" s="2868"/>
      <c r="AM738" s="767"/>
    </row>
    <row r="739" spans="1:39" ht="30" customHeight="1" x14ac:dyDescent="0.25">
      <c r="A739" s="70">
        <v>1</v>
      </c>
      <c r="B739" s="70">
        <v>1</v>
      </c>
      <c r="C739" s="213" t="s">
        <v>168</v>
      </c>
      <c r="D739" s="508"/>
      <c r="E739" s="2321">
        <f>SUM(E733+E738*3.2)</f>
        <v>76615</v>
      </c>
      <c r="F739" s="388">
        <f>SUM(F733+F738*3.2)</f>
        <v>76615</v>
      </c>
      <c r="G739" s="388">
        <f>SUM(G733+G738*3.2)</f>
        <v>85460.6</v>
      </c>
      <c r="H739" s="388">
        <f>G739/F739*100</f>
        <v>111.54551980682635</v>
      </c>
      <c r="I739" s="125"/>
      <c r="J739" s="125"/>
      <c r="K739" s="464"/>
      <c r="L739" s="464"/>
      <c r="M739" s="464"/>
      <c r="N739" s="464"/>
      <c r="O739" s="464"/>
      <c r="P739" s="464"/>
      <c r="Q739" s="18">
        <v>43923.952800000006</v>
      </c>
      <c r="R739" s="18">
        <v>43923.952800000006</v>
      </c>
      <c r="S739" s="18">
        <v>43923.952800000006</v>
      </c>
      <c r="T739" s="18">
        <v>43923.952800000006</v>
      </c>
      <c r="U739" s="18">
        <v>43923.952800000006</v>
      </c>
      <c r="V739" s="18">
        <v>43923.952800000006</v>
      </c>
      <c r="W739" s="18">
        <v>43923.952800000006</v>
      </c>
      <c r="X739" s="18">
        <v>43923.952800000006</v>
      </c>
      <c r="Y739" s="18">
        <v>43923.952800000006</v>
      </c>
      <c r="Z739" s="18">
        <v>43923.952799999999</v>
      </c>
      <c r="AA739" s="18">
        <v>45250.500760000003</v>
      </c>
      <c r="AB739" s="18">
        <v>45250.500760000003</v>
      </c>
      <c r="AC739" s="1693">
        <f>AB739</f>
        <v>45250.500760000003</v>
      </c>
      <c r="AD739" s="8">
        <f t="shared" ref="AD739" si="654">AH739-AG739-AE739</f>
        <v>45250.500759999995</v>
      </c>
      <c r="AE739" s="13"/>
      <c r="AF739" s="15">
        <f>AD739-AC739</f>
        <v>0</v>
      </c>
      <c r="AG739" s="18">
        <v>-131.78315999999998</v>
      </c>
      <c r="AH739" s="1150">
        <v>45118.717599999996</v>
      </c>
      <c r="AI739" s="2818">
        <f>AI733+AI738*3.2</f>
        <v>1700.8000000000002</v>
      </c>
      <c r="AJ739" s="17">
        <f>AJ738+AJ733</f>
        <v>713178.93999999971</v>
      </c>
      <c r="AK739" s="17">
        <f t="shared" ref="AK739:AK802" si="655">AJ739/1000</f>
        <v>713.17893999999967</v>
      </c>
      <c r="AL739" s="2868"/>
    </row>
    <row r="740" spans="1:39" ht="30" customHeight="1" x14ac:dyDescent="0.25">
      <c r="A740" s="70">
        <v>1</v>
      </c>
      <c r="B740" s="70">
        <v>1</v>
      </c>
      <c r="C740" s="507" t="s">
        <v>306</v>
      </c>
      <c r="D740" s="407"/>
      <c r="E740" s="2141"/>
      <c r="F740" s="92"/>
      <c r="G740" s="440"/>
      <c r="H740" s="440"/>
      <c r="I740" s="125"/>
      <c r="J740" s="125"/>
      <c r="K740" s="464"/>
      <c r="L740" s="464"/>
      <c r="M740" s="464"/>
      <c r="N740" s="464"/>
      <c r="O740" s="464"/>
      <c r="P740" s="464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1036"/>
      <c r="AD740" s="13">
        <f t="shared" si="615"/>
        <v>0</v>
      </c>
      <c r="AE740" s="13"/>
      <c r="AF740" s="8"/>
      <c r="AG740" s="8"/>
      <c r="AH740" s="1250"/>
      <c r="AI740" s="2811"/>
      <c r="AJ740" s="8"/>
      <c r="AK740" s="1790">
        <f t="shared" si="655"/>
        <v>0</v>
      </c>
      <c r="AL740" s="2868"/>
    </row>
    <row r="741" spans="1:39" ht="30" customHeight="1" x14ac:dyDescent="0.25">
      <c r="A741" s="70">
        <v>1</v>
      </c>
      <c r="B741" s="70">
        <v>1</v>
      </c>
      <c r="C741" s="407" t="s">
        <v>198</v>
      </c>
      <c r="D741" s="407"/>
      <c r="E741" s="2141">
        <f>E742+E745+E748+E749</f>
        <v>61281</v>
      </c>
      <c r="F741" s="440">
        <f>F742+F745+F748+F749</f>
        <v>61281</v>
      </c>
      <c r="G741" s="440">
        <f>G742+G745+G748+G749</f>
        <v>62989.122017705311</v>
      </c>
      <c r="H741" s="440">
        <f t="shared" ref="H741:H751" si="656">G741/F741*100</f>
        <v>102.78735989573491</v>
      </c>
      <c r="I741" s="125"/>
      <c r="J741" s="125"/>
      <c r="K741" s="464"/>
      <c r="L741" s="464"/>
      <c r="M741" s="464"/>
      <c r="N741" s="464"/>
      <c r="O741" s="464"/>
      <c r="P741" s="464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1033"/>
      <c r="AD741" s="8">
        <f t="shared" si="615"/>
        <v>0</v>
      </c>
      <c r="AE741" s="8"/>
      <c r="AF741" s="8"/>
      <c r="AG741" s="8"/>
      <c r="AH741" s="1150"/>
      <c r="AI741" s="2815">
        <f>AI742+AI745+AI748+AI749</f>
        <v>460.82320000000004</v>
      </c>
      <c r="AJ741" s="1711">
        <f>AJ742+AJ745+AJ748+AJ749</f>
        <v>396768.13</v>
      </c>
      <c r="AK741" s="1711">
        <f t="shared" si="655"/>
        <v>396.76812999999999</v>
      </c>
      <c r="AL741" s="2868"/>
    </row>
    <row r="742" spans="1:39" ht="30" customHeight="1" x14ac:dyDescent="0.25">
      <c r="A742" s="70">
        <v>1</v>
      </c>
      <c r="B742" s="70">
        <v>1</v>
      </c>
      <c r="C742" s="483" t="s">
        <v>307</v>
      </c>
      <c r="D742" s="407"/>
      <c r="E742" s="2141">
        <f>SUM(E743,E744)</f>
        <v>1473</v>
      </c>
      <c r="F742" s="440">
        <f>SUM(F743,F744)</f>
        <v>1473</v>
      </c>
      <c r="G742" s="440">
        <f>SUM(G743,G744)</f>
        <v>1450.3116883116882</v>
      </c>
      <c r="H742" s="440">
        <f t="shared" si="656"/>
        <v>98.459720862979509</v>
      </c>
      <c r="I742" s="125"/>
      <c r="J742" s="125"/>
      <c r="K742" s="464"/>
      <c r="L742" s="464"/>
      <c r="M742" s="464"/>
      <c r="N742" s="464"/>
      <c r="O742" s="464"/>
      <c r="P742" s="464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1033"/>
      <c r="AD742" s="8">
        <f t="shared" si="615"/>
        <v>0</v>
      </c>
      <c r="AE742" s="8"/>
      <c r="AF742" s="8"/>
      <c r="AG742" s="8"/>
      <c r="AH742" s="1150"/>
      <c r="AI742" s="2811"/>
      <c r="AJ742" s="8"/>
      <c r="AK742" s="1790">
        <f t="shared" si="655"/>
        <v>0</v>
      </c>
      <c r="AL742" s="2868"/>
    </row>
    <row r="743" spans="1:39" ht="30" customHeight="1" x14ac:dyDescent="0.25">
      <c r="A743" s="70">
        <v>1</v>
      </c>
      <c r="B743" s="70">
        <v>1</v>
      </c>
      <c r="C743" s="407" t="s">
        <v>353</v>
      </c>
      <c r="D743" s="407"/>
      <c r="E743" s="2141">
        <v>780</v>
      </c>
      <c r="F743" s="92">
        <f t="shared" si="653"/>
        <v>780</v>
      </c>
      <c r="G743" s="440">
        <v>792</v>
      </c>
      <c r="H743" s="440">
        <f t="shared" si="656"/>
        <v>101.53846153846153</v>
      </c>
      <c r="I743" s="125"/>
      <c r="J743" s="125"/>
      <c r="K743" s="464"/>
      <c r="L743" s="464"/>
      <c r="M743" s="464"/>
      <c r="N743" s="464"/>
      <c r="O743" s="464"/>
      <c r="P743" s="464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1033"/>
      <c r="AD743" s="8">
        <f t="shared" si="615"/>
        <v>0</v>
      </c>
      <c r="AE743" s="8"/>
      <c r="AF743" s="8"/>
      <c r="AG743" s="8"/>
      <c r="AH743" s="1150"/>
      <c r="AI743" s="2811"/>
      <c r="AJ743" s="8"/>
      <c r="AK743" s="1790">
        <f t="shared" si="655"/>
        <v>0</v>
      </c>
      <c r="AL743" s="2868"/>
    </row>
    <row r="744" spans="1:39" ht="35.25" customHeight="1" x14ac:dyDescent="0.25">
      <c r="A744" s="70">
        <v>1</v>
      </c>
      <c r="B744" s="70">
        <v>1</v>
      </c>
      <c r="C744" s="407" t="s">
        <v>354</v>
      </c>
      <c r="D744" s="407"/>
      <c r="E744" s="2141">
        <v>693</v>
      </c>
      <c r="F744" s="92">
        <f t="shared" si="653"/>
        <v>693</v>
      </c>
      <c r="G744" s="440">
        <v>658.31168831168827</v>
      </c>
      <c r="H744" s="440">
        <f t="shared" si="656"/>
        <v>94.994471617848234</v>
      </c>
      <c r="I744" s="125"/>
      <c r="J744" s="125"/>
      <c r="K744" s="464"/>
      <c r="L744" s="464"/>
      <c r="M744" s="464"/>
      <c r="N744" s="464"/>
      <c r="O744" s="464"/>
      <c r="P744" s="464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1033"/>
      <c r="AD744" s="8">
        <f t="shared" si="615"/>
        <v>0</v>
      </c>
      <c r="AE744" s="8"/>
      <c r="AF744" s="8"/>
      <c r="AG744" s="8"/>
      <c r="AH744" s="1150"/>
      <c r="AI744" s="2811"/>
      <c r="AJ744" s="8"/>
      <c r="AK744" s="1790">
        <f t="shared" si="655"/>
        <v>0</v>
      </c>
      <c r="AL744" s="2868"/>
    </row>
    <row r="745" spans="1:39" ht="60" customHeight="1" x14ac:dyDescent="0.25">
      <c r="A745" s="70">
        <v>1</v>
      </c>
      <c r="B745" s="70">
        <v>1</v>
      </c>
      <c r="C745" s="407" t="s">
        <v>310</v>
      </c>
      <c r="D745" s="407"/>
      <c r="E745" s="2141">
        <f>SUM(E746:E747)</f>
        <v>37726</v>
      </c>
      <c r="F745" s="440">
        <f>SUM(F746:F747)</f>
        <v>37726</v>
      </c>
      <c r="G745" s="440">
        <f>SUM(G746:G747)</f>
        <v>38929.810329393622</v>
      </c>
      <c r="H745" s="440">
        <f t="shared" si="656"/>
        <v>103.19093020567678</v>
      </c>
      <c r="I745" s="125"/>
      <c r="J745" s="125"/>
      <c r="K745" s="464"/>
      <c r="L745" s="464"/>
      <c r="M745" s="464"/>
      <c r="N745" s="464"/>
      <c r="O745" s="464"/>
      <c r="P745" s="464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1033"/>
      <c r="AD745" s="8">
        <f t="shared" si="615"/>
        <v>0</v>
      </c>
      <c r="AE745" s="8"/>
      <c r="AF745" s="8"/>
      <c r="AG745" s="8"/>
      <c r="AH745" s="1150"/>
      <c r="AI745" s="2815">
        <f>AI746*4.7647+AI747*1.4375</f>
        <v>266.82320000000004</v>
      </c>
      <c r="AJ745" s="1711">
        <f>AJ746+AJ747</f>
        <v>262399.18</v>
      </c>
      <c r="AK745" s="1798">
        <f t="shared" si="655"/>
        <v>262.39918</v>
      </c>
      <c r="AL745" s="2868"/>
    </row>
    <row r="746" spans="1:39" ht="53.45" customHeight="1" x14ac:dyDescent="0.25">
      <c r="A746" s="70">
        <v>1</v>
      </c>
      <c r="B746" s="70">
        <v>1</v>
      </c>
      <c r="C746" s="407" t="s">
        <v>372</v>
      </c>
      <c r="D746" s="407"/>
      <c r="E746" s="2141">
        <v>33831</v>
      </c>
      <c r="F746" s="92">
        <f t="shared" si="653"/>
        <v>33831</v>
      </c>
      <c r="G746" s="92">
        <v>34517.325085742283</v>
      </c>
      <c r="H746" s="440">
        <f t="shared" si="656"/>
        <v>102.0286869609006</v>
      </c>
      <c r="I746" s="125"/>
      <c r="J746" s="125"/>
      <c r="K746" s="464"/>
      <c r="L746" s="464"/>
      <c r="M746" s="464"/>
      <c r="N746" s="464"/>
      <c r="O746" s="464"/>
      <c r="P746" s="464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1033"/>
      <c r="AD746" s="8">
        <f t="shared" si="615"/>
        <v>0</v>
      </c>
      <c r="AE746" s="8"/>
      <c r="AF746" s="8"/>
      <c r="AG746" s="8"/>
      <c r="AH746" s="1150"/>
      <c r="AI746" s="2815">
        <v>56</v>
      </c>
      <c r="AJ746" s="1711">
        <v>262399.18</v>
      </c>
      <c r="AK746" s="1798">
        <f t="shared" si="655"/>
        <v>262.39918</v>
      </c>
      <c r="AL746" s="2868"/>
    </row>
    <row r="747" spans="1:39" ht="48.75" customHeight="1" x14ac:dyDescent="0.25">
      <c r="A747" s="70">
        <v>1</v>
      </c>
      <c r="B747" s="70">
        <v>1</v>
      </c>
      <c r="C747" s="407" t="s">
        <v>321</v>
      </c>
      <c r="D747" s="407"/>
      <c r="E747" s="2141">
        <v>3895</v>
      </c>
      <c r="F747" s="92">
        <f t="shared" si="653"/>
        <v>3895</v>
      </c>
      <c r="G747" s="92">
        <v>4412.4852436513384</v>
      </c>
      <c r="H747" s="440">
        <f t="shared" si="656"/>
        <v>113.28588558796761</v>
      </c>
      <c r="I747" s="125"/>
      <c r="J747" s="125"/>
      <c r="K747" s="464"/>
      <c r="L747" s="464"/>
      <c r="M747" s="464"/>
      <c r="N747" s="464"/>
      <c r="O747" s="464"/>
      <c r="P747" s="464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1033"/>
      <c r="AD747" s="8">
        <f t="shared" si="615"/>
        <v>0</v>
      </c>
      <c r="AE747" s="8"/>
      <c r="AF747" s="8"/>
      <c r="AG747" s="8"/>
      <c r="AH747" s="1150"/>
      <c r="AI747" s="2815"/>
      <c r="AJ747" s="1711"/>
      <c r="AK747" s="1798">
        <f t="shared" si="655"/>
        <v>0</v>
      </c>
      <c r="AL747" s="2868"/>
    </row>
    <row r="748" spans="1:39" ht="30" customHeight="1" x14ac:dyDescent="0.25">
      <c r="A748" s="70">
        <v>1</v>
      </c>
      <c r="B748" s="70">
        <v>1</v>
      </c>
      <c r="C748" s="407" t="s">
        <v>291</v>
      </c>
      <c r="D748" s="407"/>
      <c r="E748" s="2141">
        <v>500</v>
      </c>
      <c r="F748" s="92">
        <f t="shared" si="653"/>
        <v>500</v>
      </c>
      <c r="G748" s="92">
        <v>500</v>
      </c>
      <c r="H748" s="92">
        <f t="shared" si="656"/>
        <v>100</v>
      </c>
      <c r="I748" s="125"/>
      <c r="J748" s="125"/>
      <c r="K748" s="464"/>
      <c r="L748" s="464"/>
      <c r="M748" s="464"/>
      <c r="N748" s="464"/>
      <c r="O748" s="464"/>
      <c r="P748" s="464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1033"/>
      <c r="AD748" s="8">
        <f t="shared" si="615"/>
        <v>0</v>
      </c>
      <c r="AE748" s="8"/>
      <c r="AF748" s="8"/>
      <c r="AG748" s="8"/>
      <c r="AH748" s="1150"/>
      <c r="AI748" s="2811">
        <v>111</v>
      </c>
      <c r="AJ748" s="8">
        <v>85303.5</v>
      </c>
      <c r="AK748" s="1790">
        <f t="shared" si="655"/>
        <v>85.3035</v>
      </c>
      <c r="AL748" s="2868"/>
    </row>
    <row r="749" spans="1:39" ht="15" customHeight="1" x14ac:dyDescent="0.25">
      <c r="A749" s="70">
        <v>1</v>
      </c>
      <c r="B749" s="70">
        <v>1</v>
      </c>
      <c r="C749" s="545" t="s">
        <v>292</v>
      </c>
      <c r="D749" s="520"/>
      <c r="E749" s="2141">
        <v>21582</v>
      </c>
      <c r="F749" s="92">
        <f t="shared" si="653"/>
        <v>21582</v>
      </c>
      <c r="G749" s="440">
        <v>22109</v>
      </c>
      <c r="H749" s="92">
        <f t="shared" si="656"/>
        <v>102.44184968955612</v>
      </c>
      <c r="I749" s="125"/>
      <c r="J749" s="125"/>
      <c r="K749" s="464"/>
      <c r="L749" s="464"/>
      <c r="M749" s="464"/>
      <c r="N749" s="464"/>
      <c r="O749" s="464"/>
      <c r="P749" s="464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1033"/>
      <c r="AD749" s="8">
        <f t="shared" si="615"/>
        <v>0</v>
      </c>
      <c r="AE749" s="8"/>
      <c r="AF749" s="8"/>
      <c r="AG749" s="8"/>
      <c r="AH749" s="1150"/>
      <c r="AI749" s="2815">
        <v>83</v>
      </c>
      <c r="AJ749" s="1711">
        <v>49065.450000000026</v>
      </c>
      <c r="AK749" s="1798">
        <f t="shared" si="655"/>
        <v>49.065450000000027</v>
      </c>
      <c r="AL749" s="2868"/>
    </row>
    <row r="750" spans="1:39" ht="36" customHeight="1" x14ac:dyDescent="0.25">
      <c r="A750" s="70">
        <v>1</v>
      </c>
      <c r="B750" s="70">
        <v>1</v>
      </c>
      <c r="C750" s="407" t="s">
        <v>157</v>
      </c>
      <c r="D750" s="407"/>
      <c r="E750" s="2279">
        <v>7587</v>
      </c>
      <c r="F750" s="92">
        <f t="shared" si="653"/>
        <v>7587</v>
      </c>
      <c r="G750" s="92">
        <v>8045</v>
      </c>
      <c r="H750" s="92">
        <f t="shared" si="656"/>
        <v>106.03664162383023</v>
      </c>
      <c r="I750" s="125"/>
      <c r="J750" s="125"/>
      <c r="K750" s="464"/>
      <c r="L750" s="464"/>
      <c r="M750" s="464"/>
      <c r="N750" s="464"/>
      <c r="O750" s="464"/>
      <c r="P750" s="464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1033"/>
      <c r="AD750" s="8">
        <f t="shared" si="615"/>
        <v>0</v>
      </c>
      <c r="AE750" s="8"/>
      <c r="AF750" s="8"/>
      <c r="AG750" s="8"/>
      <c r="AH750" s="1150"/>
      <c r="AI750" s="2811">
        <v>270</v>
      </c>
      <c r="AJ750" s="8">
        <v>447174.00000000012</v>
      </c>
      <c r="AK750" s="1790">
        <f t="shared" si="655"/>
        <v>447.17400000000009</v>
      </c>
      <c r="AL750" s="2868"/>
    </row>
    <row r="751" spans="1:39" ht="29.25" customHeight="1" x14ac:dyDescent="0.25">
      <c r="A751" s="70">
        <v>1</v>
      </c>
      <c r="B751" s="70">
        <v>1</v>
      </c>
      <c r="C751" s="407" t="s">
        <v>158</v>
      </c>
      <c r="D751" s="510"/>
      <c r="E751" s="2141">
        <v>8700</v>
      </c>
      <c r="F751" s="98">
        <f t="shared" si="653"/>
        <v>8700</v>
      </c>
      <c r="G751" s="98">
        <v>8723</v>
      </c>
      <c r="H751" s="92">
        <f t="shared" si="656"/>
        <v>100.26436781609196</v>
      </c>
      <c r="I751" s="125"/>
      <c r="J751" s="125"/>
      <c r="K751" s="464"/>
      <c r="L751" s="465"/>
      <c r="M751" s="465"/>
      <c r="N751" s="464"/>
      <c r="O751" s="465"/>
      <c r="P751" s="465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1033"/>
      <c r="AD751" s="8">
        <f t="shared" si="615"/>
        <v>0</v>
      </c>
      <c r="AE751" s="8"/>
      <c r="AF751" s="8"/>
      <c r="AG751" s="8"/>
      <c r="AH751" s="1150"/>
      <c r="AI751" s="2811">
        <v>33</v>
      </c>
      <c r="AJ751" s="8">
        <v>26763.66</v>
      </c>
      <c r="AK751" s="1790">
        <f t="shared" si="655"/>
        <v>26.763660000000002</v>
      </c>
      <c r="AL751" s="2868"/>
    </row>
    <row r="752" spans="1:39" ht="29.25" customHeight="1" x14ac:dyDescent="0.25">
      <c r="B752" s="70">
        <v>1</v>
      </c>
      <c r="C752" s="518" t="s">
        <v>160</v>
      </c>
      <c r="D752" s="121"/>
      <c r="E752" s="2308"/>
      <c r="F752" s="361"/>
      <c r="G752" s="361"/>
      <c r="H752" s="381"/>
      <c r="I752" s="383"/>
      <c r="J752" s="125"/>
      <c r="K752" s="125"/>
      <c r="L752" s="125"/>
      <c r="M752" s="125"/>
      <c r="N752" s="383"/>
      <c r="O752" s="125"/>
      <c r="P752" s="125"/>
      <c r="Q752" s="125">
        <v>2747.57</v>
      </c>
      <c r="R752" s="125">
        <v>2747.57</v>
      </c>
      <c r="S752" s="125">
        <v>2747.57</v>
      </c>
      <c r="T752" s="125">
        <v>2747.57</v>
      </c>
      <c r="U752" s="125">
        <v>2747.57</v>
      </c>
      <c r="V752" s="125">
        <v>3068.54</v>
      </c>
      <c r="W752" s="125">
        <v>3068.54</v>
      </c>
      <c r="X752" s="125">
        <v>3068.54</v>
      </c>
      <c r="Y752" s="125">
        <v>3068.54</v>
      </c>
      <c r="Z752" s="125">
        <v>3068.54</v>
      </c>
      <c r="AA752" s="125">
        <v>3068.54</v>
      </c>
      <c r="AB752" s="125">
        <v>3068.54</v>
      </c>
      <c r="AC752" s="125">
        <f>AB752</f>
        <v>3068.54</v>
      </c>
      <c r="AD752" s="125">
        <f t="shared" si="615"/>
        <v>3627.5976700000001</v>
      </c>
      <c r="AE752" s="125"/>
      <c r="AF752" s="125">
        <f>AD752-AC752</f>
        <v>559.05767000000014</v>
      </c>
      <c r="AG752" s="125">
        <v>0</v>
      </c>
      <c r="AH752" s="2419">
        <v>3627.5976700000001</v>
      </c>
      <c r="AI752" s="2811">
        <v>87</v>
      </c>
      <c r="AJ752" s="8">
        <v>27059.899999999998</v>
      </c>
      <c r="AK752" s="1790">
        <f t="shared" si="655"/>
        <v>27.059899999999999</v>
      </c>
      <c r="AL752" s="2868"/>
    </row>
    <row r="753" spans="1:39" ht="29.25" customHeight="1" x14ac:dyDescent="0.25">
      <c r="B753" s="70">
        <v>1</v>
      </c>
      <c r="C753" s="122" t="s">
        <v>85</v>
      </c>
      <c r="D753" s="124"/>
      <c r="E753" s="2153">
        <v>1750</v>
      </c>
      <c r="F753" s="92">
        <f t="shared" ref="F753:F755" si="657">ROUND(E753/12*$C$4,0)</f>
        <v>1750</v>
      </c>
      <c r="G753" s="92">
        <v>1622</v>
      </c>
      <c r="H753" s="92">
        <f>G753/F753*100</f>
        <v>92.685714285714283</v>
      </c>
      <c r="I753" s="383"/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  <c r="AA753" s="125"/>
      <c r="AB753" s="125"/>
      <c r="AC753" s="125"/>
      <c r="AD753" s="125"/>
      <c r="AE753" s="125"/>
      <c r="AF753" s="125"/>
      <c r="AG753" s="125"/>
      <c r="AH753" s="2419"/>
      <c r="AI753" s="2811"/>
      <c r="AJ753" s="18"/>
      <c r="AK753" s="1790">
        <f t="shared" si="655"/>
        <v>0</v>
      </c>
      <c r="AL753" s="2868"/>
    </row>
    <row r="754" spans="1:39" ht="29.25" customHeight="1" x14ac:dyDescent="0.25">
      <c r="B754" s="70">
        <v>1</v>
      </c>
      <c r="C754" s="122" t="s">
        <v>103</v>
      </c>
      <c r="D754" s="124"/>
      <c r="E754" s="2153">
        <v>5500</v>
      </c>
      <c r="F754" s="92">
        <f t="shared" si="657"/>
        <v>5500</v>
      </c>
      <c r="G754" s="92">
        <v>7638</v>
      </c>
      <c r="H754" s="92">
        <f>G754/F754*100</f>
        <v>138.87272727272727</v>
      </c>
      <c r="I754" s="460"/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  <c r="AA754" s="125"/>
      <c r="AB754" s="125"/>
      <c r="AC754" s="125"/>
      <c r="AD754" s="125"/>
      <c r="AE754" s="125"/>
      <c r="AF754" s="125"/>
      <c r="AG754" s="125"/>
      <c r="AH754" s="2419"/>
      <c r="AI754" s="2811"/>
      <c r="AJ754" s="2856"/>
      <c r="AK754" s="2857">
        <f t="shared" si="655"/>
        <v>0</v>
      </c>
      <c r="AL754" s="2868"/>
    </row>
    <row r="755" spans="1:39" ht="29.25" customHeight="1" x14ac:dyDescent="0.25">
      <c r="B755" s="70">
        <v>1</v>
      </c>
      <c r="C755" s="130" t="s">
        <v>74</v>
      </c>
      <c r="D755" s="357"/>
      <c r="E755" s="2153">
        <v>4500</v>
      </c>
      <c r="F755" s="92">
        <f t="shared" si="657"/>
        <v>4500</v>
      </c>
      <c r="G755" s="92">
        <v>5075</v>
      </c>
      <c r="H755" s="92">
        <f>G755/F755*100</f>
        <v>112.77777777777777</v>
      </c>
      <c r="I755" s="125"/>
      <c r="J755" s="125"/>
      <c r="K755" s="125"/>
      <c r="L755" s="125"/>
      <c r="M755" s="125"/>
      <c r="N755" s="125"/>
      <c r="O755" s="373"/>
      <c r="P755" s="125"/>
      <c r="Q755" s="373"/>
      <c r="R755" s="373"/>
      <c r="S755" s="373"/>
      <c r="T755" s="373"/>
      <c r="U755" s="373"/>
      <c r="V755" s="373"/>
      <c r="W755" s="373"/>
      <c r="X755" s="373"/>
      <c r="Y755" s="373"/>
      <c r="Z755" s="373"/>
      <c r="AA755" s="373"/>
      <c r="AB755" s="373"/>
      <c r="AC755" s="373"/>
      <c r="AD755" s="373"/>
      <c r="AE755" s="373"/>
      <c r="AF755" s="373"/>
      <c r="AG755" s="373"/>
      <c r="AH755" s="2420"/>
      <c r="AI755" s="2811"/>
      <c r="AJ755" s="58"/>
      <c r="AK755" s="1799">
        <f t="shared" si="655"/>
        <v>0</v>
      </c>
      <c r="AL755" s="2868"/>
    </row>
    <row r="756" spans="1:39" ht="29.25" customHeight="1" x14ac:dyDescent="0.25">
      <c r="A756" s="70">
        <v>1</v>
      </c>
      <c r="B756" s="70">
        <v>1</v>
      </c>
      <c r="C756" s="814" t="s">
        <v>165</v>
      </c>
      <c r="D756" s="1970"/>
      <c r="E756" s="2327">
        <f>E741+E750*3.2+E751</f>
        <v>94259.4</v>
      </c>
      <c r="F756" s="626">
        <f>F741+F750*3.2+F751</f>
        <v>94259.4</v>
      </c>
      <c r="G756" s="624">
        <f>G741+G750*3.2+G751</f>
        <v>97456.122017705318</v>
      </c>
      <c r="H756" s="338">
        <f>G756/F756*100</f>
        <v>103.39140925754388</v>
      </c>
      <c r="I756" s="1971"/>
      <c r="J756" s="1971"/>
      <c r="K756" s="458"/>
      <c r="L756" s="458"/>
      <c r="M756" s="1972"/>
      <c r="N756" s="458"/>
      <c r="O756" s="1947"/>
      <c r="P756" s="1972"/>
      <c r="Q756" s="58">
        <v>55789.848700000002</v>
      </c>
      <c r="R756" s="58">
        <v>55789.848700000002</v>
      </c>
      <c r="S756" s="58">
        <v>55789.848700000002</v>
      </c>
      <c r="T756" s="58">
        <v>55789.848700000002</v>
      </c>
      <c r="U756" s="58">
        <v>55789.848700000002</v>
      </c>
      <c r="V756" s="58">
        <v>55789.848700000002</v>
      </c>
      <c r="W756" s="58">
        <v>55789.848700000002</v>
      </c>
      <c r="X756" s="58">
        <v>55789.848700000002</v>
      </c>
      <c r="Y756" s="58">
        <v>55789.848700000002</v>
      </c>
      <c r="Z756" s="58">
        <v>55789.848700000002</v>
      </c>
      <c r="AA756" s="58">
        <v>55609.391499999998</v>
      </c>
      <c r="AB756" s="58">
        <v>55609.391499999998</v>
      </c>
      <c r="AC756" s="1039">
        <f>AB756</f>
        <v>55609.391499999998</v>
      </c>
      <c r="AD756" s="58">
        <f t="shared" ref="AD756" si="658">AH756-AG756-AE756</f>
        <v>55130.129289999997</v>
      </c>
      <c r="AE756" s="58"/>
      <c r="AF756" s="58">
        <f>AD756-AC756</f>
        <v>-479.26221000000078</v>
      </c>
      <c r="AG756" s="58">
        <v>-148.941532</v>
      </c>
      <c r="AH756" s="2406">
        <v>54981.187758</v>
      </c>
      <c r="AI756" s="2327">
        <f>AI741+AI750*3.2+AI751</f>
        <v>1357.8232</v>
      </c>
      <c r="AJ756" s="17">
        <f>AJ751+AJ750+AJ741</f>
        <v>870705.79</v>
      </c>
      <c r="AK756" s="17">
        <f t="shared" si="655"/>
        <v>870.70579000000009</v>
      </c>
      <c r="AL756" s="2868"/>
    </row>
    <row r="757" spans="1:39" ht="15" customHeight="1" x14ac:dyDescent="0.25">
      <c r="A757" s="70">
        <v>1</v>
      </c>
      <c r="B757" s="70">
        <v>1</v>
      </c>
      <c r="C757" s="132" t="s">
        <v>166</v>
      </c>
      <c r="D757" s="547"/>
      <c r="E757" s="2323">
        <f>SUM(E756,E739)</f>
        <v>170874.4</v>
      </c>
      <c r="F757" s="515">
        <f>SUM(F756,F739)</f>
        <v>170874.4</v>
      </c>
      <c r="G757" s="515">
        <f>SUM(G756,G739)</f>
        <v>182916.72201770532</v>
      </c>
      <c r="H757" s="479">
        <f>G757/F757*100</f>
        <v>107.04746996490131</v>
      </c>
      <c r="I757" s="378"/>
      <c r="J757" s="378"/>
      <c r="K757" s="475"/>
      <c r="L757" s="475"/>
      <c r="M757" s="475"/>
      <c r="N757" s="475"/>
      <c r="O757" s="475"/>
      <c r="P757" s="475"/>
      <c r="Q757" s="17">
        <f t="shared" ref="Q757:W757" si="659">SUM(Q756,Q752,Q739)</f>
        <v>102461.37150000001</v>
      </c>
      <c r="R757" s="17">
        <f t="shared" si="659"/>
        <v>102461.37150000001</v>
      </c>
      <c r="S757" s="17">
        <f t="shared" si="659"/>
        <v>102461.37150000001</v>
      </c>
      <c r="T757" s="17">
        <f t="shared" si="659"/>
        <v>102461.37150000001</v>
      </c>
      <c r="U757" s="17">
        <f t="shared" si="659"/>
        <v>102461.37150000001</v>
      </c>
      <c r="V757" s="17">
        <f t="shared" si="659"/>
        <v>102782.34150000001</v>
      </c>
      <c r="W757" s="17">
        <f t="shared" si="659"/>
        <v>102782.34150000001</v>
      </c>
      <c r="X757" s="17">
        <f t="shared" ref="X757:Y757" si="660">SUM(X756,X752,X739)</f>
        <v>102782.34150000001</v>
      </c>
      <c r="Y757" s="17">
        <f t="shared" si="660"/>
        <v>102782.34150000001</v>
      </c>
      <c r="Z757" s="17">
        <f t="shared" ref="Z757:AA757" si="661">SUM(Z756,Z752,Z739)</f>
        <v>102782.34150000001</v>
      </c>
      <c r="AA757" s="17">
        <f t="shared" si="661"/>
        <v>103928.43226</v>
      </c>
      <c r="AB757" s="17">
        <f t="shared" ref="AB757" si="662">SUM(AB756,AB752,AB739)</f>
        <v>103928.43226</v>
      </c>
      <c r="AC757" s="1035">
        <f t="shared" ref="AC757:AH757" si="663">SUM(AC756,AC752,AC739)</f>
        <v>103928.43226</v>
      </c>
      <c r="AD757" s="17">
        <f t="shared" si="663"/>
        <v>104008.22772</v>
      </c>
      <c r="AE757" s="17">
        <f t="shared" si="663"/>
        <v>0</v>
      </c>
      <c r="AF757" s="17">
        <f t="shared" si="663"/>
        <v>79.795459999999366</v>
      </c>
      <c r="AG757" s="17">
        <f t="shared" si="663"/>
        <v>-280.724692</v>
      </c>
      <c r="AH757" s="1242">
        <f t="shared" si="663"/>
        <v>103727.50302800001</v>
      </c>
      <c r="AI757" s="2323">
        <f>SUM(AI756,AI739)</f>
        <v>3058.6232</v>
      </c>
      <c r="AJ757" s="1242">
        <f t="shared" ref="AJ757" si="664">SUM(AJ756,AJ752,AJ739)</f>
        <v>1610944.63</v>
      </c>
      <c r="AK757" s="1242">
        <f t="shared" si="655"/>
        <v>1610.94463</v>
      </c>
      <c r="AL757" s="2868"/>
    </row>
    <row r="758" spans="1:39" ht="15" customHeight="1" x14ac:dyDescent="0.25">
      <c r="A758" s="70">
        <v>1</v>
      </c>
      <c r="B758" s="70">
        <v>1</v>
      </c>
      <c r="C758" s="217" t="s">
        <v>31</v>
      </c>
      <c r="D758" s="217"/>
      <c r="E758" s="2153"/>
      <c r="F758" s="361"/>
      <c r="G758" s="361"/>
      <c r="H758" s="361"/>
      <c r="I758" s="363"/>
      <c r="J758" s="363"/>
      <c r="K758" s="440"/>
      <c r="L758" s="440"/>
      <c r="M758" s="440"/>
      <c r="N758" s="440"/>
      <c r="O758" s="440"/>
      <c r="P758" s="440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1033"/>
      <c r="AD758" s="8">
        <f t="shared" si="615"/>
        <v>0</v>
      </c>
      <c r="AE758" s="8"/>
      <c r="AF758" s="8"/>
      <c r="AG758" s="8"/>
      <c r="AH758" s="1150"/>
      <c r="AI758" s="2811"/>
      <c r="AJ758" s="8"/>
      <c r="AK758" s="1790">
        <f t="shared" si="655"/>
        <v>0</v>
      </c>
      <c r="AL758" s="2868"/>
    </row>
    <row r="759" spans="1:39" s="96" customFormat="1" ht="14.25" customHeight="1" x14ac:dyDescent="0.25">
      <c r="A759" s="70">
        <v>1</v>
      </c>
      <c r="B759" s="70">
        <v>1</v>
      </c>
      <c r="C759" s="124" t="s">
        <v>154</v>
      </c>
      <c r="D759" s="124">
        <v>300</v>
      </c>
      <c r="E759" s="2153">
        <v>260</v>
      </c>
      <c r="F759" s="92">
        <f>ROUND(E759/12*$C$4,0)</f>
        <v>260</v>
      </c>
      <c r="G759" s="92">
        <v>264</v>
      </c>
      <c r="H759" s="92">
        <f>G759/F759*100</f>
        <v>101.53846153846153</v>
      </c>
      <c r="I759" s="363">
        <v>12.7</v>
      </c>
      <c r="J759" s="93">
        <f>M759/G759</f>
        <v>11.007575757575758</v>
      </c>
      <c r="K759" s="94">
        <f>ROUND(E759*I759,0)</f>
        <v>3302</v>
      </c>
      <c r="L759" s="94">
        <f t="shared" ref="L759" si="665">ROUND(K759/12*$C$4,0)</f>
        <v>3302</v>
      </c>
      <c r="M759" s="94">
        <v>2906</v>
      </c>
      <c r="N759" s="94">
        <f>M759/L759*100</f>
        <v>88.007268322228953</v>
      </c>
      <c r="O759" s="94">
        <f>ROUND(K759/D759,0)</f>
        <v>11</v>
      </c>
      <c r="P759" s="94">
        <f t="shared" ref="P759:P764" si="666">M759/$C$4*12/O759</f>
        <v>264.18181818181819</v>
      </c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1033"/>
      <c r="AD759" s="8">
        <f t="shared" si="615"/>
        <v>0</v>
      </c>
      <c r="AE759" s="8"/>
      <c r="AF759" s="8"/>
      <c r="AG759" s="8"/>
      <c r="AH759" s="1150"/>
      <c r="AI759" s="2811"/>
      <c r="AJ759" s="8"/>
      <c r="AK759" s="1790">
        <f t="shared" si="655"/>
        <v>0</v>
      </c>
      <c r="AL759" s="2868"/>
      <c r="AM759" s="2397"/>
    </row>
    <row r="760" spans="1:39" s="96" customFormat="1" ht="14.25" customHeight="1" x14ac:dyDescent="0.25">
      <c r="A760" s="70">
        <v>1</v>
      </c>
      <c r="B760" s="70">
        <v>1</v>
      </c>
      <c r="C760" s="146" t="s">
        <v>90</v>
      </c>
      <c r="D760" s="520"/>
      <c r="E760" s="2151">
        <f>E759</f>
        <v>260</v>
      </c>
      <c r="F760" s="126">
        <f>F759</f>
        <v>260</v>
      </c>
      <c r="G760" s="126">
        <f>G759</f>
        <v>264</v>
      </c>
      <c r="H760" s="126">
        <f>G760/F760*100</f>
        <v>101.53846153846153</v>
      </c>
      <c r="I760" s="125">
        <f>I759</f>
        <v>12.7</v>
      </c>
      <c r="J760" s="117">
        <f>M760/G760</f>
        <v>11.007575757575758</v>
      </c>
      <c r="K760" s="388">
        <f>K759</f>
        <v>3302</v>
      </c>
      <c r="L760" s="388">
        <f>L759</f>
        <v>3302</v>
      </c>
      <c r="M760" s="2750">
        <f>M759</f>
        <v>2906</v>
      </c>
      <c r="N760" s="94">
        <f>M760/L760*100</f>
        <v>88.007268322228953</v>
      </c>
      <c r="O760" s="281">
        <f>SUM(O759)</f>
        <v>11</v>
      </c>
      <c r="P760" s="94">
        <f t="shared" si="666"/>
        <v>264.18181818181819</v>
      </c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1033"/>
      <c r="AD760" s="8">
        <f t="shared" ref="AD760:AD825" si="667">AH760-AG760-AE760</f>
        <v>0</v>
      </c>
      <c r="AE760" s="8"/>
      <c r="AF760" s="8"/>
      <c r="AG760" s="8"/>
      <c r="AH760" s="1150"/>
      <c r="AI760" s="2811"/>
      <c r="AJ760" s="8"/>
      <c r="AK760" s="1790">
        <f t="shared" si="655"/>
        <v>0</v>
      </c>
      <c r="AL760" s="2868"/>
      <c r="AM760" s="2397"/>
    </row>
    <row r="761" spans="1:39" ht="15" customHeight="1" x14ac:dyDescent="0.25">
      <c r="A761" s="70">
        <v>1</v>
      </c>
      <c r="B761" s="70">
        <v>1</v>
      </c>
      <c r="C761" s="217" t="s">
        <v>16</v>
      </c>
      <c r="D761" s="520"/>
      <c r="E761" s="2151"/>
      <c r="F761" s="126"/>
      <c r="G761" s="126"/>
      <c r="H761" s="126"/>
      <c r="I761" s="125"/>
      <c r="J761" s="117"/>
      <c r="K761" s="388"/>
      <c r="L761" s="388"/>
      <c r="M761" s="388"/>
      <c r="N761" s="94"/>
      <c r="O761" s="281"/>
      <c r="P761" s="94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1033"/>
      <c r="AD761" s="8">
        <f t="shared" si="667"/>
        <v>0</v>
      </c>
      <c r="AE761" s="8"/>
      <c r="AF761" s="8"/>
      <c r="AG761" s="8"/>
      <c r="AH761" s="1150"/>
      <c r="AI761" s="2811"/>
      <c r="AJ761" s="8"/>
      <c r="AK761" s="1790">
        <f t="shared" si="655"/>
        <v>0</v>
      </c>
      <c r="AL761" s="2868"/>
    </row>
    <row r="762" spans="1:39" s="96" customFormat="1" ht="15" customHeight="1" x14ac:dyDescent="0.25">
      <c r="A762" s="70">
        <v>1</v>
      </c>
      <c r="B762" s="70">
        <v>1</v>
      </c>
      <c r="C762" s="493" t="s">
        <v>77</v>
      </c>
      <c r="D762" s="124">
        <v>240</v>
      </c>
      <c r="E762" s="2141">
        <v>240</v>
      </c>
      <c r="F762" s="92">
        <f>ROUND(E762/12*$C$4,0)</f>
        <v>240</v>
      </c>
      <c r="G762" s="92">
        <v>240</v>
      </c>
      <c r="H762" s="92">
        <f>G762/F762*100</f>
        <v>100</v>
      </c>
      <c r="I762" s="125">
        <v>8</v>
      </c>
      <c r="J762" s="93">
        <f>M762/G762</f>
        <v>8.0333333333333332</v>
      </c>
      <c r="K762" s="94">
        <f>ROUND(E762*I762,0)</f>
        <v>1920</v>
      </c>
      <c r="L762" s="94">
        <f t="shared" ref="L762" si="668">ROUND(K762/12*$C$4,0)</f>
        <v>1920</v>
      </c>
      <c r="M762" s="94">
        <v>1928</v>
      </c>
      <c r="N762" s="94">
        <f>M762/L762*100</f>
        <v>100.41666666666667</v>
      </c>
      <c r="O762" s="137">
        <f>ROUND(K762/D762,0)</f>
        <v>8</v>
      </c>
      <c r="P762" s="94">
        <f t="shared" si="666"/>
        <v>241</v>
      </c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1033"/>
      <c r="AD762" s="8">
        <f t="shared" si="667"/>
        <v>0</v>
      </c>
      <c r="AE762" s="8"/>
      <c r="AF762" s="8"/>
      <c r="AG762" s="8"/>
      <c r="AH762" s="1150"/>
      <c r="AI762" s="2811"/>
      <c r="AJ762" s="8"/>
      <c r="AK762" s="1790">
        <f t="shared" si="655"/>
        <v>0</v>
      </c>
      <c r="AL762" s="2868"/>
      <c r="AM762" s="2397"/>
    </row>
    <row r="763" spans="1:39" ht="29.25" customHeight="1" x14ac:dyDescent="0.25">
      <c r="A763" s="70">
        <v>1</v>
      </c>
      <c r="B763" s="70">
        <v>1</v>
      </c>
      <c r="C763" s="2542" t="s">
        <v>240</v>
      </c>
      <c r="D763" s="389"/>
      <c r="E763" s="2152">
        <f>SUM(E762)</f>
        <v>240</v>
      </c>
      <c r="F763" s="523">
        <f>SUM(F762)</f>
        <v>240</v>
      </c>
      <c r="G763" s="523">
        <f>SUM(G762)</f>
        <v>240</v>
      </c>
      <c r="H763" s="155">
        <f>G763/F763*100</f>
        <v>100</v>
      </c>
      <c r="I763" s="373"/>
      <c r="J763" s="131">
        <f>M763/G763</f>
        <v>8.0333333333333332</v>
      </c>
      <c r="K763" s="184">
        <f>SUM(K762)</f>
        <v>1920</v>
      </c>
      <c r="L763" s="184">
        <f>SUM(L762)</f>
        <v>1920</v>
      </c>
      <c r="M763" s="2751">
        <f>SUM(M762)</f>
        <v>1928</v>
      </c>
      <c r="N763" s="184">
        <f>M763/L763*100</f>
        <v>100.41666666666667</v>
      </c>
      <c r="O763" s="291">
        <f>SUM(O762)</f>
        <v>8</v>
      </c>
      <c r="P763" s="100">
        <f t="shared" si="666"/>
        <v>241</v>
      </c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034"/>
      <c r="AD763" s="15">
        <f t="shared" si="667"/>
        <v>0</v>
      </c>
      <c r="AE763" s="15"/>
      <c r="AF763" s="15"/>
      <c r="AG763" s="15"/>
      <c r="AH763" s="1267"/>
      <c r="AI763" s="2812"/>
      <c r="AJ763" s="15"/>
      <c r="AK763" s="1791">
        <f t="shared" si="655"/>
        <v>0</v>
      </c>
      <c r="AL763" s="2868"/>
    </row>
    <row r="764" spans="1:39" ht="15" customHeight="1" thickBot="1" x14ac:dyDescent="0.3">
      <c r="A764" s="70">
        <v>1</v>
      </c>
      <c r="B764" s="70">
        <v>1</v>
      </c>
      <c r="C764" s="156" t="s">
        <v>340</v>
      </c>
      <c r="D764" s="156"/>
      <c r="E764" s="2328">
        <f>SUM(E763,E760)</f>
        <v>500</v>
      </c>
      <c r="F764" s="548">
        <f>SUM(F763,F760)</f>
        <v>500</v>
      </c>
      <c r="G764" s="548">
        <f>SUM(G763,G760)</f>
        <v>504</v>
      </c>
      <c r="H764" s="548">
        <f>G764/F764*100</f>
        <v>100.8</v>
      </c>
      <c r="I764" s="158">
        <f>IF(E764=0,0,K764/E764)</f>
        <v>10.444000000000001</v>
      </c>
      <c r="J764" s="549">
        <f>IF(F764=0,0,L764/F764)</f>
        <v>10.444000000000001</v>
      </c>
      <c r="K764" s="548">
        <f>SUM(K763,K760)</f>
        <v>5222</v>
      </c>
      <c r="L764" s="548">
        <f>SUM(L763,L760)</f>
        <v>5222</v>
      </c>
      <c r="M764" s="548">
        <f>SUM(M763,M760)</f>
        <v>4834</v>
      </c>
      <c r="N764" s="161">
        <f>M764/L764*100</f>
        <v>92.569896591344317</v>
      </c>
      <c r="O764" s="196">
        <f>SUM(O762,O759)</f>
        <v>19</v>
      </c>
      <c r="P764" s="161">
        <f t="shared" si="666"/>
        <v>254.42105263157896</v>
      </c>
      <c r="Q764" s="57">
        <v>7843.1360000000004</v>
      </c>
      <c r="R764" s="57">
        <v>7843.1360000000004</v>
      </c>
      <c r="S764" s="57">
        <v>7843.1360000000004</v>
      </c>
      <c r="T764" s="57">
        <v>7843.1360000000004</v>
      </c>
      <c r="U764" s="57">
        <v>7843.1360000000004</v>
      </c>
      <c r="V764" s="57">
        <v>7843.1360000000004</v>
      </c>
      <c r="W764" s="57">
        <v>7843.1360000000004</v>
      </c>
      <c r="X764" s="57">
        <v>7843.1360000000004</v>
      </c>
      <c r="Y764" s="57">
        <v>7843.1360000000004</v>
      </c>
      <c r="Z764" s="57">
        <v>7843.1360000000004</v>
      </c>
      <c r="AA764" s="57">
        <v>7843.1360000000004</v>
      </c>
      <c r="AB764" s="57">
        <v>7843.1360000000004</v>
      </c>
      <c r="AC764" s="1035">
        <f>AB764</f>
        <v>7843.1360000000004</v>
      </c>
      <c r="AD764" s="57">
        <f t="shared" si="667"/>
        <v>7879.0632900000001</v>
      </c>
      <c r="AE764" s="57"/>
      <c r="AF764" s="57">
        <f>AD764-AC764</f>
        <v>35.92728999999963</v>
      </c>
      <c r="AG764" s="57">
        <v>-66.414379999999994</v>
      </c>
      <c r="AH764" s="1158">
        <v>7812.6489099999999</v>
      </c>
      <c r="AI764" s="2816">
        <v>2</v>
      </c>
      <c r="AJ764" s="57">
        <v>31501.119999999999</v>
      </c>
      <c r="AK764" s="1794">
        <f t="shared" si="655"/>
        <v>31.50112</v>
      </c>
      <c r="AL764" s="2868"/>
    </row>
    <row r="765" spans="1:39" ht="15" customHeight="1" thickBot="1" x14ac:dyDescent="0.3">
      <c r="A765" s="70">
        <v>1</v>
      </c>
      <c r="B765" s="70">
        <v>1</v>
      </c>
      <c r="C765" s="526" t="s">
        <v>17</v>
      </c>
      <c r="D765" s="526"/>
      <c r="E765" s="2159"/>
      <c r="F765" s="455"/>
      <c r="G765" s="455"/>
      <c r="H765" s="455"/>
      <c r="I765" s="393"/>
      <c r="J765" s="393"/>
      <c r="K765" s="455"/>
      <c r="L765" s="455"/>
      <c r="M765" s="69">
        <f>SUM(M764,M757,M731)</f>
        <v>25091</v>
      </c>
      <c r="N765" s="455"/>
      <c r="O765" s="455"/>
      <c r="P765" s="455"/>
      <c r="Q765" s="14">
        <f t="shared" ref="Q765:AC765" si="669">SUM(Q764,Q757,Q731)</f>
        <v>174156.841766</v>
      </c>
      <c r="R765" s="14">
        <f t="shared" si="669"/>
        <v>174156.841766</v>
      </c>
      <c r="S765" s="14">
        <f t="shared" si="669"/>
        <v>174156.841766</v>
      </c>
      <c r="T765" s="14">
        <f t="shared" si="669"/>
        <v>174156.841766</v>
      </c>
      <c r="U765" s="14">
        <f t="shared" si="669"/>
        <v>174156.841766</v>
      </c>
      <c r="V765" s="14">
        <f t="shared" ref="V765:W765" si="670">SUM(V764,V757,V731)</f>
        <v>174477.811766</v>
      </c>
      <c r="W765" s="14">
        <f t="shared" si="670"/>
        <v>174477.811766</v>
      </c>
      <c r="X765" s="14">
        <f t="shared" ref="X765:Y765" si="671">SUM(X764,X757,X731)</f>
        <v>174477.811766</v>
      </c>
      <c r="Y765" s="14">
        <f t="shared" si="671"/>
        <v>174477.811766</v>
      </c>
      <c r="Z765" s="14">
        <f t="shared" ref="Z765:AA765" si="672">SUM(Z764,Z757,Z731)</f>
        <v>174477.811766</v>
      </c>
      <c r="AA765" s="14">
        <f t="shared" si="672"/>
        <v>175623.90252599999</v>
      </c>
      <c r="AB765" s="14">
        <f t="shared" ref="AB765" si="673">SUM(AB764,AB757,AB731)</f>
        <v>175623.90252599999</v>
      </c>
      <c r="AC765" s="1038">
        <f t="shared" si="669"/>
        <v>175623.90252599999</v>
      </c>
      <c r="AD765" s="14">
        <f t="shared" si="667"/>
        <v>176144.31406000003</v>
      </c>
      <c r="AE765" s="14"/>
      <c r="AF765" s="14">
        <f>SUM(AF764,AF757,AF731)</f>
        <v>520.41153400000439</v>
      </c>
      <c r="AG765" s="14">
        <f>SUM(AG764,AG757,AG731)</f>
        <v>-838.5477820000001</v>
      </c>
      <c r="AH765" s="1248">
        <f>SUM(AH764,AH757,AH731)</f>
        <v>175305.76627800002</v>
      </c>
      <c r="AI765" s="2817"/>
      <c r="AJ765" s="1248">
        <f t="shared" ref="AJ765" si="674">SUM(AJ764,AJ757,AJ731)</f>
        <v>1642445.75</v>
      </c>
      <c r="AK765" s="1248">
        <f t="shared" si="655"/>
        <v>1642.4457500000001</v>
      </c>
      <c r="AL765" s="2868"/>
    </row>
    <row r="766" spans="1:39" ht="21.75" customHeight="1" x14ac:dyDescent="0.25">
      <c r="A766" s="70">
        <v>1</v>
      </c>
      <c r="B766" s="70">
        <v>1</v>
      </c>
      <c r="C766" s="550"/>
      <c r="D766" s="550"/>
      <c r="E766" s="2308"/>
      <c r="F766" s="381"/>
      <c r="G766" s="381"/>
      <c r="H766" s="381"/>
      <c r="I766" s="370"/>
      <c r="J766" s="370"/>
      <c r="K766" s="459"/>
      <c r="L766" s="459"/>
      <c r="M766" s="459"/>
      <c r="N766" s="459"/>
      <c r="O766" s="459"/>
      <c r="P766" s="459"/>
      <c r="Q766" s="13"/>
      <c r="R766" s="13"/>
      <c r="S766" s="13"/>
      <c r="T766" s="13"/>
      <c r="U766" s="13"/>
      <c r="V766" s="13"/>
      <c r="W766" s="13"/>
      <c r="X766" s="13"/>
      <c r="Y766" s="13"/>
      <c r="Z766" s="13"/>
      <c r="AA766" s="13"/>
      <c r="AB766" s="13"/>
      <c r="AC766" s="1036"/>
      <c r="AD766" s="13">
        <f t="shared" si="667"/>
        <v>0</v>
      </c>
      <c r="AE766" s="13"/>
      <c r="AF766" s="13"/>
      <c r="AG766" s="13"/>
      <c r="AH766" s="1250"/>
      <c r="AI766" s="2814"/>
      <c r="AJ766" s="13"/>
      <c r="AK766" s="1793">
        <f t="shared" si="655"/>
        <v>0</v>
      </c>
      <c r="AL766" s="2868"/>
    </row>
    <row r="767" spans="1:39" s="238" customFormat="1" ht="43.5" customHeight="1" x14ac:dyDescent="0.25">
      <c r="A767" s="70">
        <v>1</v>
      </c>
      <c r="B767" s="70">
        <v>1</v>
      </c>
      <c r="C767" s="1025" t="s">
        <v>401</v>
      </c>
      <c r="D767" s="492"/>
      <c r="E767" s="2153"/>
      <c r="F767" s="361"/>
      <c r="G767" s="361"/>
      <c r="H767" s="361"/>
      <c r="I767" s="363"/>
      <c r="J767" s="363"/>
      <c r="K767" s="464"/>
      <c r="L767" s="464"/>
      <c r="M767" s="464"/>
      <c r="N767" s="464"/>
      <c r="O767" s="464"/>
      <c r="P767" s="464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1033"/>
      <c r="AD767" s="8">
        <f t="shared" si="667"/>
        <v>0</v>
      </c>
      <c r="AE767" s="8"/>
      <c r="AF767" s="8"/>
      <c r="AG767" s="8"/>
      <c r="AH767" s="1150"/>
      <c r="AI767" s="2811"/>
      <c r="AJ767" s="8"/>
      <c r="AK767" s="1790">
        <f t="shared" si="655"/>
        <v>0</v>
      </c>
      <c r="AL767" s="2868"/>
      <c r="AM767" s="767"/>
    </row>
    <row r="768" spans="1:39" ht="15" customHeight="1" x14ac:dyDescent="0.25">
      <c r="A768" s="70">
        <v>1</v>
      </c>
      <c r="B768" s="70">
        <v>1</v>
      </c>
      <c r="C768" s="441" t="s">
        <v>5</v>
      </c>
      <c r="D768" s="441"/>
      <c r="E768" s="2153"/>
      <c r="F768" s="361"/>
      <c r="G768" s="361"/>
      <c r="H768" s="361"/>
      <c r="I768" s="125"/>
      <c r="J768" s="125"/>
      <c r="K768" s="361"/>
      <c r="L768" s="361"/>
      <c r="M768" s="361"/>
      <c r="N768" s="361"/>
      <c r="O768" s="361"/>
      <c r="P768" s="361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1033"/>
      <c r="AD768" s="8">
        <f t="shared" si="667"/>
        <v>0</v>
      </c>
      <c r="AE768" s="8"/>
      <c r="AF768" s="8"/>
      <c r="AG768" s="8"/>
      <c r="AH768" s="1150"/>
      <c r="AI768" s="2811"/>
      <c r="AJ768" s="8"/>
      <c r="AK768" s="1790">
        <f t="shared" si="655"/>
        <v>0</v>
      </c>
      <c r="AL768" s="2868"/>
    </row>
    <row r="769" spans="1:38" ht="15" customHeight="1" x14ac:dyDescent="0.25">
      <c r="A769" s="70">
        <v>1</v>
      </c>
      <c r="B769" s="70">
        <v>1</v>
      </c>
      <c r="C769" s="357" t="s">
        <v>54</v>
      </c>
      <c r="D769" s="357">
        <v>320</v>
      </c>
      <c r="E769" s="2154">
        <v>2960</v>
      </c>
      <c r="F769" s="98">
        <f>ROUND(E769/12*$C$4,0)</f>
        <v>2960</v>
      </c>
      <c r="G769" s="98">
        <v>2953</v>
      </c>
      <c r="H769" s="98">
        <f>G769/F769*100</f>
        <v>99.763513513513516</v>
      </c>
      <c r="I769" s="398">
        <v>10.5</v>
      </c>
      <c r="J769" s="99">
        <f>M769/G769</f>
        <v>10.488994243142567</v>
      </c>
      <c r="K769" s="100">
        <f>ROUND(E769*I769,0)</f>
        <v>31080</v>
      </c>
      <c r="L769" s="100">
        <f t="shared" ref="L769" si="675">ROUND(K769/12*$C$4,0)</f>
        <v>31080</v>
      </c>
      <c r="M769" s="100">
        <v>30974</v>
      </c>
      <c r="N769" s="100">
        <f>M769/L769*100</f>
        <v>99.658944658944662</v>
      </c>
      <c r="O769" s="100">
        <f>ROUND(K769/D769,0)</f>
        <v>97</v>
      </c>
      <c r="P769" s="100">
        <f>M769/$C$4*12/O769</f>
        <v>319.31958762886597</v>
      </c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  <c r="AB769" s="15"/>
      <c r="AC769" s="1034"/>
      <c r="AD769" s="15">
        <f t="shared" si="667"/>
        <v>0</v>
      </c>
      <c r="AE769" s="15"/>
      <c r="AF769" s="15"/>
      <c r="AG769" s="15"/>
      <c r="AH769" s="1267"/>
      <c r="AI769" s="2812"/>
      <c r="AJ769" s="15"/>
      <c r="AK769" s="1791">
        <f t="shared" si="655"/>
        <v>0</v>
      </c>
      <c r="AL769" s="2868"/>
    </row>
    <row r="770" spans="1:38" ht="15" customHeight="1" x14ac:dyDescent="0.25">
      <c r="A770" s="70">
        <v>1</v>
      </c>
      <c r="B770" s="70">
        <v>1</v>
      </c>
      <c r="C770" s="132" t="s">
        <v>7</v>
      </c>
      <c r="D770" s="132"/>
      <c r="E770" s="2161">
        <f>SUM(E769:E769)</f>
        <v>2960</v>
      </c>
      <c r="F770" s="445">
        <f>SUM(F769:F769)</f>
        <v>2960</v>
      </c>
      <c r="G770" s="445">
        <f>SUM(G769:G769)</f>
        <v>2953</v>
      </c>
      <c r="H770" s="445">
        <f>G770/F770*100</f>
        <v>99.763513513513516</v>
      </c>
      <c r="I770" s="104">
        <f>K770/E770</f>
        <v>10.5</v>
      </c>
      <c r="J770" s="104">
        <f>M770/G770</f>
        <v>10.488994243142567</v>
      </c>
      <c r="K770" s="445">
        <f>SUM(K769:K769)</f>
        <v>31080</v>
      </c>
      <c r="L770" s="445">
        <f>SUM(L769:L769)</f>
        <v>31080</v>
      </c>
      <c r="M770" s="2748">
        <f>SUM(M769:M769)</f>
        <v>30974</v>
      </c>
      <c r="N770" s="179">
        <f>M770/L770*100</f>
        <v>99.658944658944662</v>
      </c>
      <c r="O770" s="495">
        <f>SUM(O769)</f>
        <v>97</v>
      </c>
      <c r="P770" s="179">
        <f>M770/$C$4*12/O770</f>
        <v>319.31958762886597</v>
      </c>
      <c r="Q770" s="17">
        <v>97395.978091999976</v>
      </c>
      <c r="R770" s="17">
        <v>97395.978091999976</v>
      </c>
      <c r="S770" s="17">
        <v>97395.978091999976</v>
      </c>
      <c r="T770" s="17">
        <v>97395.978091999976</v>
      </c>
      <c r="U770" s="17">
        <v>97395.978091999976</v>
      </c>
      <c r="V770" s="17">
        <v>97395.978091999976</v>
      </c>
      <c r="W770" s="17">
        <v>97395.978091999976</v>
      </c>
      <c r="X770" s="17">
        <v>97395.978091999976</v>
      </c>
      <c r="Y770" s="17">
        <v>97395.978091999976</v>
      </c>
      <c r="Z770" s="17">
        <v>97395.978091999976</v>
      </c>
      <c r="AA770" s="17">
        <v>97664.039660133305</v>
      </c>
      <c r="AB770" s="17">
        <v>97664.039660133305</v>
      </c>
      <c r="AC770" s="1035">
        <f>AB770</f>
        <v>97664.039660133305</v>
      </c>
      <c r="AD770" s="17">
        <f t="shared" si="667"/>
        <v>105630.74733999999</v>
      </c>
      <c r="AE770" s="17"/>
      <c r="AF770" s="17">
        <f>AD770-AC770</f>
        <v>7966.7076798666822</v>
      </c>
      <c r="AG770" s="17">
        <v>-89.551980000000015</v>
      </c>
      <c r="AH770" s="1242">
        <v>105541.19535999998</v>
      </c>
      <c r="AI770" s="2818"/>
      <c r="AJ770" s="17"/>
      <c r="AK770" s="1792">
        <f t="shared" si="655"/>
        <v>0</v>
      </c>
      <c r="AL770" s="2868"/>
    </row>
    <row r="771" spans="1:38" ht="21" customHeight="1" x14ac:dyDescent="0.25">
      <c r="A771" s="70">
        <v>1</v>
      </c>
      <c r="B771" s="70">
        <v>1</v>
      </c>
      <c r="C771" s="540" t="s">
        <v>301</v>
      </c>
      <c r="D771" s="551"/>
      <c r="E771" s="2162"/>
      <c r="F771" s="496"/>
      <c r="G771" s="496"/>
      <c r="H771" s="496"/>
      <c r="I771" s="108"/>
      <c r="J771" s="108"/>
      <c r="K771" s="496"/>
      <c r="L771" s="496"/>
      <c r="M771" s="496"/>
      <c r="N771" s="136"/>
      <c r="O771" s="498"/>
      <c r="P771" s="136"/>
      <c r="Q771" s="13"/>
      <c r="R771" s="13"/>
      <c r="S771" s="13"/>
      <c r="T771" s="13"/>
      <c r="U771" s="13"/>
      <c r="V771" s="13"/>
      <c r="W771" s="13"/>
      <c r="X771" s="13"/>
      <c r="Y771" s="13"/>
      <c r="Z771" s="13"/>
      <c r="AA771" s="13"/>
      <c r="AB771" s="13"/>
      <c r="AC771" s="1036"/>
      <c r="AD771" s="13">
        <f t="shared" si="667"/>
        <v>0</v>
      </c>
      <c r="AE771" s="13"/>
      <c r="AF771" s="13"/>
      <c r="AG771" s="13"/>
      <c r="AH771" s="1250"/>
      <c r="AI771" s="2814"/>
      <c r="AJ771" s="13"/>
      <c r="AK771" s="1793">
        <f t="shared" si="655"/>
        <v>0</v>
      </c>
      <c r="AL771" s="2868"/>
    </row>
    <row r="772" spans="1:38" ht="29.25" customHeight="1" x14ac:dyDescent="0.25">
      <c r="A772" s="70">
        <v>1</v>
      </c>
      <c r="B772" s="70">
        <v>1</v>
      </c>
      <c r="C772" s="407" t="s">
        <v>360</v>
      </c>
      <c r="D772" s="407"/>
      <c r="E772" s="2153">
        <f>SUM(E773,E774,E775)</f>
        <v>4422</v>
      </c>
      <c r="F772" s="361">
        <f>SUM(F773,F774,F775)</f>
        <v>4422</v>
      </c>
      <c r="G772" s="361">
        <f>SUM(G773,G774,G775)</f>
        <v>4702</v>
      </c>
      <c r="H772" s="361">
        <f t="shared" ref="H772:H777" si="676">G772/F772*100</f>
        <v>106.3319764812302</v>
      </c>
      <c r="I772" s="117"/>
      <c r="J772" s="117"/>
      <c r="K772" s="126"/>
      <c r="L772" s="126"/>
      <c r="M772" s="126"/>
      <c r="N772" s="94"/>
      <c r="O772" s="94"/>
      <c r="P772" s="94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1033"/>
      <c r="AD772" s="8">
        <f t="shared" si="667"/>
        <v>0</v>
      </c>
      <c r="AE772" s="8"/>
      <c r="AF772" s="8"/>
      <c r="AG772" s="8"/>
      <c r="AH772" s="1150"/>
      <c r="AI772" s="2811">
        <f>AI773+AI774+AI775</f>
        <v>59</v>
      </c>
      <c r="AJ772" s="8">
        <f>AJ773+AJ774+AJ775</f>
        <v>77869.150000000023</v>
      </c>
      <c r="AK772" s="8">
        <f t="shared" si="655"/>
        <v>77.869150000000019</v>
      </c>
      <c r="AL772" s="2868"/>
    </row>
    <row r="773" spans="1:38" ht="26.25" customHeight="1" x14ac:dyDescent="0.25">
      <c r="A773" s="70">
        <v>1</v>
      </c>
      <c r="B773" s="70">
        <v>1</v>
      </c>
      <c r="C773" s="407" t="s">
        <v>303</v>
      </c>
      <c r="D773" s="407"/>
      <c r="E773" s="2153">
        <v>836</v>
      </c>
      <c r="F773" s="92">
        <f>ROUND(E773/12*$C$4,0)</f>
        <v>836</v>
      </c>
      <c r="G773" s="361">
        <v>966</v>
      </c>
      <c r="H773" s="361">
        <f t="shared" si="676"/>
        <v>115.55023923444976</v>
      </c>
      <c r="I773" s="117"/>
      <c r="J773" s="117"/>
      <c r="K773" s="126"/>
      <c r="L773" s="126"/>
      <c r="M773" s="126"/>
      <c r="N773" s="94"/>
      <c r="O773" s="94"/>
      <c r="P773" s="94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1033"/>
      <c r="AD773" s="8">
        <f t="shared" si="667"/>
        <v>0</v>
      </c>
      <c r="AE773" s="8"/>
      <c r="AF773" s="8"/>
      <c r="AG773" s="8"/>
      <c r="AH773" s="1150"/>
      <c r="AI773" s="2811"/>
      <c r="AJ773" s="8"/>
      <c r="AK773" s="1790">
        <f t="shared" si="655"/>
        <v>0</v>
      </c>
      <c r="AL773" s="2868"/>
    </row>
    <row r="774" spans="1:38" ht="15" customHeight="1" x14ac:dyDescent="0.25">
      <c r="A774" s="70">
        <v>1</v>
      </c>
      <c r="B774" s="70">
        <v>1</v>
      </c>
      <c r="C774" s="407" t="s">
        <v>304</v>
      </c>
      <c r="D774" s="407"/>
      <c r="E774" s="2153">
        <v>586</v>
      </c>
      <c r="F774" s="92">
        <f>ROUND(E774/12*$C$4,0)</f>
        <v>586</v>
      </c>
      <c r="G774" s="361">
        <v>651</v>
      </c>
      <c r="H774" s="361">
        <f t="shared" si="676"/>
        <v>111.09215017064847</v>
      </c>
      <c r="I774" s="117"/>
      <c r="J774" s="117"/>
      <c r="K774" s="126"/>
      <c r="L774" s="126"/>
      <c r="M774" s="126"/>
      <c r="N774" s="94"/>
      <c r="O774" s="94"/>
      <c r="P774" s="94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1033"/>
      <c r="AD774" s="8">
        <f t="shared" si="667"/>
        <v>0</v>
      </c>
      <c r="AE774" s="8"/>
      <c r="AF774" s="8"/>
      <c r="AG774" s="8"/>
      <c r="AH774" s="1150"/>
      <c r="AI774" s="2811">
        <v>59</v>
      </c>
      <c r="AJ774" s="8">
        <v>77869.150000000023</v>
      </c>
      <c r="AK774" s="1790">
        <f t="shared" si="655"/>
        <v>77.869150000000019</v>
      </c>
      <c r="AL774" s="2868"/>
    </row>
    <row r="775" spans="1:38" ht="15" customHeight="1" x14ac:dyDescent="0.25">
      <c r="A775" s="70">
        <v>1</v>
      </c>
      <c r="B775" s="70">
        <v>1</v>
      </c>
      <c r="C775" s="407" t="s">
        <v>305</v>
      </c>
      <c r="D775" s="407"/>
      <c r="E775" s="2153">
        <v>3000</v>
      </c>
      <c r="F775" s="92">
        <f>ROUND(E775/12*$C$4,0)</f>
        <v>3000</v>
      </c>
      <c r="G775" s="361">
        <v>3085</v>
      </c>
      <c r="H775" s="361">
        <f t="shared" si="676"/>
        <v>102.83333333333333</v>
      </c>
      <c r="I775" s="117"/>
      <c r="J775" s="117"/>
      <c r="K775" s="126"/>
      <c r="L775" s="126"/>
      <c r="M775" s="126"/>
      <c r="N775" s="94"/>
      <c r="O775" s="94"/>
      <c r="P775" s="94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1033"/>
      <c r="AD775" s="8">
        <f t="shared" si="667"/>
        <v>0</v>
      </c>
      <c r="AE775" s="8"/>
      <c r="AF775" s="8"/>
      <c r="AG775" s="8"/>
      <c r="AH775" s="1150"/>
      <c r="AI775" s="2811"/>
      <c r="AJ775" s="8"/>
      <c r="AK775" s="1790">
        <f t="shared" si="655"/>
        <v>0</v>
      </c>
      <c r="AL775" s="2868"/>
    </row>
    <row r="776" spans="1:38" ht="32.25" customHeight="1" x14ac:dyDescent="0.25">
      <c r="A776" s="70">
        <v>1</v>
      </c>
      <c r="B776" s="70">
        <v>1</v>
      </c>
      <c r="C776" s="1948" t="s">
        <v>359</v>
      </c>
      <c r="D776" s="1948"/>
      <c r="E776" s="2154">
        <v>52894</v>
      </c>
      <c r="F776" s="98">
        <f>ROUND(E776/12*$C$4,0)</f>
        <v>52894</v>
      </c>
      <c r="G776" s="494">
        <v>57215</v>
      </c>
      <c r="H776" s="534">
        <f t="shared" si="676"/>
        <v>108.16916852573071</v>
      </c>
      <c r="I776" s="319"/>
      <c r="J776" s="319"/>
      <c r="K776" s="539"/>
      <c r="L776" s="1944"/>
      <c r="M776" s="539"/>
      <c r="N776" s="321"/>
      <c r="O776" s="100"/>
      <c r="P776" s="321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1033"/>
      <c r="AD776" s="8">
        <f t="shared" si="667"/>
        <v>0</v>
      </c>
      <c r="AE776" s="8"/>
      <c r="AF776" s="8"/>
      <c r="AG776" s="8"/>
      <c r="AH776" s="1150"/>
      <c r="AI776" s="2811">
        <v>1451</v>
      </c>
      <c r="AJ776" s="8">
        <v>4159213.9500000007</v>
      </c>
      <c r="AK776" s="1790">
        <f t="shared" si="655"/>
        <v>4159.2139500000003</v>
      </c>
      <c r="AL776" s="2868"/>
    </row>
    <row r="777" spans="1:38" ht="35.25" customHeight="1" x14ac:dyDescent="0.25">
      <c r="A777" s="70">
        <v>1</v>
      </c>
      <c r="B777" s="70">
        <v>1</v>
      </c>
      <c r="C777" s="552" t="s">
        <v>168</v>
      </c>
      <c r="D777" s="509"/>
      <c r="E777" s="2161">
        <f>SUM(E772+E776*3.2)</f>
        <v>173682.80000000002</v>
      </c>
      <c r="F777" s="445">
        <f>SUM(F772+F776*3.2)</f>
        <v>173682.80000000002</v>
      </c>
      <c r="G777" s="445">
        <f>SUM(G772+G776*3.2)</f>
        <v>187790</v>
      </c>
      <c r="H777" s="445">
        <f t="shared" si="676"/>
        <v>108.12239323640567</v>
      </c>
      <c r="I777" s="104"/>
      <c r="J777" s="236"/>
      <c r="K777" s="445"/>
      <c r="L777" s="445"/>
      <c r="M777" s="503"/>
      <c r="N777" s="152"/>
      <c r="O777" s="179"/>
      <c r="P777" s="179"/>
      <c r="Q777" s="17">
        <v>84139.473600000012</v>
      </c>
      <c r="R777" s="17">
        <v>84139.473600000012</v>
      </c>
      <c r="S777" s="17">
        <v>84139.473600000012</v>
      </c>
      <c r="T777" s="17">
        <v>84139.473600000012</v>
      </c>
      <c r="U777" s="17">
        <v>84139.473600000012</v>
      </c>
      <c r="V777" s="17">
        <v>84139.473600000012</v>
      </c>
      <c r="W777" s="17">
        <v>84139.473600000012</v>
      </c>
      <c r="X777" s="17">
        <v>84139.473600000012</v>
      </c>
      <c r="Y777" s="17">
        <v>84139.473600000012</v>
      </c>
      <c r="Z777" s="17">
        <v>84139.473599999998</v>
      </c>
      <c r="AA777" s="17">
        <v>84139.473599999998</v>
      </c>
      <c r="AB777" s="17">
        <v>84139.473599999998</v>
      </c>
      <c r="AC777" s="1691">
        <f>AB777</f>
        <v>84139.473599999998</v>
      </c>
      <c r="AD777" s="17">
        <f t="shared" ref="AD777" si="677">AH777-AG777-AE777</f>
        <v>84139.473599999983</v>
      </c>
      <c r="AE777" s="17"/>
      <c r="AF777" s="17">
        <f>AD777-AC777</f>
        <v>0</v>
      </c>
      <c r="AG777" s="17">
        <v>-83.701610000000002</v>
      </c>
      <c r="AH777" s="1242">
        <v>84055.771989999979</v>
      </c>
      <c r="AI777" s="2161">
        <f>SUM(AI772+AI776*3.2)</f>
        <v>4702.2</v>
      </c>
      <c r="AJ777" s="17">
        <f>AJ776+AJ772</f>
        <v>4237083.1000000006</v>
      </c>
      <c r="AK777" s="17">
        <f t="shared" si="655"/>
        <v>4237.0831000000007</v>
      </c>
      <c r="AL777" s="2868"/>
    </row>
    <row r="778" spans="1:38" ht="22.5" customHeight="1" x14ac:dyDescent="0.25">
      <c r="A778" s="70">
        <v>1</v>
      </c>
      <c r="B778" s="70">
        <v>1</v>
      </c>
      <c r="C778" s="1949" t="s">
        <v>306</v>
      </c>
      <c r="D778" s="1949"/>
      <c r="E778" s="2308"/>
      <c r="F778" s="381"/>
      <c r="G778" s="381"/>
      <c r="H778" s="381"/>
      <c r="I778" s="370"/>
      <c r="J778" s="347"/>
      <c r="K778" s="519"/>
      <c r="L778" s="519"/>
      <c r="M778" s="629"/>
      <c r="N778" s="629"/>
      <c r="O778" s="519"/>
      <c r="P778" s="519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1033"/>
      <c r="AD778" s="8">
        <f t="shared" si="667"/>
        <v>0</v>
      </c>
      <c r="AE778" s="8"/>
      <c r="AF778" s="8"/>
      <c r="AG778" s="8"/>
      <c r="AH778" s="1150"/>
      <c r="AI778" s="2811"/>
      <c r="AJ778" s="8"/>
      <c r="AK778" s="1790">
        <f t="shared" si="655"/>
        <v>0</v>
      </c>
      <c r="AL778" s="2868"/>
    </row>
    <row r="779" spans="1:38" ht="15" customHeight="1" x14ac:dyDescent="0.25">
      <c r="A779" s="70">
        <v>1</v>
      </c>
      <c r="B779" s="70">
        <v>1</v>
      </c>
      <c r="C779" s="407" t="s">
        <v>198</v>
      </c>
      <c r="D779" s="407"/>
      <c r="E779" s="2141">
        <f>SUM(E781,E784)</f>
        <v>79351</v>
      </c>
      <c r="F779" s="440">
        <f>SUM(F781,F784)</f>
        <v>79351</v>
      </c>
      <c r="G779" s="440">
        <f>SUM(G781,G784)</f>
        <v>106811.79757270434</v>
      </c>
      <c r="H779" s="440">
        <f>G779/F779*100</f>
        <v>134.60674417802466</v>
      </c>
      <c r="I779" s="125"/>
      <c r="J779" s="125"/>
      <c r="K779" s="464"/>
      <c r="L779" s="464"/>
      <c r="M779" s="464"/>
      <c r="N779" s="464"/>
      <c r="O779" s="464"/>
      <c r="P779" s="464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1033"/>
      <c r="AD779" s="8">
        <f t="shared" si="667"/>
        <v>0</v>
      </c>
      <c r="AE779" s="8"/>
      <c r="AF779" s="8"/>
      <c r="AG779" s="8"/>
      <c r="AH779" s="1150"/>
      <c r="AI779" s="2815">
        <f>AI780+AI781+AI784</f>
        <v>20.496300000000002</v>
      </c>
      <c r="AJ779" s="1711">
        <f t="shared" ref="AJ779" si="678">AJ780+AJ781+AJ784</f>
        <v>5058.0199999999995</v>
      </c>
      <c r="AK779" s="1711">
        <f t="shared" si="655"/>
        <v>5.05802</v>
      </c>
      <c r="AL779" s="2868"/>
    </row>
    <row r="780" spans="1:38" ht="46.5" customHeight="1" x14ac:dyDescent="0.25">
      <c r="A780" s="70">
        <v>1</v>
      </c>
      <c r="B780" s="70">
        <v>1</v>
      </c>
      <c r="C780" s="407" t="s">
        <v>302</v>
      </c>
      <c r="D780" s="407"/>
      <c r="E780" s="2141"/>
      <c r="F780" s="92">
        <f t="shared" ref="F780:F789" si="679">ROUND(E780/12*$C$4,0)</f>
        <v>0</v>
      </c>
      <c r="G780" s="440"/>
      <c r="H780" s="440"/>
      <c r="I780" s="125"/>
      <c r="J780" s="125"/>
      <c r="K780" s="464"/>
      <c r="L780" s="464"/>
      <c r="M780" s="464"/>
      <c r="N780" s="464"/>
      <c r="O780" s="464"/>
      <c r="P780" s="464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1033"/>
      <c r="AD780" s="8">
        <f t="shared" si="667"/>
        <v>0</v>
      </c>
      <c r="AE780" s="8"/>
      <c r="AF780" s="8"/>
      <c r="AG780" s="8"/>
      <c r="AH780" s="1150"/>
      <c r="AI780" s="2811"/>
      <c r="AJ780" s="8"/>
      <c r="AK780" s="1790">
        <f t="shared" si="655"/>
        <v>0</v>
      </c>
      <c r="AL780" s="2868"/>
    </row>
    <row r="781" spans="1:38" ht="30" customHeight="1" x14ac:dyDescent="0.25">
      <c r="A781" s="70">
        <v>1</v>
      </c>
      <c r="B781" s="70">
        <v>1</v>
      </c>
      <c r="C781" s="483" t="s">
        <v>307</v>
      </c>
      <c r="D781" s="407"/>
      <c r="E781" s="2141">
        <f>SUM(E782:E783)</f>
        <v>3028</v>
      </c>
      <c r="F781" s="440">
        <f>SUM(F782:F783)</f>
        <v>3028</v>
      </c>
      <c r="G781" s="440">
        <f>SUM(G782:G783)</f>
        <v>3084.8672566371679</v>
      </c>
      <c r="H781" s="440">
        <f t="shared" ref="H781:H786" si="680">G781/F781*100</f>
        <v>101.87804678458284</v>
      </c>
      <c r="I781" s="125"/>
      <c r="J781" s="125"/>
      <c r="K781" s="464"/>
      <c r="L781" s="464"/>
      <c r="M781" s="464"/>
      <c r="N781" s="464"/>
      <c r="O781" s="464"/>
      <c r="P781" s="464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1033"/>
      <c r="AD781" s="8">
        <f t="shared" si="667"/>
        <v>0</v>
      </c>
      <c r="AE781" s="8"/>
      <c r="AF781" s="8"/>
      <c r="AG781" s="8"/>
      <c r="AH781" s="1150"/>
      <c r="AI781" s="2811"/>
      <c r="AJ781" s="8"/>
      <c r="AK781" s="1790">
        <f t="shared" si="655"/>
        <v>0</v>
      </c>
      <c r="AL781" s="2868"/>
    </row>
    <row r="782" spans="1:38" ht="49.5" customHeight="1" x14ac:dyDescent="0.25">
      <c r="A782" s="70">
        <v>1</v>
      </c>
      <c r="B782" s="70">
        <v>1</v>
      </c>
      <c r="C782" s="407" t="s">
        <v>353</v>
      </c>
      <c r="D782" s="407"/>
      <c r="E782" s="2141">
        <v>2309</v>
      </c>
      <c r="F782" s="92">
        <f t="shared" ref="F782:F783" si="681">E782/12*$C$4</f>
        <v>2309</v>
      </c>
      <c r="G782" s="92">
        <v>1808.8672566371681</v>
      </c>
      <c r="H782" s="440">
        <f t="shared" si="680"/>
        <v>78.339855202995594</v>
      </c>
      <c r="I782" s="125"/>
      <c r="J782" s="125"/>
      <c r="K782" s="464"/>
      <c r="L782" s="464"/>
      <c r="M782" s="464"/>
      <c r="N782" s="464"/>
      <c r="O782" s="464"/>
      <c r="P782" s="464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1033"/>
      <c r="AD782" s="8">
        <f t="shared" si="667"/>
        <v>0</v>
      </c>
      <c r="AE782" s="8"/>
      <c r="AF782" s="8"/>
      <c r="AG782" s="8"/>
      <c r="AH782" s="1150"/>
      <c r="AI782" s="2811"/>
      <c r="AJ782" s="8"/>
      <c r="AK782" s="1790">
        <f t="shared" si="655"/>
        <v>0</v>
      </c>
      <c r="AL782" s="2868"/>
    </row>
    <row r="783" spans="1:38" ht="44.25" customHeight="1" x14ac:dyDescent="0.25">
      <c r="A783" s="70">
        <v>1</v>
      </c>
      <c r="B783" s="70">
        <v>1</v>
      </c>
      <c r="C783" s="407" t="s">
        <v>354</v>
      </c>
      <c r="D783" s="407"/>
      <c r="E783" s="2141">
        <v>719</v>
      </c>
      <c r="F783" s="92">
        <f t="shared" si="681"/>
        <v>719</v>
      </c>
      <c r="G783" s="440">
        <v>1276</v>
      </c>
      <c r="H783" s="440">
        <f t="shared" si="680"/>
        <v>177.46870653685673</v>
      </c>
      <c r="I783" s="125"/>
      <c r="J783" s="125"/>
      <c r="K783" s="464"/>
      <c r="L783" s="464"/>
      <c r="M783" s="464"/>
      <c r="N783" s="464"/>
      <c r="O783" s="464"/>
      <c r="P783" s="464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1033"/>
      <c r="AD783" s="8">
        <f t="shared" si="667"/>
        <v>0</v>
      </c>
      <c r="AE783" s="8"/>
      <c r="AF783" s="8"/>
      <c r="AG783" s="8"/>
      <c r="AH783" s="1150"/>
      <c r="AI783" s="2811"/>
      <c r="AJ783" s="8"/>
      <c r="AK783" s="1790">
        <f t="shared" si="655"/>
        <v>0</v>
      </c>
      <c r="AL783" s="2868"/>
    </row>
    <row r="784" spans="1:38" ht="60" customHeight="1" x14ac:dyDescent="0.25">
      <c r="A784" s="70">
        <v>1</v>
      </c>
      <c r="B784" s="70">
        <v>1</v>
      </c>
      <c r="C784" s="407" t="s">
        <v>310</v>
      </c>
      <c r="D784" s="407"/>
      <c r="E784" s="2141">
        <f>SUM(E785:E786)</f>
        <v>76323</v>
      </c>
      <c r="F784" s="440">
        <f>SUM(F785:F786)</f>
        <v>76323</v>
      </c>
      <c r="G784" s="440">
        <f>SUM(G785:G786)</f>
        <v>103726.93031606717</v>
      </c>
      <c r="H784" s="440">
        <f t="shared" si="680"/>
        <v>135.90520592228708</v>
      </c>
      <c r="I784" s="125"/>
      <c r="J784" s="125"/>
      <c r="K784" s="464"/>
      <c r="L784" s="464"/>
      <c r="M784" s="464"/>
      <c r="N784" s="464"/>
      <c r="O784" s="464"/>
      <c r="P784" s="464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1033"/>
      <c r="AD784" s="8">
        <f t="shared" si="667"/>
        <v>0</v>
      </c>
      <c r="AE784" s="8"/>
      <c r="AF784" s="8"/>
      <c r="AG784" s="8"/>
      <c r="AH784" s="1150"/>
      <c r="AI784" s="2815">
        <f>AI785*4.7647+AI786*1.4375</f>
        <v>20.496300000000002</v>
      </c>
      <c r="AJ784" s="1711">
        <f>AJ785+AJ786</f>
        <v>5058.0199999999995</v>
      </c>
      <c r="AK784" s="1711">
        <f t="shared" si="655"/>
        <v>5.05802</v>
      </c>
      <c r="AL784" s="2868"/>
    </row>
    <row r="785" spans="1:39" ht="70.5" customHeight="1" x14ac:dyDescent="0.25">
      <c r="A785" s="70">
        <v>1</v>
      </c>
      <c r="B785" s="70">
        <v>1</v>
      </c>
      <c r="C785" s="407" t="s">
        <v>375</v>
      </c>
      <c r="D785" s="407"/>
      <c r="E785" s="2141">
        <v>73800</v>
      </c>
      <c r="F785" s="92">
        <f t="shared" ref="F785:F786" si="682">E785/12*$C$4</f>
        <v>73800</v>
      </c>
      <c r="G785" s="92">
        <v>100877.93031606717</v>
      </c>
      <c r="H785" s="440">
        <f t="shared" si="680"/>
        <v>136.69096248789589</v>
      </c>
      <c r="I785" s="125"/>
      <c r="J785" s="125"/>
      <c r="K785" s="464"/>
      <c r="L785" s="464"/>
      <c r="M785" s="464"/>
      <c r="N785" s="464"/>
      <c r="O785" s="464"/>
      <c r="P785" s="464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1033"/>
      <c r="AD785" s="8">
        <f t="shared" si="667"/>
        <v>0</v>
      </c>
      <c r="AE785" s="8"/>
      <c r="AF785" s="8"/>
      <c r="AG785" s="8"/>
      <c r="AH785" s="1150"/>
      <c r="AI785" s="2815">
        <v>4</v>
      </c>
      <c r="AJ785" s="1711">
        <v>4295.4399999999996</v>
      </c>
      <c r="AK785" s="1798">
        <f t="shared" si="655"/>
        <v>4.2954399999999993</v>
      </c>
      <c r="AL785" s="2868"/>
    </row>
    <row r="786" spans="1:39" ht="58.5" customHeight="1" x14ac:dyDescent="0.25">
      <c r="A786" s="70">
        <v>1</v>
      </c>
      <c r="B786" s="70">
        <v>1</v>
      </c>
      <c r="C786" s="407" t="s">
        <v>321</v>
      </c>
      <c r="D786" s="407"/>
      <c r="E786" s="2141">
        <v>2523</v>
      </c>
      <c r="F786" s="92">
        <f t="shared" si="682"/>
        <v>2523</v>
      </c>
      <c r="G786" s="92">
        <v>2849</v>
      </c>
      <c r="H786" s="440">
        <f t="shared" si="680"/>
        <v>112.92112564407451</v>
      </c>
      <c r="I786" s="125"/>
      <c r="J786" s="125"/>
      <c r="K786" s="464"/>
      <c r="L786" s="464"/>
      <c r="M786" s="464"/>
      <c r="N786" s="464"/>
      <c r="O786" s="464"/>
      <c r="P786" s="464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1033"/>
      <c r="AD786" s="8">
        <f t="shared" si="667"/>
        <v>0</v>
      </c>
      <c r="AE786" s="8"/>
      <c r="AF786" s="8"/>
      <c r="AG786" s="8"/>
      <c r="AH786" s="1150"/>
      <c r="AI786" s="2815">
        <v>1</v>
      </c>
      <c r="AJ786" s="1711">
        <v>762.58</v>
      </c>
      <c r="AK786" s="1798">
        <f t="shared" si="655"/>
        <v>0.76258000000000004</v>
      </c>
      <c r="AL786" s="2868"/>
    </row>
    <row r="787" spans="1:39" ht="33.75" customHeight="1" x14ac:dyDescent="0.25">
      <c r="A787" s="70">
        <v>1</v>
      </c>
      <c r="B787" s="70">
        <v>1</v>
      </c>
      <c r="C787" s="407" t="s">
        <v>157</v>
      </c>
      <c r="D787" s="407"/>
      <c r="E787" s="2141"/>
      <c r="F787" s="92"/>
      <c r="G787" s="92"/>
      <c r="H787" s="440"/>
      <c r="I787" s="125"/>
      <c r="J787" s="125"/>
      <c r="K787" s="464"/>
      <c r="L787" s="464"/>
      <c r="M787" s="464"/>
      <c r="N787" s="464"/>
      <c r="O787" s="464"/>
      <c r="P787" s="464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1033"/>
      <c r="AD787" s="8">
        <f t="shared" si="667"/>
        <v>0</v>
      </c>
      <c r="AE787" s="8"/>
      <c r="AF787" s="8"/>
      <c r="AG787" s="8"/>
      <c r="AH787" s="1150"/>
      <c r="AI787" s="2815"/>
      <c r="AJ787" s="1711"/>
      <c r="AK787" s="1798">
        <f t="shared" si="655"/>
        <v>0</v>
      </c>
      <c r="AL787" s="2868"/>
    </row>
    <row r="788" spans="1:39" ht="33.75" customHeight="1" x14ac:dyDescent="0.25">
      <c r="A788" s="70">
        <v>1</v>
      </c>
      <c r="B788" s="70">
        <v>1</v>
      </c>
      <c r="C788" s="407" t="s">
        <v>158</v>
      </c>
      <c r="D788" s="407"/>
      <c r="E788" s="2141">
        <v>17187</v>
      </c>
      <c r="F788" s="92">
        <f t="shared" ref="F788" si="683">E788/12*$C$4</f>
        <v>17187</v>
      </c>
      <c r="G788" s="92">
        <v>18773</v>
      </c>
      <c r="H788" s="440">
        <f>G788/F788*100</f>
        <v>109.22790481177633</v>
      </c>
      <c r="I788" s="125"/>
      <c r="J788" s="125"/>
      <c r="K788" s="464"/>
      <c r="L788" s="464"/>
      <c r="M788" s="464"/>
      <c r="N788" s="464"/>
      <c r="O788" s="464"/>
      <c r="P788" s="464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1033"/>
      <c r="AD788" s="8">
        <f t="shared" si="667"/>
        <v>0</v>
      </c>
      <c r="AE788" s="8"/>
      <c r="AF788" s="8"/>
      <c r="AG788" s="8"/>
      <c r="AH788" s="1150"/>
      <c r="AI788" s="2815">
        <v>153</v>
      </c>
      <c r="AJ788" s="1711">
        <v>124086.06000000007</v>
      </c>
      <c r="AK788" s="1798">
        <f t="shared" si="655"/>
        <v>124.08606000000007</v>
      </c>
      <c r="AL788" s="2868"/>
    </row>
    <row r="789" spans="1:39" s="238" customFormat="1" ht="15" customHeight="1" x14ac:dyDescent="0.25">
      <c r="A789" s="70">
        <v>1</v>
      </c>
      <c r="B789" s="70">
        <v>1</v>
      </c>
      <c r="C789" s="509" t="s">
        <v>355</v>
      </c>
      <c r="D789" s="510"/>
      <c r="E789" s="2322">
        <v>200</v>
      </c>
      <c r="F789" s="98">
        <f t="shared" si="679"/>
        <v>200</v>
      </c>
      <c r="G789" s="98">
        <v>410</v>
      </c>
      <c r="H789" s="440">
        <f>G789/F789*100</f>
        <v>204.99999999999997</v>
      </c>
      <c r="I789" s="373"/>
      <c r="J789" s="373"/>
      <c r="K789" s="465"/>
      <c r="L789" s="465"/>
      <c r="M789" s="465"/>
      <c r="N789" s="465"/>
      <c r="O789" s="465"/>
      <c r="P789" s="46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  <c r="AB789" s="15"/>
      <c r="AC789" s="1034"/>
      <c r="AD789" s="15">
        <f t="shared" si="667"/>
        <v>0</v>
      </c>
      <c r="AE789" s="15"/>
      <c r="AF789" s="15"/>
      <c r="AG789" s="15"/>
      <c r="AH789" s="1267"/>
      <c r="AI789" s="2812"/>
      <c r="AJ789" s="15"/>
      <c r="AK789" s="1798">
        <f t="shared" si="655"/>
        <v>0</v>
      </c>
      <c r="AL789" s="2868"/>
      <c r="AM789" s="767"/>
    </row>
    <row r="790" spans="1:39" ht="15" customHeight="1" x14ac:dyDescent="0.25">
      <c r="A790" s="70">
        <v>1</v>
      </c>
      <c r="B790" s="70">
        <v>1</v>
      </c>
      <c r="C790" s="213" t="s">
        <v>165</v>
      </c>
      <c r="D790" s="546"/>
      <c r="E790" s="2152">
        <f>SUM(E779+E788)</f>
        <v>96538</v>
      </c>
      <c r="F790" s="513">
        <f>SUM(F779+F788)</f>
        <v>96538</v>
      </c>
      <c r="G790" s="513">
        <f>SUM(G779+G788)</f>
        <v>125584.79757270434</v>
      </c>
      <c r="H790" s="513">
        <f>G790/F790*100</f>
        <v>130.08846005998086</v>
      </c>
      <c r="I790" s="373"/>
      <c r="J790" s="373"/>
      <c r="K790" s="465"/>
      <c r="L790" s="465"/>
      <c r="M790" s="465"/>
      <c r="N790" s="465"/>
      <c r="O790" s="465"/>
      <c r="P790" s="465"/>
      <c r="Q790" s="17">
        <v>68984.374739999999</v>
      </c>
      <c r="R790" s="17">
        <v>68984.374739999999</v>
      </c>
      <c r="S790" s="17">
        <v>68984.374739999999</v>
      </c>
      <c r="T790" s="17">
        <v>68984.374739999999</v>
      </c>
      <c r="U790" s="17">
        <v>68984.374739999999</v>
      </c>
      <c r="V790" s="17">
        <v>68984.374739999999</v>
      </c>
      <c r="W790" s="17">
        <v>68984.374739999999</v>
      </c>
      <c r="X790" s="17">
        <v>68984.374739999999</v>
      </c>
      <c r="Y790" s="17">
        <v>68984.374739999999</v>
      </c>
      <c r="Z790" s="17">
        <v>68984.374739999999</v>
      </c>
      <c r="AA790" s="17">
        <v>68984.374739999999</v>
      </c>
      <c r="AB790" s="17">
        <v>68984.374739999999</v>
      </c>
      <c r="AC790" s="1035">
        <f>AB790</f>
        <v>68984.374739999999</v>
      </c>
      <c r="AD790" s="17">
        <f t="shared" ref="AD790" si="684">AH790-AG790-AE790</f>
        <v>69825.417700000005</v>
      </c>
      <c r="AE790" s="17"/>
      <c r="AF790" s="17">
        <f>AD790-AC790</f>
        <v>841.04296000000613</v>
      </c>
      <c r="AG790" s="17">
        <v>-430.43987000000004</v>
      </c>
      <c r="AH790" s="1242">
        <v>69394.977830000003</v>
      </c>
      <c r="AI790" s="2152">
        <f>SUM(AI779+AI788)</f>
        <v>173.49629999999999</v>
      </c>
      <c r="AJ790" s="17">
        <f>AJ788+AJ787+AJ779</f>
        <v>129144.08000000007</v>
      </c>
      <c r="AK790" s="17">
        <f t="shared" si="655"/>
        <v>129.14408000000009</v>
      </c>
      <c r="AL790" s="2868"/>
    </row>
    <row r="791" spans="1:39" ht="15" customHeight="1" x14ac:dyDescent="0.25">
      <c r="A791" s="70">
        <v>1</v>
      </c>
      <c r="B791" s="70">
        <v>1</v>
      </c>
      <c r="C791" s="132" t="s">
        <v>166</v>
      </c>
      <c r="D791" s="132"/>
      <c r="E791" s="2329">
        <f>SUM(E790,E777)</f>
        <v>270220.80000000005</v>
      </c>
      <c r="F791" s="553">
        <f>SUM(F790,F777)</f>
        <v>270220.80000000005</v>
      </c>
      <c r="G791" s="553">
        <f>SUM(G790,G777)</f>
        <v>313374.79757270432</v>
      </c>
      <c r="H791" s="515">
        <f>G791/F791*100</f>
        <v>115.96990223280528</v>
      </c>
      <c r="I791" s="378"/>
      <c r="J791" s="378"/>
      <c r="K791" s="554"/>
      <c r="L791" s="475"/>
      <c r="M791" s="475"/>
      <c r="N791" s="475"/>
      <c r="O791" s="555"/>
      <c r="P791" s="475"/>
      <c r="Q791" s="17">
        <f t="shared" ref="Q791:R791" si="685">SUM(Q790,Q777)</f>
        <v>153123.84834000003</v>
      </c>
      <c r="R791" s="17">
        <f t="shared" si="685"/>
        <v>153123.84834000003</v>
      </c>
      <c r="S791" s="17">
        <f t="shared" ref="S791:T791" si="686">SUM(S790,S777)</f>
        <v>153123.84834000003</v>
      </c>
      <c r="T791" s="17">
        <f t="shared" si="686"/>
        <v>153123.84834000003</v>
      </c>
      <c r="U791" s="17">
        <f t="shared" ref="U791:W791" si="687">SUM(U790,U777)</f>
        <v>153123.84834000003</v>
      </c>
      <c r="V791" s="17">
        <f t="shared" si="687"/>
        <v>153123.84834000003</v>
      </c>
      <c r="W791" s="17">
        <f t="shared" si="687"/>
        <v>153123.84834000003</v>
      </c>
      <c r="X791" s="17">
        <f t="shared" ref="X791:Y791" si="688">SUM(X790,X777)</f>
        <v>153123.84834000003</v>
      </c>
      <c r="Y791" s="17">
        <f t="shared" si="688"/>
        <v>153123.84834000003</v>
      </c>
      <c r="Z791" s="17">
        <f t="shared" ref="Z791:AA791" si="689">SUM(Z790,Z777)</f>
        <v>153123.84834</v>
      </c>
      <c r="AA791" s="17">
        <f t="shared" si="689"/>
        <v>153123.84834</v>
      </c>
      <c r="AB791" s="17">
        <f t="shared" ref="AB791" si="690">SUM(AB790,AB777)</f>
        <v>153123.84834</v>
      </c>
      <c r="AC791" s="17">
        <f t="shared" ref="AC791" si="691">SUM(AC790,AC777)</f>
        <v>153123.84834</v>
      </c>
      <c r="AD791" s="17">
        <f t="shared" ref="AD791:AH791" si="692">SUM(AD790,AD777)</f>
        <v>153964.89129999999</v>
      </c>
      <c r="AE791" s="17">
        <f t="shared" si="692"/>
        <v>0</v>
      </c>
      <c r="AF791" s="17">
        <f t="shared" si="692"/>
        <v>841.04296000000613</v>
      </c>
      <c r="AG791" s="17">
        <f t="shared" si="692"/>
        <v>-514.14148</v>
      </c>
      <c r="AH791" s="1242">
        <f t="shared" si="692"/>
        <v>153450.74981999997</v>
      </c>
      <c r="AI791" s="2329">
        <f>SUM(AI790,AI777)</f>
        <v>4875.6962999999996</v>
      </c>
      <c r="AJ791" s="1242">
        <f t="shared" ref="AJ791" si="693">SUM(AJ790,AJ777)</f>
        <v>4366227.1800000006</v>
      </c>
      <c r="AK791" s="1242">
        <f t="shared" si="655"/>
        <v>4366.2271800000008</v>
      </c>
      <c r="AL791" s="2868"/>
    </row>
    <row r="792" spans="1:39" ht="15" customHeight="1" x14ac:dyDescent="0.25">
      <c r="A792" s="70">
        <v>1</v>
      </c>
      <c r="B792" s="70">
        <v>1</v>
      </c>
      <c r="C792" s="135" t="s">
        <v>31</v>
      </c>
      <c r="D792" s="135"/>
      <c r="E792" s="2308"/>
      <c r="F792" s="381"/>
      <c r="G792" s="381"/>
      <c r="H792" s="381"/>
      <c r="I792" s="383"/>
      <c r="J792" s="383"/>
      <c r="K792" s="385"/>
      <c r="L792" s="385"/>
      <c r="M792" s="385"/>
      <c r="N792" s="385"/>
      <c r="O792" s="385"/>
      <c r="P792" s="385"/>
      <c r="Q792" s="13"/>
      <c r="R792" s="13"/>
      <c r="S792" s="13"/>
      <c r="T792" s="13"/>
      <c r="U792" s="13"/>
      <c r="V792" s="13"/>
      <c r="W792" s="13"/>
      <c r="X792" s="13"/>
      <c r="Y792" s="13"/>
      <c r="Z792" s="13"/>
      <c r="AA792" s="13"/>
      <c r="AB792" s="13"/>
      <c r="AC792" s="1036"/>
      <c r="AD792" s="13">
        <f t="shared" si="667"/>
        <v>0</v>
      </c>
      <c r="AE792" s="13"/>
      <c r="AF792" s="13"/>
      <c r="AG792" s="13"/>
      <c r="AH792" s="1250"/>
      <c r="AI792" s="2814"/>
      <c r="AJ792" s="13"/>
      <c r="AK792" s="1793">
        <f t="shared" si="655"/>
        <v>0</v>
      </c>
      <c r="AL792" s="2868"/>
    </row>
    <row r="793" spans="1:39" s="238" customFormat="1" ht="15" customHeight="1" x14ac:dyDescent="0.25">
      <c r="A793" s="70">
        <v>1</v>
      </c>
      <c r="B793" s="70">
        <v>1</v>
      </c>
      <c r="C793" s="532" t="s">
        <v>54</v>
      </c>
      <c r="D793" s="144">
        <v>300</v>
      </c>
      <c r="E793" s="2153">
        <v>300</v>
      </c>
      <c r="F793" s="92">
        <f>ROUND(E793/12*$C$4,0)</f>
        <v>300</v>
      </c>
      <c r="G793" s="361">
        <v>315</v>
      </c>
      <c r="H793" s="556">
        <f>G793/F793*100</f>
        <v>105</v>
      </c>
      <c r="I793" s="125">
        <v>10.5</v>
      </c>
      <c r="J793" s="93">
        <f>M793/G793</f>
        <v>7.038095238095238</v>
      </c>
      <c r="K793" s="94">
        <f>ROUND(E793*I793,0)</f>
        <v>3150</v>
      </c>
      <c r="L793" s="94">
        <f t="shared" ref="L793" si="694">ROUND(K793/12*$C$4,0)</f>
        <v>3150</v>
      </c>
      <c r="M793" s="440">
        <v>2217</v>
      </c>
      <c r="N793" s="94">
        <f>M793/L793*100</f>
        <v>70.38095238095238</v>
      </c>
      <c r="O793" s="94">
        <f>ROUND(K793/D793,0)</f>
        <v>11</v>
      </c>
      <c r="P793" s="94">
        <f>M793/$C$4*12/O793</f>
        <v>201.54545454545453</v>
      </c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1033"/>
      <c r="AD793" s="8">
        <f t="shared" si="667"/>
        <v>0</v>
      </c>
      <c r="AE793" s="8"/>
      <c r="AF793" s="8"/>
      <c r="AG793" s="8"/>
      <c r="AH793" s="1150"/>
      <c r="AI793" s="2811"/>
      <c r="AJ793" s="8"/>
      <c r="AK793" s="1790">
        <f t="shared" si="655"/>
        <v>0</v>
      </c>
      <c r="AL793" s="2868"/>
      <c r="AM793" s="767"/>
    </row>
    <row r="794" spans="1:39" s="238" customFormat="1" ht="15" customHeight="1" x14ac:dyDescent="0.25">
      <c r="A794" s="70">
        <v>1</v>
      </c>
      <c r="B794" s="70">
        <v>1</v>
      </c>
      <c r="C794" s="146" t="s">
        <v>90</v>
      </c>
      <c r="D794" s="282"/>
      <c r="E794" s="2151">
        <f>SUM(E793)</f>
        <v>300</v>
      </c>
      <c r="F794" s="126">
        <f>SUM(F793)</f>
        <v>300</v>
      </c>
      <c r="G794" s="126">
        <f>SUM(G793)</f>
        <v>315</v>
      </c>
      <c r="H794" s="126">
        <f>G794/F794*100</f>
        <v>105</v>
      </c>
      <c r="I794" s="104">
        <f>K794/E794</f>
        <v>10.5</v>
      </c>
      <c r="J794" s="117">
        <f>M794/G794</f>
        <v>7.038095238095238</v>
      </c>
      <c r="K794" s="126">
        <f>SUM(K793)</f>
        <v>3150</v>
      </c>
      <c r="L794" s="126">
        <f>SUM(L793)</f>
        <v>3150</v>
      </c>
      <c r="M794" s="1813">
        <f>SUM(M793)</f>
        <v>2217</v>
      </c>
      <c r="N794" s="94">
        <f>M794/L794*100</f>
        <v>70.38095238095238</v>
      </c>
      <c r="O794" s="126">
        <f>SUM(O793)</f>
        <v>11</v>
      </c>
      <c r="P794" s="94">
        <f>M794/$C$4*12/O794</f>
        <v>201.54545454545453</v>
      </c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1033"/>
      <c r="AD794" s="8">
        <f t="shared" si="667"/>
        <v>0</v>
      </c>
      <c r="AE794" s="8"/>
      <c r="AF794" s="8"/>
      <c r="AG794" s="8"/>
      <c r="AH794" s="1150"/>
      <c r="AI794" s="2811"/>
      <c r="AJ794" s="8"/>
      <c r="AK794" s="1790">
        <f t="shared" si="655"/>
        <v>0</v>
      </c>
      <c r="AL794" s="2868"/>
      <c r="AM794" s="767"/>
    </row>
    <row r="795" spans="1:39" s="96" customFormat="1" ht="15" customHeight="1" x14ac:dyDescent="0.25">
      <c r="A795" s="70">
        <v>1</v>
      </c>
      <c r="B795" s="70">
        <v>1</v>
      </c>
      <c r="C795" s="217" t="s">
        <v>16</v>
      </c>
      <c r="D795" s="282"/>
      <c r="E795" s="2151"/>
      <c r="F795" s="126"/>
      <c r="G795" s="126"/>
      <c r="H795" s="126"/>
      <c r="I795" s="125"/>
      <c r="J795" s="117"/>
      <c r="K795" s="126"/>
      <c r="L795" s="126"/>
      <c r="M795" s="126"/>
      <c r="N795" s="388"/>
      <c r="O795" s="126"/>
      <c r="P795" s="38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1033"/>
      <c r="AD795" s="8">
        <f t="shared" si="667"/>
        <v>0</v>
      </c>
      <c r="AE795" s="8"/>
      <c r="AF795" s="8"/>
      <c r="AG795" s="8"/>
      <c r="AH795" s="1150"/>
      <c r="AI795" s="2811"/>
      <c r="AJ795" s="8"/>
      <c r="AK795" s="1790">
        <f t="shared" si="655"/>
        <v>0</v>
      </c>
      <c r="AL795" s="2868"/>
      <c r="AM795" s="2397"/>
    </row>
    <row r="796" spans="1:39" s="96" customFormat="1" ht="15" customHeight="1" x14ac:dyDescent="0.25">
      <c r="A796" s="70">
        <v>1</v>
      </c>
      <c r="B796" s="70">
        <v>1</v>
      </c>
      <c r="C796" s="532" t="s">
        <v>77</v>
      </c>
      <c r="D796" s="124">
        <v>240</v>
      </c>
      <c r="E796" s="2153"/>
      <c r="F796" s="92">
        <f>ROUND(E796/12*$C$4,0)</f>
        <v>0</v>
      </c>
      <c r="G796" s="92"/>
      <c r="H796" s="92"/>
      <c r="I796" s="363"/>
      <c r="J796" s="93" t="e">
        <f>M796/G796</f>
        <v>#DIV/0!</v>
      </c>
      <c r="K796" s="94">
        <f>ROUND(E796*I796,0)</f>
        <v>0</v>
      </c>
      <c r="L796" s="94">
        <f>ROUND(F796*I796,0)</f>
        <v>0</v>
      </c>
      <c r="M796" s="189"/>
      <c r="N796" s="118"/>
      <c r="O796" s="94">
        <f>ROUND(K796/D796,0)</f>
        <v>0</v>
      </c>
      <c r="P796" s="94" t="e">
        <f>M796/$C$4*12/O796</f>
        <v>#DIV/0!</v>
      </c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1033"/>
      <c r="AD796" s="8">
        <f t="shared" si="667"/>
        <v>0</v>
      </c>
      <c r="AE796" s="8"/>
      <c r="AF796" s="8"/>
      <c r="AG796" s="8"/>
      <c r="AH796" s="1150"/>
      <c r="AI796" s="2811"/>
      <c r="AJ796" s="8"/>
      <c r="AK796" s="1790">
        <f t="shared" si="655"/>
        <v>0</v>
      </c>
      <c r="AL796" s="2868"/>
      <c r="AM796" s="2397"/>
    </row>
    <row r="797" spans="1:39" s="96" customFormat="1" ht="29.25" customHeight="1" x14ac:dyDescent="0.25">
      <c r="A797" s="70">
        <v>1</v>
      </c>
      <c r="B797" s="70">
        <v>1</v>
      </c>
      <c r="C797" s="153" t="s">
        <v>240</v>
      </c>
      <c r="D797" s="389"/>
      <c r="E797" s="2155">
        <f>SUM(E796)</f>
        <v>0</v>
      </c>
      <c r="F797" s="539">
        <f>SUM(F796)</f>
        <v>0</v>
      </c>
      <c r="G797" s="539">
        <f>SUM(G796)</f>
        <v>0</v>
      </c>
      <c r="H797" s="155"/>
      <c r="I797" s="373"/>
      <c r="J797" s="131" t="e">
        <f>M797/G797</f>
        <v>#DIV/0!</v>
      </c>
      <c r="K797" s="184">
        <f>SUM(K796)</f>
        <v>0</v>
      </c>
      <c r="L797" s="184">
        <f>SUM(L796)</f>
        <v>0</v>
      </c>
      <c r="M797" s="184">
        <f>SUM(M796)</f>
        <v>0</v>
      </c>
      <c r="N797" s="184"/>
      <c r="O797" s="184">
        <f>SUM(O796)</f>
        <v>0</v>
      </c>
      <c r="P797" s="100" t="e">
        <f>M797/$C$4*12/O797</f>
        <v>#DIV/0!</v>
      </c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  <c r="AB797" s="15"/>
      <c r="AC797" s="1034"/>
      <c r="AD797" s="15">
        <f t="shared" si="667"/>
        <v>0</v>
      </c>
      <c r="AE797" s="15"/>
      <c r="AF797" s="15"/>
      <c r="AG797" s="15"/>
      <c r="AH797" s="1267"/>
      <c r="AI797" s="2812"/>
      <c r="AJ797" s="15"/>
      <c r="AK797" s="1791">
        <f t="shared" si="655"/>
        <v>0</v>
      </c>
      <c r="AL797" s="2868"/>
      <c r="AM797" s="2397"/>
    </row>
    <row r="798" spans="1:39" ht="23.25" customHeight="1" thickBot="1" x14ac:dyDescent="0.3">
      <c r="A798" s="70">
        <v>1</v>
      </c>
      <c r="B798" s="70">
        <v>1</v>
      </c>
      <c r="C798" s="156" t="s">
        <v>340</v>
      </c>
      <c r="D798" s="156"/>
      <c r="E798" s="2324">
        <f>SUM(E797,E794)</f>
        <v>300</v>
      </c>
      <c r="F798" s="390">
        <f>SUM(F797,F794)</f>
        <v>300</v>
      </c>
      <c r="G798" s="390">
        <f>SUM(G797,G794)</f>
        <v>315</v>
      </c>
      <c r="H798" s="390">
        <f>G798/F798*100</f>
        <v>105</v>
      </c>
      <c r="I798" s="158">
        <f>K798/E798</f>
        <v>10.5</v>
      </c>
      <c r="J798" s="158">
        <f>M798/G798</f>
        <v>7.038095238095238</v>
      </c>
      <c r="K798" s="390">
        <f>SUM(K797,K794)</f>
        <v>3150</v>
      </c>
      <c r="L798" s="390">
        <f>SUM(L797,L794)</f>
        <v>3150</v>
      </c>
      <c r="M798" s="390">
        <f>SUM(M797,M794)</f>
        <v>2217</v>
      </c>
      <c r="N798" s="160">
        <f>M798/L798*100</f>
        <v>70.38095238095238</v>
      </c>
      <c r="O798" s="160">
        <f>SUM(O796,O794)</f>
        <v>11</v>
      </c>
      <c r="P798" s="161">
        <f>M798/$C$4*12/O798</f>
        <v>201.54545454545453</v>
      </c>
      <c r="Q798" s="57">
        <v>18500.318479999998</v>
      </c>
      <c r="R798" s="57">
        <v>18500.318479999998</v>
      </c>
      <c r="S798" s="57">
        <v>18500.318479999998</v>
      </c>
      <c r="T798" s="57">
        <v>18500.318479999998</v>
      </c>
      <c r="U798" s="57">
        <v>18500.318479999998</v>
      </c>
      <c r="V798" s="57">
        <v>18500.318479999998</v>
      </c>
      <c r="W798" s="57">
        <v>18500.318479999998</v>
      </c>
      <c r="X798" s="57">
        <v>18500.318479999998</v>
      </c>
      <c r="Y798" s="57">
        <v>18500.318479999998</v>
      </c>
      <c r="Z798" s="57">
        <v>18500.318479999998</v>
      </c>
      <c r="AA798" s="57">
        <v>20065.73128</v>
      </c>
      <c r="AB798" s="57">
        <v>20065.73128</v>
      </c>
      <c r="AC798" s="1035">
        <f>AB798</f>
        <v>20065.73128</v>
      </c>
      <c r="AD798" s="57">
        <f t="shared" si="667"/>
        <v>20400.591399999998</v>
      </c>
      <c r="AE798" s="57"/>
      <c r="AF798" s="57">
        <f>AD798-AC798</f>
        <v>334.86011999999755</v>
      </c>
      <c r="AG798" s="57">
        <v>-1.4304100000000002</v>
      </c>
      <c r="AH798" s="1158">
        <v>20399.160989999997</v>
      </c>
      <c r="AI798" s="2816"/>
      <c r="AJ798" s="57"/>
      <c r="AK798" s="1794">
        <f t="shared" si="655"/>
        <v>0</v>
      </c>
      <c r="AL798" s="2868"/>
    </row>
    <row r="799" spans="1:39" ht="15" customHeight="1" thickBot="1" x14ac:dyDescent="0.3">
      <c r="A799" s="70">
        <v>1</v>
      </c>
      <c r="B799" s="70">
        <v>1</v>
      </c>
      <c r="C799" s="557" t="s">
        <v>17</v>
      </c>
      <c r="D799" s="557"/>
      <c r="E799" s="2159"/>
      <c r="F799" s="455"/>
      <c r="G799" s="455"/>
      <c r="H799" s="455"/>
      <c r="I799" s="393"/>
      <c r="J799" s="393"/>
      <c r="K799" s="455"/>
      <c r="L799" s="455"/>
      <c r="M799" s="455">
        <f>SUM(M798,M770)</f>
        <v>33191</v>
      </c>
      <c r="N799" s="455"/>
      <c r="O799" s="455"/>
      <c r="P799" s="455"/>
      <c r="Q799" s="14">
        <f t="shared" ref="Q799:R799" si="695">SUM(Q770,Q791,Q798)</f>
        <v>269020.14491199999</v>
      </c>
      <c r="R799" s="14">
        <f t="shared" si="695"/>
        <v>269020.14491199999</v>
      </c>
      <c r="S799" s="14">
        <f t="shared" ref="S799:T799" si="696">SUM(S770,S791,S798)</f>
        <v>269020.14491199999</v>
      </c>
      <c r="T799" s="14">
        <f t="shared" si="696"/>
        <v>269020.14491199999</v>
      </c>
      <c r="U799" s="14">
        <f t="shared" ref="U799:W799" si="697">SUM(U770,U791,U798)</f>
        <v>269020.14491199999</v>
      </c>
      <c r="V799" s="14">
        <f t="shared" si="697"/>
        <v>269020.14491199999</v>
      </c>
      <c r="W799" s="14">
        <f t="shared" si="697"/>
        <v>269020.14491199999</v>
      </c>
      <c r="X799" s="14">
        <f t="shared" ref="X799:Y799" si="698">SUM(X770,X791,X798)</f>
        <v>269020.14491199999</v>
      </c>
      <c r="Y799" s="14">
        <f t="shared" si="698"/>
        <v>269020.14491199999</v>
      </c>
      <c r="Z799" s="14">
        <f t="shared" ref="Z799:AA799" si="699">SUM(Z770,Z791,Z798)</f>
        <v>269020.14491199999</v>
      </c>
      <c r="AA799" s="14">
        <f t="shared" si="699"/>
        <v>270853.61928013328</v>
      </c>
      <c r="AB799" s="14">
        <f t="shared" ref="AB799" si="700">SUM(AB770,AB791,AB798)</f>
        <v>270853.61928013328</v>
      </c>
      <c r="AC799" s="1038">
        <f t="shared" ref="AC799" si="701">SUM(AC770,AC791,AC798)</f>
        <v>270853.61928013328</v>
      </c>
      <c r="AD799" s="14">
        <f t="shared" si="667"/>
        <v>279996.23003999994</v>
      </c>
      <c r="AE799" s="14">
        <f t="shared" ref="AE799:AH799" si="702">SUM(AE770,AE791,AE798)</f>
        <v>0</v>
      </c>
      <c r="AF799" s="14">
        <f t="shared" si="702"/>
        <v>9142.6107598666858</v>
      </c>
      <c r="AG799" s="14">
        <f t="shared" si="702"/>
        <v>-605.12387000000001</v>
      </c>
      <c r="AH799" s="1248">
        <f t="shared" si="702"/>
        <v>279391.10616999993</v>
      </c>
      <c r="AI799" s="2817"/>
      <c r="AJ799" s="1248">
        <f t="shared" ref="AJ799" si="703">SUM(AJ770,AJ791,AJ798)</f>
        <v>4366227.1800000006</v>
      </c>
      <c r="AK799" s="1248">
        <f t="shared" si="655"/>
        <v>4366.2271800000008</v>
      </c>
      <c r="AL799" s="2868"/>
    </row>
    <row r="800" spans="1:39" ht="10.5" customHeight="1" x14ac:dyDescent="0.25">
      <c r="A800" s="70">
        <v>1</v>
      </c>
      <c r="B800" s="70">
        <v>1</v>
      </c>
      <c r="C800" s="550"/>
      <c r="D800" s="550"/>
      <c r="E800" s="2162"/>
      <c r="F800" s="496"/>
      <c r="G800" s="496"/>
      <c r="H800" s="496"/>
      <c r="I800" s="383"/>
      <c r="J800" s="383"/>
      <c r="K800" s="496"/>
      <c r="L800" s="496"/>
      <c r="M800" s="496"/>
      <c r="N800" s="496"/>
      <c r="O800" s="496"/>
      <c r="P800" s="496"/>
      <c r="Q800" s="13"/>
      <c r="R800" s="13"/>
      <c r="S800" s="13"/>
      <c r="T800" s="13"/>
      <c r="U800" s="13"/>
      <c r="V800" s="13"/>
      <c r="W800" s="13"/>
      <c r="X800" s="13"/>
      <c r="Y800" s="13"/>
      <c r="Z800" s="13"/>
      <c r="AA800" s="13"/>
      <c r="AB800" s="13"/>
      <c r="AC800" s="1036"/>
      <c r="AD800" s="13">
        <f t="shared" si="667"/>
        <v>0</v>
      </c>
      <c r="AE800" s="13"/>
      <c r="AF800" s="13"/>
      <c r="AG800" s="13"/>
      <c r="AH800" s="1250"/>
      <c r="AI800" s="2814"/>
      <c r="AJ800" s="13"/>
      <c r="AK800" s="1793">
        <f t="shared" si="655"/>
        <v>0</v>
      </c>
      <c r="AL800" s="2868"/>
    </row>
    <row r="801" spans="1:39" ht="36.75" customHeight="1" x14ac:dyDescent="0.25">
      <c r="A801" s="70">
        <v>1</v>
      </c>
      <c r="B801" s="70">
        <v>1</v>
      </c>
      <c r="C801" s="1025" t="s">
        <v>254</v>
      </c>
      <c r="D801" s="463"/>
      <c r="E801" s="2153"/>
      <c r="F801" s="438"/>
      <c r="G801" s="438"/>
      <c r="H801" s="438"/>
      <c r="I801" s="125"/>
      <c r="J801" s="125"/>
      <c r="K801" s="126"/>
      <c r="L801" s="126"/>
      <c r="M801" s="126"/>
      <c r="N801" s="126"/>
      <c r="O801" s="126"/>
      <c r="P801" s="126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1033"/>
      <c r="AD801" s="8">
        <f t="shared" si="667"/>
        <v>0</v>
      </c>
      <c r="AE801" s="8"/>
      <c r="AF801" s="8"/>
      <c r="AG801" s="8"/>
      <c r="AH801" s="1150"/>
      <c r="AI801" s="2811"/>
      <c r="AJ801" s="8"/>
      <c r="AK801" s="1790">
        <f t="shared" si="655"/>
        <v>0</v>
      </c>
      <c r="AL801" s="2868"/>
    </row>
    <row r="802" spans="1:39" ht="15" customHeight="1" x14ac:dyDescent="0.25">
      <c r="A802" s="70">
        <v>1</v>
      </c>
      <c r="B802" s="70">
        <v>1</v>
      </c>
      <c r="C802" s="441" t="s">
        <v>5</v>
      </c>
      <c r="D802" s="441"/>
      <c r="E802" s="2151"/>
      <c r="F802" s="126"/>
      <c r="G802" s="126"/>
      <c r="H802" s="126"/>
      <c r="I802" s="125"/>
      <c r="J802" s="125"/>
      <c r="K802" s="126"/>
      <c r="L802" s="126"/>
      <c r="M802" s="126"/>
      <c r="N802" s="126"/>
      <c r="O802" s="126"/>
      <c r="P802" s="126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1033"/>
      <c r="AD802" s="8">
        <f t="shared" si="667"/>
        <v>0</v>
      </c>
      <c r="AE802" s="8"/>
      <c r="AF802" s="8"/>
      <c r="AG802" s="8"/>
      <c r="AH802" s="1150"/>
      <c r="AI802" s="2811"/>
      <c r="AJ802" s="8"/>
      <c r="AK802" s="1790">
        <f t="shared" si="655"/>
        <v>0</v>
      </c>
      <c r="AL802" s="2868"/>
    </row>
    <row r="803" spans="1:39" ht="15" customHeight="1" x14ac:dyDescent="0.25">
      <c r="A803" s="70">
        <v>1</v>
      </c>
      <c r="B803" s="70">
        <v>1</v>
      </c>
      <c r="C803" s="124" t="s">
        <v>27</v>
      </c>
      <c r="D803" s="124">
        <v>300</v>
      </c>
      <c r="E803" s="2153">
        <v>1893</v>
      </c>
      <c r="F803" s="92">
        <f>E803</f>
        <v>1893</v>
      </c>
      <c r="G803" s="92">
        <v>1941</v>
      </c>
      <c r="H803" s="92">
        <f>G803/F803*100</f>
        <v>102.53565768621236</v>
      </c>
      <c r="I803" s="272">
        <v>5.7</v>
      </c>
      <c r="J803" s="93">
        <f>M803/G803</f>
        <v>5.1880473982483259</v>
      </c>
      <c r="K803" s="94">
        <f>ROUND(E803*I803,0)</f>
        <v>10790</v>
      </c>
      <c r="L803" s="94">
        <f t="shared" ref="L803:L804" si="704">ROUND(K803/12*$C$4,0)</f>
        <v>10790</v>
      </c>
      <c r="M803" s="94">
        <v>10070</v>
      </c>
      <c r="N803" s="94">
        <f>M803/L803*100</f>
        <v>93.327154772937902</v>
      </c>
      <c r="O803" s="94">
        <f>ROUND(K803/D803,0)</f>
        <v>36</v>
      </c>
      <c r="P803" s="94">
        <f>M803/$C$4*12/O803</f>
        <v>279.72222222222223</v>
      </c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1033"/>
      <c r="AD803" s="8">
        <f t="shared" si="667"/>
        <v>0</v>
      </c>
      <c r="AE803" s="8"/>
      <c r="AF803" s="8"/>
      <c r="AG803" s="8"/>
      <c r="AH803" s="1150"/>
      <c r="AI803" s="2811"/>
      <c r="AJ803" s="8"/>
      <c r="AK803" s="1790">
        <f t="shared" ref="AK803:AK866" si="705">AJ803/1000</f>
        <v>0</v>
      </c>
      <c r="AL803" s="2868"/>
    </row>
    <row r="804" spans="1:39" ht="15" customHeight="1" x14ac:dyDescent="0.25">
      <c r="A804" s="70">
        <v>1</v>
      </c>
      <c r="B804" s="70">
        <v>1</v>
      </c>
      <c r="C804" s="357" t="s">
        <v>28</v>
      </c>
      <c r="D804" s="357">
        <v>340</v>
      </c>
      <c r="E804" s="2154">
        <v>1382</v>
      </c>
      <c r="F804" s="1059">
        <f>E804</f>
        <v>1382</v>
      </c>
      <c r="G804" s="98">
        <v>1362</v>
      </c>
      <c r="H804" s="98">
        <f>G804/F804*100</f>
        <v>98.552821997105639</v>
      </c>
      <c r="I804" s="273">
        <v>8</v>
      </c>
      <c r="J804" s="99">
        <f>M804/G804</f>
        <v>5.8046989720998532</v>
      </c>
      <c r="K804" s="100">
        <f>ROUND(E804*I804,0)</f>
        <v>11056</v>
      </c>
      <c r="L804" s="100">
        <f t="shared" si="704"/>
        <v>11056</v>
      </c>
      <c r="M804" s="100">
        <v>7906</v>
      </c>
      <c r="N804" s="100">
        <f>M804/L804*100</f>
        <v>71.508683068017362</v>
      </c>
      <c r="O804" s="100">
        <f>ROUND(K804/D804,0)</f>
        <v>33</v>
      </c>
      <c r="P804" s="100">
        <f>M804/$C$4*12/O804</f>
        <v>239.57575757575756</v>
      </c>
      <c r="Q804" s="15"/>
      <c r="R804" s="15"/>
      <c r="S804" s="15"/>
      <c r="T804" s="15"/>
      <c r="U804" s="15"/>
      <c r="V804" s="15"/>
      <c r="W804" s="15"/>
      <c r="X804" s="15"/>
      <c r="Y804" s="15"/>
      <c r="Z804" s="15"/>
      <c r="AA804" s="15"/>
      <c r="AB804" s="15"/>
      <c r="AC804" s="1034"/>
      <c r="AD804" s="15">
        <f t="shared" si="667"/>
        <v>0</v>
      </c>
      <c r="AE804" s="15"/>
      <c r="AF804" s="15"/>
      <c r="AG804" s="15"/>
      <c r="AH804" s="1267"/>
      <c r="AI804" s="2812"/>
      <c r="AJ804" s="15"/>
      <c r="AK804" s="1791">
        <f t="shared" si="705"/>
        <v>0</v>
      </c>
      <c r="AL804" s="2868"/>
    </row>
    <row r="805" spans="1:39" ht="15" customHeight="1" x14ac:dyDescent="0.25">
      <c r="A805" s="70">
        <v>1</v>
      </c>
      <c r="B805" s="70">
        <v>1</v>
      </c>
      <c r="C805" s="132" t="s">
        <v>7</v>
      </c>
      <c r="D805" s="132"/>
      <c r="E805" s="2161">
        <f>SUM(E803:E804)</f>
        <v>3275</v>
      </c>
      <c r="F805" s="475">
        <f>SUM(F803:F804)</f>
        <v>3275</v>
      </c>
      <c r="G805" s="475">
        <f>SUM(G803:G804)</f>
        <v>3303</v>
      </c>
      <c r="H805" s="475">
        <f>G805/F805*100</f>
        <v>100.85496183206106</v>
      </c>
      <c r="I805" s="104">
        <f>IF(E805=0,0,K805/E805)</f>
        <v>6.6705343511450383</v>
      </c>
      <c r="J805" s="104">
        <f>M805/G805</f>
        <v>5.4423251589464128</v>
      </c>
      <c r="K805" s="475">
        <f>SUM(K803:K804)</f>
        <v>21846</v>
      </c>
      <c r="L805" s="475">
        <f>SUM(L803:L804)</f>
        <v>21846</v>
      </c>
      <c r="M805" s="1803">
        <f>SUM(M803:M804)</f>
        <v>17976</v>
      </c>
      <c r="N805" s="179">
        <f>M805/L805*100</f>
        <v>82.285086514693759</v>
      </c>
      <c r="O805" s="495">
        <f>SUM(O803:O804)</f>
        <v>69</v>
      </c>
      <c r="P805" s="179">
        <f>M805/$C$4*12/O805</f>
        <v>260.52173913043481</v>
      </c>
      <c r="Q805" s="17">
        <v>112523.81930999999</v>
      </c>
      <c r="R805" s="17">
        <v>112523.81930999999</v>
      </c>
      <c r="S805" s="17">
        <v>112523.81930999999</v>
      </c>
      <c r="T805" s="17">
        <v>112523.81930999999</v>
      </c>
      <c r="U805" s="17">
        <v>112523.81930999999</v>
      </c>
      <c r="V805" s="17">
        <v>112523.81930999999</v>
      </c>
      <c r="W805" s="17">
        <v>115335.44924999998</v>
      </c>
      <c r="X805" s="17">
        <v>115335.44924999998</v>
      </c>
      <c r="Y805" s="17">
        <v>115335.44924999998</v>
      </c>
      <c r="Z805" s="17">
        <v>115335.44924999998</v>
      </c>
      <c r="AA805" s="17">
        <v>115335.44924999998</v>
      </c>
      <c r="AB805" s="17">
        <v>116527.79270999998</v>
      </c>
      <c r="AC805" s="1035">
        <f>AB805</f>
        <v>116527.79270999998</v>
      </c>
      <c r="AD805" s="17">
        <f t="shared" si="667"/>
        <v>117631.97582000002</v>
      </c>
      <c r="AE805" s="17">
        <v>-912.20916</v>
      </c>
      <c r="AF805" s="17">
        <f>AD805-AC805</f>
        <v>1104.1831100000418</v>
      </c>
      <c r="AG805" s="17">
        <v>-229.11123999999995</v>
      </c>
      <c r="AH805" s="1242">
        <v>116490.65542000002</v>
      </c>
      <c r="AI805" s="2818">
        <v>7</v>
      </c>
      <c r="AJ805" s="17">
        <v>240017.18999999994</v>
      </c>
      <c r="AK805" s="1792">
        <f t="shared" si="705"/>
        <v>240.01718999999994</v>
      </c>
      <c r="AL805" s="2868"/>
    </row>
    <row r="806" spans="1:39" ht="15" customHeight="1" x14ac:dyDescent="0.25">
      <c r="A806" s="70">
        <v>1</v>
      </c>
      <c r="B806" s="70">
        <v>1</v>
      </c>
      <c r="C806" s="540" t="s">
        <v>306</v>
      </c>
      <c r="D806" s="540"/>
      <c r="E806" s="2308"/>
      <c r="F806" s="477"/>
      <c r="G806" s="477"/>
      <c r="H806" s="477"/>
      <c r="I806" s="383"/>
      <c r="J806" s="383"/>
      <c r="K806" s="459"/>
      <c r="L806" s="459"/>
      <c r="M806" s="459"/>
      <c r="N806" s="459"/>
      <c r="O806" s="459"/>
      <c r="P806" s="459"/>
      <c r="Q806" s="13"/>
      <c r="R806" s="13"/>
      <c r="S806" s="13"/>
      <c r="T806" s="13"/>
      <c r="U806" s="13"/>
      <c r="V806" s="13"/>
      <c r="W806" s="13"/>
      <c r="X806" s="13"/>
      <c r="Y806" s="13"/>
      <c r="Z806" s="13"/>
      <c r="AA806" s="13"/>
      <c r="AB806" s="13"/>
      <c r="AC806" s="1036"/>
      <c r="AD806" s="13">
        <f t="shared" si="667"/>
        <v>0</v>
      </c>
      <c r="AE806" s="13"/>
      <c r="AF806" s="13"/>
      <c r="AG806" s="13"/>
      <c r="AH806" s="1250"/>
      <c r="AI806" s="2814"/>
      <c r="AJ806" s="13"/>
      <c r="AK806" s="1793">
        <f t="shared" si="705"/>
        <v>0</v>
      </c>
      <c r="AL806" s="2868"/>
    </row>
    <row r="807" spans="1:39" ht="15" customHeight="1" x14ac:dyDescent="0.25">
      <c r="A807" s="70">
        <v>1</v>
      </c>
      <c r="B807" s="70">
        <v>1</v>
      </c>
      <c r="C807" s="407" t="s">
        <v>198</v>
      </c>
      <c r="D807" s="407"/>
      <c r="E807" s="2141">
        <f t="shared" ref="E807:F807" si="706">SUM(E809)+E808/2.7</f>
        <v>49556.111111111109</v>
      </c>
      <c r="F807" s="440">
        <f t="shared" si="706"/>
        <v>49556.111111111109</v>
      </c>
      <c r="G807" s="440">
        <f>SUM(G809)+G808/2.7</f>
        <v>51120.844444444447</v>
      </c>
      <c r="H807" s="440">
        <f t="shared" ref="H807:H812" si="707">G807/F807*100</f>
        <v>103.15749823432473</v>
      </c>
      <c r="I807" s="125"/>
      <c r="J807" s="125"/>
      <c r="K807" s="464"/>
      <c r="L807" s="464"/>
      <c r="M807" s="464"/>
      <c r="N807" s="464"/>
      <c r="O807" s="464"/>
      <c r="P807" s="464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1033"/>
      <c r="AD807" s="8">
        <f t="shared" si="667"/>
        <v>0</v>
      </c>
      <c r="AE807" s="8"/>
      <c r="AF807" s="8">
        <f>AD807-AC807</f>
        <v>0</v>
      </c>
      <c r="AG807" s="8"/>
      <c r="AH807" s="1150"/>
      <c r="AI807" s="2457">
        <f t="shared" ref="AI807" si="708">SUM(AI809)+AI808/2.7</f>
        <v>352.03703703703707</v>
      </c>
      <c r="AJ807" s="8">
        <f>AJ809+AJ808</f>
        <v>215619.81999999992</v>
      </c>
      <c r="AK807" s="8">
        <f t="shared" si="705"/>
        <v>215.61981999999992</v>
      </c>
      <c r="AL807" s="2868"/>
    </row>
    <row r="808" spans="1:39" ht="15" customHeight="1" x14ac:dyDescent="0.25">
      <c r="B808" s="70">
        <v>1</v>
      </c>
      <c r="C808" s="407" t="s">
        <v>468</v>
      </c>
      <c r="D808" s="407"/>
      <c r="E808" s="2141">
        <v>3000</v>
      </c>
      <c r="F808" s="92">
        <f t="shared" ref="F808:F812" si="709">E808/12*$C$4</f>
        <v>3000</v>
      </c>
      <c r="G808" s="440">
        <v>3466.3800000000033</v>
      </c>
      <c r="H808" s="440">
        <f t="shared" si="707"/>
        <v>115.54600000000011</v>
      </c>
      <c r="I808" s="125"/>
      <c r="J808" s="125"/>
      <c r="K808" s="464"/>
      <c r="L808" s="464"/>
      <c r="M808" s="464"/>
      <c r="N808" s="464"/>
      <c r="O808" s="464"/>
      <c r="P808" s="464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1033"/>
      <c r="AD808" s="8"/>
      <c r="AE808" s="8"/>
      <c r="AF808" s="8"/>
      <c r="AG808" s="8"/>
      <c r="AH808" s="1150"/>
      <c r="AI808" s="2811">
        <v>181</v>
      </c>
      <c r="AJ808" s="8">
        <v>47142.069999999985</v>
      </c>
      <c r="AK808" s="8">
        <f t="shared" si="705"/>
        <v>47.142069999999983</v>
      </c>
      <c r="AL808" s="2868"/>
    </row>
    <row r="809" spans="1:39" ht="15" customHeight="1" x14ac:dyDescent="0.25">
      <c r="A809" s="70">
        <v>1</v>
      </c>
      <c r="B809" s="70">
        <v>1</v>
      </c>
      <c r="C809" s="407" t="s">
        <v>292</v>
      </c>
      <c r="D809" s="407"/>
      <c r="E809" s="2141">
        <v>48445</v>
      </c>
      <c r="F809" s="92">
        <f t="shared" si="709"/>
        <v>48445</v>
      </c>
      <c r="G809" s="440">
        <v>49837</v>
      </c>
      <c r="H809" s="440">
        <f t="shared" si="707"/>
        <v>102.87336154401898</v>
      </c>
      <c r="I809" s="125"/>
      <c r="J809" s="125"/>
      <c r="K809" s="464"/>
      <c r="L809" s="464"/>
      <c r="M809" s="464"/>
      <c r="N809" s="464"/>
      <c r="O809" s="464"/>
      <c r="P809" s="464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1033"/>
      <c r="AD809" s="8">
        <f t="shared" si="667"/>
        <v>0</v>
      </c>
      <c r="AE809" s="8"/>
      <c r="AF809" s="8"/>
      <c r="AG809" s="8"/>
      <c r="AH809" s="1150"/>
      <c r="AI809" s="2811">
        <v>285</v>
      </c>
      <c r="AJ809" s="8">
        <v>168477.74999999994</v>
      </c>
      <c r="AK809" s="1790">
        <f t="shared" si="705"/>
        <v>168.47774999999993</v>
      </c>
      <c r="AL809" s="2868"/>
    </row>
    <row r="810" spans="1:39" ht="30" customHeight="1" x14ac:dyDescent="0.25">
      <c r="A810" s="70">
        <v>1</v>
      </c>
      <c r="B810" s="70">
        <v>1</v>
      </c>
      <c r="C810" s="407" t="s">
        <v>157</v>
      </c>
      <c r="D810" s="407"/>
      <c r="E810" s="2141">
        <f>E811+E812/8.5</f>
        <v>29931.176470588234</v>
      </c>
      <c r="F810" s="92">
        <f t="shared" ref="F810:G810" si="710">F811+F812/8.5</f>
        <v>29931.176470588234</v>
      </c>
      <c r="G810" s="440">
        <f t="shared" si="710"/>
        <v>30305.892941176469</v>
      </c>
      <c r="H810" s="440">
        <f t="shared" si="707"/>
        <v>101.25192696971483</v>
      </c>
      <c r="I810" s="125"/>
      <c r="J810" s="125"/>
      <c r="K810" s="464"/>
      <c r="L810" s="464"/>
      <c r="M810" s="464"/>
      <c r="N810" s="464"/>
      <c r="O810" s="464"/>
      <c r="P810" s="464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1033"/>
      <c r="AD810" s="8">
        <f t="shared" si="667"/>
        <v>0</v>
      </c>
      <c r="AE810" s="8"/>
      <c r="AF810" s="8"/>
      <c r="AG810" s="8"/>
      <c r="AH810" s="1150"/>
      <c r="AI810" s="2141">
        <f>AI811+AI812/8.5</f>
        <v>73.882352941176464</v>
      </c>
      <c r="AJ810" s="8">
        <f>AJ811+AJ812</f>
        <v>218832.36000000013</v>
      </c>
      <c r="AK810" s="1790">
        <f t="shared" si="705"/>
        <v>218.83236000000014</v>
      </c>
      <c r="AL810" s="2868"/>
    </row>
    <row r="811" spans="1:39" ht="30" customHeight="1" x14ac:dyDescent="0.25">
      <c r="B811" s="70">
        <v>1</v>
      </c>
      <c r="C811" s="1276" t="s">
        <v>447</v>
      </c>
      <c r="D811" s="407"/>
      <c r="E811" s="2141">
        <v>28718</v>
      </c>
      <c r="F811" s="92">
        <f t="shared" si="709"/>
        <v>28718</v>
      </c>
      <c r="G811" s="440">
        <v>28984</v>
      </c>
      <c r="H811" s="440">
        <f t="shared" si="707"/>
        <v>100.92624834598509</v>
      </c>
      <c r="I811" s="125"/>
      <c r="J811" s="125"/>
      <c r="K811" s="464"/>
      <c r="L811" s="464"/>
      <c r="M811" s="464"/>
      <c r="N811" s="464"/>
      <c r="O811" s="464"/>
      <c r="P811" s="464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1033"/>
      <c r="AD811" s="8"/>
      <c r="AE811" s="8"/>
      <c r="AF811" s="8"/>
      <c r="AG811" s="8"/>
      <c r="AH811" s="1150"/>
      <c r="AI811" s="2811">
        <v>42</v>
      </c>
      <c r="AJ811" s="8">
        <v>69560.399999999994</v>
      </c>
      <c r="AK811" s="1790">
        <f t="shared" si="705"/>
        <v>69.560399999999987</v>
      </c>
      <c r="AL811" s="2868"/>
    </row>
    <row r="812" spans="1:39" ht="33" customHeight="1" x14ac:dyDescent="0.25">
      <c r="A812" s="70">
        <v>1</v>
      </c>
      <c r="B812" s="70">
        <v>1</v>
      </c>
      <c r="C812" s="407" t="s">
        <v>451</v>
      </c>
      <c r="D812" s="407"/>
      <c r="E812" s="2141">
        <v>10312</v>
      </c>
      <c r="F812" s="92">
        <f t="shared" si="709"/>
        <v>10312</v>
      </c>
      <c r="G812" s="440">
        <v>11236.089999999978</v>
      </c>
      <c r="H812" s="440">
        <f t="shared" si="707"/>
        <v>108.96130721489506</v>
      </c>
      <c r="I812" s="125"/>
      <c r="J812" s="125"/>
      <c r="K812" s="464"/>
      <c r="L812" s="464"/>
      <c r="M812" s="464"/>
      <c r="N812" s="464"/>
      <c r="O812" s="464"/>
      <c r="P812" s="464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1033"/>
      <c r="AD812" s="8">
        <f t="shared" si="667"/>
        <v>0</v>
      </c>
      <c r="AE812" s="8"/>
      <c r="AF812" s="8"/>
      <c r="AG812" s="8"/>
      <c r="AH812" s="1150"/>
      <c r="AI812" s="2811">
        <v>271</v>
      </c>
      <c r="AJ812" s="8">
        <v>149271.96000000014</v>
      </c>
      <c r="AK812" s="1790">
        <f t="shared" si="705"/>
        <v>149.27196000000015</v>
      </c>
      <c r="AL812" s="2868"/>
    </row>
    <row r="813" spans="1:39" s="96" customFormat="1" ht="29.25" customHeight="1" x14ac:dyDescent="0.25">
      <c r="A813" s="70">
        <v>1</v>
      </c>
      <c r="B813" s="70">
        <v>1</v>
      </c>
      <c r="C813" s="510" t="s">
        <v>158</v>
      </c>
      <c r="D813" s="510"/>
      <c r="E813" s="2322"/>
      <c r="F813" s="98">
        <f>ROUND(E813/12*$C$4,0)</f>
        <v>0</v>
      </c>
      <c r="G813" s="511"/>
      <c r="H813" s="511"/>
      <c r="I813" s="373"/>
      <c r="J813" s="373"/>
      <c r="K813" s="465"/>
      <c r="L813" s="465"/>
      <c r="M813" s="1947"/>
      <c r="N813" s="465"/>
      <c r="O813" s="465"/>
      <c r="P813" s="1947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1033"/>
      <c r="AD813" s="8">
        <f t="shared" si="667"/>
        <v>0</v>
      </c>
      <c r="AE813" s="8"/>
      <c r="AF813" s="8"/>
      <c r="AG813" s="8"/>
      <c r="AH813" s="1150"/>
      <c r="AI813" s="2811"/>
      <c r="AJ813" s="8"/>
      <c r="AK813" s="1790">
        <f t="shared" si="705"/>
        <v>0</v>
      </c>
      <c r="AL813" s="2868"/>
      <c r="AM813" s="2397"/>
    </row>
    <row r="814" spans="1:39" ht="15" customHeight="1" x14ac:dyDescent="0.25">
      <c r="A814" s="70">
        <v>1</v>
      </c>
      <c r="B814" s="70">
        <v>1</v>
      </c>
      <c r="C814" s="132" t="s">
        <v>165</v>
      </c>
      <c r="D814" s="517"/>
      <c r="E814" s="2323">
        <f>SUM(E807+E811*3.2+E812/3.9)</f>
        <v>144097.81367521366</v>
      </c>
      <c r="F814" s="515">
        <f t="shared" ref="F814:G814" si="711">SUM(F807+F811*3.2+F812/3.9)</f>
        <v>144097.81367521366</v>
      </c>
      <c r="G814" s="515">
        <f t="shared" si="711"/>
        <v>146750.69316239317</v>
      </c>
      <c r="H814" s="515">
        <f>G814/F814*100</f>
        <v>101.84102688272489</v>
      </c>
      <c r="I814" s="378"/>
      <c r="J814" s="378"/>
      <c r="K814" s="475"/>
      <c r="L814" s="475"/>
      <c r="M814" s="458"/>
      <c r="N814" s="475"/>
      <c r="O814" s="475"/>
      <c r="P814" s="458"/>
      <c r="Q814" s="17">
        <v>78840.383589999998</v>
      </c>
      <c r="R814" s="17">
        <v>78840.383589999998</v>
      </c>
      <c r="S814" s="17">
        <v>78840.383589999998</v>
      </c>
      <c r="T814" s="17">
        <v>78840.383589999998</v>
      </c>
      <c r="U814" s="17">
        <v>78840.383589999998</v>
      </c>
      <c r="V814" s="17">
        <v>78840.383589999998</v>
      </c>
      <c r="W814" s="17">
        <v>78840.383589999998</v>
      </c>
      <c r="X814" s="17">
        <v>78840.383589999998</v>
      </c>
      <c r="Y814" s="17">
        <v>78840.383589999998</v>
      </c>
      <c r="Z814" s="17">
        <v>78840.383589999998</v>
      </c>
      <c r="AA814" s="17">
        <v>78840.383589999998</v>
      </c>
      <c r="AB814" s="17">
        <v>78840.383589999998</v>
      </c>
      <c r="AC814" s="1035">
        <f>AB814</f>
        <v>78840.383589999998</v>
      </c>
      <c r="AD814" s="15">
        <f t="shared" si="667"/>
        <v>80384.125479999988</v>
      </c>
      <c r="AE814" s="15"/>
      <c r="AF814" s="17">
        <f>AD814-AC814</f>
        <v>1543.7418899999902</v>
      </c>
      <c r="AG814" s="17">
        <v>-95.237729999999999</v>
      </c>
      <c r="AH814" s="1242">
        <v>80288.887749999994</v>
      </c>
      <c r="AI814" s="2323">
        <f>SUM(AI807+AI811*3.2+AI812/3.9)</f>
        <v>555.92421652421649</v>
      </c>
      <c r="AJ814" s="17">
        <f>AJ813+AJ810+AJ807</f>
        <v>434452.18000000005</v>
      </c>
      <c r="AK814" s="17">
        <f t="shared" si="705"/>
        <v>434.45218000000006</v>
      </c>
      <c r="AL814" s="2868"/>
    </row>
    <row r="815" spans="1:39" ht="15" customHeight="1" x14ac:dyDescent="0.25">
      <c r="A815" s="70">
        <v>1</v>
      </c>
      <c r="B815" s="70">
        <v>1</v>
      </c>
      <c r="C815" s="132" t="s">
        <v>166</v>
      </c>
      <c r="D815" s="132"/>
      <c r="E815" s="2329">
        <f>SUM(E814)</f>
        <v>144097.81367521366</v>
      </c>
      <c r="F815" s="553">
        <f>SUM(F814)</f>
        <v>144097.81367521366</v>
      </c>
      <c r="G815" s="553">
        <f>SUM(G814)</f>
        <v>146750.69316239317</v>
      </c>
      <c r="H815" s="515">
        <f>G815/F815*100</f>
        <v>101.84102688272489</v>
      </c>
      <c r="I815" s="559"/>
      <c r="J815" s="559"/>
      <c r="K815" s="553"/>
      <c r="L815" s="553"/>
      <c r="M815" s="553"/>
      <c r="N815" s="553"/>
      <c r="O815" s="553"/>
      <c r="P815" s="553"/>
      <c r="Q815" s="17">
        <f t="shared" ref="Q815:R815" si="712">Q814</f>
        <v>78840.383589999998</v>
      </c>
      <c r="R815" s="17">
        <f t="shared" si="712"/>
        <v>78840.383589999998</v>
      </c>
      <c r="S815" s="17">
        <f t="shared" ref="S815:T815" si="713">S814</f>
        <v>78840.383589999998</v>
      </c>
      <c r="T815" s="17">
        <f t="shared" si="713"/>
        <v>78840.383589999998</v>
      </c>
      <c r="U815" s="17">
        <f t="shared" ref="U815:W815" si="714">U814</f>
        <v>78840.383589999998</v>
      </c>
      <c r="V815" s="17">
        <f t="shared" si="714"/>
        <v>78840.383589999998</v>
      </c>
      <c r="W815" s="17">
        <f t="shared" si="714"/>
        <v>78840.383589999998</v>
      </c>
      <c r="X815" s="17">
        <f t="shared" ref="X815:Y815" si="715">X814</f>
        <v>78840.383589999998</v>
      </c>
      <c r="Y815" s="17">
        <f t="shared" si="715"/>
        <v>78840.383589999998</v>
      </c>
      <c r="Z815" s="17">
        <f t="shared" ref="Z815:AA815" si="716">Z814</f>
        <v>78840.383589999998</v>
      </c>
      <c r="AA815" s="17">
        <f t="shared" si="716"/>
        <v>78840.383589999998</v>
      </c>
      <c r="AB815" s="17">
        <f t="shared" ref="AB815" si="717">AB814</f>
        <v>78840.383589999998</v>
      </c>
      <c r="AC815" s="1035">
        <f t="shared" ref="AC815" si="718">AC814</f>
        <v>78840.383589999998</v>
      </c>
      <c r="AD815" s="17">
        <f t="shared" ref="AD815:AH815" si="719">AD814</f>
        <v>80384.125479999988</v>
      </c>
      <c r="AE815" s="17">
        <f t="shared" si="719"/>
        <v>0</v>
      </c>
      <c r="AF815" s="17">
        <f t="shared" si="719"/>
        <v>1543.7418899999902</v>
      </c>
      <c r="AG815" s="17">
        <f t="shared" si="719"/>
        <v>-95.237729999999999</v>
      </c>
      <c r="AH815" s="1242">
        <f t="shared" si="719"/>
        <v>80288.887749999994</v>
      </c>
      <c r="AI815" s="2329">
        <f>SUM(AI814)</f>
        <v>555.92421652421649</v>
      </c>
      <c r="AJ815" s="1242">
        <f t="shared" ref="AJ815" si="720">AJ814</f>
        <v>434452.18000000005</v>
      </c>
      <c r="AK815" s="1242">
        <f t="shared" si="705"/>
        <v>434.45218000000006</v>
      </c>
      <c r="AL815" s="2868"/>
    </row>
    <row r="816" spans="1:39" ht="15" customHeight="1" x14ac:dyDescent="0.25">
      <c r="A816" s="70">
        <v>1</v>
      </c>
      <c r="B816" s="70">
        <v>1</v>
      </c>
      <c r="C816" s="135" t="s">
        <v>31</v>
      </c>
      <c r="D816" s="135"/>
      <c r="E816" s="2308"/>
      <c r="F816" s="477"/>
      <c r="G816" s="477"/>
      <c r="H816" s="477"/>
      <c r="I816" s="383"/>
      <c r="J816" s="383"/>
      <c r="K816" s="459"/>
      <c r="L816" s="459"/>
      <c r="M816" s="459"/>
      <c r="N816" s="459"/>
      <c r="O816" s="459"/>
      <c r="P816" s="459"/>
      <c r="Q816" s="13"/>
      <c r="R816" s="13"/>
      <c r="S816" s="13"/>
      <c r="T816" s="13"/>
      <c r="U816" s="13"/>
      <c r="V816" s="13"/>
      <c r="W816" s="13"/>
      <c r="X816" s="13"/>
      <c r="Y816" s="13"/>
      <c r="Z816" s="13"/>
      <c r="AA816" s="13"/>
      <c r="AB816" s="13"/>
      <c r="AC816" s="1036"/>
      <c r="AD816" s="13">
        <f t="shared" si="667"/>
        <v>0</v>
      </c>
      <c r="AE816" s="13"/>
      <c r="AF816" s="13"/>
      <c r="AG816" s="13"/>
      <c r="AH816" s="1250"/>
      <c r="AI816" s="2814"/>
      <c r="AJ816" s="13"/>
      <c r="AK816" s="1793">
        <f t="shared" si="705"/>
        <v>0</v>
      </c>
      <c r="AL816" s="2868"/>
    </row>
    <row r="817" spans="1:39" ht="15" customHeight="1" x14ac:dyDescent="0.25">
      <c r="A817" s="70">
        <v>1</v>
      </c>
      <c r="B817" s="70">
        <v>1</v>
      </c>
      <c r="C817" s="532" t="s">
        <v>28</v>
      </c>
      <c r="D817" s="532">
        <v>300</v>
      </c>
      <c r="E817" s="2153">
        <v>870</v>
      </c>
      <c r="F817" s="92">
        <f>ROUND(E817/12*$C$4,0)</f>
        <v>870</v>
      </c>
      <c r="G817" s="92">
        <v>949</v>
      </c>
      <c r="H817" s="92">
        <f>G817/F817*100</f>
        <v>109.08045977011494</v>
      </c>
      <c r="I817" s="363">
        <v>7.9</v>
      </c>
      <c r="J817" s="93">
        <f>M817/G817</f>
        <v>8.1253951527924126</v>
      </c>
      <c r="K817" s="94">
        <f>ROUND(E817*I817,0)</f>
        <v>6873</v>
      </c>
      <c r="L817" s="94">
        <f t="shared" ref="L817" si="721">ROUND(K817/12*$C$4,0)</f>
        <v>6873</v>
      </c>
      <c r="M817" s="94">
        <v>7711</v>
      </c>
      <c r="N817" s="94">
        <f>M817/L817*100</f>
        <v>112.19263785828603</v>
      </c>
      <c r="O817" s="94">
        <f>ROUND(K817/D817,0)</f>
        <v>23</v>
      </c>
      <c r="P817" s="94">
        <f t="shared" ref="P817:P823" si="722">M817/$C$4*12/O817</f>
        <v>335.26086956521738</v>
      </c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1033"/>
      <c r="AD817" s="8">
        <f t="shared" si="667"/>
        <v>0</v>
      </c>
      <c r="AE817" s="8"/>
      <c r="AF817" s="8">
        <f>AD817-AC817</f>
        <v>0</v>
      </c>
      <c r="AG817" s="8"/>
      <c r="AH817" s="1150"/>
      <c r="AI817" s="2811"/>
      <c r="AJ817" s="8"/>
      <c r="AK817" s="1790">
        <f t="shared" si="705"/>
        <v>0</v>
      </c>
      <c r="AL817" s="2868"/>
    </row>
    <row r="818" spans="1:39" ht="15" customHeight="1" x14ac:dyDescent="0.25">
      <c r="A818" s="70">
        <v>1</v>
      </c>
      <c r="B818" s="70">
        <v>1</v>
      </c>
      <c r="C818" s="146" t="s">
        <v>90</v>
      </c>
      <c r="D818" s="520"/>
      <c r="E818" s="2151">
        <f>SUM(E817:E817)</f>
        <v>870</v>
      </c>
      <c r="F818" s="464">
        <f>SUM(F817:F817)</f>
        <v>870</v>
      </c>
      <c r="G818" s="464">
        <f>SUM(G817:G817)</f>
        <v>949</v>
      </c>
      <c r="H818" s="464">
        <f>G818/F818*100</f>
        <v>109.08045977011494</v>
      </c>
      <c r="I818" s="117">
        <f>IF(E818=0,0,K818/E818)</f>
        <v>7.9</v>
      </c>
      <c r="J818" s="117">
        <f>M818/G818</f>
        <v>8.1253951527924126</v>
      </c>
      <c r="K818" s="464">
        <f>SUM(K817:K817)</f>
        <v>6873</v>
      </c>
      <c r="L818" s="464">
        <f>SUM(L817:L817)</f>
        <v>6873</v>
      </c>
      <c r="M818" s="2752">
        <f>SUM(M817:M817)</f>
        <v>7711</v>
      </c>
      <c r="N818" s="94">
        <f>M818/L818*100</f>
        <v>112.19263785828603</v>
      </c>
      <c r="O818" s="281">
        <f>SUM(O817)</f>
        <v>23</v>
      </c>
      <c r="P818" s="94">
        <f t="shared" si="722"/>
        <v>335.26086956521738</v>
      </c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1033"/>
      <c r="AD818" s="8">
        <f t="shared" si="667"/>
        <v>0</v>
      </c>
      <c r="AE818" s="8"/>
      <c r="AF818" s="8"/>
      <c r="AG818" s="8"/>
      <c r="AH818" s="1150"/>
      <c r="AI818" s="2811"/>
      <c r="AJ818" s="8"/>
      <c r="AK818" s="1790">
        <f t="shared" si="705"/>
        <v>0</v>
      </c>
      <c r="AL818" s="2868"/>
    </row>
    <row r="819" spans="1:39" ht="15" customHeight="1" x14ac:dyDescent="0.25">
      <c r="A819" s="70">
        <v>1</v>
      </c>
      <c r="B819" s="70">
        <v>1</v>
      </c>
      <c r="C819" s="217" t="s">
        <v>16</v>
      </c>
      <c r="D819" s="520"/>
      <c r="E819" s="2151"/>
      <c r="F819" s="464"/>
      <c r="G819" s="464"/>
      <c r="H819" s="464"/>
      <c r="I819" s="117"/>
      <c r="J819" s="117"/>
      <c r="K819" s="464"/>
      <c r="L819" s="464"/>
      <c r="M819" s="464"/>
      <c r="N819" s="94"/>
      <c r="O819" s="281"/>
      <c r="P819" s="94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1033"/>
      <c r="AD819" s="8">
        <f t="shared" si="667"/>
        <v>0</v>
      </c>
      <c r="AE819" s="8"/>
      <c r="AF819" s="8"/>
      <c r="AG819" s="8"/>
      <c r="AH819" s="1150"/>
      <c r="AI819" s="2811"/>
      <c r="AJ819" s="8"/>
      <c r="AK819" s="1790">
        <f t="shared" si="705"/>
        <v>0</v>
      </c>
      <c r="AL819" s="2868"/>
    </row>
    <row r="820" spans="1:39" ht="15" customHeight="1" x14ac:dyDescent="0.25">
      <c r="A820" s="70">
        <v>1</v>
      </c>
      <c r="B820" s="70">
        <v>1</v>
      </c>
      <c r="C820" s="532" t="s">
        <v>521</v>
      </c>
      <c r="D820" s="532">
        <v>240</v>
      </c>
      <c r="E820" s="2153">
        <v>255</v>
      </c>
      <c r="F820" s="92">
        <f>ROUND(E820/12*$C$4,0)</f>
        <v>255</v>
      </c>
      <c r="G820" s="92">
        <v>256</v>
      </c>
      <c r="H820" s="92">
        <f>G820/F820*100</f>
        <v>100.3921568627451</v>
      </c>
      <c r="I820" s="125">
        <v>7.9</v>
      </c>
      <c r="J820" s="93">
        <f>M820/G820</f>
        <v>7.96875</v>
      </c>
      <c r="K820" s="94">
        <f>ROUND(E820*I820,0)</f>
        <v>2015</v>
      </c>
      <c r="L820" s="94">
        <f t="shared" ref="L820:L821" si="723">ROUND(K820/12*$C$4,0)</f>
        <v>2015</v>
      </c>
      <c r="M820" s="94">
        <v>2040</v>
      </c>
      <c r="N820" s="94">
        <f>M820/L820*100</f>
        <v>101.24069478908189</v>
      </c>
      <c r="O820" s="94">
        <f>ROUND(K820/D820,0)</f>
        <v>8</v>
      </c>
      <c r="P820" s="94">
        <f t="shared" si="722"/>
        <v>255</v>
      </c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1033"/>
      <c r="AD820" s="8">
        <f t="shared" si="667"/>
        <v>0</v>
      </c>
      <c r="AE820" s="8"/>
      <c r="AF820" s="8"/>
      <c r="AG820" s="8"/>
      <c r="AH820" s="1150"/>
      <c r="AI820" s="2811"/>
      <c r="AJ820" s="8"/>
      <c r="AK820" s="1790">
        <f t="shared" si="705"/>
        <v>0</v>
      </c>
      <c r="AL820" s="2868"/>
    </row>
    <row r="821" spans="1:39" s="96" customFormat="1" ht="15" customHeight="1" x14ac:dyDescent="0.25">
      <c r="A821" s="70">
        <v>1</v>
      </c>
      <c r="B821" s="70">
        <v>1</v>
      </c>
      <c r="C821" s="2543" t="s">
        <v>26</v>
      </c>
      <c r="D821" s="493">
        <v>240</v>
      </c>
      <c r="E821" s="2154">
        <v>175</v>
      </c>
      <c r="F821" s="92">
        <f>ROUND(E821/12*$C$4,0)</f>
        <v>175</v>
      </c>
      <c r="G821" s="98">
        <v>159</v>
      </c>
      <c r="H821" s="92">
        <f>G821/F821*100</f>
        <v>90.857142857142861</v>
      </c>
      <c r="I821" s="373">
        <v>4.7</v>
      </c>
      <c r="J821" s="93">
        <f>M821/G821</f>
        <v>3.7672955974842766</v>
      </c>
      <c r="K821" s="94">
        <f>ROUND(E821*I821,0)</f>
        <v>823</v>
      </c>
      <c r="L821" s="94">
        <f t="shared" si="723"/>
        <v>823</v>
      </c>
      <c r="M821" s="100">
        <v>599</v>
      </c>
      <c r="N821" s="94">
        <f>M821/L821*100</f>
        <v>72.78250303766707</v>
      </c>
      <c r="O821" s="94">
        <f>ROUND(K821/D821,0)</f>
        <v>3</v>
      </c>
      <c r="P821" s="94">
        <f t="shared" si="722"/>
        <v>199.66666666666666</v>
      </c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1033"/>
      <c r="AD821" s="8">
        <f t="shared" si="667"/>
        <v>0</v>
      </c>
      <c r="AE821" s="8"/>
      <c r="AF821" s="8"/>
      <c r="AG821" s="8"/>
      <c r="AH821" s="1150"/>
      <c r="AI821" s="2811"/>
      <c r="AJ821" s="8"/>
      <c r="AK821" s="1790">
        <f t="shared" si="705"/>
        <v>0</v>
      </c>
      <c r="AL821" s="2868"/>
      <c r="AM821" s="2397"/>
    </row>
    <row r="822" spans="1:39" ht="18" customHeight="1" x14ac:dyDescent="0.25">
      <c r="A822" s="70">
        <v>1</v>
      </c>
      <c r="B822" s="70">
        <v>1</v>
      </c>
      <c r="C822" s="2370" t="s">
        <v>240</v>
      </c>
      <c r="D822" s="486"/>
      <c r="E822" s="2155">
        <f>SUM(E820:E821)</f>
        <v>430</v>
      </c>
      <c r="F822" s="155">
        <f>SUM(F820:F821)</f>
        <v>430</v>
      </c>
      <c r="G822" s="155">
        <f>SUM(G820:G821)</f>
        <v>415</v>
      </c>
      <c r="H822" s="193">
        <f>G822/F822*100</f>
        <v>96.511627906976756</v>
      </c>
      <c r="I822" s="131">
        <f>IF(E822=0,0,K822/E822)</f>
        <v>6.6</v>
      </c>
      <c r="J822" s="99">
        <f>M822/G822</f>
        <v>6.3590361445783135</v>
      </c>
      <c r="K822" s="155">
        <f>SUM(K820:K821)</f>
        <v>2838</v>
      </c>
      <c r="L822" s="155">
        <f>SUM(L820:L821)</f>
        <v>2838</v>
      </c>
      <c r="M822" s="2726">
        <f>SUM(M820:M821)</f>
        <v>2639</v>
      </c>
      <c r="N822" s="100">
        <f>M822/L822*100</f>
        <v>92.988019732205771</v>
      </c>
      <c r="O822" s="184">
        <f>SUM(O820:O821)</f>
        <v>11</v>
      </c>
      <c r="P822" s="100">
        <f t="shared" si="722"/>
        <v>239.90909090909091</v>
      </c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  <c r="AB822" s="15"/>
      <c r="AC822" s="1034"/>
      <c r="AD822" s="15">
        <f t="shared" si="667"/>
        <v>0</v>
      </c>
      <c r="AE822" s="15"/>
      <c r="AF822" s="15"/>
      <c r="AG822" s="15"/>
      <c r="AH822" s="1267"/>
      <c r="AI822" s="2812"/>
      <c r="AJ822" s="15"/>
      <c r="AK822" s="1791">
        <f t="shared" si="705"/>
        <v>0</v>
      </c>
      <c r="AL822" s="2868"/>
    </row>
    <row r="823" spans="1:39" ht="15" customHeight="1" thickBot="1" x14ac:dyDescent="0.3">
      <c r="A823" s="70">
        <v>1</v>
      </c>
      <c r="B823" s="70">
        <v>1</v>
      </c>
      <c r="C823" s="156" t="s">
        <v>340</v>
      </c>
      <c r="D823" s="156"/>
      <c r="E823" s="2324">
        <f>SUM(E822,E818)</f>
        <v>1300</v>
      </c>
      <c r="F823" s="390">
        <f>SUM(F822,F818)</f>
        <v>1300</v>
      </c>
      <c r="G823" s="390">
        <f>SUM(G822,G818)</f>
        <v>1364</v>
      </c>
      <c r="H823" s="390">
        <f>G823/F823*100</f>
        <v>104.92307692307692</v>
      </c>
      <c r="I823" s="158">
        <f>IF(E823=0,0,K823/E823)</f>
        <v>7.47</v>
      </c>
      <c r="J823" s="159">
        <f>M823/G823</f>
        <v>7.5879765395894427</v>
      </c>
      <c r="K823" s="196">
        <f>SUM(K822,K818)</f>
        <v>9711</v>
      </c>
      <c r="L823" s="196">
        <f>SUM(L822,L818)</f>
        <v>9711</v>
      </c>
      <c r="M823" s="196">
        <f>SUM(M822,M818)</f>
        <v>10350</v>
      </c>
      <c r="N823" s="161">
        <f>M823/L823*100</f>
        <v>106.58016682113067</v>
      </c>
      <c r="O823" s="196">
        <f>SUM(O822,O818)</f>
        <v>34</v>
      </c>
      <c r="P823" s="161">
        <f t="shared" si="722"/>
        <v>304.41176470588238</v>
      </c>
      <c r="Q823" s="57">
        <v>20472.513599999998</v>
      </c>
      <c r="R823" s="57">
        <v>20472.513599999998</v>
      </c>
      <c r="S823" s="57">
        <v>20472.513599999998</v>
      </c>
      <c r="T823" s="57">
        <v>20472.513599999998</v>
      </c>
      <c r="U823" s="57">
        <v>20472.513599999998</v>
      </c>
      <c r="V823" s="57">
        <v>20472.513599999998</v>
      </c>
      <c r="W823" s="57">
        <v>17671.164000000001</v>
      </c>
      <c r="X823" s="57">
        <v>17671.164000000001</v>
      </c>
      <c r="Y823" s="57">
        <v>17671.164000000001</v>
      </c>
      <c r="Z823" s="57">
        <v>17671.164000000001</v>
      </c>
      <c r="AA823" s="57">
        <v>17671.164000000001</v>
      </c>
      <c r="AB823" s="57">
        <v>17671.164000000001</v>
      </c>
      <c r="AC823" s="1035">
        <f>AB823</f>
        <v>17671.164000000001</v>
      </c>
      <c r="AD823" s="57">
        <f t="shared" si="667"/>
        <v>17693.438689999999</v>
      </c>
      <c r="AE823" s="57"/>
      <c r="AF823" s="57">
        <f>AD823-AC823</f>
        <v>22.274689999998373</v>
      </c>
      <c r="AG823" s="57">
        <v>-213.84058000000005</v>
      </c>
      <c r="AH823" s="1158">
        <v>17479.598109999999</v>
      </c>
      <c r="AI823" s="2816"/>
      <c r="AJ823" s="57"/>
      <c r="AK823" s="1794">
        <f t="shared" si="705"/>
        <v>0</v>
      </c>
      <c r="AL823" s="2868"/>
    </row>
    <row r="824" spans="1:39" ht="15" customHeight="1" thickBot="1" x14ac:dyDescent="0.3">
      <c r="A824" s="70">
        <v>1</v>
      </c>
      <c r="B824" s="70">
        <v>1</v>
      </c>
      <c r="C824" s="560" t="s">
        <v>17</v>
      </c>
      <c r="D824" s="560"/>
      <c r="E824" s="2330"/>
      <c r="F824" s="561"/>
      <c r="G824" s="561"/>
      <c r="H824" s="561"/>
      <c r="I824" s="562"/>
      <c r="J824" s="562"/>
      <c r="K824" s="561"/>
      <c r="L824" s="561"/>
      <c r="M824" s="561">
        <f>SUM(M805,M815,M823)</f>
        <v>28326</v>
      </c>
      <c r="N824" s="561"/>
      <c r="O824" s="561"/>
      <c r="P824" s="561"/>
      <c r="Q824" s="14">
        <f t="shared" ref="Q824:AC824" si="724">SUM(Q805,Q815,Q823)</f>
        <v>211836.71649999998</v>
      </c>
      <c r="R824" s="14">
        <f t="shared" si="724"/>
        <v>211836.71649999998</v>
      </c>
      <c r="S824" s="14">
        <f t="shared" si="724"/>
        <v>211836.71649999998</v>
      </c>
      <c r="T824" s="14">
        <f t="shared" si="724"/>
        <v>211836.71649999998</v>
      </c>
      <c r="U824" s="14">
        <f t="shared" si="724"/>
        <v>211836.71649999998</v>
      </c>
      <c r="V824" s="14">
        <f t="shared" ref="V824:W824" si="725">SUM(V805,V815,V823)</f>
        <v>211836.71649999998</v>
      </c>
      <c r="W824" s="14">
        <f t="shared" si="725"/>
        <v>211846.99683999998</v>
      </c>
      <c r="X824" s="14">
        <f t="shared" ref="X824:Y824" si="726">SUM(X805,X815,X823)</f>
        <v>211846.99683999998</v>
      </c>
      <c r="Y824" s="14">
        <f t="shared" si="726"/>
        <v>211846.99683999998</v>
      </c>
      <c r="Z824" s="14">
        <f t="shared" ref="Z824:AA824" si="727">SUM(Z805,Z815,Z823)</f>
        <v>211846.99683999998</v>
      </c>
      <c r="AA824" s="14">
        <f t="shared" si="727"/>
        <v>211846.99683999998</v>
      </c>
      <c r="AB824" s="14">
        <f t="shared" ref="AB824" si="728">SUM(AB805,AB815,AB823)</f>
        <v>213039.34029999998</v>
      </c>
      <c r="AC824" s="1038">
        <f t="shared" si="724"/>
        <v>213039.34029999998</v>
      </c>
      <c r="AD824" s="14">
        <f t="shared" si="667"/>
        <v>215709.53999000002</v>
      </c>
      <c r="AE824" s="14">
        <f>SUM(AE805,AE815,AE823)</f>
        <v>-912.20916</v>
      </c>
      <c r="AF824" s="14">
        <f>SUM(AF805,AF815,AF823)</f>
        <v>2670.1996900000304</v>
      </c>
      <c r="AG824" s="14">
        <f>SUM(AG805,AG815,AG823)</f>
        <v>-538.18955000000005</v>
      </c>
      <c r="AH824" s="1248">
        <f>SUM(AH805,AH815,AH823)</f>
        <v>214259.14128000001</v>
      </c>
      <c r="AI824" s="2817"/>
      <c r="AJ824" s="1248">
        <f>SUM(AJ805,AJ815,AJ823)</f>
        <v>674469.37</v>
      </c>
      <c r="AK824" s="1248">
        <f t="shared" si="705"/>
        <v>674.46937000000003</v>
      </c>
      <c r="AL824" s="2868"/>
    </row>
    <row r="825" spans="1:39" ht="15" customHeight="1" x14ac:dyDescent="0.25">
      <c r="A825" s="70">
        <v>1</v>
      </c>
      <c r="B825" s="70">
        <v>1</v>
      </c>
      <c r="C825" s="563"/>
      <c r="D825" s="563"/>
      <c r="E825" s="2308"/>
      <c r="F825" s="381"/>
      <c r="G825" s="381"/>
      <c r="H825" s="381"/>
      <c r="I825" s="383"/>
      <c r="J825" s="383"/>
      <c r="K825" s="381"/>
      <c r="L825" s="381"/>
      <c r="M825" s="381"/>
      <c r="N825" s="381"/>
      <c r="O825" s="381"/>
      <c r="P825" s="381"/>
      <c r="Q825" s="13"/>
      <c r="R825" s="13"/>
      <c r="S825" s="13"/>
      <c r="T825" s="13"/>
      <c r="U825" s="13"/>
      <c r="V825" s="13"/>
      <c r="W825" s="13"/>
      <c r="X825" s="13"/>
      <c r="Y825" s="13"/>
      <c r="Z825" s="13"/>
      <c r="AA825" s="13"/>
      <c r="AB825" s="13"/>
      <c r="AC825" s="1036"/>
      <c r="AD825" s="13">
        <f t="shared" si="667"/>
        <v>0</v>
      </c>
      <c r="AE825" s="13"/>
      <c r="AF825" s="13"/>
      <c r="AG825" s="13"/>
      <c r="AH825" s="1250"/>
      <c r="AI825" s="2814"/>
      <c r="AJ825" s="13"/>
      <c r="AK825" s="1793">
        <f t="shared" si="705"/>
        <v>0</v>
      </c>
      <c r="AL825" s="2868"/>
    </row>
    <row r="826" spans="1:39" ht="29.25" customHeight="1" x14ac:dyDescent="0.25">
      <c r="A826" s="70">
        <v>1</v>
      </c>
      <c r="B826" s="70">
        <v>1</v>
      </c>
      <c r="C826" s="1025" t="s">
        <v>255</v>
      </c>
      <c r="D826" s="492"/>
      <c r="E826" s="2153"/>
      <c r="F826" s="361"/>
      <c r="G826" s="361"/>
      <c r="H826" s="361"/>
      <c r="I826" s="125"/>
      <c r="J826" s="125"/>
      <c r="K826" s="361"/>
      <c r="L826" s="361"/>
      <c r="M826" s="361"/>
      <c r="N826" s="361"/>
      <c r="O826" s="361"/>
      <c r="P826" s="361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1033"/>
      <c r="AD826" s="8">
        <f t="shared" ref="AD826:AD902" si="729">AH826-AG826-AE826</f>
        <v>0</v>
      </c>
      <c r="AE826" s="8"/>
      <c r="AF826" s="8"/>
      <c r="AG826" s="8"/>
      <c r="AH826" s="1150"/>
      <c r="AI826" s="2811"/>
      <c r="AJ826" s="8"/>
      <c r="AK826" s="1790">
        <f t="shared" si="705"/>
        <v>0</v>
      </c>
      <c r="AL826" s="2868"/>
    </row>
    <row r="827" spans="1:39" ht="15" customHeight="1" x14ac:dyDescent="0.25">
      <c r="A827" s="70">
        <v>1</v>
      </c>
      <c r="B827" s="70">
        <v>1</v>
      </c>
      <c r="C827" s="441" t="s">
        <v>5</v>
      </c>
      <c r="D827" s="441"/>
      <c r="E827" s="2153"/>
      <c r="F827" s="361"/>
      <c r="G827" s="361"/>
      <c r="H827" s="361"/>
      <c r="I827" s="125"/>
      <c r="J827" s="125"/>
      <c r="K827" s="361"/>
      <c r="L827" s="361"/>
      <c r="M827" s="361"/>
      <c r="N827" s="361"/>
      <c r="O827" s="361"/>
      <c r="P827" s="361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1033"/>
      <c r="AD827" s="8">
        <f t="shared" si="729"/>
        <v>0</v>
      </c>
      <c r="AE827" s="8"/>
      <c r="AF827" s="8"/>
      <c r="AG827" s="8"/>
      <c r="AH827" s="1150"/>
      <c r="AI827" s="2811"/>
      <c r="AJ827" s="8"/>
      <c r="AK827" s="1790">
        <f t="shared" si="705"/>
        <v>0</v>
      </c>
      <c r="AL827" s="2868"/>
    </row>
    <row r="828" spans="1:39" ht="15" customHeight="1" x14ac:dyDescent="0.25">
      <c r="A828" s="70">
        <v>1</v>
      </c>
      <c r="B828" s="70">
        <v>1</v>
      </c>
      <c r="C828" s="124" t="s">
        <v>27</v>
      </c>
      <c r="D828" s="124">
        <v>300</v>
      </c>
      <c r="E828" s="2153">
        <v>1420</v>
      </c>
      <c r="F828" s="92">
        <f t="shared" ref="F828:F829" si="730">E828/12*$C$4</f>
        <v>1420</v>
      </c>
      <c r="G828" s="92">
        <v>1620</v>
      </c>
      <c r="H828" s="92">
        <f>G828/F828*100</f>
        <v>114.08450704225352</v>
      </c>
      <c r="I828" s="363">
        <v>5.8</v>
      </c>
      <c r="J828" s="93">
        <f>M828/G828</f>
        <v>6.2086419753086419</v>
      </c>
      <c r="K828" s="94">
        <f>ROUND(E828*I828,0)</f>
        <v>8236</v>
      </c>
      <c r="L828" s="94">
        <f t="shared" ref="L828:L829" si="731">ROUND(K828/12*$C$4,0)</f>
        <v>8236</v>
      </c>
      <c r="M828" s="94">
        <v>10058</v>
      </c>
      <c r="N828" s="94">
        <f>M828/L828*100</f>
        <v>122.12238950947061</v>
      </c>
      <c r="O828" s="94">
        <f>ROUND(K828/D828,0)</f>
        <v>27</v>
      </c>
      <c r="P828" s="94">
        <f>M828/$C$4*12/O828</f>
        <v>372.51851851851853</v>
      </c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1033"/>
      <c r="AD828" s="8">
        <f t="shared" si="729"/>
        <v>0</v>
      </c>
      <c r="AE828" s="8"/>
      <c r="AF828" s="8"/>
      <c r="AG828" s="8"/>
      <c r="AH828" s="1150"/>
      <c r="AI828" s="2811"/>
      <c r="AJ828" s="8"/>
      <c r="AK828" s="1790">
        <f t="shared" si="705"/>
        <v>0</v>
      </c>
      <c r="AL828" s="2868"/>
    </row>
    <row r="829" spans="1:39" s="96" customFormat="1" ht="15" customHeight="1" x14ac:dyDescent="0.25">
      <c r="A829" s="70">
        <v>1</v>
      </c>
      <c r="B829" s="70">
        <v>1</v>
      </c>
      <c r="C829" s="357" t="s">
        <v>28</v>
      </c>
      <c r="D829" s="357">
        <v>300</v>
      </c>
      <c r="E829" s="2154">
        <v>200</v>
      </c>
      <c r="F829" s="98">
        <f t="shared" si="730"/>
        <v>200</v>
      </c>
      <c r="G829" s="98">
        <v>222</v>
      </c>
      <c r="H829" s="98">
        <f>G829/F829*100</f>
        <v>111.00000000000001</v>
      </c>
      <c r="I829" s="398">
        <v>7.2</v>
      </c>
      <c r="J829" s="99">
        <f>M829/G829</f>
        <v>5.711711711711712</v>
      </c>
      <c r="K829" s="100">
        <f>ROUND(E829*I829,0)</f>
        <v>1440</v>
      </c>
      <c r="L829" s="100">
        <f t="shared" si="731"/>
        <v>1440</v>
      </c>
      <c r="M829" s="100">
        <v>1268</v>
      </c>
      <c r="N829" s="100">
        <f>M829/L829*100</f>
        <v>88.055555555555557</v>
      </c>
      <c r="O829" s="100">
        <f>ROUND(K829/D829,0)</f>
        <v>5</v>
      </c>
      <c r="P829" s="100">
        <f>M829/$C$4*12/O829</f>
        <v>253.6</v>
      </c>
      <c r="Q829" s="15"/>
      <c r="R829" s="15"/>
      <c r="S829" s="15"/>
      <c r="T829" s="15"/>
      <c r="U829" s="15"/>
      <c r="V829" s="15"/>
      <c r="W829" s="15"/>
      <c r="X829" s="15"/>
      <c r="Y829" s="15"/>
      <c r="Z829" s="15"/>
      <c r="AA829" s="15"/>
      <c r="AB829" s="15"/>
      <c r="AC829" s="1034"/>
      <c r="AD829" s="15">
        <f t="shared" si="729"/>
        <v>0</v>
      </c>
      <c r="AE829" s="15"/>
      <c r="AF829" s="15"/>
      <c r="AG829" s="15"/>
      <c r="AH829" s="1267"/>
      <c r="AI829" s="2812"/>
      <c r="AJ829" s="15"/>
      <c r="AK829" s="1791">
        <f t="shared" si="705"/>
        <v>0</v>
      </c>
      <c r="AL829" s="2868"/>
      <c r="AM829" s="2397"/>
    </row>
    <row r="830" spans="1:39" ht="15" customHeight="1" x14ac:dyDescent="0.25">
      <c r="A830" s="70">
        <v>1</v>
      </c>
      <c r="B830" s="70">
        <v>1</v>
      </c>
      <c r="C830" s="132" t="s">
        <v>7</v>
      </c>
      <c r="D830" s="132"/>
      <c r="E830" s="2161">
        <f>SUM(E828:E829)</f>
        <v>1620</v>
      </c>
      <c r="F830" s="475">
        <f>SUM(F828:F829)</f>
        <v>1620</v>
      </c>
      <c r="G830" s="475">
        <f>SUM(G828:G829)</f>
        <v>1842</v>
      </c>
      <c r="H830" s="475">
        <f>G830/F830*100</f>
        <v>113.70370370370371</v>
      </c>
      <c r="I830" s="104">
        <f>IF(E830=0,0,K830/E830)</f>
        <v>5.9728395061728392</v>
      </c>
      <c r="J830" s="104">
        <f>M830/G830</f>
        <v>6.1487513572204122</v>
      </c>
      <c r="K830" s="475">
        <f>SUM(K828:K829)</f>
        <v>9676</v>
      </c>
      <c r="L830" s="475">
        <f>SUM(L828:L829)</f>
        <v>9676</v>
      </c>
      <c r="M830" s="1803">
        <f>SUM(M828:M829)</f>
        <v>11326</v>
      </c>
      <c r="N830" s="105">
        <f>M830/L830*100</f>
        <v>117.0525010334849</v>
      </c>
      <c r="O830" s="495">
        <f>SUM(O828:O829)</f>
        <v>32</v>
      </c>
      <c r="P830" s="105">
        <f>M830/$C$4*12/O830</f>
        <v>353.9375</v>
      </c>
      <c r="Q830" s="17">
        <v>55002.648959999984</v>
      </c>
      <c r="R830" s="17">
        <v>55002.648959999984</v>
      </c>
      <c r="S830" s="17">
        <v>55002.648959999984</v>
      </c>
      <c r="T830" s="17">
        <v>55002.648959999984</v>
      </c>
      <c r="U830" s="17">
        <v>55002.648959999984</v>
      </c>
      <c r="V830" s="17">
        <v>55002.648959999984</v>
      </c>
      <c r="W830" s="17">
        <v>55002.648959999984</v>
      </c>
      <c r="X830" s="17">
        <v>55002.648959999984</v>
      </c>
      <c r="Y830" s="17">
        <v>55002.648959999984</v>
      </c>
      <c r="Z830" s="17">
        <v>55002.648959999984</v>
      </c>
      <c r="AA830" s="17">
        <v>58643.462709999993</v>
      </c>
      <c r="AB830" s="17">
        <v>58643.462709999993</v>
      </c>
      <c r="AC830" s="1035">
        <f>AB830</f>
        <v>58643.462709999993</v>
      </c>
      <c r="AD830" s="17">
        <f t="shared" si="729"/>
        <v>66436.305279999986</v>
      </c>
      <c r="AE830" s="17">
        <v>-209.29829999999998</v>
      </c>
      <c r="AF830" s="17">
        <f>AD830-AC830</f>
        <v>7792.8425699999934</v>
      </c>
      <c r="AG830" s="17">
        <v>-159.69633999999999</v>
      </c>
      <c r="AH830" s="1242">
        <v>66067.310639999996</v>
      </c>
      <c r="AI830" s="2818">
        <v>103</v>
      </c>
      <c r="AJ830" s="17">
        <v>3745153.0200000019</v>
      </c>
      <c r="AK830" s="1792">
        <f t="shared" si="705"/>
        <v>3745.153020000002</v>
      </c>
      <c r="AL830" s="2868"/>
    </row>
    <row r="831" spans="1:39" ht="15" customHeight="1" x14ac:dyDescent="0.25">
      <c r="A831" s="70">
        <v>1</v>
      </c>
      <c r="B831" s="70">
        <v>1</v>
      </c>
      <c r="C831" s="540" t="s">
        <v>306</v>
      </c>
      <c r="D831" s="540"/>
      <c r="E831" s="2308"/>
      <c r="F831" s="381"/>
      <c r="G831" s="381"/>
      <c r="H831" s="381"/>
      <c r="I831" s="370"/>
      <c r="J831" s="370"/>
      <c r="K831" s="477"/>
      <c r="L831" s="477"/>
      <c r="M831" s="477"/>
      <c r="N831" s="477"/>
      <c r="O831" s="477"/>
      <c r="P831" s="477"/>
      <c r="Q831" s="13"/>
      <c r="R831" s="13"/>
      <c r="S831" s="13"/>
      <c r="T831" s="13"/>
      <c r="U831" s="13"/>
      <c r="V831" s="13"/>
      <c r="W831" s="13"/>
      <c r="X831" s="13"/>
      <c r="Y831" s="13"/>
      <c r="Z831" s="13"/>
      <c r="AA831" s="13"/>
      <c r="AB831" s="13"/>
      <c r="AC831" s="1036"/>
      <c r="AD831" s="13">
        <f t="shared" si="729"/>
        <v>0</v>
      </c>
      <c r="AE831" s="13"/>
      <c r="AF831" s="13"/>
      <c r="AG831" s="13"/>
      <c r="AH831" s="1250"/>
      <c r="AI831" s="2814"/>
      <c r="AJ831" s="13"/>
      <c r="AK831" s="1793">
        <f t="shared" si="705"/>
        <v>0</v>
      </c>
      <c r="AL831" s="2868"/>
    </row>
    <row r="832" spans="1:39" ht="15" customHeight="1" x14ac:dyDescent="0.25">
      <c r="A832" s="70">
        <v>1</v>
      </c>
      <c r="B832" s="70">
        <v>1</v>
      </c>
      <c r="C832" s="407" t="s">
        <v>198</v>
      </c>
      <c r="D832" s="407"/>
      <c r="E832" s="2141">
        <f t="shared" ref="E832:F832" si="732">SUM(E834)+E833/2.7</f>
        <v>30964.518518518518</v>
      </c>
      <c r="F832" s="440">
        <f t="shared" si="732"/>
        <v>30964.518518518518</v>
      </c>
      <c r="G832" s="440">
        <f>SUM(G834)+G833/2.7</f>
        <v>33390.633333333331</v>
      </c>
      <c r="H832" s="92">
        <f t="shared" ref="H832:H837" si="733">G832/F832*100</f>
        <v>107.83514464584314</v>
      </c>
      <c r="I832" s="125"/>
      <c r="J832" s="125"/>
      <c r="K832" s="464"/>
      <c r="L832" s="464"/>
      <c r="M832" s="464"/>
      <c r="N832" s="464"/>
      <c r="O832" s="464"/>
      <c r="P832" s="464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1033"/>
      <c r="AD832" s="8">
        <f t="shared" si="729"/>
        <v>0</v>
      </c>
      <c r="AE832" s="8"/>
      <c r="AF832" s="8">
        <f>AD832-AC832</f>
        <v>0</v>
      </c>
      <c r="AG832" s="8"/>
      <c r="AH832" s="1150"/>
      <c r="AI832" s="2457">
        <f t="shared" ref="AI832" si="734">SUM(AI834)+AI833/2.7</f>
        <v>1374</v>
      </c>
      <c r="AJ832" s="1711">
        <f t="shared" ref="AJ832" si="735">AJ834</f>
        <v>812240.10000000009</v>
      </c>
      <c r="AK832" s="1711">
        <f t="shared" si="705"/>
        <v>812.2401000000001</v>
      </c>
      <c r="AL832" s="2868"/>
    </row>
    <row r="833" spans="1:39" ht="15" customHeight="1" x14ac:dyDescent="0.25">
      <c r="B833" s="70">
        <v>1</v>
      </c>
      <c r="C833" s="407" t="s">
        <v>468</v>
      </c>
      <c r="D833" s="407"/>
      <c r="E833" s="2141">
        <v>320</v>
      </c>
      <c r="F833" s="440">
        <f>ROUND(E833/12*$C$4,0)</f>
        <v>320</v>
      </c>
      <c r="G833" s="440">
        <v>908.91</v>
      </c>
      <c r="H833" s="92">
        <f t="shared" si="733"/>
        <v>284.03437499999995</v>
      </c>
      <c r="I833" s="125"/>
      <c r="J833" s="125"/>
      <c r="K833" s="464"/>
      <c r="L833" s="464"/>
      <c r="M833" s="464"/>
      <c r="N833" s="464"/>
      <c r="O833" s="464"/>
      <c r="P833" s="464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1033"/>
      <c r="AD833" s="8"/>
      <c r="AE833" s="8"/>
      <c r="AF833" s="8"/>
      <c r="AG833" s="8"/>
      <c r="AH833" s="1150"/>
      <c r="AI833" s="2815"/>
      <c r="AJ833" s="1711"/>
      <c r="AK833" s="1711">
        <f t="shared" si="705"/>
        <v>0</v>
      </c>
      <c r="AL833" s="2868"/>
    </row>
    <row r="834" spans="1:39" ht="15" customHeight="1" x14ac:dyDescent="0.25">
      <c r="A834" s="70">
        <v>1</v>
      </c>
      <c r="B834" s="70">
        <v>1</v>
      </c>
      <c r="C834" s="407" t="s">
        <v>292</v>
      </c>
      <c r="D834" s="407"/>
      <c r="E834" s="2141">
        <v>30846</v>
      </c>
      <c r="F834" s="92">
        <f>ROUND(E834/12*$C$4,0)</f>
        <v>30846</v>
      </c>
      <c r="G834" s="440">
        <v>33054</v>
      </c>
      <c r="H834" s="92">
        <f t="shared" si="733"/>
        <v>107.15814043960319</v>
      </c>
      <c r="I834" s="125"/>
      <c r="J834" s="125"/>
      <c r="K834" s="464"/>
      <c r="L834" s="464"/>
      <c r="M834" s="464"/>
      <c r="N834" s="464"/>
      <c r="O834" s="464"/>
      <c r="P834" s="464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1033"/>
      <c r="AD834" s="8">
        <f t="shared" si="729"/>
        <v>0</v>
      </c>
      <c r="AE834" s="8"/>
      <c r="AF834" s="8"/>
      <c r="AG834" s="8"/>
      <c r="AH834" s="1150"/>
      <c r="AI834" s="2815">
        <v>1374</v>
      </c>
      <c r="AJ834" s="1711">
        <v>812240.10000000009</v>
      </c>
      <c r="AK834" s="1798">
        <f t="shared" si="705"/>
        <v>812.2401000000001</v>
      </c>
      <c r="AL834" s="2868"/>
    </row>
    <row r="835" spans="1:39" ht="27" customHeight="1" x14ac:dyDescent="0.25">
      <c r="A835" s="70">
        <v>1</v>
      </c>
      <c r="B835" s="70">
        <v>1</v>
      </c>
      <c r="C835" s="407" t="s">
        <v>157</v>
      </c>
      <c r="D835" s="407"/>
      <c r="E835" s="2141">
        <f>E836+E837/8.5</f>
        <v>11269.411764705883</v>
      </c>
      <c r="F835" s="92">
        <f t="shared" ref="F835:G835" si="736">F836+F837/8.5</f>
        <v>11269.411764705883</v>
      </c>
      <c r="G835" s="440">
        <f t="shared" si="736"/>
        <v>11078.528235294118</v>
      </c>
      <c r="H835" s="92">
        <f t="shared" si="733"/>
        <v>98.306180185823152</v>
      </c>
      <c r="I835" s="125"/>
      <c r="J835" s="125"/>
      <c r="K835" s="464"/>
      <c r="L835" s="464"/>
      <c r="M835" s="464"/>
      <c r="N835" s="464"/>
      <c r="O835" s="464"/>
      <c r="P835" s="464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1033"/>
      <c r="AD835" s="8">
        <f t="shared" si="729"/>
        <v>0</v>
      </c>
      <c r="AE835" s="8"/>
      <c r="AF835" s="8"/>
      <c r="AG835" s="8"/>
      <c r="AH835" s="1150"/>
      <c r="AI835" s="2141">
        <f>AI836+AI837/8.5</f>
        <v>780</v>
      </c>
      <c r="AJ835" s="1711">
        <f>AJ836+AJ837</f>
        <v>1291835.9999999991</v>
      </c>
      <c r="AK835" s="1798">
        <f t="shared" si="705"/>
        <v>1291.8359999999991</v>
      </c>
      <c r="AL835" s="2868"/>
    </row>
    <row r="836" spans="1:39" ht="27" customHeight="1" x14ac:dyDescent="0.25">
      <c r="B836" s="70">
        <v>1</v>
      </c>
      <c r="C836" s="1276" t="s">
        <v>447</v>
      </c>
      <c r="D836" s="407"/>
      <c r="E836" s="2141">
        <v>10524</v>
      </c>
      <c r="F836" s="92">
        <f>ROUND(E836/12*$C$4,0)</f>
        <v>10524</v>
      </c>
      <c r="G836" s="440">
        <v>10389</v>
      </c>
      <c r="H836" s="92">
        <f t="shared" si="733"/>
        <v>98.717217787913341</v>
      </c>
      <c r="I836" s="125"/>
      <c r="J836" s="125"/>
      <c r="K836" s="464"/>
      <c r="L836" s="464"/>
      <c r="M836" s="464"/>
      <c r="N836" s="464"/>
      <c r="O836" s="464"/>
      <c r="P836" s="464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1033"/>
      <c r="AD836" s="8"/>
      <c r="AE836" s="8"/>
      <c r="AF836" s="8"/>
      <c r="AG836" s="8"/>
      <c r="AH836" s="1150"/>
      <c r="AI836" s="2815">
        <v>780</v>
      </c>
      <c r="AJ836" s="1711">
        <v>1291835.9999999991</v>
      </c>
      <c r="AK836" s="1798">
        <f t="shared" si="705"/>
        <v>1291.8359999999991</v>
      </c>
      <c r="AL836" s="2868"/>
    </row>
    <row r="837" spans="1:39" ht="20.25" customHeight="1" x14ac:dyDescent="0.25">
      <c r="A837" s="70">
        <v>1</v>
      </c>
      <c r="B837" s="70">
        <v>1</v>
      </c>
      <c r="C837" s="407" t="s">
        <v>451</v>
      </c>
      <c r="D837" s="407"/>
      <c r="E837" s="2141">
        <v>6336</v>
      </c>
      <c r="F837" s="92">
        <f>ROUND(E837/12*$C$4,0)</f>
        <v>6336</v>
      </c>
      <c r="G837" s="440">
        <v>5860.99</v>
      </c>
      <c r="H837" s="92">
        <f t="shared" si="733"/>
        <v>92.50299873737373</v>
      </c>
      <c r="I837" s="125"/>
      <c r="J837" s="125"/>
      <c r="K837" s="464"/>
      <c r="L837" s="464"/>
      <c r="M837" s="464"/>
      <c r="N837" s="464"/>
      <c r="O837" s="464"/>
      <c r="P837" s="464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1033"/>
      <c r="AD837" s="8">
        <f t="shared" si="729"/>
        <v>0</v>
      </c>
      <c r="AE837" s="8"/>
      <c r="AF837" s="8"/>
      <c r="AG837" s="8"/>
      <c r="AH837" s="1150"/>
      <c r="AI837" s="2811"/>
      <c r="AJ837" s="8"/>
      <c r="AK837" s="1790">
        <f t="shared" si="705"/>
        <v>0</v>
      </c>
      <c r="AL837" s="2868"/>
    </row>
    <row r="838" spans="1:39" ht="28.5" customHeight="1" x14ac:dyDescent="0.25">
      <c r="A838" s="70">
        <v>1</v>
      </c>
      <c r="B838" s="70">
        <v>1</v>
      </c>
      <c r="C838" s="407" t="s">
        <v>158</v>
      </c>
      <c r="D838" s="510"/>
      <c r="E838" s="2141"/>
      <c r="F838" s="98"/>
      <c r="G838" s="440"/>
      <c r="H838" s="511"/>
      <c r="I838" s="125"/>
      <c r="J838" s="373"/>
      <c r="K838" s="465"/>
      <c r="L838" s="465"/>
      <c r="M838" s="465"/>
      <c r="N838" s="465"/>
      <c r="O838" s="465"/>
      <c r="P838" s="465"/>
      <c r="Q838" s="15"/>
      <c r="R838" s="15"/>
      <c r="S838" s="15"/>
      <c r="T838" s="15"/>
      <c r="U838" s="15"/>
      <c r="V838" s="15"/>
      <c r="W838" s="15"/>
      <c r="X838" s="15"/>
      <c r="Y838" s="15"/>
      <c r="Z838" s="15"/>
      <c r="AA838" s="15"/>
      <c r="AB838" s="15"/>
      <c r="AC838" s="1034"/>
      <c r="AD838" s="15">
        <f t="shared" si="729"/>
        <v>0</v>
      </c>
      <c r="AE838" s="8"/>
      <c r="AF838" s="15"/>
      <c r="AG838" s="8"/>
      <c r="AH838" s="1267"/>
      <c r="AI838" s="2812"/>
      <c r="AJ838" s="15"/>
      <c r="AK838" s="1791">
        <f t="shared" si="705"/>
        <v>0</v>
      </c>
      <c r="AL838" s="2868"/>
    </row>
    <row r="839" spans="1:39" ht="15" customHeight="1" x14ac:dyDescent="0.25">
      <c r="B839" s="70">
        <v>1</v>
      </c>
      <c r="C839" s="2395" t="s">
        <v>165</v>
      </c>
      <c r="D839" s="1948"/>
      <c r="E839" s="2310">
        <f>E832+E836*3.2+E837/3.9</f>
        <v>66265.933903133904</v>
      </c>
      <c r="F839" s="318">
        <f t="shared" ref="F839:G839" si="737">F832+F836*3.2+F837/3.9</f>
        <v>66265.933903133904</v>
      </c>
      <c r="G839" s="506">
        <f t="shared" si="737"/>
        <v>68138.251282051278</v>
      </c>
      <c r="H839" s="2492">
        <f>G839/F839*100</f>
        <v>102.82545988358707</v>
      </c>
      <c r="I839" s="460"/>
      <c r="J839" s="2394"/>
      <c r="K839" s="1947"/>
      <c r="L839" s="1947"/>
      <c r="M839" s="1947"/>
      <c r="N839" s="1947"/>
      <c r="O839" s="1947"/>
      <c r="P839" s="1947"/>
      <c r="Q839" s="58">
        <v>34662.213920000002</v>
      </c>
      <c r="R839" s="58">
        <v>34662.213920000002</v>
      </c>
      <c r="S839" s="58">
        <v>34662.213920000002</v>
      </c>
      <c r="T839" s="58">
        <v>34662.213920000002</v>
      </c>
      <c r="U839" s="58">
        <v>34662.213920000002</v>
      </c>
      <c r="V839" s="58">
        <v>34662.213920000002</v>
      </c>
      <c r="W839" s="58">
        <v>34662.213920000002</v>
      </c>
      <c r="X839" s="58">
        <v>36484.033920000002</v>
      </c>
      <c r="Y839" s="58">
        <v>36484.033920000002</v>
      </c>
      <c r="Z839" s="58">
        <v>36484.033920000002</v>
      </c>
      <c r="AA839" s="58">
        <v>36484.033920000002</v>
      </c>
      <c r="AB839" s="58">
        <v>36984.146820000002</v>
      </c>
      <c r="AC839" s="1039">
        <f>AB839</f>
        <v>36984.146820000002</v>
      </c>
      <c r="AD839" s="58">
        <f t="shared" ref="AD839" si="738">AH839-AG839-AE839</f>
        <v>38089.398650000003</v>
      </c>
      <c r="AE839" s="62"/>
      <c r="AF839" s="58">
        <f>AD839-AC839</f>
        <v>1105.2518300000011</v>
      </c>
      <c r="AG839" s="18">
        <v>-15.465240000000001</v>
      </c>
      <c r="AH839" s="2406">
        <v>38073.933410000005</v>
      </c>
      <c r="AI839" s="2310">
        <f>AI832+AI836*3.2+AI837/3.9</f>
        <v>3870</v>
      </c>
      <c r="AJ839" s="18">
        <f>AJ835+AJ832</f>
        <v>2104076.0999999992</v>
      </c>
      <c r="AK839" s="18">
        <f t="shared" si="705"/>
        <v>2104.0760999999993</v>
      </c>
      <c r="AL839" s="2868"/>
    </row>
    <row r="840" spans="1:39" ht="15" customHeight="1" x14ac:dyDescent="0.25">
      <c r="A840" s="70">
        <v>1</v>
      </c>
      <c r="B840" s="70">
        <v>1</v>
      </c>
      <c r="C840" s="132" t="s">
        <v>166</v>
      </c>
      <c r="D840" s="132"/>
      <c r="E840" s="2329">
        <f>E832+E836*3.2+E837/3.9</f>
        <v>66265.933903133904</v>
      </c>
      <c r="F840" s="553">
        <f t="shared" ref="F840:G840" si="739">F832+F836*3.2+F837/3.9</f>
        <v>66265.933903133904</v>
      </c>
      <c r="G840" s="553">
        <f t="shared" si="739"/>
        <v>68138.251282051278</v>
      </c>
      <c r="H840" s="553">
        <f>G840/F840*100</f>
        <v>102.82545988358707</v>
      </c>
      <c r="I840" s="564"/>
      <c r="J840" s="564"/>
      <c r="K840" s="445"/>
      <c r="L840" s="445"/>
      <c r="M840" s="445"/>
      <c r="N840" s="445"/>
      <c r="O840" s="445"/>
      <c r="P840" s="445"/>
      <c r="Q840" s="17">
        <f t="shared" ref="Q840:W840" si="740">Q839</f>
        <v>34662.213920000002</v>
      </c>
      <c r="R840" s="17">
        <f t="shared" si="740"/>
        <v>34662.213920000002</v>
      </c>
      <c r="S840" s="17">
        <f t="shared" si="740"/>
        <v>34662.213920000002</v>
      </c>
      <c r="T840" s="17">
        <f t="shared" si="740"/>
        <v>34662.213920000002</v>
      </c>
      <c r="U840" s="17">
        <f t="shared" si="740"/>
        <v>34662.213920000002</v>
      </c>
      <c r="V840" s="17">
        <f t="shared" si="740"/>
        <v>34662.213920000002</v>
      </c>
      <c r="W840" s="17">
        <f t="shared" si="740"/>
        <v>34662.213920000002</v>
      </c>
      <c r="X840" s="17">
        <f t="shared" ref="X840:Y840" si="741">X839</f>
        <v>36484.033920000002</v>
      </c>
      <c r="Y840" s="17">
        <f t="shared" si="741"/>
        <v>36484.033920000002</v>
      </c>
      <c r="Z840" s="17">
        <f t="shared" ref="Z840:AA840" si="742">Z839</f>
        <v>36484.033920000002</v>
      </c>
      <c r="AA840" s="17">
        <f t="shared" si="742"/>
        <v>36484.033920000002</v>
      </c>
      <c r="AB840" s="17">
        <f t="shared" ref="AB840" si="743">AB839</f>
        <v>36984.146820000002</v>
      </c>
      <c r="AC840" s="1035">
        <f t="shared" ref="AC840:AH840" si="744">AC839</f>
        <v>36984.146820000002</v>
      </c>
      <c r="AD840" s="17">
        <f t="shared" si="744"/>
        <v>38089.398650000003</v>
      </c>
      <c r="AE840" s="17">
        <f t="shared" si="744"/>
        <v>0</v>
      </c>
      <c r="AF840" s="17">
        <f t="shared" si="744"/>
        <v>1105.2518300000011</v>
      </c>
      <c r="AG840" s="17">
        <f t="shared" si="744"/>
        <v>-15.465240000000001</v>
      </c>
      <c r="AH840" s="1242">
        <f t="shared" si="744"/>
        <v>38073.933410000005</v>
      </c>
      <c r="AI840" s="2329">
        <f>AI832+AI836*3.2+AI837/3.9</f>
        <v>3870</v>
      </c>
      <c r="AJ840" s="1242">
        <f>AJ839</f>
        <v>2104076.0999999992</v>
      </c>
      <c r="AK840" s="1242">
        <f t="shared" si="705"/>
        <v>2104.0760999999993</v>
      </c>
      <c r="AL840" s="2868"/>
    </row>
    <row r="841" spans="1:39" ht="15" customHeight="1" x14ac:dyDescent="0.25">
      <c r="A841" s="70">
        <v>1</v>
      </c>
      <c r="B841" s="70">
        <v>1</v>
      </c>
      <c r="C841" s="258" t="s">
        <v>31</v>
      </c>
      <c r="D841" s="135"/>
      <c r="E841" s="2308"/>
      <c r="F841" s="381"/>
      <c r="G841" s="381"/>
      <c r="H841" s="381"/>
      <c r="I841" s="370"/>
      <c r="J841" s="370"/>
      <c r="K841" s="496"/>
      <c r="L841" s="496"/>
      <c r="M841" s="496"/>
      <c r="N841" s="496"/>
      <c r="O841" s="496"/>
      <c r="P841" s="496"/>
      <c r="Q841" s="13"/>
      <c r="R841" s="13"/>
      <c r="S841" s="13"/>
      <c r="T841" s="13"/>
      <c r="U841" s="13"/>
      <c r="V841" s="13"/>
      <c r="W841" s="13"/>
      <c r="X841" s="13"/>
      <c r="Y841" s="13"/>
      <c r="Z841" s="13"/>
      <c r="AA841" s="13"/>
      <c r="AB841" s="13"/>
      <c r="AC841" s="1036"/>
      <c r="AD841" s="13">
        <f t="shared" si="729"/>
        <v>0</v>
      </c>
      <c r="AE841" s="13"/>
      <c r="AF841" s="13"/>
      <c r="AG841" s="13"/>
      <c r="AH841" s="1250"/>
      <c r="AI841" s="2814"/>
      <c r="AJ841" s="13"/>
      <c r="AK841" s="1793">
        <f t="shared" si="705"/>
        <v>0</v>
      </c>
      <c r="AL841" s="2868"/>
    </row>
    <row r="842" spans="1:39" ht="15" customHeight="1" x14ac:dyDescent="0.25">
      <c r="A842" s="70">
        <v>1</v>
      </c>
      <c r="B842" s="70">
        <v>1</v>
      </c>
      <c r="C842" s="217" t="s">
        <v>16</v>
      </c>
      <c r="D842" s="217"/>
      <c r="E842" s="2153"/>
      <c r="F842" s="361"/>
      <c r="G842" s="361"/>
      <c r="H842" s="361"/>
      <c r="I842" s="363"/>
      <c r="J842" s="363"/>
      <c r="K842" s="126"/>
      <c r="L842" s="126"/>
      <c r="M842" s="126"/>
      <c r="N842" s="126"/>
      <c r="O842" s="126"/>
      <c r="P842" s="126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1033"/>
      <c r="AD842" s="8">
        <f t="shared" si="729"/>
        <v>0</v>
      </c>
      <c r="AE842" s="8"/>
      <c r="AF842" s="8"/>
      <c r="AG842" s="8"/>
      <c r="AH842" s="1150"/>
      <c r="AI842" s="2811"/>
      <c r="AJ842" s="8"/>
      <c r="AK842" s="1790">
        <f t="shared" si="705"/>
        <v>0</v>
      </c>
      <c r="AL842" s="2868"/>
    </row>
    <row r="843" spans="1:39" s="96" customFormat="1" ht="15" customHeight="1" x14ac:dyDescent="0.25">
      <c r="A843" s="70">
        <v>1</v>
      </c>
      <c r="B843" s="70">
        <v>1</v>
      </c>
      <c r="C843" s="532" t="s">
        <v>521</v>
      </c>
      <c r="D843" s="532">
        <v>240</v>
      </c>
      <c r="E843" s="2153">
        <v>360</v>
      </c>
      <c r="F843" s="1048">
        <f>E843</f>
        <v>360</v>
      </c>
      <c r="G843" s="92">
        <v>431</v>
      </c>
      <c r="H843" s="92">
        <f>G843/F843*100</f>
        <v>119.72222222222221</v>
      </c>
      <c r="I843" s="363">
        <v>7</v>
      </c>
      <c r="J843" s="93">
        <f>M843/G843</f>
        <v>6.7679814385150809</v>
      </c>
      <c r="K843" s="94">
        <f>ROUND(E843*I843,0)</f>
        <v>2520</v>
      </c>
      <c r="L843" s="94">
        <f>(K843-(K845/12*3))/9*($C$4-3)+(K845/12*3)</f>
        <v>2520</v>
      </c>
      <c r="M843" s="94">
        <v>2917</v>
      </c>
      <c r="N843" s="94">
        <f>M843/L843*100</f>
        <v>115.75396825396827</v>
      </c>
      <c r="O843" s="94">
        <f>ROUND(K843/D843,0)</f>
        <v>11</v>
      </c>
      <c r="P843" s="94">
        <f>M843/$C$4*12/O843</f>
        <v>265.18181818181819</v>
      </c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1033"/>
      <c r="AD843" s="8">
        <f t="shared" si="729"/>
        <v>0</v>
      </c>
      <c r="AE843" s="8"/>
      <c r="AF843" s="8">
        <f>AD843-AC843</f>
        <v>0</v>
      </c>
      <c r="AG843" s="8"/>
      <c r="AH843" s="1150"/>
      <c r="AI843" s="2811"/>
      <c r="AJ843" s="8"/>
      <c r="AK843" s="1790">
        <f t="shared" si="705"/>
        <v>0</v>
      </c>
      <c r="AL843" s="2868"/>
      <c r="AM843" s="2397"/>
    </row>
    <row r="844" spans="1:39" s="96" customFormat="1" ht="15" customHeight="1" x14ac:dyDescent="0.25">
      <c r="A844" s="70"/>
      <c r="B844" s="70">
        <v>1</v>
      </c>
      <c r="C844" s="2546" t="s">
        <v>26</v>
      </c>
      <c r="D844" s="493">
        <v>240</v>
      </c>
      <c r="E844" s="2325">
        <v>133</v>
      </c>
      <c r="F844" s="1055">
        <f>E844</f>
        <v>133</v>
      </c>
      <c r="G844" s="98">
        <v>99</v>
      </c>
      <c r="H844" s="92">
        <f>G844/F844*100</f>
        <v>74.436090225563916</v>
      </c>
      <c r="I844" s="398">
        <v>6</v>
      </c>
      <c r="J844" s="93">
        <f>M844/G844</f>
        <v>6.4141414141414144</v>
      </c>
      <c r="K844" s="321">
        <f>ROUND(E844*I844,0)</f>
        <v>798</v>
      </c>
      <c r="L844" s="100">
        <f>ROUND(K844/9*($C$4-3),0)</f>
        <v>798</v>
      </c>
      <c r="M844" s="100">
        <v>635</v>
      </c>
      <c r="N844" s="100">
        <f>M844/L844*100</f>
        <v>79.573934837092736</v>
      </c>
      <c r="O844" s="100">
        <f>ROUND(K844/D844,0)</f>
        <v>3</v>
      </c>
      <c r="P844" s="100">
        <f>M844/$C$4*12/O844</f>
        <v>211.66666666666666</v>
      </c>
      <c r="Q844" s="15"/>
      <c r="R844" s="15"/>
      <c r="S844" s="58"/>
      <c r="T844" s="58"/>
      <c r="U844" s="58"/>
      <c r="V844" s="58"/>
      <c r="W844" s="58"/>
      <c r="X844" s="58"/>
      <c r="Y844" s="58"/>
      <c r="Z844" s="58"/>
      <c r="AA844" s="58"/>
      <c r="AB844" s="58"/>
      <c r="AC844" s="1034"/>
      <c r="AD844" s="15"/>
      <c r="AE844" s="15"/>
      <c r="AF844" s="15"/>
      <c r="AG844" s="15"/>
      <c r="AH844" s="2406"/>
      <c r="AI844" s="2812"/>
      <c r="AJ844" s="15"/>
      <c r="AK844" s="1791">
        <f t="shared" si="705"/>
        <v>0</v>
      </c>
      <c r="AL844" s="2868"/>
      <c r="AM844" s="2397"/>
    </row>
    <row r="845" spans="1:39" s="96" customFormat="1" ht="29.25" customHeight="1" x14ac:dyDescent="0.25">
      <c r="A845" s="70">
        <v>1</v>
      </c>
      <c r="B845" s="70">
        <v>1</v>
      </c>
      <c r="C845" s="153" t="s">
        <v>240</v>
      </c>
      <c r="D845" s="700"/>
      <c r="E845" s="2547">
        <f>SUM(E843:E844)</f>
        <v>493</v>
      </c>
      <c r="F845" s="375">
        <f t="shared" ref="F845:G845" si="745">SUM(F843:F844)</f>
        <v>493</v>
      </c>
      <c r="G845" s="380">
        <f t="shared" si="745"/>
        <v>530</v>
      </c>
      <c r="H845" s="103">
        <f>G845/F845*100</f>
        <v>107.5050709939148</v>
      </c>
      <c r="I845" s="378">
        <v>7</v>
      </c>
      <c r="J845" s="104">
        <f>M845/G845</f>
        <v>6.7018867924528305</v>
      </c>
      <c r="K845" s="148">
        <f t="shared" ref="K845:M845" si="746">SUM(K843:K844)</f>
        <v>3318</v>
      </c>
      <c r="L845" s="105">
        <f t="shared" si="746"/>
        <v>3318</v>
      </c>
      <c r="M845" s="105">
        <f t="shared" si="746"/>
        <v>3552</v>
      </c>
      <c r="N845" s="105">
        <f>M845/L845*100</f>
        <v>107.05244122965642</v>
      </c>
      <c r="O845" s="105">
        <f>SUM(O843:O844)</f>
        <v>14</v>
      </c>
      <c r="P845" s="179">
        <f>M845/$C$4*12/O845</f>
        <v>253.71428571428572</v>
      </c>
      <c r="Q845" s="17"/>
      <c r="R845" s="17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035"/>
      <c r="AD845" s="17">
        <f t="shared" si="729"/>
        <v>0</v>
      </c>
      <c r="AE845" s="17"/>
      <c r="AF845" s="17"/>
      <c r="AG845" s="17"/>
      <c r="AH845" s="2400"/>
      <c r="AI845" s="2812"/>
      <c r="AJ845" s="15"/>
      <c r="AK845" s="1791">
        <f t="shared" si="705"/>
        <v>0</v>
      </c>
      <c r="AL845" s="2868"/>
      <c r="AM845" s="2397"/>
    </row>
    <row r="846" spans="1:39" ht="15" customHeight="1" thickBot="1" x14ac:dyDescent="0.3">
      <c r="A846" s="70">
        <v>1</v>
      </c>
      <c r="B846" s="70">
        <v>1</v>
      </c>
      <c r="C846" s="156" t="s">
        <v>340</v>
      </c>
      <c r="D846" s="156"/>
      <c r="E846" s="2324">
        <f t="shared" ref="E846" si="747">SUM(E845)</f>
        <v>493</v>
      </c>
      <c r="F846" s="390">
        <f t="shared" ref="F846:G846" si="748">SUM(F845)</f>
        <v>493</v>
      </c>
      <c r="G846" s="390">
        <f t="shared" si="748"/>
        <v>530</v>
      </c>
      <c r="H846" s="390">
        <f>G846/F846*100</f>
        <v>107.5050709939148</v>
      </c>
      <c r="I846" s="158">
        <f>IF(E846=0,0,K846/E846)</f>
        <v>6.7302231237322516</v>
      </c>
      <c r="J846" s="158">
        <f>M846/G846</f>
        <v>6.7018867924528305</v>
      </c>
      <c r="K846" s="503">
        <f t="shared" ref="K846:M846" si="749">SUM(K845)</f>
        <v>3318</v>
      </c>
      <c r="L846" s="503">
        <f t="shared" si="749"/>
        <v>3318</v>
      </c>
      <c r="M846" s="2753">
        <f t="shared" si="749"/>
        <v>3552</v>
      </c>
      <c r="N846" s="160">
        <f>M846/L846*100</f>
        <v>107.05244122965642</v>
      </c>
      <c r="O846" s="160">
        <f>SUM(O845)</f>
        <v>14</v>
      </c>
      <c r="P846" s="161">
        <f>M846/$C$4*12/O846</f>
        <v>253.71428571428572</v>
      </c>
      <c r="Q846" s="57">
        <v>6462.551199999999</v>
      </c>
      <c r="R846" s="57">
        <v>6462.551199999999</v>
      </c>
      <c r="S846" s="57">
        <v>6462.551199999999</v>
      </c>
      <c r="T846" s="57">
        <v>6462.551199999999</v>
      </c>
      <c r="U846" s="57">
        <v>6463.0333600000004</v>
      </c>
      <c r="V846" s="57">
        <v>6463.0333600000004</v>
      </c>
      <c r="W846" s="57">
        <v>6463.0333600000004</v>
      </c>
      <c r="X846" s="57">
        <v>6463.0333600000004</v>
      </c>
      <c r="Y846" s="57">
        <v>6463.0333600000004</v>
      </c>
      <c r="Z846" s="57">
        <v>6463.0333600000004</v>
      </c>
      <c r="AA846" s="57">
        <v>6463.0333600000004</v>
      </c>
      <c r="AB846" s="57">
        <v>6463.0333600000004</v>
      </c>
      <c r="AC846" s="1035">
        <f>AB846</f>
        <v>6463.0333600000004</v>
      </c>
      <c r="AD846" s="57">
        <f t="shared" si="729"/>
        <v>6525.8748799999994</v>
      </c>
      <c r="AE846" s="57"/>
      <c r="AF846" s="57">
        <f>AD846-AC846</f>
        <v>62.841519999999036</v>
      </c>
      <c r="AG846" s="57">
        <v>0</v>
      </c>
      <c r="AH846" s="1158">
        <v>6525.8748799999994</v>
      </c>
      <c r="AI846" s="2816">
        <v>21</v>
      </c>
      <c r="AJ846" s="57">
        <v>265830.88</v>
      </c>
      <c r="AK846" s="1794">
        <f t="shared" si="705"/>
        <v>265.83087999999998</v>
      </c>
      <c r="AL846" s="2868"/>
    </row>
    <row r="847" spans="1:39" ht="15" customHeight="1" thickBot="1" x14ac:dyDescent="0.3">
      <c r="A847" s="70">
        <v>1</v>
      </c>
      <c r="B847" s="70">
        <v>1</v>
      </c>
      <c r="C847" s="526" t="s">
        <v>17</v>
      </c>
      <c r="D847" s="526"/>
      <c r="E847" s="2159"/>
      <c r="F847" s="543"/>
      <c r="G847" s="543"/>
      <c r="H847" s="543"/>
      <c r="I847" s="393"/>
      <c r="J847" s="393"/>
      <c r="K847" s="543"/>
      <c r="L847" s="543"/>
      <c r="M847" s="543">
        <f>SUM(M830,M840,M846)</f>
        <v>14878</v>
      </c>
      <c r="N847" s="543"/>
      <c r="O847" s="543"/>
      <c r="P847" s="543"/>
      <c r="Q847" s="14">
        <f t="shared" ref="Q847:W847" si="750">SUM(Q830,Q840,Q846)</f>
        <v>96127.414079999988</v>
      </c>
      <c r="R847" s="14">
        <f t="shared" si="750"/>
        <v>96127.414079999988</v>
      </c>
      <c r="S847" s="14">
        <f t="shared" si="750"/>
        <v>96127.414079999988</v>
      </c>
      <c r="T847" s="14">
        <f t="shared" si="750"/>
        <v>96127.414079999988</v>
      </c>
      <c r="U847" s="14">
        <f t="shared" si="750"/>
        <v>96127.896239999987</v>
      </c>
      <c r="V847" s="14">
        <f t="shared" si="750"/>
        <v>96127.896239999987</v>
      </c>
      <c r="W847" s="14">
        <f t="shared" si="750"/>
        <v>96127.896239999987</v>
      </c>
      <c r="X847" s="14">
        <f t="shared" ref="X847:Y847" si="751">SUM(X830,X840,X846)</f>
        <v>97949.71623999998</v>
      </c>
      <c r="Y847" s="14">
        <f t="shared" si="751"/>
        <v>97949.71623999998</v>
      </c>
      <c r="Z847" s="14">
        <f t="shared" ref="Z847:AA847" si="752">SUM(Z830,Z840,Z846)</f>
        <v>97949.71623999998</v>
      </c>
      <c r="AA847" s="14">
        <f t="shared" si="752"/>
        <v>101590.52999</v>
      </c>
      <c r="AB847" s="14">
        <f t="shared" ref="AB847" si="753">SUM(AB830,AB840,AB846)</f>
        <v>102090.64288999999</v>
      </c>
      <c r="AC847" s="1038">
        <f t="shared" ref="AC847" si="754">SUM(AC830,AC840,AC846)</f>
        <v>102090.64288999999</v>
      </c>
      <c r="AD847" s="14">
        <f t="shared" si="729"/>
        <v>111051.57881000001</v>
      </c>
      <c r="AE847" s="14">
        <f t="shared" ref="AE847:AG847" si="755">SUM(AE830,AE840,AE846)</f>
        <v>-209.29829999999998</v>
      </c>
      <c r="AF847" s="14">
        <f t="shared" si="755"/>
        <v>8960.9359199999926</v>
      </c>
      <c r="AG847" s="14">
        <f t="shared" si="755"/>
        <v>-175.16157999999999</v>
      </c>
      <c r="AH847" s="1248">
        <f>SUM(AH830,AH840,AH846)</f>
        <v>110667.11893000001</v>
      </c>
      <c r="AI847" s="2817"/>
      <c r="AJ847" s="1248">
        <f t="shared" ref="AJ847" si="756">SUM(AJ830,AJ840,AJ846)</f>
        <v>6115060.0000000009</v>
      </c>
      <c r="AK847" s="1248">
        <f t="shared" si="705"/>
        <v>6115.0600000000013</v>
      </c>
      <c r="AL847" s="2868"/>
    </row>
    <row r="848" spans="1:39" ht="14.25" customHeight="1" x14ac:dyDescent="0.25">
      <c r="A848" s="70">
        <v>1</v>
      </c>
      <c r="B848" s="70">
        <v>1</v>
      </c>
      <c r="C848" s="563"/>
      <c r="D848" s="563"/>
      <c r="E848" s="2308"/>
      <c r="F848" s="381"/>
      <c r="G848" s="381"/>
      <c r="H848" s="381"/>
      <c r="I848" s="370"/>
      <c r="J848" s="370"/>
      <c r="K848" s="381"/>
      <c r="L848" s="381"/>
      <c r="M848" s="381"/>
      <c r="N848" s="381"/>
      <c r="O848" s="381"/>
      <c r="P848" s="381"/>
      <c r="Q848" s="13"/>
      <c r="R848" s="13"/>
      <c r="S848" s="13"/>
      <c r="T848" s="13"/>
      <c r="U848" s="13"/>
      <c r="V848" s="13"/>
      <c r="W848" s="13"/>
      <c r="X848" s="13"/>
      <c r="Y848" s="13"/>
      <c r="Z848" s="13"/>
      <c r="AA848" s="13"/>
      <c r="AB848" s="13"/>
      <c r="AC848" s="1036"/>
      <c r="AD848" s="13">
        <f t="shared" si="729"/>
        <v>0</v>
      </c>
      <c r="AE848" s="13"/>
      <c r="AF848" s="13"/>
      <c r="AG848" s="13"/>
      <c r="AH848" s="1250"/>
      <c r="AI848" s="2814"/>
      <c r="AJ848" s="13"/>
      <c r="AK848" s="1793">
        <f t="shared" si="705"/>
        <v>0</v>
      </c>
      <c r="AL848" s="2868"/>
    </row>
    <row r="849" spans="1:39" ht="38.25" customHeight="1" x14ac:dyDescent="0.25">
      <c r="A849" s="70">
        <v>1</v>
      </c>
      <c r="B849" s="70">
        <v>1</v>
      </c>
      <c r="C849" s="1025" t="s">
        <v>256</v>
      </c>
      <c r="D849" s="463"/>
      <c r="E849" s="2153"/>
      <c r="F849" s="361"/>
      <c r="G849" s="361"/>
      <c r="H849" s="361"/>
      <c r="I849" s="363"/>
      <c r="J849" s="363"/>
      <c r="K849" s="361"/>
      <c r="L849" s="361"/>
      <c r="M849" s="361"/>
      <c r="N849" s="361"/>
      <c r="O849" s="361"/>
      <c r="P849" s="361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1033"/>
      <c r="AD849" s="8">
        <f t="shared" si="729"/>
        <v>0</v>
      </c>
      <c r="AE849" s="8"/>
      <c r="AF849" s="8"/>
      <c r="AG849" s="8"/>
      <c r="AH849" s="1150"/>
      <c r="AI849" s="2811"/>
      <c r="AJ849" s="8"/>
      <c r="AK849" s="1790">
        <f t="shared" si="705"/>
        <v>0</v>
      </c>
      <c r="AL849" s="2868"/>
    </row>
    <row r="850" spans="1:39" ht="15" customHeight="1" x14ac:dyDescent="0.25">
      <c r="A850" s="70">
        <v>1</v>
      </c>
      <c r="B850" s="70">
        <v>1</v>
      </c>
      <c r="C850" s="441" t="s">
        <v>5</v>
      </c>
      <c r="D850" s="441"/>
      <c r="E850" s="2153"/>
      <c r="F850" s="361"/>
      <c r="G850" s="361"/>
      <c r="H850" s="361"/>
      <c r="I850" s="363"/>
      <c r="J850" s="363"/>
      <c r="K850" s="361"/>
      <c r="L850" s="361"/>
      <c r="M850" s="361"/>
      <c r="N850" s="361"/>
      <c r="O850" s="361"/>
      <c r="P850" s="361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1033"/>
      <c r="AD850" s="8">
        <f t="shared" si="729"/>
        <v>0</v>
      </c>
      <c r="AE850" s="8"/>
      <c r="AF850" s="8"/>
      <c r="AG850" s="8"/>
      <c r="AH850" s="1150"/>
      <c r="AI850" s="2811"/>
      <c r="AJ850" s="8"/>
      <c r="AK850" s="1790">
        <f t="shared" si="705"/>
        <v>0</v>
      </c>
      <c r="AL850" s="2868"/>
    </row>
    <row r="851" spans="1:39" ht="15" customHeight="1" x14ac:dyDescent="0.25">
      <c r="A851" s="70">
        <v>1</v>
      </c>
      <c r="B851" s="70">
        <v>1</v>
      </c>
      <c r="C851" s="124" t="s">
        <v>27</v>
      </c>
      <c r="D851" s="124">
        <v>300</v>
      </c>
      <c r="E851" s="2331">
        <v>1483</v>
      </c>
      <c r="F851" s="92">
        <f t="shared" ref="F851:F852" si="757">E851/12*$C$4</f>
        <v>1483</v>
      </c>
      <c r="G851" s="92">
        <v>1503</v>
      </c>
      <c r="H851" s="92">
        <f>G851/F851*100</f>
        <v>101.34861766689143</v>
      </c>
      <c r="I851" s="363">
        <v>6.1</v>
      </c>
      <c r="J851" s="93">
        <f>M851/G851</f>
        <v>5.5968063872255485</v>
      </c>
      <c r="K851" s="94">
        <f>ROUND(E851*I851,0)</f>
        <v>9046</v>
      </c>
      <c r="L851" s="94">
        <f t="shared" ref="L851:L852" si="758">ROUND(K851/12*$C$4,0)</f>
        <v>9046</v>
      </c>
      <c r="M851" s="94">
        <v>8412</v>
      </c>
      <c r="N851" s="94">
        <f>M851/L851*100</f>
        <v>92.99137740437763</v>
      </c>
      <c r="O851" s="94">
        <f>ROUND(K851/D851,0)</f>
        <v>30</v>
      </c>
      <c r="P851" s="94">
        <f>M851/$C$4*12/O851</f>
        <v>280.39999999999998</v>
      </c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1033"/>
      <c r="AD851" s="8">
        <f t="shared" si="729"/>
        <v>0</v>
      </c>
      <c r="AE851" s="8"/>
      <c r="AF851" s="8"/>
      <c r="AG851" s="8"/>
      <c r="AH851" s="1150"/>
      <c r="AI851" s="2811"/>
      <c r="AJ851" s="8"/>
      <c r="AK851" s="1790">
        <f t="shared" si="705"/>
        <v>0</v>
      </c>
      <c r="AL851" s="2868"/>
    </row>
    <row r="852" spans="1:39" ht="15" customHeight="1" x14ac:dyDescent="0.25">
      <c r="A852" s="70">
        <v>1</v>
      </c>
      <c r="B852" s="70">
        <v>1</v>
      </c>
      <c r="C852" s="357" t="s">
        <v>28</v>
      </c>
      <c r="D852" s="357">
        <v>340</v>
      </c>
      <c r="E852" s="2154">
        <v>617</v>
      </c>
      <c r="F852" s="98">
        <f t="shared" si="757"/>
        <v>617</v>
      </c>
      <c r="G852" s="98">
        <v>647</v>
      </c>
      <c r="H852" s="98">
        <f>G852/F852*100</f>
        <v>104.86223662884927</v>
      </c>
      <c r="I852" s="398">
        <v>7.7</v>
      </c>
      <c r="J852" s="99">
        <f>M852/G852</f>
        <v>4.5177743431221016</v>
      </c>
      <c r="K852" s="100">
        <f>ROUND(E852*I852,0)</f>
        <v>4751</v>
      </c>
      <c r="L852" s="100">
        <f t="shared" si="758"/>
        <v>4751</v>
      </c>
      <c r="M852" s="100">
        <v>2923</v>
      </c>
      <c r="N852" s="100">
        <f>M852/L852*100</f>
        <v>61.523889707430016</v>
      </c>
      <c r="O852" s="100">
        <f>ROUND(K852/D852,0)</f>
        <v>14</v>
      </c>
      <c r="P852" s="100">
        <f>M852/$C$4*12/O852</f>
        <v>208.78571428571428</v>
      </c>
      <c r="Q852" s="15"/>
      <c r="R852" s="15"/>
      <c r="S852" s="15"/>
      <c r="T852" s="15"/>
      <c r="U852" s="15"/>
      <c r="V852" s="15"/>
      <c r="W852" s="15"/>
      <c r="X852" s="15"/>
      <c r="Y852" s="15"/>
      <c r="Z852" s="15"/>
      <c r="AA852" s="15"/>
      <c r="AB852" s="15"/>
      <c r="AC852" s="1034"/>
      <c r="AD852" s="15">
        <f t="shared" si="729"/>
        <v>0</v>
      </c>
      <c r="AE852" s="15"/>
      <c r="AF852" s="15"/>
      <c r="AG852" s="15"/>
      <c r="AH852" s="1267"/>
      <c r="AI852" s="2812"/>
      <c r="AJ852" s="15"/>
      <c r="AK852" s="1791">
        <f t="shared" si="705"/>
        <v>0</v>
      </c>
      <c r="AL852" s="2868"/>
    </row>
    <row r="853" spans="1:39" ht="15" customHeight="1" x14ac:dyDescent="0.25">
      <c r="A853" s="70">
        <v>1</v>
      </c>
      <c r="B853" s="70">
        <v>1</v>
      </c>
      <c r="C853" s="132" t="s">
        <v>7</v>
      </c>
      <c r="D853" s="132"/>
      <c r="E853" s="2161">
        <f>SUM(E851:E852)</f>
        <v>2100</v>
      </c>
      <c r="F853" s="475">
        <f>SUM(F851:F852)</f>
        <v>2100</v>
      </c>
      <c r="G853" s="475">
        <f>SUM(G851:G852)</f>
        <v>2150</v>
      </c>
      <c r="H853" s="475">
        <f>G853/F853*100</f>
        <v>102.38095238095238</v>
      </c>
      <c r="I853" s="104">
        <f>IF(E853=0,0,K853/E853)</f>
        <v>6.57</v>
      </c>
      <c r="J853" s="104">
        <f>M853/G853</f>
        <v>5.2720930232558141</v>
      </c>
      <c r="K853" s="475">
        <f>SUM(K851:K852)</f>
        <v>13797</v>
      </c>
      <c r="L853" s="475">
        <f>SUM(L851:L852)</f>
        <v>13797</v>
      </c>
      <c r="M853" s="1803">
        <f>SUM(M851:M852)</f>
        <v>11335</v>
      </c>
      <c r="N853" s="179">
        <f>M853/L853*100</f>
        <v>82.155541059650645</v>
      </c>
      <c r="O853" s="495">
        <f>SUM(O851:O852)</f>
        <v>44</v>
      </c>
      <c r="P853" s="179">
        <f>M853/$C$4*12/O853</f>
        <v>257.61363636363637</v>
      </c>
      <c r="Q853" s="17">
        <v>65529.036999999997</v>
      </c>
      <c r="R853" s="17">
        <v>65529.036999999997</v>
      </c>
      <c r="S853" s="17">
        <v>65529.036999999997</v>
      </c>
      <c r="T853" s="17">
        <v>65529.036999999997</v>
      </c>
      <c r="U853" s="17">
        <v>65529.036999999997</v>
      </c>
      <c r="V853" s="17">
        <v>65318.402799999989</v>
      </c>
      <c r="W853" s="17">
        <v>65318.402799999989</v>
      </c>
      <c r="X853" s="17">
        <v>65318.402799999989</v>
      </c>
      <c r="Y853" s="17">
        <v>65318.402799999989</v>
      </c>
      <c r="Z853" s="17">
        <v>65318.402799999989</v>
      </c>
      <c r="AA853" s="17">
        <v>65318.402799999989</v>
      </c>
      <c r="AB853" s="17">
        <v>65318.402799999989</v>
      </c>
      <c r="AC853" s="1035">
        <f>AB853</f>
        <v>65318.402799999989</v>
      </c>
      <c r="AD853" s="17">
        <f t="shared" si="729"/>
        <v>66868.503799999991</v>
      </c>
      <c r="AE853" s="17">
        <v>-724.89844999999991</v>
      </c>
      <c r="AF853" s="17">
        <f>AD853-AC853</f>
        <v>1550.1010000000024</v>
      </c>
      <c r="AG853" s="17">
        <v>-59.805399999999999</v>
      </c>
      <c r="AH853" s="1242">
        <v>66083.799950000001</v>
      </c>
      <c r="AI853" s="2818">
        <v>68</v>
      </c>
      <c r="AJ853" s="17">
        <v>2157317.4000000013</v>
      </c>
      <c r="AK853" s="1792">
        <f t="shared" si="705"/>
        <v>2157.3174000000013</v>
      </c>
      <c r="AL853" s="2868"/>
    </row>
    <row r="854" spans="1:39" ht="15" customHeight="1" x14ac:dyDescent="0.25">
      <c r="A854" s="70">
        <v>1</v>
      </c>
      <c r="B854" s="70">
        <v>1</v>
      </c>
      <c r="C854" s="566" t="s">
        <v>306</v>
      </c>
      <c r="D854" s="540"/>
      <c r="E854" s="2308"/>
      <c r="F854" s="381"/>
      <c r="G854" s="381"/>
      <c r="H854" s="381"/>
      <c r="I854" s="370"/>
      <c r="J854" s="370"/>
      <c r="K854" s="496"/>
      <c r="L854" s="496"/>
      <c r="M854" s="496"/>
      <c r="N854" s="496"/>
      <c r="O854" s="496"/>
      <c r="P854" s="496"/>
      <c r="Q854" s="13"/>
      <c r="R854" s="13"/>
      <c r="S854" s="13"/>
      <c r="T854" s="13"/>
      <c r="U854" s="13"/>
      <c r="V854" s="13"/>
      <c r="W854" s="13"/>
      <c r="X854" s="13"/>
      <c r="Y854" s="13"/>
      <c r="Z854" s="13"/>
      <c r="AA854" s="13"/>
      <c r="AB854" s="13"/>
      <c r="AC854" s="1036"/>
      <c r="AD854" s="13">
        <f t="shared" si="729"/>
        <v>0</v>
      </c>
      <c r="AE854" s="13"/>
      <c r="AF854" s="13"/>
      <c r="AG854" s="13"/>
      <c r="AH854" s="1250"/>
      <c r="AI854" s="2814"/>
      <c r="AJ854" s="13"/>
      <c r="AK854" s="1793">
        <f t="shared" si="705"/>
        <v>0</v>
      </c>
      <c r="AL854" s="2868"/>
    </row>
    <row r="855" spans="1:39" ht="15" customHeight="1" x14ac:dyDescent="0.25">
      <c r="A855" s="70">
        <v>1</v>
      </c>
      <c r="B855" s="70">
        <v>1</v>
      </c>
      <c r="C855" s="407" t="s">
        <v>198</v>
      </c>
      <c r="D855" s="407"/>
      <c r="E855" s="2141">
        <f t="shared" ref="E855:F855" si="759">SUM(E857)+E856/2.7</f>
        <v>19592.592592592591</v>
      </c>
      <c r="F855" s="440">
        <f t="shared" si="759"/>
        <v>19592.592592592591</v>
      </c>
      <c r="G855" s="440">
        <f>SUM(G857)+G856/2.7</f>
        <v>19236.066666666666</v>
      </c>
      <c r="H855" s="440">
        <f t="shared" ref="H855:H860" si="760">G855/F855*100</f>
        <v>98.180302457466922</v>
      </c>
      <c r="I855" s="125"/>
      <c r="J855" s="125"/>
      <c r="K855" s="464"/>
      <c r="L855" s="464"/>
      <c r="M855" s="464"/>
      <c r="N855" s="464"/>
      <c r="O855" s="464"/>
      <c r="P855" s="464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1033"/>
      <c r="AD855" s="8">
        <f t="shared" si="729"/>
        <v>0</v>
      </c>
      <c r="AE855" s="8"/>
      <c r="AF855" s="8">
        <f>AD855-AC855</f>
        <v>0</v>
      </c>
      <c r="AG855" s="8"/>
      <c r="AH855" s="1150"/>
      <c r="AI855" s="2457">
        <f t="shared" ref="AI855" si="761">SUM(AI857)+AI856/2.7</f>
        <v>47.74074074074074</v>
      </c>
      <c r="AJ855" s="1711">
        <f>AJ857+AJ856</f>
        <v>28214.290000000012</v>
      </c>
      <c r="AK855" s="1711">
        <f t="shared" si="705"/>
        <v>28.214290000000013</v>
      </c>
      <c r="AL855" s="2868"/>
    </row>
    <row r="856" spans="1:39" ht="15" customHeight="1" x14ac:dyDescent="0.25">
      <c r="B856" s="70">
        <v>1</v>
      </c>
      <c r="C856" s="407" t="s">
        <v>468</v>
      </c>
      <c r="D856" s="407"/>
      <c r="E856" s="2141">
        <v>1600</v>
      </c>
      <c r="F856" s="440">
        <f>ROUND(E856/12*$C$4,0)</f>
        <v>1600</v>
      </c>
      <c r="G856" s="440">
        <v>1342.0800000000002</v>
      </c>
      <c r="H856" s="440">
        <f t="shared" si="760"/>
        <v>83.88000000000001</v>
      </c>
      <c r="I856" s="125"/>
      <c r="J856" s="125"/>
      <c r="K856" s="464"/>
      <c r="L856" s="464"/>
      <c r="M856" s="464"/>
      <c r="N856" s="464"/>
      <c r="O856" s="464"/>
      <c r="P856" s="464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1033"/>
      <c r="AD856" s="8"/>
      <c r="AE856" s="8"/>
      <c r="AF856" s="8"/>
      <c r="AG856" s="8"/>
      <c r="AH856" s="1150"/>
      <c r="AI856" s="2815">
        <v>2</v>
      </c>
      <c r="AJ856" s="1711">
        <v>430.24</v>
      </c>
      <c r="AK856" s="1798">
        <f t="shared" si="705"/>
        <v>0.43024000000000001</v>
      </c>
      <c r="AL856" s="2868"/>
    </row>
    <row r="857" spans="1:39" ht="15" customHeight="1" x14ac:dyDescent="0.25">
      <c r="A857" s="70">
        <v>1</v>
      </c>
      <c r="B857" s="70">
        <v>1</v>
      </c>
      <c r="C857" s="407" t="s">
        <v>292</v>
      </c>
      <c r="D857" s="407"/>
      <c r="E857" s="2141">
        <v>19000</v>
      </c>
      <c r="F857" s="92">
        <f>ROUND(E857/12*$C$4,0)</f>
        <v>19000</v>
      </c>
      <c r="G857" s="440">
        <v>18739</v>
      </c>
      <c r="H857" s="440">
        <f t="shared" si="760"/>
        <v>98.626315789473679</v>
      </c>
      <c r="I857" s="125"/>
      <c r="J857" s="125"/>
      <c r="K857" s="464"/>
      <c r="L857" s="464"/>
      <c r="M857" s="464"/>
      <c r="N857" s="464"/>
      <c r="O857" s="464"/>
      <c r="P857" s="464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1033"/>
      <c r="AD857" s="8">
        <f t="shared" si="729"/>
        <v>0</v>
      </c>
      <c r="AE857" s="8"/>
      <c r="AF857" s="8"/>
      <c r="AG857" s="8"/>
      <c r="AH857" s="1150"/>
      <c r="AI857" s="2815">
        <v>47</v>
      </c>
      <c r="AJ857" s="1711">
        <v>27784.05000000001</v>
      </c>
      <c r="AK857" s="1798">
        <f t="shared" si="705"/>
        <v>27.784050000000011</v>
      </c>
      <c r="AL857" s="2868"/>
    </row>
    <row r="858" spans="1:39" ht="30" customHeight="1" x14ac:dyDescent="0.25">
      <c r="A858" s="70">
        <v>1</v>
      </c>
      <c r="B858" s="70">
        <v>1</v>
      </c>
      <c r="C858" s="407" t="s">
        <v>157</v>
      </c>
      <c r="D858" s="407"/>
      <c r="E858" s="2141">
        <f>E859+E860/8.5</f>
        <v>8717.6470588235297</v>
      </c>
      <c r="F858" s="92">
        <f t="shared" ref="F858:G858" si="762">F859+F860/8.5</f>
        <v>8717.6470588235297</v>
      </c>
      <c r="G858" s="440">
        <f t="shared" si="762"/>
        <v>8858.743529411764</v>
      </c>
      <c r="H858" s="440">
        <f t="shared" si="760"/>
        <v>101.61851551956813</v>
      </c>
      <c r="I858" s="125"/>
      <c r="J858" s="125"/>
      <c r="K858" s="464"/>
      <c r="L858" s="464"/>
      <c r="M858" s="464"/>
      <c r="N858" s="464"/>
      <c r="O858" s="464"/>
      <c r="P858" s="464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1033"/>
      <c r="AD858" s="8">
        <f t="shared" si="729"/>
        <v>0</v>
      </c>
      <c r="AE858" s="8"/>
      <c r="AF858" s="8"/>
      <c r="AG858" s="8"/>
      <c r="AH858" s="1150"/>
      <c r="AI858" s="2141">
        <f>AI859+AI860/8.5</f>
        <v>8.117647058823529</v>
      </c>
      <c r="AJ858" s="1711">
        <f>AJ859+AJ860</f>
        <v>13370.540000000003</v>
      </c>
      <c r="AK858" s="1798">
        <f t="shared" si="705"/>
        <v>13.370540000000002</v>
      </c>
      <c r="AL858" s="2868"/>
    </row>
    <row r="859" spans="1:39" ht="30" customHeight="1" x14ac:dyDescent="0.25">
      <c r="B859" s="70">
        <v>1</v>
      </c>
      <c r="C859" s="1276" t="s">
        <v>447</v>
      </c>
      <c r="D859" s="407"/>
      <c r="E859" s="2141">
        <v>8200</v>
      </c>
      <c r="F859" s="92">
        <f>ROUND(E859/12*$C$4,0)</f>
        <v>8200</v>
      </c>
      <c r="G859" s="440">
        <v>8294</v>
      </c>
      <c r="H859" s="440">
        <f t="shared" si="760"/>
        <v>101.14634146341463</v>
      </c>
      <c r="I859" s="125"/>
      <c r="J859" s="125"/>
      <c r="K859" s="464"/>
      <c r="L859" s="464"/>
      <c r="M859" s="464"/>
      <c r="N859" s="464"/>
      <c r="O859" s="464"/>
      <c r="P859" s="464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1033"/>
      <c r="AD859" s="8"/>
      <c r="AE859" s="8"/>
      <c r="AF859" s="8"/>
      <c r="AG859" s="8"/>
      <c r="AH859" s="1150"/>
      <c r="AI859" s="2815">
        <v>8</v>
      </c>
      <c r="AJ859" s="1711">
        <v>13249.600000000002</v>
      </c>
      <c r="AK859" s="1798">
        <f t="shared" si="705"/>
        <v>13.249600000000003</v>
      </c>
      <c r="AL859" s="2868"/>
    </row>
    <row r="860" spans="1:39" ht="31.5" customHeight="1" x14ac:dyDescent="0.25">
      <c r="A860" s="70">
        <v>1</v>
      </c>
      <c r="B860" s="70">
        <v>1</v>
      </c>
      <c r="C860" s="407" t="s">
        <v>451</v>
      </c>
      <c r="D860" s="407"/>
      <c r="E860" s="2141">
        <v>4400</v>
      </c>
      <c r="F860" s="92">
        <f>ROUND(E860/12*$C$4,0)</f>
        <v>4400</v>
      </c>
      <c r="G860" s="440">
        <v>4800.32</v>
      </c>
      <c r="H860" s="440">
        <f t="shared" si="760"/>
        <v>109.0981818181818</v>
      </c>
      <c r="I860" s="125"/>
      <c r="J860" s="125"/>
      <c r="K860" s="464"/>
      <c r="L860" s="464"/>
      <c r="M860" s="464"/>
      <c r="N860" s="464"/>
      <c r="O860" s="464"/>
      <c r="P860" s="464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1033"/>
      <c r="AD860" s="8">
        <f t="shared" si="729"/>
        <v>0</v>
      </c>
      <c r="AE860" s="8"/>
      <c r="AF860" s="8"/>
      <c r="AG860" s="8"/>
      <c r="AH860" s="1150"/>
      <c r="AI860" s="2815">
        <v>1</v>
      </c>
      <c r="AJ860" s="1711">
        <v>120.94</v>
      </c>
      <c r="AK860" s="1798">
        <f t="shared" si="705"/>
        <v>0.12093999999999999</v>
      </c>
      <c r="AL860" s="2868"/>
    </row>
    <row r="861" spans="1:39" s="96" customFormat="1" ht="31.5" customHeight="1" x14ac:dyDescent="0.25">
      <c r="A861" s="70">
        <v>1</v>
      </c>
      <c r="B861" s="70">
        <v>1</v>
      </c>
      <c r="C861" s="407" t="s">
        <v>158</v>
      </c>
      <c r="D861" s="407"/>
      <c r="E861" s="2141"/>
      <c r="F861" s="92">
        <f>ROUND(E861/12*$C$4,0)</f>
        <v>0</v>
      </c>
      <c r="G861" s="440"/>
      <c r="H861" s="440"/>
      <c r="I861" s="125"/>
      <c r="J861" s="125"/>
      <c r="K861" s="464"/>
      <c r="L861" s="464"/>
      <c r="M861" s="464"/>
      <c r="N861" s="464"/>
      <c r="O861" s="464"/>
      <c r="P861" s="464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1033"/>
      <c r="AD861" s="8">
        <f t="shared" si="729"/>
        <v>0</v>
      </c>
      <c r="AE861" s="8"/>
      <c r="AF861" s="8"/>
      <c r="AG861" s="8"/>
      <c r="AH861" s="1150"/>
      <c r="AI861" s="2811"/>
      <c r="AJ861" s="8"/>
      <c r="AK861" s="1790">
        <f t="shared" si="705"/>
        <v>0</v>
      </c>
      <c r="AL861" s="2868"/>
      <c r="AM861" s="2397"/>
    </row>
    <row r="862" spans="1:39" s="96" customFormat="1" ht="30" customHeight="1" x14ac:dyDescent="0.25">
      <c r="A862" s="70">
        <v>1</v>
      </c>
      <c r="B862" s="70">
        <v>1</v>
      </c>
      <c r="C862" s="508" t="s">
        <v>160</v>
      </c>
      <c r="D862" s="508"/>
      <c r="E862" s="2321"/>
      <c r="F862" s="388"/>
      <c r="G862" s="388"/>
      <c r="H862" s="388"/>
      <c r="I862" s="125"/>
      <c r="J862" s="125"/>
      <c r="K862" s="464"/>
      <c r="L862" s="464"/>
      <c r="M862" s="464"/>
      <c r="N862" s="464"/>
      <c r="O862" s="464"/>
      <c r="P862" s="464"/>
      <c r="Q862" s="8">
        <v>49.671999999999997</v>
      </c>
      <c r="R862" s="8">
        <v>49.671999999999997</v>
      </c>
      <c r="S862" s="8">
        <v>49.671999999999997</v>
      </c>
      <c r="T862" s="8">
        <v>49.671999999999997</v>
      </c>
      <c r="U862" s="8">
        <v>49.671999999999997</v>
      </c>
      <c r="V862" s="8">
        <v>49.671999999999997</v>
      </c>
      <c r="W862" s="8">
        <v>49.671999999999997</v>
      </c>
      <c r="X862" s="8">
        <v>49.671999999999997</v>
      </c>
      <c r="Y862" s="8">
        <v>49.671999999999997</v>
      </c>
      <c r="Z862" s="8">
        <v>49.671999999999997</v>
      </c>
      <c r="AA862" s="8">
        <v>49.671999999999997</v>
      </c>
      <c r="AB862" s="8">
        <v>49.671999999999997</v>
      </c>
      <c r="AC862" s="1033">
        <f>AB862</f>
        <v>49.671999999999997</v>
      </c>
      <c r="AD862" s="8">
        <f t="shared" ref="AD862" si="763">AH862-AG862-AE862</f>
        <v>41.866400000000006</v>
      </c>
      <c r="AE862" s="8"/>
      <c r="AF862" s="8">
        <f>AD862-AC862</f>
        <v>-7.8055999999999912</v>
      </c>
      <c r="AG862" s="8">
        <v>0</v>
      </c>
      <c r="AH862" s="1150">
        <v>41.866400000000006</v>
      </c>
      <c r="AI862" s="2811"/>
      <c r="AJ862" s="8"/>
      <c r="AK862" s="1790">
        <f t="shared" si="705"/>
        <v>0</v>
      </c>
      <c r="AL862" s="2868"/>
      <c r="AM862" s="2397"/>
    </row>
    <row r="863" spans="1:39" ht="15" customHeight="1" x14ac:dyDescent="0.25">
      <c r="A863" s="70">
        <v>1</v>
      </c>
      <c r="B863" s="70">
        <v>1</v>
      </c>
      <c r="C863" s="510" t="s">
        <v>170</v>
      </c>
      <c r="D863" s="546"/>
      <c r="E863" s="2322">
        <v>140</v>
      </c>
      <c r="F863" s="92">
        <f t="shared" ref="F863" si="764">ROUND(E863/12*$C$4,0)</f>
        <v>140</v>
      </c>
      <c r="G863" s="511">
        <v>118</v>
      </c>
      <c r="H863" s="513">
        <f>G863/F863*100</f>
        <v>84.285714285714292</v>
      </c>
      <c r="I863" s="125"/>
      <c r="J863" s="373"/>
      <c r="K863" s="464"/>
      <c r="L863" s="465"/>
      <c r="M863" s="465"/>
      <c r="N863" s="465"/>
      <c r="O863" s="465"/>
      <c r="P863" s="465"/>
      <c r="Q863" s="15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1034"/>
      <c r="AD863" s="8">
        <f t="shared" si="729"/>
        <v>0</v>
      </c>
      <c r="AE863" s="15"/>
      <c r="AF863" s="15"/>
      <c r="AG863" s="15"/>
      <c r="AH863" s="1267"/>
      <c r="AI863" s="2812"/>
      <c r="AJ863" s="15"/>
      <c r="AK863" s="1791">
        <f t="shared" si="705"/>
        <v>0</v>
      </c>
      <c r="AL863" s="2868"/>
    </row>
    <row r="864" spans="1:39" ht="15" customHeight="1" x14ac:dyDescent="0.25">
      <c r="B864" s="70">
        <v>1</v>
      </c>
      <c r="C864" s="814" t="s">
        <v>165</v>
      </c>
      <c r="D864" s="1970"/>
      <c r="E864" s="2498">
        <f>E855+E859*3.2+E860/3.9</f>
        <v>46960.797720797716</v>
      </c>
      <c r="F864" s="169">
        <f t="shared" ref="F864:G864" si="765">F855+F859*3.2+F860/3.9</f>
        <v>46960.797720797716</v>
      </c>
      <c r="G864" s="2492">
        <f t="shared" si="765"/>
        <v>47007.717948717953</v>
      </c>
      <c r="H864" s="1892">
        <f>G864/F864*100</f>
        <v>100.09991360921762</v>
      </c>
      <c r="I864" s="460"/>
      <c r="J864" s="2394"/>
      <c r="K864" s="458"/>
      <c r="L864" s="1947"/>
      <c r="M864" s="1947"/>
      <c r="N864" s="1947"/>
      <c r="O864" s="1947"/>
      <c r="P864" s="1947"/>
      <c r="Q864" s="58">
        <v>26002.31</v>
      </c>
      <c r="R864" s="18">
        <v>26002.31</v>
      </c>
      <c r="S864" s="18">
        <v>26002.31</v>
      </c>
      <c r="T864" s="18">
        <v>26002.31</v>
      </c>
      <c r="U864" s="18">
        <v>26002.31</v>
      </c>
      <c r="V864" s="18">
        <v>26002.31</v>
      </c>
      <c r="W864" s="18">
        <v>26002.31</v>
      </c>
      <c r="X864" s="18">
        <v>26002.31</v>
      </c>
      <c r="Y864" s="18">
        <v>26002.31</v>
      </c>
      <c r="Z864" s="18">
        <v>26002.31</v>
      </c>
      <c r="AA864" s="18">
        <v>26002.31</v>
      </c>
      <c r="AB864" s="18">
        <v>26002.31</v>
      </c>
      <c r="AC864" s="1039">
        <f>AB864</f>
        <v>26002.31</v>
      </c>
      <c r="AD864" s="18">
        <f t="shared" ref="AD864" si="766">AH864-AG864-AE864</f>
        <v>25999.251540000005</v>
      </c>
      <c r="AE864" s="58"/>
      <c r="AF864" s="58">
        <f>AD864-AC864</f>
        <v>-3.0584599999965576</v>
      </c>
      <c r="AG864" s="58">
        <v>-55.684879999999993</v>
      </c>
      <c r="AH864" s="2406">
        <v>25943.566660000004</v>
      </c>
      <c r="AI864" s="2310">
        <f>AI855+AI859*3.2+AI860/3.9</f>
        <v>73.597150997151005</v>
      </c>
      <c r="AJ864" s="18">
        <f>AJ855+AJ858</f>
        <v>41584.830000000016</v>
      </c>
      <c r="AK864" s="1798">
        <f t="shared" si="705"/>
        <v>41.584830000000018</v>
      </c>
      <c r="AL864" s="2868"/>
    </row>
    <row r="865" spans="1:39" ht="15" customHeight="1" x14ac:dyDescent="0.25">
      <c r="A865" s="70">
        <v>1</v>
      </c>
      <c r="B865" s="70">
        <v>1</v>
      </c>
      <c r="C865" s="132" t="s">
        <v>166</v>
      </c>
      <c r="D865" s="132"/>
      <c r="E865" s="2329">
        <f>SUM(E855+E859*3.2+E860/3.9)</f>
        <v>46960.797720797716</v>
      </c>
      <c r="F865" s="567">
        <f t="shared" ref="F865:G865" si="767">SUM(F855+F859*3.2+F860/3.9)</f>
        <v>46960.797720797716</v>
      </c>
      <c r="G865" s="567">
        <f t="shared" si="767"/>
        <v>47007.717948717953</v>
      </c>
      <c r="H865" s="567">
        <f>G865/F865*100</f>
        <v>100.09991360921762</v>
      </c>
      <c r="I865" s="564"/>
      <c r="J865" s="564"/>
      <c r="K865" s="445"/>
      <c r="L865" s="445"/>
      <c r="M865" s="445"/>
      <c r="N865" s="445"/>
      <c r="O865" s="445"/>
      <c r="P865" s="445"/>
      <c r="Q865" s="17">
        <f t="shared" ref="Q865:W865" si="768">SUM(Q864,Q862)</f>
        <v>26051.982</v>
      </c>
      <c r="R865" s="17">
        <f t="shared" si="768"/>
        <v>26051.982</v>
      </c>
      <c r="S865" s="17">
        <f t="shared" si="768"/>
        <v>26051.982</v>
      </c>
      <c r="T865" s="17">
        <f t="shared" si="768"/>
        <v>26051.982</v>
      </c>
      <c r="U865" s="17">
        <f t="shared" si="768"/>
        <v>26051.982</v>
      </c>
      <c r="V865" s="17">
        <f t="shared" si="768"/>
        <v>26051.982</v>
      </c>
      <c r="W865" s="17">
        <f t="shared" si="768"/>
        <v>26051.982</v>
      </c>
      <c r="X865" s="17">
        <f t="shared" ref="X865:Y865" si="769">SUM(X864,X862)</f>
        <v>26051.982</v>
      </c>
      <c r="Y865" s="17">
        <f t="shared" si="769"/>
        <v>26051.982</v>
      </c>
      <c r="Z865" s="17">
        <f t="shared" ref="Z865:AA865" si="770">SUM(Z864,Z862)</f>
        <v>26051.982</v>
      </c>
      <c r="AA865" s="17">
        <f t="shared" si="770"/>
        <v>26051.982</v>
      </c>
      <c r="AB865" s="17">
        <f t="shared" ref="AB865" si="771">SUM(AB864,AB862)</f>
        <v>26051.982</v>
      </c>
      <c r="AC865" s="1035">
        <f t="shared" ref="AC865:AH865" si="772">SUM(AC864,AC862)</f>
        <v>26051.982</v>
      </c>
      <c r="AD865" s="17">
        <f t="shared" si="772"/>
        <v>26041.117940000004</v>
      </c>
      <c r="AE865" s="17">
        <f t="shared" si="772"/>
        <v>0</v>
      </c>
      <c r="AF865" s="17">
        <f t="shared" si="772"/>
        <v>-10.864059999996549</v>
      </c>
      <c r="AG865" s="17">
        <f t="shared" si="772"/>
        <v>-55.684879999999993</v>
      </c>
      <c r="AH865" s="1242">
        <f t="shared" si="772"/>
        <v>25985.433060000003</v>
      </c>
      <c r="AI865" s="2329">
        <f>SUM(AI855+AI859*3.2+AI860/3.9)</f>
        <v>73.597150997151005</v>
      </c>
      <c r="AJ865" s="1242">
        <f>SUM(AJ864,AJ862)</f>
        <v>41584.830000000016</v>
      </c>
      <c r="AK865" s="1242">
        <f t="shared" si="705"/>
        <v>41.584830000000018</v>
      </c>
      <c r="AL865" s="2868"/>
    </row>
    <row r="866" spans="1:39" ht="15" customHeight="1" x14ac:dyDescent="0.25">
      <c r="A866" s="70">
        <v>1</v>
      </c>
      <c r="B866" s="70">
        <v>1</v>
      </c>
      <c r="C866" s="135" t="s">
        <v>31</v>
      </c>
      <c r="D866" s="135"/>
      <c r="E866" s="2308"/>
      <c r="F866" s="381"/>
      <c r="G866" s="381"/>
      <c r="H866" s="381"/>
      <c r="I866" s="383"/>
      <c r="J866" s="383"/>
      <c r="K866" s="496"/>
      <c r="L866" s="496"/>
      <c r="M866" s="496"/>
      <c r="N866" s="496"/>
      <c r="O866" s="496"/>
      <c r="P866" s="496"/>
      <c r="Q866" s="13"/>
      <c r="R866" s="13"/>
      <c r="S866" s="13"/>
      <c r="T866" s="13"/>
      <c r="U866" s="13"/>
      <c r="V866" s="13"/>
      <c r="W866" s="13"/>
      <c r="X866" s="13"/>
      <c r="Y866" s="13"/>
      <c r="Z866" s="13"/>
      <c r="AA866" s="13"/>
      <c r="AB866" s="13"/>
      <c r="AC866" s="1036"/>
      <c r="AD866" s="13">
        <f t="shared" si="729"/>
        <v>0</v>
      </c>
      <c r="AE866" s="13"/>
      <c r="AF866" s="13"/>
      <c r="AG866" s="13"/>
      <c r="AH866" s="1250"/>
      <c r="AI866" s="2814"/>
      <c r="AJ866" s="13"/>
      <c r="AK866" s="1793">
        <f t="shared" si="705"/>
        <v>0</v>
      </c>
      <c r="AL866" s="2868"/>
    </row>
    <row r="867" spans="1:39" ht="15" customHeight="1" x14ac:dyDescent="0.25">
      <c r="A867" s="70">
        <v>1</v>
      </c>
      <c r="B867" s="70">
        <v>1</v>
      </c>
      <c r="C867" s="217" t="s">
        <v>16</v>
      </c>
      <c r="D867" s="217"/>
      <c r="E867" s="2153"/>
      <c r="F867" s="361"/>
      <c r="G867" s="361"/>
      <c r="H867" s="361"/>
      <c r="I867" s="125"/>
      <c r="J867" s="125"/>
      <c r="K867" s="126"/>
      <c r="L867" s="126"/>
      <c r="M867" s="126"/>
      <c r="N867" s="126"/>
      <c r="O867" s="126"/>
      <c r="P867" s="126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1033"/>
      <c r="AD867" s="8">
        <f t="shared" si="729"/>
        <v>0</v>
      </c>
      <c r="AE867" s="8"/>
      <c r="AF867" s="8"/>
      <c r="AG867" s="8"/>
      <c r="AH867" s="1150"/>
      <c r="AI867" s="2811"/>
      <c r="AJ867" s="8"/>
      <c r="AK867" s="1790">
        <f t="shared" ref="AK867:AK930" si="773">AJ867/1000</f>
        <v>0</v>
      </c>
      <c r="AL867" s="2868"/>
    </row>
    <row r="868" spans="1:39" s="96" customFormat="1" ht="15" customHeight="1" x14ac:dyDescent="0.25">
      <c r="A868" s="70">
        <v>1</v>
      </c>
      <c r="B868" s="70">
        <v>1</v>
      </c>
      <c r="C868" s="532" t="s">
        <v>521</v>
      </c>
      <c r="D868" s="124">
        <v>240</v>
      </c>
      <c r="E868" s="2153">
        <v>312</v>
      </c>
      <c r="F868" s="92">
        <f>ROUND(E868/12*$C$4,0)</f>
        <v>312</v>
      </c>
      <c r="G868" s="92">
        <v>350</v>
      </c>
      <c r="H868" s="92">
        <f>G868/F868*100</f>
        <v>112.17948717948718</v>
      </c>
      <c r="I868" s="125">
        <v>7</v>
      </c>
      <c r="J868" s="93">
        <f>M868/G868</f>
        <v>7.097142857142857</v>
      </c>
      <c r="K868" s="94">
        <f>ROUND(E868*I868,0)</f>
        <v>2184</v>
      </c>
      <c r="L868" s="94">
        <f t="shared" ref="L868" si="774">ROUND(K868/12*$C$4,0)</f>
        <v>2184</v>
      </c>
      <c r="M868" s="94">
        <v>2484</v>
      </c>
      <c r="N868" s="94">
        <f>M868/L868*100</f>
        <v>113.73626373626374</v>
      </c>
      <c r="O868" s="94">
        <f>ROUND(K868/D868,0)</f>
        <v>9</v>
      </c>
      <c r="P868" s="94">
        <f>M868/$C$4*12/O868</f>
        <v>276</v>
      </c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1033"/>
      <c r="AD868" s="8">
        <f t="shared" si="729"/>
        <v>0</v>
      </c>
      <c r="AE868" s="8"/>
      <c r="AF868" s="8">
        <f>AD868-AC868</f>
        <v>0</v>
      </c>
      <c r="AG868" s="8"/>
      <c r="AH868" s="1150"/>
      <c r="AI868" s="2811"/>
      <c r="AJ868" s="8"/>
      <c r="AK868" s="1790">
        <f t="shared" si="773"/>
        <v>0</v>
      </c>
      <c r="AL868" s="2868"/>
      <c r="AM868" s="2397"/>
    </row>
    <row r="869" spans="1:39" s="96" customFormat="1" ht="15" customHeight="1" x14ac:dyDescent="0.25">
      <c r="A869" s="70"/>
      <c r="B869" s="70">
        <v>1</v>
      </c>
      <c r="C869" s="2546" t="s">
        <v>61</v>
      </c>
      <c r="D869" s="357">
        <v>240</v>
      </c>
      <c r="E869" s="2154">
        <v>126</v>
      </c>
      <c r="F869" s="98">
        <f>ROUND(E869/12*$C$4,0)</f>
        <v>126</v>
      </c>
      <c r="G869" s="98">
        <v>93</v>
      </c>
      <c r="H869" s="98">
        <f>G869/F869*100</f>
        <v>73.80952380952381</v>
      </c>
      <c r="I869" s="373">
        <v>3</v>
      </c>
      <c r="J869" s="99">
        <f>M869/G869</f>
        <v>3.032258064516129</v>
      </c>
      <c r="K869" s="100">
        <f>ROUND(E869*I869,0)</f>
        <v>378</v>
      </c>
      <c r="L869" s="100">
        <f t="shared" ref="L869" si="775">ROUND(K869/12*$C$4,0)</f>
        <v>378</v>
      </c>
      <c r="M869" s="100">
        <v>282</v>
      </c>
      <c r="N869" s="94">
        <f>M869/L869*100</f>
        <v>74.603174603174608</v>
      </c>
      <c r="O869" s="94">
        <f>ROUND(K869/D869,0)</f>
        <v>2</v>
      </c>
      <c r="P869" s="94">
        <f>M869/$C$4*12/O869</f>
        <v>141</v>
      </c>
      <c r="Q869" s="15"/>
      <c r="R869" s="15"/>
      <c r="S869" s="15"/>
      <c r="T869" s="15"/>
      <c r="U869" s="15"/>
      <c r="V869" s="15"/>
      <c r="W869" s="15"/>
      <c r="X869" s="15"/>
      <c r="Y869" s="15"/>
      <c r="Z869" s="15"/>
      <c r="AA869" s="15"/>
      <c r="AB869" s="15"/>
      <c r="AC869" s="1034"/>
      <c r="AD869" s="15"/>
      <c r="AE869" s="15"/>
      <c r="AF869" s="15"/>
      <c r="AG869" s="15"/>
      <c r="AH869" s="1267"/>
      <c r="AI869" s="2812"/>
      <c r="AJ869" s="15"/>
      <c r="AK869" s="1791">
        <f t="shared" si="773"/>
        <v>0</v>
      </c>
      <c r="AL869" s="2868"/>
      <c r="AM869" s="2397"/>
    </row>
    <row r="870" spans="1:39" ht="29.25" customHeight="1" x14ac:dyDescent="0.25">
      <c r="A870" s="70">
        <v>1</v>
      </c>
      <c r="B870" s="70">
        <v>1</v>
      </c>
      <c r="C870" s="2548" t="s">
        <v>240</v>
      </c>
      <c r="D870" s="389"/>
      <c r="E870" s="2155">
        <f>SUM(E868:E869)</f>
        <v>438</v>
      </c>
      <c r="F870" s="539">
        <f t="shared" ref="F870:G870" si="776">SUM(F868:F869)</f>
        <v>438</v>
      </c>
      <c r="G870" s="539">
        <f t="shared" si="776"/>
        <v>443</v>
      </c>
      <c r="H870" s="155">
        <f>G870/F870*100</f>
        <v>101.14155251141553</v>
      </c>
      <c r="I870" s="373">
        <v>8</v>
      </c>
      <c r="J870" s="131">
        <f>M870/G870</f>
        <v>6.2437923250564333</v>
      </c>
      <c r="K870" s="184">
        <f t="shared" ref="K870" si="777">SUM(K868:K869)</f>
        <v>2562</v>
      </c>
      <c r="L870" s="184">
        <f t="shared" ref="L870:M870" si="778">SUM(L868:L869)</f>
        <v>2562</v>
      </c>
      <c r="M870" s="184">
        <f t="shared" si="778"/>
        <v>2766</v>
      </c>
      <c r="N870" s="184">
        <f>M870/L870*100</f>
        <v>107.96252927400469</v>
      </c>
      <c r="O870" s="184">
        <f t="shared" ref="O870" si="779">SUM(O868:O869)</f>
        <v>11</v>
      </c>
      <c r="P870" s="100">
        <f>M870/$C$4*12/O870</f>
        <v>251.45454545454547</v>
      </c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  <c r="AB870" s="15"/>
      <c r="AC870" s="1034"/>
      <c r="AD870" s="15">
        <f t="shared" si="729"/>
        <v>0</v>
      </c>
      <c r="AE870" s="15"/>
      <c r="AF870" s="15"/>
      <c r="AG870" s="15"/>
      <c r="AH870" s="1267"/>
      <c r="AI870" s="2812"/>
      <c r="AJ870" s="15"/>
      <c r="AK870" s="1791">
        <f t="shared" si="773"/>
        <v>0</v>
      </c>
      <c r="AL870" s="2868"/>
    </row>
    <row r="871" spans="1:39" ht="15" customHeight="1" thickBot="1" x14ac:dyDescent="0.3">
      <c r="A871" s="70">
        <v>1</v>
      </c>
      <c r="B871" s="70">
        <v>1</v>
      </c>
      <c r="C871" s="156" t="s">
        <v>340</v>
      </c>
      <c r="D871" s="156"/>
      <c r="E871" s="2324">
        <f t="shared" ref="E871:G871" si="780">SUM(E870)</f>
        <v>438</v>
      </c>
      <c r="F871" s="568">
        <f t="shared" si="780"/>
        <v>438</v>
      </c>
      <c r="G871" s="568">
        <f t="shared" si="780"/>
        <v>443</v>
      </c>
      <c r="H871" s="568">
        <f>G871/F871*100</f>
        <v>101.14155251141553</v>
      </c>
      <c r="I871" s="158">
        <f>IF(E871=0,0,K871/E871)</f>
        <v>5.8493150684931505</v>
      </c>
      <c r="J871" s="159">
        <f>M871/G871</f>
        <v>6.2437923250564333</v>
      </c>
      <c r="K871" s="503">
        <f t="shared" ref="K871:M871" si="781">SUM(K870)</f>
        <v>2562</v>
      </c>
      <c r="L871" s="503">
        <f t="shared" si="781"/>
        <v>2562</v>
      </c>
      <c r="M871" s="2753">
        <f t="shared" si="781"/>
        <v>2766</v>
      </c>
      <c r="N871" s="161">
        <f>M871/L871*100</f>
        <v>107.96252927400469</v>
      </c>
      <c r="O871" s="196">
        <f>SUM(O868)</f>
        <v>9</v>
      </c>
      <c r="P871" s="161">
        <f t="shared" ref="P871" si="782">SUM(P870)</f>
        <v>251.45454545454547</v>
      </c>
      <c r="Q871" s="57">
        <v>5636.7718399999985</v>
      </c>
      <c r="R871" s="57">
        <v>5636.7718399999985</v>
      </c>
      <c r="S871" s="57">
        <v>5652.2009600000001</v>
      </c>
      <c r="T871" s="57">
        <v>5652.2009600000001</v>
      </c>
      <c r="U871" s="57">
        <v>5652.2009600000001</v>
      </c>
      <c r="V871" s="57">
        <v>5652.2009600000001</v>
      </c>
      <c r="W871" s="57">
        <v>5652.2009600000001</v>
      </c>
      <c r="X871" s="57">
        <v>5652.2009600000001</v>
      </c>
      <c r="Y871" s="57">
        <v>5652.2009600000001</v>
      </c>
      <c r="Z871" s="57">
        <v>5652.2009600000001</v>
      </c>
      <c r="AA871" s="57">
        <v>5652.2009600000001</v>
      </c>
      <c r="AB871" s="57">
        <v>5652.2009600000001</v>
      </c>
      <c r="AC871" s="1035">
        <f>AB871</f>
        <v>5652.2009600000001</v>
      </c>
      <c r="AD871" s="57">
        <f t="shared" si="729"/>
        <v>5388.3049599999995</v>
      </c>
      <c r="AE871" s="57"/>
      <c r="AF871" s="57">
        <f>AD871-AC871</f>
        <v>-263.89600000000064</v>
      </c>
      <c r="AG871" s="57">
        <v>-27.885210000000001</v>
      </c>
      <c r="AH871" s="1158">
        <v>5360.4197499999991</v>
      </c>
      <c r="AI871" s="2816">
        <v>4</v>
      </c>
      <c r="AJ871" s="57">
        <v>45644.480000000003</v>
      </c>
      <c r="AK871" s="1798">
        <f t="shared" si="773"/>
        <v>45.644480000000001</v>
      </c>
      <c r="AL871" s="2868"/>
    </row>
    <row r="872" spans="1:39" ht="15" customHeight="1" thickBot="1" x14ac:dyDescent="0.3">
      <c r="A872" s="70">
        <v>1</v>
      </c>
      <c r="B872" s="70">
        <v>1</v>
      </c>
      <c r="C872" s="526" t="s">
        <v>17</v>
      </c>
      <c r="D872" s="526"/>
      <c r="E872" s="2159"/>
      <c r="F872" s="543"/>
      <c r="G872" s="543"/>
      <c r="H872" s="543"/>
      <c r="I872" s="393"/>
      <c r="J872" s="393"/>
      <c r="K872" s="543"/>
      <c r="L872" s="543"/>
      <c r="M872" s="543">
        <f>SUM(M853,M865,M871)</f>
        <v>14101</v>
      </c>
      <c r="N872" s="543"/>
      <c r="O872" s="543"/>
      <c r="P872" s="543"/>
      <c r="Q872" s="14">
        <f t="shared" ref="Q872:R872" si="783">SUM(Q853,Q865,Q871)</f>
        <v>97217.790840000001</v>
      </c>
      <c r="R872" s="14">
        <f t="shared" si="783"/>
        <v>97217.790840000001</v>
      </c>
      <c r="S872" s="14">
        <f t="shared" ref="S872:T872" si="784">SUM(S853,S865,S871)</f>
        <v>97233.219960000002</v>
      </c>
      <c r="T872" s="14">
        <f t="shared" si="784"/>
        <v>97233.219960000002</v>
      </c>
      <c r="U872" s="14">
        <f t="shared" ref="U872:W872" si="785">SUM(U853,U865,U871)</f>
        <v>97233.219960000002</v>
      </c>
      <c r="V872" s="14">
        <f t="shared" si="785"/>
        <v>97022.585759999987</v>
      </c>
      <c r="W872" s="14">
        <f t="shared" si="785"/>
        <v>97022.585759999987</v>
      </c>
      <c r="X872" s="14">
        <f t="shared" ref="X872:Y872" si="786">SUM(X853,X865,X871)</f>
        <v>97022.585759999987</v>
      </c>
      <c r="Y872" s="14">
        <f t="shared" si="786"/>
        <v>97022.585759999987</v>
      </c>
      <c r="Z872" s="14">
        <f t="shared" ref="Z872:AA872" si="787">SUM(Z853,Z865,Z871)</f>
        <v>97022.585759999987</v>
      </c>
      <c r="AA872" s="14">
        <f t="shared" si="787"/>
        <v>97022.585759999987</v>
      </c>
      <c r="AB872" s="14">
        <f t="shared" ref="AB872" si="788">SUM(AB853,AB865,AB871)</f>
        <v>97022.585759999987</v>
      </c>
      <c r="AC872" s="1038">
        <f t="shared" ref="AC872" si="789">SUM(AC853,AC865,AC871)</f>
        <v>97022.585759999987</v>
      </c>
      <c r="AD872" s="14">
        <f t="shared" si="729"/>
        <v>98297.926699999996</v>
      </c>
      <c r="AE872" s="14">
        <f t="shared" ref="AE872:AG872" si="790">SUM(AE853,AE865,AE871)</f>
        <v>-724.89844999999991</v>
      </c>
      <c r="AF872" s="14">
        <f t="shared" si="790"/>
        <v>1275.3409400000053</v>
      </c>
      <c r="AG872" s="14">
        <f t="shared" si="790"/>
        <v>-143.37548999999999</v>
      </c>
      <c r="AH872" s="1248">
        <f>SUM(AH853,AH865,AH871)</f>
        <v>97429.652759999997</v>
      </c>
      <c r="AI872" s="2817"/>
      <c r="AJ872" s="1248">
        <f t="shared" ref="AJ872" si="791">SUM(AJ853,AJ865,AJ871)</f>
        <v>2244546.7100000014</v>
      </c>
      <c r="AK872" s="1248">
        <f t="shared" si="773"/>
        <v>2244.5467100000014</v>
      </c>
      <c r="AL872" s="2868"/>
    </row>
    <row r="873" spans="1:39" ht="9.75" customHeight="1" x14ac:dyDescent="0.25">
      <c r="A873" s="70">
        <v>1</v>
      </c>
      <c r="B873" s="70">
        <v>1</v>
      </c>
      <c r="C873" s="563"/>
      <c r="D873" s="563"/>
      <c r="E873" s="2308"/>
      <c r="F873" s="381"/>
      <c r="G873" s="381"/>
      <c r="H873" s="381"/>
      <c r="I873" s="383"/>
      <c r="J873" s="383"/>
      <c r="K873" s="496"/>
      <c r="L873" s="496"/>
      <c r="M873" s="496"/>
      <c r="N873" s="496"/>
      <c r="O873" s="496"/>
      <c r="P873" s="496"/>
      <c r="Q873" s="13"/>
      <c r="R873" s="13"/>
      <c r="S873" s="13"/>
      <c r="T873" s="13"/>
      <c r="U873" s="13"/>
      <c r="V873" s="13"/>
      <c r="W873" s="13"/>
      <c r="X873" s="13"/>
      <c r="Y873" s="13"/>
      <c r="Z873" s="13"/>
      <c r="AA873" s="13"/>
      <c r="AB873" s="13"/>
      <c r="AC873" s="1036"/>
      <c r="AD873" s="13">
        <f t="shared" si="729"/>
        <v>0</v>
      </c>
      <c r="AE873" s="13"/>
      <c r="AF873" s="13"/>
      <c r="AG873" s="13"/>
      <c r="AH873" s="1250"/>
      <c r="AI873" s="2814"/>
      <c r="AJ873" s="13"/>
      <c r="AK873" s="1793">
        <f t="shared" si="773"/>
        <v>0</v>
      </c>
      <c r="AL873" s="2868"/>
    </row>
    <row r="874" spans="1:39" ht="34.9" customHeight="1" x14ac:dyDescent="0.25">
      <c r="A874" s="70">
        <v>1</v>
      </c>
      <c r="B874" s="70">
        <v>1</v>
      </c>
      <c r="C874" s="1025" t="s">
        <v>257</v>
      </c>
      <c r="D874" s="558"/>
      <c r="E874" s="2151"/>
      <c r="F874" s="126"/>
      <c r="G874" s="126"/>
      <c r="H874" s="126"/>
      <c r="I874" s="125"/>
      <c r="J874" s="125"/>
      <c r="K874" s="126"/>
      <c r="L874" s="126"/>
      <c r="M874" s="126"/>
      <c r="N874" s="126"/>
      <c r="O874" s="126"/>
      <c r="P874" s="126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1033"/>
      <c r="AD874" s="8">
        <f t="shared" si="729"/>
        <v>0</v>
      </c>
      <c r="AE874" s="8"/>
      <c r="AF874" s="8"/>
      <c r="AG874" s="8"/>
      <c r="AH874" s="1150"/>
      <c r="AI874" s="2811"/>
      <c r="AJ874" s="8"/>
      <c r="AK874" s="1790">
        <f t="shared" si="773"/>
        <v>0</v>
      </c>
      <c r="AL874" s="2868"/>
    </row>
    <row r="875" spans="1:39" ht="15" customHeight="1" x14ac:dyDescent="0.25">
      <c r="A875" s="70">
        <v>1</v>
      </c>
      <c r="B875" s="70">
        <v>1</v>
      </c>
      <c r="C875" s="569" t="s">
        <v>301</v>
      </c>
      <c r="D875" s="507"/>
      <c r="E875" s="2151"/>
      <c r="F875" s="126"/>
      <c r="G875" s="126"/>
      <c r="H875" s="126"/>
      <c r="I875" s="125"/>
      <c r="J875" s="125"/>
      <c r="K875" s="126"/>
      <c r="L875" s="126"/>
      <c r="M875" s="126"/>
      <c r="N875" s="126"/>
      <c r="O875" s="126"/>
      <c r="P875" s="126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1033"/>
      <c r="AD875" s="8">
        <f t="shared" si="729"/>
        <v>0</v>
      </c>
      <c r="AE875" s="8"/>
      <c r="AF875" s="8"/>
      <c r="AG875" s="8"/>
      <c r="AH875" s="1150"/>
      <c r="AI875" s="2811"/>
      <c r="AJ875" s="8"/>
      <c r="AK875" s="1790">
        <f t="shared" si="773"/>
        <v>0</v>
      </c>
      <c r="AL875" s="2868"/>
    </row>
    <row r="876" spans="1:39" ht="15" customHeight="1" x14ac:dyDescent="0.25">
      <c r="A876" s="70">
        <v>1</v>
      </c>
      <c r="B876" s="70">
        <v>1</v>
      </c>
      <c r="C876" s="407" t="s">
        <v>360</v>
      </c>
      <c r="D876" s="407"/>
      <c r="E876" s="2141">
        <f t="shared" ref="E876:F876" si="792">SUM(E879,E881)+E877/2.7</f>
        <v>24095.777777777777</v>
      </c>
      <c r="F876" s="440">
        <f t="shared" si="792"/>
        <v>24095.777777777777</v>
      </c>
      <c r="G876" s="440">
        <f>SUM(G879,G881)+G877/2.7</f>
        <v>23709</v>
      </c>
      <c r="H876" s="440">
        <f>G876/F876*100</f>
        <v>98.394831736311573</v>
      </c>
      <c r="I876" s="125"/>
      <c r="J876" s="125"/>
      <c r="K876" s="464"/>
      <c r="L876" s="464"/>
      <c r="M876" s="464"/>
      <c r="N876" s="464"/>
      <c r="O876" s="464"/>
      <c r="P876" s="464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1033"/>
      <c r="AD876" s="8">
        <f t="shared" si="729"/>
        <v>0</v>
      </c>
      <c r="AE876" s="8"/>
      <c r="AF876" s="8"/>
      <c r="AG876" s="8"/>
      <c r="AH876" s="1150"/>
      <c r="AI876" s="2457">
        <f t="shared" ref="AI876" si="793">SUM(AI879,AI881)+AI877/2.7</f>
        <v>1</v>
      </c>
      <c r="AJ876" s="8">
        <f>AJ877+AJ878+AJ879+AJ880+AJ881</f>
        <v>766.22</v>
      </c>
      <c r="AK876" s="1790">
        <f t="shared" si="773"/>
        <v>0.76622000000000001</v>
      </c>
      <c r="AL876" s="2868"/>
    </row>
    <row r="877" spans="1:39" ht="15" customHeight="1" x14ac:dyDescent="0.25">
      <c r="B877" s="70">
        <v>1</v>
      </c>
      <c r="C877" s="407" t="s">
        <v>467</v>
      </c>
      <c r="D877" s="407"/>
      <c r="E877" s="2141">
        <v>264</v>
      </c>
      <c r="F877" s="440">
        <f>ROUND(E877/12*$C$4,0)</f>
        <v>264</v>
      </c>
      <c r="G877" s="440"/>
      <c r="H877" s="440">
        <f>G877/F877*100</f>
        <v>0</v>
      </c>
      <c r="I877" s="125"/>
      <c r="J877" s="125"/>
      <c r="K877" s="464"/>
      <c r="L877" s="464"/>
      <c r="M877" s="464"/>
      <c r="N877" s="464"/>
      <c r="O877" s="464"/>
      <c r="P877" s="464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1033"/>
      <c r="AD877" s="8"/>
      <c r="AE877" s="8"/>
      <c r="AF877" s="8"/>
      <c r="AG877" s="8"/>
      <c r="AH877" s="1150"/>
      <c r="AI877" s="2811"/>
      <c r="AJ877" s="8"/>
      <c r="AK877" s="1790">
        <f t="shared" si="773"/>
        <v>0</v>
      </c>
      <c r="AL877" s="2868"/>
    </row>
    <row r="878" spans="1:39" ht="34.5" customHeight="1" x14ac:dyDescent="0.25">
      <c r="A878" s="70">
        <v>1</v>
      </c>
      <c r="B878" s="70">
        <v>1</v>
      </c>
      <c r="C878" s="407" t="s">
        <v>302</v>
      </c>
      <c r="D878" s="407"/>
      <c r="E878" s="2141"/>
      <c r="F878" s="92">
        <f t="shared" ref="F878:F880" si="794">ROUND(E878/12*$C$4,0)</f>
        <v>0</v>
      </c>
      <c r="G878" s="440"/>
      <c r="H878" s="440"/>
      <c r="I878" s="125"/>
      <c r="J878" s="125"/>
      <c r="K878" s="464"/>
      <c r="L878" s="464"/>
      <c r="M878" s="464"/>
      <c r="N878" s="464"/>
      <c r="O878" s="464"/>
      <c r="P878" s="464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1033"/>
      <c r="AD878" s="8">
        <f t="shared" si="729"/>
        <v>0</v>
      </c>
      <c r="AE878" s="8"/>
      <c r="AF878" s="8"/>
      <c r="AG878" s="8"/>
      <c r="AH878" s="1150"/>
      <c r="AI878" s="2811"/>
      <c r="AJ878" s="8"/>
      <c r="AK878" s="1790">
        <f t="shared" si="773"/>
        <v>0</v>
      </c>
      <c r="AL878" s="2868"/>
    </row>
    <row r="879" spans="1:39" ht="30" customHeight="1" x14ac:dyDescent="0.25">
      <c r="A879" s="70">
        <v>1</v>
      </c>
      <c r="B879" s="70">
        <v>1</v>
      </c>
      <c r="C879" s="407" t="s">
        <v>303</v>
      </c>
      <c r="D879" s="407"/>
      <c r="E879" s="2141">
        <v>9498</v>
      </c>
      <c r="F879" s="92">
        <f t="shared" ref="F879" si="795">E879/12*$C$4</f>
        <v>9498</v>
      </c>
      <c r="G879" s="440">
        <v>9571</v>
      </c>
      <c r="H879" s="440">
        <f>G879/F879*100</f>
        <v>100.76858285954937</v>
      </c>
      <c r="I879" s="125"/>
      <c r="J879" s="125"/>
      <c r="K879" s="464"/>
      <c r="L879" s="464"/>
      <c r="M879" s="464"/>
      <c r="N879" s="464"/>
      <c r="O879" s="464"/>
      <c r="P879" s="464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1033"/>
      <c r="AD879" s="8">
        <f t="shared" si="729"/>
        <v>0</v>
      </c>
      <c r="AE879" s="8"/>
      <c r="AF879" s="8"/>
      <c r="AG879" s="8"/>
      <c r="AH879" s="1150"/>
      <c r="AI879" s="2811"/>
      <c r="AJ879" s="8"/>
      <c r="AK879" s="1790">
        <f t="shared" si="773"/>
        <v>0</v>
      </c>
      <c r="AL879" s="2868"/>
    </row>
    <row r="880" spans="1:39" ht="15" customHeight="1" x14ac:dyDescent="0.25">
      <c r="A880" s="70">
        <v>1</v>
      </c>
      <c r="B880" s="70">
        <v>1</v>
      </c>
      <c r="C880" s="407" t="s">
        <v>304</v>
      </c>
      <c r="D880" s="407"/>
      <c r="E880" s="2141"/>
      <c r="F880" s="92">
        <f t="shared" si="794"/>
        <v>0</v>
      </c>
      <c r="G880" s="440"/>
      <c r="H880" s="440"/>
      <c r="I880" s="125"/>
      <c r="J880" s="125"/>
      <c r="K880" s="464"/>
      <c r="L880" s="464"/>
      <c r="M880" s="464"/>
      <c r="N880" s="464"/>
      <c r="O880" s="464"/>
      <c r="P880" s="464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1033"/>
      <c r="AD880" s="8">
        <f t="shared" si="729"/>
        <v>0</v>
      </c>
      <c r="AE880" s="8"/>
      <c r="AF880" s="8"/>
      <c r="AG880" s="8"/>
      <c r="AH880" s="1150"/>
      <c r="AI880" s="2811"/>
      <c r="AJ880" s="8"/>
      <c r="AK880" s="1790">
        <f t="shared" si="773"/>
        <v>0</v>
      </c>
      <c r="AL880" s="2868"/>
    </row>
    <row r="881" spans="1:38" ht="15" customHeight="1" x14ac:dyDescent="0.25">
      <c r="A881" s="70">
        <v>1</v>
      </c>
      <c r="B881" s="70">
        <v>1</v>
      </c>
      <c r="C881" s="407" t="s">
        <v>305</v>
      </c>
      <c r="D881" s="407"/>
      <c r="E881" s="2141">
        <v>14500</v>
      </c>
      <c r="F881" s="92">
        <f t="shared" ref="F881" si="796">E881/12*$C$4</f>
        <v>14500</v>
      </c>
      <c r="G881" s="440">
        <v>14138</v>
      </c>
      <c r="H881" s="440">
        <f t="shared" ref="H881:H886" si="797">G881/F881*100</f>
        <v>97.50344827586207</v>
      </c>
      <c r="I881" s="125"/>
      <c r="J881" s="125"/>
      <c r="K881" s="464"/>
      <c r="L881" s="464"/>
      <c r="M881" s="464"/>
      <c r="N881" s="464"/>
      <c r="O881" s="464"/>
      <c r="P881" s="464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1033"/>
      <c r="AD881" s="8">
        <f t="shared" si="729"/>
        <v>0</v>
      </c>
      <c r="AE881" s="8"/>
      <c r="AF881" s="8"/>
      <c r="AG881" s="8"/>
      <c r="AH881" s="1150"/>
      <c r="AI881" s="2811">
        <f>AI882</f>
        <v>1</v>
      </c>
      <c r="AJ881" s="8">
        <f>AJ882</f>
        <v>766.22</v>
      </c>
      <c r="AK881" s="1790">
        <f t="shared" si="773"/>
        <v>0.76622000000000001</v>
      </c>
      <c r="AL881" s="2868"/>
    </row>
    <row r="882" spans="1:38" ht="50.25" customHeight="1" x14ac:dyDescent="0.25">
      <c r="B882" s="70">
        <v>1</v>
      </c>
      <c r="C882" s="407" t="s">
        <v>545</v>
      </c>
      <c r="D882" s="407"/>
      <c r="E882" s="2141">
        <v>5532</v>
      </c>
      <c r="F882" s="92">
        <f>E882/7*($C$4-5)</f>
        <v>5532</v>
      </c>
      <c r="G882" s="440">
        <v>4918</v>
      </c>
      <c r="H882" s="440">
        <f t="shared" si="797"/>
        <v>88.900939985538685</v>
      </c>
      <c r="I882" s="125"/>
      <c r="J882" s="125"/>
      <c r="K882" s="464"/>
      <c r="L882" s="464"/>
      <c r="M882" s="464"/>
      <c r="N882" s="464"/>
      <c r="O882" s="464"/>
      <c r="P882" s="464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1033"/>
      <c r="AD882" s="8"/>
      <c r="AE882" s="8"/>
      <c r="AF882" s="8"/>
      <c r="AG882" s="8"/>
      <c r="AH882" s="1150"/>
      <c r="AI882" s="2811">
        <v>1</v>
      </c>
      <c r="AJ882" s="8">
        <v>766.22</v>
      </c>
      <c r="AK882" s="1790">
        <f t="shared" si="773"/>
        <v>0.76622000000000001</v>
      </c>
      <c r="AL882" s="2868"/>
    </row>
    <row r="883" spans="1:38" ht="15" customHeight="1" x14ac:dyDescent="0.25">
      <c r="A883" s="70">
        <v>1</v>
      </c>
      <c r="B883" s="70">
        <v>1</v>
      </c>
      <c r="C883" s="407" t="s">
        <v>359</v>
      </c>
      <c r="D883" s="407"/>
      <c r="E883" s="2141">
        <f>E884+E885/8.5</f>
        <v>68350.647058823524</v>
      </c>
      <c r="F883" s="92">
        <f t="shared" ref="F883:G883" si="798">F884+F885/8.5</f>
        <v>68350.647058823524</v>
      </c>
      <c r="G883" s="440">
        <f t="shared" si="798"/>
        <v>68657</v>
      </c>
      <c r="H883" s="440">
        <f t="shared" si="797"/>
        <v>100.44820781420376</v>
      </c>
      <c r="I883" s="125"/>
      <c r="J883" s="125"/>
      <c r="K883" s="464"/>
      <c r="L883" s="464"/>
      <c r="M883" s="464"/>
      <c r="N883" s="464"/>
      <c r="O883" s="464"/>
      <c r="P883" s="464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1033"/>
      <c r="AD883" s="8">
        <f t="shared" si="729"/>
        <v>0</v>
      </c>
      <c r="AE883" s="8"/>
      <c r="AF883" s="8"/>
      <c r="AG883" s="8"/>
      <c r="AH883" s="1150"/>
      <c r="AI883" s="2141">
        <f>AI884+AI885/8.5</f>
        <v>1030</v>
      </c>
      <c r="AJ883" s="8">
        <f>AJ884+AJ885</f>
        <v>2211081.0099999998</v>
      </c>
      <c r="AK883" s="8">
        <f t="shared" si="773"/>
        <v>2211.0810099999999</v>
      </c>
      <c r="AL883" s="2868"/>
    </row>
    <row r="884" spans="1:38" ht="15" customHeight="1" x14ac:dyDescent="0.25">
      <c r="B884" s="70">
        <v>1</v>
      </c>
      <c r="C884" s="1276" t="s">
        <v>457</v>
      </c>
      <c r="D884" s="407"/>
      <c r="E884" s="2141">
        <v>67761</v>
      </c>
      <c r="F884" s="92">
        <f t="shared" ref="F884" si="799">E884/12*$C$4</f>
        <v>67761</v>
      </c>
      <c r="G884" s="440">
        <v>68657</v>
      </c>
      <c r="H884" s="440">
        <f t="shared" si="797"/>
        <v>101.32229453520463</v>
      </c>
      <c r="I884" s="125"/>
      <c r="J884" s="125"/>
      <c r="K884" s="464"/>
      <c r="L884" s="464"/>
      <c r="M884" s="464"/>
      <c r="N884" s="464"/>
      <c r="O884" s="464"/>
      <c r="P884" s="464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1033"/>
      <c r="AD884" s="8"/>
      <c r="AE884" s="8"/>
      <c r="AF884" s="8"/>
      <c r="AG884" s="8"/>
      <c r="AH884" s="1150"/>
      <c r="AI884" s="2811">
        <v>1030</v>
      </c>
      <c r="AJ884" s="8">
        <v>2211081.0099999998</v>
      </c>
      <c r="AK884" s="1790">
        <f t="shared" si="773"/>
        <v>2211.0810099999999</v>
      </c>
      <c r="AL884" s="2868"/>
    </row>
    <row r="885" spans="1:38" ht="21" customHeight="1" x14ac:dyDescent="0.25">
      <c r="A885" s="70">
        <v>1</v>
      </c>
      <c r="B885" s="70">
        <v>1</v>
      </c>
      <c r="C885" s="510" t="s">
        <v>458</v>
      </c>
      <c r="D885" s="510"/>
      <c r="E885" s="2322">
        <v>5012</v>
      </c>
      <c r="F885" s="98">
        <f t="shared" ref="F885" si="800">E885/12*$C$4</f>
        <v>5012</v>
      </c>
      <c r="G885" s="511"/>
      <c r="H885" s="511">
        <f t="shared" si="797"/>
        <v>0</v>
      </c>
      <c r="I885" s="373"/>
      <c r="J885" s="373"/>
      <c r="K885" s="465"/>
      <c r="L885" s="465"/>
      <c r="M885" s="465"/>
      <c r="N885" s="465"/>
      <c r="O885" s="465"/>
      <c r="P885" s="465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1033"/>
      <c r="AD885" s="8">
        <f t="shared" si="729"/>
        <v>0</v>
      </c>
      <c r="AE885" s="8"/>
      <c r="AF885" s="8"/>
      <c r="AG885" s="8"/>
      <c r="AH885" s="1150"/>
      <c r="AI885" s="2811"/>
      <c r="AJ885" s="8"/>
      <c r="AK885" s="1790">
        <f t="shared" si="773"/>
        <v>0</v>
      </c>
      <c r="AL885" s="2868"/>
    </row>
    <row r="886" spans="1:38" ht="30" customHeight="1" x14ac:dyDescent="0.25">
      <c r="A886" s="70">
        <v>1</v>
      </c>
      <c r="B886" s="70">
        <v>1</v>
      </c>
      <c r="C886" s="547" t="s">
        <v>168</v>
      </c>
      <c r="D886" s="514"/>
      <c r="E886" s="2323">
        <f>SUM(E876+E884*3.2+E885/3.9)</f>
        <v>242216.10598290601</v>
      </c>
      <c r="F886" s="515">
        <f t="shared" ref="F886:G886" si="801">SUM(F876+F884*3.2+F885/3.9)</f>
        <v>242216.10598290601</v>
      </c>
      <c r="G886" s="515">
        <f t="shared" si="801"/>
        <v>243411.40000000002</v>
      </c>
      <c r="H886" s="517">
        <f t="shared" si="797"/>
        <v>100.49348246775067</v>
      </c>
      <c r="I886" s="378"/>
      <c r="J886" s="378"/>
      <c r="K886" s="475"/>
      <c r="L886" s="475"/>
      <c r="M886" s="475"/>
      <c r="N886" s="475"/>
      <c r="O886" s="475"/>
      <c r="P886" s="475"/>
      <c r="Q886" s="17">
        <v>161635.66379999998</v>
      </c>
      <c r="R886" s="17">
        <v>161635.66379999998</v>
      </c>
      <c r="S886" s="17">
        <v>161635.66379999998</v>
      </c>
      <c r="T886" s="17">
        <v>161635.66379999998</v>
      </c>
      <c r="U886" s="17">
        <v>161635.66379999998</v>
      </c>
      <c r="V886" s="17">
        <v>161635.66379999998</v>
      </c>
      <c r="W886" s="17">
        <v>161514.43703999996</v>
      </c>
      <c r="X886" s="17">
        <v>161514.43703999996</v>
      </c>
      <c r="Y886" s="17">
        <v>161514.43703999996</v>
      </c>
      <c r="Z886" s="17">
        <v>161514.43703999999</v>
      </c>
      <c r="AA886" s="17">
        <v>161514.43703999999</v>
      </c>
      <c r="AB886" s="17">
        <v>161514.43703999999</v>
      </c>
      <c r="AC886" s="1691">
        <f>AB886</f>
        <v>161514.43703999999</v>
      </c>
      <c r="AD886" s="17">
        <f t="shared" ref="AD886" si="802">AH886-AG886-AE886</f>
        <v>161514.43716</v>
      </c>
      <c r="AE886" s="17"/>
      <c r="AF886" s="17">
        <f>AD886-AC886</f>
        <v>1.2000001152046025E-4</v>
      </c>
      <c r="AG886" s="17">
        <v>-31.941650000000003</v>
      </c>
      <c r="AH886" s="1242">
        <v>161482.49551000001</v>
      </c>
      <c r="AI886" s="2323">
        <f>SUM(AI876+AI884*3.2+AI885/3.9)</f>
        <v>3297</v>
      </c>
      <c r="AJ886" s="17">
        <f>AJ883+AJ876</f>
        <v>2211847.23</v>
      </c>
      <c r="AK886" s="17">
        <f t="shared" si="773"/>
        <v>2211.8472299999999</v>
      </c>
      <c r="AL886" s="2868"/>
    </row>
    <row r="887" spans="1:38" ht="23.25" customHeight="1" x14ac:dyDescent="0.25">
      <c r="A887" s="70">
        <v>1</v>
      </c>
      <c r="B887" s="70">
        <v>1</v>
      </c>
      <c r="C887" s="540" t="s">
        <v>306</v>
      </c>
      <c r="D887" s="551"/>
      <c r="E887" s="2279"/>
      <c r="F887" s="111"/>
      <c r="G887" s="519"/>
      <c r="H887" s="519"/>
      <c r="I887" s="383"/>
      <c r="J887" s="383"/>
      <c r="K887" s="459"/>
      <c r="L887" s="459"/>
      <c r="M887" s="459"/>
      <c r="N887" s="459"/>
      <c r="O887" s="459"/>
      <c r="P887" s="459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1033"/>
      <c r="AD887" s="8">
        <f t="shared" si="729"/>
        <v>0</v>
      </c>
      <c r="AE887" s="8"/>
      <c r="AF887" s="8"/>
      <c r="AG887" s="8"/>
      <c r="AH887" s="1150"/>
      <c r="AI887" s="2811"/>
      <c r="AJ887" s="8"/>
      <c r="AK887" s="1790">
        <f t="shared" si="773"/>
        <v>0</v>
      </c>
      <c r="AL887" s="2868"/>
    </row>
    <row r="888" spans="1:38" ht="25.5" customHeight="1" x14ac:dyDescent="0.25">
      <c r="A888" s="70">
        <v>1</v>
      </c>
      <c r="B888" s="70">
        <v>1</v>
      </c>
      <c r="C888" s="407" t="s">
        <v>198</v>
      </c>
      <c r="D888" s="407"/>
      <c r="E888" s="2141">
        <f>SUM(E890,E893)</f>
        <v>19770</v>
      </c>
      <c r="F888" s="440">
        <f>SUM(F890,F893)</f>
        <v>19770</v>
      </c>
      <c r="G888" s="440">
        <f>SUM(G890,G893)</f>
        <v>17254</v>
      </c>
      <c r="H888" s="440">
        <f>G888/F888*100</f>
        <v>87.27364693980779</v>
      </c>
      <c r="I888" s="125"/>
      <c r="J888" s="125"/>
      <c r="K888" s="464"/>
      <c r="L888" s="464"/>
      <c r="M888" s="464"/>
      <c r="N888" s="464"/>
      <c r="O888" s="464"/>
      <c r="P888" s="464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1033"/>
      <c r="AD888" s="8">
        <f t="shared" si="729"/>
        <v>0</v>
      </c>
      <c r="AE888" s="8"/>
      <c r="AF888" s="8"/>
      <c r="AG888" s="8"/>
      <c r="AH888" s="1150"/>
      <c r="AI888" s="2811">
        <f>AI890+AI893</f>
        <v>9</v>
      </c>
      <c r="AJ888" s="8">
        <f>AJ890+AJ893</f>
        <v>9666.34</v>
      </c>
      <c r="AK888" s="1790">
        <f t="shared" si="773"/>
        <v>9.6663399999999999</v>
      </c>
      <c r="AL888" s="2868"/>
    </row>
    <row r="889" spans="1:38" ht="27" customHeight="1" x14ac:dyDescent="0.25">
      <c r="A889" s="70">
        <v>1</v>
      </c>
      <c r="B889" s="70">
        <v>1</v>
      </c>
      <c r="C889" s="407" t="s">
        <v>302</v>
      </c>
      <c r="D889" s="407"/>
      <c r="E889" s="2141"/>
      <c r="F889" s="92"/>
      <c r="G889" s="440"/>
      <c r="H889" s="440"/>
      <c r="I889" s="125"/>
      <c r="J889" s="125"/>
      <c r="K889" s="464"/>
      <c r="L889" s="464"/>
      <c r="M889" s="464"/>
      <c r="N889" s="464"/>
      <c r="O889" s="464"/>
      <c r="P889" s="464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1033"/>
      <c r="AD889" s="8">
        <f t="shared" si="729"/>
        <v>0</v>
      </c>
      <c r="AE889" s="8"/>
      <c r="AF889" s="8"/>
      <c r="AG889" s="8"/>
      <c r="AH889" s="1150"/>
      <c r="AI889" s="2811"/>
      <c r="AJ889" s="8"/>
      <c r="AK889" s="1790">
        <f t="shared" si="773"/>
        <v>0</v>
      </c>
      <c r="AL889" s="2868"/>
    </row>
    <row r="890" spans="1:38" ht="30" customHeight="1" x14ac:dyDescent="0.25">
      <c r="A890" s="70">
        <v>1</v>
      </c>
      <c r="B890" s="70">
        <v>1</v>
      </c>
      <c r="C890" s="483" t="s">
        <v>307</v>
      </c>
      <c r="D890" s="483"/>
      <c r="E890" s="2141">
        <f>SUM(E891:E892)</f>
        <v>19270</v>
      </c>
      <c r="F890" s="440">
        <f>SUM(F891:F892)</f>
        <v>19270</v>
      </c>
      <c r="G890" s="440">
        <f>SUM(G891:G892)</f>
        <v>16753</v>
      </c>
      <c r="H890" s="440">
        <f>G890/F890*100</f>
        <v>86.938245978204463</v>
      </c>
      <c r="I890" s="125"/>
      <c r="J890" s="125"/>
      <c r="K890" s="464"/>
      <c r="L890" s="464"/>
      <c r="M890" s="464"/>
      <c r="N890" s="464"/>
      <c r="O890" s="464"/>
      <c r="P890" s="464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1033"/>
      <c r="AD890" s="8">
        <f t="shared" si="729"/>
        <v>0</v>
      </c>
      <c r="AE890" s="8"/>
      <c r="AF890" s="8"/>
      <c r="AG890" s="8"/>
      <c r="AH890" s="1150"/>
      <c r="AI890" s="2811">
        <f>AI891+AI892+AI893*1.9412+AI894*1.9412</f>
        <v>9</v>
      </c>
      <c r="AJ890" s="8">
        <f>AJ891+AJ892+AJ893+AJ894</f>
        <v>9666.34</v>
      </c>
      <c r="AK890" s="1790">
        <f t="shared" si="773"/>
        <v>9.6663399999999999</v>
      </c>
      <c r="AL890" s="2868"/>
    </row>
    <row r="891" spans="1:38" ht="28.5" customHeight="1" x14ac:dyDescent="0.25">
      <c r="A891" s="70">
        <v>1</v>
      </c>
      <c r="B891" s="70">
        <v>1</v>
      </c>
      <c r="C891" s="407" t="s">
        <v>308</v>
      </c>
      <c r="D891" s="407"/>
      <c r="E891" s="2141">
        <v>14823</v>
      </c>
      <c r="F891" s="92">
        <f t="shared" ref="F891:F896" si="803">ROUND(E891/12*$C$4,0)</f>
        <v>14823</v>
      </c>
      <c r="G891" s="440">
        <v>12790</v>
      </c>
      <c r="H891" s="440">
        <f>G891/F891*100</f>
        <v>86.284827632732913</v>
      </c>
      <c r="I891" s="125"/>
      <c r="J891" s="125"/>
      <c r="K891" s="464"/>
      <c r="L891" s="464"/>
      <c r="M891" s="464"/>
      <c r="N891" s="464"/>
      <c r="O891" s="464"/>
      <c r="P891" s="464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1033"/>
      <c r="AD891" s="8">
        <f t="shared" si="729"/>
        <v>0</v>
      </c>
      <c r="AE891" s="8"/>
      <c r="AF891" s="8"/>
      <c r="AG891" s="8"/>
      <c r="AH891" s="1150"/>
      <c r="AI891" s="2815">
        <v>8</v>
      </c>
      <c r="AJ891" s="1711">
        <v>8167.9299999999994</v>
      </c>
      <c r="AK891" s="1790">
        <f t="shared" si="773"/>
        <v>8.1679300000000001</v>
      </c>
      <c r="AL891" s="2868"/>
    </row>
    <row r="892" spans="1:38" ht="49.5" customHeight="1" x14ac:dyDescent="0.25">
      <c r="A892" s="70">
        <v>1</v>
      </c>
      <c r="B892" s="70">
        <v>1</v>
      </c>
      <c r="C892" s="407" t="s">
        <v>309</v>
      </c>
      <c r="D892" s="407"/>
      <c r="E892" s="2141">
        <v>4447</v>
      </c>
      <c r="F892" s="92">
        <f t="shared" si="803"/>
        <v>4447</v>
      </c>
      <c r="G892" s="440">
        <v>3963</v>
      </c>
      <c r="H892" s="440">
        <f>G892/F892*100</f>
        <v>89.11625815156286</v>
      </c>
      <c r="I892" s="125"/>
      <c r="J892" s="125"/>
      <c r="K892" s="464"/>
      <c r="L892" s="464"/>
      <c r="M892" s="464"/>
      <c r="N892" s="464"/>
      <c r="O892" s="464"/>
      <c r="P892" s="464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1033"/>
      <c r="AD892" s="8">
        <f t="shared" si="729"/>
        <v>0</v>
      </c>
      <c r="AE892" s="8"/>
      <c r="AF892" s="8"/>
      <c r="AG892" s="8"/>
      <c r="AH892" s="1150"/>
      <c r="AI892" s="2815">
        <v>1</v>
      </c>
      <c r="AJ892" s="1711">
        <v>1498.41</v>
      </c>
      <c r="AK892" s="1790">
        <f t="shared" si="773"/>
        <v>1.49841</v>
      </c>
      <c r="AL892" s="2868"/>
    </row>
    <row r="893" spans="1:38" ht="30" customHeight="1" x14ac:dyDescent="0.25">
      <c r="A893" s="70">
        <v>1</v>
      </c>
      <c r="B893" s="70">
        <v>1</v>
      </c>
      <c r="C893" s="483" t="s">
        <v>310</v>
      </c>
      <c r="D893" s="483"/>
      <c r="E893" s="2141">
        <f>SUM(E894)</f>
        <v>500</v>
      </c>
      <c r="F893" s="440">
        <f>SUM(F894)</f>
        <v>500</v>
      </c>
      <c r="G893" s="440">
        <f>SUM(G894)</f>
        <v>501</v>
      </c>
      <c r="H893" s="440">
        <f>G893/F893*100</f>
        <v>100.2</v>
      </c>
      <c r="I893" s="125"/>
      <c r="J893" s="125"/>
      <c r="K893" s="464"/>
      <c r="L893" s="464"/>
      <c r="M893" s="464"/>
      <c r="N893" s="464"/>
      <c r="O893" s="464"/>
      <c r="P893" s="464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1033"/>
      <c r="AD893" s="8">
        <f t="shared" si="729"/>
        <v>0</v>
      </c>
      <c r="AE893" s="8"/>
      <c r="AF893" s="8"/>
      <c r="AG893" s="8"/>
      <c r="AH893" s="1150"/>
      <c r="AI893" s="2811"/>
      <c r="AJ893" s="8"/>
      <c r="AK893" s="1790">
        <f t="shared" si="773"/>
        <v>0</v>
      </c>
      <c r="AL893" s="2868"/>
    </row>
    <row r="894" spans="1:38" ht="39.75" customHeight="1" x14ac:dyDescent="0.25">
      <c r="A894" s="70">
        <v>1</v>
      </c>
      <c r="B894" s="70">
        <v>1</v>
      </c>
      <c r="C894" s="407" t="s">
        <v>311</v>
      </c>
      <c r="D894" s="407"/>
      <c r="E894" s="2141">
        <v>500</v>
      </c>
      <c r="F894" s="92">
        <f t="shared" si="803"/>
        <v>500</v>
      </c>
      <c r="G894" s="440">
        <v>501</v>
      </c>
      <c r="H894" s="440">
        <f>G894/F894*100</f>
        <v>100.2</v>
      </c>
      <c r="I894" s="125"/>
      <c r="J894" s="125"/>
      <c r="K894" s="464"/>
      <c r="L894" s="464"/>
      <c r="M894" s="464"/>
      <c r="N894" s="464"/>
      <c r="O894" s="464"/>
      <c r="P894" s="464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1033"/>
      <c r="AD894" s="8">
        <f t="shared" si="729"/>
        <v>0</v>
      </c>
      <c r="AE894" s="8"/>
      <c r="AF894" s="8"/>
      <c r="AG894" s="8"/>
      <c r="AH894" s="1150"/>
      <c r="AI894" s="2811"/>
      <c r="AJ894" s="8"/>
      <c r="AK894" s="1790">
        <f t="shared" si="773"/>
        <v>0</v>
      </c>
      <c r="AL894" s="2868"/>
    </row>
    <row r="895" spans="1:38" ht="34.5" customHeight="1" x14ac:dyDescent="0.25">
      <c r="A895" s="70">
        <v>1</v>
      </c>
      <c r="B895" s="70">
        <v>1</v>
      </c>
      <c r="C895" s="407" t="s">
        <v>157</v>
      </c>
      <c r="D895" s="407"/>
      <c r="E895" s="2141"/>
      <c r="F895" s="92">
        <f t="shared" si="803"/>
        <v>0</v>
      </c>
      <c r="G895" s="440"/>
      <c r="H895" s="440"/>
      <c r="I895" s="125"/>
      <c r="J895" s="125"/>
      <c r="K895" s="464"/>
      <c r="L895" s="464"/>
      <c r="M895" s="464"/>
      <c r="N895" s="464"/>
      <c r="O895" s="464"/>
      <c r="P895" s="464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1033"/>
      <c r="AD895" s="8">
        <f t="shared" si="729"/>
        <v>0</v>
      </c>
      <c r="AE895" s="8"/>
      <c r="AF895" s="8"/>
      <c r="AG895" s="8"/>
      <c r="AH895" s="1150"/>
      <c r="AI895" s="2811"/>
      <c r="AJ895" s="8"/>
      <c r="AK895" s="1790">
        <f t="shared" si="773"/>
        <v>0</v>
      </c>
      <c r="AL895" s="2868"/>
    </row>
    <row r="896" spans="1:38" ht="33" customHeight="1" x14ac:dyDescent="0.25">
      <c r="A896" s="70">
        <v>1</v>
      </c>
      <c r="B896" s="70">
        <v>1</v>
      </c>
      <c r="C896" s="510" t="s">
        <v>158</v>
      </c>
      <c r="D896" s="510"/>
      <c r="E896" s="2322">
        <v>18000</v>
      </c>
      <c r="F896" s="98">
        <f t="shared" si="803"/>
        <v>18000</v>
      </c>
      <c r="G896" s="511">
        <v>18079</v>
      </c>
      <c r="H896" s="511">
        <f>G896/F896*100</f>
        <v>100.4388888888889</v>
      </c>
      <c r="I896" s="373"/>
      <c r="J896" s="373"/>
      <c r="K896" s="465"/>
      <c r="L896" s="465"/>
      <c r="M896" s="465"/>
      <c r="N896" s="465"/>
      <c r="O896" s="465"/>
      <c r="P896" s="46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  <c r="AB896" s="15"/>
      <c r="AC896" s="1034"/>
      <c r="AD896" s="15">
        <f t="shared" si="729"/>
        <v>0</v>
      </c>
      <c r="AE896" s="15"/>
      <c r="AF896" s="15"/>
      <c r="AG896" s="15"/>
      <c r="AH896" s="1267"/>
      <c r="AI896" s="2811">
        <v>30</v>
      </c>
      <c r="AJ896" s="8">
        <v>24330.600000000002</v>
      </c>
      <c r="AK896" s="1790">
        <f t="shared" si="773"/>
        <v>24.3306</v>
      </c>
      <c r="AL896" s="2868"/>
    </row>
    <row r="897" spans="1:39" ht="15" customHeight="1" x14ac:dyDescent="0.25">
      <c r="A897" s="70">
        <v>1</v>
      </c>
      <c r="B897" s="70">
        <v>1</v>
      </c>
      <c r="C897" s="132" t="s">
        <v>165</v>
      </c>
      <c r="D897" s="514"/>
      <c r="E897" s="2323">
        <f>SUM(E888+E896)</f>
        <v>37770</v>
      </c>
      <c r="F897" s="515">
        <f>SUM(F888+F896)</f>
        <v>37770</v>
      </c>
      <c r="G897" s="515">
        <f>SUM(G888+G896)</f>
        <v>35333</v>
      </c>
      <c r="H897" s="515">
        <f>G897/F897*100</f>
        <v>93.547789250728087</v>
      </c>
      <c r="I897" s="378"/>
      <c r="J897" s="378"/>
      <c r="K897" s="475"/>
      <c r="L897" s="475"/>
      <c r="M897" s="475"/>
      <c r="N897" s="475"/>
      <c r="O897" s="475"/>
      <c r="P897" s="475"/>
      <c r="Q897" s="17">
        <v>42595.611850000001</v>
      </c>
      <c r="R897" s="17">
        <v>42595.611850000001</v>
      </c>
      <c r="S897" s="17">
        <v>42595.611850000001</v>
      </c>
      <c r="T897" s="17">
        <v>42595.611850000001</v>
      </c>
      <c r="U897" s="17">
        <v>42595.611850000001</v>
      </c>
      <c r="V897" s="17">
        <v>42595.611850000001</v>
      </c>
      <c r="W897" s="17">
        <v>42595.611850000001</v>
      </c>
      <c r="X897" s="17">
        <v>42595.611850000001</v>
      </c>
      <c r="Y897" s="17">
        <v>42595.611850000001</v>
      </c>
      <c r="Z897" s="17">
        <v>42595.611850000001</v>
      </c>
      <c r="AA897" s="17">
        <v>41295.611850000001</v>
      </c>
      <c r="AB897" s="17">
        <v>41295.611850000001</v>
      </c>
      <c r="AC897" s="1035">
        <f>AB897</f>
        <v>41295.611850000001</v>
      </c>
      <c r="AD897" s="17">
        <f t="shared" ref="AD897" si="804">AH897-AG897-AE897</f>
        <v>35341.784030000017</v>
      </c>
      <c r="AE897" s="17"/>
      <c r="AF897" s="17">
        <f>AD897-AC897</f>
        <v>-5953.8278199999841</v>
      </c>
      <c r="AG897" s="17">
        <v>-123.4823</v>
      </c>
      <c r="AH897" s="1242">
        <v>35218.301730000014</v>
      </c>
      <c r="AI897" s="2323">
        <f>SUM(AI888+AI896)</f>
        <v>39</v>
      </c>
      <c r="AJ897" s="17">
        <f>SUM(AJ888+AJ896)</f>
        <v>33996.94</v>
      </c>
      <c r="AK897" s="17">
        <f t="shared" si="773"/>
        <v>33.996940000000002</v>
      </c>
      <c r="AL897" s="2868"/>
    </row>
    <row r="898" spans="1:39" ht="15" customHeight="1" x14ac:dyDescent="0.25">
      <c r="B898" s="70">
        <v>1</v>
      </c>
      <c r="C898" s="2784" t="s">
        <v>160</v>
      </c>
      <c r="D898" s="448"/>
      <c r="E898" s="2780"/>
      <c r="F898" s="2781"/>
      <c r="G898" s="2781"/>
      <c r="H898" s="2782"/>
      <c r="I898" s="460"/>
      <c r="J898" s="2783"/>
      <c r="K898" s="234"/>
      <c r="L898" s="449"/>
      <c r="M898" s="234"/>
      <c r="N898" s="234"/>
      <c r="O898" s="234"/>
      <c r="P898" s="234"/>
      <c r="Q898" s="18"/>
      <c r="R898" s="18"/>
      <c r="S898" s="61"/>
      <c r="T898" s="61"/>
      <c r="U898" s="61"/>
      <c r="V898" s="18"/>
      <c r="W898" s="18"/>
      <c r="X898" s="18">
        <v>281.14</v>
      </c>
      <c r="Y898" s="18">
        <v>281.14</v>
      </c>
      <c r="Z898" s="18">
        <v>281.14</v>
      </c>
      <c r="AA898" s="18">
        <v>281.14</v>
      </c>
      <c r="AB898" s="18">
        <v>281.14</v>
      </c>
      <c r="AC898" s="61">
        <f>AB898</f>
        <v>281.14</v>
      </c>
      <c r="AD898" s="18">
        <f t="shared" ref="AD898" si="805">AH898-AG898-AE898</f>
        <v>166.57545000000002</v>
      </c>
      <c r="AE898" s="61"/>
      <c r="AF898" s="18">
        <f>AD898-AC898</f>
        <v>-114.56454999999997</v>
      </c>
      <c r="AG898" s="18">
        <v>0</v>
      </c>
      <c r="AH898" s="2400">
        <v>166.57545000000002</v>
      </c>
      <c r="AI898" s="2323">
        <v>1</v>
      </c>
      <c r="AJ898" s="17">
        <v>140.57</v>
      </c>
      <c r="AK898" s="17">
        <f t="shared" si="773"/>
        <v>0.14057</v>
      </c>
      <c r="AL898" s="2868"/>
    </row>
    <row r="899" spans="1:39" ht="15" customHeight="1" x14ac:dyDescent="0.25">
      <c r="B899" s="70">
        <v>1</v>
      </c>
      <c r="C899" s="120" t="s">
        <v>38</v>
      </c>
      <c r="D899" s="213"/>
      <c r="E899" s="2154">
        <v>2000</v>
      </c>
      <c r="F899" s="1769">
        <f>E899</f>
        <v>2000</v>
      </c>
      <c r="G899" s="591">
        <v>1185</v>
      </c>
      <c r="H899" s="556">
        <f>G899/F899*100</f>
        <v>59.25</v>
      </c>
      <c r="I899" s="373"/>
      <c r="J899" s="125"/>
      <c r="K899" s="126"/>
      <c r="L899" s="234"/>
      <c r="M899" s="126"/>
      <c r="N899" s="126"/>
      <c r="O899" s="539"/>
      <c r="P899" s="539"/>
      <c r="Q899" s="8"/>
      <c r="R899" s="15"/>
      <c r="S899" s="18"/>
      <c r="T899" s="8"/>
      <c r="U899" s="18"/>
      <c r="V899" s="8"/>
      <c r="W899" s="8"/>
      <c r="X899" s="58"/>
      <c r="Y899" s="58"/>
      <c r="Z899" s="58"/>
      <c r="AA899" s="58"/>
      <c r="AB899" s="58"/>
      <c r="AC899" s="18">
        <f>Q899/12*$C$4+(R899-Q899)/11*6+(S899-R899)/10*5+(T899-S899)/9*4+(U899-T899)/8*3+(V899-U899)/7*2+(W899-V899)/6*1</f>
        <v>0</v>
      </c>
      <c r="AD899" s="8">
        <f t="shared" ref="AD899" si="806">AH899-AG899-AE899</f>
        <v>0</v>
      </c>
      <c r="AE899" s="18"/>
      <c r="AF899" s="15">
        <f>AD899-AC899</f>
        <v>0</v>
      </c>
      <c r="AG899" s="15"/>
      <c r="AH899" s="1267"/>
      <c r="AI899" s="2323"/>
      <c r="AJ899" s="17"/>
      <c r="AK899" s="17">
        <f t="shared" si="773"/>
        <v>0</v>
      </c>
      <c r="AL899" s="2868"/>
    </row>
    <row r="900" spans="1:39" ht="15" customHeight="1" x14ac:dyDescent="0.25">
      <c r="A900" s="70">
        <v>1</v>
      </c>
      <c r="B900" s="70">
        <v>1</v>
      </c>
      <c r="C900" s="132" t="s">
        <v>166</v>
      </c>
      <c r="D900" s="132"/>
      <c r="E900" s="2329">
        <f>SUM(E897,E886)</f>
        <v>279986.10598290601</v>
      </c>
      <c r="F900" s="553">
        <f>SUM(F897,F886)</f>
        <v>279986.10598290601</v>
      </c>
      <c r="G900" s="553">
        <f>SUM(G897,G886)</f>
        <v>278744.40000000002</v>
      </c>
      <c r="H900" s="553">
        <f>G900/F900*100</f>
        <v>99.556511570977108</v>
      </c>
      <c r="I900" s="378"/>
      <c r="J900" s="378"/>
      <c r="K900" s="445"/>
      <c r="L900" s="445"/>
      <c r="M900" s="445"/>
      <c r="N900" s="445"/>
      <c r="O900" s="445"/>
      <c r="P900" s="445"/>
      <c r="Q900" s="17">
        <f t="shared" ref="Q900:R900" si="807">SUM(Q897,Q886)</f>
        <v>204231.27564999997</v>
      </c>
      <c r="R900" s="17">
        <f t="shared" si="807"/>
        <v>204231.27564999997</v>
      </c>
      <c r="S900" s="17">
        <f t="shared" ref="S900:T900" si="808">SUM(S897,S886)</f>
        <v>204231.27564999997</v>
      </c>
      <c r="T900" s="17">
        <f t="shared" si="808"/>
        <v>204231.27564999997</v>
      </c>
      <c r="U900" s="17">
        <f t="shared" ref="U900:W900" si="809">SUM(U897,U886)</f>
        <v>204231.27564999997</v>
      </c>
      <c r="V900" s="17">
        <f t="shared" si="809"/>
        <v>204231.27564999997</v>
      </c>
      <c r="W900" s="17">
        <f t="shared" si="809"/>
        <v>204110.04888999998</v>
      </c>
      <c r="X900" s="17">
        <f>SUM(X897,X886,X898)</f>
        <v>204391.18888999999</v>
      </c>
      <c r="Y900" s="17">
        <f>SUM(Y897,Y886,Y898)</f>
        <v>204391.18888999999</v>
      </c>
      <c r="Z900" s="17">
        <f>SUM(Z897,Z886,Z898)</f>
        <v>204391.18888999999</v>
      </c>
      <c r="AA900" s="17">
        <f>SUM(AA897,AA886,AA898)</f>
        <v>203091.18888999999</v>
      </c>
      <c r="AB900" s="17">
        <f>SUM(AB897,AB886,AB898)</f>
        <v>203091.18888999999</v>
      </c>
      <c r="AC900" s="17">
        <f t="shared" ref="AC900:AH900" si="810">SUM(AC897,AC886,AC898)</f>
        <v>203091.18888999999</v>
      </c>
      <c r="AD900" s="17">
        <f t="shared" si="810"/>
        <v>197022.79664000002</v>
      </c>
      <c r="AE900" s="17">
        <f t="shared" si="810"/>
        <v>0</v>
      </c>
      <c r="AF900" s="17">
        <f t="shared" si="810"/>
        <v>-6068.3922499999726</v>
      </c>
      <c r="AG900" s="17">
        <f t="shared" si="810"/>
        <v>-155.42394999999999</v>
      </c>
      <c r="AH900" s="1242">
        <f t="shared" si="810"/>
        <v>196867.37269000002</v>
      </c>
      <c r="AI900" s="2329">
        <f>SUM(AI897,AI886)</f>
        <v>3336</v>
      </c>
      <c r="AJ900" s="1242">
        <f>SUM(AJ897,AJ886,AJ898)</f>
        <v>2245984.7399999998</v>
      </c>
      <c r="AK900" s="1242">
        <f t="shared" si="773"/>
        <v>2245.9847399999999</v>
      </c>
      <c r="AL900" s="2868"/>
    </row>
    <row r="901" spans="1:39" ht="15" customHeight="1" x14ac:dyDescent="0.25">
      <c r="A901" s="70">
        <v>1</v>
      </c>
      <c r="B901" s="70">
        <v>1</v>
      </c>
      <c r="C901" s="258" t="s">
        <v>31</v>
      </c>
      <c r="D901" s="217"/>
      <c r="E901" s="2153"/>
      <c r="F901" s="361"/>
      <c r="G901" s="361"/>
      <c r="H901" s="381"/>
      <c r="I901" s="363"/>
      <c r="J901" s="370"/>
      <c r="K901" s="519"/>
      <c r="L901" s="440"/>
      <c r="M901" s="519"/>
      <c r="N901" s="519"/>
      <c r="O901" s="440"/>
      <c r="P901" s="440"/>
      <c r="Q901" s="13"/>
      <c r="R901" s="8"/>
      <c r="S901" s="8"/>
      <c r="T901" s="13"/>
      <c r="U901" s="8"/>
      <c r="V901" s="13"/>
      <c r="W901" s="13"/>
      <c r="X901" s="13"/>
      <c r="Y901" s="13"/>
      <c r="Z901" s="13"/>
      <c r="AA901" s="13"/>
      <c r="AB901" s="13"/>
      <c r="AC901" s="1033"/>
      <c r="AD901" s="13">
        <f t="shared" si="729"/>
        <v>0</v>
      </c>
      <c r="AE901" s="8"/>
      <c r="AF901" s="8"/>
      <c r="AG901" s="8"/>
      <c r="AH901" s="1150"/>
      <c r="AI901" s="2814"/>
      <c r="AJ901" s="13"/>
      <c r="AK901" s="1793">
        <f t="shared" si="773"/>
        <v>0</v>
      </c>
      <c r="AL901" s="2868"/>
    </row>
    <row r="902" spans="1:39" ht="15" customHeight="1" x14ac:dyDescent="0.25">
      <c r="A902" s="70">
        <v>1</v>
      </c>
      <c r="B902" s="70">
        <v>1</v>
      </c>
      <c r="C902" s="217" t="s">
        <v>148</v>
      </c>
      <c r="D902" s="217"/>
      <c r="E902" s="2153"/>
      <c r="F902" s="361"/>
      <c r="G902" s="361"/>
      <c r="H902" s="361"/>
      <c r="I902" s="363"/>
      <c r="J902" s="363"/>
      <c r="K902" s="440"/>
      <c r="L902" s="440"/>
      <c r="M902" s="440"/>
      <c r="N902" s="440"/>
      <c r="O902" s="440"/>
      <c r="P902" s="440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1033"/>
      <c r="AD902" s="8">
        <f t="shared" si="729"/>
        <v>0</v>
      </c>
      <c r="AE902" s="8"/>
      <c r="AF902" s="8"/>
      <c r="AG902" s="8"/>
      <c r="AH902" s="1150"/>
      <c r="AI902" s="2811"/>
      <c r="AJ902" s="8"/>
      <c r="AK902" s="1790">
        <f t="shared" si="773"/>
        <v>0</v>
      </c>
      <c r="AL902" s="2868"/>
    </row>
    <row r="903" spans="1:39" ht="15" customHeight="1" x14ac:dyDescent="0.25">
      <c r="A903" s="70">
        <v>1</v>
      </c>
      <c r="B903" s="70">
        <v>1</v>
      </c>
      <c r="C903" s="150" t="s">
        <v>55</v>
      </c>
      <c r="D903" s="124">
        <v>240</v>
      </c>
      <c r="E903" s="2153">
        <v>3089</v>
      </c>
      <c r="F903" s="92">
        <f>ROUND(E903/12*$C$4,0)</f>
        <v>3089</v>
      </c>
      <c r="G903" s="92">
        <v>3090</v>
      </c>
      <c r="H903" s="92">
        <f>G903/F903*100</f>
        <v>100.03237293622531</v>
      </c>
      <c r="I903" s="363">
        <v>8</v>
      </c>
      <c r="J903" s="93">
        <f>M903/G903</f>
        <v>7.997734627831715</v>
      </c>
      <c r="K903" s="94">
        <f>ROUND(E903*I903,0)</f>
        <v>24712</v>
      </c>
      <c r="L903" s="94">
        <f t="shared" ref="L903:L904" si="811">ROUND(K903/12*$C$4,0)</f>
        <v>24712</v>
      </c>
      <c r="M903" s="94">
        <v>24713</v>
      </c>
      <c r="N903" s="94">
        <f>M903/L903*100</f>
        <v>100.00404661702818</v>
      </c>
      <c r="O903" s="94">
        <f>ROUND(K903/D903,0)</f>
        <v>103</v>
      </c>
      <c r="P903" s="94">
        <f>M903/$C$4*12/O903</f>
        <v>239.93203883495147</v>
      </c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1033"/>
      <c r="AD903" s="8">
        <f t="shared" ref="AD903:AD987" si="812">AH903-AG903-AE903</f>
        <v>0</v>
      </c>
      <c r="AE903" s="8"/>
      <c r="AF903" s="8">
        <f>AD903-AC903</f>
        <v>0</v>
      </c>
      <c r="AG903" s="8"/>
      <c r="AH903" s="1150"/>
      <c r="AI903" s="2811"/>
      <c r="AJ903" s="8"/>
      <c r="AK903" s="1790">
        <f t="shared" si="773"/>
        <v>0</v>
      </c>
      <c r="AL903" s="2868"/>
    </row>
    <row r="904" spans="1:39" s="96" customFormat="1" ht="15" customHeight="1" x14ac:dyDescent="0.25">
      <c r="A904" s="70">
        <v>1</v>
      </c>
      <c r="B904" s="70">
        <v>1</v>
      </c>
      <c r="C904" s="150" t="s">
        <v>6</v>
      </c>
      <c r="D904" s="357">
        <v>240</v>
      </c>
      <c r="E904" s="2154">
        <v>995</v>
      </c>
      <c r="F904" s="98">
        <f>ROUND(E904/12*$C$4,0)</f>
        <v>995</v>
      </c>
      <c r="G904" s="98">
        <v>999</v>
      </c>
      <c r="H904" s="98">
        <f>G904/F904*100</f>
        <v>100.40201005025126</v>
      </c>
      <c r="I904" s="398">
        <v>4</v>
      </c>
      <c r="J904" s="99">
        <f>M904/G904</f>
        <v>4.1971971971971973</v>
      </c>
      <c r="K904" s="100">
        <f>ROUND(E904*I904,0)</f>
        <v>3980</v>
      </c>
      <c r="L904" s="100">
        <f t="shared" si="811"/>
        <v>3980</v>
      </c>
      <c r="M904" s="100">
        <v>4193</v>
      </c>
      <c r="N904" s="100">
        <f>M904/L904*100</f>
        <v>105.35175879396985</v>
      </c>
      <c r="O904" s="100">
        <f>ROUND(K904/D904,0)</f>
        <v>17</v>
      </c>
      <c r="P904" s="100">
        <f>M904/$C$4*12/O904</f>
        <v>246.64705882352942</v>
      </c>
      <c r="Q904" s="15"/>
      <c r="R904" s="15"/>
      <c r="S904" s="15"/>
      <c r="T904" s="15"/>
      <c r="U904" s="15"/>
      <c r="V904" s="15"/>
      <c r="W904" s="15"/>
      <c r="X904" s="15"/>
      <c r="Y904" s="15"/>
      <c r="Z904" s="15"/>
      <c r="AA904" s="15"/>
      <c r="AB904" s="15"/>
      <c r="AC904" s="1034"/>
      <c r="AD904" s="15">
        <f t="shared" si="812"/>
        <v>0</v>
      </c>
      <c r="AE904" s="15"/>
      <c r="AF904" s="15">
        <f>AD904-AC904</f>
        <v>0</v>
      </c>
      <c r="AG904" s="15"/>
      <c r="AH904" s="1267"/>
      <c r="AI904" s="2811"/>
      <c r="AJ904" s="8"/>
      <c r="AK904" s="1790">
        <f t="shared" si="773"/>
        <v>0</v>
      </c>
      <c r="AL904" s="2868"/>
      <c r="AM904" s="2397"/>
    </row>
    <row r="905" spans="1:39" ht="29.25" customHeight="1" x14ac:dyDescent="0.25">
      <c r="A905" s="70">
        <v>1</v>
      </c>
      <c r="B905" s="70">
        <v>1</v>
      </c>
      <c r="C905" s="723" t="s">
        <v>240</v>
      </c>
      <c r="D905" s="1950"/>
      <c r="E905" s="2161">
        <f>SUM(E903:E904)</f>
        <v>4084</v>
      </c>
      <c r="F905" s="445">
        <f>SUM(F903:F904)</f>
        <v>4084</v>
      </c>
      <c r="G905" s="445">
        <f>SUM(G903:G904)</f>
        <v>4089</v>
      </c>
      <c r="H905" s="479">
        <f>G905/F905*100</f>
        <v>100.1224289911851</v>
      </c>
      <c r="I905" s="104">
        <f>IF(E905=0,0,K905/E905)</f>
        <v>7.0254652301665033</v>
      </c>
      <c r="J905" s="480">
        <f>M905/G905</f>
        <v>7.0692100758131575</v>
      </c>
      <c r="K905" s="105">
        <f>SUM(K903:K904)</f>
        <v>28692</v>
      </c>
      <c r="L905" s="105">
        <f>SUM(L903:L904)</f>
        <v>28692</v>
      </c>
      <c r="M905" s="105">
        <f>SUM(M903:M904)</f>
        <v>28906</v>
      </c>
      <c r="N905" s="179">
        <f>M905/L905*100</f>
        <v>100.7458525024397</v>
      </c>
      <c r="O905" s="105">
        <f>SUM(O903:O904)</f>
        <v>120</v>
      </c>
      <c r="P905" s="179">
        <f>M905/$C$4*12/O905</f>
        <v>240.88333333333333</v>
      </c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035"/>
      <c r="AD905" s="17">
        <f t="shared" si="812"/>
        <v>0</v>
      </c>
      <c r="AE905" s="17"/>
      <c r="AF905" s="17"/>
      <c r="AG905" s="17"/>
      <c r="AH905" s="1242"/>
      <c r="AI905" s="2812"/>
      <c r="AJ905" s="15"/>
      <c r="AK905" s="1791">
        <f t="shared" si="773"/>
        <v>0</v>
      </c>
      <c r="AL905" s="2868"/>
    </row>
    <row r="906" spans="1:39" ht="15" customHeight="1" thickBot="1" x14ac:dyDescent="0.3">
      <c r="A906" s="70">
        <v>1</v>
      </c>
      <c r="B906" s="70">
        <v>1</v>
      </c>
      <c r="C906" s="156" t="s">
        <v>340</v>
      </c>
      <c r="D906" s="156"/>
      <c r="E906" s="2324">
        <f>SUM(E905)</f>
        <v>4084</v>
      </c>
      <c r="F906" s="390">
        <f>SUM(F905)</f>
        <v>4084</v>
      </c>
      <c r="G906" s="390">
        <f>SUM(G905)</f>
        <v>4089</v>
      </c>
      <c r="H906" s="390">
        <f>G906/F906*100</f>
        <v>100.1224289911851</v>
      </c>
      <c r="I906" s="158">
        <f>IF(E906=0,0,K906/E906)</f>
        <v>7.0254652301665033</v>
      </c>
      <c r="J906" s="159">
        <f>M906/G906</f>
        <v>7.0692100758131575</v>
      </c>
      <c r="K906" s="390">
        <f>SUM(K905)</f>
        <v>28692</v>
      </c>
      <c r="L906" s="390">
        <f>SUM(L905)</f>
        <v>28692</v>
      </c>
      <c r="M906" s="2741">
        <f>SUM(M905)</f>
        <v>28906</v>
      </c>
      <c r="N906" s="161">
        <f>M906/L906*100</f>
        <v>100.7458525024397</v>
      </c>
      <c r="O906" s="196">
        <f>SUM(O903:O904)</f>
        <v>120</v>
      </c>
      <c r="P906" s="161">
        <f>M906/$C$4*12/O906</f>
        <v>240.88333333333333</v>
      </c>
      <c r="Q906" s="57">
        <v>57106.419663999986</v>
      </c>
      <c r="R906" s="57">
        <v>57106.419663999986</v>
      </c>
      <c r="S906" s="57">
        <v>57106.419663999986</v>
      </c>
      <c r="T906" s="57">
        <v>57106.419663999986</v>
      </c>
      <c r="U906" s="57">
        <v>57106.419663999986</v>
      </c>
      <c r="V906" s="57">
        <v>57106.419663999986</v>
      </c>
      <c r="W906" s="57">
        <v>57106.419663999986</v>
      </c>
      <c r="X906" s="57">
        <v>57106.419663999986</v>
      </c>
      <c r="Y906" s="57">
        <v>57106.419663999986</v>
      </c>
      <c r="Z906" s="57">
        <v>57106.419663999986</v>
      </c>
      <c r="AA906" s="57">
        <v>58341.745727999987</v>
      </c>
      <c r="AB906" s="57">
        <v>58341.745727999987</v>
      </c>
      <c r="AC906" s="1035">
        <f>AB906</f>
        <v>58341.745727999987</v>
      </c>
      <c r="AD906" s="57">
        <f t="shared" si="812"/>
        <v>58246.0075</v>
      </c>
      <c r="AE906" s="57"/>
      <c r="AF906" s="57">
        <f>AD906-AC906</f>
        <v>-95.73822799998743</v>
      </c>
      <c r="AG906" s="57">
        <v>-309.46701000000002</v>
      </c>
      <c r="AH906" s="1158">
        <v>57936.540489999999</v>
      </c>
      <c r="AI906" s="2816"/>
      <c r="AJ906" s="57"/>
      <c r="AK906" s="1794">
        <f t="shared" si="773"/>
        <v>0</v>
      </c>
      <c r="AL906" s="2868"/>
    </row>
    <row r="907" spans="1:39" ht="15" customHeight="1" thickBot="1" x14ac:dyDescent="0.3">
      <c r="A907" s="70">
        <v>1</v>
      </c>
      <c r="B907" s="70">
        <v>1</v>
      </c>
      <c r="C907" s="526" t="s">
        <v>17</v>
      </c>
      <c r="D907" s="526"/>
      <c r="E907" s="2159"/>
      <c r="F907" s="543"/>
      <c r="G907" s="543"/>
      <c r="H907" s="543"/>
      <c r="I907" s="393"/>
      <c r="J907" s="393"/>
      <c r="K907" s="543"/>
      <c r="L907" s="543"/>
      <c r="M907" s="543"/>
      <c r="N907" s="543"/>
      <c r="O907" s="543"/>
      <c r="P907" s="543"/>
      <c r="Q907" s="14">
        <f t="shared" ref="Q907:AC907" si="813">SUM(Q900,Q906)</f>
        <v>261337.69531399995</v>
      </c>
      <c r="R907" s="14">
        <f t="shared" si="813"/>
        <v>261337.69531399995</v>
      </c>
      <c r="S907" s="14">
        <f t="shared" si="813"/>
        <v>261337.69531399995</v>
      </c>
      <c r="T907" s="14">
        <f t="shared" si="813"/>
        <v>261337.69531399995</v>
      </c>
      <c r="U907" s="14">
        <f t="shared" si="813"/>
        <v>261337.69531399995</v>
      </c>
      <c r="V907" s="14">
        <f t="shared" si="813"/>
        <v>261337.69531399995</v>
      </c>
      <c r="W907" s="14">
        <f t="shared" si="813"/>
        <v>261216.46855399996</v>
      </c>
      <c r="X907" s="14">
        <f t="shared" si="813"/>
        <v>261497.60855399998</v>
      </c>
      <c r="Y907" s="14">
        <f t="shared" ref="Y907:Z907" si="814">SUM(Y900,Y906)</f>
        <v>261497.60855399998</v>
      </c>
      <c r="Z907" s="14">
        <f t="shared" si="814"/>
        <v>261497.60855399998</v>
      </c>
      <c r="AA907" s="14">
        <f t="shared" ref="AA907:AB907" si="815">SUM(AA900,AA906)</f>
        <v>261432.93461799997</v>
      </c>
      <c r="AB907" s="14">
        <f t="shared" si="815"/>
        <v>261432.93461799997</v>
      </c>
      <c r="AC907" s="1038">
        <f t="shared" si="813"/>
        <v>261432.93461799997</v>
      </c>
      <c r="AD907" s="14">
        <f t="shared" si="812"/>
        <v>255268.80414000002</v>
      </c>
      <c r="AE907" s="14">
        <f>SUM(AE900,AE906)</f>
        <v>0</v>
      </c>
      <c r="AF907" s="14">
        <f>SUM(AF900,AF906)</f>
        <v>-6164.13047799996</v>
      </c>
      <c r="AG907" s="14">
        <f>SUM(AG900,AG906)</f>
        <v>-464.89096000000001</v>
      </c>
      <c r="AH907" s="1248">
        <f>SUM(AH900,AH906)</f>
        <v>254803.91318000003</v>
      </c>
      <c r="AI907" s="2817"/>
      <c r="AJ907" s="1248">
        <f>SUM(AJ900,AJ906)</f>
        <v>2245984.7399999998</v>
      </c>
      <c r="AK907" s="1248">
        <f t="shared" si="773"/>
        <v>2245.9847399999999</v>
      </c>
      <c r="AL907" s="2868"/>
    </row>
    <row r="908" spans="1:39" ht="19.5" customHeight="1" x14ac:dyDescent="0.25">
      <c r="A908" s="70">
        <v>1</v>
      </c>
      <c r="B908" s="70">
        <v>1</v>
      </c>
      <c r="C908" s="563"/>
      <c r="D908" s="563"/>
      <c r="E908" s="2162"/>
      <c r="F908" s="496"/>
      <c r="G908" s="496"/>
      <c r="H908" s="496"/>
      <c r="I908" s="383"/>
      <c r="J908" s="383"/>
      <c r="K908" s="496"/>
      <c r="L908" s="496"/>
      <c r="M908" s="496"/>
      <c r="N908" s="496"/>
      <c r="O908" s="496"/>
      <c r="P908" s="496"/>
      <c r="Q908" s="13"/>
      <c r="R908" s="13"/>
      <c r="S908" s="13"/>
      <c r="T908" s="13"/>
      <c r="U908" s="13"/>
      <c r="V908" s="13"/>
      <c r="W908" s="13"/>
      <c r="X908" s="13"/>
      <c r="Y908" s="13"/>
      <c r="Z908" s="13"/>
      <c r="AA908" s="13"/>
      <c r="AB908" s="13"/>
      <c r="AC908" s="1036"/>
      <c r="AD908" s="13">
        <f t="shared" si="812"/>
        <v>0</v>
      </c>
      <c r="AE908" s="13"/>
      <c r="AF908" s="13"/>
      <c r="AG908" s="13"/>
      <c r="AH908" s="1250"/>
      <c r="AI908" s="2814"/>
      <c r="AJ908" s="13"/>
      <c r="AK908" s="1793">
        <f t="shared" si="773"/>
        <v>0</v>
      </c>
      <c r="AL908" s="2868"/>
    </row>
    <row r="909" spans="1:39" ht="38.25" customHeight="1" x14ac:dyDescent="0.25">
      <c r="A909" s="70">
        <v>1</v>
      </c>
      <c r="B909" s="70">
        <v>1</v>
      </c>
      <c r="C909" s="1025" t="s">
        <v>258</v>
      </c>
      <c r="D909" s="463"/>
      <c r="E909" s="2151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1033"/>
      <c r="AD909" s="8">
        <f t="shared" si="812"/>
        <v>0</v>
      </c>
      <c r="AE909" s="8"/>
      <c r="AF909" s="8"/>
      <c r="AG909" s="8"/>
      <c r="AH909" s="1150"/>
      <c r="AI909" s="2811"/>
      <c r="AJ909" s="8"/>
      <c r="AK909" s="1790">
        <f t="shared" si="773"/>
        <v>0</v>
      </c>
      <c r="AL909" s="2868"/>
    </row>
    <row r="910" spans="1:39" ht="15" customHeight="1" x14ac:dyDescent="0.25">
      <c r="A910" s="70">
        <v>1</v>
      </c>
      <c r="B910" s="70">
        <v>1</v>
      </c>
      <c r="C910" s="569" t="s">
        <v>301</v>
      </c>
      <c r="D910" s="507"/>
      <c r="E910" s="2151"/>
      <c r="F910" s="126"/>
      <c r="G910" s="126"/>
      <c r="H910" s="126"/>
      <c r="I910" s="125"/>
      <c r="J910" s="125"/>
      <c r="K910" s="126"/>
      <c r="L910" s="126"/>
      <c r="M910" s="126"/>
      <c r="N910" s="126"/>
      <c r="O910" s="126"/>
      <c r="P910" s="126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1033"/>
      <c r="AD910" s="8">
        <f t="shared" si="812"/>
        <v>0</v>
      </c>
      <c r="AE910" s="8"/>
      <c r="AF910" s="8"/>
      <c r="AG910" s="8"/>
      <c r="AH910" s="1150"/>
      <c r="AI910" s="2811"/>
      <c r="AJ910" s="8"/>
      <c r="AK910" s="1790">
        <f t="shared" si="773"/>
        <v>0</v>
      </c>
      <c r="AL910" s="2868"/>
    </row>
    <row r="911" spans="1:39" ht="15" customHeight="1" x14ac:dyDescent="0.25">
      <c r="A911" s="70">
        <v>1</v>
      </c>
      <c r="B911" s="70">
        <v>1</v>
      </c>
      <c r="C911" s="407" t="s">
        <v>360</v>
      </c>
      <c r="D911" s="520"/>
      <c r="E911" s="2153">
        <f>SUM(E914,E916)</f>
        <v>33120</v>
      </c>
      <c r="F911" s="361">
        <f>SUM(F914,F916)</f>
        <v>33120</v>
      </c>
      <c r="G911" s="361">
        <f>SUM(G914,G916)</f>
        <v>33957</v>
      </c>
      <c r="H911" s="361">
        <f>G911/F911*100</f>
        <v>102.52717391304347</v>
      </c>
      <c r="I911" s="125"/>
      <c r="J911" s="125"/>
      <c r="K911" s="126"/>
      <c r="L911" s="126"/>
      <c r="M911" s="126"/>
      <c r="N911" s="126"/>
      <c r="O911" s="126"/>
      <c r="P911" s="126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1033"/>
      <c r="AD911" s="8">
        <f t="shared" si="812"/>
        <v>0</v>
      </c>
      <c r="AE911" s="8"/>
      <c r="AF911" s="8"/>
      <c r="AG911" s="8"/>
      <c r="AH911" s="1150"/>
      <c r="AI911" s="2811">
        <f>AI913+AI914+AI915+AI916</f>
        <v>0</v>
      </c>
      <c r="AJ911" s="8"/>
      <c r="AK911" s="1790">
        <f t="shared" si="773"/>
        <v>0</v>
      </c>
      <c r="AL911" s="2868"/>
    </row>
    <row r="912" spans="1:39" ht="15" customHeight="1" x14ac:dyDescent="0.25">
      <c r="B912" s="70">
        <v>1</v>
      </c>
      <c r="C912" s="407"/>
      <c r="D912" s="520"/>
      <c r="E912" s="2153"/>
      <c r="F912" s="361"/>
      <c r="G912" s="361"/>
      <c r="H912" s="361"/>
      <c r="I912" s="125"/>
      <c r="J912" s="125"/>
      <c r="K912" s="126"/>
      <c r="L912" s="126"/>
      <c r="M912" s="126"/>
      <c r="N912" s="126"/>
      <c r="O912" s="126"/>
      <c r="P912" s="126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1033"/>
      <c r="AD912" s="8"/>
      <c r="AE912" s="8"/>
      <c r="AF912" s="8"/>
      <c r="AG912" s="8"/>
      <c r="AH912" s="1150"/>
      <c r="AI912" s="2811"/>
      <c r="AJ912" s="8"/>
      <c r="AK912" s="1790">
        <f t="shared" si="773"/>
        <v>0</v>
      </c>
      <c r="AL912" s="2868"/>
    </row>
    <row r="913" spans="1:38" ht="32.25" customHeight="1" x14ac:dyDescent="0.25">
      <c r="A913" s="70">
        <v>1</v>
      </c>
      <c r="B913" s="70">
        <v>1</v>
      </c>
      <c r="C913" s="407" t="s">
        <v>302</v>
      </c>
      <c r="D913" s="407"/>
      <c r="E913" s="2141"/>
      <c r="F913" s="92">
        <f>ROUND(E913/12*$C$4,0)</f>
        <v>0</v>
      </c>
      <c r="G913" s="440"/>
      <c r="H913" s="440"/>
      <c r="I913" s="125"/>
      <c r="J913" s="125"/>
      <c r="K913" s="464"/>
      <c r="L913" s="464"/>
      <c r="M913" s="464"/>
      <c r="N913" s="464"/>
      <c r="O913" s="464"/>
      <c r="P913" s="464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1033"/>
      <c r="AD913" s="8">
        <f t="shared" si="812"/>
        <v>0</v>
      </c>
      <c r="AE913" s="8"/>
      <c r="AF913" s="8"/>
      <c r="AG913" s="8"/>
      <c r="AH913" s="1150"/>
      <c r="AI913" s="2811"/>
      <c r="AJ913" s="8"/>
      <c r="AK913" s="1790">
        <f t="shared" si="773"/>
        <v>0</v>
      </c>
      <c r="AL913" s="2868"/>
    </row>
    <row r="914" spans="1:38" ht="33" customHeight="1" x14ac:dyDescent="0.25">
      <c r="A914" s="70">
        <v>1</v>
      </c>
      <c r="B914" s="70">
        <v>1</v>
      </c>
      <c r="C914" s="407" t="s">
        <v>303</v>
      </c>
      <c r="D914" s="407"/>
      <c r="E914" s="2141">
        <v>25625</v>
      </c>
      <c r="F914" s="92">
        <f>ROUND(E914/12*$C$4,0)</f>
        <v>25625</v>
      </c>
      <c r="G914" s="440">
        <v>26420</v>
      </c>
      <c r="H914" s="440">
        <f>G914/F914*100</f>
        <v>103.10243902439025</v>
      </c>
      <c r="I914" s="125"/>
      <c r="J914" s="125"/>
      <c r="K914" s="464"/>
      <c r="L914" s="464"/>
      <c r="M914" s="464"/>
      <c r="N914" s="464"/>
      <c r="O914" s="464"/>
      <c r="P914" s="464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1033"/>
      <c r="AD914" s="8">
        <f t="shared" si="812"/>
        <v>0</v>
      </c>
      <c r="AE914" s="8"/>
      <c r="AF914" s="8"/>
      <c r="AG914" s="8"/>
      <c r="AH914" s="1150"/>
      <c r="AI914" s="2811"/>
      <c r="AJ914" s="8"/>
      <c r="AK914" s="1790">
        <f t="shared" si="773"/>
        <v>0</v>
      </c>
      <c r="AL914" s="2868"/>
    </row>
    <row r="915" spans="1:38" ht="30" customHeight="1" x14ac:dyDescent="0.25">
      <c r="A915" s="70">
        <v>1</v>
      </c>
      <c r="B915" s="70">
        <v>1</v>
      </c>
      <c r="C915" s="407" t="s">
        <v>304</v>
      </c>
      <c r="D915" s="407"/>
      <c r="E915" s="2141"/>
      <c r="F915" s="92">
        <f>ROUND(E915/12*$C$4,0)</f>
        <v>0</v>
      </c>
      <c r="G915" s="440"/>
      <c r="H915" s="440"/>
      <c r="I915" s="125"/>
      <c r="J915" s="125"/>
      <c r="K915" s="464"/>
      <c r="L915" s="464"/>
      <c r="M915" s="464"/>
      <c r="N915" s="464"/>
      <c r="O915" s="464"/>
      <c r="P915" s="464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1033"/>
      <c r="AD915" s="8">
        <f t="shared" si="812"/>
        <v>0</v>
      </c>
      <c r="AE915" s="8"/>
      <c r="AF915" s="8"/>
      <c r="AG915" s="8"/>
      <c r="AH915" s="1150"/>
      <c r="AI915" s="2811"/>
      <c r="AJ915" s="8"/>
      <c r="AK915" s="1790">
        <f t="shared" si="773"/>
        <v>0</v>
      </c>
      <c r="AL915" s="2868"/>
    </row>
    <row r="916" spans="1:38" ht="15" customHeight="1" x14ac:dyDescent="0.25">
      <c r="A916" s="70">
        <v>1</v>
      </c>
      <c r="B916" s="70">
        <v>1</v>
      </c>
      <c r="C916" s="407" t="s">
        <v>305</v>
      </c>
      <c r="D916" s="407"/>
      <c r="E916" s="2141">
        <v>7495</v>
      </c>
      <c r="F916" s="92">
        <f>ROUND(E916/12*$C$4,0)</f>
        <v>7495</v>
      </c>
      <c r="G916" s="440">
        <v>7537</v>
      </c>
      <c r="H916" s="440">
        <f>G916/F916*100</f>
        <v>100.56037358238825</v>
      </c>
      <c r="I916" s="125"/>
      <c r="J916" s="125"/>
      <c r="K916" s="464"/>
      <c r="L916" s="464"/>
      <c r="M916" s="464"/>
      <c r="N916" s="464"/>
      <c r="O916" s="464"/>
      <c r="P916" s="464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1033"/>
      <c r="AD916" s="8">
        <f t="shared" si="812"/>
        <v>0</v>
      </c>
      <c r="AE916" s="8"/>
      <c r="AF916" s="8"/>
      <c r="AG916" s="8"/>
      <c r="AH916" s="1150"/>
      <c r="AI916" s="2811"/>
      <c r="AJ916" s="8"/>
      <c r="AK916" s="1790">
        <f t="shared" si="773"/>
        <v>0</v>
      </c>
      <c r="AL916" s="2868"/>
    </row>
    <row r="917" spans="1:38" ht="54.75" customHeight="1" x14ac:dyDescent="0.25">
      <c r="B917" s="70">
        <v>1</v>
      </c>
      <c r="C917" s="407" t="s">
        <v>545</v>
      </c>
      <c r="D917" s="407"/>
      <c r="E917" s="2141">
        <v>3159</v>
      </c>
      <c r="F917" s="92">
        <f>E917/7*($C$4-5)</f>
        <v>3159</v>
      </c>
      <c r="G917" s="440">
        <v>2687</v>
      </c>
      <c r="H917" s="440">
        <f>G917/F917*100</f>
        <v>85.058562836340613</v>
      </c>
      <c r="I917" s="125"/>
      <c r="J917" s="125"/>
      <c r="K917" s="464"/>
      <c r="L917" s="464"/>
      <c r="M917" s="464"/>
      <c r="N917" s="464"/>
      <c r="O917" s="464"/>
      <c r="P917" s="464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1033"/>
      <c r="AD917" s="8"/>
      <c r="AE917" s="8"/>
      <c r="AF917" s="8"/>
      <c r="AG917" s="8"/>
      <c r="AH917" s="1150"/>
      <c r="AI917" s="2811"/>
      <c r="AJ917" s="8"/>
      <c r="AK917" s="1790">
        <f t="shared" si="773"/>
        <v>0</v>
      </c>
      <c r="AL917" s="2868"/>
    </row>
    <row r="918" spans="1:38" ht="14.25" customHeight="1" x14ac:dyDescent="0.25">
      <c r="A918" s="70">
        <v>1</v>
      </c>
      <c r="B918" s="70">
        <v>1</v>
      </c>
      <c r="C918" s="407" t="s">
        <v>359</v>
      </c>
      <c r="D918" s="407"/>
      <c r="E918" s="2141">
        <v>45000</v>
      </c>
      <c r="F918" s="92">
        <f>ROUND(E918/12*$C$4,0)</f>
        <v>45000</v>
      </c>
      <c r="G918" s="440">
        <v>45565</v>
      </c>
      <c r="H918" s="440">
        <f>G918/F918*100</f>
        <v>101.25555555555556</v>
      </c>
      <c r="I918" s="125"/>
      <c r="J918" s="125"/>
      <c r="K918" s="464"/>
      <c r="L918" s="464"/>
      <c r="M918" s="464"/>
      <c r="N918" s="464"/>
      <c r="O918" s="464"/>
      <c r="P918" s="464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1033"/>
      <c r="AD918" s="8">
        <f t="shared" si="812"/>
        <v>0</v>
      </c>
      <c r="AE918" s="8"/>
      <c r="AF918" s="8"/>
      <c r="AG918" s="8"/>
      <c r="AH918" s="1150"/>
      <c r="AI918" s="2811">
        <v>181</v>
      </c>
      <c r="AJ918" s="8">
        <v>218492.19000000018</v>
      </c>
      <c r="AK918" s="1790">
        <f t="shared" si="773"/>
        <v>218.49219000000016</v>
      </c>
      <c r="AL918" s="2868"/>
    </row>
    <row r="919" spans="1:38" ht="30" customHeight="1" x14ac:dyDescent="0.25">
      <c r="A919" s="70">
        <v>1</v>
      </c>
      <c r="B919" s="70">
        <v>1</v>
      </c>
      <c r="C919" s="407" t="s">
        <v>297</v>
      </c>
      <c r="D919" s="407"/>
      <c r="E919" s="2141"/>
      <c r="F919" s="92"/>
      <c r="G919" s="440"/>
      <c r="H919" s="440"/>
      <c r="I919" s="125"/>
      <c r="J919" s="125"/>
      <c r="K919" s="464"/>
      <c r="L919" s="464"/>
      <c r="M919" s="464"/>
      <c r="N919" s="464"/>
      <c r="O919" s="464"/>
      <c r="P919" s="464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1033"/>
      <c r="AD919" s="8">
        <f t="shared" si="812"/>
        <v>0</v>
      </c>
      <c r="AE919" s="8"/>
      <c r="AF919" s="8"/>
      <c r="AG919" s="8"/>
      <c r="AH919" s="1150"/>
      <c r="AI919" s="2811"/>
      <c r="AJ919" s="8"/>
      <c r="AK919" s="1790">
        <f t="shared" si="773"/>
        <v>0</v>
      </c>
      <c r="AL919" s="2868"/>
    </row>
    <row r="920" spans="1:38" ht="31.5" customHeight="1" x14ac:dyDescent="0.25">
      <c r="A920" s="70">
        <v>1</v>
      </c>
      <c r="B920" s="70">
        <v>1</v>
      </c>
      <c r="C920" s="508" t="s">
        <v>168</v>
      </c>
      <c r="D920" s="407"/>
      <c r="E920" s="2321">
        <f>SUM(E911+E918*3.2)</f>
        <v>177120</v>
      </c>
      <c r="F920" s="116">
        <f>SUM(F911+F918*3.2)</f>
        <v>177120</v>
      </c>
      <c r="G920" s="388">
        <f>SUM(G911+G918*3.2)</f>
        <v>179765</v>
      </c>
      <c r="H920" s="388">
        <f>G920/F920*100</f>
        <v>101.49333785004518</v>
      </c>
      <c r="I920" s="125"/>
      <c r="J920" s="125"/>
      <c r="K920" s="464"/>
      <c r="L920" s="464"/>
      <c r="M920" s="464"/>
      <c r="N920" s="464"/>
      <c r="O920" s="464"/>
      <c r="P920" s="464"/>
      <c r="Q920" s="17">
        <v>70507.265399999989</v>
      </c>
      <c r="R920" s="17">
        <v>70507.265399999989</v>
      </c>
      <c r="S920" s="17">
        <v>70507.265399999989</v>
      </c>
      <c r="T920" s="17">
        <v>70507.265399999989</v>
      </c>
      <c r="U920" s="17">
        <v>70507.265399999989</v>
      </c>
      <c r="V920" s="17">
        <v>70507.265399999989</v>
      </c>
      <c r="W920" s="17">
        <v>70507.265399999989</v>
      </c>
      <c r="X920" s="17">
        <v>70507.265399999989</v>
      </c>
      <c r="Y920" s="17">
        <v>70507.265399999989</v>
      </c>
      <c r="Z920" s="17">
        <v>70507.265399999989</v>
      </c>
      <c r="AA920" s="17">
        <v>70507.265399999989</v>
      </c>
      <c r="AB920" s="17">
        <v>70507.265399999989</v>
      </c>
      <c r="AC920" s="1691">
        <f>AB920</f>
        <v>70507.265399999989</v>
      </c>
      <c r="AD920" s="17">
        <f t="shared" ref="AD920" si="816">AH920-AG920-AE920</f>
        <v>70507.265520000001</v>
      </c>
      <c r="AE920" s="17"/>
      <c r="AF920" s="17">
        <f>AD920-AC920</f>
        <v>1.2000001152046025E-4</v>
      </c>
      <c r="AG920" s="17">
        <v>-21.020440000000001</v>
      </c>
      <c r="AH920" s="1242">
        <v>70486.245080000008</v>
      </c>
      <c r="AI920" s="2321">
        <f>SUM(AI911+AI918*3.2)</f>
        <v>579.20000000000005</v>
      </c>
      <c r="AJ920" s="17">
        <f>AJ918+AJ911</f>
        <v>218492.19000000018</v>
      </c>
      <c r="AK920" s="17">
        <f t="shared" si="773"/>
        <v>218.49219000000016</v>
      </c>
      <c r="AL920" s="2868"/>
    </row>
    <row r="921" spans="1:38" ht="15" customHeight="1" x14ac:dyDescent="0.25">
      <c r="A921" s="70">
        <v>1</v>
      </c>
      <c r="B921" s="70">
        <v>1</v>
      </c>
      <c r="C921" s="540" t="s">
        <v>306</v>
      </c>
      <c r="D921" s="407"/>
      <c r="E921" s="2141"/>
      <c r="F921" s="92"/>
      <c r="G921" s="440"/>
      <c r="H921" s="388"/>
      <c r="I921" s="125"/>
      <c r="J921" s="125"/>
      <c r="K921" s="464"/>
      <c r="L921" s="464"/>
      <c r="M921" s="464"/>
      <c r="N921" s="464"/>
      <c r="O921" s="464"/>
      <c r="P921" s="464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1033"/>
      <c r="AD921" s="8">
        <f t="shared" si="812"/>
        <v>0</v>
      </c>
      <c r="AE921" s="8"/>
      <c r="AF921" s="8"/>
      <c r="AG921" s="8"/>
      <c r="AH921" s="1150"/>
      <c r="AI921" s="2811"/>
      <c r="AJ921" s="8"/>
      <c r="AK921" s="1790">
        <f t="shared" si="773"/>
        <v>0</v>
      </c>
      <c r="AL921" s="2868"/>
    </row>
    <row r="922" spans="1:38" ht="15" customHeight="1" x14ac:dyDescent="0.25">
      <c r="A922" s="70">
        <v>1</v>
      </c>
      <c r="B922" s="70">
        <v>1</v>
      </c>
      <c r="C922" s="407" t="s">
        <v>198</v>
      </c>
      <c r="D922" s="407"/>
      <c r="E922" s="2141">
        <f>SUM(E924,E927)</f>
        <v>12104</v>
      </c>
      <c r="F922" s="92">
        <f>SUM(F924,F927)</f>
        <v>12104</v>
      </c>
      <c r="G922" s="440">
        <f>SUM(G924,G927)</f>
        <v>12191</v>
      </c>
      <c r="H922" s="440">
        <f>G922/F922*100</f>
        <v>100.71877065432915</v>
      </c>
      <c r="I922" s="125"/>
      <c r="J922" s="125"/>
      <c r="K922" s="464"/>
      <c r="L922" s="464"/>
      <c r="M922" s="464"/>
      <c r="N922" s="464"/>
      <c r="O922" s="464"/>
      <c r="P922" s="464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1033"/>
      <c r="AD922" s="8">
        <f t="shared" si="812"/>
        <v>0</v>
      </c>
      <c r="AE922" s="8"/>
      <c r="AF922" s="8"/>
      <c r="AG922" s="8"/>
      <c r="AH922" s="1150"/>
      <c r="AI922" s="2815">
        <f>AI923+AI924+AI927</f>
        <v>40</v>
      </c>
      <c r="AJ922" s="1711">
        <f t="shared" ref="AJ922" si="817">AJ923+AJ924+AJ927</f>
        <v>57503.939999999995</v>
      </c>
      <c r="AK922" s="1711">
        <f t="shared" si="773"/>
        <v>57.503939999999993</v>
      </c>
      <c r="AL922" s="2868"/>
    </row>
    <row r="923" spans="1:38" ht="44.25" customHeight="1" x14ac:dyDescent="0.25">
      <c r="A923" s="70">
        <v>1</v>
      </c>
      <c r="B923" s="70">
        <v>1</v>
      </c>
      <c r="C923" s="407" t="s">
        <v>302</v>
      </c>
      <c r="D923" s="407"/>
      <c r="E923" s="2141"/>
      <c r="F923" s="92"/>
      <c r="G923" s="440"/>
      <c r="H923" s="440"/>
      <c r="I923" s="125"/>
      <c r="J923" s="125"/>
      <c r="K923" s="464"/>
      <c r="L923" s="464"/>
      <c r="M923" s="464"/>
      <c r="N923" s="464"/>
      <c r="O923" s="464"/>
      <c r="P923" s="464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1033"/>
      <c r="AD923" s="8">
        <f t="shared" si="812"/>
        <v>0</v>
      </c>
      <c r="AE923" s="8"/>
      <c r="AF923" s="8"/>
      <c r="AG923" s="8"/>
      <c r="AH923" s="1150"/>
      <c r="AI923" s="2815"/>
      <c r="AJ923" s="1711"/>
      <c r="AK923" s="1798">
        <f t="shared" si="773"/>
        <v>0</v>
      </c>
      <c r="AL923" s="2868"/>
    </row>
    <row r="924" spans="1:38" ht="29.25" customHeight="1" x14ac:dyDescent="0.25">
      <c r="A924" s="70">
        <v>1</v>
      </c>
      <c r="B924" s="70">
        <v>1</v>
      </c>
      <c r="C924" s="483" t="s">
        <v>307</v>
      </c>
      <c r="D924" s="407"/>
      <c r="E924" s="2141">
        <f>SUM(E925:E926)</f>
        <v>11144</v>
      </c>
      <c r="F924" s="440">
        <f>SUM(F925:F926)</f>
        <v>11144</v>
      </c>
      <c r="G924" s="440">
        <f>SUM(G925:G926)</f>
        <v>11215</v>
      </c>
      <c r="H924" s="440">
        <f>G924/F924*100</f>
        <v>100.63711414213927</v>
      </c>
      <c r="I924" s="125"/>
      <c r="J924" s="125"/>
      <c r="K924" s="464"/>
      <c r="L924" s="464"/>
      <c r="M924" s="464"/>
      <c r="N924" s="464"/>
      <c r="O924" s="464"/>
      <c r="P924" s="464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1033"/>
      <c r="AD924" s="8">
        <f t="shared" si="812"/>
        <v>0</v>
      </c>
      <c r="AE924" s="8"/>
      <c r="AF924" s="8"/>
      <c r="AG924" s="8"/>
      <c r="AH924" s="1150"/>
      <c r="AI924" s="2815">
        <f>AI925+AI926</f>
        <v>37</v>
      </c>
      <c r="AJ924" s="1711">
        <f t="shared" ref="AJ924" si="818">AJ925+AJ926</f>
        <v>52665.42</v>
      </c>
      <c r="AK924" s="1711">
        <f t="shared" si="773"/>
        <v>52.665419999999997</v>
      </c>
      <c r="AL924" s="2868"/>
    </row>
    <row r="925" spans="1:38" ht="27" customHeight="1" x14ac:dyDescent="0.25">
      <c r="A925" s="70">
        <v>1</v>
      </c>
      <c r="B925" s="70">
        <v>1</v>
      </c>
      <c r="C925" s="407" t="s">
        <v>308</v>
      </c>
      <c r="D925" s="407"/>
      <c r="E925" s="2141">
        <v>8572</v>
      </c>
      <c r="F925" s="92">
        <f t="shared" ref="F925" si="819">E925/12*$C$4</f>
        <v>8572</v>
      </c>
      <c r="G925" s="440">
        <v>8591</v>
      </c>
      <c r="H925" s="440">
        <f>G925/F925*100</f>
        <v>100.22165188987402</v>
      </c>
      <c r="I925" s="125"/>
      <c r="J925" s="125"/>
      <c r="K925" s="464"/>
      <c r="L925" s="464"/>
      <c r="M925" s="464"/>
      <c r="N925" s="464"/>
      <c r="O925" s="464"/>
      <c r="P925" s="464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1033"/>
      <c r="AD925" s="8">
        <f t="shared" si="812"/>
        <v>0</v>
      </c>
      <c r="AE925" s="8"/>
      <c r="AF925" s="8"/>
      <c r="AG925" s="8"/>
      <c r="AH925" s="1150"/>
      <c r="AI925" s="2815">
        <v>21</v>
      </c>
      <c r="AJ925" s="1711">
        <v>26909.399999999998</v>
      </c>
      <c r="AK925" s="1798">
        <f t="shared" si="773"/>
        <v>26.909399999999998</v>
      </c>
      <c r="AL925" s="2868"/>
    </row>
    <row r="926" spans="1:38" ht="45" customHeight="1" x14ac:dyDescent="0.25">
      <c r="A926" s="70">
        <v>1</v>
      </c>
      <c r="B926" s="70">
        <v>1</v>
      </c>
      <c r="C926" s="407" t="s">
        <v>309</v>
      </c>
      <c r="D926" s="407"/>
      <c r="E926" s="2141">
        <v>2572</v>
      </c>
      <c r="F926" s="92">
        <f t="shared" ref="F926:F930" si="820">ROUND(E926/12*$C$4,0)</f>
        <v>2572</v>
      </c>
      <c r="G926" s="440">
        <v>2624</v>
      </c>
      <c r="H926" s="440">
        <f>G926/F926*100</f>
        <v>102.02177293934682</v>
      </c>
      <c r="I926" s="125"/>
      <c r="J926" s="125"/>
      <c r="K926" s="464"/>
      <c r="L926" s="464"/>
      <c r="M926" s="464"/>
      <c r="N926" s="464"/>
      <c r="O926" s="464"/>
      <c r="P926" s="464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1033"/>
      <c r="AD926" s="8">
        <f t="shared" si="812"/>
        <v>0</v>
      </c>
      <c r="AE926" s="8"/>
      <c r="AF926" s="8"/>
      <c r="AG926" s="8"/>
      <c r="AH926" s="1150"/>
      <c r="AI926" s="2815">
        <v>16</v>
      </c>
      <c r="AJ926" s="1711">
        <v>25756.02</v>
      </c>
      <c r="AK926" s="1798">
        <f t="shared" si="773"/>
        <v>25.756019999999999</v>
      </c>
      <c r="AL926" s="2868"/>
    </row>
    <row r="927" spans="1:38" ht="31.5" customHeight="1" x14ac:dyDescent="0.25">
      <c r="A927" s="70">
        <v>1</v>
      </c>
      <c r="B927" s="70">
        <v>1</v>
      </c>
      <c r="C927" s="483" t="s">
        <v>310</v>
      </c>
      <c r="D927" s="407"/>
      <c r="E927" s="2141">
        <f>SUM(E928)</f>
        <v>960</v>
      </c>
      <c r="F927" s="440">
        <f>SUM(F928)</f>
        <v>960</v>
      </c>
      <c r="G927" s="440">
        <f>SUM(G928)</f>
        <v>976</v>
      </c>
      <c r="H927" s="440">
        <f>G927/F927*100</f>
        <v>101.66666666666666</v>
      </c>
      <c r="I927" s="125"/>
      <c r="J927" s="125"/>
      <c r="K927" s="464"/>
      <c r="L927" s="464"/>
      <c r="M927" s="464"/>
      <c r="N927" s="464"/>
      <c r="O927" s="464"/>
      <c r="P927" s="464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1033"/>
      <c r="AD927" s="8">
        <f t="shared" si="812"/>
        <v>0</v>
      </c>
      <c r="AE927" s="8"/>
      <c r="AF927" s="8"/>
      <c r="AG927" s="8"/>
      <c r="AH927" s="1150"/>
      <c r="AI927" s="2815">
        <f>AI928</f>
        <v>3</v>
      </c>
      <c r="AJ927" s="1711">
        <f t="shared" ref="AJ927" si="821">AJ928</f>
        <v>4838.5199999999995</v>
      </c>
      <c r="AK927" s="1711">
        <f t="shared" si="773"/>
        <v>4.8385199999999999</v>
      </c>
      <c r="AL927" s="2868"/>
    </row>
    <row r="928" spans="1:38" ht="36.75" customHeight="1" x14ac:dyDescent="0.25">
      <c r="A928" s="70">
        <v>1</v>
      </c>
      <c r="B928" s="70">
        <v>1</v>
      </c>
      <c r="C928" s="407" t="s">
        <v>311</v>
      </c>
      <c r="D928" s="407"/>
      <c r="E928" s="2141">
        <v>960</v>
      </c>
      <c r="F928" s="92">
        <f t="shared" si="820"/>
        <v>960</v>
      </c>
      <c r="G928" s="440">
        <v>976</v>
      </c>
      <c r="H928" s="440">
        <f>G928/F928*100</f>
        <v>101.66666666666666</v>
      </c>
      <c r="I928" s="125"/>
      <c r="J928" s="125"/>
      <c r="K928" s="464"/>
      <c r="L928" s="464"/>
      <c r="M928" s="464"/>
      <c r="N928" s="464"/>
      <c r="O928" s="464"/>
      <c r="P928" s="464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1033"/>
      <c r="AD928" s="8">
        <f t="shared" si="812"/>
        <v>0</v>
      </c>
      <c r="AE928" s="8"/>
      <c r="AF928" s="8"/>
      <c r="AG928" s="8"/>
      <c r="AH928" s="1150"/>
      <c r="AI928" s="2815">
        <v>3</v>
      </c>
      <c r="AJ928" s="1711">
        <v>4838.5199999999995</v>
      </c>
      <c r="AK928" s="1798">
        <f t="shared" si="773"/>
        <v>4.8385199999999999</v>
      </c>
      <c r="AL928" s="2868"/>
    </row>
    <row r="929" spans="1:39" ht="32.25" customHeight="1" x14ac:dyDescent="0.25">
      <c r="A929" s="70">
        <v>1</v>
      </c>
      <c r="B929" s="70">
        <v>1</v>
      </c>
      <c r="C929" s="407" t="s">
        <v>157</v>
      </c>
      <c r="D929" s="407"/>
      <c r="E929" s="2141"/>
      <c r="F929" s="92">
        <f t="shared" si="820"/>
        <v>0</v>
      </c>
      <c r="G929" s="440"/>
      <c r="H929" s="440"/>
      <c r="I929" s="125"/>
      <c r="J929" s="125"/>
      <c r="K929" s="464"/>
      <c r="L929" s="464"/>
      <c r="M929" s="464"/>
      <c r="N929" s="464"/>
      <c r="O929" s="464"/>
      <c r="P929" s="464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1033"/>
      <c r="AD929" s="8">
        <f t="shared" si="812"/>
        <v>0</v>
      </c>
      <c r="AE929" s="8"/>
      <c r="AF929" s="8"/>
      <c r="AG929" s="8"/>
      <c r="AH929" s="1150"/>
      <c r="AI929" s="2815"/>
      <c r="AJ929" s="1711"/>
      <c r="AK929" s="1798">
        <f t="shared" si="773"/>
        <v>0</v>
      </c>
      <c r="AL929" s="2868"/>
    </row>
    <row r="930" spans="1:39" ht="32.25" customHeight="1" x14ac:dyDescent="0.25">
      <c r="A930" s="70">
        <v>1</v>
      </c>
      <c r="B930" s="70">
        <v>1</v>
      </c>
      <c r="C930" s="510" t="s">
        <v>158</v>
      </c>
      <c r="D930" s="510"/>
      <c r="E930" s="2322">
        <v>12978</v>
      </c>
      <c r="F930" s="98">
        <f t="shared" si="820"/>
        <v>12978</v>
      </c>
      <c r="G930" s="511">
        <v>13351</v>
      </c>
      <c r="H930" s="511">
        <f>G930/F930*100</f>
        <v>102.87409462166744</v>
      </c>
      <c r="I930" s="373"/>
      <c r="J930" s="373"/>
      <c r="K930" s="465"/>
      <c r="L930" s="465"/>
      <c r="M930" s="465"/>
      <c r="N930" s="465"/>
      <c r="O930" s="465"/>
      <c r="P930" s="465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1033"/>
      <c r="AD930" s="8">
        <f t="shared" si="812"/>
        <v>0</v>
      </c>
      <c r="AE930" s="8"/>
      <c r="AF930" s="8"/>
      <c r="AG930" s="8"/>
      <c r="AH930" s="1150"/>
      <c r="AI930" s="2815"/>
      <c r="AJ930" s="1711"/>
      <c r="AK930" s="1798">
        <f t="shared" si="773"/>
        <v>0</v>
      </c>
      <c r="AL930" s="2868"/>
    </row>
    <row r="931" spans="1:39" ht="15" customHeight="1" x14ac:dyDescent="0.25">
      <c r="A931" s="70">
        <v>1</v>
      </c>
      <c r="B931" s="70">
        <v>1</v>
      </c>
      <c r="C931" s="132" t="s">
        <v>165</v>
      </c>
      <c r="D931" s="514"/>
      <c r="E931" s="2323">
        <f>SUM(E922+E930)</f>
        <v>25082</v>
      </c>
      <c r="F931" s="103">
        <f>SUM(F922+F930)</f>
        <v>25082</v>
      </c>
      <c r="G931" s="103">
        <f>SUM(G922+G930)</f>
        <v>25542</v>
      </c>
      <c r="H931" s="515">
        <f>G931/F931*100</f>
        <v>101.83398453073917</v>
      </c>
      <c r="I931" s="378"/>
      <c r="J931" s="378"/>
      <c r="K931" s="475"/>
      <c r="L931" s="475"/>
      <c r="M931" s="475"/>
      <c r="N931" s="475"/>
      <c r="O931" s="475"/>
      <c r="P931" s="475"/>
      <c r="Q931" s="17">
        <v>27565.991130000002</v>
      </c>
      <c r="R931" s="17">
        <v>27565.991130000002</v>
      </c>
      <c r="S931" s="17">
        <v>27565.991129999999</v>
      </c>
      <c r="T931" s="17">
        <v>27565.991129999999</v>
      </c>
      <c r="U931" s="17">
        <v>27565.991129999999</v>
      </c>
      <c r="V931" s="17">
        <v>27565.991129999999</v>
      </c>
      <c r="W931" s="17">
        <v>27565.991130000002</v>
      </c>
      <c r="X931" s="17">
        <v>27565.991130000002</v>
      </c>
      <c r="Y931" s="17">
        <v>27565.991130000002</v>
      </c>
      <c r="Z931" s="17">
        <v>27565.991130000002</v>
      </c>
      <c r="AA931" s="17">
        <v>27565.991130000002</v>
      </c>
      <c r="AB931" s="17">
        <v>27565.991130000002</v>
      </c>
      <c r="AC931" s="1035">
        <f>AB931</f>
        <v>27565.991130000002</v>
      </c>
      <c r="AD931" s="17">
        <f t="shared" ref="AD931" si="822">AH931-AG931-AE931</f>
        <v>27528.447860000004</v>
      </c>
      <c r="AE931" s="17"/>
      <c r="AF931" s="17">
        <f>AD931-AC931</f>
        <v>-37.543269999998302</v>
      </c>
      <c r="AG931" s="17">
        <v>-28.879009999999997</v>
      </c>
      <c r="AH931" s="1242">
        <v>27499.568850000003</v>
      </c>
      <c r="AI931" s="2323">
        <f>SUM(AI922+AI930)</f>
        <v>40</v>
      </c>
      <c r="AJ931" s="17">
        <f>AJ930+AJ929+AJ922</f>
        <v>57503.939999999995</v>
      </c>
      <c r="AK931" s="17">
        <f t="shared" ref="AK931:AK994" si="823">AJ931/1000</f>
        <v>57.503939999999993</v>
      </c>
      <c r="AL931" s="2868"/>
    </row>
    <row r="932" spans="1:39" ht="15" customHeight="1" x14ac:dyDescent="0.25">
      <c r="A932" s="70">
        <v>1</v>
      </c>
      <c r="B932" s="70">
        <v>1</v>
      </c>
      <c r="C932" s="132" t="s">
        <v>166</v>
      </c>
      <c r="D932" s="132"/>
      <c r="E932" s="2329">
        <f>SUM(E931,E920)</f>
        <v>202202</v>
      </c>
      <c r="F932" s="553">
        <f>SUM(F931,F920)</f>
        <v>202202</v>
      </c>
      <c r="G932" s="553">
        <f>SUM(G931,G920)</f>
        <v>205307</v>
      </c>
      <c r="H932" s="515">
        <f>G932/F932*100</f>
        <v>101.53559311975154</v>
      </c>
      <c r="I932" s="378"/>
      <c r="J932" s="378"/>
      <c r="K932" s="445"/>
      <c r="L932" s="445"/>
      <c r="M932" s="445"/>
      <c r="N932" s="445"/>
      <c r="O932" s="445"/>
      <c r="P932" s="445"/>
      <c r="Q932" s="17">
        <f t="shared" ref="Q932:R932" si="824">SUM(Q931,Q920)</f>
        <v>98073.256529999984</v>
      </c>
      <c r="R932" s="17">
        <f t="shared" si="824"/>
        <v>98073.256529999984</v>
      </c>
      <c r="S932" s="17">
        <f t="shared" ref="S932:T932" si="825">SUM(S931,S920)</f>
        <v>98073.256529999984</v>
      </c>
      <c r="T932" s="17">
        <f t="shared" si="825"/>
        <v>98073.256529999984</v>
      </c>
      <c r="U932" s="17">
        <f t="shared" ref="U932:W932" si="826">SUM(U931,U920)</f>
        <v>98073.256529999984</v>
      </c>
      <c r="V932" s="17">
        <f t="shared" si="826"/>
        <v>98073.256529999984</v>
      </c>
      <c r="W932" s="17">
        <f t="shared" si="826"/>
        <v>98073.256529999984</v>
      </c>
      <c r="X932" s="17">
        <f t="shared" ref="X932:Y932" si="827">SUM(X931,X920)</f>
        <v>98073.256529999984</v>
      </c>
      <c r="Y932" s="17">
        <f t="shared" si="827"/>
        <v>98073.256529999984</v>
      </c>
      <c r="Z932" s="17">
        <f t="shared" ref="Z932:AA932" si="828">SUM(Z931,Z920)</f>
        <v>98073.256529999984</v>
      </c>
      <c r="AA932" s="17">
        <f t="shared" si="828"/>
        <v>98073.256529999984</v>
      </c>
      <c r="AB932" s="17">
        <f t="shared" ref="AB932" si="829">SUM(AB931,AB920)</f>
        <v>98073.256529999984</v>
      </c>
      <c r="AC932" s="17">
        <f t="shared" ref="AC932" si="830">SUM(AC931,AC920)</f>
        <v>98073.256529999984</v>
      </c>
      <c r="AD932" s="17">
        <f t="shared" ref="AD932:AH932" si="831">SUM(AD931,AD920)</f>
        <v>98035.713380000001</v>
      </c>
      <c r="AE932" s="17">
        <f t="shared" si="831"/>
        <v>0</v>
      </c>
      <c r="AF932" s="17">
        <f t="shared" si="831"/>
        <v>-37.543149999986781</v>
      </c>
      <c r="AG932" s="17">
        <f t="shared" si="831"/>
        <v>-49.899450000000002</v>
      </c>
      <c r="AH932" s="1242">
        <f t="shared" si="831"/>
        <v>97985.813930000004</v>
      </c>
      <c r="AI932" s="2329">
        <f>SUM(AI931,AI920)</f>
        <v>619.20000000000005</v>
      </c>
      <c r="AJ932" s="1242">
        <f t="shared" ref="AJ932" si="832">SUM(AJ931,AJ920)</f>
        <v>275996.13000000018</v>
      </c>
      <c r="AK932" s="1242">
        <f t="shared" si="823"/>
        <v>275.99613000000016</v>
      </c>
      <c r="AL932" s="2868"/>
    </row>
    <row r="933" spans="1:39" ht="15" customHeight="1" x14ac:dyDescent="0.25">
      <c r="A933" s="70">
        <v>1</v>
      </c>
      <c r="B933" s="70">
        <v>1</v>
      </c>
      <c r="C933" s="135" t="s">
        <v>31</v>
      </c>
      <c r="D933" s="135"/>
      <c r="E933" s="2308"/>
      <c r="F933" s="381"/>
      <c r="G933" s="381"/>
      <c r="H933" s="381"/>
      <c r="I933" s="383"/>
      <c r="J933" s="383"/>
      <c r="K933" s="385"/>
      <c r="L933" s="385"/>
      <c r="M933" s="385"/>
      <c r="N933" s="385"/>
      <c r="O933" s="385"/>
      <c r="P933" s="385"/>
      <c r="Q933" s="13"/>
      <c r="R933" s="13"/>
      <c r="S933" s="13"/>
      <c r="T933" s="13"/>
      <c r="U933" s="13"/>
      <c r="V933" s="13"/>
      <c r="W933" s="13"/>
      <c r="X933" s="13"/>
      <c r="Y933" s="13"/>
      <c r="Z933" s="13"/>
      <c r="AA933" s="13"/>
      <c r="AB933" s="13"/>
      <c r="AC933" s="1036"/>
      <c r="AD933" s="13">
        <f t="shared" si="812"/>
        <v>0</v>
      </c>
      <c r="AE933" s="13"/>
      <c r="AF933" s="13"/>
      <c r="AG933" s="13"/>
      <c r="AH933" s="1250"/>
      <c r="AI933" s="2814"/>
      <c r="AJ933" s="13"/>
      <c r="AK933" s="1793">
        <f t="shared" si="823"/>
        <v>0</v>
      </c>
      <c r="AL933" s="2868"/>
    </row>
    <row r="934" spans="1:39" ht="15" customHeight="1" x14ac:dyDescent="0.25">
      <c r="A934" s="70">
        <v>1</v>
      </c>
      <c r="B934" s="70">
        <v>1</v>
      </c>
      <c r="C934" s="217" t="s">
        <v>148</v>
      </c>
      <c r="D934" s="217"/>
      <c r="E934" s="2153"/>
      <c r="F934" s="361"/>
      <c r="G934" s="361"/>
      <c r="H934" s="361"/>
      <c r="I934" s="125"/>
      <c r="J934" s="125"/>
      <c r="K934" s="388"/>
      <c r="L934" s="388"/>
      <c r="M934" s="388"/>
      <c r="N934" s="388"/>
      <c r="O934" s="388"/>
      <c r="P934" s="38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1033"/>
      <c r="AD934" s="8">
        <f t="shared" si="812"/>
        <v>0</v>
      </c>
      <c r="AE934" s="8"/>
      <c r="AF934" s="8"/>
      <c r="AG934" s="8"/>
      <c r="AH934" s="1150"/>
      <c r="AI934" s="2811"/>
      <c r="AJ934" s="8"/>
      <c r="AK934" s="1790">
        <f t="shared" si="823"/>
        <v>0</v>
      </c>
      <c r="AL934" s="2868"/>
    </row>
    <row r="935" spans="1:39" s="96" customFormat="1" ht="15" customHeight="1" x14ac:dyDescent="0.25">
      <c r="A935" s="70">
        <v>1</v>
      </c>
      <c r="B935" s="70">
        <v>1</v>
      </c>
      <c r="C935" s="150" t="s">
        <v>10</v>
      </c>
      <c r="D935" s="124">
        <v>240</v>
      </c>
      <c r="E935" s="2153">
        <v>2003</v>
      </c>
      <c r="F935" s="92">
        <f>ROUND(E935/12*$C$4,0)</f>
        <v>2003</v>
      </c>
      <c r="G935" s="92">
        <v>1999</v>
      </c>
      <c r="H935" s="92">
        <f>G935/F935*100</f>
        <v>99.800299550673984</v>
      </c>
      <c r="I935" s="125">
        <v>8</v>
      </c>
      <c r="J935" s="93">
        <f>M935/G935</f>
        <v>7.9714857428714359</v>
      </c>
      <c r="K935" s="94">
        <f>ROUND(E935*I935,0)</f>
        <v>16024</v>
      </c>
      <c r="L935" s="94">
        <f t="shared" ref="L935" si="833">ROUND(K935/12*$C$4,0)</f>
        <v>16024</v>
      </c>
      <c r="M935" s="94">
        <v>15935</v>
      </c>
      <c r="N935" s="94">
        <f>M935/L935*100</f>
        <v>99.444583125312036</v>
      </c>
      <c r="O935" s="94">
        <f>ROUND(K935/D935,0)</f>
        <v>67</v>
      </c>
      <c r="P935" s="94">
        <f>M935/$C$4*12/O935</f>
        <v>237.83582089552237</v>
      </c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1033"/>
      <c r="AD935" s="8">
        <f t="shared" si="812"/>
        <v>0</v>
      </c>
      <c r="AE935" s="8"/>
      <c r="AF935" s="8">
        <f>AD935-AC935</f>
        <v>0</v>
      </c>
      <c r="AG935" s="8"/>
      <c r="AH935" s="1150"/>
      <c r="AI935" s="2811"/>
      <c r="AJ935" s="8"/>
      <c r="AK935" s="1790">
        <f t="shared" si="823"/>
        <v>0</v>
      </c>
      <c r="AL935" s="2868"/>
      <c r="AM935" s="2397"/>
    </row>
    <row r="936" spans="1:39" s="96" customFormat="1" ht="29.25" customHeight="1" x14ac:dyDescent="0.25">
      <c r="A936" s="70">
        <v>1</v>
      </c>
      <c r="B936" s="70">
        <v>1</v>
      </c>
      <c r="C936" s="153" t="s">
        <v>240</v>
      </c>
      <c r="D936" s="389"/>
      <c r="E936" s="2155">
        <f t="shared" ref="E936:E937" si="834">SUM(E935)</f>
        <v>2003</v>
      </c>
      <c r="F936" s="539">
        <f t="shared" ref="F936:G937" si="835">SUM(F935)</f>
        <v>2003</v>
      </c>
      <c r="G936" s="539">
        <f t="shared" si="835"/>
        <v>1999</v>
      </c>
      <c r="H936" s="155">
        <f>G936/F936*100</f>
        <v>99.800299550673984</v>
      </c>
      <c r="I936" s="373">
        <f>IF(E936=0,0,K936/E936)</f>
        <v>8</v>
      </c>
      <c r="J936" s="131">
        <f>M936/G936</f>
        <v>7.9714857428714359</v>
      </c>
      <c r="K936" s="184">
        <f t="shared" ref="K936:M937" si="836">SUM(K935)</f>
        <v>16024</v>
      </c>
      <c r="L936" s="184">
        <f t="shared" si="836"/>
        <v>16024</v>
      </c>
      <c r="M936" s="2751">
        <f t="shared" si="836"/>
        <v>15935</v>
      </c>
      <c r="N936" s="184">
        <f>M936/L936*100</f>
        <v>99.444583125312036</v>
      </c>
      <c r="O936" s="184">
        <f>SUM(O935)</f>
        <v>67</v>
      </c>
      <c r="P936" s="100">
        <f>M936/$C$4*12/O936</f>
        <v>237.83582089552237</v>
      </c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034"/>
      <c r="AD936" s="15">
        <f t="shared" si="812"/>
        <v>0</v>
      </c>
      <c r="AE936" s="15"/>
      <c r="AF936" s="15"/>
      <c r="AG936" s="15"/>
      <c r="AH936" s="1267"/>
      <c r="AI936" s="2812"/>
      <c r="AJ936" s="15"/>
      <c r="AK936" s="1791">
        <f t="shared" si="823"/>
        <v>0</v>
      </c>
      <c r="AL936" s="2868"/>
      <c r="AM936" s="2397"/>
    </row>
    <row r="937" spans="1:39" ht="15" customHeight="1" thickBot="1" x14ac:dyDescent="0.3">
      <c r="A937" s="70">
        <v>1</v>
      </c>
      <c r="B937" s="70">
        <v>1</v>
      </c>
      <c r="C937" s="156" t="s">
        <v>340</v>
      </c>
      <c r="D937" s="156"/>
      <c r="E937" s="2324">
        <f t="shared" si="834"/>
        <v>2003</v>
      </c>
      <c r="F937" s="390">
        <f t="shared" si="835"/>
        <v>2003</v>
      </c>
      <c r="G937" s="390">
        <f t="shared" si="835"/>
        <v>1999</v>
      </c>
      <c r="H937" s="390">
        <f>G937/F937*100</f>
        <v>99.800299550673984</v>
      </c>
      <c r="I937" s="158">
        <f>IF(E937=0,0,K937/E937)</f>
        <v>8</v>
      </c>
      <c r="J937" s="158">
        <f>M937/G937</f>
        <v>7.9714857428714359</v>
      </c>
      <c r="K937" s="390">
        <f t="shared" si="836"/>
        <v>16024</v>
      </c>
      <c r="L937" s="390">
        <f t="shared" si="836"/>
        <v>16024</v>
      </c>
      <c r="M937" s="390">
        <f t="shared" si="836"/>
        <v>15935</v>
      </c>
      <c r="N937" s="160">
        <f>M937/L937*100</f>
        <v>99.444583125312036</v>
      </c>
      <c r="O937" s="196">
        <f>SUM(O934:O935)</f>
        <v>67</v>
      </c>
      <c r="P937" s="161">
        <f>M937/$C$4*12/O937</f>
        <v>237.83582089552237</v>
      </c>
      <c r="Q937" s="57">
        <v>28932.0108</v>
      </c>
      <c r="R937" s="57">
        <v>28932.0108</v>
      </c>
      <c r="S937" s="57">
        <v>29099.834624000003</v>
      </c>
      <c r="T937" s="57">
        <v>29099.834624000003</v>
      </c>
      <c r="U937" s="57">
        <v>29099.834624000003</v>
      </c>
      <c r="V937" s="57">
        <v>29099.834624000003</v>
      </c>
      <c r="W937" s="57">
        <v>29099.834624000003</v>
      </c>
      <c r="X937" s="57">
        <v>29099.834624000003</v>
      </c>
      <c r="Y937" s="57">
        <v>29099.834624000003</v>
      </c>
      <c r="Z937" s="57">
        <v>29099.834624000003</v>
      </c>
      <c r="AA937" s="57">
        <v>29099.834624000003</v>
      </c>
      <c r="AB937" s="57">
        <v>29099.834624000003</v>
      </c>
      <c r="AC937" s="1035">
        <f>AB937</f>
        <v>29099.834624000003</v>
      </c>
      <c r="AD937" s="57">
        <f t="shared" si="812"/>
        <v>29072.93172</v>
      </c>
      <c r="AE937" s="57"/>
      <c r="AF937" s="57">
        <f>AD937-AC937</f>
        <v>-26.902904000002309</v>
      </c>
      <c r="AG937" s="57">
        <v>-92.093909999999994</v>
      </c>
      <c r="AH937" s="1158">
        <v>28980.837810000001</v>
      </c>
      <c r="AI937" s="2816"/>
      <c r="AJ937" s="57"/>
      <c r="AK937" s="1794">
        <f t="shared" si="823"/>
        <v>0</v>
      </c>
      <c r="AL937" s="2868"/>
    </row>
    <row r="938" spans="1:39" ht="15" customHeight="1" thickBot="1" x14ac:dyDescent="0.3">
      <c r="A938" s="70">
        <v>1</v>
      </c>
      <c r="B938" s="70">
        <v>1</v>
      </c>
      <c r="C938" s="454" t="s">
        <v>17</v>
      </c>
      <c r="D938" s="454"/>
      <c r="E938" s="2159"/>
      <c r="F938" s="543"/>
      <c r="G938" s="543"/>
      <c r="H938" s="543"/>
      <c r="I938" s="393"/>
      <c r="J938" s="393"/>
      <c r="K938" s="543"/>
      <c r="L938" s="543"/>
      <c r="M938" s="543"/>
      <c r="N938" s="543"/>
      <c r="O938" s="543"/>
      <c r="P938" s="543"/>
      <c r="Q938" s="14">
        <f t="shared" ref="Q938:R938" si="837">SUM(Q932,Q937)</f>
        <v>127005.26732999999</v>
      </c>
      <c r="R938" s="14">
        <f t="shared" si="837"/>
        <v>127005.26732999999</v>
      </c>
      <c r="S938" s="14">
        <f t="shared" ref="S938:T938" si="838">SUM(S932,S937)</f>
        <v>127173.09115399999</v>
      </c>
      <c r="T938" s="14">
        <f t="shared" si="838"/>
        <v>127173.09115399999</v>
      </c>
      <c r="U938" s="14">
        <f t="shared" ref="U938:W938" si="839">SUM(U932,U937)</f>
        <v>127173.09115399999</v>
      </c>
      <c r="V938" s="14">
        <f t="shared" si="839"/>
        <v>127173.09115399999</v>
      </c>
      <c r="W938" s="14">
        <f t="shared" si="839"/>
        <v>127173.09115399999</v>
      </c>
      <c r="X938" s="14">
        <f t="shared" ref="X938:Y938" si="840">SUM(X932,X937)</f>
        <v>127173.09115399999</v>
      </c>
      <c r="Y938" s="14">
        <f t="shared" si="840"/>
        <v>127173.09115399999</v>
      </c>
      <c r="Z938" s="14">
        <f t="shared" ref="Z938:AA938" si="841">SUM(Z932,Z937)</f>
        <v>127173.09115399999</v>
      </c>
      <c r="AA938" s="14">
        <f t="shared" si="841"/>
        <v>127173.09115399999</v>
      </c>
      <c r="AB938" s="14">
        <f t="shared" ref="AB938" si="842">SUM(AB932,AB937)</f>
        <v>127173.09115399999</v>
      </c>
      <c r="AC938" s="1038">
        <f t="shared" ref="AC938" si="843">SUM(AC932,AC937)</f>
        <v>127173.09115399999</v>
      </c>
      <c r="AD938" s="14">
        <f t="shared" si="812"/>
        <v>127108.64509999999</v>
      </c>
      <c r="AE938" s="14">
        <f t="shared" ref="AE938:AG938" si="844">SUM(AE932,AE937)</f>
        <v>0</v>
      </c>
      <c r="AF938" s="14">
        <f t="shared" si="844"/>
        <v>-64.44605399998909</v>
      </c>
      <c r="AG938" s="14">
        <f t="shared" si="844"/>
        <v>-141.99336</v>
      </c>
      <c r="AH938" s="1248">
        <f>SUM(AH932,AH937)</f>
        <v>126966.65174</v>
      </c>
      <c r="AI938" s="2817"/>
      <c r="AJ938" s="1248">
        <f t="shared" ref="AJ938" si="845">SUM(AJ932,AJ937)</f>
        <v>275996.13000000018</v>
      </c>
      <c r="AK938" s="1248">
        <f t="shared" si="823"/>
        <v>275.99613000000016</v>
      </c>
      <c r="AL938" s="2868"/>
    </row>
    <row r="939" spans="1:39" ht="11.25" customHeight="1" x14ac:dyDescent="0.25">
      <c r="A939" s="70">
        <v>1</v>
      </c>
      <c r="B939" s="70">
        <v>1</v>
      </c>
      <c r="C939" s="563"/>
      <c r="D939" s="563"/>
      <c r="E939" s="2162"/>
      <c r="F939" s="496"/>
      <c r="G939" s="496"/>
      <c r="H939" s="496"/>
      <c r="I939" s="383"/>
      <c r="J939" s="383"/>
      <c r="K939" s="496"/>
      <c r="L939" s="496"/>
      <c r="M939" s="496"/>
      <c r="N939" s="496"/>
      <c r="O939" s="496"/>
      <c r="P939" s="496"/>
      <c r="Q939" s="13"/>
      <c r="R939" s="13"/>
      <c r="S939" s="13"/>
      <c r="T939" s="13"/>
      <c r="U939" s="13"/>
      <c r="V939" s="13"/>
      <c r="W939" s="13"/>
      <c r="X939" s="13"/>
      <c r="Y939" s="13"/>
      <c r="Z939" s="13"/>
      <c r="AA939" s="13"/>
      <c r="AB939" s="13"/>
      <c r="AC939" s="1036"/>
      <c r="AD939" s="13">
        <f t="shared" si="812"/>
        <v>0</v>
      </c>
      <c r="AE939" s="13"/>
      <c r="AF939" s="13"/>
      <c r="AG939" s="13"/>
      <c r="AH939" s="1250"/>
      <c r="AI939" s="2814"/>
      <c r="AJ939" s="13"/>
      <c r="AK939" s="1793">
        <f t="shared" si="823"/>
        <v>0</v>
      </c>
      <c r="AL939" s="2868"/>
    </row>
    <row r="940" spans="1:39" ht="42" customHeight="1" x14ac:dyDescent="0.25">
      <c r="A940" s="70">
        <v>1</v>
      </c>
      <c r="B940" s="70">
        <v>1</v>
      </c>
      <c r="C940" s="1025" t="s">
        <v>259</v>
      </c>
      <c r="D940" s="492"/>
      <c r="E940" s="2151"/>
      <c r="F940" s="126"/>
      <c r="G940" s="126"/>
      <c r="H940" s="126"/>
      <c r="I940" s="125"/>
      <c r="J940" s="125"/>
      <c r="K940" s="126"/>
      <c r="L940" s="126"/>
      <c r="M940" s="126"/>
      <c r="N940" s="126"/>
      <c r="O940" s="126"/>
      <c r="P940" s="126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1033"/>
      <c r="AD940" s="8">
        <f t="shared" si="812"/>
        <v>0</v>
      </c>
      <c r="AE940" s="8"/>
      <c r="AF940" s="8"/>
      <c r="AG940" s="8"/>
      <c r="AH940" s="1150"/>
      <c r="AI940" s="2811"/>
      <c r="AJ940" s="8"/>
      <c r="AK940" s="1790">
        <f t="shared" si="823"/>
        <v>0</v>
      </c>
      <c r="AL940" s="2868"/>
    </row>
    <row r="941" spans="1:39" ht="15" customHeight="1" x14ac:dyDescent="0.25">
      <c r="A941" s="70">
        <v>1</v>
      </c>
      <c r="B941" s="70">
        <v>1</v>
      </c>
      <c r="C941" s="441" t="s">
        <v>5</v>
      </c>
      <c r="D941" s="441"/>
      <c r="E941" s="2151"/>
      <c r="F941" s="126"/>
      <c r="G941" s="126"/>
      <c r="H941" s="126"/>
      <c r="I941" s="125"/>
      <c r="J941" s="125"/>
      <c r="K941" s="126"/>
      <c r="L941" s="126"/>
      <c r="M941" s="126"/>
      <c r="N941" s="126"/>
      <c r="O941" s="126"/>
      <c r="P941" s="126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1033"/>
      <c r="AD941" s="8">
        <f t="shared" si="812"/>
        <v>0</v>
      </c>
      <c r="AE941" s="8"/>
      <c r="AF941" s="8"/>
      <c r="AG941" s="8"/>
      <c r="AH941" s="1150"/>
      <c r="AI941" s="2811"/>
      <c r="AJ941" s="8"/>
      <c r="AK941" s="1790">
        <f t="shared" si="823"/>
        <v>0</v>
      </c>
      <c r="AL941" s="2868"/>
    </row>
    <row r="942" spans="1:39" ht="15" customHeight="1" x14ac:dyDescent="0.25">
      <c r="A942" s="70">
        <v>1</v>
      </c>
      <c r="B942" s="70">
        <v>1</v>
      </c>
      <c r="C942" s="124" t="s">
        <v>6</v>
      </c>
      <c r="D942" s="124">
        <v>340</v>
      </c>
      <c r="E942" s="2331">
        <v>160</v>
      </c>
      <c r="F942" s="92">
        <f>ROUND(E942/12*$C$4,0)</f>
        <v>160</v>
      </c>
      <c r="G942" s="92">
        <v>162</v>
      </c>
      <c r="H942" s="92">
        <f>G942/F942*100</f>
        <v>101.25</v>
      </c>
      <c r="I942" s="501">
        <v>3</v>
      </c>
      <c r="J942" s="93">
        <f>M942/G942</f>
        <v>4.117283950617284</v>
      </c>
      <c r="K942" s="94">
        <f>ROUND(E942*I942,0)</f>
        <v>480</v>
      </c>
      <c r="L942" s="94">
        <f t="shared" ref="L942:L943" si="846">ROUND(K942/12*$C$4,0)</f>
        <v>480</v>
      </c>
      <c r="M942" s="94">
        <v>667</v>
      </c>
      <c r="N942" s="94">
        <f>M942/L942*100</f>
        <v>138.95833333333334</v>
      </c>
      <c r="O942" s="94">
        <f>ROUND(K942/D942,0)</f>
        <v>1</v>
      </c>
      <c r="P942" s="94">
        <f>M942/$C$4*12/O942</f>
        <v>667</v>
      </c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1033"/>
      <c r="AD942" s="8">
        <f t="shared" si="812"/>
        <v>0</v>
      </c>
      <c r="AE942" s="8"/>
      <c r="AF942" s="8"/>
      <c r="AG942" s="8"/>
      <c r="AH942" s="1150"/>
      <c r="AI942" s="2811"/>
      <c r="AJ942" s="8"/>
      <c r="AK942" s="1790">
        <f t="shared" si="823"/>
        <v>0</v>
      </c>
      <c r="AL942" s="2868"/>
    </row>
    <row r="943" spans="1:39" ht="15" customHeight="1" x14ac:dyDescent="0.25">
      <c r="A943" s="70">
        <v>1</v>
      </c>
      <c r="B943" s="70">
        <v>1</v>
      </c>
      <c r="C943" s="357" t="s">
        <v>26</v>
      </c>
      <c r="D943" s="357">
        <v>340</v>
      </c>
      <c r="E943" s="2332">
        <v>275</v>
      </c>
      <c r="F943" s="98">
        <f>ROUND(E943/12*$C$4,0)</f>
        <v>275</v>
      </c>
      <c r="G943" s="98">
        <v>283</v>
      </c>
      <c r="H943" s="98">
        <f>G943/F943*100</f>
        <v>102.90909090909091</v>
      </c>
      <c r="I943" s="570">
        <v>3</v>
      </c>
      <c r="J943" s="99">
        <f>M943/G943</f>
        <v>3.6961130742049471</v>
      </c>
      <c r="K943" s="100">
        <f>ROUND(E943*I943,0)</f>
        <v>825</v>
      </c>
      <c r="L943" s="100">
        <f t="shared" si="846"/>
        <v>825</v>
      </c>
      <c r="M943" s="100">
        <v>1046</v>
      </c>
      <c r="N943" s="100">
        <f>M943/L943*100</f>
        <v>126.78787878787878</v>
      </c>
      <c r="O943" s="100">
        <f>ROUND(K943/D943,0)</f>
        <v>2</v>
      </c>
      <c r="P943" s="100">
        <f>M943/$C$4*12/O943</f>
        <v>523</v>
      </c>
      <c r="Q943" s="15"/>
      <c r="R943" s="15"/>
      <c r="S943" s="15"/>
      <c r="T943" s="15"/>
      <c r="U943" s="15"/>
      <c r="V943" s="15"/>
      <c r="W943" s="15"/>
      <c r="X943" s="15"/>
      <c r="Y943" s="15"/>
      <c r="Z943" s="15"/>
      <c r="AA943" s="15"/>
      <c r="AB943" s="15"/>
      <c r="AC943" s="1034"/>
      <c r="AD943" s="15">
        <f t="shared" si="812"/>
        <v>0</v>
      </c>
      <c r="AE943" s="15"/>
      <c r="AF943" s="15"/>
      <c r="AG943" s="15"/>
      <c r="AH943" s="1267"/>
      <c r="AI943" s="2812"/>
      <c r="AJ943" s="15"/>
      <c r="AK943" s="1791">
        <f t="shared" si="823"/>
        <v>0</v>
      </c>
      <c r="AL943" s="2868"/>
    </row>
    <row r="944" spans="1:39" ht="15" customHeight="1" x14ac:dyDescent="0.25">
      <c r="A944" s="70">
        <v>1</v>
      </c>
      <c r="B944" s="70">
        <v>1</v>
      </c>
      <c r="C944" s="132" t="s">
        <v>7</v>
      </c>
      <c r="D944" s="132"/>
      <c r="E944" s="2161">
        <f>SUM(E942:E943)</f>
        <v>435</v>
      </c>
      <c r="F944" s="445">
        <f>SUM(F942:F943)</f>
        <v>435</v>
      </c>
      <c r="G944" s="445">
        <f>SUM(G942:G943)</f>
        <v>445</v>
      </c>
      <c r="H944" s="445">
        <f>G944/F944*100</f>
        <v>102.29885057471265</v>
      </c>
      <c r="I944" s="104">
        <f>IF(E944=0,0,K944/E944)</f>
        <v>3</v>
      </c>
      <c r="J944" s="104">
        <f>M944/G944</f>
        <v>3.8494382022471911</v>
      </c>
      <c r="K944" s="445">
        <f>SUM(K942:K943)</f>
        <v>1305</v>
      </c>
      <c r="L944" s="445">
        <f>SUM(L942:L943)</f>
        <v>1305</v>
      </c>
      <c r="M944" s="2748">
        <f>SUM(M942:M943)</f>
        <v>1713</v>
      </c>
      <c r="N944" s="179">
        <f>M944/L944*100</f>
        <v>131.26436781609198</v>
      </c>
      <c r="O944" s="274">
        <f>SUM(O942:O943)</f>
        <v>3</v>
      </c>
      <c r="P944" s="179">
        <f>M944/$C$4*12/O944</f>
        <v>571</v>
      </c>
      <c r="Q944" s="17">
        <v>15002.477000000001</v>
      </c>
      <c r="R944" s="17">
        <v>15002.477000000001</v>
      </c>
      <c r="S944" s="17">
        <v>15002.477000000001</v>
      </c>
      <c r="T944" s="17">
        <v>15002.477000000001</v>
      </c>
      <c r="U944" s="17">
        <v>15002.477000000001</v>
      </c>
      <c r="V944" s="17">
        <v>15002.477000000001</v>
      </c>
      <c r="W944" s="17">
        <v>15002.477000000001</v>
      </c>
      <c r="X944" s="17">
        <v>15002.477000000001</v>
      </c>
      <c r="Y944" s="17">
        <v>15002.477000000001</v>
      </c>
      <c r="Z944" s="17">
        <v>15002.156399999998</v>
      </c>
      <c r="AA944" s="17">
        <v>15002.156399999998</v>
      </c>
      <c r="AB944" s="17">
        <v>15002.156399999998</v>
      </c>
      <c r="AC944" s="1035">
        <f>AB944</f>
        <v>15002.156399999998</v>
      </c>
      <c r="AD944" s="17">
        <f t="shared" si="812"/>
        <v>15125.715639999999</v>
      </c>
      <c r="AE944" s="17"/>
      <c r="AF944" s="17">
        <f>AD944-AC944</f>
        <v>123.5592400000005</v>
      </c>
      <c r="AG944" s="17">
        <v>-22.313759999999998</v>
      </c>
      <c r="AH944" s="1242">
        <v>15103.401879999999</v>
      </c>
      <c r="AI944" s="2818">
        <v>4</v>
      </c>
      <c r="AJ944" s="17">
        <v>145231.79999999999</v>
      </c>
      <c r="AK944" s="1792">
        <f t="shared" si="823"/>
        <v>145.23179999999999</v>
      </c>
      <c r="AL944" s="2868"/>
    </row>
    <row r="945" spans="1:38" ht="15" customHeight="1" x14ac:dyDescent="0.25">
      <c r="A945" s="70">
        <v>1</v>
      </c>
      <c r="B945" s="70">
        <v>1</v>
      </c>
      <c r="C945" s="566" t="s">
        <v>301</v>
      </c>
      <c r="D945" s="540"/>
      <c r="E945" s="2162"/>
      <c r="F945" s="496"/>
      <c r="G945" s="496"/>
      <c r="H945" s="496"/>
      <c r="I945" s="383"/>
      <c r="J945" s="383"/>
      <c r="K945" s="496"/>
      <c r="L945" s="496"/>
      <c r="M945" s="496"/>
      <c r="N945" s="496"/>
      <c r="O945" s="496"/>
      <c r="P945" s="496"/>
      <c r="Q945" s="13"/>
      <c r="R945" s="13"/>
      <c r="S945" s="13"/>
      <c r="T945" s="13"/>
      <c r="U945" s="13"/>
      <c r="V945" s="13"/>
      <c r="W945" s="13"/>
      <c r="X945" s="13"/>
      <c r="Y945" s="13"/>
      <c r="Z945" s="13"/>
      <c r="AA945" s="13"/>
      <c r="AB945" s="13"/>
      <c r="AC945" s="1036"/>
      <c r="AD945" s="13">
        <f t="shared" si="812"/>
        <v>0</v>
      </c>
      <c r="AE945" s="13"/>
      <c r="AF945" s="13"/>
      <c r="AG945" s="13"/>
      <c r="AH945" s="1250"/>
      <c r="AI945" s="2814"/>
      <c r="AJ945" s="13"/>
      <c r="AK945" s="1793">
        <f t="shared" si="823"/>
        <v>0</v>
      </c>
      <c r="AL945" s="2868"/>
    </row>
    <row r="946" spans="1:38" ht="15" customHeight="1" x14ac:dyDescent="0.25">
      <c r="A946" s="70">
        <v>1</v>
      </c>
      <c r="B946" s="70">
        <v>1</v>
      </c>
      <c r="C946" s="407" t="s">
        <v>360</v>
      </c>
      <c r="D946" s="520"/>
      <c r="E946" s="2153">
        <f>E948+E949+E950+E951</f>
        <v>44950</v>
      </c>
      <c r="F946" s="361">
        <f>F948+F949+F950+F951</f>
        <v>44950</v>
      </c>
      <c r="G946" s="361">
        <f>G948+G949+G950+G951</f>
        <v>45315</v>
      </c>
      <c r="H946" s="126">
        <f>G946/F946*100</f>
        <v>100.81201334816463</v>
      </c>
      <c r="I946" s="125"/>
      <c r="J946" s="125"/>
      <c r="K946" s="126"/>
      <c r="L946" s="126"/>
      <c r="M946" s="126"/>
      <c r="N946" s="126"/>
      <c r="O946" s="126"/>
      <c r="P946" s="126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1033"/>
      <c r="AD946" s="8">
        <f t="shared" si="812"/>
        <v>0</v>
      </c>
      <c r="AE946" s="8"/>
      <c r="AF946" s="8"/>
      <c r="AG946" s="8"/>
      <c r="AH946" s="1150"/>
      <c r="AI946" s="2811">
        <f>AI948+AI949+AI950+AI951</f>
        <v>44</v>
      </c>
      <c r="AJ946" s="8">
        <f>AJ948+AJ949+AJ950+AJ951</f>
        <v>18651.760000000002</v>
      </c>
      <c r="AK946" s="8">
        <f t="shared" si="823"/>
        <v>18.651760000000003</v>
      </c>
      <c r="AL946" s="2868"/>
    </row>
    <row r="947" spans="1:38" ht="15" customHeight="1" x14ac:dyDescent="0.25">
      <c r="B947" s="70">
        <v>1</v>
      </c>
      <c r="C947" s="407"/>
      <c r="D947" s="520"/>
      <c r="E947" s="2153"/>
      <c r="F947" s="361"/>
      <c r="G947" s="361"/>
      <c r="H947" s="126"/>
      <c r="I947" s="125"/>
      <c r="J947" s="125"/>
      <c r="K947" s="126"/>
      <c r="L947" s="126"/>
      <c r="M947" s="126"/>
      <c r="N947" s="126"/>
      <c r="O947" s="126"/>
      <c r="P947" s="126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1033"/>
      <c r="AD947" s="8"/>
      <c r="AE947" s="8"/>
      <c r="AF947" s="8"/>
      <c r="AG947" s="8"/>
      <c r="AH947" s="1150"/>
      <c r="AI947" s="2811"/>
      <c r="AJ947" s="8"/>
      <c r="AK947" s="1790">
        <f t="shared" si="823"/>
        <v>0</v>
      </c>
      <c r="AL947" s="2868"/>
    </row>
    <row r="948" spans="1:38" ht="17.25" customHeight="1" x14ac:dyDescent="0.25">
      <c r="A948" s="70">
        <v>1</v>
      </c>
      <c r="B948" s="70">
        <v>1</v>
      </c>
      <c r="C948" s="407" t="s">
        <v>373</v>
      </c>
      <c r="D948" s="407"/>
      <c r="E948" s="2141">
        <v>13000</v>
      </c>
      <c r="F948" s="92">
        <f>ROUND(E948/12*$C$4,0)</f>
        <v>13000</v>
      </c>
      <c r="G948" s="440">
        <v>13079</v>
      </c>
      <c r="H948" s="440">
        <f>G948/F948*100</f>
        <v>100.6076923076923</v>
      </c>
      <c r="I948" s="125"/>
      <c r="J948" s="125"/>
      <c r="K948" s="464"/>
      <c r="L948" s="464"/>
      <c r="M948" s="464"/>
      <c r="N948" s="464"/>
      <c r="O948" s="464"/>
      <c r="P948" s="464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1033"/>
      <c r="AD948" s="8">
        <f t="shared" si="812"/>
        <v>0</v>
      </c>
      <c r="AE948" s="8"/>
      <c r="AF948" s="8"/>
      <c r="AG948" s="8"/>
      <c r="AH948" s="1150"/>
      <c r="AI948" s="2811">
        <v>3</v>
      </c>
      <c r="AJ948" s="8">
        <v>3105.39</v>
      </c>
      <c r="AK948" s="1790">
        <f t="shared" si="823"/>
        <v>3.1053899999999999</v>
      </c>
      <c r="AL948" s="2868"/>
    </row>
    <row r="949" spans="1:38" ht="30" customHeight="1" x14ac:dyDescent="0.25">
      <c r="A949" s="70">
        <v>1</v>
      </c>
      <c r="B949" s="70">
        <v>1</v>
      </c>
      <c r="C949" s="407" t="s">
        <v>303</v>
      </c>
      <c r="D949" s="407"/>
      <c r="E949" s="2141">
        <v>23450</v>
      </c>
      <c r="F949" s="92">
        <f>ROUND(E949/12*$C$4,0)</f>
        <v>23450</v>
      </c>
      <c r="G949" s="440">
        <v>23605</v>
      </c>
      <c r="H949" s="440">
        <f>G949/F949*100</f>
        <v>100.66098081023453</v>
      </c>
      <c r="I949" s="125"/>
      <c r="J949" s="125"/>
      <c r="K949" s="464"/>
      <c r="L949" s="464"/>
      <c r="M949" s="464"/>
      <c r="N949" s="464"/>
      <c r="O949" s="464"/>
      <c r="P949" s="464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1033"/>
      <c r="AD949" s="8">
        <f t="shared" si="812"/>
        <v>0</v>
      </c>
      <c r="AE949" s="8"/>
      <c r="AF949" s="8"/>
      <c r="AG949" s="8"/>
      <c r="AH949" s="1150"/>
      <c r="AI949" s="2811">
        <v>29</v>
      </c>
      <c r="AJ949" s="8">
        <v>10996.210000000003</v>
      </c>
      <c r="AK949" s="1790">
        <f t="shared" si="823"/>
        <v>10.996210000000003</v>
      </c>
      <c r="AL949" s="2868"/>
    </row>
    <row r="950" spans="1:38" ht="15" customHeight="1" x14ac:dyDescent="0.25">
      <c r="A950" s="70">
        <v>1</v>
      </c>
      <c r="B950" s="70">
        <v>1</v>
      </c>
      <c r="C950" s="407" t="s">
        <v>304</v>
      </c>
      <c r="D950" s="407"/>
      <c r="E950" s="2141"/>
      <c r="F950" s="92">
        <f>ROUND(E950/12*$C$4,0)</f>
        <v>0</v>
      </c>
      <c r="G950" s="440"/>
      <c r="H950" s="440"/>
      <c r="I950" s="125"/>
      <c r="J950" s="125"/>
      <c r="K950" s="464"/>
      <c r="L950" s="464"/>
      <c r="M950" s="464"/>
      <c r="N950" s="464"/>
      <c r="O950" s="464"/>
      <c r="P950" s="464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1033"/>
      <c r="AD950" s="8">
        <f t="shared" si="812"/>
        <v>0</v>
      </c>
      <c r="AE950" s="8"/>
      <c r="AF950" s="8"/>
      <c r="AG950" s="8"/>
      <c r="AH950" s="1150"/>
      <c r="AI950" s="2811"/>
      <c r="AJ950" s="8"/>
      <c r="AK950" s="1790">
        <f t="shared" si="823"/>
        <v>0</v>
      </c>
      <c r="AL950" s="2868"/>
    </row>
    <row r="951" spans="1:38" ht="15" customHeight="1" x14ac:dyDescent="0.25">
      <c r="A951" s="70">
        <v>1</v>
      </c>
      <c r="B951" s="70">
        <v>1</v>
      </c>
      <c r="C951" s="407" t="s">
        <v>305</v>
      </c>
      <c r="D951" s="407"/>
      <c r="E951" s="2141">
        <v>8500</v>
      </c>
      <c r="F951" s="92">
        <f t="shared" ref="F951" si="847">E951/12*$C$4</f>
        <v>8500</v>
      </c>
      <c r="G951" s="440">
        <v>8631</v>
      </c>
      <c r="H951" s="440">
        <f>G951/F951*100</f>
        <v>101.54117647058824</v>
      </c>
      <c r="I951" s="125"/>
      <c r="J951" s="125"/>
      <c r="K951" s="464"/>
      <c r="L951" s="464"/>
      <c r="M951" s="464"/>
      <c r="N951" s="464"/>
      <c r="O951" s="464"/>
      <c r="P951" s="464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1033"/>
      <c r="AD951" s="8">
        <f t="shared" si="812"/>
        <v>0</v>
      </c>
      <c r="AE951" s="8"/>
      <c r="AF951" s="8"/>
      <c r="AG951" s="8"/>
      <c r="AH951" s="1150"/>
      <c r="AI951" s="2811">
        <v>12</v>
      </c>
      <c r="AJ951" s="8">
        <v>4550.16</v>
      </c>
      <c r="AK951" s="1790">
        <f t="shared" si="823"/>
        <v>4.55016</v>
      </c>
      <c r="AL951" s="2868"/>
    </row>
    <row r="952" spans="1:38" ht="44.25" customHeight="1" x14ac:dyDescent="0.25">
      <c r="B952" s="70">
        <v>1</v>
      </c>
      <c r="C952" s="407" t="s">
        <v>545</v>
      </c>
      <c r="D952" s="407"/>
      <c r="E952" s="2141">
        <v>4588</v>
      </c>
      <c r="F952" s="92">
        <f>E952/7*($C$4-5)</f>
        <v>4588</v>
      </c>
      <c r="G952" s="440">
        <v>3923</v>
      </c>
      <c r="H952" s="440">
        <f>G952/F952*100</f>
        <v>85.505666957279857</v>
      </c>
      <c r="I952" s="125"/>
      <c r="J952" s="125"/>
      <c r="K952" s="464"/>
      <c r="L952" s="464"/>
      <c r="M952" s="464"/>
      <c r="N952" s="464"/>
      <c r="O952" s="464"/>
      <c r="P952" s="464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1033"/>
      <c r="AD952" s="8"/>
      <c r="AE952" s="8"/>
      <c r="AF952" s="8"/>
      <c r="AG952" s="8"/>
      <c r="AH952" s="1150"/>
      <c r="AI952" s="2811"/>
      <c r="AJ952" s="8"/>
      <c r="AK952" s="1790">
        <f t="shared" si="823"/>
        <v>0</v>
      </c>
      <c r="AL952" s="2868"/>
    </row>
    <row r="953" spans="1:38" ht="15" customHeight="1" x14ac:dyDescent="0.25">
      <c r="A953" s="70">
        <v>1</v>
      </c>
      <c r="B953" s="70">
        <v>1</v>
      </c>
      <c r="C953" s="407" t="s">
        <v>359</v>
      </c>
      <c r="D953" s="407"/>
      <c r="E953" s="2141">
        <v>68961</v>
      </c>
      <c r="F953" s="92">
        <f t="shared" ref="F953" si="848">E953/12*$C$4</f>
        <v>68961</v>
      </c>
      <c r="G953" s="440">
        <v>69619</v>
      </c>
      <c r="H953" s="440">
        <f>G953/F953*100</f>
        <v>100.95416249764359</v>
      </c>
      <c r="I953" s="125"/>
      <c r="J953" s="125"/>
      <c r="K953" s="464"/>
      <c r="L953" s="464"/>
      <c r="M953" s="464"/>
      <c r="N953" s="464"/>
      <c r="O953" s="464"/>
      <c r="P953" s="464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1033"/>
      <c r="AD953" s="8">
        <f t="shared" si="812"/>
        <v>0</v>
      </c>
      <c r="AE953" s="8"/>
      <c r="AF953" s="8"/>
      <c r="AG953" s="8"/>
      <c r="AH953" s="1150"/>
      <c r="AI953" s="2811">
        <v>589</v>
      </c>
      <c r="AJ953" s="8">
        <v>625712.19999999984</v>
      </c>
      <c r="AK953" s="1790">
        <f t="shared" si="823"/>
        <v>625.71219999999983</v>
      </c>
      <c r="AL953" s="2868"/>
    </row>
    <row r="954" spans="1:38" ht="33" customHeight="1" x14ac:dyDescent="0.25">
      <c r="A954" s="70">
        <v>1</v>
      </c>
      <c r="B954" s="70">
        <v>1</v>
      </c>
      <c r="C954" s="510" t="s">
        <v>376</v>
      </c>
      <c r="D954" s="510"/>
      <c r="E954" s="2322"/>
      <c r="F954" s="98"/>
      <c r="G954" s="511"/>
      <c r="H954" s="511"/>
      <c r="I954" s="373"/>
      <c r="J954" s="373"/>
      <c r="K954" s="465"/>
      <c r="L954" s="465"/>
      <c r="M954" s="465"/>
      <c r="N954" s="465"/>
      <c r="O954" s="465"/>
      <c r="P954" s="465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1033"/>
      <c r="AD954" s="8">
        <f t="shared" si="812"/>
        <v>0</v>
      </c>
      <c r="AE954" s="8"/>
      <c r="AF954" s="8"/>
      <c r="AG954" s="8"/>
      <c r="AH954" s="1150"/>
      <c r="AI954" s="2811"/>
      <c r="AJ954" s="8"/>
      <c r="AK954" s="1790">
        <f t="shared" si="823"/>
        <v>0</v>
      </c>
      <c r="AL954" s="2868"/>
    </row>
    <row r="955" spans="1:38" ht="30.75" customHeight="1" x14ac:dyDescent="0.25">
      <c r="A955" s="70">
        <v>1</v>
      </c>
      <c r="B955" s="70">
        <v>1</v>
      </c>
      <c r="C955" s="547" t="s">
        <v>168</v>
      </c>
      <c r="D955" s="514"/>
      <c r="E955" s="2323">
        <f>SUM(E946+E953*3.2)</f>
        <v>265625.2</v>
      </c>
      <c r="F955" s="103">
        <f>SUM(F946+F953*3.2)</f>
        <v>265625.2</v>
      </c>
      <c r="G955" s="515">
        <f>SUM(G946+G953*3.2)</f>
        <v>268095.80000000005</v>
      </c>
      <c r="H955" s="515">
        <f>G955/F955*100</f>
        <v>100.93010753497786</v>
      </c>
      <c r="I955" s="378"/>
      <c r="J955" s="378"/>
      <c r="K955" s="475"/>
      <c r="L955" s="475"/>
      <c r="M955" s="475"/>
      <c r="N955" s="475"/>
      <c r="O955" s="475"/>
      <c r="P955" s="475"/>
      <c r="Q955" s="17">
        <v>102379.5916</v>
      </c>
      <c r="R955" s="17">
        <v>102379.5916</v>
      </c>
      <c r="S955" s="17">
        <v>102379.5916</v>
      </c>
      <c r="T955" s="17">
        <v>102379.5916</v>
      </c>
      <c r="U955" s="17">
        <v>102379.5916</v>
      </c>
      <c r="V955" s="17">
        <v>102379.5916</v>
      </c>
      <c r="W955" s="17">
        <v>102379.5916</v>
      </c>
      <c r="X955" s="17">
        <v>102379.5916</v>
      </c>
      <c r="Y955" s="17">
        <v>102379.5916</v>
      </c>
      <c r="Z955" s="17">
        <v>102379.5916</v>
      </c>
      <c r="AA955" s="17">
        <v>102379.5916</v>
      </c>
      <c r="AB955" s="17">
        <v>102379.5916</v>
      </c>
      <c r="AC955" s="1691">
        <f>AB955</f>
        <v>102379.5916</v>
      </c>
      <c r="AD955" s="17">
        <f t="shared" si="812"/>
        <v>102379.59167999998</v>
      </c>
      <c r="AE955" s="17"/>
      <c r="AF955" s="17">
        <f>AD955-AC955</f>
        <v>7.9999983427114785E-5</v>
      </c>
      <c r="AG955" s="17">
        <v>-45.502659999999992</v>
      </c>
      <c r="AH955" s="1242">
        <v>102334.08901999998</v>
      </c>
      <c r="AI955" s="2323">
        <f>SUM(AI946+AI953*3.2)</f>
        <v>1928.8000000000002</v>
      </c>
      <c r="AJ955" s="17">
        <f>AJ953+AJ946</f>
        <v>644363.95999999985</v>
      </c>
      <c r="AK955" s="17">
        <f t="shared" si="823"/>
        <v>644.36395999999979</v>
      </c>
      <c r="AL955" s="2868"/>
    </row>
    <row r="956" spans="1:38" ht="21" customHeight="1" x14ac:dyDescent="0.25">
      <c r="A956" s="70">
        <v>1</v>
      </c>
      <c r="B956" s="70">
        <v>1</v>
      </c>
      <c r="C956" s="540" t="s">
        <v>306</v>
      </c>
      <c r="D956" s="551"/>
      <c r="E956" s="2279"/>
      <c r="F956" s="111"/>
      <c r="G956" s="519"/>
      <c r="H956" s="519"/>
      <c r="I956" s="383"/>
      <c r="J956" s="383"/>
      <c r="K956" s="459"/>
      <c r="L956" s="459"/>
      <c r="M956" s="459"/>
      <c r="N956" s="459"/>
      <c r="O956" s="459"/>
      <c r="P956" s="459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1033"/>
      <c r="AD956" s="8">
        <f t="shared" si="812"/>
        <v>0</v>
      </c>
      <c r="AE956" s="8"/>
      <c r="AF956" s="8"/>
      <c r="AG956" s="8"/>
      <c r="AH956" s="1150"/>
      <c r="AI956" s="2811"/>
      <c r="AJ956" s="8"/>
      <c r="AK956" s="1790">
        <f t="shared" si="823"/>
        <v>0</v>
      </c>
      <c r="AL956" s="2868"/>
    </row>
    <row r="957" spans="1:38" ht="20.25" customHeight="1" x14ac:dyDescent="0.25">
      <c r="A957" s="70">
        <v>1</v>
      </c>
      <c r="B957" s="70">
        <v>1</v>
      </c>
      <c r="C957" s="407" t="s">
        <v>198</v>
      </c>
      <c r="D957" s="407"/>
      <c r="E957" s="2141">
        <f>SUM(E959,E962,E964,E965,E958)</f>
        <v>20313</v>
      </c>
      <c r="F957" s="440">
        <f t="shared" ref="F957:G957" si="849">SUM(F959,F962,F964,F965,F958)</f>
        <v>20313</v>
      </c>
      <c r="G957" s="440">
        <f t="shared" si="849"/>
        <v>20102</v>
      </c>
      <c r="H957" s="440">
        <f t="shared" ref="H957:H965" si="850">G957/F957*100</f>
        <v>98.961256338305517</v>
      </c>
      <c r="I957" s="125"/>
      <c r="J957" s="125"/>
      <c r="K957" s="464"/>
      <c r="L957" s="464"/>
      <c r="M957" s="464"/>
      <c r="N957" s="464"/>
      <c r="O957" s="464"/>
      <c r="P957" s="464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1033"/>
      <c r="AD957" s="8">
        <f t="shared" si="812"/>
        <v>0</v>
      </c>
      <c r="AE957" s="8"/>
      <c r="AF957" s="8"/>
      <c r="AG957" s="8"/>
      <c r="AH957" s="1150"/>
      <c r="AI957" s="2815">
        <f>AI958+AI959+AI964+AI962</f>
        <v>2</v>
      </c>
      <c r="AJ957" s="1711">
        <f t="shared" ref="AJ957" si="851">AJ958+AJ959+AJ964+AJ962</f>
        <v>3227.58</v>
      </c>
      <c r="AK957" s="1711">
        <f t="shared" si="823"/>
        <v>3.2275800000000001</v>
      </c>
      <c r="AL957" s="2868"/>
    </row>
    <row r="958" spans="1:38" ht="40.5" customHeight="1" x14ac:dyDescent="0.25">
      <c r="A958" s="70">
        <v>1</v>
      </c>
      <c r="B958" s="70">
        <v>1</v>
      </c>
      <c r="C958" s="407" t="s">
        <v>302</v>
      </c>
      <c r="D958" s="407"/>
      <c r="E958" s="2141">
        <v>1000</v>
      </c>
      <c r="F958" s="92">
        <f t="shared" ref="F958:F986" si="852">ROUND(E958/12*$C$4,0)</f>
        <v>1000</v>
      </c>
      <c r="G958" s="440">
        <v>1015</v>
      </c>
      <c r="H958" s="440">
        <f t="shared" si="850"/>
        <v>101.49999999999999</v>
      </c>
      <c r="I958" s="125"/>
      <c r="J958" s="125"/>
      <c r="K958" s="464"/>
      <c r="L958" s="464"/>
      <c r="M958" s="464"/>
      <c r="N958" s="464"/>
      <c r="O958" s="464"/>
      <c r="P958" s="464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1033"/>
      <c r="AD958" s="8">
        <f t="shared" si="812"/>
        <v>0</v>
      </c>
      <c r="AE958" s="8"/>
      <c r="AF958" s="8"/>
      <c r="AG958" s="8"/>
      <c r="AH958" s="1150"/>
      <c r="AI958" s="2815">
        <v>2</v>
      </c>
      <c r="AJ958" s="1711">
        <v>3227.58</v>
      </c>
      <c r="AK958" s="1798">
        <f t="shared" si="823"/>
        <v>3.2275800000000001</v>
      </c>
      <c r="AL958" s="2868"/>
    </row>
    <row r="959" spans="1:38" ht="26.25" customHeight="1" x14ac:dyDescent="0.25">
      <c r="A959" s="70">
        <v>1</v>
      </c>
      <c r="B959" s="70">
        <v>1</v>
      </c>
      <c r="C959" s="483" t="s">
        <v>307</v>
      </c>
      <c r="D959" s="407"/>
      <c r="E959" s="2141">
        <f>SUM(E960:E961)</f>
        <v>15513</v>
      </c>
      <c r="F959" s="440">
        <f>SUM(F960:F961)</f>
        <v>15513</v>
      </c>
      <c r="G959" s="440">
        <f>SUM(G960:G961)</f>
        <v>15576</v>
      </c>
      <c r="H959" s="440">
        <f t="shared" si="850"/>
        <v>100.40611100367434</v>
      </c>
      <c r="I959" s="125"/>
      <c r="J959" s="125"/>
      <c r="K959" s="464"/>
      <c r="L959" s="464"/>
      <c r="M959" s="464"/>
      <c r="N959" s="464"/>
      <c r="O959" s="464"/>
      <c r="P959" s="464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1033"/>
      <c r="AD959" s="8">
        <f t="shared" si="812"/>
        <v>0</v>
      </c>
      <c r="AE959" s="8"/>
      <c r="AF959" s="8"/>
      <c r="AG959" s="8"/>
      <c r="AH959" s="1150"/>
      <c r="AI959" s="2815">
        <f>AI960+AI961</f>
        <v>0</v>
      </c>
      <c r="AJ959" s="1711">
        <f t="shared" ref="AJ959" si="853">AJ960+AJ961</f>
        <v>0</v>
      </c>
      <c r="AK959" s="1711">
        <f t="shared" si="823"/>
        <v>0</v>
      </c>
      <c r="AL959" s="2868"/>
    </row>
    <row r="960" spans="1:38" ht="31.5" customHeight="1" x14ac:dyDescent="0.25">
      <c r="A960" s="70">
        <v>1</v>
      </c>
      <c r="B960" s="70">
        <v>1</v>
      </c>
      <c r="C960" s="407" t="s">
        <v>308</v>
      </c>
      <c r="D960" s="407"/>
      <c r="E960" s="2141">
        <v>11933</v>
      </c>
      <c r="F960" s="92">
        <f t="shared" si="852"/>
        <v>11933</v>
      </c>
      <c r="G960" s="440">
        <v>11982</v>
      </c>
      <c r="H960" s="440">
        <f t="shared" si="850"/>
        <v>100.41062599513953</v>
      </c>
      <c r="I960" s="125"/>
      <c r="J960" s="125"/>
      <c r="K960" s="464"/>
      <c r="L960" s="464"/>
      <c r="M960" s="464"/>
      <c r="N960" s="464"/>
      <c r="O960" s="464"/>
      <c r="P960" s="464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1033"/>
      <c r="AD960" s="8">
        <f t="shared" si="812"/>
        <v>0</v>
      </c>
      <c r="AE960" s="8"/>
      <c r="AF960" s="8"/>
      <c r="AG960" s="8"/>
      <c r="AH960" s="1150"/>
      <c r="AI960" s="2815"/>
      <c r="AJ960" s="1711"/>
      <c r="AK960" s="1798">
        <f t="shared" si="823"/>
        <v>0</v>
      </c>
      <c r="AL960" s="2868"/>
    </row>
    <row r="961" spans="1:38" ht="30" customHeight="1" x14ac:dyDescent="0.25">
      <c r="A961" s="70">
        <v>1</v>
      </c>
      <c r="B961" s="70">
        <v>1</v>
      </c>
      <c r="C961" s="407" t="s">
        <v>309</v>
      </c>
      <c r="D961" s="407"/>
      <c r="E961" s="2141">
        <v>3580</v>
      </c>
      <c r="F961" s="92">
        <f t="shared" si="852"/>
        <v>3580</v>
      </c>
      <c r="G961" s="440">
        <v>3594</v>
      </c>
      <c r="H961" s="440">
        <f t="shared" si="850"/>
        <v>100.39106145251398</v>
      </c>
      <c r="I961" s="125"/>
      <c r="J961" s="125"/>
      <c r="K961" s="464"/>
      <c r="L961" s="464"/>
      <c r="M961" s="464"/>
      <c r="N961" s="464"/>
      <c r="O961" s="464"/>
      <c r="P961" s="464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1033"/>
      <c r="AD961" s="8">
        <f t="shared" si="812"/>
        <v>0</v>
      </c>
      <c r="AE961" s="8"/>
      <c r="AF961" s="8"/>
      <c r="AG961" s="8"/>
      <c r="AH961" s="1150"/>
      <c r="AI961" s="2815"/>
      <c r="AJ961" s="1711"/>
      <c r="AK961" s="1798">
        <f t="shared" si="823"/>
        <v>0</v>
      </c>
      <c r="AL961" s="2868"/>
    </row>
    <row r="962" spans="1:38" ht="27.75" customHeight="1" x14ac:dyDescent="0.25">
      <c r="A962" s="70">
        <v>1</v>
      </c>
      <c r="B962" s="70">
        <v>1</v>
      </c>
      <c r="C962" s="483" t="s">
        <v>310</v>
      </c>
      <c r="D962" s="407"/>
      <c r="E962" s="2141">
        <f>SUM(E963)</f>
        <v>1800</v>
      </c>
      <c r="F962" s="440">
        <f>SUM(F963)</f>
        <v>1800</v>
      </c>
      <c r="G962" s="440">
        <f>SUM(G963)</f>
        <v>1798</v>
      </c>
      <c r="H962" s="440">
        <f t="shared" si="850"/>
        <v>99.8888888888889</v>
      </c>
      <c r="I962" s="125"/>
      <c r="J962" s="125"/>
      <c r="K962" s="464"/>
      <c r="L962" s="464"/>
      <c r="M962" s="464"/>
      <c r="N962" s="464"/>
      <c r="O962" s="464"/>
      <c r="P962" s="464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1033"/>
      <c r="AD962" s="8">
        <f t="shared" si="812"/>
        <v>0</v>
      </c>
      <c r="AE962" s="8"/>
      <c r="AF962" s="8"/>
      <c r="AG962" s="8"/>
      <c r="AH962" s="1150"/>
      <c r="AI962" s="2811"/>
      <c r="AJ962" s="8"/>
      <c r="AK962" s="1790">
        <f t="shared" si="823"/>
        <v>0</v>
      </c>
      <c r="AL962" s="2868"/>
    </row>
    <row r="963" spans="1:38" ht="27.75" customHeight="1" x14ac:dyDescent="0.25">
      <c r="A963" s="70">
        <v>1</v>
      </c>
      <c r="B963" s="70">
        <v>1</v>
      </c>
      <c r="C963" s="407" t="s">
        <v>311</v>
      </c>
      <c r="D963" s="407"/>
      <c r="E963" s="2141">
        <v>1800</v>
      </c>
      <c r="F963" s="92">
        <f t="shared" si="852"/>
        <v>1800</v>
      </c>
      <c r="G963" s="440">
        <v>1798</v>
      </c>
      <c r="H963" s="440">
        <f t="shared" si="850"/>
        <v>99.8888888888889</v>
      </c>
      <c r="I963" s="125"/>
      <c r="J963" s="125"/>
      <c r="K963" s="464"/>
      <c r="L963" s="464"/>
      <c r="M963" s="464"/>
      <c r="N963" s="464"/>
      <c r="O963" s="464"/>
      <c r="P963" s="464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1033"/>
      <c r="AD963" s="8">
        <f t="shared" si="812"/>
        <v>0</v>
      </c>
      <c r="AE963" s="8"/>
      <c r="AF963" s="8"/>
      <c r="AG963" s="8"/>
      <c r="AH963" s="1150"/>
      <c r="AI963" s="2811"/>
      <c r="AJ963" s="8"/>
      <c r="AK963" s="1790">
        <f t="shared" si="823"/>
        <v>0</v>
      </c>
      <c r="AL963" s="2868"/>
    </row>
    <row r="964" spans="1:38" ht="27.75" customHeight="1" x14ac:dyDescent="0.25">
      <c r="B964" s="70">
        <v>1</v>
      </c>
      <c r="C964" s="407" t="s">
        <v>291</v>
      </c>
      <c r="D964" s="407"/>
      <c r="E964" s="2141">
        <v>500</v>
      </c>
      <c r="F964" s="92">
        <f t="shared" si="852"/>
        <v>500</v>
      </c>
      <c r="G964" s="440">
        <v>554</v>
      </c>
      <c r="H964" s="440">
        <f t="shared" si="850"/>
        <v>110.80000000000001</v>
      </c>
      <c r="I964" s="125"/>
      <c r="J964" s="125"/>
      <c r="K964" s="464"/>
      <c r="L964" s="464"/>
      <c r="M964" s="464"/>
      <c r="N964" s="464"/>
      <c r="O964" s="464"/>
      <c r="P964" s="464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1033"/>
      <c r="AD964" s="8">
        <f t="shared" si="812"/>
        <v>0</v>
      </c>
      <c r="AE964" s="8"/>
      <c r="AF964" s="8"/>
      <c r="AG964" s="8"/>
      <c r="AH964" s="1150"/>
      <c r="AI964" s="2811"/>
      <c r="AJ964" s="8"/>
      <c r="AK964" s="1790">
        <f t="shared" si="823"/>
        <v>0</v>
      </c>
      <c r="AL964" s="2868"/>
    </row>
    <row r="965" spans="1:38" ht="15" customHeight="1" x14ac:dyDescent="0.25">
      <c r="A965" s="70">
        <v>1</v>
      </c>
      <c r="B965" s="70">
        <v>1</v>
      </c>
      <c r="C965" s="407" t="s">
        <v>292</v>
      </c>
      <c r="D965" s="407"/>
      <c r="E965" s="2141">
        <v>1500</v>
      </c>
      <c r="F965" s="92">
        <f t="shared" si="852"/>
        <v>1500</v>
      </c>
      <c r="G965" s="440">
        <v>1159</v>
      </c>
      <c r="H965" s="440">
        <f t="shared" si="850"/>
        <v>77.266666666666666</v>
      </c>
      <c r="I965" s="125"/>
      <c r="J965" s="125"/>
      <c r="K965" s="464"/>
      <c r="L965" s="464"/>
      <c r="M965" s="464"/>
      <c r="N965" s="464"/>
      <c r="O965" s="464"/>
      <c r="P965" s="464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1033"/>
      <c r="AD965" s="8">
        <f t="shared" si="812"/>
        <v>0</v>
      </c>
      <c r="AE965" s="8"/>
      <c r="AF965" s="8"/>
      <c r="AG965" s="8"/>
      <c r="AH965" s="1150"/>
      <c r="AI965" s="2811"/>
      <c r="AJ965" s="8"/>
      <c r="AK965" s="1790">
        <f t="shared" si="823"/>
        <v>0</v>
      </c>
      <c r="AL965" s="2868"/>
    </row>
    <row r="966" spans="1:38" ht="34.5" customHeight="1" x14ac:dyDescent="0.25">
      <c r="A966" s="70">
        <v>1</v>
      </c>
      <c r="B966" s="70">
        <v>1</v>
      </c>
      <c r="C966" s="407" t="s">
        <v>157</v>
      </c>
      <c r="D966" s="407"/>
      <c r="E966" s="2141"/>
      <c r="F966" s="92">
        <f t="shared" si="852"/>
        <v>0</v>
      </c>
      <c r="G966" s="440"/>
      <c r="H966" s="440"/>
      <c r="I966" s="125"/>
      <c r="J966" s="125"/>
      <c r="K966" s="464"/>
      <c r="L966" s="464"/>
      <c r="M966" s="464"/>
      <c r="N966" s="464"/>
      <c r="O966" s="464"/>
      <c r="P966" s="464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1033"/>
      <c r="AD966" s="8">
        <f t="shared" si="812"/>
        <v>0</v>
      </c>
      <c r="AE966" s="8"/>
      <c r="AF966" s="8"/>
      <c r="AG966" s="8"/>
      <c r="AH966" s="1150"/>
      <c r="AI966" s="2811"/>
      <c r="AJ966" s="8"/>
      <c r="AK966" s="1790">
        <f t="shared" si="823"/>
        <v>0</v>
      </c>
      <c r="AL966" s="2868"/>
    </row>
    <row r="967" spans="1:38" ht="36.75" customHeight="1" x14ac:dyDescent="0.25">
      <c r="A967" s="70">
        <v>1</v>
      </c>
      <c r="B967" s="70">
        <v>1</v>
      </c>
      <c r="C967" s="407" t="s">
        <v>158</v>
      </c>
      <c r="D967" s="407"/>
      <c r="E967" s="2322">
        <v>19927</v>
      </c>
      <c r="F967" s="92">
        <f t="shared" si="852"/>
        <v>19927</v>
      </c>
      <c r="G967" s="440">
        <v>19926</v>
      </c>
      <c r="H967" s="511">
        <f>G967/F967*100</f>
        <v>99.994981683143465</v>
      </c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25"/>
      <c r="AA967" s="125"/>
      <c r="AB967" s="125"/>
      <c r="AC967" s="1973"/>
      <c r="AD967" s="125">
        <f t="shared" si="812"/>
        <v>0</v>
      </c>
      <c r="AE967" s="125"/>
      <c r="AF967" s="125"/>
      <c r="AG967" s="125"/>
      <c r="AH967" s="2419"/>
      <c r="AI967" s="2811">
        <v>80</v>
      </c>
      <c r="AJ967" s="8">
        <v>64881.599999999991</v>
      </c>
      <c r="AK967" s="1790">
        <f t="shared" si="823"/>
        <v>64.881599999999992</v>
      </c>
      <c r="AL967" s="2868"/>
    </row>
    <row r="968" spans="1:38" ht="36.75" customHeight="1" x14ac:dyDescent="0.25">
      <c r="B968" s="70">
        <v>1</v>
      </c>
      <c r="C968" s="518" t="s">
        <v>160</v>
      </c>
      <c r="D968" s="518"/>
      <c r="E968" s="2153"/>
      <c r="F968" s="111">
        <f t="shared" si="852"/>
        <v>0</v>
      </c>
      <c r="G968" s="381"/>
      <c r="H968" s="361"/>
      <c r="I968" s="125"/>
      <c r="J968" s="125"/>
      <c r="K968" s="125"/>
      <c r="L968" s="125"/>
      <c r="M968" s="125"/>
      <c r="N968" s="125"/>
      <c r="O968" s="125"/>
      <c r="P968" s="125"/>
      <c r="Q968" s="125">
        <v>39910.056340000003</v>
      </c>
      <c r="R968" s="125">
        <v>39910.056340000003</v>
      </c>
      <c r="S968" s="125">
        <v>39910.056340000003</v>
      </c>
      <c r="T968" s="125">
        <v>39910.056340000003</v>
      </c>
      <c r="U968" s="125">
        <v>39910.056340000003</v>
      </c>
      <c r="V968" s="125">
        <v>39910.056340000003</v>
      </c>
      <c r="W968" s="125">
        <v>39910.056340000003</v>
      </c>
      <c r="X968" s="125">
        <v>39910.056340000003</v>
      </c>
      <c r="Y968" s="125">
        <v>39910.056340000003</v>
      </c>
      <c r="Z968" s="125">
        <v>39909.918540000006</v>
      </c>
      <c r="AA968" s="125">
        <v>39909.84549</v>
      </c>
      <c r="AB968" s="125">
        <v>39909.84549</v>
      </c>
      <c r="AC968" s="1973">
        <f>AB968</f>
        <v>39909.84549</v>
      </c>
      <c r="AD968" s="125">
        <f t="shared" ref="AD968" si="854">AH968-AG968-AE968</f>
        <v>39490.872709999989</v>
      </c>
      <c r="AE968" s="125"/>
      <c r="AF968" s="125">
        <f>AD968-AC968</f>
        <v>-418.97278000001097</v>
      </c>
      <c r="AG968" s="125">
        <v>0</v>
      </c>
      <c r="AH968" s="2419">
        <v>39490.872709999989</v>
      </c>
      <c r="AI968" s="2813">
        <v>382</v>
      </c>
      <c r="AJ968" s="18">
        <v>238555.39999999991</v>
      </c>
      <c r="AK968" s="1790">
        <f t="shared" si="823"/>
        <v>238.55539999999991</v>
      </c>
      <c r="AL968" s="2868"/>
    </row>
    <row r="969" spans="1:38" ht="36.75" customHeight="1" x14ac:dyDescent="0.25">
      <c r="B969" s="70">
        <v>1</v>
      </c>
      <c r="C969" s="3" t="s">
        <v>34</v>
      </c>
      <c r="D969" s="124"/>
      <c r="E969" s="2141">
        <v>132000</v>
      </c>
      <c r="F969" s="92">
        <f t="shared" si="852"/>
        <v>132000</v>
      </c>
      <c r="G969" s="92">
        <v>132042</v>
      </c>
      <c r="H969" s="92">
        <f>G969/F969*100</f>
        <v>100.03181818181818</v>
      </c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25"/>
      <c r="AA969" s="125"/>
      <c r="AB969" s="125"/>
      <c r="AC969" s="1973"/>
      <c r="AD969" s="125"/>
      <c r="AE969" s="125"/>
      <c r="AF969" s="125"/>
      <c r="AG969" s="125"/>
      <c r="AH969" s="2419"/>
      <c r="AI969" s="2813"/>
      <c r="AJ969" s="18"/>
      <c r="AK969" s="1795">
        <f t="shared" si="823"/>
        <v>0</v>
      </c>
      <c r="AL969" s="2868"/>
    </row>
    <row r="970" spans="1:38" ht="36.75" customHeight="1" x14ac:dyDescent="0.25">
      <c r="B970" s="70">
        <v>1</v>
      </c>
      <c r="C970" s="1147" t="s">
        <v>78</v>
      </c>
      <c r="D970" s="91"/>
      <c r="E970" s="1899">
        <v>1665</v>
      </c>
      <c r="F970" s="92">
        <f t="shared" si="852"/>
        <v>1665</v>
      </c>
      <c r="G970" s="92">
        <v>1643</v>
      </c>
      <c r="H970" s="92">
        <f>G970/F970*100</f>
        <v>98.678678678678679</v>
      </c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25"/>
      <c r="AA970" s="125"/>
      <c r="AB970" s="125"/>
      <c r="AC970" s="1973"/>
      <c r="AD970" s="125"/>
      <c r="AE970" s="125"/>
      <c r="AF970" s="125"/>
      <c r="AG970" s="125"/>
      <c r="AH970" s="2419"/>
      <c r="AI970" s="2813"/>
      <c r="AJ970" s="18"/>
      <c r="AK970" s="1795">
        <f t="shared" si="823"/>
        <v>0</v>
      </c>
      <c r="AL970" s="2868"/>
    </row>
    <row r="971" spans="1:38" ht="36.75" customHeight="1" x14ac:dyDescent="0.25">
      <c r="B971" s="70">
        <v>1</v>
      </c>
      <c r="C971" s="20" t="s">
        <v>108</v>
      </c>
      <c r="D971" s="120"/>
      <c r="E971" s="2139">
        <v>1430</v>
      </c>
      <c r="F971" s="92">
        <f t="shared" si="852"/>
        <v>1430</v>
      </c>
      <c r="G971" s="92">
        <v>1355</v>
      </c>
      <c r="H971" s="92">
        <f>G971/F971*100</f>
        <v>94.75524475524476</v>
      </c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25"/>
      <c r="AA971" s="125"/>
      <c r="AB971" s="125"/>
      <c r="AC971" s="1973"/>
      <c r="AD971" s="125"/>
      <c r="AE971" s="125"/>
      <c r="AF971" s="125"/>
      <c r="AG971" s="125"/>
      <c r="AH971" s="2419"/>
      <c r="AI971" s="2813"/>
      <c r="AJ971" s="18"/>
      <c r="AK971" s="1795">
        <f t="shared" si="823"/>
        <v>0</v>
      </c>
      <c r="AL971" s="2868"/>
    </row>
    <row r="972" spans="1:38" ht="36.75" customHeight="1" x14ac:dyDescent="0.25">
      <c r="B972" s="70">
        <v>1</v>
      </c>
      <c r="C972" s="3" t="s">
        <v>137</v>
      </c>
      <c r="D972" s="121"/>
      <c r="E972" s="2153">
        <v>6600</v>
      </c>
      <c r="F972" s="92">
        <f t="shared" si="852"/>
        <v>6600</v>
      </c>
      <c r="G972" s="361">
        <v>5718</v>
      </c>
      <c r="H972" s="361">
        <f>G972/F972*100</f>
        <v>86.63636363636364</v>
      </c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25"/>
      <c r="AA972" s="125"/>
      <c r="AB972" s="125"/>
      <c r="AC972" s="1973"/>
      <c r="AD972" s="125"/>
      <c r="AE972" s="125"/>
      <c r="AF972" s="125"/>
      <c r="AG972" s="125"/>
      <c r="AH972" s="2419"/>
      <c r="AI972" s="2813"/>
      <c r="AJ972" s="18"/>
      <c r="AK972" s="1795">
        <f t="shared" si="823"/>
        <v>0</v>
      </c>
      <c r="AL972" s="2868"/>
    </row>
    <row r="973" spans="1:38" ht="36.75" customHeight="1" x14ac:dyDescent="0.25">
      <c r="B973" s="70">
        <v>1</v>
      </c>
      <c r="C973" s="2371" t="s">
        <v>436</v>
      </c>
      <c r="D973" s="121"/>
      <c r="E973" s="2153"/>
      <c r="F973" s="92"/>
      <c r="G973" s="361">
        <v>0</v>
      </c>
      <c r="H973" s="361"/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25"/>
      <c r="AA973" s="125"/>
      <c r="AB973" s="125"/>
      <c r="AC973" s="1973"/>
      <c r="AD973" s="125"/>
      <c r="AE973" s="125"/>
      <c r="AF973" s="125"/>
      <c r="AG973" s="125"/>
      <c r="AH973" s="2419"/>
      <c r="AI973" s="2813"/>
      <c r="AJ973" s="18"/>
      <c r="AK973" s="1795">
        <f t="shared" si="823"/>
        <v>0</v>
      </c>
      <c r="AL973" s="2868"/>
    </row>
    <row r="974" spans="1:38" ht="36.75" customHeight="1" x14ac:dyDescent="0.25">
      <c r="B974" s="70">
        <v>1</v>
      </c>
      <c r="C974" s="10" t="s">
        <v>197</v>
      </c>
      <c r="D974" s="124"/>
      <c r="E974" s="2153">
        <v>2500</v>
      </c>
      <c r="F974" s="92">
        <f t="shared" si="852"/>
        <v>2500</v>
      </c>
      <c r="G974" s="92">
        <v>2478</v>
      </c>
      <c r="H974" s="92">
        <f t="shared" ref="H974:H983" si="855">G974/F974*100</f>
        <v>99.11999999999999</v>
      </c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25"/>
      <c r="AA974" s="125"/>
      <c r="AB974" s="125"/>
      <c r="AC974" s="1973"/>
      <c r="AD974" s="125"/>
      <c r="AE974" s="125"/>
      <c r="AF974" s="125"/>
      <c r="AG974" s="125"/>
      <c r="AH974" s="2419"/>
      <c r="AI974" s="2813"/>
      <c r="AJ974" s="18"/>
      <c r="AK974" s="1795">
        <f t="shared" si="823"/>
        <v>0</v>
      </c>
      <c r="AL974" s="2868"/>
    </row>
    <row r="975" spans="1:38" ht="36.75" customHeight="1" x14ac:dyDescent="0.25">
      <c r="B975" s="70">
        <v>1</v>
      </c>
      <c r="C975" s="20" t="s">
        <v>33</v>
      </c>
      <c r="D975" s="124"/>
      <c r="E975" s="2153">
        <v>165</v>
      </c>
      <c r="F975" s="92">
        <f t="shared" si="852"/>
        <v>165</v>
      </c>
      <c r="G975" s="92">
        <v>167</v>
      </c>
      <c r="H975" s="92">
        <f t="shared" si="855"/>
        <v>101.21212121212122</v>
      </c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25"/>
      <c r="AA975" s="125"/>
      <c r="AB975" s="125"/>
      <c r="AC975" s="1973"/>
      <c r="AD975" s="125"/>
      <c r="AE975" s="125"/>
      <c r="AF975" s="125"/>
      <c r="AG975" s="125"/>
      <c r="AH975" s="2419"/>
      <c r="AI975" s="2813"/>
      <c r="AJ975" s="18"/>
      <c r="AK975" s="1795">
        <f t="shared" si="823"/>
        <v>0</v>
      </c>
      <c r="AL975" s="2868"/>
    </row>
    <row r="976" spans="1:38" ht="36.75" customHeight="1" x14ac:dyDescent="0.25">
      <c r="B976" s="70">
        <v>1</v>
      </c>
      <c r="C976" s="20" t="s">
        <v>74</v>
      </c>
      <c r="D976" s="121"/>
      <c r="E976" s="2153">
        <v>2800</v>
      </c>
      <c r="F976" s="92">
        <f t="shared" si="852"/>
        <v>2800</v>
      </c>
      <c r="G976" s="361">
        <v>2524</v>
      </c>
      <c r="H976" s="361">
        <f t="shared" si="855"/>
        <v>90.142857142857153</v>
      </c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25"/>
      <c r="AA976" s="125"/>
      <c r="AB976" s="125"/>
      <c r="AC976" s="1973"/>
      <c r="AD976" s="125"/>
      <c r="AE976" s="125"/>
      <c r="AF976" s="125"/>
      <c r="AG976" s="125"/>
      <c r="AH976" s="2419"/>
      <c r="AI976" s="2813"/>
      <c r="AJ976" s="18"/>
      <c r="AK976" s="1795">
        <f t="shared" si="823"/>
        <v>0</v>
      </c>
      <c r="AL976" s="2868"/>
    </row>
    <row r="977" spans="1:39" ht="36.75" customHeight="1" x14ac:dyDescent="0.25">
      <c r="B977" s="70">
        <v>1</v>
      </c>
      <c r="C977" s="20" t="s">
        <v>107</v>
      </c>
      <c r="D977" s="124"/>
      <c r="E977" s="2153">
        <v>193</v>
      </c>
      <c r="F977" s="92">
        <f t="shared" si="852"/>
        <v>193</v>
      </c>
      <c r="G977" s="92">
        <v>193</v>
      </c>
      <c r="H977" s="92">
        <f t="shared" si="855"/>
        <v>100</v>
      </c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25"/>
      <c r="AA977" s="125"/>
      <c r="AB977" s="125"/>
      <c r="AC977" s="1973"/>
      <c r="AD977" s="125"/>
      <c r="AE977" s="125"/>
      <c r="AF977" s="125"/>
      <c r="AG977" s="125"/>
      <c r="AH977" s="2419"/>
      <c r="AI977" s="2813"/>
      <c r="AJ977" s="18"/>
      <c r="AK977" s="1795">
        <f t="shared" si="823"/>
        <v>0</v>
      </c>
      <c r="AL977" s="2868"/>
    </row>
    <row r="978" spans="1:39" ht="36.75" customHeight="1" x14ac:dyDescent="0.25">
      <c r="B978" s="70">
        <v>1</v>
      </c>
      <c r="C978" s="20" t="s">
        <v>85</v>
      </c>
      <c r="D978" s="124"/>
      <c r="E978" s="2141">
        <v>880</v>
      </c>
      <c r="F978" s="92">
        <f t="shared" si="852"/>
        <v>880</v>
      </c>
      <c r="G978" s="92">
        <v>914</v>
      </c>
      <c r="H978" s="92">
        <f t="shared" si="855"/>
        <v>103.86363636363636</v>
      </c>
      <c r="I978" s="125"/>
      <c r="J978" s="125"/>
      <c r="K978" s="125"/>
      <c r="L978" s="125"/>
      <c r="M978" s="125"/>
      <c r="N978" s="125"/>
      <c r="O978" s="125"/>
      <c r="P978" s="125"/>
      <c r="Q978" s="125"/>
      <c r="R978" s="125"/>
      <c r="S978" s="125"/>
      <c r="T978" s="125"/>
      <c r="U978" s="125"/>
      <c r="V978" s="125"/>
      <c r="W978" s="125"/>
      <c r="X978" s="125"/>
      <c r="Y978" s="125"/>
      <c r="Z978" s="125"/>
      <c r="AA978" s="125"/>
      <c r="AB978" s="125"/>
      <c r="AC978" s="1973"/>
      <c r="AD978" s="125"/>
      <c r="AE978" s="125"/>
      <c r="AF978" s="125"/>
      <c r="AG978" s="125"/>
      <c r="AH978" s="2419"/>
      <c r="AI978" s="2813"/>
      <c r="AJ978" s="18"/>
      <c r="AK978" s="1795">
        <f t="shared" si="823"/>
        <v>0</v>
      </c>
      <c r="AL978" s="2868"/>
    </row>
    <row r="979" spans="1:39" ht="36.75" customHeight="1" x14ac:dyDescent="0.25">
      <c r="B979" s="70">
        <v>1</v>
      </c>
      <c r="C979" s="12" t="s">
        <v>138</v>
      </c>
      <c r="D979" s="121"/>
      <c r="E979" s="2153">
        <v>35600</v>
      </c>
      <c r="F979" s="92">
        <f t="shared" si="852"/>
        <v>35600</v>
      </c>
      <c r="G979" s="361">
        <v>38290</v>
      </c>
      <c r="H979" s="361">
        <f t="shared" si="855"/>
        <v>107.5561797752809</v>
      </c>
      <c r="I979" s="125"/>
      <c r="J979" s="125"/>
      <c r="K979" s="125"/>
      <c r="L979" s="125"/>
      <c r="M979" s="125"/>
      <c r="N979" s="125"/>
      <c r="O979" s="125"/>
      <c r="P979" s="125"/>
      <c r="Q979" s="125"/>
      <c r="R979" s="125"/>
      <c r="S979" s="125"/>
      <c r="T979" s="125"/>
      <c r="U979" s="125"/>
      <c r="V979" s="125"/>
      <c r="W979" s="125"/>
      <c r="X979" s="125"/>
      <c r="Y979" s="125"/>
      <c r="Z979" s="125"/>
      <c r="AA979" s="125"/>
      <c r="AB979" s="125"/>
      <c r="AC979" s="1973"/>
      <c r="AD979" s="125"/>
      <c r="AE979" s="125"/>
      <c r="AF979" s="125"/>
      <c r="AG979" s="125"/>
      <c r="AH979" s="2419"/>
      <c r="AI979" s="2813"/>
      <c r="AJ979" s="18"/>
      <c r="AK979" s="1795">
        <f t="shared" si="823"/>
        <v>0</v>
      </c>
      <c r="AL979" s="2868"/>
    </row>
    <row r="980" spans="1:39" ht="36.75" customHeight="1" x14ac:dyDescent="0.25">
      <c r="B980" s="70">
        <v>1</v>
      </c>
      <c r="C980" s="10" t="s">
        <v>139</v>
      </c>
      <c r="D980" s="121"/>
      <c r="E980" s="2153">
        <v>4400</v>
      </c>
      <c r="F980" s="92">
        <f t="shared" si="852"/>
        <v>4400</v>
      </c>
      <c r="G980" s="361">
        <v>3380</v>
      </c>
      <c r="H980" s="361">
        <f t="shared" si="855"/>
        <v>76.818181818181813</v>
      </c>
      <c r="I980" s="125"/>
      <c r="J980" s="125"/>
      <c r="K980" s="125"/>
      <c r="L980" s="125"/>
      <c r="M980" s="125"/>
      <c r="N980" s="125"/>
      <c r="O980" s="125"/>
      <c r="P980" s="125"/>
      <c r="Q980" s="125"/>
      <c r="R980" s="125"/>
      <c r="S980" s="125"/>
      <c r="T980" s="125"/>
      <c r="U980" s="125"/>
      <c r="V980" s="125"/>
      <c r="W980" s="125"/>
      <c r="X980" s="125"/>
      <c r="Y980" s="125"/>
      <c r="Z980" s="125"/>
      <c r="AA980" s="125"/>
      <c r="AB980" s="125"/>
      <c r="AC980" s="1973"/>
      <c r="AD980" s="125"/>
      <c r="AE980" s="125"/>
      <c r="AF980" s="125"/>
      <c r="AG980" s="125"/>
      <c r="AH980" s="2419"/>
      <c r="AI980" s="2813"/>
      <c r="AJ980" s="18"/>
      <c r="AK980" s="1795">
        <f t="shared" si="823"/>
        <v>0</v>
      </c>
      <c r="AL980" s="2868"/>
    </row>
    <row r="981" spans="1:39" ht="36.75" customHeight="1" x14ac:dyDescent="0.25">
      <c r="B981" s="70">
        <v>1</v>
      </c>
      <c r="C981" s="10" t="s">
        <v>135</v>
      </c>
      <c r="D981" s="124"/>
      <c r="E981" s="2153">
        <v>1100</v>
      </c>
      <c r="F981" s="92">
        <f t="shared" si="852"/>
        <v>1100</v>
      </c>
      <c r="G981" s="92">
        <v>1183</v>
      </c>
      <c r="H981" s="92">
        <f t="shared" si="855"/>
        <v>107.54545454545455</v>
      </c>
      <c r="I981" s="125"/>
      <c r="J981" s="125"/>
      <c r="K981" s="125"/>
      <c r="L981" s="125"/>
      <c r="M981" s="125"/>
      <c r="N981" s="125"/>
      <c r="O981" s="125"/>
      <c r="P981" s="125"/>
      <c r="Q981" s="125"/>
      <c r="R981" s="125"/>
      <c r="S981" s="125"/>
      <c r="T981" s="125"/>
      <c r="U981" s="125"/>
      <c r="V981" s="125"/>
      <c r="W981" s="125"/>
      <c r="X981" s="125"/>
      <c r="Y981" s="125"/>
      <c r="Z981" s="125"/>
      <c r="AA981" s="125"/>
      <c r="AB981" s="125"/>
      <c r="AC981" s="1973"/>
      <c r="AD981" s="125"/>
      <c r="AE981" s="125"/>
      <c r="AF981" s="125"/>
      <c r="AG981" s="125"/>
      <c r="AH981" s="2419"/>
      <c r="AI981" s="2813"/>
      <c r="AJ981" s="18"/>
      <c r="AK981" s="1795">
        <f t="shared" si="823"/>
        <v>0</v>
      </c>
      <c r="AL981" s="2868"/>
    </row>
    <row r="982" spans="1:39" ht="36.75" customHeight="1" x14ac:dyDescent="0.25">
      <c r="B982" s="70">
        <v>1</v>
      </c>
      <c r="C982" s="12" t="s">
        <v>73</v>
      </c>
      <c r="D982" s="121"/>
      <c r="E982" s="2153">
        <v>33</v>
      </c>
      <c r="F982" s="92">
        <f t="shared" si="852"/>
        <v>33</v>
      </c>
      <c r="G982" s="361">
        <v>33</v>
      </c>
      <c r="H982" s="361">
        <f t="shared" si="855"/>
        <v>100</v>
      </c>
      <c r="I982" s="125"/>
      <c r="J982" s="125"/>
      <c r="K982" s="125"/>
      <c r="L982" s="125"/>
      <c r="M982" s="125"/>
      <c r="N982" s="125"/>
      <c r="O982" s="125"/>
      <c r="P982" s="125"/>
      <c r="Q982" s="125"/>
      <c r="R982" s="125"/>
      <c r="S982" s="125"/>
      <c r="T982" s="125"/>
      <c r="U982" s="125"/>
      <c r="V982" s="125"/>
      <c r="W982" s="125"/>
      <c r="X982" s="125"/>
      <c r="Y982" s="125"/>
      <c r="Z982" s="125"/>
      <c r="AA982" s="125"/>
      <c r="AB982" s="125"/>
      <c r="AC982" s="1973"/>
      <c r="AD982" s="125"/>
      <c r="AE982" s="125"/>
      <c r="AF982" s="125"/>
      <c r="AG982" s="125"/>
      <c r="AH982" s="2419"/>
      <c r="AI982" s="2813"/>
      <c r="AJ982" s="18"/>
      <c r="AK982" s="1795">
        <f t="shared" si="823"/>
        <v>0</v>
      </c>
      <c r="AL982" s="2868"/>
    </row>
    <row r="983" spans="1:39" ht="36.75" customHeight="1" x14ac:dyDescent="0.25">
      <c r="B983" s="70">
        <v>1</v>
      </c>
      <c r="C983" s="10" t="s">
        <v>134</v>
      </c>
      <c r="D983" s="122"/>
      <c r="E983" s="2156">
        <v>13345</v>
      </c>
      <c r="F983" s="92">
        <f t="shared" si="852"/>
        <v>13345</v>
      </c>
      <c r="G983" s="92">
        <v>15343</v>
      </c>
      <c r="H983" s="92">
        <f t="shared" si="855"/>
        <v>114.97189958786063</v>
      </c>
      <c r="I983" s="125"/>
      <c r="J983" s="125"/>
      <c r="K983" s="125"/>
      <c r="L983" s="125"/>
      <c r="M983" s="125"/>
      <c r="N983" s="125"/>
      <c r="O983" s="125"/>
      <c r="P983" s="125"/>
      <c r="Q983" s="125"/>
      <c r="R983" s="125"/>
      <c r="S983" s="125"/>
      <c r="T983" s="125"/>
      <c r="U983" s="125"/>
      <c r="V983" s="125"/>
      <c r="W983" s="125"/>
      <c r="X983" s="125"/>
      <c r="Y983" s="125"/>
      <c r="Z983" s="125"/>
      <c r="AA983" s="125"/>
      <c r="AB983" s="125"/>
      <c r="AC983" s="1973"/>
      <c r="AD983" s="125"/>
      <c r="AE983" s="125"/>
      <c r="AF983" s="125"/>
      <c r="AG983" s="125"/>
      <c r="AH983" s="2419"/>
      <c r="AI983" s="2813"/>
      <c r="AJ983" s="18"/>
      <c r="AK983" s="1795">
        <f t="shared" si="823"/>
        <v>0</v>
      </c>
      <c r="AL983" s="2868"/>
    </row>
    <row r="984" spans="1:39" ht="36.75" customHeight="1" x14ac:dyDescent="0.25">
      <c r="B984" s="70">
        <v>1</v>
      </c>
      <c r="C984" s="10" t="s">
        <v>435</v>
      </c>
      <c r="D984" s="122"/>
      <c r="E984" s="2156"/>
      <c r="F984" s="92"/>
      <c r="G984" s="92">
        <v>0</v>
      </c>
      <c r="H984" s="92"/>
      <c r="I984" s="125"/>
      <c r="J984" s="125"/>
      <c r="K984" s="125"/>
      <c r="L984" s="125"/>
      <c r="M984" s="125"/>
      <c r="N984" s="125"/>
      <c r="O984" s="125"/>
      <c r="P984" s="125"/>
      <c r="Q984" s="125"/>
      <c r="R984" s="125"/>
      <c r="S984" s="125"/>
      <c r="T984" s="125"/>
      <c r="U984" s="125"/>
      <c r="V984" s="125"/>
      <c r="W984" s="125"/>
      <c r="X984" s="125"/>
      <c r="Y984" s="125"/>
      <c r="Z984" s="125"/>
      <c r="AA984" s="125"/>
      <c r="AB984" s="125"/>
      <c r="AC984" s="1973"/>
      <c r="AD984" s="125"/>
      <c r="AE984" s="125"/>
      <c r="AF984" s="125"/>
      <c r="AG984" s="125"/>
      <c r="AH984" s="2419"/>
      <c r="AI984" s="2813"/>
      <c r="AJ984" s="18"/>
      <c r="AK984" s="1795">
        <f t="shared" si="823"/>
        <v>0</v>
      </c>
      <c r="AL984" s="2868"/>
    </row>
    <row r="985" spans="1:39" ht="30" customHeight="1" x14ac:dyDescent="0.25">
      <c r="B985" s="70">
        <v>1</v>
      </c>
      <c r="C985" s="20" t="s">
        <v>162</v>
      </c>
      <c r="D985" s="124"/>
      <c r="E985" s="2153">
        <v>22</v>
      </c>
      <c r="F985" s="92">
        <f t="shared" si="852"/>
        <v>22</v>
      </c>
      <c r="G985" s="92">
        <v>22</v>
      </c>
      <c r="H985" s="92">
        <f>G985/F985*100</f>
        <v>100</v>
      </c>
      <c r="I985" s="125"/>
      <c r="J985" s="125"/>
      <c r="K985" s="125"/>
      <c r="L985" s="125"/>
      <c r="M985" s="125"/>
      <c r="N985" s="125"/>
      <c r="O985" s="125"/>
      <c r="P985" s="125"/>
      <c r="Q985" s="125"/>
      <c r="R985" s="125"/>
      <c r="S985" s="125"/>
      <c r="T985" s="125"/>
      <c r="U985" s="125"/>
      <c r="V985" s="125"/>
      <c r="W985" s="125"/>
      <c r="X985" s="125"/>
      <c r="Y985" s="125"/>
      <c r="Z985" s="125"/>
      <c r="AA985" s="125"/>
      <c r="AB985" s="125"/>
      <c r="AC985" s="1973"/>
      <c r="AD985" s="125"/>
      <c r="AE985" s="125"/>
      <c r="AF985" s="125"/>
      <c r="AG985" s="125"/>
      <c r="AH985" s="2419"/>
      <c r="AI985" s="2813"/>
      <c r="AJ985" s="18"/>
      <c r="AK985" s="1795">
        <f t="shared" si="823"/>
        <v>0</v>
      </c>
      <c r="AL985" s="2868"/>
    </row>
    <row r="986" spans="1:39" ht="24.75" customHeight="1" x14ac:dyDescent="0.25">
      <c r="B986" s="70">
        <v>1</v>
      </c>
      <c r="C986" s="1161" t="s">
        <v>374</v>
      </c>
      <c r="D986" s="357"/>
      <c r="E986" s="2322">
        <v>315</v>
      </c>
      <c r="F986" s="98">
        <f t="shared" si="852"/>
        <v>315</v>
      </c>
      <c r="G986" s="98">
        <v>296</v>
      </c>
      <c r="H986" s="98">
        <f>G986/F986*100</f>
        <v>93.968253968253961</v>
      </c>
      <c r="I986" s="125"/>
      <c r="J986" s="125"/>
      <c r="K986" s="125"/>
      <c r="L986" s="125"/>
      <c r="M986" s="125"/>
      <c r="N986" s="125"/>
      <c r="O986" s="125"/>
      <c r="P986" s="125"/>
      <c r="Q986" s="125"/>
      <c r="R986" s="125"/>
      <c r="S986" s="125"/>
      <c r="T986" s="125"/>
      <c r="U986" s="125"/>
      <c r="V986" s="125"/>
      <c r="W986" s="125"/>
      <c r="X986" s="125"/>
      <c r="Y986" s="125"/>
      <c r="Z986" s="125"/>
      <c r="AA986" s="125"/>
      <c r="AB986" s="125"/>
      <c r="AC986" s="1973"/>
      <c r="AD986" s="125"/>
      <c r="AE986" s="125"/>
      <c r="AF986" s="125"/>
      <c r="AG986" s="125"/>
      <c r="AH986" s="2419"/>
      <c r="AI986" s="2813"/>
      <c r="AJ986" s="18"/>
      <c r="AK986" s="1795">
        <f t="shared" si="823"/>
        <v>0</v>
      </c>
      <c r="AL986" s="2868"/>
    </row>
    <row r="987" spans="1:39" ht="15" customHeight="1" x14ac:dyDescent="0.25">
      <c r="A987" s="70">
        <v>1</v>
      </c>
      <c r="B987" s="70">
        <v>1</v>
      </c>
      <c r="C987" s="132" t="s">
        <v>165</v>
      </c>
      <c r="D987" s="514"/>
      <c r="E987" s="2323">
        <f>SUM(E957+E967)</f>
        <v>40240</v>
      </c>
      <c r="F987" s="103">
        <f>SUM(F957+F967)</f>
        <v>40240</v>
      </c>
      <c r="G987" s="515">
        <f>SUM(G957+G967)</f>
        <v>40028</v>
      </c>
      <c r="H987" s="515">
        <f>G987/F987*100</f>
        <v>99.473161033797226</v>
      </c>
      <c r="I987" s="378"/>
      <c r="J987" s="378"/>
      <c r="K987" s="475"/>
      <c r="L987" s="475"/>
      <c r="M987" s="475"/>
      <c r="N987" s="475"/>
      <c r="O987" s="475"/>
      <c r="P987" s="475"/>
      <c r="Q987" s="17">
        <v>44281.960100000004</v>
      </c>
      <c r="R987" s="17">
        <v>44281.960100000004</v>
      </c>
      <c r="S987" s="17">
        <v>44281.960100000004</v>
      </c>
      <c r="T987" s="17">
        <v>44281.960100000004</v>
      </c>
      <c r="U987" s="17">
        <v>44281.960100000004</v>
      </c>
      <c r="V987" s="17">
        <v>44281.960100000004</v>
      </c>
      <c r="W987" s="17">
        <v>44281.960100000004</v>
      </c>
      <c r="X987" s="17">
        <v>44281.960100000004</v>
      </c>
      <c r="Y987" s="17">
        <v>44281.960100000004</v>
      </c>
      <c r="Z987" s="17">
        <v>44281.960100000004</v>
      </c>
      <c r="AA987" s="17">
        <v>44281.960100000004</v>
      </c>
      <c r="AB987" s="17">
        <v>44281.960100000004</v>
      </c>
      <c r="AC987" s="1035">
        <f>AB987</f>
        <v>44281.960100000004</v>
      </c>
      <c r="AD987" s="17">
        <f t="shared" si="812"/>
        <v>43976.039389999991</v>
      </c>
      <c r="AE987" s="17"/>
      <c r="AF987" s="17">
        <f>AD987-AC987</f>
        <v>-305.92071000001306</v>
      </c>
      <c r="AG987" s="17">
        <v>-162.31773000000001</v>
      </c>
      <c r="AH987" s="1242">
        <v>43813.721659999988</v>
      </c>
      <c r="AI987" s="2323">
        <f>SUM(AI957+AI967)</f>
        <v>82</v>
      </c>
      <c r="AJ987" s="17">
        <f>AJ967+AJ957</f>
        <v>68109.179999999993</v>
      </c>
      <c r="AK987" s="17">
        <f t="shared" si="823"/>
        <v>68.109179999999995</v>
      </c>
      <c r="AL987" s="2868"/>
    </row>
    <row r="988" spans="1:39" ht="15.75" customHeight="1" x14ac:dyDescent="0.25">
      <c r="A988" s="70">
        <v>1</v>
      </c>
      <c r="B988" s="70">
        <v>1</v>
      </c>
      <c r="C988" s="132" t="s">
        <v>166</v>
      </c>
      <c r="D988" s="132"/>
      <c r="E988" s="2329">
        <f>SUM(E987,E955)</f>
        <v>305865.2</v>
      </c>
      <c r="F988" s="553">
        <f>SUM(F987,F955)</f>
        <v>305865.2</v>
      </c>
      <c r="G988" s="553">
        <f>SUM(G987,G955)</f>
        <v>308123.80000000005</v>
      </c>
      <c r="H988" s="553">
        <f>G988/F988*100</f>
        <v>100.7384298704135</v>
      </c>
      <c r="I988" s="378"/>
      <c r="J988" s="378"/>
      <c r="K988" s="445"/>
      <c r="L988" s="445"/>
      <c r="M988" s="445"/>
      <c r="N988" s="445"/>
      <c r="O988" s="445"/>
      <c r="P988" s="445"/>
      <c r="Q988" s="17">
        <f t="shared" ref="Q988:W988" si="856">SUM(Q987,Q955,Q968)</f>
        <v>186571.60804000002</v>
      </c>
      <c r="R988" s="17">
        <f t="shared" si="856"/>
        <v>186571.60804000002</v>
      </c>
      <c r="S988" s="17">
        <f t="shared" si="856"/>
        <v>186571.60804000002</v>
      </c>
      <c r="T988" s="17">
        <f t="shared" si="856"/>
        <v>186571.60804000002</v>
      </c>
      <c r="U988" s="17">
        <f t="shared" si="856"/>
        <v>186571.60804000002</v>
      </c>
      <c r="V988" s="17">
        <f t="shared" si="856"/>
        <v>186571.60804000002</v>
      </c>
      <c r="W988" s="17">
        <f t="shared" si="856"/>
        <v>186571.60804000002</v>
      </c>
      <c r="X988" s="17">
        <f t="shared" ref="X988:Y988" si="857">SUM(X987,X955,X968)</f>
        <v>186571.60804000002</v>
      </c>
      <c r="Y988" s="17">
        <f t="shared" si="857"/>
        <v>186571.60804000002</v>
      </c>
      <c r="Z988" s="17">
        <f t="shared" ref="Z988:AA988" si="858">SUM(Z987,Z955,Z968)</f>
        <v>186571.47024000002</v>
      </c>
      <c r="AA988" s="17">
        <f t="shared" si="858"/>
        <v>186571.39719000002</v>
      </c>
      <c r="AB988" s="17">
        <f t="shared" ref="AB988" si="859">SUM(AB987,AB955,AB968)</f>
        <v>186571.39719000002</v>
      </c>
      <c r="AC988" s="1035">
        <f t="shared" ref="AC988:AH988" si="860">SUM(AC987,AC955,AC968)</f>
        <v>186571.39719000002</v>
      </c>
      <c r="AD988" s="17">
        <f t="shared" si="860"/>
        <v>185846.50377999997</v>
      </c>
      <c r="AE988" s="17">
        <f t="shared" si="860"/>
        <v>0</v>
      </c>
      <c r="AF988" s="17">
        <f t="shared" si="860"/>
        <v>-724.8934100000406</v>
      </c>
      <c r="AG988" s="17">
        <f t="shared" si="860"/>
        <v>-207.82039</v>
      </c>
      <c r="AH988" s="1242">
        <f t="shared" si="860"/>
        <v>185638.68338999996</v>
      </c>
      <c r="AI988" s="2329">
        <f>SUM(AI987,AI955)</f>
        <v>2010.8000000000002</v>
      </c>
      <c r="AJ988" s="1242">
        <f t="shared" ref="AJ988" si="861">SUM(AJ987,AJ955,AJ968)</f>
        <v>951028.5399999998</v>
      </c>
      <c r="AK988" s="1242">
        <f t="shared" si="823"/>
        <v>951.02853999999979</v>
      </c>
      <c r="AL988" s="2868"/>
    </row>
    <row r="989" spans="1:39" s="96" customFormat="1" ht="14.25" customHeight="1" x14ac:dyDescent="0.25">
      <c r="A989" s="70">
        <v>1</v>
      </c>
      <c r="B989" s="70">
        <v>1</v>
      </c>
      <c r="C989" s="258" t="s">
        <v>31</v>
      </c>
      <c r="D989" s="135"/>
      <c r="E989" s="2308"/>
      <c r="F989" s="381"/>
      <c r="G989" s="381"/>
      <c r="H989" s="381"/>
      <c r="I989" s="383"/>
      <c r="J989" s="383"/>
      <c r="K989" s="385"/>
      <c r="L989" s="385"/>
      <c r="M989" s="385"/>
      <c r="N989" s="385"/>
      <c r="O989" s="385"/>
      <c r="P989" s="385"/>
      <c r="Q989" s="13"/>
      <c r="R989" s="13"/>
      <c r="S989" s="13"/>
      <c r="T989" s="13"/>
      <c r="U989" s="13"/>
      <c r="V989" s="13"/>
      <c r="W989" s="13"/>
      <c r="X989" s="13"/>
      <c r="Y989" s="13"/>
      <c r="Z989" s="13"/>
      <c r="AA989" s="13"/>
      <c r="AB989" s="13"/>
      <c r="AC989" s="1036"/>
      <c r="AD989" s="13">
        <f t="shared" ref="AD989:AD1047" si="862">AH989-AG989-AE989</f>
        <v>0</v>
      </c>
      <c r="AE989" s="13"/>
      <c r="AF989" s="13"/>
      <c r="AG989" s="13"/>
      <c r="AH989" s="1250"/>
      <c r="AI989" s="2814"/>
      <c r="AJ989" s="13"/>
      <c r="AK989" s="1793">
        <f t="shared" si="823"/>
        <v>0</v>
      </c>
      <c r="AL989" s="2868"/>
      <c r="AM989" s="2397"/>
    </row>
    <row r="990" spans="1:39" ht="15" customHeight="1" x14ac:dyDescent="0.25">
      <c r="A990" s="70">
        <v>1</v>
      </c>
      <c r="B990" s="70">
        <v>1</v>
      </c>
      <c r="C990" s="217" t="s">
        <v>148</v>
      </c>
      <c r="D990" s="520"/>
      <c r="E990" s="2151"/>
      <c r="F990" s="126"/>
      <c r="G990" s="126"/>
      <c r="H990" s="126"/>
      <c r="I990" s="125"/>
      <c r="J990" s="125"/>
      <c r="K990" s="388"/>
      <c r="L990" s="388"/>
      <c r="M990" s="388"/>
      <c r="N990" s="388"/>
      <c r="O990" s="388"/>
      <c r="P990" s="38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1033"/>
      <c r="AD990" s="8">
        <f t="shared" si="862"/>
        <v>0</v>
      </c>
      <c r="AE990" s="8"/>
      <c r="AF990" s="8"/>
      <c r="AG990" s="8"/>
      <c r="AH990" s="1150"/>
      <c r="AI990" s="2811"/>
      <c r="AJ990" s="8"/>
      <c r="AK990" s="1790">
        <f t="shared" si="823"/>
        <v>0</v>
      </c>
      <c r="AL990" s="2868"/>
    </row>
    <row r="991" spans="1:39" ht="15" customHeight="1" x14ac:dyDescent="0.25">
      <c r="C991" s="1064" t="s">
        <v>26</v>
      </c>
      <c r="D991" s="357">
        <v>240</v>
      </c>
      <c r="E991" s="2154">
        <v>10</v>
      </c>
      <c r="F991" s="92">
        <f t="shared" ref="F991" si="863">ROUND(E991/12*$C$4,0)</f>
        <v>10</v>
      </c>
      <c r="G991" s="98">
        <v>2</v>
      </c>
      <c r="H991" s="92">
        <f t="shared" ref="H991" si="864">G991/F991*100</f>
        <v>20</v>
      </c>
      <c r="I991" s="398">
        <v>8</v>
      </c>
      <c r="J991" s="99">
        <f t="shared" ref="J991:J1002" si="865">M991/G991</f>
        <v>3.5</v>
      </c>
      <c r="K991" s="100">
        <f t="shared" ref="K991" si="866">ROUND(E991*I991,0)</f>
        <v>80</v>
      </c>
      <c r="L991" s="94">
        <f t="shared" ref="L991" si="867">ROUND(K991/12*$C$4,0)</f>
        <v>80</v>
      </c>
      <c r="M991" s="100">
        <v>7</v>
      </c>
      <c r="N991" s="100">
        <f t="shared" ref="N991:N1002" si="868">M991/L991*100</f>
        <v>8.75</v>
      </c>
      <c r="O991" s="100">
        <f t="shared" ref="O991:O1000" si="869">ROUND(K991/D991,0)</f>
        <v>0</v>
      </c>
      <c r="P991" s="100" t="e">
        <f t="shared" ref="P991" si="870">M991/$C$4*12/O991</f>
        <v>#DIV/0!</v>
      </c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  <c r="AB991" s="15"/>
      <c r="AC991" s="1034"/>
      <c r="AD991" s="15"/>
      <c r="AE991" s="15"/>
      <c r="AF991" s="15"/>
      <c r="AG991" s="15"/>
      <c r="AH991" s="1267"/>
      <c r="AI991" s="2812"/>
      <c r="AJ991" s="15"/>
      <c r="AK991" s="1791">
        <f t="shared" si="823"/>
        <v>0</v>
      </c>
      <c r="AL991" s="2868"/>
    </row>
    <row r="992" spans="1:39" s="96" customFormat="1" ht="15" customHeight="1" x14ac:dyDescent="0.25">
      <c r="A992" s="70"/>
      <c r="B992" s="70">
        <v>1</v>
      </c>
      <c r="C992" s="1064" t="s">
        <v>523</v>
      </c>
      <c r="D992" s="357">
        <v>240</v>
      </c>
      <c r="E992" s="2154">
        <v>495</v>
      </c>
      <c r="F992" s="92">
        <f t="shared" ref="F992:F1000" si="871">ROUND(E992/12*$C$4,0)</f>
        <v>495</v>
      </c>
      <c r="G992" s="98">
        <v>379</v>
      </c>
      <c r="H992" s="92">
        <f t="shared" ref="H992:H1000" si="872">G992/F992*100</f>
        <v>76.565656565656568</v>
      </c>
      <c r="I992" s="398">
        <v>8</v>
      </c>
      <c r="J992" s="99">
        <f t="shared" si="865"/>
        <v>7.9868073878627968</v>
      </c>
      <c r="K992" s="100">
        <f t="shared" ref="K992:K1000" si="873">ROUND(E992*I992,0)</f>
        <v>3960</v>
      </c>
      <c r="L992" s="94">
        <f t="shared" ref="L992:L1000" si="874">ROUND(K992/12*$C$4,0)</f>
        <v>3960</v>
      </c>
      <c r="M992" s="100">
        <v>3027</v>
      </c>
      <c r="N992" s="100">
        <f t="shared" si="868"/>
        <v>76.439393939393938</v>
      </c>
      <c r="O992" s="100">
        <f t="shared" si="869"/>
        <v>17</v>
      </c>
      <c r="P992" s="100">
        <f t="shared" ref="P992:P1002" si="875">M992/$C$4*12/O992</f>
        <v>178.05882352941177</v>
      </c>
      <c r="Q992" s="15"/>
      <c r="R992" s="15"/>
      <c r="S992" s="15"/>
      <c r="T992" s="15"/>
      <c r="U992" s="15"/>
      <c r="V992" s="15"/>
      <c r="W992" s="15"/>
      <c r="X992" s="15"/>
      <c r="Y992" s="15"/>
      <c r="Z992" s="15"/>
      <c r="AA992" s="15"/>
      <c r="AB992" s="15"/>
      <c r="AC992" s="1034"/>
      <c r="AD992" s="15"/>
      <c r="AE992" s="15"/>
      <c r="AF992" s="15"/>
      <c r="AG992" s="15"/>
      <c r="AH992" s="1267"/>
      <c r="AI992" s="2812"/>
      <c r="AJ992" s="15"/>
      <c r="AK992" s="1791">
        <f t="shared" si="823"/>
        <v>0</v>
      </c>
      <c r="AL992" s="2868"/>
      <c r="AM992" s="2397"/>
    </row>
    <row r="993" spans="1:39" s="96" customFormat="1" ht="15" customHeight="1" x14ac:dyDescent="0.25">
      <c r="A993" s="70"/>
      <c r="B993" s="70">
        <v>1</v>
      </c>
      <c r="C993" s="1064" t="s">
        <v>9</v>
      </c>
      <c r="D993" s="357">
        <v>240</v>
      </c>
      <c r="E993" s="2154">
        <v>75</v>
      </c>
      <c r="F993" s="92">
        <f t="shared" si="871"/>
        <v>75</v>
      </c>
      <c r="G993" s="98">
        <v>78</v>
      </c>
      <c r="H993" s="92">
        <f t="shared" si="872"/>
        <v>104</v>
      </c>
      <c r="I993" s="398">
        <v>8</v>
      </c>
      <c r="J993" s="99">
        <f t="shared" si="865"/>
        <v>7.9615384615384617</v>
      </c>
      <c r="K993" s="100">
        <f t="shared" si="873"/>
        <v>600</v>
      </c>
      <c r="L993" s="94">
        <f t="shared" si="874"/>
        <v>600</v>
      </c>
      <c r="M993" s="100">
        <v>621</v>
      </c>
      <c r="N993" s="100">
        <f t="shared" si="868"/>
        <v>103.49999999999999</v>
      </c>
      <c r="O993" s="100">
        <f t="shared" si="869"/>
        <v>3</v>
      </c>
      <c r="P993" s="100">
        <f t="shared" si="875"/>
        <v>207</v>
      </c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  <c r="AB993" s="15"/>
      <c r="AC993" s="1034"/>
      <c r="AD993" s="15"/>
      <c r="AE993" s="15"/>
      <c r="AF993" s="15"/>
      <c r="AG993" s="15"/>
      <c r="AH993" s="1267"/>
      <c r="AI993" s="2812"/>
      <c r="AJ993" s="15"/>
      <c r="AK993" s="1791">
        <f t="shared" si="823"/>
        <v>0</v>
      </c>
      <c r="AL993" s="2868"/>
      <c r="AM993" s="2397"/>
    </row>
    <row r="994" spans="1:39" s="96" customFormat="1" ht="15" customHeight="1" x14ac:dyDescent="0.25">
      <c r="A994" s="70"/>
      <c r="B994" s="70">
        <v>1</v>
      </c>
      <c r="C994" s="1064" t="s">
        <v>524</v>
      </c>
      <c r="D994" s="357">
        <v>240</v>
      </c>
      <c r="E994" s="2154">
        <v>5</v>
      </c>
      <c r="F994" s="92">
        <f t="shared" si="871"/>
        <v>5</v>
      </c>
      <c r="G994" s="98">
        <v>9</v>
      </c>
      <c r="H994" s="92">
        <f t="shared" si="872"/>
        <v>180</v>
      </c>
      <c r="I994" s="398">
        <v>8</v>
      </c>
      <c r="J994" s="99">
        <f t="shared" si="865"/>
        <v>4.666666666666667</v>
      </c>
      <c r="K994" s="100">
        <f t="shared" si="873"/>
        <v>40</v>
      </c>
      <c r="L994" s="94">
        <f t="shared" si="874"/>
        <v>40</v>
      </c>
      <c r="M994" s="100">
        <v>42</v>
      </c>
      <c r="N994" s="100">
        <f t="shared" si="868"/>
        <v>105</v>
      </c>
      <c r="O994" s="100">
        <f t="shared" si="869"/>
        <v>0</v>
      </c>
      <c r="P994" s="100" t="e">
        <f t="shared" si="875"/>
        <v>#DIV/0!</v>
      </c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034"/>
      <c r="AD994" s="15"/>
      <c r="AE994" s="15"/>
      <c r="AF994" s="15"/>
      <c r="AG994" s="15"/>
      <c r="AH994" s="1267"/>
      <c r="AI994" s="2812"/>
      <c r="AJ994" s="15"/>
      <c r="AK994" s="1791">
        <f t="shared" si="823"/>
        <v>0</v>
      </c>
      <c r="AL994" s="2868"/>
      <c r="AM994" s="2397"/>
    </row>
    <row r="995" spans="1:39" s="96" customFormat="1" ht="15" customHeight="1" x14ac:dyDescent="0.25">
      <c r="A995" s="70"/>
      <c r="B995" s="70">
        <v>1</v>
      </c>
      <c r="C995" s="1064" t="s">
        <v>10</v>
      </c>
      <c r="D995" s="357">
        <v>240</v>
      </c>
      <c r="E995" s="2154">
        <v>45</v>
      </c>
      <c r="F995" s="92">
        <f t="shared" si="871"/>
        <v>45</v>
      </c>
      <c r="G995" s="98">
        <v>351</v>
      </c>
      <c r="H995" s="92">
        <f t="shared" si="872"/>
        <v>780</v>
      </c>
      <c r="I995" s="398">
        <v>8</v>
      </c>
      <c r="J995" s="99">
        <f t="shared" si="865"/>
        <v>8.0085470085470085</v>
      </c>
      <c r="K995" s="100">
        <f t="shared" si="873"/>
        <v>360</v>
      </c>
      <c r="L995" s="94">
        <f t="shared" si="874"/>
        <v>360</v>
      </c>
      <c r="M995" s="100">
        <v>2811</v>
      </c>
      <c r="N995" s="100">
        <f t="shared" si="868"/>
        <v>780.83333333333337</v>
      </c>
      <c r="O995" s="100">
        <f t="shared" si="869"/>
        <v>2</v>
      </c>
      <c r="P995" s="100">
        <f t="shared" si="875"/>
        <v>1405.5</v>
      </c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  <c r="AB995" s="15"/>
      <c r="AC995" s="1034"/>
      <c r="AD995" s="15"/>
      <c r="AE995" s="15"/>
      <c r="AF995" s="15"/>
      <c r="AG995" s="15"/>
      <c r="AH995" s="1267"/>
      <c r="AI995" s="2812"/>
      <c r="AJ995" s="15"/>
      <c r="AK995" s="1791">
        <f t="shared" ref="AK995:AK1058" si="876">AJ995/1000</f>
        <v>0</v>
      </c>
      <c r="AL995" s="2868"/>
      <c r="AM995" s="2397"/>
    </row>
    <row r="996" spans="1:39" s="96" customFormat="1" ht="15" customHeight="1" x14ac:dyDescent="0.25">
      <c r="A996" s="70"/>
      <c r="B996" s="70">
        <v>1</v>
      </c>
      <c r="C996" s="1064" t="s">
        <v>525</v>
      </c>
      <c r="D996" s="357">
        <v>240</v>
      </c>
      <c r="E996" s="2154">
        <v>43</v>
      </c>
      <c r="F996" s="92">
        <f t="shared" si="871"/>
        <v>43</v>
      </c>
      <c r="G996" s="98">
        <v>33</v>
      </c>
      <c r="H996" s="92">
        <f t="shared" si="872"/>
        <v>76.744186046511629</v>
      </c>
      <c r="I996" s="398">
        <v>3</v>
      </c>
      <c r="J996" s="99">
        <f t="shared" si="865"/>
        <v>4</v>
      </c>
      <c r="K996" s="100">
        <f t="shared" si="873"/>
        <v>129</v>
      </c>
      <c r="L996" s="94">
        <f t="shared" si="874"/>
        <v>129</v>
      </c>
      <c r="M996" s="100">
        <v>132</v>
      </c>
      <c r="N996" s="100">
        <f t="shared" si="868"/>
        <v>102.32558139534885</v>
      </c>
      <c r="O996" s="100">
        <f t="shared" si="869"/>
        <v>1</v>
      </c>
      <c r="P996" s="100">
        <f t="shared" si="875"/>
        <v>132</v>
      </c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  <c r="AB996" s="15"/>
      <c r="AC996" s="1034"/>
      <c r="AD996" s="15"/>
      <c r="AE996" s="15"/>
      <c r="AF996" s="15"/>
      <c r="AG996" s="15"/>
      <c r="AH996" s="1267"/>
      <c r="AI996" s="2812"/>
      <c r="AJ996" s="15"/>
      <c r="AK996" s="1791">
        <f t="shared" si="876"/>
        <v>0</v>
      </c>
      <c r="AL996" s="2868"/>
      <c r="AM996" s="2397"/>
    </row>
    <row r="997" spans="1:39" s="96" customFormat="1" ht="15" customHeight="1" x14ac:dyDescent="0.25">
      <c r="A997" s="70"/>
      <c r="B997" s="70">
        <v>1</v>
      </c>
      <c r="C997" s="1064" t="s">
        <v>526</v>
      </c>
      <c r="D997" s="357">
        <v>240</v>
      </c>
      <c r="E997" s="2154">
        <v>81</v>
      </c>
      <c r="F997" s="92">
        <f t="shared" si="871"/>
        <v>81</v>
      </c>
      <c r="G997" s="98">
        <v>0</v>
      </c>
      <c r="H997" s="92">
        <f t="shared" si="872"/>
        <v>0</v>
      </c>
      <c r="I997" s="398">
        <v>8</v>
      </c>
      <c r="J997" s="99" t="e">
        <f t="shared" si="865"/>
        <v>#DIV/0!</v>
      </c>
      <c r="K997" s="100">
        <f t="shared" si="873"/>
        <v>648</v>
      </c>
      <c r="L997" s="94">
        <f t="shared" si="874"/>
        <v>648</v>
      </c>
      <c r="M997" s="100"/>
      <c r="N997" s="100">
        <f t="shared" si="868"/>
        <v>0</v>
      </c>
      <c r="O997" s="100">
        <f t="shared" si="869"/>
        <v>3</v>
      </c>
      <c r="P997" s="100">
        <f t="shared" si="875"/>
        <v>0</v>
      </c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  <c r="AB997" s="15"/>
      <c r="AC997" s="1034"/>
      <c r="AD997" s="15"/>
      <c r="AE997" s="15"/>
      <c r="AF997" s="15"/>
      <c r="AG997" s="15"/>
      <c r="AH997" s="1267"/>
      <c r="AI997" s="2812"/>
      <c r="AJ997" s="15"/>
      <c r="AK997" s="1791">
        <f t="shared" si="876"/>
        <v>0</v>
      </c>
      <c r="AL997" s="2868"/>
      <c r="AM997" s="2397"/>
    </row>
    <row r="998" spans="1:39" s="96" customFormat="1" ht="15" customHeight="1" x14ac:dyDescent="0.25">
      <c r="A998" s="70"/>
      <c r="B998" s="70">
        <v>1</v>
      </c>
      <c r="C998" s="1064" t="s">
        <v>527</v>
      </c>
      <c r="D998" s="357">
        <v>240</v>
      </c>
      <c r="E998" s="2154">
        <v>58</v>
      </c>
      <c r="F998" s="92">
        <f t="shared" si="871"/>
        <v>58</v>
      </c>
      <c r="G998" s="98">
        <v>51</v>
      </c>
      <c r="H998" s="92">
        <f t="shared" si="872"/>
        <v>87.931034482758619</v>
      </c>
      <c r="I998" s="398">
        <v>3</v>
      </c>
      <c r="J998" s="99">
        <f t="shared" si="865"/>
        <v>3.9411764705882355</v>
      </c>
      <c r="K998" s="100">
        <f t="shared" si="873"/>
        <v>174</v>
      </c>
      <c r="L998" s="94">
        <f t="shared" si="874"/>
        <v>174</v>
      </c>
      <c r="M998" s="100">
        <v>201</v>
      </c>
      <c r="N998" s="100">
        <f t="shared" si="868"/>
        <v>115.51724137931035</v>
      </c>
      <c r="O998" s="100">
        <f t="shared" si="869"/>
        <v>1</v>
      </c>
      <c r="P998" s="100">
        <f t="shared" si="875"/>
        <v>201</v>
      </c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5"/>
      <c r="AC998" s="1034"/>
      <c r="AD998" s="15"/>
      <c r="AE998" s="15"/>
      <c r="AF998" s="15"/>
      <c r="AG998" s="15"/>
      <c r="AH998" s="1267"/>
      <c r="AI998" s="2812"/>
      <c r="AJ998" s="15"/>
      <c r="AK998" s="1791">
        <f t="shared" si="876"/>
        <v>0</v>
      </c>
      <c r="AL998" s="2868"/>
      <c r="AM998" s="2397"/>
    </row>
    <row r="999" spans="1:39" s="96" customFormat="1" ht="15" customHeight="1" x14ac:dyDescent="0.25">
      <c r="A999" s="70"/>
      <c r="B999" s="70">
        <v>1</v>
      </c>
      <c r="C999" s="1064" t="s">
        <v>528</v>
      </c>
      <c r="D999" s="357">
        <v>240</v>
      </c>
      <c r="E999" s="2154">
        <v>1150</v>
      </c>
      <c r="F999" s="92">
        <f t="shared" si="871"/>
        <v>1150</v>
      </c>
      <c r="G999" s="98">
        <v>1176</v>
      </c>
      <c r="H999" s="92">
        <f t="shared" si="872"/>
        <v>102.26086956521738</v>
      </c>
      <c r="I999" s="398">
        <v>3</v>
      </c>
      <c r="J999" s="99">
        <f t="shared" si="865"/>
        <v>3.9302721088435373</v>
      </c>
      <c r="K999" s="100">
        <f t="shared" si="873"/>
        <v>3450</v>
      </c>
      <c r="L999" s="94">
        <f t="shared" si="874"/>
        <v>3450</v>
      </c>
      <c r="M999" s="100">
        <v>4622</v>
      </c>
      <c r="N999" s="100">
        <f t="shared" si="868"/>
        <v>133.97101449275362</v>
      </c>
      <c r="O999" s="100">
        <f t="shared" si="869"/>
        <v>14</v>
      </c>
      <c r="P999" s="100">
        <f t="shared" si="875"/>
        <v>330.14285714285717</v>
      </c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  <c r="AB999" s="15"/>
      <c r="AC999" s="1034"/>
      <c r="AD999" s="15"/>
      <c r="AE999" s="15"/>
      <c r="AF999" s="15"/>
      <c r="AG999" s="15"/>
      <c r="AH999" s="1267"/>
      <c r="AI999" s="2812"/>
      <c r="AJ999" s="15"/>
      <c r="AK999" s="1791">
        <f t="shared" si="876"/>
        <v>0</v>
      </c>
      <c r="AL999" s="2868"/>
      <c r="AM999" s="2397"/>
    </row>
    <row r="1000" spans="1:39" s="96" customFormat="1" ht="15" customHeight="1" x14ac:dyDescent="0.25">
      <c r="A1000" s="70"/>
      <c r="B1000" s="70">
        <v>1</v>
      </c>
      <c r="C1000" s="1064" t="s">
        <v>57</v>
      </c>
      <c r="D1000" s="357">
        <v>240</v>
      </c>
      <c r="E1000" s="2154">
        <v>300</v>
      </c>
      <c r="F1000" s="92">
        <f t="shared" si="871"/>
        <v>300</v>
      </c>
      <c r="G1000" s="98">
        <v>187</v>
      </c>
      <c r="H1000" s="92">
        <f t="shared" si="872"/>
        <v>62.333333333333329</v>
      </c>
      <c r="I1000" s="398">
        <v>8</v>
      </c>
      <c r="J1000" s="99">
        <f t="shared" si="865"/>
        <v>7.9732620320855618</v>
      </c>
      <c r="K1000" s="100">
        <f t="shared" si="873"/>
        <v>2400</v>
      </c>
      <c r="L1000" s="94">
        <f t="shared" si="874"/>
        <v>2400</v>
      </c>
      <c r="M1000" s="100">
        <v>1491</v>
      </c>
      <c r="N1000" s="100">
        <f t="shared" si="868"/>
        <v>62.125</v>
      </c>
      <c r="O1000" s="100">
        <f t="shared" si="869"/>
        <v>10</v>
      </c>
      <c r="P1000" s="100">
        <f t="shared" si="875"/>
        <v>149.1</v>
      </c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  <c r="AA1000" s="15"/>
      <c r="AB1000" s="15"/>
      <c r="AC1000" s="1034"/>
      <c r="AD1000" s="15"/>
      <c r="AE1000" s="15"/>
      <c r="AF1000" s="15"/>
      <c r="AG1000" s="15"/>
      <c r="AH1000" s="1267"/>
      <c r="AI1000" s="2812"/>
      <c r="AJ1000" s="15"/>
      <c r="AK1000" s="1791">
        <f t="shared" si="876"/>
        <v>0</v>
      </c>
      <c r="AL1000" s="2868"/>
      <c r="AM1000" s="2397"/>
    </row>
    <row r="1001" spans="1:39" ht="29.25" customHeight="1" x14ac:dyDescent="0.25">
      <c r="A1001" s="70">
        <v>1</v>
      </c>
      <c r="B1001" s="70">
        <v>1</v>
      </c>
      <c r="C1001" s="153" t="s">
        <v>240</v>
      </c>
      <c r="D1001" s="389"/>
      <c r="E1001" s="2155">
        <f>SUM(E991:E1000)</f>
        <v>2262</v>
      </c>
      <c r="F1001" s="539">
        <f t="shared" ref="F1001:G1001" si="877">SUM(F991:F1000)</f>
        <v>2262</v>
      </c>
      <c r="G1001" s="539">
        <f t="shared" si="877"/>
        <v>2266</v>
      </c>
      <c r="H1001" s="98">
        <f>G1001/F1001*100</f>
        <v>100.17683465959328</v>
      </c>
      <c r="I1001" s="373">
        <f>IF(E1001=0,0,K1001/E1001)</f>
        <v>5.2347480106100797</v>
      </c>
      <c r="J1001" s="99">
        <f t="shared" si="865"/>
        <v>5.7166813768755516</v>
      </c>
      <c r="K1001" s="184">
        <f t="shared" ref="K1001:M1001" si="878">SUM(K991:K1000)</f>
        <v>11841</v>
      </c>
      <c r="L1001" s="184">
        <f t="shared" si="878"/>
        <v>11841</v>
      </c>
      <c r="M1001" s="184">
        <f t="shared" si="878"/>
        <v>12954</v>
      </c>
      <c r="N1001" s="184">
        <f t="shared" si="868"/>
        <v>109.39954395743602</v>
      </c>
      <c r="O1001" s="194">
        <f t="shared" ref="O1001" si="879">SUM(O992:O1000)</f>
        <v>51</v>
      </c>
      <c r="P1001" s="100">
        <f t="shared" si="875"/>
        <v>254</v>
      </c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  <c r="AA1001" s="15"/>
      <c r="AB1001" s="15"/>
      <c r="AC1001" s="1034"/>
      <c r="AD1001" s="15">
        <f t="shared" si="862"/>
        <v>0</v>
      </c>
      <c r="AE1001" s="15"/>
      <c r="AF1001" s="15"/>
      <c r="AG1001" s="15"/>
      <c r="AH1001" s="1267"/>
      <c r="AI1001" s="2812"/>
      <c r="AJ1001" s="15"/>
      <c r="AK1001" s="1791">
        <f t="shared" si="876"/>
        <v>0</v>
      </c>
      <c r="AL1001" s="2868"/>
    </row>
    <row r="1002" spans="1:39" ht="24.75" customHeight="1" thickBot="1" x14ac:dyDescent="0.3">
      <c r="A1002" s="70">
        <v>1</v>
      </c>
      <c r="B1002" s="70">
        <v>1</v>
      </c>
      <c r="C1002" s="156" t="s">
        <v>340</v>
      </c>
      <c r="D1002" s="156"/>
      <c r="E1002" s="2164">
        <f>SUM(E1001)</f>
        <v>2262</v>
      </c>
      <c r="F1002" s="503">
        <f t="shared" ref="F1002" si="880">ROUND(E1002/12*$C$4,0)</f>
        <v>2262</v>
      </c>
      <c r="G1002" s="503">
        <f>SUM(G1001)</f>
        <v>2266</v>
      </c>
      <c r="H1002" s="575">
        <f>G1002/F1002*100</f>
        <v>100.17683465959328</v>
      </c>
      <c r="I1002" s="158">
        <f>IF(E1002=0,0,K1002/E1002)</f>
        <v>5.2347480106100797</v>
      </c>
      <c r="J1002" s="159">
        <f t="shared" si="865"/>
        <v>5.7166813768755516</v>
      </c>
      <c r="K1002" s="503">
        <f>SUM(K1001)</f>
        <v>11841</v>
      </c>
      <c r="L1002" s="503">
        <f t="shared" ref="L1002" si="881">ROUND(K1002/12*$C$4,0)</f>
        <v>11841</v>
      </c>
      <c r="M1002" s="2753">
        <f>SUM(M1001)</f>
        <v>12954</v>
      </c>
      <c r="N1002" s="196">
        <f t="shared" si="868"/>
        <v>109.39954395743602</v>
      </c>
      <c r="O1002" s="196">
        <f>SUM(O1001)</f>
        <v>51</v>
      </c>
      <c r="P1002" s="161">
        <f t="shared" si="875"/>
        <v>254</v>
      </c>
      <c r="Q1002" s="57">
        <v>36057.04984</v>
      </c>
      <c r="R1002" s="57">
        <v>36057.04984</v>
      </c>
      <c r="S1002" s="57">
        <v>36057.04984</v>
      </c>
      <c r="T1002" s="57">
        <v>36057.04984</v>
      </c>
      <c r="U1002" s="57">
        <v>36057.04984</v>
      </c>
      <c r="V1002" s="57">
        <v>36057.04984</v>
      </c>
      <c r="W1002" s="57">
        <v>36057.04984</v>
      </c>
      <c r="X1002" s="57">
        <v>36057.04984</v>
      </c>
      <c r="Y1002" s="57">
        <v>36057.04984</v>
      </c>
      <c r="Z1002" s="57">
        <v>36057.21056</v>
      </c>
      <c r="AA1002" s="57">
        <v>36057.21056</v>
      </c>
      <c r="AB1002" s="57">
        <v>36057.21056</v>
      </c>
      <c r="AC1002" s="1035">
        <f>AB1002</f>
        <v>36057.21056</v>
      </c>
      <c r="AD1002" s="57">
        <f t="shared" si="862"/>
        <v>35982.089820000001</v>
      </c>
      <c r="AE1002" s="57"/>
      <c r="AF1002" s="57">
        <f>AD1002-AC1002</f>
        <v>-75.120739999998477</v>
      </c>
      <c r="AG1002" s="57">
        <v>-31.045199999999998</v>
      </c>
      <c r="AH1002" s="1158">
        <v>35951.044620000001</v>
      </c>
      <c r="AI1002" s="2816"/>
      <c r="AJ1002" s="57"/>
      <c r="AK1002" s="1794">
        <f t="shared" si="876"/>
        <v>0</v>
      </c>
      <c r="AL1002" s="2868"/>
    </row>
    <row r="1003" spans="1:39" ht="15" customHeight="1" thickBot="1" x14ac:dyDescent="0.3">
      <c r="A1003" s="70">
        <v>1</v>
      </c>
      <c r="B1003" s="70">
        <v>1</v>
      </c>
      <c r="C1003" s="454" t="s">
        <v>17</v>
      </c>
      <c r="D1003" s="454"/>
      <c r="E1003" s="2159"/>
      <c r="F1003" s="543"/>
      <c r="G1003" s="543"/>
      <c r="H1003" s="543"/>
      <c r="I1003" s="393"/>
      <c r="J1003" s="393"/>
      <c r="K1003" s="543"/>
      <c r="L1003" s="543"/>
      <c r="M1003" s="543">
        <f>SUM(M1002,M944)</f>
        <v>14667</v>
      </c>
      <c r="N1003" s="543"/>
      <c r="O1003" s="543"/>
      <c r="P1003" s="543"/>
      <c r="Q1003" s="14">
        <f t="shared" ref="Q1003:AC1003" si="882">SUM(Q944,Q988,Q1002)</f>
        <v>237631.13488000003</v>
      </c>
      <c r="R1003" s="14">
        <f t="shared" si="882"/>
        <v>237631.13488000003</v>
      </c>
      <c r="S1003" s="14">
        <f t="shared" si="882"/>
        <v>237631.13488000003</v>
      </c>
      <c r="T1003" s="14">
        <f t="shared" si="882"/>
        <v>237631.13488000003</v>
      </c>
      <c r="U1003" s="14">
        <f t="shared" si="882"/>
        <v>237631.13488000003</v>
      </c>
      <c r="V1003" s="14">
        <f t="shared" ref="V1003:W1003" si="883">SUM(V944,V988,V1002)</f>
        <v>237631.13488000003</v>
      </c>
      <c r="W1003" s="14">
        <f t="shared" si="883"/>
        <v>237631.13488000003</v>
      </c>
      <c r="X1003" s="14">
        <f t="shared" ref="X1003:Y1003" si="884">SUM(X944,X988,X1002)</f>
        <v>237631.13488000003</v>
      </c>
      <c r="Y1003" s="14">
        <f t="shared" si="884"/>
        <v>237631.13488000003</v>
      </c>
      <c r="Z1003" s="14">
        <f t="shared" ref="Z1003:AA1003" si="885">SUM(Z944,Z988,Z1002)</f>
        <v>237630.83720000004</v>
      </c>
      <c r="AA1003" s="14">
        <f t="shared" si="885"/>
        <v>237630.76415000003</v>
      </c>
      <c r="AB1003" s="14">
        <f t="shared" ref="AB1003" si="886">SUM(AB944,AB988,AB1002)</f>
        <v>237630.76415000003</v>
      </c>
      <c r="AC1003" s="1038">
        <f t="shared" si="882"/>
        <v>237630.76415000003</v>
      </c>
      <c r="AD1003" s="14">
        <f t="shared" si="862"/>
        <v>236954.30923999994</v>
      </c>
      <c r="AE1003" s="14"/>
      <c r="AF1003" s="14">
        <f>SUM(AF944,AF988,AF1002)</f>
        <v>-676.45491000003858</v>
      </c>
      <c r="AG1003" s="14">
        <f>SUM(AG944,AG988,AG1002)</f>
        <v>-261.17935</v>
      </c>
      <c r="AH1003" s="1248">
        <f>SUM(AH944,AH988,AH1002)</f>
        <v>236693.12988999995</v>
      </c>
      <c r="AI1003" s="2817"/>
      <c r="AJ1003" s="1248">
        <f>SUM(AJ944,AJ988,AJ1002)</f>
        <v>1096260.3399999999</v>
      </c>
      <c r="AK1003" s="1248">
        <f t="shared" si="876"/>
        <v>1096.2603399999998</v>
      </c>
      <c r="AL1003" s="2868"/>
    </row>
    <row r="1004" spans="1:39" ht="14.25" customHeight="1" x14ac:dyDescent="0.25">
      <c r="A1004" s="70">
        <v>1</v>
      </c>
      <c r="B1004" s="70">
        <v>1</v>
      </c>
      <c r="C1004" s="563"/>
      <c r="D1004" s="563"/>
      <c r="E1004" s="2308"/>
      <c r="F1004" s="381"/>
      <c r="G1004" s="381"/>
      <c r="H1004" s="381"/>
      <c r="I1004" s="383"/>
      <c r="J1004" s="383"/>
      <c r="K1004" s="496"/>
      <c r="L1004" s="496"/>
      <c r="M1004" s="496"/>
      <c r="N1004" s="496"/>
      <c r="O1004" s="496"/>
      <c r="P1004" s="496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  <c r="AA1004" s="13"/>
      <c r="AB1004" s="13"/>
      <c r="AC1004" s="1036"/>
      <c r="AD1004" s="13">
        <f t="shared" si="862"/>
        <v>0</v>
      </c>
      <c r="AE1004" s="13"/>
      <c r="AF1004" s="13"/>
      <c r="AG1004" s="13"/>
      <c r="AH1004" s="1250"/>
      <c r="AI1004" s="2814"/>
      <c r="AJ1004" s="13"/>
      <c r="AK1004" s="1793">
        <f t="shared" si="876"/>
        <v>0</v>
      </c>
      <c r="AL1004" s="2868"/>
    </row>
    <row r="1005" spans="1:39" ht="37.5" customHeight="1" x14ac:dyDescent="0.25">
      <c r="A1005" s="70">
        <v>1</v>
      </c>
      <c r="B1005" s="70">
        <v>1</v>
      </c>
      <c r="C1005" s="1025" t="s">
        <v>260</v>
      </c>
      <c r="D1005" s="463"/>
      <c r="E1005" s="2153"/>
      <c r="F1005" s="361"/>
      <c r="G1005" s="361"/>
      <c r="H1005" s="361"/>
      <c r="I1005" s="125"/>
      <c r="J1005" s="125"/>
      <c r="K1005" s="126"/>
      <c r="L1005" s="126"/>
      <c r="M1005" s="126"/>
      <c r="N1005" s="126"/>
      <c r="O1005" s="126"/>
      <c r="P1005" s="126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1033"/>
      <c r="AD1005" s="8">
        <f t="shared" si="862"/>
        <v>0</v>
      </c>
      <c r="AE1005" s="8"/>
      <c r="AF1005" s="8"/>
      <c r="AG1005" s="8"/>
      <c r="AH1005" s="1150"/>
      <c r="AI1005" s="2811"/>
      <c r="AJ1005" s="8"/>
      <c r="AK1005" s="1790">
        <f t="shared" si="876"/>
        <v>0</v>
      </c>
      <c r="AL1005" s="2868"/>
    </row>
    <row r="1006" spans="1:39" ht="15" customHeight="1" x14ac:dyDescent="0.25">
      <c r="A1006" s="70">
        <v>1</v>
      </c>
      <c r="B1006" s="70">
        <v>1</v>
      </c>
      <c r="C1006" s="540" t="s">
        <v>301</v>
      </c>
      <c r="D1006" s="507"/>
      <c r="E1006" s="2153"/>
      <c r="F1006" s="361"/>
      <c r="G1006" s="361"/>
      <c r="H1006" s="361"/>
      <c r="I1006" s="125"/>
      <c r="J1006" s="125"/>
      <c r="K1006" s="126"/>
      <c r="L1006" s="126"/>
      <c r="M1006" s="126"/>
      <c r="N1006" s="126"/>
      <c r="O1006" s="126"/>
      <c r="P1006" s="126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1033"/>
      <c r="AD1006" s="8">
        <f t="shared" si="862"/>
        <v>0</v>
      </c>
      <c r="AE1006" s="8"/>
      <c r="AF1006" s="8"/>
      <c r="AG1006" s="8"/>
      <c r="AH1006" s="1150"/>
      <c r="AI1006" s="2811"/>
      <c r="AJ1006" s="8"/>
      <c r="AK1006" s="1790">
        <f t="shared" si="876"/>
        <v>0</v>
      </c>
      <c r="AL1006" s="2868"/>
    </row>
    <row r="1007" spans="1:39" ht="15" customHeight="1" x14ac:dyDescent="0.25">
      <c r="A1007" s="70">
        <v>1</v>
      </c>
      <c r="B1007" s="70">
        <v>1</v>
      </c>
      <c r="C1007" s="407" t="s">
        <v>360</v>
      </c>
      <c r="D1007" s="407"/>
      <c r="E1007" s="2141">
        <f>SUM(E1010,E1011,E1012)</f>
        <v>16774</v>
      </c>
      <c r="F1007" s="440">
        <f>SUM(F1010,F1011,F1012)</f>
        <v>16774</v>
      </c>
      <c r="G1007" s="440">
        <f>SUM(G1010,G1011,G1012)</f>
        <v>16911</v>
      </c>
      <c r="H1007" s="494">
        <f>G1007/F1007*100</f>
        <v>100.81674019315608</v>
      </c>
      <c r="I1007" s="125"/>
      <c r="J1007" s="125"/>
      <c r="K1007" s="464"/>
      <c r="L1007" s="464"/>
      <c r="M1007" s="464"/>
      <c r="N1007" s="464"/>
      <c r="O1007" s="464"/>
      <c r="P1007" s="464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1033"/>
      <c r="AD1007" s="8">
        <f t="shared" si="862"/>
        <v>0</v>
      </c>
      <c r="AE1007" s="8"/>
      <c r="AF1007" s="8"/>
      <c r="AG1007" s="8"/>
      <c r="AH1007" s="1150"/>
      <c r="AI1007" s="2811">
        <f>AI1009+AI1010+AI1011+AI1012</f>
        <v>2</v>
      </c>
      <c r="AJ1007" s="8">
        <f>AJ1009+AJ1010+AJ1011+AJ1012</f>
        <v>1184.77</v>
      </c>
      <c r="AK1007" s="8">
        <f t="shared" si="876"/>
        <v>1.1847699999999999</v>
      </c>
      <c r="AL1007" s="2868"/>
    </row>
    <row r="1008" spans="1:39" ht="15" customHeight="1" x14ac:dyDescent="0.25">
      <c r="A1008" s="70">
        <v>1</v>
      </c>
      <c r="B1008" s="70">
        <v>1</v>
      </c>
      <c r="C1008" s="407"/>
      <c r="D1008" s="407"/>
      <c r="E1008" s="2141"/>
      <c r="F1008" s="92"/>
      <c r="G1008" s="92"/>
      <c r="H1008" s="494"/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1033"/>
      <c r="AD1008" s="8">
        <f t="shared" si="862"/>
        <v>0</v>
      </c>
      <c r="AE1008" s="8"/>
      <c r="AF1008" s="8"/>
      <c r="AG1008" s="8"/>
      <c r="AH1008" s="1150"/>
      <c r="AI1008" s="2811"/>
      <c r="AJ1008" s="8"/>
      <c r="AK1008" s="1790">
        <f t="shared" si="876"/>
        <v>0</v>
      </c>
      <c r="AL1008" s="2868"/>
    </row>
    <row r="1009" spans="1:38" ht="32.25" customHeight="1" x14ac:dyDescent="0.25">
      <c r="A1009" s="70">
        <v>1</v>
      </c>
      <c r="B1009" s="70">
        <v>1</v>
      </c>
      <c r="C1009" s="407" t="s">
        <v>302</v>
      </c>
      <c r="D1009" s="407"/>
      <c r="E1009" s="2141"/>
      <c r="F1009" s="92"/>
      <c r="G1009" s="92"/>
      <c r="H1009" s="494"/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1033"/>
      <c r="AD1009" s="8">
        <f t="shared" si="862"/>
        <v>0</v>
      </c>
      <c r="AE1009" s="8"/>
      <c r="AF1009" s="8"/>
      <c r="AG1009" s="8"/>
      <c r="AH1009" s="1150"/>
      <c r="AI1009" s="2811"/>
      <c r="AJ1009" s="8"/>
      <c r="AK1009" s="1790">
        <f t="shared" si="876"/>
        <v>0</v>
      </c>
      <c r="AL1009" s="2868"/>
    </row>
    <row r="1010" spans="1:38" ht="28.5" customHeight="1" x14ac:dyDescent="0.25">
      <c r="A1010" s="70">
        <v>1</v>
      </c>
      <c r="B1010" s="70">
        <v>1</v>
      </c>
      <c r="C1010" s="407" t="s">
        <v>303</v>
      </c>
      <c r="D1010" s="407"/>
      <c r="E1010" s="2141">
        <v>7000</v>
      </c>
      <c r="F1010" s="92">
        <f>ROUND(E1010/12*$C$4,0)</f>
        <v>7000</v>
      </c>
      <c r="G1010" s="92">
        <v>7110</v>
      </c>
      <c r="H1010" s="494">
        <f>G1010/F1010*100</f>
        <v>101.57142857142858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1033"/>
      <c r="AD1010" s="8">
        <f t="shared" si="862"/>
        <v>0</v>
      </c>
      <c r="AE1010" s="8"/>
      <c r="AF1010" s="8"/>
      <c r="AG1010" s="8"/>
      <c r="AH1010" s="1150"/>
      <c r="AI1010" s="2811">
        <v>2</v>
      </c>
      <c r="AJ1010" s="8">
        <v>1184.77</v>
      </c>
      <c r="AK1010" s="1790">
        <f t="shared" si="876"/>
        <v>1.1847699999999999</v>
      </c>
      <c r="AL1010" s="2868"/>
    </row>
    <row r="1011" spans="1:38" ht="15" customHeight="1" x14ac:dyDescent="0.25">
      <c r="A1011" s="70">
        <v>1</v>
      </c>
      <c r="B1011" s="70">
        <v>1</v>
      </c>
      <c r="C1011" s="407" t="s">
        <v>304</v>
      </c>
      <c r="D1011" s="407"/>
      <c r="E1011" s="2141">
        <v>500</v>
      </c>
      <c r="F1011" s="92">
        <f>ROUND(E1011/12*$C$4,0)</f>
        <v>500</v>
      </c>
      <c r="G1011" s="92">
        <v>508</v>
      </c>
      <c r="H1011" s="494">
        <f>G1011/F1011*100</f>
        <v>101.6</v>
      </c>
      <c r="I1011" s="125"/>
      <c r="J1011" s="125"/>
      <c r="K1011" s="464"/>
      <c r="L1011" s="464"/>
      <c r="M1011" s="464"/>
      <c r="N1011" s="464"/>
      <c r="O1011" s="464"/>
      <c r="P1011" s="464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1033"/>
      <c r="AD1011" s="8">
        <f t="shared" si="862"/>
        <v>0</v>
      </c>
      <c r="AE1011" s="8"/>
      <c r="AF1011" s="8"/>
      <c r="AG1011" s="8"/>
      <c r="AH1011" s="1150"/>
      <c r="AI1011" s="2811"/>
      <c r="AJ1011" s="8"/>
      <c r="AK1011" s="1790">
        <f t="shared" si="876"/>
        <v>0</v>
      </c>
      <c r="AL1011" s="2868"/>
    </row>
    <row r="1012" spans="1:38" ht="15" customHeight="1" x14ac:dyDescent="0.25">
      <c r="A1012" s="70">
        <v>1</v>
      </c>
      <c r="B1012" s="70">
        <v>1</v>
      </c>
      <c r="C1012" s="407" t="s">
        <v>305</v>
      </c>
      <c r="D1012" s="407"/>
      <c r="E1012" s="2141">
        <v>9274</v>
      </c>
      <c r="F1012" s="92">
        <f>ROUND(E1012/12*$C$4,0)</f>
        <v>9274</v>
      </c>
      <c r="G1012" s="92">
        <v>9293</v>
      </c>
      <c r="H1012" s="494">
        <f>G1012/F1012*100</f>
        <v>100.20487384084538</v>
      </c>
      <c r="I1012" s="125"/>
      <c r="J1012" s="125"/>
      <c r="K1012" s="464"/>
      <c r="L1012" s="464"/>
      <c r="M1012" s="464"/>
      <c r="N1012" s="464"/>
      <c r="O1012" s="464"/>
      <c r="P1012" s="464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1033"/>
      <c r="AD1012" s="8">
        <f t="shared" si="862"/>
        <v>0</v>
      </c>
      <c r="AE1012" s="8"/>
      <c r="AF1012" s="8"/>
      <c r="AG1012" s="8"/>
      <c r="AH1012" s="1150"/>
      <c r="AI1012" s="2811"/>
      <c r="AJ1012" s="8"/>
      <c r="AK1012" s="1790">
        <f t="shared" si="876"/>
        <v>0</v>
      </c>
      <c r="AL1012" s="2868"/>
    </row>
    <row r="1013" spans="1:38" ht="48.75" customHeight="1" x14ac:dyDescent="0.25">
      <c r="B1013" s="70">
        <v>1</v>
      </c>
      <c r="C1013" s="407" t="s">
        <v>545</v>
      </c>
      <c r="D1013" s="407"/>
      <c r="E1013" s="2141">
        <v>1814</v>
      </c>
      <c r="F1013" s="92">
        <f>E1013/7*($C$4-5)</f>
        <v>1814.0000000000002</v>
      </c>
      <c r="G1013" s="92">
        <v>1823</v>
      </c>
      <c r="H1013" s="494">
        <f>G1013/F1013*100</f>
        <v>100.49614112458653</v>
      </c>
      <c r="I1013" s="125"/>
      <c r="J1013" s="125"/>
      <c r="K1013" s="464"/>
      <c r="L1013" s="464"/>
      <c r="M1013" s="464"/>
      <c r="N1013" s="464"/>
      <c r="O1013" s="464"/>
      <c r="P1013" s="464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1033"/>
      <c r="AD1013" s="8"/>
      <c r="AE1013" s="8"/>
      <c r="AF1013" s="8"/>
      <c r="AG1013" s="8"/>
      <c r="AH1013" s="1150"/>
      <c r="AI1013" s="2811"/>
      <c r="AJ1013" s="8"/>
      <c r="AK1013" s="1790">
        <f t="shared" si="876"/>
        <v>0</v>
      </c>
      <c r="AL1013" s="2868"/>
    </row>
    <row r="1014" spans="1:38" ht="15" customHeight="1" x14ac:dyDescent="0.25">
      <c r="A1014" s="70">
        <v>1</v>
      </c>
      <c r="B1014" s="70">
        <v>1</v>
      </c>
      <c r="C1014" s="407" t="s">
        <v>359</v>
      </c>
      <c r="D1014" s="407"/>
      <c r="E1014" s="2141">
        <v>60618</v>
      </c>
      <c r="F1014" s="92">
        <f>ROUND(E1014/12*$C$4,0)</f>
        <v>60618</v>
      </c>
      <c r="G1014" s="92">
        <v>61283</v>
      </c>
      <c r="H1014" s="494">
        <f>G1014/F1014*100</f>
        <v>101.09703388432479</v>
      </c>
      <c r="I1014" s="125"/>
      <c r="J1014" s="125"/>
      <c r="K1014" s="464"/>
      <c r="L1014" s="464"/>
      <c r="M1014" s="464"/>
      <c r="N1014" s="464"/>
      <c r="O1014" s="464"/>
      <c r="P1014" s="464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1033"/>
      <c r="AD1014" s="8">
        <f t="shared" si="862"/>
        <v>0</v>
      </c>
      <c r="AE1014" s="8"/>
      <c r="AF1014" s="8"/>
      <c r="AG1014" s="8"/>
      <c r="AH1014" s="1150"/>
      <c r="AI1014" s="2811">
        <v>1861</v>
      </c>
      <c r="AJ1014" s="8">
        <v>3088614.5700000003</v>
      </c>
      <c r="AK1014" s="1790">
        <f t="shared" si="876"/>
        <v>3088.6145700000002</v>
      </c>
      <c r="AL1014" s="2868"/>
    </row>
    <row r="1015" spans="1:38" ht="31.5" customHeight="1" x14ac:dyDescent="0.25">
      <c r="A1015" s="70">
        <v>1</v>
      </c>
      <c r="B1015" s="70">
        <v>1</v>
      </c>
      <c r="C1015" s="510" t="s">
        <v>376</v>
      </c>
      <c r="D1015" s="510"/>
      <c r="E1015" s="2322"/>
      <c r="F1015" s="98">
        <f>ROUND(E1015/12*$C$4,0)</f>
        <v>0</v>
      </c>
      <c r="G1015" s="98"/>
      <c r="H1015" s="494"/>
      <c r="I1015" s="373"/>
      <c r="J1015" s="373"/>
      <c r="K1015" s="465"/>
      <c r="L1015" s="465"/>
      <c r="M1015" s="465"/>
      <c r="N1015" s="465"/>
      <c r="O1015" s="465"/>
      <c r="P1015" s="465"/>
      <c r="Q1015" s="15"/>
      <c r="R1015" s="15"/>
      <c r="S1015" s="15"/>
      <c r="T1015" s="15"/>
      <c r="U1015" s="15"/>
      <c r="V1015" s="15"/>
      <c r="W1015" s="15"/>
      <c r="X1015" s="15"/>
      <c r="Y1015" s="15"/>
      <c r="Z1015" s="15"/>
      <c r="AA1015" s="15"/>
      <c r="AB1015" s="15"/>
      <c r="AC1015" s="1033"/>
      <c r="AD1015" s="8">
        <f t="shared" si="862"/>
        <v>0</v>
      </c>
      <c r="AE1015" s="8"/>
      <c r="AF1015" s="8"/>
      <c r="AG1015" s="8"/>
      <c r="AH1015" s="1150"/>
      <c r="AI1015" s="2811"/>
      <c r="AJ1015" s="8"/>
      <c r="AK1015" s="1790">
        <f t="shared" si="876"/>
        <v>0</v>
      </c>
      <c r="AL1015" s="2868"/>
    </row>
    <row r="1016" spans="1:38" ht="31.5" customHeight="1" x14ac:dyDescent="0.25">
      <c r="A1016" s="70">
        <v>1</v>
      </c>
      <c r="B1016" s="70">
        <v>1</v>
      </c>
      <c r="C1016" s="547" t="s">
        <v>168</v>
      </c>
      <c r="D1016" s="547"/>
      <c r="E1016" s="2323">
        <f>SUM(E1007+E1014*3.2)</f>
        <v>210751.6</v>
      </c>
      <c r="F1016" s="515">
        <f>SUM(F1007+F1014*3.2)</f>
        <v>210751.6</v>
      </c>
      <c r="G1016" s="515">
        <f>SUM(G1007+G1014*3.2)</f>
        <v>213016.6</v>
      </c>
      <c r="H1016" s="589">
        <f>G1016/F1016*100</f>
        <v>101.07472493684509</v>
      </c>
      <c r="I1016" s="378"/>
      <c r="J1016" s="378"/>
      <c r="K1016" s="475"/>
      <c r="L1016" s="475"/>
      <c r="M1016" s="475"/>
      <c r="N1016" s="475"/>
      <c r="O1016" s="475"/>
      <c r="P1016" s="475"/>
      <c r="Q1016" s="17">
        <v>109687.42200000001</v>
      </c>
      <c r="R1016" s="17">
        <v>109687.42200000001</v>
      </c>
      <c r="S1016" s="17">
        <v>109687.42200000001</v>
      </c>
      <c r="T1016" s="17">
        <v>109687.42200000001</v>
      </c>
      <c r="U1016" s="17">
        <v>109687.42200000001</v>
      </c>
      <c r="V1016" s="17">
        <v>109687.42200000001</v>
      </c>
      <c r="W1016" s="17">
        <v>109605.15643999999</v>
      </c>
      <c r="X1016" s="17">
        <v>109605.15643999999</v>
      </c>
      <c r="Y1016" s="17">
        <v>109605.15643999999</v>
      </c>
      <c r="Z1016" s="17">
        <v>109605.15643999999</v>
      </c>
      <c r="AA1016" s="17">
        <v>109605.15643999999</v>
      </c>
      <c r="AB1016" s="17">
        <v>109605.15643999999</v>
      </c>
      <c r="AC1016" s="1691">
        <f>AB1016</f>
        <v>109605.15643999999</v>
      </c>
      <c r="AD1016" s="17">
        <f t="shared" ref="AD1016" si="887">AH1016-AG1016-AE1016</f>
        <v>109605.15643999999</v>
      </c>
      <c r="AE1016" s="17"/>
      <c r="AF1016" s="17">
        <f>AD1016-AC1016</f>
        <v>0</v>
      </c>
      <c r="AG1016" s="17">
        <v>-377.33574999999996</v>
      </c>
      <c r="AH1016" s="1242">
        <v>109227.82068999999</v>
      </c>
      <c r="AI1016" s="2323">
        <f>SUM(AI1007+AI1014*3.2)</f>
        <v>5957.2000000000007</v>
      </c>
      <c r="AJ1016" s="17">
        <f>AJ1014+AJ1007</f>
        <v>3089799.3400000003</v>
      </c>
      <c r="AK1016" s="17">
        <f t="shared" si="876"/>
        <v>3089.7993400000005</v>
      </c>
      <c r="AL1016" s="2868"/>
    </row>
    <row r="1017" spans="1:38" ht="38.25" customHeight="1" x14ac:dyDescent="0.25">
      <c r="A1017" s="70">
        <v>1</v>
      </c>
      <c r="B1017" s="70">
        <v>1</v>
      </c>
      <c r="C1017" s="1951" t="s">
        <v>306</v>
      </c>
      <c r="D1017" s="551"/>
      <c r="E1017" s="2279"/>
      <c r="F1017" s="111"/>
      <c r="G1017" s="111"/>
      <c r="H1017" s="111"/>
      <c r="I1017" s="383"/>
      <c r="J1017" s="383"/>
      <c r="K1017" s="459"/>
      <c r="L1017" s="459"/>
      <c r="M1017" s="459"/>
      <c r="N1017" s="459"/>
      <c r="O1017" s="459"/>
      <c r="P1017" s="459"/>
      <c r="Q1017" s="13"/>
      <c r="R1017" s="13"/>
      <c r="S1017" s="13"/>
      <c r="T1017" s="13"/>
      <c r="U1017" s="13"/>
      <c r="V1017" s="13"/>
      <c r="W1017" s="13"/>
      <c r="X1017" s="13"/>
      <c r="Y1017" s="13"/>
      <c r="Z1017" s="13"/>
      <c r="AA1017" s="13"/>
      <c r="AB1017" s="13"/>
      <c r="AC1017" s="1033"/>
      <c r="AD1017" s="8">
        <f t="shared" si="862"/>
        <v>0</v>
      </c>
      <c r="AE1017" s="8"/>
      <c r="AF1017" s="8"/>
      <c r="AG1017" s="8"/>
      <c r="AH1017" s="1150"/>
      <c r="AI1017" s="2811"/>
      <c r="AJ1017" s="8"/>
      <c r="AK1017" s="1790">
        <f t="shared" si="876"/>
        <v>0</v>
      </c>
      <c r="AL1017" s="2868"/>
    </row>
    <row r="1018" spans="1:38" ht="15" customHeight="1" x14ac:dyDescent="0.25">
      <c r="A1018" s="70">
        <v>1</v>
      </c>
      <c r="B1018" s="70">
        <v>1</v>
      </c>
      <c r="C1018" s="407" t="s">
        <v>198</v>
      </c>
      <c r="D1018" s="407"/>
      <c r="E1018" s="2141">
        <f>SUM(E1020,E1025)</f>
        <v>28377</v>
      </c>
      <c r="F1018" s="440">
        <f>SUM(F1020,F1025)</f>
        <v>28377</v>
      </c>
      <c r="G1018" s="440">
        <f>SUM(G1020,G1025)</f>
        <v>27683</v>
      </c>
      <c r="H1018" s="494">
        <f>G1018/F1018*100</f>
        <v>97.55435740212144</v>
      </c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1033"/>
      <c r="AD1018" s="8">
        <f t="shared" si="862"/>
        <v>0</v>
      </c>
      <c r="AE1018" s="8"/>
      <c r="AF1018" s="8"/>
      <c r="AG1018" s="8"/>
      <c r="AH1018" s="1150"/>
      <c r="AI1018" s="2815">
        <f>AI1019+AI1020+AI1025</f>
        <v>1815.0500000000002</v>
      </c>
      <c r="AJ1018" s="1711">
        <f t="shared" ref="AJ1018" si="888">AJ1019+AJ1020+AJ1025</f>
        <v>982302.85999999917</v>
      </c>
      <c r="AK1018" s="8">
        <f t="shared" si="876"/>
        <v>982.30285999999921</v>
      </c>
      <c r="AL1018" s="2868"/>
    </row>
    <row r="1019" spans="1:38" ht="38.25" customHeight="1" x14ac:dyDescent="0.25">
      <c r="A1019" s="70">
        <v>1</v>
      </c>
      <c r="B1019" s="70">
        <v>1</v>
      </c>
      <c r="C1019" s="407" t="s">
        <v>302</v>
      </c>
      <c r="D1019" s="407"/>
      <c r="E1019" s="2141"/>
      <c r="F1019" s="92"/>
      <c r="G1019" s="92"/>
      <c r="H1019" s="92"/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1033"/>
      <c r="AD1019" s="8">
        <f t="shared" si="862"/>
        <v>0</v>
      </c>
      <c r="AE1019" s="8"/>
      <c r="AF1019" s="8"/>
      <c r="AG1019" s="8"/>
      <c r="AH1019" s="1150"/>
      <c r="AI1019" s="2815"/>
      <c r="AJ1019" s="1711"/>
      <c r="AK1019" s="1790">
        <f t="shared" si="876"/>
        <v>0</v>
      </c>
      <c r="AL1019" s="2868"/>
    </row>
    <row r="1020" spans="1:38" ht="29.25" customHeight="1" x14ac:dyDescent="0.25">
      <c r="A1020" s="70">
        <v>1</v>
      </c>
      <c r="B1020" s="70">
        <v>1</v>
      </c>
      <c r="C1020" s="407" t="s">
        <v>307</v>
      </c>
      <c r="D1020" s="407"/>
      <c r="E1020" s="2141">
        <f>SUM(E1021:E1024)</f>
        <v>8601</v>
      </c>
      <c r="F1020" s="440">
        <f>SUM(F1021:F1024)</f>
        <v>8601</v>
      </c>
      <c r="G1020" s="440">
        <f>SUM(G1021:G1024)</f>
        <v>8733</v>
      </c>
      <c r="H1020" s="494">
        <f t="shared" ref="H1020:H1028" si="889">G1020/F1020*100</f>
        <v>101.53470526682943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1033"/>
      <c r="AD1020" s="8">
        <f t="shared" si="862"/>
        <v>0</v>
      </c>
      <c r="AE1020" s="8"/>
      <c r="AF1020" s="8"/>
      <c r="AG1020" s="8"/>
      <c r="AH1020" s="1150"/>
      <c r="AI1020" s="2815">
        <f>AI1021+AI1022</f>
        <v>0</v>
      </c>
      <c r="AJ1020" s="1711">
        <f t="shared" ref="AJ1020" si="890">AJ1021+AJ1022</f>
        <v>0</v>
      </c>
      <c r="AK1020" s="8">
        <f t="shared" si="876"/>
        <v>0</v>
      </c>
      <c r="AL1020" s="2868"/>
    </row>
    <row r="1021" spans="1:38" ht="36" customHeight="1" x14ac:dyDescent="0.25">
      <c r="A1021" s="70">
        <v>1</v>
      </c>
      <c r="B1021" s="70">
        <v>1</v>
      </c>
      <c r="C1021" s="407" t="s">
        <v>308</v>
      </c>
      <c r="D1021" s="407"/>
      <c r="E1021" s="2141">
        <v>5594</v>
      </c>
      <c r="F1021" s="92">
        <f>ROUND(E1021/12*$C$4,0)</f>
        <v>5594</v>
      </c>
      <c r="G1021" s="92">
        <v>5601</v>
      </c>
      <c r="H1021" s="494">
        <f t="shared" si="889"/>
        <v>100.12513407222023</v>
      </c>
      <c r="I1021" s="125"/>
      <c r="J1021" s="125"/>
      <c r="K1021" s="464"/>
      <c r="L1021" s="464"/>
      <c r="M1021" s="464"/>
      <c r="N1021" s="464"/>
      <c r="O1021" s="464"/>
      <c r="P1021" s="464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1033"/>
      <c r="AD1021" s="8">
        <f t="shared" si="862"/>
        <v>0</v>
      </c>
      <c r="AE1021" s="8"/>
      <c r="AF1021" s="8"/>
      <c r="AG1021" s="8"/>
      <c r="AH1021" s="1150"/>
      <c r="AI1021" s="2815"/>
      <c r="AJ1021" s="1711"/>
      <c r="AK1021" s="1790">
        <f t="shared" si="876"/>
        <v>0</v>
      </c>
      <c r="AL1021" s="2868"/>
    </row>
    <row r="1022" spans="1:38" ht="42" customHeight="1" x14ac:dyDescent="0.25">
      <c r="A1022" s="70">
        <v>1</v>
      </c>
      <c r="B1022" s="70">
        <v>1</v>
      </c>
      <c r="C1022" s="407" t="s">
        <v>309</v>
      </c>
      <c r="D1022" s="407"/>
      <c r="E1022" s="2141">
        <v>1678</v>
      </c>
      <c r="F1022" s="92">
        <f>ROUND(E1022/12*$C$4,0)</f>
        <v>1678</v>
      </c>
      <c r="G1022" s="92">
        <v>1706</v>
      </c>
      <c r="H1022" s="494">
        <f t="shared" si="889"/>
        <v>101.66865315852205</v>
      </c>
      <c r="I1022" s="125"/>
      <c r="J1022" s="125"/>
      <c r="K1022" s="464"/>
      <c r="L1022" s="464"/>
      <c r="M1022" s="464"/>
      <c r="N1022" s="464"/>
      <c r="O1022" s="464"/>
      <c r="P1022" s="464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1033"/>
      <c r="AD1022" s="8">
        <f t="shared" si="862"/>
        <v>0</v>
      </c>
      <c r="AE1022" s="8"/>
      <c r="AF1022" s="8"/>
      <c r="AG1022" s="8"/>
      <c r="AH1022" s="1150"/>
      <c r="AI1022" s="2815"/>
      <c r="AJ1022" s="1711"/>
      <c r="AK1022" s="1790">
        <f t="shared" si="876"/>
        <v>0</v>
      </c>
      <c r="AL1022" s="2868"/>
    </row>
    <row r="1023" spans="1:38" ht="29.25" customHeight="1" x14ac:dyDescent="0.25">
      <c r="A1023" s="70">
        <v>1</v>
      </c>
      <c r="B1023" s="70">
        <v>1</v>
      </c>
      <c r="C1023" s="407" t="s">
        <v>353</v>
      </c>
      <c r="D1023" s="407"/>
      <c r="E1023" s="2141">
        <v>990</v>
      </c>
      <c r="F1023" s="92">
        <f>ROUND(E1023/12*$C$4,0)</f>
        <v>990</v>
      </c>
      <c r="G1023" s="92">
        <v>1035</v>
      </c>
      <c r="H1023" s="494">
        <f t="shared" si="889"/>
        <v>104.54545454545455</v>
      </c>
      <c r="I1023" s="125"/>
      <c r="J1023" s="125"/>
      <c r="K1023" s="464"/>
      <c r="L1023" s="464"/>
      <c r="M1023" s="464"/>
      <c r="N1023" s="464"/>
      <c r="O1023" s="464"/>
      <c r="P1023" s="464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1033"/>
      <c r="AD1023" s="8">
        <f t="shared" si="862"/>
        <v>0</v>
      </c>
      <c r="AE1023" s="8"/>
      <c r="AF1023" s="8"/>
      <c r="AG1023" s="8"/>
      <c r="AH1023" s="1150"/>
      <c r="AI1023" s="2815"/>
      <c r="AJ1023" s="1711"/>
      <c r="AK1023" s="1790">
        <f t="shared" si="876"/>
        <v>0</v>
      </c>
      <c r="AL1023" s="2868"/>
    </row>
    <row r="1024" spans="1:38" ht="45.75" customHeight="1" x14ac:dyDescent="0.25">
      <c r="A1024" s="70">
        <v>1</v>
      </c>
      <c r="B1024" s="70">
        <v>1</v>
      </c>
      <c r="C1024" s="407" t="s">
        <v>354</v>
      </c>
      <c r="D1024" s="407"/>
      <c r="E1024" s="2141">
        <v>339</v>
      </c>
      <c r="F1024" s="92">
        <f>ROUND(E1024/12*$C$4,0)</f>
        <v>339</v>
      </c>
      <c r="G1024" s="92">
        <v>391</v>
      </c>
      <c r="H1024" s="494">
        <f t="shared" si="889"/>
        <v>115.33923303834808</v>
      </c>
      <c r="I1024" s="125"/>
      <c r="J1024" s="125"/>
      <c r="K1024" s="464"/>
      <c r="L1024" s="464"/>
      <c r="M1024" s="464"/>
      <c r="N1024" s="464"/>
      <c r="O1024" s="464"/>
      <c r="P1024" s="464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1033"/>
      <c r="AD1024" s="8">
        <f t="shared" si="862"/>
        <v>0</v>
      </c>
      <c r="AE1024" s="8"/>
      <c r="AF1024" s="8"/>
      <c r="AG1024" s="8"/>
      <c r="AH1024" s="1150"/>
      <c r="AI1024" s="2815"/>
      <c r="AJ1024" s="1711"/>
      <c r="AK1024" s="1790">
        <f t="shared" si="876"/>
        <v>0</v>
      </c>
      <c r="AL1024" s="2868"/>
    </row>
    <row r="1025" spans="1:39" ht="30" customHeight="1" x14ac:dyDescent="0.25">
      <c r="A1025" s="70">
        <v>1</v>
      </c>
      <c r="B1025" s="70">
        <v>1</v>
      </c>
      <c r="C1025" s="407" t="s">
        <v>310</v>
      </c>
      <c r="D1025" s="407"/>
      <c r="E1025" s="2141">
        <f>SUM(E1026:E1028)</f>
        <v>19776</v>
      </c>
      <c r="F1025" s="440">
        <f>SUM(F1026:F1028)</f>
        <v>19776</v>
      </c>
      <c r="G1025" s="440">
        <f>SUM(G1026:G1028)</f>
        <v>18950</v>
      </c>
      <c r="H1025" s="494">
        <f t="shared" si="889"/>
        <v>95.823220064724921</v>
      </c>
      <c r="I1025" s="125"/>
      <c r="J1025" s="125"/>
      <c r="K1025" s="464"/>
      <c r="L1025" s="464"/>
      <c r="M1025" s="464"/>
      <c r="N1025" s="464"/>
      <c r="O1025" s="464"/>
      <c r="P1025" s="464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1033"/>
      <c r="AD1025" s="8">
        <f t="shared" si="862"/>
        <v>0</v>
      </c>
      <c r="AE1025" s="8"/>
      <c r="AF1025" s="8"/>
      <c r="AG1025" s="8"/>
      <c r="AH1025" s="1150"/>
      <c r="AI1025" s="2815">
        <f>AI1026+AI1027*4.7647+AI1028*1.4375</f>
        <v>1815.0500000000002</v>
      </c>
      <c r="AJ1025" s="1711">
        <f>AJ1026+AJ1027+AJ1028</f>
        <v>982302.85999999917</v>
      </c>
      <c r="AK1025" s="8">
        <f t="shared" si="876"/>
        <v>982.30285999999921</v>
      </c>
      <c r="AL1025" s="2868"/>
    </row>
    <row r="1026" spans="1:39" ht="68.25" customHeight="1" x14ac:dyDescent="0.25">
      <c r="A1026" s="70">
        <v>1</v>
      </c>
      <c r="B1026" s="70">
        <v>1</v>
      </c>
      <c r="C1026" s="407" t="s">
        <v>311</v>
      </c>
      <c r="D1026" s="407"/>
      <c r="E1026" s="2141">
        <v>700</v>
      </c>
      <c r="F1026" s="92">
        <f t="shared" ref="F1026:F1031" si="891">ROUND(E1026/12*$C$4,0)</f>
        <v>700</v>
      </c>
      <c r="G1026" s="92">
        <v>693</v>
      </c>
      <c r="H1026" s="494">
        <f t="shared" si="889"/>
        <v>99</v>
      </c>
      <c r="I1026" s="125"/>
      <c r="J1026" s="125"/>
      <c r="K1026" s="464"/>
      <c r="L1026" s="464"/>
      <c r="M1026" s="464"/>
      <c r="N1026" s="464"/>
      <c r="O1026" s="464"/>
      <c r="P1026" s="464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1033"/>
      <c r="AD1026" s="8">
        <f t="shared" si="862"/>
        <v>0</v>
      </c>
      <c r="AE1026" s="8"/>
      <c r="AF1026" s="8"/>
      <c r="AG1026" s="8"/>
      <c r="AH1026" s="1150"/>
      <c r="AI1026" s="2815"/>
      <c r="AJ1026" s="1711"/>
      <c r="AK1026" s="1790">
        <f t="shared" si="876"/>
        <v>0</v>
      </c>
      <c r="AL1026" s="2868"/>
    </row>
    <row r="1027" spans="1:39" ht="60.75" customHeight="1" x14ac:dyDescent="0.25">
      <c r="A1027" s="70">
        <v>1</v>
      </c>
      <c r="B1027" s="70">
        <v>1</v>
      </c>
      <c r="C1027" s="407" t="s">
        <v>375</v>
      </c>
      <c r="D1027" s="407"/>
      <c r="E1027" s="2141">
        <v>15835</v>
      </c>
      <c r="F1027" s="92">
        <f t="shared" si="891"/>
        <v>15835</v>
      </c>
      <c r="G1027" s="92">
        <v>15030</v>
      </c>
      <c r="H1027" s="494">
        <f t="shared" si="889"/>
        <v>94.916324597410792</v>
      </c>
      <c r="I1027" s="125"/>
      <c r="J1027" s="125"/>
      <c r="K1027" s="464"/>
      <c r="L1027" s="464"/>
      <c r="M1027" s="464"/>
      <c r="N1027" s="464"/>
      <c r="O1027" s="464"/>
      <c r="P1027" s="464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1033"/>
      <c r="AD1027" s="8">
        <f t="shared" si="862"/>
        <v>0</v>
      </c>
      <c r="AE1027" s="8"/>
      <c r="AF1027" s="8"/>
      <c r="AG1027" s="8"/>
      <c r="AH1027" s="1150"/>
      <c r="AI1027" s="2815">
        <v>250</v>
      </c>
      <c r="AJ1027" s="1711">
        <v>620013.47999999917</v>
      </c>
      <c r="AK1027" s="1790">
        <f t="shared" si="876"/>
        <v>620.01347999999916</v>
      </c>
      <c r="AL1027" s="2868"/>
    </row>
    <row r="1028" spans="1:39" ht="48.75" customHeight="1" x14ac:dyDescent="0.25">
      <c r="A1028" s="70">
        <v>1</v>
      </c>
      <c r="B1028" s="70">
        <v>1</v>
      </c>
      <c r="C1028" s="407" t="s">
        <v>321</v>
      </c>
      <c r="D1028" s="407"/>
      <c r="E1028" s="2141">
        <v>3241</v>
      </c>
      <c r="F1028" s="92">
        <f t="shared" si="891"/>
        <v>3241</v>
      </c>
      <c r="G1028" s="92">
        <v>3227</v>
      </c>
      <c r="H1028" s="494">
        <f t="shared" si="889"/>
        <v>99.568034557235421</v>
      </c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1033"/>
      <c r="AD1028" s="8">
        <f t="shared" si="862"/>
        <v>0</v>
      </c>
      <c r="AE1028" s="8"/>
      <c r="AF1028" s="8"/>
      <c r="AG1028" s="8"/>
      <c r="AH1028" s="1150"/>
      <c r="AI1028" s="2815">
        <v>434</v>
      </c>
      <c r="AJ1028" s="1711">
        <v>362289.38</v>
      </c>
      <c r="AK1028" s="1790">
        <f t="shared" si="876"/>
        <v>362.28937999999999</v>
      </c>
      <c r="AL1028" s="2868"/>
    </row>
    <row r="1029" spans="1:39" ht="34.5" customHeight="1" x14ac:dyDescent="0.25">
      <c r="A1029" s="70">
        <v>1</v>
      </c>
      <c r="B1029" s="70">
        <v>1</v>
      </c>
      <c r="C1029" s="407" t="s">
        <v>157</v>
      </c>
      <c r="D1029" s="407"/>
      <c r="E1029" s="2141"/>
      <c r="F1029" s="92">
        <f t="shared" si="891"/>
        <v>0</v>
      </c>
      <c r="G1029" s="92"/>
      <c r="H1029" s="494"/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1033"/>
      <c r="AD1029" s="8">
        <f t="shared" si="862"/>
        <v>0</v>
      </c>
      <c r="AE1029" s="8"/>
      <c r="AF1029" s="8"/>
      <c r="AG1029" s="8"/>
      <c r="AH1029" s="1150"/>
      <c r="AI1029" s="2815"/>
      <c r="AJ1029" s="1711"/>
      <c r="AK1029" s="1790">
        <f t="shared" si="876"/>
        <v>0</v>
      </c>
      <c r="AL1029" s="2868"/>
    </row>
    <row r="1030" spans="1:39" ht="43.5" customHeight="1" x14ac:dyDescent="0.25">
      <c r="A1030" s="70">
        <v>1</v>
      </c>
      <c r="B1030" s="70">
        <v>1</v>
      </c>
      <c r="C1030" s="407" t="s">
        <v>158</v>
      </c>
      <c r="D1030" s="407"/>
      <c r="E1030" s="2141">
        <v>17404</v>
      </c>
      <c r="F1030" s="92">
        <f t="shared" si="891"/>
        <v>17404</v>
      </c>
      <c r="G1030" s="92">
        <v>17596</v>
      </c>
      <c r="H1030" s="494">
        <f>G1030/F1030*100</f>
        <v>101.10319466789244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1033"/>
      <c r="AD1030" s="8">
        <f t="shared" si="862"/>
        <v>0</v>
      </c>
      <c r="AE1030" s="8"/>
      <c r="AF1030" s="8"/>
      <c r="AG1030" s="8"/>
      <c r="AH1030" s="1150"/>
      <c r="AI1030" s="2815">
        <v>449</v>
      </c>
      <c r="AJ1030" s="1711">
        <v>364147.98000000004</v>
      </c>
      <c r="AK1030" s="1790">
        <f t="shared" si="876"/>
        <v>364.14798000000002</v>
      </c>
      <c r="AL1030" s="2868"/>
    </row>
    <row r="1031" spans="1:39" s="96" customFormat="1" ht="26.25" customHeight="1" x14ac:dyDescent="0.25">
      <c r="A1031" s="70">
        <v>1</v>
      </c>
      <c r="B1031" s="70">
        <v>1</v>
      </c>
      <c r="C1031" s="510" t="s">
        <v>298</v>
      </c>
      <c r="D1031" s="510"/>
      <c r="E1031" s="2322"/>
      <c r="F1031" s="98">
        <f t="shared" si="891"/>
        <v>0</v>
      </c>
      <c r="G1031" s="98"/>
      <c r="H1031" s="494"/>
      <c r="I1031" s="373"/>
      <c r="J1031" s="373"/>
      <c r="K1031" s="465"/>
      <c r="L1031" s="465"/>
      <c r="M1031" s="465"/>
      <c r="N1031" s="465"/>
      <c r="O1031" s="465"/>
      <c r="P1031" s="465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1033"/>
      <c r="AD1031" s="8">
        <f t="shared" si="862"/>
        <v>0</v>
      </c>
      <c r="AE1031" s="8"/>
      <c r="AF1031" s="8"/>
      <c r="AG1031" s="8"/>
      <c r="AH1031" s="1150"/>
      <c r="AI1031" s="2815"/>
      <c r="AJ1031" s="1711"/>
      <c r="AK1031" s="1790">
        <f t="shared" si="876"/>
        <v>0</v>
      </c>
      <c r="AL1031" s="2868"/>
      <c r="AM1031" s="2397"/>
    </row>
    <row r="1032" spans="1:39" ht="27.75" customHeight="1" x14ac:dyDescent="0.25">
      <c r="A1032" s="70">
        <v>1</v>
      </c>
      <c r="B1032" s="70">
        <v>1</v>
      </c>
      <c r="C1032" s="547" t="s">
        <v>165</v>
      </c>
      <c r="D1032" s="547"/>
      <c r="E1032" s="2323">
        <f>SUM(E1030,E1018)</f>
        <v>45781</v>
      </c>
      <c r="F1032" s="515">
        <f>SUM(F1030,F1018)</f>
        <v>45781</v>
      </c>
      <c r="G1032" s="515">
        <f>SUM(G1030,G1018)</f>
        <v>45279</v>
      </c>
      <c r="H1032" s="445">
        <f>G1032/F1032*100</f>
        <v>98.903475240820427</v>
      </c>
      <c r="I1032" s="378"/>
      <c r="J1032" s="378"/>
      <c r="K1032" s="475"/>
      <c r="L1032" s="475"/>
      <c r="M1032" s="475"/>
      <c r="N1032" s="475"/>
      <c r="O1032" s="475"/>
      <c r="P1032" s="475"/>
      <c r="Q1032" s="17">
        <v>37816.028359999997</v>
      </c>
      <c r="R1032" s="17">
        <v>37816.028359999997</v>
      </c>
      <c r="S1032" s="17">
        <v>37816.028359999997</v>
      </c>
      <c r="T1032" s="17">
        <v>37816.028359999997</v>
      </c>
      <c r="U1032" s="17">
        <v>37816.028359999997</v>
      </c>
      <c r="V1032" s="17">
        <v>37816.028359999997</v>
      </c>
      <c r="W1032" s="17">
        <v>37816.028359999997</v>
      </c>
      <c r="X1032" s="17">
        <v>37816.028359999997</v>
      </c>
      <c r="Y1032" s="17">
        <v>37816.028359999997</v>
      </c>
      <c r="Z1032" s="17">
        <v>37816.028359999997</v>
      </c>
      <c r="AA1032" s="17">
        <v>37816.028359999997</v>
      </c>
      <c r="AB1032" s="17">
        <v>37816.028359999997</v>
      </c>
      <c r="AC1032" s="1035">
        <f>AB1032</f>
        <v>37816.028359999997</v>
      </c>
      <c r="AD1032" s="17">
        <f t="shared" ref="AD1032" si="892">AH1032-AG1032-AE1032</f>
        <v>36589.751110000005</v>
      </c>
      <c r="AE1032" s="17"/>
      <c r="AF1032" s="17">
        <f>AD1032-AC1032</f>
        <v>-1226.2772499999919</v>
      </c>
      <c r="AG1032" s="17">
        <v>-124.25570000000002</v>
      </c>
      <c r="AH1032" s="1242">
        <v>36465.495410000003</v>
      </c>
      <c r="AI1032" s="2323">
        <f>SUM(AI1030,AI1018)</f>
        <v>2264.0500000000002</v>
      </c>
      <c r="AJ1032" s="17">
        <f>AJ1030+AJ1029+AJ1018</f>
        <v>1346450.8399999992</v>
      </c>
      <c r="AK1032" s="17">
        <f t="shared" si="876"/>
        <v>1346.4508399999991</v>
      </c>
      <c r="AL1032" s="2868"/>
    </row>
    <row r="1033" spans="1:39" ht="15" customHeight="1" x14ac:dyDescent="0.25">
      <c r="A1033" s="70">
        <v>1</v>
      </c>
      <c r="B1033" s="70">
        <v>1</v>
      </c>
      <c r="C1033" s="132" t="s">
        <v>166</v>
      </c>
      <c r="D1033" s="132"/>
      <c r="E1033" s="2329">
        <f>SUM(E1032,E1016)</f>
        <v>256532.6</v>
      </c>
      <c r="F1033" s="553">
        <f>SUM(F1032,F1016)</f>
        <v>256532.6</v>
      </c>
      <c r="G1033" s="553">
        <f>SUM(G1032,G1016)</f>
        <v>258295.6</v>
      </c>
      <c r="H1033" s="553">
        <f>G1033/F1033*100</f>
        <v>100.68724208930951</v>
      </c>
      <c r="I1033" s="378"/>
      <c r="J1033" s="378"/>
      <c r="K1033" s="445"/>
      <c r="L1033" s="445"/>
      <c r="M1033" s="445"/>
      <c r="N1033" s="445"/>
      <c r="O1033" s="445"/>
      <c r="P1033" s="445"/>
      <c r="Q1033" s="17">
        <f t="shared" ref="Q1033:R1033" si="893">SUM(Q1032,Q1016)</f>
        <v>147503.45036000002</v>
      </c>
      <c r="R1033" s="17">
        <f t="shared" si="893"/>
        <v>147503.45036000002</v>
      </c>
      <c r="S1033" s="17">
        <f t="shared" ref="S1033:T1033" si="894">SUM(S1032,S1016)</f>
        <v>147503.45036000002</v>
      </c>
      <c r="T1033" s="17">
        <f t="shared" si="894"/>
        <v>147503.45036000002</v>
      </c>
      <c r="U1033" s="17">
        <f t="shared" ref="U1033:W1033" si="895">SUM(U1032,U1016)</f>
        <v>147503.45036000002</v>
      </c>
      <c r="V1033" s="17">
        <f t="shared" si="895"/>
        <v>147503.45036000002</v>
      </c>
      <c r="W1033" s="17">
        <f t="shared" si="895"/>
        <v>147421.18479999999</v>
      </c>
      <c r="X1033" s="17">
        <f t="shared" ref="X1033:Y1033" si="896">SUM(X1032,X1016)</f>
        <v>147421.18479999999</v>
      </c>
      <c r="Y1033" s="17">
        <f t="shared" si="896"/>
        <v>147421.18479999999</v>
      </c>
      <c r="Z1033" s="17">
        <f t="shared" ref="Z1033:AA1033" si="897">SUM(Z1032,Z1016)</f>
        <v>147421.18479999999</v>
      </c>
      <c r="AA1033" s="17">
        <f t="shared" si="897"/>
        <v>147421.18479999999</v>
      </c>
      <c r="AB1033" s="17">
        <f t="shared" ref="AB1033" si="898">SUM(AB1032,AB1016)</f>
        <v>147421.18479999999</v>
      </c>
      <c r="AC1033" s="17">
        <f>SUM(AC1032,AC1016)</f>
        <v>147421.18479999999</v>
      </c>
      <c r="AD1033" s="17">
        <f t="shared" ref="AD1033:AH1033" si="899">SUM(AD1032,AD1016)</f>
        <v>146194.90755</v>
      </c>
      <c r="AE1033" s="17">
        <f t="shared" si="899"/>
        <v>0</v>
      </c>
      <c r="AF1033" s="17">
        <f t="shared" si="899"/>
        <v>-1226.2772499999919</v>
      </c>
      <c r="AG1033" s="17">
        <f t="shared" si="899"/>
        <v>-501.59145000000001</v>
      </c>
      <c r="AH1033" s="1242">
        <f t="shared" si="899"/>
        <v>145693.3161</v>
      </c>
      <c r="AI1033" s="2329">
        <f>SUM(AI1032,AI1016)</f>
        <v>8221.25</v>
      </c>
      <c r="AJ1033" s="1242">
        <f t="shared" ref="AJ1033" si="900">SUM(AJ1032,AJ1016)</f>
        <v>4436250.18</v>
      </c>
      <c r="AK1033" s="1242">
        <f t="shared" si="876"/>
        <v>4436.25018</v>
      </c>
      <c r="AL1033" s="2868"/>
    </row>
    <row r="1034" spans="1:39" ht="15" customHeight="1" x14ac:dyDescent="0.25">
      <c r="A1034" s="70">
        <v>1</v>
      </c>
      <c r="B1034" s="70">
        <v>1</v>
      </c>
      <c r="C1034" s="135" t="s">
        <v>31</v>
      </c>
      <c r="D1034" s="135"/>
      <c r="E1034" s="2308"/>
      <c r="F1034" s="381"/>
      <c r="G1034" s="381"/>
      <c r="H1034" s="381"/>
      <c r="I1034" s="383"/>
      <c r="J1034" s="383"/>
      <c r="K1034" s="496"/>
      <c r="L1034" s="496"/>
      <c r="M1034" s="496"/>
      <c r="N1034" s="496"/>
      <c r="O1034" s="496"/>
      <c r="P1034" s="496"/>
      <c r="Q1034" s="13"/>
      <c r="R1034" s="13"/>
      <c r="S1034" s="13"/>
      <c r="T1034" s="13"/>
      <c r="U1034" s="13"/>
      <c r="V1034" s="13"/>
      <c r="W1034" s="13"/>
      <c r="X1034" s="13"/>
      <c r="Y1034" s="13"/>
      <c r="Z1034" s="13"/>
      <c r="AA1034" s="13"/>
      <c r="AB1034" s="13"/>
      <c r="AC1034" s="1036"/>
      <c r="AD1034" s="13">
        <f t="shared" si="862"/>
        <v>0</v>
      </c>
      <c r="AE1034" s="13"/>
      <c r="AF1034" s="13"/>
      <c r="AG1034" s="13"/>
      <c r="AH1034" s="1250"/>
      <c r="AI1034" s="2814"/>
      <c r="AJ1034" s="13"/>
      <c r="AK1034" s="1793">
        <f t="shared" si="876"/>
        <v>0</v>
      </c>
      <c r="AL1034" s="2868"/>
    </row>
    <row r="1035" spans="1:39" ht="15" customHeight="1" x14ac:dyDescent="0.25">
      <c r="A1035" s="70">
        <v>1</v>
      </c>
      <c r="B1035" s="70">
        <v>1</v>
      </c>
      <c r="C1035" s="217" t="s">
        <v>148</v>
      </c>
      <c r="D1035" s="217"/>
      <c r="E1035" s="2153"/>
      <c r="F1035" s="361"/>
      <c r="G1035" s="361"/>
      <c r="H1035" s="361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1033"/>
      <c r="AD1035" s="8">
        <f t="shared" si="862"/>
        <v>0</v>
      </c>
      <c r="AE1035" s="8"/>
      <c r="AF1035" s="8"/>
      <c r="AG1035" s="8"/>
      <c r="AH1035" s="1150"/>
      <c r="AI1035" s="2811"/>
      <c r="AJ1035" s="8"/>
      <c r="AK1035" s="1790">
        <f t="shared" si="876"/>
        <v>0</v>
      </c>
      <c r="AL1035" s="2868"/>
    </row>
    <row r="1036" spans="1:39" s="96" customFormat="1" ht="15" customHeight="1" x14ac:dyDescent="0.25">
      <c r="A1036" s="70">
        <v>1</v>
      </c>
      <c r="B1036" s="70">
        <v>1</v>
      </c>
      <c r="C1036" s="120" t="s">
        <v>55</v>
      </c>
      <c r="D1036" s="124">
        <v>240</v>
      </c>
      <c r="E1036" s="2153">
        <v>1560</v>
      </c>
      <c r="F1036" s="92">
        <f>E1036</f>
        <v>1560</v>
      </c>
      <c r="G1036" s="92">
        <v>1560</v>
      </c>
      <c r="H1036" s="92">
        <f>G1036/F1036*100</f>
        <v>100</v>
      </c>
      <c r="I1036" s="363">
        <v>8</v>
      </c>
      <c r="J1036" s="93">
        <f>M1036/G1036</f>
        <v>7.6839743589743588</v>
      </c>
      <c r="K1036" s="94">
        <f>ROUND(E1036*I1036,0)</f>
        <v>12480</v>
      </c>
      <c r="L1036" s="94">
        <f>(K1036-(K1038/12*3))/9*($C$4-3)+(K1038/12*3)</f>
        <v>12480</v>
      </c>
      <c r="M1036" s="94">
        <v>11987</v>
      </c>
      <c r="N1036" s="94">
        <f>M1036/L1036*100</f>
        <v>96.049679487179489</v>
      </c>
      <c r="O1036" s="94">
        <f>ROUND(K1036/D1036,0)</f>
        <v>52</v>
      </c>
      <c r="P1036" s="94">
        <f>M1036/$C$4*12/O1036</f>
        <v>230.51923076923077</v>
      </c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1033"/>
      <c r="AD1036" s="8">
        <f t="shared" si="862"/>
        <v>0</v>
      </c>
      <c r="AE1036" s="8"/>
      <c r="AF1036" s="8">
        <f>AD1036-AC1036</f>
        <v>0</v>
      </c>
      <c r="AG1036" s="8"/>
      <c r="AH1036" s="1150"/>
      <c r="AI1036" s="2811"/>
      <c r="AJ1036" s="8"/>
      <c r="AK1036" s="1790">
        <f t="shared" si="876"/>
        <v>0</v>
      </c>
      <c r="AL1036" s="2868"/>
      <c r="AM1036" s="2397"/>
    </row>
    <row r="1037" spans="1:39" s="96" customFormat="1" ht="15" customHeight="1" x14ac:dyDescent="0.25">
      <c r="A1037" s="70"/>
      <c r="B1037" s="70">
        <v>1</v>
      </c>
      <c r="C1037" s="2549" t="s">
        <v>77</v>
      </c>
      <c r="D1037" s="357">
        <v>240</v>
      </c>
      <c r="E1037" s="2154">
        <v>240</v>
      </c>
      <c r="F1037" s="1059">
        <f>E1037</f>
        <v>240</v>
      </c>
      <c r="G1037" s="98">
        <v>239</v>
      </c>
      <c r="H1037" s="98">
        <f>G1037/F1037*100</f>
        <v>99.583333333333329</v>
      </c>
      <c r="I1037" s="363">
        <v>8</v>
      </c>
      <c r="J1037" s="99">
        <f>M1037/G1037</f>
        <v>10.108786610878662</v>
      </c>
      <c r="K1037" s="100">
        <f>ROUND(E1037*I1037,0)</f>
        <v>1920</v>
      </c>
      <c r="L1037" s="100">
        <f>ROUND(K1037/9*($C$4-3),0)</f>
        <v>1920</v>
      </c>
      <c r="M1037" s="100">
        <v>2416</v>
      </c>
      <c r="N1037" s="100">
        <f>M1037/L1037*100</f>
        <v>125.83333333333333</v>
      </c>
      <c r="O1037" s="100">
        <f>ROUND(K1037/D1037,0)</f>
        <v>8</v>
      </c>
      <c r="P1037" s="100">
        <f>M1037/$C$4*12/O1037</f>
        <v>302</v>
      </c>
      <c r="Q1037" s="15"/>
      <c r="R1037" s="15"/>
      <c r="S1037" s="15"/>
      <c r="T1037" s="15"/>
      <c r="U1037" s="15"/>
      <c r="V1037" s="15"/>
      <c r="W1037" s="15"/>
      <c r="X1037" s="15"/>
      <c r="Y1037" s="15"/>
      <c r="Z1037" s="15"/>
      <c r="AA1037" s="15"/>
      <c r="AB1037" s="15"/>
      <c r="AC1037" s="1034"/>
      <c r="AD1037" s="15"/>
      <c r="AE1037" s="15"/>
      <c r="AF1037" s="15"/>
      <c r="AG1037" s="15"/>
      <c r="AH1037" s="1267"/>
      <c r="AI1037" s="2812"/>
      <c r="AJ1037" s="15"/>
      <c r="AK1037" s="1791">
        <f t="shared" si="876"/>
        <v>0</v>
      </c>
      <c r="AL1037" s="2868"/>
      <c r="AM1037" s="2397"/>
    </row>
    <row r="1038" spans="1:39" ht="19.5" customHeight="1" x14ac:dyDescent="0.25">
      <c r="A1038" s="70">
        <v>1</v>
      </c>
      <c r="B1038" s="70">
        <v>1</v>
      </c>
      <c r="C1038" s="153" t="s">
        <v>240</v>
      </c>
      <c r="D1038" s="389"/>
      <c r="E1038" s="2155">
        <f>SUM(E1036:E1037)</f>
        <v>1800</v>
      </c>
      <c r="F1038" s="155">
        <f t="shared" ref="F1038:G1038" si="901">SUM(F1036:F1037)</f>
        <v>1800</v>
      </c>
      <c r="G1038" s="155">
        <f t="shared" si="901"/>
        <v>1799</v>
      </c>
      <c r="H1038" s="155">
        <f>G1038/F1038*100</f>
        <v>99.944444444444443</v>
      </c>
      <c r="I1038" s="373">
        <f>IF(E1038=0,0,K1038/E1038)</f>
        <v>8</v>
      </c>
      <c r="J1038" s="131">
        <f>M1038/G1038</f>
        <v>8.0061145080600333</v>
      </c>
      <c r="K1038" s="184">
        <f t="shared" ref="K1038:M1038" si="902">SUM(K1036:K1037)</f>
        <v>14400</v>
      </c>
      <c r="L1038" s="184">
        <f t="shared" si="902"/>
        <v>14400</v>
      </c>
      <c r="M1038" s="184">
        <f t="shared" si="902"/>
        <v>14403</v>
      </c>
      <c r="N1038" s="184">
        <f>M1038/L1038*100</f>
        <v>100.02083333333334</v>
      </c>
      <c r="O1038" s="184">
        <f>SUM(O1036:O1037)</f>
        <v>60</v>
      </c>
      <c r="P1038" s="100">
        <f>M1038/$C$4*12/O1038</f>
        <v>240.05</v>
      </c>
      <c r="Q1038" s="15"/>
      <c r="R1038" s="15"/>
      <c r="S1038" s="15"/>
      <c r="T1038" s="15"/>
      <c r="U1038" s="15"/>
      <c r="V1038" s="15"/>
      <c r="W1038" s="15"/>
      <c r="X1038" s="15"/>
      <c r="Y1038" s="15"/>
      <c r="Z1038" s="15"/>
      <c r="AA1038" s="15"/>
      <c r="AB1038" s="15"/>
      <c r="AC1038" s="1034"/>
      <c r="AD1038" s="15">
        <f t="shared" si="862"/>
        <v>0</v>
      </c>
      <c r="AE1038" s="15"/>
      <c r="AF1038" s="15"/>
      <c r="AG1038" s="15"/>
      <c r="AH1038" s="1267"/>
      <c r="AI1038" s="2812"/>
      <c r="AJ1038" s="15"/>
      <c r="AK1038" s="1791">
        <f t="shared" si="876"/>
        <v>0</v>
      </c>
      <c r="AL1038" s="2868"/>
    </row>
    <row r="1039" spans="1:39" ht="15" customHeight="1" thickBot="1" x14ac:dyDescent="0.3">
      <c r="A1039" s="70">
        <v>1</v>
      </c>
      <c r="B1039" s="70">
        <v>1</v>
      </c>
      <c r="C1039" s="156" t="s">
        <v>340</v>
      </c>
      <c r="D1039" s="156"/>
      <c r="E1039" s="2324">
        <f t="shared" ref="E1039" si="903">SUM(E1038)</f>
        <v>1800</v>
      </c>
      <c r="F1039" s="390">
        <f t="shared" ref="F1039:G1039" si="904">SUM(F1038)</f>
        <v>1800</v>
      </c>
      <c r="G1039" s="390">
        <f t="shared" si="904"/>
        <v>1799</v>
      </c>
      <c r="H1039" s="390">
        <f>G1039/F1039*100</f>
        <v>99.944444444444443</v>
      </c>
      <c r="I1039" s="158">
        <f>IF(E1039=0,0,K1039/E1039)</f>
        <v>8</v>
      </c>
      <c r="J1039" s="159">
        <f>M1039/G1039</f>
        <v>8.0061145080600333</v>
      </c>
      <c r="K1039" s="390">
        <f t="shared" ref="K1039:O1039" si="905">SUM(K1038)</f>
        <v>14400</v>
      </c>
      <c r="L1039" s="390">
        <f t="shared" si="905"/>
        <v>14400</v>
      </c>
      <c r="M1039" s="2741">
        <f t="shared" si="905"/>
        <v>14403</v>
      </c>
      <c r="N1039" s="161">
        <f>M1039/L1039*100</f>
        <v>100.02083333333334</v>
      </c>
      <c r="O1039" s="196">
        <f t="shared" si="905"/>
        <v>60</v>
      </c>
      <c r="P1039" s="161">
        <f>M1039/$C$4*12/O1039</f>
        <v>240.05</v>
      </c>
      <c r="Q1039" s="57">
        <v>24559.333903999996</v>
      </c>
      <c r="R1039" s="57">
        <v>24559.333903999996</v>
      </c>
      <c r="S1039" s="57">
        <v>24559.333903999996</v>
      </c>
      <c r="T1039" s="57">
        <v>24559.333903999996</v>
      </c>
      <c r="U1039" s="57">
        <v>24559.333903999996</v>
      </c>
      <c r="V1039" s="57">
        <v>24559.333903999996</v>
      </c>
      <c r="W1039" s="57">
        <v>24559.333903999996</v>
      </c>
      <c r="X1039" s="57">
        <v>24559.333903999996</v>
      </c>
      <c r="Y1039" s="57">
        <v>24559.333903999996</v>
      </c>
      <c r="Z1039" s="57">
        <v>24559.333903999996</v>
      </c>
      <c r="AA1039" s="57">
        <v>24559.333903999996</v>
      </c>
      <c r="AB1039" s="57">
        <v>24559.333903999996</v>
      </c>
      <c r="AC1039" s="1035">
        <f>AB1039</f>
        <v>24559.333903999996</v>
      </c>
      <c r="AD1039" s="57">
        <f t="shared" si="862"/>
        <v>24560.555120000001</v>
      </c>
      <c r="AE1039" s="57"/>
      <c r="AF1039" s="57">
        <f>AD1039-AC1039</f>
        <v>1.22121600000537</v>
      </c>
      <c r="AG1039" s="2600">
        <v>-88.645840000000007</v>
      </c>
      <c r="AH1039" s="2600">
        <v>24471.90928</v>
      </c>
      <c r="AI1039" s="2816"/>
      <c r="AJ1039" s="57"/>
      <c r="AK1039" s="1790">
        <f t="shared" si="876"/>
        <v>0</v>
      </c>
      <c r="AL1039" s="2868"/>
    </row>
    <row r="1040" spans="1:39" ht="15" customHeight="1" thickBot="1" x14ac:dyDescent="0.3">
      <c r="A1040" s="70">
        <v>1</v>
      </c>
      <c r="B1040" s="70">
        <v>1</v>
      </c>
      <c r="C1040" s="526" t="s">
        <v>17</v>
      </c>
      <c r="D1040" s="526"/>
      <c r="E1040" s="2333"/>
      <c r="F1040" s="576"/>
      <c r="G1040" s="576"/>
      <c r="H1040" s="576"/>
      <c r="I1040" s="393"/>
      <c r="J1040" s="393"/>
      <c r="K1040" s="543"/>
      <c r="L1040" s="543"/>
      <c r="M1040" s="543"/>
      <c r="N1040" s="543"/>
      <c r="O1040" s="543"/>
      <c r="P1040" s="543"/>
      <c r="Q1040" s="14">
        <f t="shared" ref="Q1040:R1040" si="906">SUM(Q1033,Q1039)</f>
        <v>172062.78426400002</v>
      </c>
      <c r="R1040" s="14">
        <f t="shared" si="906"/>
        <v>172062.78426400002</v>
      </c>
      <c r="S1040" s="14">
        <f t="shared" ref="S1040:T1040" si="907">SUM(S1033,S1039)</f>
        <v>172062.78426400002</v>
      </c>
      <c r="T1040" s="14">
        <f t="shared" si="907"/>
        <v>172062.78426400002</v>
      </c>
      <c r="U1040" s="14">
        <f t="shared" ref="U1040:W1040" si="908">SUM(U1033,U1039)</f>
        <v>172062.78426400002</v>
      </c>
      <c r="V1040" s="14">
        <f t="shared" si="908"/>
        <v>172062.78426400002</v>
      </c>
      <c r="W1040" s="14">
        <f t="shared" si="908"/>
        <v>171980.51870399999</v>
      </c>
      <c r="X1040" s="14">
        <f t="shared" ref="X1040:Y1040" si="909">SUM(X1033,X1039)</f>
        <v>171980.51870399999</v>
      </c>
      <c r="Y1040" s="14">
        <f t="shared" si="909"/>
        <v>171980.51870399999</v>
      </c>
      <c r="Z1040" s="14">
        <f t="shared" ref="Z1040:AA1040" si="910">SUM(Z1033,Z1039)</f>
        <v>171980.51870399999</v>
      </c>
      <c r="AA1040" s="14">
        <f t="shared" si="910"/>
        <v>171980.51870399999</v>
      </c>
      <c r="AB1040" s="14">
        <f t="shared" ref="AB1040" si="911">SUM(AB1033,AB1039)</f>
        <v>171980.51870399999</v>
      </c>
      <c r="AC1040" s="1038">
        <f t="shared" ref="AC1040" si="912">SUM(AC1033,AC1039)</f>
        <v>171980.51870399999</v>
      </c>
      <c r="AD1040" s="14">
        <f t="shared" si="862"/>
        <v>170755.46266999998</v>
      </c>
      <c r="AE1040" s="14"/>
      <c r="AF1040" s="14">
        <f t="shared" ref="AF1040:AG1040" si="913">SUM(AF1033,AF1039)</f>
        <v>-1225.0560339999865</v>
      </c>
      <c r="AG1040" s="14">
        <f t="shared" si="913"/>
        <v>-590.23729000000003</v>
      </c>
      <c r="AH1040" s="1248">
        <f>SUM(AH1033,AH1039)</f>
        <v>170165.22537999999</v>
      </c>
      <c r="AI1040" s="2817"/>
      <c r="AJ1040" s="1248">
        <f t="shared" ref="AJ1040" si="914">SUM(AJ1033,AJ1039)</f>
        <v>4436250.18</v>
      </c>
      <c r="AK1040" s="1248">
        <f t="shared" si="876"/>
        <v>4436.25018</v>
      </c>
      <c r="AL1040" s="2868"/>
    </row>
    <row r="1041" spans="1:38" ht="22.5" customHeight="1" x14ac:dyDescent="0.25">
      <c r="A1041" s="70">
        <v>1</v>
      </c>
      <c r="B1041" s="70">
        <v>1</v>
      </c>
      <c r="C1041" s="563"/>
      <c r="D1041" s="563"/>
      <c r="E1041" s="2162"/>
      <c r="F1041" s="496"/>
      <c r="G1041" s="496"/>
      <c r="H1041" s="496"/>
      <c r="I1041" s="383"/>
      <c r="J1041" s="383"/>
      <c r="K1041" s="496"/>
      <c r="L1041" s="496"/>
      <c r="M1041" s="496"/>
      <c r="N1041" s="496"/>
      <c r="O1041" s="496"/>
      <c r="P1041" s="496"/>
      <c r="Q1041" s="13"/>
      <c r="R1041" s="13"/>
      <c r="S1041" s="13"/>
      <c r="T1041" s="13"/>
      <c r="U1041" s="13"/>
      <c r="V1041" s="13"/>
      <c r="W1041" s="13"/>
      <c r="X1041" s="13"/>
      <c r="Y1041" s="13"/>
      <c r="Z1041" s="13"/>
      <c r="AA1041" s="13"/>
      <c r="AB1041" s="13"/>
      <c r="AC1041" s="1036"/>
      <c r="AD1041" s="13">
        <f t="shared" si="862"/>
        <v>0</v>
      </c>
      <c r="AE1041" s="13"/>
      <c r="AF1041" s="13"/>
      <c r="AG1041" s="13"/>
      <c r="AH1041" s="1250"/>
      <c r="AI1041" s="2814"/>
      <c r="AJ1041" s="13"/>
      <c r="AK1041" s="1793">
        <f t="shared" si="876"/>
        <v>0</v>
      </c>
      <c r="AL1041" s="2868"/>
    </row>
    <row r="1042" spans="1:38" ht="31.5" customHeight="1" x14ac:dyDescent="0.25">
      <c r="A1042" s="70">
        <v>1</v>
      </c>
      <c r="B1042" s="70">
        <v>1</v>
      </c>
      <c r="C1042" s="1025" t="s">
        <v>261</v>
      </c>
      <c r="D1042" s="463"/>
      <c r="E1042" s="2151"/>
      <c r="F1042" s="126"/>
      <c r="G1042" s="126"/>
      <c r="H1042" s="126"/>
      <c r="I1042" s="125"/>
      <c r="J1042" s="125"/>
      <c r="K1042" s="126"/>
      <c r="L1042" s="126"/>
      <c r="M1042" s="126"/>
      <c r="N1042" s="126"/>
      <c r="O1042" s="126"/>
      <c r="P1042" s="126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1033"/>
      <c r="AD1042" s="8">
        <f t="shared" si="862"/>
        <v>0</v>
      </c>
      <c r="AE1042" s="8"/>
      <c r="AF1042" s="8"/>
      <c r="AG1042" s="8"/>
      <c r="AH1042" s="1150"/>
      <c r="AI1042" s="2811"/>
      <c r="AJ1042" s="8"/>
      <c r="AK1042" s="1790">
        <f t="shared" si="876"/>
        <v>0</v>
      </c>
      <c r="AL1042" s="2868"/>
    </row>
    <row r="1043" spans="1:38" ht="15" customHeight="1" x14ac:dyDescent="0.25">
      <c r="A1043" s="70">
        <v>1</v>
      </c>
      <c r="B1043" s="70">
        <v>1</v>
      </c>
      <c r="C1043" s="540" t="s">
        <v>301</v>
      </c>
      <c r="D1043" s="507"/>
      <c r="E1043" s="2151"/>
      <c r="F1043" s="126"/>
      <c r="G1043" s="126"/>
      <c r="H1043" s="126"/>
      <c r="I1043" s="125"/>
      <c r="J1043" s="125"/>
      <c r="K1043" s="126"/>
      <c r="L1043" s="126"/>
      <c r="M1043" s="126"/>
      <c r="N1043" s="126"/>
      <c r="O1043" s="126"/>
      <c r="P1043" s="126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1033"/>
      <c r="AD1043" s="8">
        <f t="shared" si="862"/>
        <v>0</v>
      </c>
      <c r="AE1043" s="8"/>
      <c r="AF1043" s="8"/>
      <c r="AG1043" s="8"/>
      <c r="AH1043" s="1150"/>
      <c r="AI1043" s="2811"/>
      <c r="AJ1043" s="8"/>
      <c r="AK1043" s="1790">
        <f t="shared" si="876"/>
        <v>0</v>
      </c>
      <c r="AL1043" s="2868"/>
    </row>
    <row r="1044" spans="1:38" ht="21" customHeight="1" x14ac:dyDescent="0.25">
      <c r="A1044" s="70">
        <v>1</v>
      </c>
      <c r="B1044" s="70">
        <v>1</v>
      </c>
      <c r="C1044" s="407" t="s">
        <v>360</v>
      </c>
      <c r="D1044" s="407"/>
      <c r="E1044" s="2141">
        <f t="shared" ref="E1044:F1044" si="915">SUM(E1047,E1048,E1049)+E1045/2.7</f>
        <v>8531.4814814814818</v>
      </c>
      <c r="F1044" s="440">
        <f t="shared" si="915"/>
        <v>8531.4814814814818</v>
      </c>
      <c r="G1044" s="440">
        <f>SUM(G1047,G1048,G1049)+G1045/2.7</f>
        <v>8654.7962962962956</v>
      </c>
      <c r="H1044" s="440">
        <f>G1044/F1044*100</f>
        <v>101.44540915997393</v>
      </c>
      <c r="I1044" s="125"/>
      <c r="J1044" s="125"/>
      <c r="K1044" s="464"/>
      <c r="L1044" s="464"/>
      <c r="M1044" s="464"/>
      <c r="N1044" s="464"/>
      <c r="O1044" s="464"/>
      <c r="P1044" s="464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1033"/>
      <c r="AD1044" s="8">
        <f t="shared" si="862"/>
        <v>0</v>
      </c>
      <c r="AE1044" s="8"/>
      <c r="AF1044" s="8"/>
      <c r="AG1044" s="8"/>
      <c r="AH1044" s="1150"/>
      <c r="AI1044" s="2141">
        <f>SUM(AI1047,AI1048,AI1049)+AI1045/2.7</f>
        <v>65</v>
      </c>
      <c r="AJ1044" s="8">
        <f>AJ1045+AJ1046+AJ1047+AJ1048+AJ1049</f>
        <v>34667.669999999991</v>
      </c>
      <c r="AK1044" s="8">
        <f t="shared" si="876"/>
        <v>34.667669999999994</v>
      </c>
      <c r="AL1044" s="2868"/>
    </row>
    <row r="1045" spans="1:38" ht="21" customHeight="1" x14ac:dyDescent="0.25">
      <c r="B1045" s="70">
        <v>1</v>
      </c>
      <c r="C1045" s="407" t="s">
        <v>467</v>
      </c>
      <c r="D1045" s="407"/>
      <c r="E1045" s="2141">
        <v>112</v>
      </c>
      <c r="F1045" s="440">
        <f t="shared" ref="F1045:F1053" si="916">E1045/12*$C$4</f>
        <v>112</v>
      </c>
      <c r="G1045" s="440">
        <v>172.25</v>
      </c>
      <c r="H1045" s="440">
        <f>G1045/F1045*100</f>
        <v>153.79464285714286</v>
      </c>
      <c r="I1045" s="125"/>
      <c r="J1045" s="125"/>
      <c r="K1045" s="464"/>
      <c r="L1045" s="464"/>
      <c r="M1045" s="464"/>
      <c r="N1045" s="464"/>
      <c r="O1045" s="464"/>
      <c r="P1045" s="464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1033"/>
      <c r="AD1045" s="8"/>
      <c r="AE1045" s="8"/>
      <c r="AF1045" s="8"/>
      <c r="AG1045" s="8"/>
      <c r="AH1045" s="1150"/>
      <c r="AI1045" s="2811"/>
      <c r="AJ1045" s="8"/>
      <c r="AK1045" s="1790">
        <f t="shared" si="876"/>
        <v>0</v>
      </c>
      <c r="AL1045" s="2868"/>
    </row>
    <row r="1046" spans="1:38" ht="32.25" customHeight="1" x14ac:dyDescent="0.25">
      <c r="A1046" s="70">
        <v>1</v>
      </c>
      <c r="B1046" s="70">
        <v>1</v>
      </c>
      <c r="C1046" s="407" t="s">
        <v>302</v>
      </c>
      <c r="D1046" s="407"/>
      <c r="E1046" s="2141"/>
      <c r="F1046" s="92"/>
      <c r="G1046" s="440"/>
      <c r="H1046" s="440"/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1033"/>
      <c r="AD1046" s="8">
        <f t="shared" si="862"/>
        <v>0</v>
      </c>
      <c r="AE1046" s="8"/>
      <c r="AF1046" s="8"/>
      <c r="AG1046" s="8"/>
      <c r="AH1046" s="1150"/>
      <c r="AI1046" s="2811"/>
      <c r="AJ1046" s="8"/>
      <c r="AK1046" s="1790">
        <f t="shared" si="876"/>
        <v>0</v>
      </c>
      <c r="AL1046" s="2868"/>
    </row>
    <row r="1047" spans="1:38" ht="34.5" customHeight="1" x14ac:dyDescent="0.25">
      <c r="A1047" s="70">
        <v>1</v>
      </c>
      <c r="B1047" s="70">
        <v>1</v>
      </c>
      <c r="C1047" s="407" t="s">
        <v>303</v>
      </c>
      <c r="D1047" s="407"/>
      <c r="E1047" s="2141">
        <v>438</v>
      </c>
      <c r="F1047" s="92">
        <f t="shared" si="916"/>
        <v>438</v>
      </c>
      <c r="G1047" s="440">
        <v>439</v>
      </c>
      <c r="H1047" s="440">
        <f t="shared" ref="H1047:H1054" si="917">G1047/F1047*100</f>
        <v>100.22831050228311</v>
      </c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1033"/>
      <c r="AD1047" s="8">
        <f t="shared" si="862"/>
        <v>0</v>
      </c>
      <c r="AE1047" s="8"/>
      <c r="AF1047" s="8"/>
      <c r="AG1047" s="8"/>
      <c r="AH1047" s="1150"/>
      <c r="AI1047" s="2811"/>
      <c r="AJ1047" s="8"/>
      <c r="AK1047" s="1790">
        <f t="shared" si="876"/>
        <v>0</v>
      </c>
      <c r="AL1047" s="2868"/>
    </row>
    <row r="1048" spans="1:38" ht="15" customHeight="1" x14ac:dyDescent="0.25">
      <c r="A1048" s="70">
        <v>1</v>
      </c>
      <c r="B1048" s="70">
        <v>1</v>
      </c>
      <c r="C1048" s="407" t="s">
        <v>304</v>
      </c>
      <c r="D1048" s="407"/>
      <c r="E1048" s="2141">
        <v>174</v>
      </c>
      <c r="F1048" s="92">
        <f t="shared" si="916"/>
        <v>174</v>
      </c>
      <c r="G1048" s="440">
        <v>173</v>
      </c>
      <c r="H1048" s="440">
        <f t="shared" si="917"/>
        <v>99.425287356321832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1033"/>
      <c r="AD1048" s="8">
        <f t="shared" ref="AD1048:AD1120" si="918">AH1048-AG1048-AE1048</f>
        <v>0</v>
      </c>
      <c r="AE1048" s="8"/>
      <c r="AF1048" s="8"/>
      <c r="AG1048" s="8"/>
      <c r="AH1048" s="1150"/>
      <c r="AI1048" s="2811"/>
      <c r="AJ1048" s="8"/>
      <c r="AK1048" s="1790">
        <f t="shared" si="876"/>
        <v>0</v>
      </c>
      <c r="AL1048" s="2868"/>
    </row>
    <row r="1049" spans="1:38" ht="15" customHeight="1" x14ac:dyDescent="0.25">
      <c r="A1049" s="70">
        <v>1</v>
      </c>
      <c r="B1049" s="70">
        <v>1</v>
      </c>
      <c r="C1049" s="407" t="s">
        <v>305</v>
      </c>
      <c r="D1049" s="407"/>
      <c r="E1049" s="2141">
        <v>7878</v>
      </c>
      <c r="F1049" s="92">
        <f t="shared" si="916"/>
        <v>7878</v>
      </c>
      <c r="G1049" s="440">
        <v>7979</v>
      </c>
      <c r="H1049" s="440">
        <f t="shared" si="917"/>
        <v>101.28205128205127</v>
      </c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1033"/>
      <c r="AD1049" s="8">
        <f t="shared" si="918"/>
        <v>0</v>
      </c>
      <c r="AE1049" s="8"/>
      <c r="AF1049" s="8"/>
      <c r="AG1049" s="8"/>
      <c r="AH1049" s="1150"/>
      <c r="AI1049" s="2811">
        <v>65</v>
      </c>
      <c r="AJ1049" s="8">
        <v>34667.669999999991</v>
      </c>
      <c r="AK1049" s="1790">
        <f t="shared" si="876"/>
        <v>34.667669999999994</v>
      </c>
      <c r="AL1049" s="2868"/>
    </row>
    <row r="1050" spans="1:38" ht="48" customHeight="1" x14ac:dyDescent="0.25">
      <c r="B1050" s="70">
        <v>1</v>
      </c>
      <c r="C1050" s="407" t="s">
        <v>545</v>
      </c>
      <c r="D1050" s="407"/>
      <c r="E1050" s="2141">
        <v>1356</v>
      </c>
      <c r="F1050" s="92">
        <f>E1050/7*($C$4-5)</f>
        <v>1356</v>
      </c>
      <c r="G1050" s="440">
        <v>472</v>
      </c>
      <c r="H1050" s="440">
        <f t="shared" si="917"/>
        <v>34.80825958702065</v>
      </c>
      <c r="I1050" s="125"/>
      <c r="J1050" s="125"/>
      <c r="K1050" s="464"/>
      <c r="L1050" s="464"/>
      <c r="M1050" s="464"/>
      <c r="N1050" s="464"/>
      <c r="O1050" s="464"/>
      <c r="P1050" s="464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1033"/>
      <c r="AD1050" s="8"/>
      <c r="AE1050" s="8"/>
      <c r="AF1050" s="8"/>
      <c r="AG1050" s="8"/>
      <c r="AH1050" s="1150"/>
      <c r="AI1050" s="2811"/>
      <c r="AJ1050" s="8"/>
      <c r="AK1050" s="1790">
        <f t="shared" si="876"/>
        <v>0</v>
      </c>
      <c r="AL1050" s="2868"/>
    </row>
    <row r="1051" spans="1:38" ht="18.75" customHeight="1" x14ac:dyDescent="0.25">
      <c r="A1051" s="70">
        <v>1</v>
      </c>
      <c r="B1051" s="70">
        <v>1</v>
      </c>
      <c r="C1051" s="407" t="s">
        <v>359</v>
      </c>
      <c r="D1051" s="407"/>
      <c r="E1051" s="2141">
        <f>E1052+E1053/8.5</f>
        <v>44474</v>
      </c>
      <c r="F1051" s="92">
        <f t="shared" ref="F1051:G1051" si="919">F1052+F1053/8.5</f>
        <v>44474</v>
      </c>
      <c r="G1051" s="440">
        <f t="shared" si="919"/>
        <v>44192.215294117646</v>
      </c>
      <c r="H1051" s="440">
        <f t="shared" si="917"/>
        <v>99.366405751939666</v>
      </c>
      <c r="I1051" s="125"/>
      <c r="J1051" s="125"/>
      <c r="K1051" s="464"/>
      <c r="L1051" s="464"/>
      <c r="M1051" s="464"/>
      <c r="N1051" s="464"/>
      <c r="O1051" s="464"/>
      <c r="P1051" s="464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1033"/>
      <c r="AD1051" s="8">
        <f t="shared" si="918"/>
        <v>0</v>
      </c>
      <c r="AE1051" s="8"/>
      <c r="AF1051" s="8"/>
      <c r="AG1051" s="8"/>
      <c r="AH1051" s="1150"/>
      <c r="AI1051" s="2141">
        <f>AI1052+AI1053/8.5</f>
        <v>508.64705882352939</v>
      </c>
      <c r="AJ1051" s="8">
        <f>AJ1052+AJ1053</f>
        <v>767198.42000000051</v>
      </c>
      <c r="AK1051" s="8">
        <f t="shared" si="876"/>
        <v>767.19842000000051</v>
      </c>
      <c r="AL1051" s="2868"/>
    </row>
    <row r="1052" spans="1:38" ht="18.75" customHeight="1" x14ac:dyDescent="0.25">
      <c r="B1052" s="70">
        <v>1</v>
      </c>
      <c r="C1052" s="1276" t="s">
        <v>457</v>
      </c>
      <c r="D1052" s="407"/>
      <c r="E1052" s="2141">
        <v>39546</v>
      </c>
      <c r="F1052" s="92">
        <f t="shared" si="916"/>
        <v>39546</v>
      </c>
      <c r="G1052" s="440">
        <v>39286</v>
      </c>
      <c r="H1052" s="440">
        <f t="shared" si="917"/>
        <v>99.342537804076272</v>
      </c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1033"/>
      <c r="AD1052" s="8"/>
      <c r="AE1052" s="8"/>
      <c r="AF1052" s="8"/>
      <c r="AG1052" s="8"/>
      <c r="AH1052" s="1150"/>
      <c r="AI1052" s="2811">
        <v>501</v>
      </c>
      <c r="AJ1052" s="8">
        <v>748628.60000000056</v>
      </c>
      <c r="AK1052" s="1790">
        <f t="shared" si="876"/>
        <v>748.62860000000057</v>
      </c>
      <c r="AL1052" s="2868"/>
    </row>
    <row r="1053" spans="1:38" ht="32.25" customHeight="1" x14ac:dyDescent="0.25">
      <c r="A1053" s="70">
        <v>1</v>
      </c>
      <c r="B1053" s="70">
        <v>1</v>
      </c>
      <c r="C1053" s="510" t="s">
        <v>458</v>
      </c>
      <c r="D1053" s="510"/>
      <c r="E1053" s="2322">
        <v>41888</v>
      </c>
      <c r="F1053" s="98">
        <f t="shared" si="916"/>
        <v>41888</v>
      </c>
      <c r="G1053" s="511">
        <v>41702.829999999994</v>
      </c>
      <c r="H1053" s="511">
        <f t="shared" si="917"/>
        <v>99.557940221543149</v>
      </c>
      <c r="I1053" s="373"/>
      <c r="J1053" s="373"/>
      <c r="K1053" s="465"/>
      <c r="L1053" s="465"/>
      <c r="M1053" s="465"/>
      <c r="N1053" s="465"/>
      <c r="O1053" s="465"/>
      <c r="P1053" s="465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1033"/>
      <c r="AD1053" s="8">
        <f t="shared" si="918"/>
        <v>0</v>
      </c>
      <c r="AE1053" s="8"/>
      <c r="AF1053" s="8"/>
      <c r="AG1053" s="8"/>
      <c r="AH1053" s="1150"/>
      <c r="AI1053" s="2811">
        <v>65</v>
      </c>
      <c r="AJ1053" s="8">
        <v>18569.819999999992</v>
      </c>
      <c r="AK1053" s="1790">
        <f t="shared" si="876"/>
        <v>18.569819999999993</v>
      </c>
      <c r="AL1053" s="2868"/>
    </row>
    <row r="1054" spans="1:38" ht="33" customHeight="1" x14ac:dyDescent="0.25">
      <c r="A1054" s="70">
        <v>1</v>
      </c>
      <c r="B1054" s="70">
        <v>1</v>
      </c>
      <c r="C1054" s="547" t="s">
        <v>168</v>
      </c>
      <c r="D1054" s="547"/>
      <c r="E1054" s="2323">
        <f>SUM(E1044+E1052*3.2+E1053/3.9)</f>
        <v>145819.19430199431</v>
      </c>
      <c r="F1054" s="103">
        <f t="shared" ref="F1054:G1054" si="920">SUM(F1044+F1052*3.2+F1053/3.9)</f>
        <v>145819.19430199431</v>
      </c>
      <c r="G1054" s="515">
        <f t="shared" si="920"/>
        <v>145063.02962962963</v>
      </c>
      <c r="H1054" s="515">
        <f t="shared" si="917"/>
        <v>99.48143680536414</v>
      </c>
      <c r="I1054" s="378"/>
      <c r="J1054" s="378"/>
      <c r="K1054" s="475"/>
      <c r="L1054" s="475"/>
      <c r="M1054" s="475"/>
      <c r="N1054" s="475"/>
      <c r="O1054" s="475"/>
      <c r="P1054" s="475"/>
      <c r="Q1054" s="17">
        <v>74049.015299999999</v>
      </c>
      <c r="R1054" s="17">
        <v>74049.015299999999</v>
      </c>
      <c r="S1054" s="17">
        <v>74049.015299999999</v>
      </c>
      <c r="T1054" s="17">
        <v>74049.015299999999</v>
      </c>
      <c r="U1054" s="17">
        <v>74049.015299999999</v>
      </c>
      <c r="V1054" s="17">
        <v>74049.015299999999</v>
      </c>
      <c r="W1054" s="17">
        <v>74049.015299999999</v>
      </c>
      <c r="X1054" s="17">
        <v>74049.015299999999</v>
      </c>
      <c r="Y1054" s="17">
        <v>74049.015299999999</v>
      </c>
      <c r="Z1054" s="17">
        <v>74584.344270000001</v>
      </c>
      <c r="AA1054" s="17">
        <v>74029.724189999994</v>
      </c>
      <c r="AB1054" s="17">
        <v>74029.724189999994</v>
      </c>
      <c r="AC1054" s="1691">
        <f>AB1054</f>
        <v>74029.724189999994</v>
      </c>
      <c r="AD1054" s="17">
        <f t="shared" ref="AD1054" si="921">AH1054-AG1054-AE1054</f>
        <v>74029.724220000004</v>
      </c>
      <c r="AE1054" s="17"/>
      <c r="AF1054" s="17">
        <f>AD1054-AC1054</f>
        <v>3.0000010156072676E-5</v>
      </c>
      <c r="AG1054" s="17">
        <v>-168.67627999999999</v>
      </c>
      <c r="AH1054" s="1242">
        <v>73861.047940000004</v>
      </c>
      <c r="AI1054" s="2323">
        <f>SUM(AI1044+AI1052*3.2+AI1053/3.9)</f>
        <v>1684.8666666666668</v>
      </c>
      <c r="AJ1054" s="17">
        <f>AJ1051+AJ1044</f>
        <v>801866.09000000055</v>
      </c>
      <c r="AK1054" s="17">
        <f t="shared" si="876"/>
        <v>801.86609000000055</v>
      </c>
      <c r="AL1054" s="2868"/>
    </row>
    <row r="1055" spans="1:38" ht="28.5" customHeight="1" x14ac:dyDescent="0.25">
      <c r="A1055" s="70">
        <v>1</v>
      </c>
      <c r="B1055" s="70">
        <v>1</v>
      </c>
      <c r="C1055" s="1951" t="s">
        <v>306</v>
      </c>
      <c r="D1055" s="551"/>
      <c r="E1055" s="2279"/>
      <c r="F1055" s="111"/>
      <c r="G1055" s="519"/>
      <c r="H1055" s="519"/>
      <c r="I1055" s="383"/>
      <c r="J1055" s="383"/>
      <c r="K1055" s="459"/>
      <c r="L1055" s="459"/>
      <c r="M1055" s="459"/>
      <c r="N1055" s="459"/>
      <c r="O1055" s="459"/>
      <c r="P1055" s="459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1033"/>
      <c r="AD1055" s="8">
        <f t="shared" si="918"/>
        <v>0</v>
      </c>
      <c r="AE1055" s="8"/>
      <c r="AF1055" s="8"/>
      <c r="AG1055" s="8"/>
      <c r="AH1055" s="1150"/>
      <c r="AI1055" s="2815"/>
      <c r="AJ1055" s="1711"/>
      <c r="AK1055" s="1798">
        <f t="shared" si="876"/>
        <v>0</v>
      </c>
      <c r="AL1055" s="2868"/>
    </row>
    <row r="1056" spans="1:38" ht="15" customHeight="1" x14ac:dyDescent="0.25">
      <c r="A1056" s="70">
        <v>1</v>
      </c>
      <c r="B1056" s="70">
        <v>1</v>
      </c>
      <c r="C1056" s="407" t="s">
        <v>198</v>
      </c>
      <c r="D1056" s="407"/>
      <c r="E1056" s="2141">
        <f>SUM(E1058,E1063)</f>
        <v>26403</v>
      </c>
      <c r="F1056" s="92">
        <f>SUM(F1058,F1063)</f>
        <v>26403</v>
      </c>
      <c r="G1056" s="440">
        <f>SUM(G1058,G1063)</f>
        <v>26084.915520628685</v>
      </c>
      <c r="H1056" s="440">
        <f>G1056/F1056*100</f>
        <v>98.795271448807654</v>
      </c>
      <c r="I1056" s="125"/>
      <c r="J1056" s="125"/>
      <c r="K1056" s="464"/>
      <c r="L1056" s="464"/>
      <c r="M1056" s="464"/>
      <c r="N1056" s="464"/>
      <c r="O1056" s="464"/>
      <c r="P1056" s="464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1033"/>
      <c r="AD1056" s="8">
        <f t="shared" si="918"/>
        <v>0</v>
      </c>
      <c r="AE1056" s="8"/>
      <c r="AF1056" s="8"/>
      <c r="AG1056" s="8"/>
      <c r="AH1056" s="1150"/>
      <c r="AI1056" s="2815">
        <f>AI1058+AI1063+AI1057</f>
        <v>42.808800000000005</v>
      </c>
      <c r="AJ1056" s="1711">
        <f>AJ1058+AJ1063+AJ1057</f>
        <v>33684.42</v>
      </c>
      <c r="AK1056" s="1711">
        <f t="shared" si="876"/>
        <v>33.684419999999996</v>
      </c>
      <c r="AL1056" s="2868"/>
    </row>
    <row r="1057" spans="1:38" ht="42" customHeight="1" x14ac:dyDescent="0.25">
      <c r="A1057" s="70">
        <v>1</v>
      </c>
      <c r="B1057" s="70">
        <v>1</v>
      </c>
      <c r="C1057" s="407" t="s">
        <v>302</v>
      </c>
      <c r="D1057" s="407"/>
      <c r="E1057" s="2141"/>
      <c r="F1057" s="92"/>
      <c r="G1057" s="440"/>
      <c r="H1057" s="440"/>
      <c r="I1057" s="125"/>
      <c r="J1057" s="125"/>
      <c r="K1057" s="464"/>
      <c r="L1057" s="464"/>
      <c r="M1057" s="464"/>
      <c r="N1057" s="464"/>
      <c r="O1057" s="464"/>
      <c r="P1057" s="464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1033"/>
      <c r="AD1057" s="8">
        <f t="shared" si="918"/>
        <v>0</v>
      </c>
      <c r="AE1057" s="8"/>
      <c r="AF1057" s="8"/>
      <c r="AG1057" s="8"/>
      <c r="AH1057" s="1150"/>
      <c r="AI1057" s="2815"/>
      <c r="AJ1057" s="1711"/>
      <c r="AK1057" s="1798">
        <f t="shared" si="876"/>
        <v>0</v>
      </c>
      <c r="AL1057" s="2868"/>
    </row>
    <row r="1058" spans="1:38" ht="35.25" customHeight="1" x14ac:dyDescent="0.25">
      <c r="A1058" s="70">
        <v>1</v>
      </c>
      <c r="B1058" s="70">
        <v>1</v>
      </c>
      <c r="C1058" s="407" t="s">
        <v>307</v>
      </c>
      <c r="D1058" s="407"/>
      <c r="E1058" s="2141">
        <f>SUM(E1059:E1062)</f>
        <v>6520</v>
      </c>
      <c r="F1058" s="92">
        <f>SUM(F1059:F1062)</f>
        <v>6520</v>
      </c>
      <c r="G1058" s="440">
        <f>SUM(G1059:G1062)</f>
        <v>6384</v>
      </c>
      <c r="H1058" s="440">
        <f t="shared" ref="H1058:H1066" si="922">G1058/F1058*100</f>
        <v>97.914110429447859</v>
      </c>
      <c r="I1058" s="125"/>
      <c r="J1058" s="125"/>
      <c r="K1058" s="464"/>
      <c r="L1058" s="464"/>
      <c r="M1058" s="464"/>
      <c r="N1058" s="464"/>
      <c r="O1058" s="464"/>
      <c r="P1058" s="464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1033"/>
      <c r="AD1058" s="8">
        <f t="shared" si="918"/>
        <v>0</v>
      </c>
      <c r="AE1058" s="8"/>
      <c r="AF1058" s="8"/>
      <c r="AG1058" s="8"/>
      <c r="AH1058" s="1150"/>
      <c r="AI1058" s="2815">
        <f>AI1059+AI1060</f>
        <v>17</v>
      </c>
      <c r="AJ1058" s="1711">
        <f t="shared" ref="AJ1058" si="923">AJ1059+AJ1060</f>
        <v>18482.03</v>
      </c>
      <c r="AK1058" s="1711">
        <f t="shared" si="876"/>
        <v>18.482029999999998</v>
      </c>
      <c r="AL1058" s="2868"/>
    </row>
    <row r="1059" spans="1:38" ht="31.5" customHeight="1" x14ac:dyDescent="0.25">
      <c r="A1059" s="70">
        <v>1</v>
      </c>
      <c r="B1059" s="70">
        <v>1</v>
      </c>
      <c r="C1059" s="407" t="s">
        <v>308</v>
      </c>
      <c r="D1059" s="407"/>
      <c r="E1059" s="2141">
        <v>4104</v>
      </c>
      <c r="F1059" s="92">
        <f>ROUND(E1059/12*$C$4,0)</f>
        <v>4104</v>
      </c>
      <c r="G1059" s="440">
        <v>4050</v>
      </c>
      <c r="H1059" s="440">
        <f t="shared" si="922"/>
        <v>98.68421052631578</v>
      </c>
      <c r="I1059" s="125"/>
      <c r="J1059" s="125"/>
      <c r="K1059" s="464"/>
      <c r="L1059" s="464"/>
      <c r="M1059" s="464"/>
      <c r="N1059" s="464"/>
      <c r="O1059" s="464"/>
      <c r="P1059" s="464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1033"/>
      <c r="AD1059" s="8">
        <f t="shared" si="918"/>
        <v>0</v>
      </c>
      <c r="AE1059" s="8"/>
      <c r="AF1059" s="8"/>
      <c r="AG1059" s="8"/>
      <c r="AH1059" s="1150"/>
      <c r="AI1059" s="2815">
        <v>16</v>
      </c>
      <c r="AJ1059" s="1711">
        <v>16686.71</v>
      </c>
      <c r="AK1059" s="1798">
        <f t="shared" ref="AK1059:AK1122" si="924">AJ1059/1000</f>
        <v>16.686709999999998</v>
      </c>
      <c r="AL1059" s="2868"/>
    </row>
    <row r="1060" spans="1:38" ht="28.5" customHeight="1" x14ac:dyDescent="0.25">
      <c r="A1060" s="70">
        <v>1</v>
      </c>
      <c r="B1060" s="70">
        <v>1</v>
      </c>
      <c r="C1060" s="407" t="s">
        <v>309</v>
      </c>
      <c r="D1060" s="407"/>
      <c r="E1060" s="2141">
        <v>1231</v>
      </c>
      <c r="F1060" s="92">
        <f>ROUND(E1060/12*$C$4,0)</f>
        <v>1231</v>
      </c>
      <c r="G1060" s="440">
        <v>1255</v>
      </c>
      <c r="H1060" s="440">
        <f t="shared" si="922"/>
        <v>101.94963444354184</v>
      </c>
      <c r="I1060" s="125"/>
      <c r="J1060" s="125"/>
      <c r="K1060" s="464"/>
      <c r="L1060" s="464"/>
      <c r="M1060" s="464"/>
      <c r="N1060" s="464"/>
      <c r="O1060" s="464"/>
      <c r="P1060" s="464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1033"/>
      <c r="AD1060" s="8">
        <f t="shared" si="918"/>
        <v>0</v>
      </c>
      <c r="AE1060" s="8"/>
      <c r="AF1060" s="8"/>
      <c r="AG1060" s="8"/>
      <c r="AH1060" s="1150"/>
      <c r="AI1060" s="2815">
        <v>1</v>
      </c>
      <c r="AJ1060" s="1711">
        <v>1795.32</v>
      </c>
      <c r="AK1060" s="1798">
        <f t="shared" si="924"/>
        <v>1.79532</v>
      </c>
      <c r="AL1060" s="2868"/>
    </row>
    <row r="1061" spans="1:38" ht="27.75" customHeight="1" x14ac:dyDescent="0.25">
      <c r="A1061" s="70">
        <v>1</v>
      </c>
      <c r="B1061" s="70">
        <v>1</v>
      </c>
      <c r="C1061" s="407" t="s">
        <v>353</v>
      </c>
      <c r="D1061" s="407"/>
      <c r="E1061" s="2141">
        <v>864</v>
      </c>
      <c r="F1061" s="92">
        <f>ROUND(E1061/12*$C$4,0)</f>
        <v>864</v>
      </c>
      <c r="G1061" s="440">
        <v>693</v>
      </c>
      <c r="H1061" s="440">
        <f t="shared" si="922"/>
        <v>80.208333333333343</v>
      </c>
      <c r="I1061" s="125"/>
      <c r="J1061" s="125"/>
      <c r="K1061" s="464"/>
      <c r="L1061" s="464"/>
      <c r="M1061" s="464"/>
      <c r="N1061" s="464"/>
      <c r="O1061" s="464"/>
      <c r="P1061" s="464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1033"/>
      <c r="AD1061" s="8">
        <f t="shared" si="918"/>
        <v>0</v>
      </c>
      <c r="AE1061" s="8"/>
      <c r="AF1061" s="8"/>
      <c r="AG1061" s="8"/>
      <c r="AH1061" s="1150"/>
      <c r="AI1061" s="2815"/>
      <c r="AJ1061" s="1711"/>
      <c r="AK1061" s="1798">
        <f t="shared" si="924"/>
        <v>0</v>
      </c>
      <c r="AL1061" s="2868"/>
    </row>
    <row r="1062" spans="1:38" ht="43.5" customHeight="1" x14ac:dyDescent="0.25">
      <c r="A1062" s="70">
        <v>1</v>
      </c>
      <c r="B1062" s="70">
        <v>1</v>
      </c>
      <c r="C1062" s="407" t="s">
        <v>354</v>
      </c>
      <c r="D1062" s="407"/>
      <c r="E1062" s="2141">
        <v>321</v>
      </c>
      <c r="F1062" s="92">
        <f>ROUND(E1062/12*$C$4,0)</f>
        <v>321</v>
      </c>
      <c r="G1062" s="440">
        <v>386</v>
      </c>
      <c r="H1062" s="440">
        <f t="shared" si="922"/>
        <v>120.24922118380061</v>
      </c>
      <c r="I1062" s="125"/>
      <c r="J1062" s="125"/>
      <c r="K1062" s="464"/>
      <c r="L1062" s="464"/>
      <c r="M1062" s="464"/>
      <c r="N1062" s="464"/>
      <c r="O1062" s="464"/>
      <c r="P1062" s="464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1033"/>
      <c r="AD1062" s="8">
        <f t="shared" si="918"/>
        <v>0</v>
      </c>
      <c r="AE1062" s="8"/>
      <c r="AF1062" s="8"/>
      <c r="AG1062" s="8"/>
      <c r="AH1062" s="1150"/>
      <c r="AI1062" s="2811"/>
      <c r="AJ1062" s="8"/>
      <c r="AK1062" s="1790">
        <f t="shared" si="924"/>
        <v>0</v>
      </c>
      <c r="AL1062" s="2868"/>
    </row>
    <row r="1063" spans="1:38" ht="51.75" customHeight="1" x14ac:dyDescent="0.25">
      <c r="A1063" s="70">
        <v>1</v>
      </c>
      <c r="B1063" s="70">
        <v>1</v>
      </c>
      <c r="C1063" s="407" t="s">
        <v>310</v>
      </c>
      <c r="D1063" s="407"/>
      <c r="E1063" s="2141">
        <f>SUM(E1064:E1066)</f>
        <v>19883</v>
      </c>
      <c r="F1063" s="92">
        <f>SUM(F1064:F1066)</f>
        <v>19883</v>
      </c>
      <c r="G1063" s="440">
        <f>SUM(G1064:G1066)</f>
        <v>19700.915520628685</v>
      </c>
      <c r="H1063" s="440">
        <f t="shared" si="922"/>
        <v>99.084220291850755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1033"/>
      <c r="AD1063" s="8">
        <f t="shared" si="918"/>
        <v>0</v>
      </c>
      <c r="AE1063" s="8"/>
      <c r="AF1063" s="8"/>
      <c r="AG1063" s="8"/>
      <c r="AH1063" s="1150"/>
      <c r="AI1063" s="2815">
        <f>AI1064+AI1065*4.7647+AI1066*1.4375</f>
        <v>25.808800000000002</v>
      </c>
      <c r="AJ1063" s="1711">
        <f>AJ1064+AJ1065+AJ1066</f>
        <v>15202.39</v>
      </c>
      <c r="AK1063" s="1711">
        <f t="shared" si="924"/>
        <v>15.202389999999999</v>
      </c>
      <c r="AL1063" s="2868"/>
    </row>
    <row r="1064" spans="1:38" ht="59.25" customHeight="1" x14ac:dyDescent="0.25">
      <c r="A1064" s="70">
        <v>1</v>
      </c>
      <c r="B1064" s="70">
        <v>1</v>
      </c>
      <c r="C1064" s="407" t="s">
        <v>311</v>
      </c>
      <c r="D1064" s="407"/>
      <c r="E1064" s="2141">
        <v>3528</v>
      </c>
      <c r="F1064" s="92">
        <f t="shared" ref="F1064:F1068" si="925">ROUND(E1064/12*$C$4,0)</f>
        <v>3528</v>
      </c>
      <c r="G1064" s="440">
        <v>3509</v>
      </c>
      <c r="H1064" s="440">
        <f t="shared" si="922"/>
        <v>99.461451247165527</v>
      </c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1033"/>
      <c r="AD1064" s="8">
        <f t="shared" si="918"/>
        <v>0</v>
      </c>
      <c r="AE1064" s="8"/>
      <c r="AF1064" s="8"/>
      <c r="AG1064" s="8"/>
      <c r="AH1064" s="1150"/>
      <c r="AI1064" s="2815">
        <v>1</v>
      </c>
      <c r="AJ1064" s="1711">
        <v>1612.84</v>
      </c>
      <c r="AK1064" s="1798">
        <f t="shared" si="924"/>
        <v>1.6128399999999998</v>
      </c>
      <c r="AL1064" s="2868"/>
    </row>
    <row r="1065" spans="1:38" ht="61.5" customHeight="1" x14ac:dyDescent="0.25">
      <c r="A1065" s="70">
        <v>1</v>
      </c>
      <c r="B1065" s="70">
        <v>1</v>
      </c>
      <c r="C1065" s="407" t="s">
        <v>375</v>
      </c>
      <c r="D1065" s="407"/>
      <c r="E1065" s="2141">
        <v>15750</v>
      </c>
      <c r="F1065" s="92">
        <f t="shared" si="925"/>
        <v>15750</v>
      </c>
      <c r="G1065" s="440">
        <v>15410</v>
      </c>
      <c r="H1065" s="440">
        <f t="shared" si="922"/>
        <v>97.841269841269835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1033"/>
      <c r="AD1065" s="8">
        <f t="shared" si="918"/>
        <v>0</v>
      </c>
      <c r="AE1065" s="8"/>
      <c r="AF1065" s="8"/>
      <c r="AG1065" s="8"/>
      <c r="AH1065" s="1150"/>
      <c r="AI1065" s="2815">
        <v>4</v>
      </c>
      <c r="AJ1065" s="1711">
        <v>6919.6699999999992</v>
      </c>
      <c r="AK1065" s="1798">
        <f t="shared" si="924"/>
        <v>6.9196699999999991</v>
      </c>
      <c r="AL1065" s="2868"/>
    </row>
    <row r="1066" spans="1:38" ht="45" customHeight="1" x14ac:dyDescent="0.25">
      <c r="A1066" s="70">
        <v>1</v>
      </c>
      <c r="B1066" s="70">
        <v>1</v>
      </c>
      <c r="C1066" s="407" t="s">
        <v>321</v>
      </c>
      <c r="D1066" s="407"/>
      <c r="E1066" s="2141">
        <v>605</v>
      </c>
      <c r="F1066" s="92">
        <f t="shared" si="925"/>
        <v>605</v>
      </c>
      <c r="G1066" s="440">
        <v>781.91552062868368</v>
      </c>
      <c r="H1066" s="440">
        <f t="shared" si="922"/>
        <v>129.24223481465847</v>
      </c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1033"/>
      <c r="AD1066" s="8">
        <f t="shared" si="918"/>
        <v>0</v>
      </c>
      <c r="AE1066" s="8"/>
      <c r="AF1066" s="8"/>
      <c r="AG1066" s="8"/>
      <c r="AH1066" s="1150"/>
      <c r="AI1066" s="2815">
        <v>4</v>
      </c>
      <c r="AJ1066" s="1711">
        <v>6669.88</v>
      </c>
      <c r="AK1066" s="1798">
        <f t="shared" si="924"/>
        <v>6.66988</v>
      </c>
      <c r="AL1066" s="2868"/>
    </row>
    <row r="1067" spans="1:38" ht="33.75" customHeight="1" x14ac:dyDescent="0.25">
      <c r="A1067" s="70">
        <v>1</v>
      </c>
      <c r="B1067" s="70">
        <v>1</v>
      </c>
      <c r="C1067" s="407" t="s">
        <v>157</v>
      </c>
      <c r="D1067" s="407"/>
      <c r="E1067" s="2141"/>
      <c r="F1067" s="92">
        <f t="shared" si="925"/>
        <v>0</v>
      </c>
      <c r="G1067" s="92"/>
      <c r="H1067" s="92"/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1033"/>
      <c r="AD1067" s="8">
        <f t="shared" si="918"/>
        <v>0</v>
      </c>
      <c r="AE1067" s="8"/>
      <c r="AF1067" s="8"/>
      <c r="AG1067" s="8"/>
      <c r="AH1067" s="1150"/>
      <c r="AI1067" s="2811"/>
      <c r="AJ1067" s="8"/>
      <c r="AK1067" s="1790">
        <f t="shared" si="924"/>
        <v>0</v>
      </c>
      <c r="AL1067" s="2868"/>
    </row>
    <row r="1068" spans="1:38" ht="33.75" customHeight="1" x14ac:dyDescent="0.25">
      <c r="A1068" s="70">
        <v>1</v>
      </c>
      <c r="B1068" s="70">
        <v>1</v>
      </c>
      <c r="C1068" s="510" t="s">
        <v>158</v>
      </c>
      <c r="D1068" s="510"/>
      <c r="E1068" s="2322">
        <v>11976</v>
      </c>
      <c r="F1068" s="98">
        <f t="shared" si="925"/>
        <v>11976</v>
      </c>
      <c r="G1068" s="98">
        <v>11997</v>
      </c>
      <c r="H1068" s="98">
        <f>G1068/F1068*100</f>
        <v>100.17535070140281</v>
      </c>
      <c r="I1068" s="373"/>
      <c r="J1068" s="373"/>
      <c r="K1068" s="465"/>
      <c r="L1068" s="465"/>
      <c r="M1068" s="465"/>
      <c r="N1068" s="465"/>
      <c r="O1068" s="465"/>
      <c r="P1068" s="465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1033"/>
      <c r="AD1068" s="8">
        <f t="shared" si="918"/>
        <v>0</v>
      </c>
      <c r="AE1068" s="8"/>
      <c r="AF1068" s="8"/>
      <c r="AG1068" s="8"/>
      <c r="AH1068" s="1150"/>
      <c r="AI1068" s="2811">
        <v>62</v>
      </c>
      <c r="AJ1068" s="8">
        <v>50283.239999999976</v>
      </c>
      <c r="AK1068" s="1790">
        <f t="shared" si="924"/>
        <v>50.283239999999978</v>
      </c>
      <c r="AL1068" s="2868"/>
    </row>
    <row r="1069" spans="1:38" ht="33" customHeight="1" x14ac:dyDescent="0.25">
      <c r="A1069" s="70">
        <v>1</v>
      </c>
      <c r="B1069" s="70">
        <v>1</v>
      </c>
      <c r="C1069" s="547" t="s">
        <v>165</v>
      </c>
      <c r="D1069" s="547"/>
      <c r="E1069" s="2323">
        <f>SUM(E1068,E1056)</f>
        <v>38379</v>
      </c>
      <c r="F1069" s="103">
        <f>SUM(F1068,F1056)</f>
        <v>38379</v>
      </c>
      <c r="G1069" s="103">
        <f>SUM(G1068,G1056)</f>
        <v>38081.915520628681</v>
      </c>
      <c r="H1069" s="103">
        <f>G1069/F1069*100</f>
        <v>99.225919176186679</v>
      </c>
      <c r="I1069" s="378"/>
      <c r="J1069" s="378"/>
      <c r="K1069" s="475"/>
      <c r="L1069" s="475"/>
      <c r="M1069" s="475"/>
      <c r="N1069" s="475"/>
      <c r="O1069" s="475"/>
      <c r="P1069" s="475"/>
      <c r="Q1069" s="17">
        <v>31430.740449999998</v>
      </c>
      <c r="R1069" s="17">
        <v>31430.740449999998</v>
      </c>
      <c r="S1069" s="17">
        <v>31430.740449999998</v>
      </c>
      <c r="T1069" s="17">
        <v>31430.740449999998</v>
      </c>
      <c r="U1069" s="17">
        <v>31430.740449999998</v>
      </c>
      <c r="V1069" s="17">
        <v>31430.740449999998</v>
      </c>
      <c r="W1069" s="17">
        <v>31430.740449999998</v>
      </c>
      <c r="X1069" s="17">
        <v>31430.740449999998</v>
      </c>
      <c r="Y1069" s="17">
        <v>31430.740449999998</v>
      </c>
      <c r="Z1069" s="17">
        <v>31445.855829999997</v>
      </c>
      <c r="AA1069" s="17">
        <v>31445.85583</v>
      </c>
      <c r="AB1069" s="17">
        <v>31445.85583</v>
      </c>
      <c r="AC1069" s="1035">
        <f>AB1069</f>
        <v>31445.85583</v>
      </c>
      <c r="AD1069" s="17">
        <f t="shared" ref="AD1069" si="926">AH1069-AG1069-AE1069</f>
        <v>31958.193920000005</v>
      </c>
      <c r="AE1069" s="17"/>
      <c r="AF1069" s="17">
        <f>AD1069-AC1069</f>
        <v>512.33809000000474</v>
      </c>
      <c r="AG1069" s="17">
        <v>-42.013299999999994</v>
      </c>
      <c r="AH1069" s="1242">
        <v>31916.180620000006</v>
      </c>
      <c r="AI1069" s="2323">
        <f>SUM(AI1068,AI1056)</f>
        <v>104.80880000000001</v>
      </c>
      <c r="AJ1069" s="17">
        <f>AJ1068+AJ1067+AJ1056</f>
        <v>83967.659999999974</v>
      </c>
      <c r="AK1069" s="17">
        <f t="shared" si="924"/>
        <v>83.967659999999981</v>
      </c>
      <c r="AL1069" s="2868"/>
    </row>
    <row r="1070" spans="1:38" ht="15" customHeight="1" x14ac:dyDescent="0.25">
      <c r="A1070" s="70">
        <v>1</v>
      </c>
      <c r="B1070" s="70">
        <v>1</v>
      </c>
      <c r="C1070" s="132" t="s">
        <v>166</v>
      </c>
      <c r="D1070" s="132"/>
      <c r="E1070" s="2329">
        <f>SUM(E1069,E1054)</f>
        <v>184198.19430199431</v>
      </c>
      <c r="F1070" s="553">
        <f>SUM(F1069,F1054)</f>
        <v>184198.19430199431</v>
      </c>
      <c r="G1070" s="553">
        <f>SUM(G1069,G1054)</f>
        <v>183144.94515025831</v>
      </c>
      <c r="H1070" s="553">
        <f>G1070/F1070*100</f>
        <v>99.428197895355481</v>
      </c>
      <c r="I1070" s="378"/>
      <c r="J1070" s="378"/>
      <c r="K1070" s="445"/>
      <c r="L1070" s="445"/>
      <c r="M1070" s="445"/>
      <c r="N1070" s="445"/>
      <c r="O1070" s="445"/>
      <c r="P1070" s="445"/>
      <c r="Q1070" s="17">
        <f t="shared" ref="Q1070:R1070" si="927">SUM(Q1069,Q1054)</f>
        <v>105479.75575</v>
      </c>
      <c r="R1070" s="17">
        <f t="shared" si="927"/>
        <v>105479.75575</v>
      </c>
      <c r="S1070" s="17">
        <f t="shared" ref="S1070:T1070" si="928">SUM(S1069,S1054)</f>
        <v>105479.75575</v>
      </c>
      <c r="T1070" s="17">
        <f t="shared" si="928"/>
        <v>105479.75575</v>
      </c>
      <c r="U1070" s="17">
        <f t="shared" ref="U1070:W1070" si="929">SUM(U1069,U1054)</f>
        <v>105479.75575</v>
      </c>
      <c r="V1070" s="17">
        <f t="shared" si="929"/>
        <v>105479.75575</v>
      </c>
      <c r="W1070" s="17">
        <f t="shared" si="929"/>
        <v>105479.75575</v>
      </c>
      <c r="X1070" s="17">
        <f t="shared" ref="X1070:Y1070" si="930">SUM(X1069,X1054)</f>
        <v>105479.75575</v>
      </c>
      <c r="Y1070" s="17">
        <f t="shared" si="930"/>
        <v>105479.75575</v>
      </c>
      <c r="Z1070" s="17">
        <f t="shared" ref="Z1070:AA1070" si="931">SUM(Z1069,Z1054)</f>
        <v>106030.2001</v>
      </c>
      <c r="AA1070" s="17">
        <f t="shared" si="931"/>
        <v>105475.58001999999</v>
      </c>
      <c r="AB1070" s="17">
        <f t="shared" ref="AB1070" si="932">SUM(AB1069,AB1054)</f>
        <v>105475.58001999999</v>
      </c>
      <c r="AC1070" s="17">
        <f t="shared" ref="AC1070" si="933">SUM(AC1069,AC1054)</f>
        <v>105475.58001999999</v>
      </c>
      <c r="AD1070" s="17">
        <f t="shared" ref="AD1070:AH1070" si="934">SUM(AD1069,AD1054)</f>
        <v>105987.91814000001</v>
      </c>
      <c r="AE1070" s="17">
        <f t="shared" si="934"/>
        <v>0</v>
      </c>
      <c r="AF1070" s="17">
        <f t="shared" si="934"/>
        <v>512.3381200000149</v>
      </c>
      <c r="AG1070" s="17">
        <f t="shared" si="934"/>
        <v>-210.68957999999998</v>
      </c>
      <c r="AH1070" s="1242">
        <f t="shared" si="934"/>
        <v>105777.22856000002</v>
      </c>
      <c r="AI1070" s="2329">
        <f>SUM(AI1069,AI1054)</f>
        <v>1789.6754666666668</v>
      </c>
      <c r="AJ1070" s="1242">
        <f t="shared" ref="AJ1070" si="935">SUM(AJ1069,AJ1054)</f>
        <v>885833.75000000047</v>
      </c>
      <c r="AK1070" s="1242">
        <f t="shared" si="924"/>
        <v>885.83375000000046</v>
      </c>
      <c r="AL1070" s="2868"/>
    </row>
    <row r="1071" spans="1:38" ht="15" customHeight="1" x14ac:dyDescent="0.25">
      <c r="A1071" s="70">
        <v>1</v>
      </c>
      <c r="B1071" s="70">
        <v>1</v>
      </c>
      <c r="C1071" s="135" t="s">
        <v>31</v>
      </c>
      <c r="D1071" s="135"/>
      <c r="E1071" s="2308"/>
      <c r="F1071" s="381"/>
      <c r="G1071" s="381"/>
      <c r="H1071" s="381"/>
      <c r="I1071" s="383"/>
      <c r="J1071" s="383"/>
      <c r="K1071" s="385"/>
      <c r="L1071" s="385"/>
      <c r="M1071" s="385"/>
      <c r="N1071" s="385"/>
      <c r="O1071" s="385"/>
      <c r="P1071" s="385"/>
      <c r="Q1071" s="13"/>
      <c r="R1071" s="13"/>
      <c r="S1071" s="13"/>
      <c r="T1071" s="13"/>
      <c r="U1071" s="13"/>
      <c r="V1071" s="13"/>
      <c r="W1071" s="13"/>
      <c r="X1071" s="13"/>
      <c r="Y1071" s="13"/>
      <c r="Z1071" s="13"/>
      <c r="AA1071" s="13"/>
      <c r="AB1071" s="13"/>
      <c r="AC1071" s="1036"/>
      <c r="AD1071" s="13">
        <f t="shared" si="918"/>
        <v>0</v>
      </c>
      <c r="AE1071" s="13"/>
      <c r="AF1071" s="13"/>
      <c r="AG1071" s="13"/>
      <c r="AH1071" s="1250"/>
      <c r="AI1071" s="2814"/>
      <c r="AJ1071" s="13"/>
      <c r="AK1071" s="1793">
        <f t="shared" si="924"/>
        <v>0</v>
      </c>
      <c r="AL1071" s="2868"/>
    </row>
    <row r="1072" spans="1:38" ht="15" customHeight="1" x14ac:dyDescent="0.25">
      <c r="A1072" s="70">
        <v>1</v>
      </c>
      <c r="B1072" s="70">
        <v>1</v>
      </c>
      <c r="C1072" s="217" t="s">
        <v>148</v>
      </c>
      <c r="D1072" s="217"/>
      <c r="E1072" s="2153"/>
      <c r="F1072" s="361"/>
      <c r="G1072" s="361"/>
      <c r="H1072" s="361"/>
      <c r="I1072" s="125"/>
      <c r="J1072" s="125"/>
      <c r="K1072" s="388"/>
      <c r="L1072" s="388"/>
      <c r="M1072" s="388"/>
      <c r="N1072" s="388"/>
      <c r="O1072" s="388"/>
      <c r="P1072" s="38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1033"/>
      <c r="AD1072" s="8">
        <f t="shared" si="918"/>
        <v>0</v>
      </c>
      <c r="AE1072" s="8"/>
      <c r="AF1072" s="8"/>
      <c r="AG1072" s="8"/>
      <c r="AH1072" s="1150"/>
      <c r="AI1072" s="2811"/>
      <c r="AJ1072" s="8"/>
      <c r="AK1072" s="1790">
        <f t="shared" si="924"/>
        <v>0</v>
      </c>
      <c r="AL1072" s="2868"/>
    </row>
    <row r="1073" spans="1:39" s="96" customFormat="1" ht="15" customHeight="1" x14ac:dyDescent="0.25">
      <c r="A1073" s="70">
        <v>1</v>
      </c>
      <c r="B1073" s="70">
        <v>1</v>
      </c>
      <c r="C1073" s="150" t="s">
        <v>55</v>
      </c>
      <c r="D1073" s="124">
        <v>240</v>
      </c>
      <c r="E1073" s="2153">
        <v>1250</v>
      </c>
      <c r="F1073" s="92">
        <f>ROUND(E1073/12*$C$4,0)</f>
        <v>1250</v>
      </c>
      <c r="G1073" s="92">
        <v>1247</v>
      </c>
      <c r="H1073" s="92">
        <f>G1073/F1073*100</f>
        <v>99.76</v>
      </c>
      <c r="I1073" s="363">
        <v>8</v>
      </c>
      <c r="J1073" s="93">
        <f>M1073/G1073</f>
        <v>8.0064153969526863</v>
      </c>
      <c r="K1073" s="94">
        <f>ROUND(E1073*I1073,0)</f>
        <v>10000</v>
      </c>
      <c r="L1073" s="94">
        <f t="shared" ref="L1073" si="936">ROUND(K1073/12*$C$4,0)</f>
        <v>10000</v>
      </c>
      <c r="M1073" s="94">
        <v>9984</v>
      </c>
      <c r="N1073" s="94">
        <f>M1073/L1073*100</f>
        <v>99.839999999999989</v>
      </c>
      <c r="O1073" s="94">
        <f>ROUND(K1073/D1073,0)</f>
        <v>42</v>
      </c>
      <c r="P1073" s="94">
        <f>M1073/$C$4*12/O1073</f>
        <v>237.71428571428572</v>
      </c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1033"/>
      <c r="AD1073" s="8">
        <f t="shared" si="918"/>
        <v>0</v>
      </c>
      <c r="AE1073" s="8"/>
      <c r="AF1073" s="8">
        <f>AD1073-AC1073</f>
        <v>0</v>
      </c>
      <c r="AG1073" s="8"/>
      <c r="AH1073" s="1150"/>
      <c r="AI1073" s="2811"/>
      <c r="AJ1073" s="8"/>
      <c r="AK1073" s="1790">
        <f t="shared" si="924"/>
        <v>0</v>
      </c>
      <c r="AL1073" s="2868"/>
      <c r="AM1073" s="2397"/>
    </row>
    <row r="1074" spans="1:39" s="96" customFormat="1" ht="29.25" customHeight="1" x14ac:dyDescent="0.25">
      <c r="A1074" s="70">
        <v>1</v>
      </c>
      <c r="B1074" s="70">
        <v>1</v>
      </c>
      <c r="C1074" s="153" t="s">
        <v>240</v>
      </c>
      <c r="D1074" s="389"/>
      <c r="E1074" s="2155">
        <f>SUM(E1073)</f>
        <v>1250</v>
      </c>
      <c r="F1074" s="539">
        <f>SUM(F1073)</f>
        <v>1250</v>
      </c>
      <c r="G1074" s="539">
        <f>SUM(G1073)</f>
        <v>1247</v>
      </c>
      <c r="H1074" s="155">
        <f>G1074/F1074*100</f>
        <v>99.76</v>
      </c>
      <c r="I1074" s="373">
        <f>IF(E1074=0,0,K1074/E1074)</f>
        <v>8</v>
      </c>
      <c r="J1074" s="131">
        <f>M1074/G1074</f>
        <v>8.0064153969526863</v>
      </c>
      <c r="K1074" s="184">
        <f>SUM(K1073)</f>
        <v>10000</v>
      </c>
      <c r="L1074" s="184">
        <f>SUM(L1073)</f>
        <v>10000</v>
      </c>
      <c r="M1074" s="184">
        <f>SUM(M1073)</f>
        <v>9984</v>
      </c>
      <c r="N1074" s="184">
        <f>M1074/L1074*100</f>
        <v>99.839999999999989</v>
      </c>
      <c r="O1074" s="184">
        <f>SUM(O1073)</f>
        <v>42</v>
      </c>
      <c r="P1074" s="100">
        <f>M1074/$C$4*12/O1074</f>
        <v>237.71428571428572</v>
      </c>
      <c r="Q1074" s="15"/>
      <c r="R1074" s="15"/>
      <c r="S1074" s="15"/>
      <c r="T1074" s="15"/>
      <c r="U1074" s="15"/>
      <c r="V1074" s="15"/>
      <c r="W1074" s="15"/>
      <c r="X1074" s="15"/>
      <c r="Y1074" s="15"/>
      <c r="Z1074" s="15"/>
      <c r="AA1074" s="15"/>
      <c r="AB1074" s="15"/>
      <c r="AC1074" s="1034"/>
      <c r="AD1074" s="15">
        <f t="shared" si="918"/>
        <v>0</v>
      </c>
      <c r="AE1074" s="15"/>
      <c r="AF1074" s="15"/>
      <c r="AG1074" s="15"/>
      <c r="AH1074" s="1267"/>
      <c r="AI1074" s="2812"/>
      <c r="AJ1074" s="15"/>
      <c r="AK1074" s="1791">
        <f t="shared" si="924"/>
        <v>0</v>
      </c>
      <c r="AL1074" s="2868"/>
      <c r="AM1074" s="2397"/>
    </row>
    <row r="1075" spans="1:39" ht="15" customHeight="1" thickBot="1" x14ac:dyDescent="0.3">
      <c r="A1075" s="70">
        <v>1</v>
      </c>
      <c r="B1075" s="70">
        <v>1</v>
      </c>
      <c r="C1075" s="156" t="s">
        <v>340</v>
      </c>
      <c r="D1075" s="156"/>
      <c r="E1075" s="2324">
        <f>E1073</f>
        <v>1250</v>
      </c>
      <c r="F1075" s="390">
        <f>F1073</f>
        <v>1250</v>
      </c>
      <c r="G1075" s="390">
        <f>G1073</f>
        <v>1247</v>
      </c>
      <c r="H1075" s="390">
        <f>G1075/F1075*100</f>
        <v>99.76</v>
      </c>
      <c r="I1075" s="158">
        <f>IF(E1075=0,0,K1075/E1075)</f>
        <v>8</v>
      </c>
      <c r="J1075" s="158">
        <f>M1075/G1075</f>
        <v>8.0064153969526863</v>
      </c>
      <c r="K1075" s="503">
        <f>K1073</f>
        <v>10000</v>
      </c>
      <c r="L1075" s="503">
        <f>L1073</f>
        <v>10000</v>
      </c>
      <c r="M1075" s="2753">
        <f>M1073</f>
        <v>9984</v>
      </c>
      <c r="N1075" s="160">
        <f>M1075/L1075*100</f>
        <v>99.839999999999989</v>
      </c>
      <c r="O1075" s="196">
        <f>SUM(O1074)</f>
        <v>42</v>
      </c>
      <c r="P1075" s="161">
        <f>M1075/$C$4*12/O1075</f>
        <v>237.71428571428572</v>
      </c>
      <c r="Q1075" s="57">
        <v>17700.350752000002</v>
      </c>
      <c r="R1075" s="57">
        <v>17700.350752000002</v>
      </c>
      <c r="S1075" s="57">
        <v>17700.350752000002</v>
      </c>
      <c r="T1075" s="57">
        <v>17700.350752000002</v>
      </c>
      <c r="U1075" s="57">
        <v>17700.350752000002</v>
      </c>
      <c r="V1075" s="57">
        <v>17700.350752000002</v>
      </c>
      <c r="W1075" s="57">
        <v>17700.350752000002</v>
      </c>
      <c r="X1075" s="57">
        <v>17700.350752000002</v>
      </c>
      <c r="Y1075" s="57">
        <v>17700.350752000002</v>
      </c>
      <c r="Z1075" s="57">
        <v>17700.350752000002</v>
      </c>
      <c r="AA1075" s="57">
        <v>17700.350752000002</v>
      </c>
      <c r="AB1075" s="57">
        <v>17700.350752000002</v>
      </c>
      <c r="AC1075" s="1035">
        <f>AB1075</f>
        <v>17700.350752000002</v>
      </c>
      <c r="AD1075" s="57">
        <f t="shared" si="918"/>
        <v>17702.778750000001</v>
      </c>
      <c r="AE1075" s="57"/>
      <c r="AF1075" s="57">
        <f>AD1075-AC1075</f>
        <v>2.4279979999992065</v>
      </c>
      <c r="AG1075" s="57">
        <v>-70.652090000000001</v>
      </c>
      <c r="AH1075" s="1158">
        <v>17632.126660000002</v>
      </c>
      <c r="AI1075" s="2816">
        <v>3</v>
      </c>
      <c r="AJ1075" s="57">
        <v>39729.99</v>
      </c>
      <c r="AK1075" s="57">
        <f t="shared" si="924"/>
        <v>39.729990000000001</v>
      </c>
      <c r="AL1075" s="2868"/>
    </row>
    <row r="1076" spans="1:39" ht="15" customHeight="1" thickBot="1" x14ac:dyDescent="0.3">
      <c r="A1076" s="70">
        <v>1</v>
      </c>
      <c r="B1076" s="70">
        <v>1</v>
      </c>
      <c r="C1076" s="577" t="s">
        <v>17</v>
      </c>
      <c r="D1076" s="577"/>
      <c r="E1076" s="2159"/>
      <c r="F1076" s="543"/>
      <c r="G1076" s="543"/>
      <c r="H1076" s="543"/>
      <c r="I1076" s="393"/>
      <c r="J1076" s="393"/>
      <c r="K1076" s="543"/>
      <c r="L1076" s="543"/>
      <c r="M1076" s="543"/>
      <c r="N1076" s="543"/>
      <c r="O1076" s="543"/>
      <c r="P1076" s="543"/>
      <c r="Q1076" s="14">
        <f t="shared" ref="Q1076:R1076" si="937">SUM(Q1070,Q1075)</f>
        <v>123180.106502</v>
      </c>
      <c r="R1076" s="14">
        <f t="shared" si="937"/>
        <v>123180.106502</v>
      </c>
      <c r="S1076" s="14">
        <f t="shared" ref="S1076:T1076" si="938">SUM(S1070,S1075)</f>
        <v>123180.106502</v>
      </c>
      <c r="T1076" s="14">
        <f t="shared" si="938"/>
        <v>123180.106502</v>
      </c>
      <c r="U1076" s="14">
        <f t="shared" ref="U1076:W1076" si="939">SUM(U1070,U1075)</f>
        <v>123180.106502</v>
      </c>
      <c r="V1076" s="14">
        <f t="shared" si="939"/>
        <v>123180.106502</v>
      </c>
      <c r="W1076" s="14">
        <f t="shared" si="939"/>
        <v>123180.106502</v>
      </c>
      <c r="X1076" s="14">
        <f t="shared" ref="X1076:Y1076" si="940">SUM(X1070,X1075)</f>
        <v>123180.106502</v>
      </c>
      <c r="Y1076" s="14">
        <f t="shared" si="940"/>
        <v>123180.106502</v>
      </c>
      <c r="Z1076" s="14">
        <f t="shared" ref="Z1076:AA1076" si="941">SUM(Z1070,Z1075)</f>
        <v>123730.550852</v>
      </c>
      <c r="AA1076" s="14">
        <f t="shared" si="941"/>
        <v>123175.93077199999</v>
      </c>
      <c r="AB1076" s="14">
        <f t="shared" ref="AB1076" si="942">SUM(AB1070,AB1075)</f>
        <v>123175.93077199999</v>
      </c>
      <c r="AC1076" s="1038">
        <f t="shared" ref="AC1076" si="943">SUM(AC1070,AC1075)</f>
        <v>123175.93077199999</v>
      </c>
      <c r="AD1076" s="14">
        <f t="shared" si="918"/>
        <v>123690.69689000002</v>
      </c>
      <c r="AE1076" s="14">
        <f>SUM(AE1075,AE1070)</f>
        <v>0</v>
      </c>
      <c r="AF1076" s="14">
        <f t="shared" ref="AF1076:AG1076" si="944">SUM(AF1070,AF1075)</f>
        <v>514.7661180000141</v>
      </c>
      <c r="AG1076" s="14">
        <f t="shared" si="944"/>
        <v>-281.34166999999997</v>
      </c>
      <c r="AH1076" s="1248">
        <f>SUM(AH1070,AH1075)</f>
        <v>123409.35522000003</v>
      </c>
      <c r="AI1076" s="2817"/>
      <c r="AJ1076" s="1248">
        <f t="shared" ref="AJ1076" si="945">SUM(AJ1070,AJ1075)</f>
        <v>925563.74000000046</v>
      </c>
      <c r="AK1076" s="1248">
        <f t="shared" si="924"/>
        <v>925.56374000000051</v>
      </c>
      <c r="AL1076" s="2868"/>
    </row>
    <row r="1077" spans="1:39" ht="5.25" customHeight="1" x14ac:dyDescent="0.25">
      <c r="A1077" s="70">
        <v>1</v>
      </c>
      <c r="B1077" s="70">
        <v>1</v>
      </c>
      <c r="C1077" s="563"/>
      <c r="D1077" s="563"/>
      <c r="E1077" s="2162"/>
      <c r="F1077" s="496"/>
      <c r="G1077" s="496"/>
      <c r="H1077" s="496"/>
      <c r="I1077" s="383"/>
      <c r="J1077" s="383"/>
      <c r="K1077" s="496"/>
      <c r="L1077" s="496"/>
      <c r="M1077" s="496"/>
      <c r="N1077" s="496"/>
      <c r="O1077" s="496"/>
      <c r="P1077" s="496"/>
      <c r="Q1077" s="13"/>
      <c r="R1077" s="13"/>
      <c r="S1077" s="13"/>
      <c r="T1077" s="13"/>
      <c r="U1077" s="13"/>
      <c r="V1077" s="13"/>
      <c r="W1077" s="13"/>
      <c r="X1077" s="13"/>
      <c r="Y1077" s="13"/>
      <c r="Z1077" s="13"/>
      <c r="AA1077" s="13"/>
      <c r="AB1077" s="13"/>
      <c r="AC1077" s="1036"/>
      <c r="AD1077" s="13">
        <f t="shared" si="918"/>
        <v>0</v>
      </c>
      <c r="AE1077" s="13"/>
      <c r="AF1077" s="13"/>
      <c r="AG1077" s="13"/>
      <c r="AH1077" s="1250"/>
      <c r="AI1077" s="2814"/>
      <c r="AJ1077" s="13"/>
      <c r="AK1077" s="1793">
        <f t="shared" si="924"/>
        <v>0</v>
      </c>
      <c r="AL1077" s="2868"/>
    </row>
    <row r="1078" spans="1:39" ht="29.25" customHeight="1" x14ac:dyDescent="0.25">
      <c r="A1078" s="70">
        <v>1</v>
      </c>
      <c r="B1078" s="70">
        <v>1</v>
      </c>
      <c r="C1078" s="1025" t="s">
        <v>262</v>
      </c>
      <c r="D1078" s="463"/>
      <c r="E1078" s="2151"/>
      <c r="F1078" s="126"/>
      <c r="G1078" s="126"/>
      <c r="H1078" s="126"/>
      <c r="I1078" s="125"/>
      <c r="J1078" s="125"/>
      <c r="K1078" s="126"/>
      <c r="L1078" s="126"/>
      <c r="M1078" s="126"/>
      <c r="N1078" s="126"/>
      <c r="O1078" s="126"/>
      <c r="P1078" s="126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1033"/>
      <c r="AD1078" s="8">
        <f t="shared" si="918"/>
        <v>0</v>
      </c>
      <c r="AE1078" s="8"/>
      <c r="AF1078" s="8"/>
      <c r="AG1078" s="8"/>
      <c r="AH1078" s="1150"/>
      <c r="AI1078" s="2811"/>
      <c r="AJ1078" s="8"/>
      <c r="AK1078" s="1790">
        <f t="shared" si="924"/>
        <v>0</v>
      </c>
      <c r="AL1078" s="2868"/>
    </row>
    <row r="1079" spans="1:39" ht="15" customHeight="1" x14ac:dyDescent="0.25">
      <c r="A1079" s="70">
        <v>1</v>
      </c>
      <c r="B1079" s="70">
        <v>1</v>
      </c>
      <c r="C1079" s="569" t="s">
        <v>301</v>
      </c>
      <c r="D1079" s="507"/>
      <c r="E1079" s="2153"/>
      <c r="F1079" s="361"/>
      <c r="G1079" s="361"/>
      <c r="H1079" s="361"/>
      <c r="I1079" s="125"/>
      <c r="J1079" s="125"/>
      <c r="K1079" s="126"/>
      <c r="L1079" s="126"/>
      <c r="M1079" s="126"/>
      <c r="N1079" s="126"/>
      <c r="O1079" s="126"/>
      <c r="P1079" s="126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1033"/>
      <c r="AD1079" s="8">
        <f t="shared" si="918"/>
        <v>0</v>
      </c>
      <c r="AE1079" s="8"/>
      <c r="AF1079" s="8"/>
      <c r="AG1079" s="8"/>
      <c r="AH1079" s="1150"/>
      <c r="AI1079" s="2811"/>
      <c r="AJ1079" s="8"/>
      <c r="AK1079" s="1790">
        <f t="shared" si="924"/>
        <v>0</v>
      </c>
      <c r="AL1079" s="2868"/>
    </row>
    <row r="1080" spans="1:39" ht="15" customHeight="1" x14ac:dyDescent="0.25">
      <c r="A1080" s="70">
        <v>1</v>
      </c>
      <c r="B1080" s="70">
        <v>1</v>
      </c>
      <c r="C1080" s="407" t="s">
        <v>360</v>
      </c>
      <c r="D1080" s="520"/>
      <c r="E1080" s="2153">
        <f t="shared" ref="E1080:F1080" si="946">E1082+E1083+E1084+E1085+E1081/2.7</f>
        <v>45265.370370370372</v>
      </c>
      <c r="F1080" s="361">
        <f t="shared" si="946"/>
        <v>45265.370370370372</v>
      </c>
      <c r="G1080" s="361">
        <f>G1082+G1083+G1084+G1085+G1081/2.7</f>
        <v>47242.611111111109</v>
      </c>
      <c r="H1080" s="361">
        <f>G1080/F1080*100</f>
        <v>104.36810905237834</v>
      </c>
      <c r="I1080" s="125"/>
      <c r="J1080" s="125"/>
      <c r="K1080" s="464"/>
      <c r="L1080" s="464"/>
      <c r="M1080" s="464"/>
      <c r="N1080" s="464"/>
      <c r="O1080" s="464"/>
      <c r="P1080" s="464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1033"/>
      <c r="AD1080" s="8">
        <f t="shared" si="918"/>
        <v>0</v>
      </c>
      <c r="AE1080" s="8"/>
      <c r="AF1080" s="8"/>
      <c r="AG1080" s="8"/>
      <c r="AH1080" s="1150"/>
      <c r="AI1080" s="2153">
        <f>AI1082+AI1083+AI1084+AI1085</f>
        <v>398</v>
      </c>
      <c r="AJ1080" s="8">
        <f>AJ1081+AJ1082+AJ1083+AJ1084+AJ1085</f>
        <v>167112.59000000003</v>
      </c>
      <c r="AK1080" s="8">
        <f t="shared" si="924"/>
        <v>167.11259000000001</v>
      </c>
      <c r="AL1080" s="2868"/>
    </row>
    <row r="1081" spans="1:39" ht="15" customHeight="1" x14ac:dyDescent="0.25">
      <c r="B1081" s="70">
        <v>1</v>
      </c>
      <c r="C1081" s="407" t="s">
        <v>467</v>
      </c>
      <c r="D1081" s="520"/>
      <c r="E1081" s="2153">
        <v>1297</v>
      </c>
      <c r="F1081" s="361">
        <f t="shared" ref="F1081:F1089" si="947">ROUND(E1081/12*$C$4,0)</f>
        <v>1297</v>
      </c>
      <c r="G1081" s="361">
        <v>1316.55</v>
      </c>
      <c r="H1081" s="361">
        <f>G1081/F1081*100</f>
        <v>101.50732459521974</v>
      </c>
      <c r="I1081" s="125"/>
      <c r="J1081" s="125"/>
      <c r="K1081" s="464"/>
      <c r="L1081" s="464"/>
      <c r="M1081" s="464"/>
      <c r="N1081" s="464"/>
      <c r="O1081" s="464"/>
      <c r="P1081" s="464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1033"/>
      <c r="AD1081" s="8"/>
      <c r="AE1081" s="8"/>
      <c r="AF1081" s="8"/>
      <c r="AG1081" s="8"/>
      <c r="AH1081" s="1150"/>
      <c r="AI1081" s="2811"/>
      <c r="AJ1081" s="8"/>
      <c r="AK1081" s="1790">
        <f t="shared" si="924"/>
        <v>0</v>
      </c>
      <c r="AL1081" s="2868"/>
    </row>
    <row r="1082" spans="1:39" ht="34.5" customHeight="1" x14ac:dyDescent="0.25">
      <c r="A1082" s="70">
        <v>1</v>
      </c>
      <c r="B1082" s="70">
        <v>1</v>
      </c>
      <c r="C1082" s="407" t="s">
        <v>302</v>
      </c>
      <c r="D1082" s="407"/>
      <c r="E1082" s="2141"/>
      <c r="F1082" s="92">
        <f t="shared" si="947"/>
        <v>0</v>
      </c>
      <c r="G1082" s="440"/>
      <c r="H1082" s="440"/>
      <c r="I1082" s="125"/>
      <c r="J1082" s="125"/>
      <c r="K1082" s="464"/>
      <c r="L1082" s="464"/>
      <c r="M1082" s="464"/>
      <c r="N1082" s="464"/>
      <c r="O1082" s="464"/>
      <c r="P1082" s="464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1033"/>
      <c r="AD1082" s="8">
        <f t="shared" si="918"/>
        <v>0</v>
      </c>
      <c r="AE1082" s="8"/>
      <c r="AF1082" s="8"/>
      <c r="AG1082" s="8"/>
      <c r="AH1082" s="1150"/>
      <c r="AI1082" s="2811"/>
      <c r="AJ1082" s="8"/>
      <c r="AK1082" s="1790">
        <f t="shared" si="924"/>
        <v>0</v>
      </c>
      <c r="AL1082" s="2868"/>
    </row>
    <row r="1083" spans="1:39" ht="34.5" customHeight="1" x14ac:dyDescent="0.25">
      <c r="A1083" s="70">
        <v>1</v>
      </c>
      <c r="B1083" s="70">
        <v>1</v>
      </c>
      <c r="C1083" s="407" t="s">
        <v>303</v>
      </c>
      <c r="D1083" s="407"/>
      <c r="E1083" s="2141">
        <v>10000</v>
      </c>
      <c r="F1083" s="92">
        <f t="shared" si="947"/>
        <v>10000</v>
      </c>
      <c r="G1083" s="440">
        <v>9834</v>
      </c>
      <c r="H1083" s="440">
        <f>G1083/F1083*100</f>
        <v>98.34</v>
      </c>
      <c r="I1083" s="125"/>
      <c r="J1083" s="125"/>
      <c r="K1083" s="464"/>
      <c r="L1083" s="464"/>
      <c r="M1083" s="464"/>
      <c r="N1083" s="464"/>
      <c r="O1083" s="464"/>
      <c r="P1083" s="464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1033"/>
      <c r="AD1083" s="8">
        <f t="shared" si="918"/>
        <v>0</v>
      </c>
      <c r="AE1083" s="8"/>
      <c r="AF1083" s="8"/>
      <c r="AG1083" s="8"/>
      <c r="AH1083" s="1150"/>
      <c r="AI1083" s="2811">
        <v>67</v>
      </c>
      <c r="AJ1083" s="8">
        <v>28132.02</v>
      </c>
      <c r="AK1083" s="1790">
        <f t="shared" si="924"/>
        <v>28.132020000000001</v>
      </c>
      <c r="AL1083" s="2868"/>
    </row>
    <row r="1084" spans="1:39" ht="26.45" customHeight="1" x14ac:dyDescent="0.25">
      <c r="A1084" s="70">
        <v>1</v>
      </c>
      <c r="B1084" s="70">
        <v>1</v>
      </c>
      <c r="C1084" s="407" t="s">
        <v>304</v>
      </c>
      <c r="D1084" s="407"/>
      <c r="E1084" s="2141"/>
      <c r="F1084" s="92">
        <f t="shared" si="947"/>
        <v>0</v>
      </c>
      <c r="G1084" s="440"/>
      <c r="H1084" s="440"/>
      <c r="I1084" s="125"/>
      <c r="J1084" s="125"/>
      <c r="K1084" s="464"/>
      <c r="L1084" s="464"/>
      <c r="M1084" s="464"/>
      <c r="N1084" s="464"/>
      <c r="O1084" s="464"/>
      <c r="P1084" s="464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1033"/>
      <c r="AD1084" s="8">
        <f t="shared" si="918"/>
        <v>0</v>
      </c>
      <c r="AE1084" s="8"/>
      <c r="AF1084" s="8"/>
      <c r="AG1084" s="8"/>
      <c r="AH1084" s="1150"/>
      <c r="AI1084" s="2811"/>
      <c r="AJ1084" s="8"/>
      <c r="AK1084" s="1790">
        <f t="shared" si="924"/>
        <v>0</v>
      </c>
      <c r="AL1084" s="2868"/>
    </row>
    <row r="1085" spans="1:39" ht="17.25" customHeight="1" x14ac:dyDescent="0.25">
      <c r="A1085" s="70">
        <v>1</v>
      </c>
      <c r="B1085" s="70">
        <v>1</v>
      </c>
      <c r="C1085" s="407" t="s">
        <v>305</v>
      </c>
      <c r="D1085" s="407"/>
      <c r="E1085" s="2141">
        <v>34785</v>
      </c>
      <c r="F1085" s="92">
        <f t="shared" si="947"/>
        <v>34785</v>
      </c>
      <c r="G1085" s="440">
        <v>36921</v>
      </c>
      <c r="H1085" s="440">
        <f t="shared" ref="H1085:H1090" si="948">G1085/F1085*100</f>
        <v>106.14057783527382</v>
      </c>
      <c r="I1085" s="125"/>
      <c r="J1085" s="125"/>
      <c r="K1085" s="464"/>
      <c r="L1085" s="464"/>
      <c r="M1085" s="464"/>
      <c r="N1085" s="464"/>
      <c r="O1085" s="464"/>
      <c r="P1085" s="464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1033"/>
      <c r="AD1085" s="8">
        <f t="shared" si="918"/>
        <v>0</v>
      </c>
      <c r="AE1085" s="8"/>
      <c r="AF1085" s="8"/>
      <c r="AG1085" s="8"/>
      <c r="AH1085" s="1150"/>
      <c r="AI1085" s="2811">
        <v>331</v>
      </c>
      <c r="AJ1085" s="8">
        <v>138980.57000000004</v>
      </c>
      <c r="AK1085" s="1790">
        <f t="shared" si="924"/>
        <v>138.98057000000003</v>
      </c>
      <c r="AL1085" s="2868"/>
    </row>
    <row r="1086" spans="1:39" ht="52.5" customHeight="1" x14ac:dyDescent="0.25">
      <c r="B1086" s="70">
        <v>1</v>
      </c>
      <c r="C1086" s="407" t="s">
        <v>545</v>
      </c>
      <c r="D1086" s="407"/>
      <c r="E1086" s="2141">
        <v>7756</v>
      </c>
      <c r="F1086" s="92">
        <f>E1086/7*($C$4-5)</f>
        <v>7756</v>
      </c>
      <c r="G1086" s="440">
        <v>290</v>
      </c>
      <c r="H1086" s="440">
        <f t="shared" si="948"/>
        <v>3.7390407426508512</v>
      </c>
      <c r="I1086" s="125"/>
      <c r="J1086" s="125"/>
      <c r="K1086" s="464"/>
      <c r="L1086" s="464"/>
      <c r="M1086" s="464"/>
      <c r="N1086" s="464"/>
      <c r="O1086" s="464"/>
      <c r="P1086" s="464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1033"/>
      <c r="AD1086" s="8"/>
      <c r="AE1086" s="8"/>
      <c r="AF1086" s="8"/>
      <c r="AG1086" s="8"/>
      <c r="AH1086" s="1150"/>
      <c r="AI1086" s="2811"/>
      <c r="AJ1086" s="8"/>
      <c r="AK1086" s="1790">
        <f t="shared" si="924"/>
        <v>0</v>
      </c>
      <c r="AL1086" s="2868"/>
    </row>
    <row r="1087" spans="1:39" ht="18.75" customHeight="1" x14ac:dyDescent="0.25">
      <c r="A1087" s="70">
        <v>1</v>
      </c>
      <c r="B1087" s="70">
        <v>1</v>
      </c>
      <c r="C1087" s="407" t="s">
        <v>359</v>
      </c>
      <c r="D1087" s="407"/>
      <c r="E1087" s="2141">
        <f>E1088+E1089/8.5</f>
        <v>195396.76470588235</v>
      </c>
      <c r="F1087" s="92">
        <f t="shared" ref="F1087:G1087" si="949">F1088+F1089/8.5</f>
        <v>195396.76470588235</v>
      </c>
      <c r="G1087" s="440">
        <f t="shared" si="949"/>
        <v>190824.74</v>
      </c>
      <c r="H1087" s="440">
        <f t="shared" si="948"/>
        <v>97.660132851859487</v>
      </c>
      <c r="I1087" s="125"/>
      <c r="J1087" s="125"/>
      <c r="K1087" s="464"/>
      <c r="L1087" s="464"/>
      <c r="M1087" s="464"/>
      <c r="N1087" s="464"/>
      <c r="O1087" s="464"/>
      <c r="P1087" s="464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1033"/>
      <c r="AD1087" s="8">
        <f t="shared" si="918"/>
        <v>0</v>
      </c>
      <c r="AE1087" s="8"/>
      <c r="AF1087" s="8"/>
      <c r="AG1087" s="8"/>
      <c r="AH1087" s="1150"/>
      <c r="AI1087" s="2811">
        <f>AI1088+AI1089</f>
        <v>3543</v>
      </c>
      <c r="AJ1087" s="8">
        <f>AJ1088+AJ1089</f>
        <v>4167811.3499999996</v>
      </c>
      <c r="AK1087" s="8">
        <f t="shared" si="924"/>
        <v>4167.8113499999999</v>
      </c>
      <c r="AL1087" s="2868"/>
    </row>
    <row r="1088" spans="1:39" ht="18.75" customHeight="1" x14ac:dyDescent="0.25">
      <c r="B1088" s="70">
        <v>1</v>
      </c>
      <c r="C1088" s="1276" t="s">
        <v>457</v>
      </c>
      <c r="D1088" s="407"/>
      <c r="E1088" s="2141">
        <v>194917</v>
      </c>
      <c r="F1088" s="92">
        <f t="shared" si="947"/>
        <v>194917</v>
      </c>
      <c r="G1088" s="440">
        <v>190342</v>
      </c>
      <c r="H1088" s="440">
        <f t="shared" si="948"/>
        <v>97.652847109282419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1033"/>
      <c r="AD1088" s="8"/>
      <c r="AE1088" s="8"/>
      <c r="AF1088" s="8"/>
      <c r="AG1088" s="8"/>
      <c r="AH1088" s="1150"/>
      <c r="AI1088" s="2811">
        <v>3543</v>
      </c>
      <c r="AJ1088" s="8">
        <v>4167811.3499999996</v>
      </c>
      <c r="AK1088" s="1790">
        <f t="shared" si="924"/>
        <v>4167.8113499999999</v>
      </c>
      <c r="AL1088" s="2868"/>
    </row>
    <row r="1089" spans="1:38" ht="29.25" customHeight="1" x14ac:dyDescent="0.25">
      <c r="A1089" s="70">
        <v>1</v>
      </c>
      <c r="B1089" s="70">
        <v>1</v>
      </c>
      <c r="C1089" s="510" t="s">
        <v>458</v>
      </c>
      <c r="D1089" s="510"/>
      <c r="E1089" s="2322">
        <v>4078</v>
      </c>
      <c r="F1089" s="98">
        <f t="shared" si="947"/>
        <v>4078</v>
      </c>
      <c r="G1089" s="511">
        <v>4103.29</v>
      </c>
      <c r="H1089" s="511">
        <f t="shared" si="948"/>
        <v>100.62015693967632</v>
      </c>
      <c r="I1089" s="373"/>
      <c r="J1089" s="373"/>
      <c r="K1089" s="465"/>
      <c r="L1089" s="465"/>
      <c r="M1089" s="465"/>
      <c r="N1089" s="465"/>
      <c r="O1089" s="465"/>
      <c r="P1089" s="465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1033"/>
      <c r="AD1089" s="8">
        <f t="shared" si="918"/>
        <v>0</v>
      </c>
      <c r="AE1089" s="8"/>
      <c r="AF1089" s="8"/>
      <c r="AG1089" s="8"/>
      <c r="AH1089" s="1150"/>
      <c r="AI1089" s="2811"/>
      <c r="AJ1089" s="8"/>
      <c r="AK1089" s="1790">
        <f t="shared" si="924"/>
        <v>0</v>
      </c>
      <c r="AL1089" s="2868"/>
    </row>
    <row r="1090" spans="1:38" ht="31.5" customHeight="1" x14ac:dyDescent="0.25">
      <c r="A1090" s="70">
        <v>1</v>
      </c>
      <c r="B1090" s="70">
        <v>1</v>
      </c>
      <c r="C1090" s="547" t="s">
        <v>168</v>
      </c>
      <c r="D1090" s="514"/>
      <c r="E1090" s="2323">
        <f>SUM(E1080+E1088*3.2+E1089/3.9)</f>
        <v>670045.41139601136</v>
      </c>
      <c r="F1090" s="103">
        <f t="shared" ref="F1090:G1090" si="950">SUM(F1080+F1088*3.2+F1089/3.9)</f>
        <v>670045.41139601136</v>
      </c>
      <c r="G1090" s="515">
        <f t="shared" si="950"/>
        <v>657389.13675213675</v>
      </c>
      <c r="H1090" s="515">
        <f t="shared" si="948"/>
        <v>98.111131808588041</v>
      </c>
      <c r="I1090" s="378"/>
      <c r="J1090" s="378"/>
      <c r="K1090" s="475"/>
      <c r="L1090" s="475"/>
      <c r="M1090" s="475"/>
      <c r="N1090" s="475"/>
      <c r="O1090" s="475"/>
      <c r="P1090" s="475"/>
      <c r="Q1090" s="17">
        <v>260475.345</v>
      </c>
      <c r="R1090" s="17">
        <v>260475.345</v>
      </c>
      <c r="S1090" s="17">
        <v>260475.345</v>
      </c>
      <c r="T1090" s="17">
        <v>260475.345</v>
      </c>
      <c r="U1090" s="17">
        <v>260475.345</v>
      </c>
      <c r="V1090" s="17">
        <v>260475.345</v>
      </c>
      <c r="W1090" s="17">
        <v>260084.63200000001</v>
      </c>
      <c r="X1090" s="17">
        <v>260084.63200000001</v>
      </c>
      <c r="Y1090" s="17">
        <v>260084.63200000001</v>
      </c>
      <c r="Z1090" s="17">
        <v>259693.91906000001</v>
      </c>
      <c r="AA1090" s="17">
        <v>259693.91906000001</v>
      </c>
      <c r="AB1090" s="17">
        <v>259400.88430999999</v>
      </c>
      <c r="AC1090" s="1691">
        <f>AB1090</f>
        <v>259400.88430999999</v>
      </c>
      <c r="AD1090" s="17">
        <f t="shared" ref="AD1090" si="951">AH1090-AG1090-AE1090</f>
        <v>259400.88436999999</v>
      </c>
      <c r="AE1090" s="17"/>
      <c r="AF1090" s="17">
        <f>AD1090-AC1090</f>
        <v>5.9999991208314896E-5</v>
      </c>
      <c r="AG1090" s="17">
        <v>-1681.0518699999998</v>
      </c>
      <c r="AH1090" s="1242">
        <v>257719.83249999999</v>
      </c>
      <c r="AI1090" s="2323">
        <f>SUM(AI1080+AI1088*3.2+AI1089/3.9)</f>
        <v>11735.6</v>
      </c>
      <c r="AJ1090" s="17">
        <f>AJ1087+AJ1080</f>
        <v>4334923.9399999995</v>
      </c>
      <c r="AK1090" s="17">
        <f t="shared" si="924"/>
        <v>4334.9239399999997</v>
      </c>
      <c r="AL1090" s="2868"/>
    </row>
    <row r="1091" spans="1:38" ht="15" customHeight="1" x14ac:dyDescent="0.25">
      <c r="A1091" s="70">
        <v>1</v>
      </c>
      <c r="B1091" s="70">
        <v>1</v>
      </c>
      <c r="C1091" s="540" t="s">
        <v>306</v>
      </c>
      <c r="D1091" s="551"/>
      <c r="E1091" s="2279"/>
      <c r="F1091" s="111"/>
      <c r="G1091" s="519"/>
      <c r="H1091" s="519"/>
      <c r="I1091" s="383"/>
      <c r="J1091" s="383"/>
      <c r="K1091" s="459"/>
      <c r="L1091" s="459"/>
      <c r="M1091" s="459"/>
      <c r="N1091" s="459"/>
      <c r="O1091" s="459"/>
      <c r="P1091" s="459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1033"/>
      <c r="AD1091" s="8">
        <f t="shared" si="918"/>
        <v>0</v>
      </c>
      <c r="AE1091" s="8"/>
      <c r="AF1091" s="8"/>
      <c r="AG1091" s="8"/>
      <c r="AH1091" s="1150"/>
      <c r="AI1091" s="2811"/>
      <c r="AJ1091" s="8"/>
      <c r="AK1091" s="1790">
        <f t="shared" si="924"/>
        <v>0</v>
      </c>
      <c r="AL1091" s="2868"/>
    </row>
    <row r="1092" spans="1:38" ht="15" customHeight="1" x14ac:dyDescent="0.25">
      <c r="A1092" s="70">
        <v>1</v>
      </c>
      <c r="B1092" s="70">
        <v>1</v>
      </c>
      <c r="C1092" s="407" t="s">
        <v>198</v>
      </c>
      <c r="D1092" s="407"/>
      <c r="E1092" s="2141">
        <f>SUM(E1094,E1097)</f>
        <v>33938</v>
      </c>
      <c r="F1092" s="440">
        <f>SUM(F1094,F1097)</f>
        <v>33938</v>
      </c>
      <c r="G1092" s="440">
        <f>SUM(G1094,G1097)</f>
        <v>34471</v>
      </c>
      <c r="H1092" s="388">
        <f>G1092/F1092*100</f>
        <v>101.57051093169898</v>
      </c>
      <c r="I1092" s="125"/>
      <c r="J1092" s="125"/>
      <c r="K1092" s="464"/>
      <c r="L1092" s="464"/>
      <c r="M1092" s="464"/>
      <c r="N1092" s="464"/>
      <c r="O1092" s="464"/>
      <c r="P1092" s="464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1033"/>
      <c r="AD1092" s="8">
        <f t="shared" si="918"/>
        <v>0</v>
      </c>
      <c r="AE1092" s="8"/>
      <c r="AF1092" s="8"/>
      <c r="AG1092" s="8"/>
      <c r="AH1092" s="1150"/>
      <c r="AI1092" s="2815">
        <f>AI1093+AI1094+AI1097</f>
        <v>290</v>
      </c>
      <c r="AJ1092" s="1711">
        <f t="shared" ref="AJ1092" si="952">AJ1093+AJ1094+AJ1097</f>
        <v>367291.32999999996</v>
      </c>
      <c r="AK1092" s="1711">
        <f t="shared" si="924"/>
        <v>367.29132999999996</v>
      </c>
      <c r="AL1092" s="2868"/>
    </row>
    <row r="1093" spans="1:38" ht="47.25" customHeight="1" x14ac:dyDescent="0.25">
      <c r="A1093" s="70">
        <v>1</v>
      </c>
      <c r="B1093" s="70">
        <v>1</v>
      </c>
      <c r="C1093" s="407" t="s">
        <v>302</v>
      </c>
      <c r="D1093" s="407"/>
      <c r="E1093" s="2141"/>
      <c r="F1093" s="92"/>
      <c r="G1093" s="440"/>
      <c r="H1093" s="388"/>
      <c r="I1093" s="125"/>
      <c r="J1093" s="125"/>
      <c r="K1093" s="464"/>
      <c r="L1093" s="464"/>
      <c r="M1093" s="464"/>
      <c r="N1093" s="464"/>
      <c r="O1093" s="464"/>
      <c r="P1093" s="464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1033"/>
      <c r="AD1093" s="8">
        <f t="shared" si="918"/>
        <v>0</v>
      </c>
      <c r="AE1093" s="8"/>
      <c r="AF1093" s="8"/>
      <c r="AG1093" s="8"/>
      <c r="AH1093" s="1150"/>
      <c r="AI1093" s="2815"/>
      <c r="AJ1093" s="1711"/>
      <c r="AK1093" s="1798">
        <f t="shared" si="924"/>
        <v>0</v>
      </c>
      <c r="AL1093" s="2868"/>
    </row>
    <row r="1094" spans="1:38" ht="37.5" customHeight="1" x14ac:dyDescent="0.25">
      <c r="A1094" s="70">
        <v>1</v>
      </c>
      <c r="B1094" s="70">
        <v>1</v>
      </c>
      <c r="C1094" s="483" t="s">
        <v>307</v>
      </c>
      <c r="D1094" s="407"/>
      <c r="E1094" s="2141">
        <f>SUM(E1095:E1096)</f>
        <v>27938</v>
      </c>
      <c r="F1094" s="440">
        <f>SUM(F1095:F1096)</f>
        <v>27938</v>
      </c>
      <c r="G1094" s="440">
        <f>SUM(G1095:G1096)</f>
        <v>28189</v>
      </c>
      <c r="H1094" s="388">
        <f t="shared" ref="H1094:H1103" si="953">G1094/F1094*100</f>
        <v>100.89841792540626</v>
      </c>
      <c r="I1094" s="125"/>
      <c r="J1094" s="125"/>
      <c r="K1094" s="464"/>
      <c r="L1094" s="464"/>
      <c r="M1094" s="464"/>
      <c r="N1094" s="464"/>
      <c r="O1094" s="464"/>
      <c r="P1094" s="464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1033"/>
      <c r="AD1094" s="8">
        <f t="shared" si="918"/>
        <v>0</v>
      </c>
      <c r="AE1094" s="8"/>
      <c r="AF1094" s="8"/>
      <c r="AG1094" s="8"/>
      <c r="AH1094" s="1150"/>
      <c r="AI1094" s="2815">
        <f>AI1095+AI1096</f>
        <v>222</v>
      </c>
      <c r="AJ1094" s="1711">
        <f t="shared" ref="AJ1094" si="954">AJ1095+AJ1096</f>
        <v>245849.56999999992</v>
      </c>
      <c r="AK1094" s="1711">
        <f t="shared" si="924"/>
        <v>245.84956999999991</v>
      </c>
      <c r="AL1094" s="2868"/>
    </row>
    <row r="1095" spans="1:38" ht="27.75" customHeight="1" x14ac:dyDescent="0.25">
      <c r="A1095" s="70">
        <v>1</v>
      </c>
      <c r="B1095" s="70">
        <v>1</v>
      </c>
      <c r="C1095" s="407" t="s">
        <v>308</v>
      </c>
      <c r="D1095" s="407"/>
      <c r="E1095" s="2141">
        <v>21491</v>
      </c>
      <c r="F1095" s="92">
        <f t="shared" ref="F1095:F1100" si="955">ROUND(E1095/12*$C$4,0)</f>
        <v>21491</v>
      </c>
      <c r="G1095" s="440">
        <v>21737</v>
      </c>
      <c r="H1095" s="388">
        <f t="shared" si="953"/>
        <v>101.144665208692</v>
      </c>
      <c r="I1095" s="125"/>
      <c r="J1095" s="125"/>
      <c r="K1095" s="464"/>
      <c r="L1095" s="464"/>
      <c r="M1095" s="464"/>
      <c r="N1095" s="464"/>
      <c r="O1095" s="464"/>
      <c r="P1095" s="464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1033"/>
      <c r="AD1095" s="8">
        <f t="shared" si="918"/>
        <v>0</v>
      </c>
      <c r="AE1095" s="8"/>
      <c r="AF1095" s="8"/>
      <c r="AG1095" s="8"/>
      <c r="AH1095" s="1150"/>
      <c r="AI1095" s="2815">
        <v>198</v>
      </c>
      <c r="AJ1095" s="1711">
        <v>215842.19999999992</v>
      </c>
      <c r="AK1095" s="1798">
        <f t="shared" si="924"/>
        <v>215.84219999999993</v>
      </c>
      <c r="AL1095" s="2868"/>
    </row>
    <row r="1096" spans="1:38" ht="47.25" customHeight="1" x14ac:dyDescent="0.25">
      <c r="A1096" s="70">
        <v>1</v>
      </c>
      <c r="B1096" s="70">
        <v>1</v>
      </c>
      <c r="C1096" s="407" t="s">
        <v>309</v>
      </c>
      <c r="D1096" s="407"/>
      <c r="E1096" s="2141">
        <v>6447</v>
      </c>
      <c r="F1096" s="92">
        <f t="shared" si="955"/>
        <v>6447</v>
      </c>
      <c r="G1096" s="440">
        <v>6452</v>
      </c>
      <c r="H1096" s="388">
        <f t="shared" si="953"/>
        <v>100.07755545214829</v>
      </c>
      <c r="I1096" s="125"/>
      <c r="J1096" s="125"/>
      <c r="K1096" s="464"/>
      <c r="L1096" s="464"/>
      <c r="M1096" s="464"/>
      <c r="N1096" s="464"/>
      <c r="O1096" s="464"/>
      <c r="P1096" s="464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1033"/>
      <c r="AD1096" s="8">
        <f t="shared" si="918"/>
        <v>0</v>
      </c>
      <c r="AE1096" s="8"/>
      <c r="AF1096" s="8"/>
      <c r="AG1096" s="8"/>
      <c r="AH1096" s="1150"/>
      <c r="AI1096" s="2815">
        <v>24</v>
      </c>
      <c r="AJ1096" s="1711">
        <v>30007.37</v>
      </c>
      <c r="AK1096" s="1798">
        <f t="shared" si="924"/>
        <v>30.007369999999998</v>
      </c>
      <c r="AL1096" s="2868"/>
    </row>
    <row r="1097" spans="1:38" ht="43.5" customHeight="1" x14ac:dyDescent="0.25">
      <c r="A1097" s="70">
        <v>1</v>
      </c>
      <c r="B1097" s="70">
        <v>1</v>
      </c>
      <c r="C1097" s="483" t="s">
        <v>310</v>
      </c>
      <c r="D1097" s="407"/>
      <c r="E1097" s="2141">
        <f>SUM(E1098)</f>
        <v>6000</v>
      </c>
      <c r="F1097" s="440">
        <f>SUM(F1098)</f>
        <v>6000</v>
      </c>
      <c r="G1097" s="440">
        <f>SUM(G1098)</f>
        <v>6282</v>
      </c>
      <c r="H1097" s="388">
        <f t="shared" si="953"/>
        <v>104.69999999999999</v>
      </c>
      <c r="I1097" s="125"/>
      <c r="J1097" s="125"/>
      <c r="K1097" s="464"/>
      <c r="L1097" s="464"/>
      <c r="M1097" s="464"/>
      <c r="N1097" s="464"/>
      <c r="O1097" s="464"/>
      <c r="P1097" s="464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1033"/>
      <c r="AD1097" s="8">
        <f t="shared" si="918"/>
        <v>0</v>
      </c>
      <c r="AE1097" s="8"/>
      <c r="AF1097" s="8"/>
      <c r="AG1097" s="8"/>
      <c r="AH1097" s="1150"/>
      <c r="AI1097" s="2815">
        <f>AI1098</f>
        <v>68</v>
      </c>
      <c r="AJ1097" s="1711">
        <f t="shared" ref="AJ1097" si="956">AJ1098</f>
        <v>121441.76000000001</v>
      </c>
      <c r="AK1097" s="1711">
        <f t="shared" si="924"/>
        <v>121.44176000000002</v>
      </c>
      <c r="AL1097" s="2868"/>
    </row>
    <row r="1098" spans="1:38" ht="30" customHeight="1" x14ac:dyDescent="0.25">
      <c r="A1098" s="70">
        <v>1</v>
      </c>
      <c r="B1098" s="70">
        <v>1</v>
      </c>
      <c r="C1098" s="407" t="s">
        <v>311</v>
      </c>
      <c r="D1098" s="407"/>
      <c r="E1098" s="2141">
        <v>6000</v>
      </c>
      <c r="F1098" s="92">
        <f t="shared" si="955"/>
        <v>6000</v>
      </c>
      <c r="G1098" s="440">
        <v>6282</v>
      </c>
      <c r="H1098" s="388">
        <f t="shared" si="953"/>
        <v>104.69999999999999</v>
      </c>
      <c r="I1098" s="125"/>
      <c r="J1098" s="125"/>
      <c r="K1098" s="464"/>
      <c r="L1098" s="464"/>
      <c r="M1098" s="464"/>
      <c r="N1098" s="464"/>
      <c r="O1098" s="464"/>
      <c r="P1098" s="464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1033"/>
      <c r="AD1098" s="8">
        <f t="shared" si="918"/>
        <v>0</v>
      </c>
      <c r="AE1098" s="8"/>
      <c r="AF1098" s="8"/>
      <c r="AG1098" s="8"/>
      <c r="AH1098" s="1150"/>
      <c r="AI1098" s="2815">
        <v>68</v>
      </c>
      <c r="AJ1098" s="1711">
        <v>121441.76000000001</v>
      </c>
      <c r="AK1098" s="1798">
        <f t="shared" si="924"/>
        <v>121.44176000000002</v>
      </c>
      <c r="AL1098" s="2868"/>
    </row>
    <row r="1099" spans="1:38" ht="29.25" customHeight="1" x14ac:dyDescent="0.25">
      <c r="A1099" s="70">
        <v>1</v>
      </c>
      <c r="B1099" s="70">
        <v>1</v>
      </c>
      <c r="C1099" s="407" t="s">
        <v>157</v>
      </c>
      <c r="D1099" s="407"/>
      <c r="E1099" s="2141">
        <v>300</v>
      </c>
      <c r="F1099" s="92">
        <f t="shared" si="955"/>
        <v>300</v>
      </c>
      <c r="G1099" s="440">
        <v>184</v>
      </c>
      <c r="H1099" s="388">
        <f t="shared" si="953"/>
        <v>61.333333333333329</v>
      </c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1033"/>
      <c r="AD1099" s="8">
        <f t="shared" si="918"/>
        <v>0</v>
      </c>
      <c r="AE1099" s="8"/>
      <c r="AF1099" s="8"/>
      <c r="AG1099" s="8"/>
      <c r="AH1099" s="1150"/>
      <c r="AI1099" s="2815">
        <v>7</v>
      </c>
      <c r="AJ1099" s="1711">
        <v>11593.400000000001</v>
      </c>
      <c r="AK1099" s="1798">
        <f t="shared" si="924"/>
        <v>11.593400000000001</v>
      </c>
      <c r="AL1099" s="2868"/>
    </row>
    <row r="1100" spans="1:38" ht="32.25" customHeight="1" x14ac:dyDescent="0.25">
      <c r="A1100" s="70">
        <v>1</v>
      </c>
      <c r="B1100" s="70">
        <v>1</v>
      </c>
      <c r="C1100" s="407" t="s">
        <v>158</v>
      </c>
      <c r="D1100" s="407"/>
      <c r="E1100" s="2141">
        <v>55185</v>
      </c>
      <c r="F1100" s="92">
        <f t="shared" si="955"/>
        <v>55185</v>
      </c>
      <c r="G1100" s="440">
        <v>55991</v>
      </c>
      <c r="H1100" s="388">
        <f t="shared" si="953"/>
        <v>101.4605418138987</v>
      </c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1033"/>
      <c r="AD1100" s="8">
        <f t="shared" si="918"/>
        <v>0</v>
      </c>
      <c r="AE1100" s="8"/>
      <c r="AF1100" s="8"/>
      <c r="AG1100" s="8"/>
      <c r="AH1100" s="1150"/>
      <c r="AI1100" s="2815">
        <v>3086</v>
      </c>
      <c r="AJ1100" s="1711">
        <v>2502807.7200000002</v>
      </c>
      <c r="AK1100" s="1798">
        <f t="shared" si="924"/>
        <v>2502.8077200000002</v>
      </c>
      <c r="AL1100" s="2868"/>
    </row>
    <row r="1101" spans="1:38" ht="30" customHeight="1" x14ac:dyDescent="0.25">
      <c r="A1101" s="70">
        <v>1</v>
      </c>
      <c r="B1101" s="70">
        <v>1</v>
      </c>
      <c r="C1101" s="510" t="s">
        <v>298</v>
      </c>
      <c r="D1101" s="510"/>
      <c r="E1101" s="2322">
        <v>13500</v>
      </c>
      <c r="F1101" s="98">
        <f>E1101</f>
        <v>13500</v>
      </c>
      <c r="G1101" s="98">
        <v>14906</v>
      </c>
      <c r="H1101" s="513">
        <f t="shared" si="953"/>
        <v>110.4148148148148</v>
      </c>
      <c r="I1101" s="125"/>
      <c r="J1101" s="373"/>
      <c r="K1101" s="465"/>
      <c r="L1101" s="465"/>
      <c r="M1101" s="464"/>
      <c r="N1101" s="464"/>
      <c r="O1101" s="464"/>
      <c r="P1101" s="465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1033"/>
      <c r="AD1101" s="8">
        <f t="shared" si="918"/>
        <v>0</v>
      </c>
      <c r="AE1101" s="8"/>
      <c r="AF1101" s="8"/>
      <c r="AG1101" s="8"/>
      <c r="AH1101" s="1150"/>
      <c r="AI1101" s="2815"/>
      <c r="AJ1101" s="1711"/>
      <c r="AK1101" s="1798">
        <f t="shared" si="924"/>
        <v>0</v>
      </c>
      <c r="AL1101" s="2868"/>
    </row>
    <row r="1102" spans="1:38" ht="30" customHeight="1" x14ac:dyDescent="0.25">
      <c r="B1102" s="70">
        <v>1</v>
      </c>
      <c r="C1102" s="121" t="s">
        <v>160</v>
      </c>
      <c r="D1102" s="407"/>
      <c r="E1102" s="2141"/>
      <c r="F1102" s="92"/>
      <c r="G1102" s="92"/>
      <c r="H1102" s="388"/>
      <c r="I1102" s="383"/>
      <c r="J1102" s="125"/>
      <c r="K1102" s="464"/>
      <c r="L1102" s="464"/>
      <c r="M1102" s="458"/>
      <c r="N1102" s="459"/>
      <c r="O1102" s="459"/>
      <c r="P1102" s="464"/>
      <c r="Q1102" s="8">
        <v>78.055999999999997</v>
      </c>
      <c r="R1102" s="8">
        <v>78.055999999999997</v>
      </c>
      <c r="S1102" s="8">
        <v>78.055999999999997</v>
      </c>
      <c r="T1102" s="8">
        <v>78.055999999999997</v>
      </c>
      <c r="U1102" s="8">
        <v>78.055999999999997</v>
      </c>
      <c r="V1102" s="8">
        <v>78.055999999999997</v>
      </c>
      <c r="W1102" s="8">
        <v>78.055999999999997</v>
      </c>
      <c r="X1102" s="8">
        <v>127.2555</v>
      </c>
      <c r="Y1102" s="8">
        <v>127.2555</v>
      </c>
      <c r="Z1102" s="8">
        <v>127.2555</v>
      </c>
      <c r="AA1102" s="8">
        <v>250.39482000000001</v>
      </c>
      <c r="AB1102" s="8">
        <v>250.39482000000001</v>
      </c>
      <c r="AC1102" s="1037">
        <f>AB1102</f>
        <v>250.39482000000001</v>
      </c>
      <c r="AD1102" s="8">
        <f t="shared" si="918"/>
        <v>227.35703999999998</v>
      </c>
      <c r="AE1102" s="8"/>
      <c r="AF1102" s="8">
        <f>AD1102-AC1102</f>
        <v>-23.037780000000026</v>
      </c>
      <c r="AG1102" s="8">
        <v>0</v>
      </c>
      <c r="AH1102" s="1150">
        <v>227.35703999999998</v>
      </c>
      <c r="AI1102" s="2842">
        <v>451</v>
      </c>
      <c r="AJ1102" s="1712">
        <v>63397.069999999942</v>
      </c>
      <c r="AK1102" s="1798">
        <f t="shared" si="924"/>
        <v>63.397069999999943</v>
      </c>
      <c r="AL1102" s="2868"/>
    </row>
    <row r="1103" spans="1:38" ht="30" customHeight="1" x14ac:dyDescent="0.25">
      <c r="B1103" s="70">
        <v>1</v>
      </c>
      <c r="C1103" s="357" t="s">
        <v>38</v>
      </c>
      <c r="D1103" s="1028"/>
      <c r="E1103" s="2154">
        <v>1226</v>
      </c>
      <c r="F1103" s="98">
        <f>E1103</f>
        <v>1226</v>
      </c>
      <c r="G1103" s="98">
        <v>1100</v>
      </c>
      <c r="H1103" s="513">
        <f t="shared" si="953"/>
        <v>89.722675367047316</v>
      </c>
      <c r="I1103" s="125"/>
      <c r="J1103" s="125"/>
      <c r="K1103" s="465"/>
      <c r="L1103" s="458"/>
      <c r="M1103" s="464"/>
      <c r="N1103" s="464"/>
      <c r="O1103" s="464"/>
      <c r="P1103" s="465"/>
      <c r="Q1103" s="18"/>
      <c r="R1103" s="18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033"/>
      <c r="AD1103" s="18"/>
      <c r="AE1103" s="18"/>
      <c r="AF1103" s="8"/>
      <c r="AG1103" s="18"/>
      <c r="AH1103" s="2400"/>
      <c r="AI1103" s="2815"/>
      <c r="AJ1103" s="1710"/>
      <c r="AK1103" s="1966">
        <f t="shared" si="924"/>
        <v>0</v>
      </c>
      <c r="AL1103" s="2868"/>
    </row>
    <row r="1104" spans="1:38" ht="30" customHeight="1" x14ac:dyDescent="0.25">
      <c r="B1104" s="70">
        <v>1</v>
      </c>
      <c r="C1104" s="357" t="s">
        <v>171</v>
      </c>
      <c r="D1104" s="1948"/>
      <c r="E1104" s="2154">
        <v>220</v>
      </c>
      <c r="F1104" s="98">
        <f t="shared" ref="F1104" si="957">ROUND(E1104/12*$C$4,0)</f>
        <v>220</v>
      </c>
      <c r="G1104" s="98">
        <v>205</v>
      </c>
      <c r="H1104" s="98">
        <f>G1104/F1104*100</f>
        <v>93.181818181818173</v>
      </c>
      <c r="I1104" s="460"/>
      <c r="J1104" s="460"/>
      <c r="K1104" s="1947"/>
      <c r="L1104" s="1947"/>
      <c r="M1104" s="1947"/>
      <c r="N1104" s="458"/>
      <c r="O1104" s="458"/>
      <c r="P1104" s="1947"/>
      <c r="Q1104" s="18"/>
      <c r="R1104" s="18"/>
      <c r="S1104" s="18"/>
      <c r="T1104" s="18"/>
      <c r="U1104" s="18"/>
      <c r="V1104" s="18"/>
      <c r="W1104" s="58"/>
      <c r="X1104" s="58"/>
      <c r="Y1104" s="58"/>
      <c r="Z1104" s="58"/>
      <c r="AA1104" s="58"/>
      <c r="AB1104" s="58"/>
      <c r="AC1104" s="1039"/>
      <c r="AD1104" s="58"/>
      <c r="AE1104" s="58"/>
      <c r="AF1104" s="18"/>
      <c r="AG1104" s="58"/>
      <c r="AH1104" s="2406"/>
      <c r="AI1104" s="2842"/>
      <c r="AJ1104" s="2854"/>
      <c r="AK1104" s="2855">
        <f t="shared" si="924"/>
        <v>0</v>
      </c>
      <c r="AL1104" s="2868"/>
    </row>
    <row r="1105" spans="1:39" ht="15" customHeight="1" x14ac:dyDescent="0.25">
      <c r="A1105" s="70">
        <v>1</v>
      </c>
      <c r="B1105" s="70">
        <v>1</v>
      </c>
      <c r="C1105" s="132" t="s">
        <v>165</v>
      </c>
      <c r="D1105" s="514"/>
      <c r="E1105" s="2323">
        <f>E1092+E1099*3.2+E1100</f>
        <v>90083</v>
      </c>
      <c r="F1105" s="515">
        <f>F1092+F1099*3.2+F1100</f>
        <v>90083</v>
      </c>
      <c r="G1105" s="515">
        <f>G1092+G1099*3.2+G1100</f>
        <v>91050.8</v>
      </c>
      <c r="H1105" s="515">
        <f>G1105/F1105*100</f>
        <v>101.07434255075876</v>
      </c>
      <c r="I1105" s="378"/>
      <c r="J1105" s="378"/>
      <c r="K1105" s="475"/>
      <c r="L1105" s="475"/>
      <c r="M1105" s="475"/>
      <c r="N1105" s="475"/>
      <c r="O1105" s="475"/>
      <c r="P1105" s="475"/>
      <c r="Q1105" s="17">
        <v>94988.070149999985</v>
      </c>
      <c r="R1105" s="17">
        <v>94988.070149999985</v>
      </c>
      <c r="S1105" s="17">
        <v>94988.070149999985</v>
      </c>
      <c r="T1105" s="17">
        <v>94988.070149999985</v>
      </c>
      <c r="U1105" s="17">
        <v>94988.070149999985</v>
      </c>
      <c r="V1105" s="17">
        <v>94988.070149999985</v>
      </c>
      <c r="W1105" s="17">
        <v>94988.070149999985</v>
      </c>
      <c r="X1105" s="17">
        <v>94988.070149999985</v>
      </c>
      <c r="Y1105" s="17">
        <v>94988.070149999985</v>
      </c>
      <c r="Z1105" s="17">
        <v>94988.070149999985</v>
      </c>
      <c r="AA1105" s="17">
        <v>94988.070149999985</v>
      </c>
      <c r="AB1105" s="17">
        <v>94988.070149999985</v>
      </c>
      <c r="AC1105" s="1035">
        <f>AB1105</f>
        <v>94988.070149999985</v>
      </c>
      <c r="AD1105" s="17">
        <f t="shared" ref="AD1105" si="958">AH1105-AG1105-AE1105</f>
        <v>96301.320739999879</v>
      </c>
      <c r="AE1105" s="17"/>
      <c r="AF1105" s="17">
        <f>AD1105-AC1105</f>
        <v>1313.2505899998941</v>
      </c>
      <c r="AG1105" s="17">
        <v>-177.93785000000003</v>
      </c>
      <c r="AH1105" s="1242">
        <v>96123.382889999877</v>
      </c>
      <c r="AI1105" s="2323">
        <f>AI1092+AI1099*3.2+AI1100</f>
        <v>3398.4</v>
      </c>
      <c r="AJ1105" s="17">
        <f>AJ1100+AJ1092+AJ1099</f>
        <v>2881692.45</v>
      </c>
      <c r="AK1105" s="17">
        <f t="shared" si="924"/>
        <v>2881.69245</v>
      </c>
      <c r="AL1105" s="2868"/>
    </row>
    <row r="1106" spans="1:39" ht="15" customHeight="1" x14ac:dyDescent="0.25">
      <c r="A1106" s="70">
        <v>1</v>
      </c>
      <c r="B1106" s="70">
        <v>1</v>
      </c>
      <c r="C1106" s="132" t="s">
        <v>166</v>
      </c>
      <c r="D1106" s="132"/>
      <c r="E1106" s="2329">
        <f>SUM(E1105,E1090)</f>
        <v>760128.41139601136</v>
      </c>
      <c r="F1106" s="553">
        <f>SUM(F1105,F1090)</f>
        <v>760128.41139601136</v>
      </c>
      <c r="G1106" s="553">
        <f>SUM(G1105,G1090)</f>
        <v>748439.9367521368</v>
      </c>
      <c r="H1106" s="553">
        <f>G1106/F1106*100</f>
        <v>98.462302622999161</v>
      </c>
      <c r="I1106" s="378"/>
      <c r="J1106" s="378"/>
      <c r="K1106" s="445"/>
      <c r="L1106" s="445"/>
      <c r="M1106" s="445"/>
      <c r="N1106" s="445"/>
      <c r="O1106" s="445"/>
      <c r="P1106" s="445"/>
      <c r="Q1106" s="17">
        <f t="shared" ref="Q1106:W1106" si="959">SUM(Q1105,Q1090,Q1102)</f>
        <v>355541.47115</v>
      </c>
      <c r="R1106" s="17">
        <f t="shared" si="959"/>
        <v>355541.47115</v>
      </c>
      <c r="S1106" s="17">
        <f t="shared" si="959"/>
        <v>355541.47115</v>
      </c>
      <c r="T1106" s="17">
        <f t="shared" si="959"/>
        <v>355541.47115</v>
      </c>
      <c r="U1106" s="17">
        <f t="shared" si="959"/>
        <v>355541.47115</v>
      </c>
      <c r="V1106" s="17">
        <f t="shared" si="959"/>
        <v>355541.47115</v>
      </c>
      <c r="W1106" s="17">
        <f t="shared" si="959"/>
        <v>355150.75815000001</v>
      </c>
      <c r="X1106" s="17">
        <f t="shared" ref="X1106:Y1106" si="960">SUM(X1105,X1090,X1102)</f>
        <v>355199.95765000005</v>
      </c>
      <c r="Y1106" s="17">
        <f t="shared" si="960"/>
        <v>355199.95765000005</v>
      </c>
      <c r="Z1106" s="17">
        <f t="shared" ref="Z1106:AA1106" si="961">SUM(Z1105,Z1090,Z1102)</f>
        <v>354809.24471000006</v>
      </c>
      <c r="AA1106" s="17">
        <f t="shared" si="961"/>
        <v>354932.38403000002</v>
      </c>
      <c r="AB1106" s="17">
        <f t="shared" ref="AB1106" si="962">SUM(AB1105,AB1090,AB1102)</f>
        <v>354639.34927999997</v>
      </c>
      <c r="AC1106" s="17">
        <f t="shared" ref="AC1106:AH1106" si="963">SUM(AC1105,AC1090,AC1102)</f>
        <v>354639.34927999997</v>
      </c>
      <c r="AD1106" s="17">
        <f t="shared" si="963"/>
        <v>355929.56214999984</v>
      </c>
      <c r="AE1106" s="17">
        <f t="shared" si="963"/>
        <v>0</v>
      </c>
      <c r="AF1106" s="17">
        <f t="shared" si="963"/>
        <v>1290.2128699998852</v>
      </c>
      <c r="AG1106" s="17">
        <f t="shared" si="963"/>
        <v>-1858.9897199999998</v>
      </c>
      <c r="AH1106" s="1242">
        <f t="shared" si="963"/>
        <v>354070.57242999983</v>
      </c>
      <c r="AI1106" s="2329">
        <f>SUM(AI1105,AI1090)</f>
        <v>15134</v>
      </c>
      <c r="AJ1106" s="1242">
        <f t="shared" ref="AJ1106" si="964">SUM(AJ1105,AJ1090,AJ1102)</f>
        <v>7280013.46</v>
      </c>
      <c r="AK1106" s="1242">
        <f t="shared" si="924"/>
        <v>7280.0134600000001</v>
      </c>
      <c r="AL1106" s="2868"/>
    </row>
    <row r="1107" spans="1:39" ht="15" customHeight="1" x14ac:dyDescent="0.25">
      <c r="A1107" s="70">
        <v>1</v>
      </c>
      <c r="B1107" s="70">
        <v>1</v>
      </c>
      <c r="C1107" s="135" t="s">
        <v>31</v>
      </c>
      <c r="D1107" s="135"/>
      <c r="E1107" s="2308"/>
      <c r="F1107" s="381"/>
      <c r="G1107" s="381"/>
      <c r="H1107" s="381"/>
      <c r="I1107" s="383"/>
      <c r="J1107" s="383"/>
      <c r="K1107" s="385"/>
      <c r="L1107" s="385"/>
      <c r="M1107" s="385"/>
      <c r="N1107" s="385"/>
      <c r="O1107" s="385"/>
      <c r="P1107" s="385"/>
      <c r="Q1107" s="13"/>
      <c r="R1107" s="13"/>
      <c r="S1107" s="13"/>
      <c r="T1107" s="13"/>
      <c r="U1107" s="13"/>
      <c r="V1107" s="13"/>
      <c r="W1107" s="13"/>
      <c r="X1107" s="13"/>
      <c r="Y1107" s="13"/>
      <c r="Z1107" s="13"/>
      <c r="AA1107" s="13"/>
      <c r="AB1107" s="13"/>
      <c r="AC1107" s="1036"/>
      <c r="AD1107" s="13">
        <f t="shared" si="918"/>
        <v>0</v>
      </c>
      <c r="AE1107" s="13"/>
      <c r="AF1107" s="13"/>
      <c r="AG1107" s="13"/>
      <c r="AH1107" s="1250"/>
      <c r="AI1107" s="2814"/>
      <c r="AJ1107" s="13"/>
      <c r="AK1107" s="1793">
        <f t="shared" si="924"/>
        <v>0</v>
      </c>
      <c r="AL1107" s="2868"/>
    </row>
    <row r="1108" spans="1:39" ht="15" customHeight="1" x14ac:dyDescent="0.25">
      <c r="A1108" s="70">
        <v>1</v>
      </c>
      <c r="B1108" s="70">
        <v>1</v>
      </c>
      <c r="C1108" s="217" t="s">
        <v>148</v>
      </c>
      <c r="D1108" s="217"/>
      <c r="E1108" s="2153"/>
      <c r="F1108" s="361"/>
      <c r="G1108" s="361"/>
      <c r="H1108" s="361"/>
      <c r="I1108" s="125"/>
      <c r="J1108" s="125"/>
      <c r="K1108" s="388"/>
      <c r="L1108" s="388"/>
      <c r="M1108" s="388"/>
      <c r="N1108" s="388"/>
      <c r="O1108" s="388"/>
      <c r="P1108" s="38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1033"/>
      <c r="AD1108" s="8">
        <f t="shared" si="918"/>
        <v>0</v>
      </c>
      <c r="AE1108" s="8"/>
      <c r="AF1108" s="8"/>
      <c r="AG1108" s="8"/>
      <c r="AH1108" s="1150"/>
      <c r="AI1108" s="2811"/>
      <c r="AJ1108" s="8"/>
      <c r="AK1108" s="1790">
        <f t="shared" si="924"/>
        <v>0</v>
      </c>
      <c r="AL1108" s="2868"/>
    </row>
    <row r="1109" spans="1:39" s="96" customFormat="1" ht="15" customHeight="1" x14ac:dyDescent="0.25">
      <c r="A1109" s="70">
        <v>1</v>
      </c>
      <c r="B1109" s="70">
        <v>1</v>
      </c>
      <c r="C1109" s="120" t="s">
        <v>529</v>
      </c>
      <c r="D1109" s="578">
        <v>240</v>
      </c>
      <c r="E1109" s="2153">
        <v>1678</v>
      </c>
      <c r="F1109" s="98">
        <f t="shared" ref="F1109:F1111" si="965">E1109</f>
        <v>1678</v>
      </c>
      <c r="G1109" s="92">
        <v>2116</v>
      </c>
      <c r="H1109" s="92">
        <f>G1109/F1109*100</f>
        <v>126.10250297973778</v>
      </c>
      <c r="I1109" s="363">
        <v>8</v>
      </c>
      <c r="J1109" s="93">
        <f>M1109/G1109</f>
        <v>8.0080340264650278</v>
      </c>
      <c r="K1109" s="94">
        <f>ROUND(E1109*I1109,0)</f>
        <v>13424</v>
      </c>
      <c r="L1109" s="94">
        <f>(K1109-(K1112/12*3))/9*($C$4-3)+(K1112/12*3)</f>
        <v>13424</v>
      </c>
      <c r="M1109" s="94">
        <v>16945</v>
      </c>
      <c r="N1109" s="94">
        <f>M1109/L1109*100</f>
        <v>126.22914183551848</v>
      </c>
      <c r="O1109" s="94">
        <f>ROUND(K1109/D1109,0)</f>
        <v>56</v>
      </c>
      <c r="P1109" s="94">
        <f>M1109/$C$4*12/O1109</f>
        <v>302.58928571428572</v>
      </c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1033"/>
      <c r="AD1109" s="8">
        <f t="shared" si="918"/>
        <v>0</v>
      </c>
      <c r="AE1109" s="8"/>
      <c r="AF1109" s="8">
        <f>AD1109-AC1109</f>
        <v>0</v>
      </c>
      <c r="AG1109" s="8"/>
      <c r="AH1109" s="1150"/>
      <c r="AI1109" s="2811"/>
      <c r="AJ1109" s="8"/>
      <c r="AK1109" s="1790">
        <f t="shared" si="924"/>
        <v>0</v>
      </c>
      <c r="AL1109" s="2868"/>
      <c r="AM1109" s="2397"/>
    </row>
    <row r="1110" spans="1:39" s="96" customFormat="1" ht="15" customHeight="1" x14ac:dyDescent="0.25">
      <c r="A1110" s="70"/>
      <c r="B1110" s="70">
        <v>1</v>
      </c>
      <c r="C1110" s="231" t="s">
        <v>28</v>
      </c>
      <c r="D1110" s="2550">
        <v>240</v>
      </c>
      <c r="E1110" s="2154">
        <v>914</v>
      </c>
      <c r="F1110" s="98">
        <f t="shared" si="965"/>
        <v>914</v>
      </c>
      <c r="G1110" s="98">
        <v>786</v>
      </c>
      <c r="H1110" s="98">
        <f t="shared" ref="H1110:H1111" si="966">G1110/F1110*100</f>
        <v>85.995623632385119</v>
      </c>
      <c r="I1110" s="398">
        <v>8</v>
      </c>
      <c r="J1110" s="99">
        <f>M1110/G1110</f>
        <v>8.2391857506361319</v>
      </c>
      <c r="K1110" s="100">
        <f t="shared" ref="K1110:K1111" si="967">ROUND(E1110*I1110,0)</f>
        <v>7312</v>
      </c>
      <c r="L1110" s="100">
        <f t="shared" ref="L1110:L1111" si="968">ROUND(K1110/9*($C$4-3),0)</f>
        <v>7312</v>
      </c>
      <c r="M1110" s="100">
        <v>6476</v>
      </c>
      <c r="N1110" s="100">
        <f>M1110/L1110*100</f>
        <v>88.566739606126916</v>
      </c>
      <c r="O1110" s="100">
        <f>ROUND(K1110/D1110,0)</f>
        <v>30</v>
      </c>
      <c r="P1110" s="100">
        <f t="shared" ref="P1110:P1111" si="969">M1110/$C$4*12/O1110</f>
        <v>215.86666666666667</v>
      </c>
      <c r="Q1110" s="15"/>
      <c r="R1110" s="15"/>
      <c r="S1110" s="15"/>
      <c r="T1110" s="15"/>
      <c r="U1110" s="15"/>
      <c r="V1110" s="15"/>
      <c r="W1110" s="15"/>
      <c r="X1110" s="15"/>
      <c r="Y1110" s="15"/>
      <c r="Z1110" s="15"/>
      <c r="AA1110" s="15"/>
      <c r="AB1110" s="15"/>
      <c r="AC1110" s="1034"/>
      <c r="AD1110" s="15"/>
      <c r="AE1110" s="15"/>
      <c r="AF1110" s="15"/>
      <c r="AG1110" s="15"/>
      <c r="AH1110" s="1267"/>
      <c r="AI1110" s="2812"/>
      <c r="AJ1110" s="15"/>
      <c r="AK1110" s="1791">
        <f t="shared" si="924"/>
        <v>0</v>
      </c>
      <c r="AL1110" s="2868"/>
      <c r="AM1110" s="2397"/>
    </row>
    <row r="1111" spans="1:39" s="96" customFormat="1" ht="15" customHeight="1" x14ac:dyDescent="0.25">
      <c r="A1111" s="70"/>
      <c r="B1111" s="70">
        <v>1</v>
      </c>
      <c r="C1111" s="2549" t="s">
        <v>9</v>
      </c>
      <c r="D1111" s="2550">
        <v>240</v>
      </c>
      <c r="E1111" s="2154">
        <v>840</v>
      </c>
      <c r="F1111" s="98">
        <f t="shared" si="965"/>
        <v>840</v>
      </c>
      <c r="G1111" s="98">
        <v>525</v>
      </c>
      <c r="H1111" s="98">
        <f t="shared" si="966"/>
        <v>62.5</v>
      </c>
      <c r="I1111" s="398">
        <v>8</v>
      </c>
      <c r="J1111" s="175">
        <f>M1111/G1111</f>
        <v>8.0019047619047612</v>
      </c>
      <c r="K1111" s="100">
        <f t="shared" si="967"/>
        <v>6720</v>
      </c>
      <c r="L1111" s="321">
        <f t="shared" si="968"/>
        <v>6720</v>
      </c>
      <c r="M1111" s="100">
        <v>4201</v>
      </c>
      <c r="N1111" s="100">
        <f>M1111/L1111*100</f>
        <v>62.514880952380956</v>
      </c>
      <c r="O1111" s="321">
        <f>ROUND(K1111/D1111,0)</f>
        <v>28</v>
      </c>
      <c r="P1111" s="100">
        <f t="shared" si="969"/>
        <v>150.03571428571428</v>
      </c>
      <c r="Q1111" s="15"/>
      <c r="R1111" s="15"/>
      <c r="S1111" s="15"/>
      <c r="T1111" s="15"/>
      <c r="U1111" s="15"/>
      <c r="V1111" s="15"/>
      <c r="W1111" s="15"/>
      <c r="X1111" s="15"/>
      <c r="Y1111" s="15"/>
      <c r="Z1111" s="15"/>
      <c r="AA1111" s="15"/>
      <c r="AB1111" s="15"/>
      <c r="AC1111" s="1034"/>
      <c r="AD1111" s="58"/>
      <c r="AE1111" s="15"/>
      <c r="AF1111" s="15"/>
      <c r="AG1111" s="15"/>
      <c r="AH1111" s="1267"/>
      <c r="AI1111" s="2812"/>
      <c r="AJ1111" s="15"/>
      <c r="AK1111" s="1791">
        <f t="shared" si="924"/>
        <v>0</v>
      </c>
      <c r="AL1111" s="2868"/>
      <c r="AM1111" s="2397"/>
    </row>
    <row r="1112" spans="1:39" ht="19.5" customHeight="1" x14ac:dyDescent="0.25">
      <c r="A1112" s="70">
        <v>1</v>
      </c>
      <c r="B1112" s="70">
        <v>1</v>
      </c>
      <c r="C1112" s="153" t="s">
        <v>240</v>
      </c>
      <c r="D1112" s="2551"/>
      <c r="E1112" s="2161">
        <f>SUM(E1109:E1111)</f>
        <v>3432</v>
      </c>
      <c r="F1112" s="445">
        <f t="shared" ref="F1112:G1112" si="970">SUM(F1109:F1111)</f>
        <v>3432</v>
      </c>
      <c r="G1112" s="445">
        <f t="shared" si="970"/>
        <v>3427</v>
      </c>
      <c r="H1112" s="103">
        <f>G1112/F1112*100</f>
        <v>99.854312354312356</v>
      </c>
      <c r="I1112" s="378">
        <f>IF(E1112=0,0,K1112/E1112)</f>
        <v>8</v>
      </c>
      <c r="J1112" s="236">
        <f>M1112/G1112</f>
        <v>8.0601108841552378</v>
      </c>
      <c r="K1112" s="105">
        <f t="shared" ref="K1112" si="971">SUM(K1109:K1111)</f>
        <v>27456</v>
      </c>
      <c r="L1112" s="148">
        <f t="shared" ref="L1112:M1112" si="972">SUM(L1109:L1111)</f>
        <v>27456</v>
      </c>
      <c r="M1112" s="105">
        <f t="shared" si="972"/>
        <v>27622</v>
      </c>
      <c r="N1112" s="105">
        <f>M1112/L1112*100</f>
        <v>100.60460372960374</v>
      </c>
      <c r="O1112" s="148">
        <f t="shared" ref="O1112" si="973">SUM(O1109:O1111)</f>
        <v>114</v>
      </c>
      <c r="P1112" s="179">
        <f>M1112/$C$4*12/O1112</f>
        <v>242.2982456140351</v>
      </c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035"/>
      <c r="AD1112" s="18">
        <f t="shared" si="918"/>
        <v>0</v>
      </c>
      <c r="AE1112" s="17"/>
      <c r="AF1112" s="17"/>
      <c r="AG1112" s="17"/>
      <c r="AH1112" s="1242"/>
      <c r="AI1112" s="2812"/>
      <c r="AJ1112" s="15"/>
      <c r="AK1112" s="1791">
        <f t="shared" si="924"/>
        <v>0</v>
      </c>
      <c r="AL1112" s="2868"/>
    </row>
    <row r="1113" spans="1:39" ht="15" customHeight="1" thickBot="1" x14ac:dyDescent="0.3">
      <c r="A1113" s="70">
        <v>1</v>
      </c>
      <c r="B1113" s="70">
        <v>1</v>
      </c>
      <c r="C1113" s="156" t="s">
        <v>340</v>
      </c>
      <c r="D1113" s="156"/>
      <c r="E1113" s="2324">
        <f t="shared" ref="E1113" si="974">SUM(E1112)</f>
        <v>3432</v>
      </c>
      <c r="F1113" s="390">
        <f t="shared" ref="F1113:G1113" si="975">SUM(F1112)</f>
        <v>3432</v>
      </c>
      <c r="G1113" s="390">
        <f t="shared" si="975"/>
        <v>3427</v>
      </c>
      <c r="H1113" s="390">
        <f>G1113/F1113*100</f>
        <v>99.854312354312356</v>
      </c>
      <c r="I1113" s="549">
        <f>IF(E1113=0,0,K1113/E1113)</f>
        <v>8</v>
      </c>
      <c r="J1113" s="575">
        <f>SUM(J1112)</f>
        <v>8.0601108841552378</v>
      </c>
      <c r="K1113" s="503">
        <f t="shared" ref="K1113:M1113" si="976">SUM(K1112)</f>
        <v>27456</v>
      </c>
      <c r="L1113" s="503">
        <f t="shared" si="976"/>
        <v>27456</v>
      </c>
      <c r="M1113" s="2753">
        <f t="shared" si="976"/>
        <v>27622</v>
      </c>
      <c r="N1113" s="160">
        <f>M1113/L1113*100</f>
        <v>100.60460372960374</v>
      </c>
      <c r="O1113" s="160">
        <f t="shared" ref="O1113" si="977">SUM(O1112)</f>
        <v>114</v>
      </c>
      <c r="P1113" s="161">
        <f>M1113/$C$4*12/O1113</f>
        <v>242.2982456140351</v>
      </c>
      <c r="Q1113" s="57">
        <v>49101.374335999993</v>
      </c>
      <c r="R1113" s="57">
        <v>49101.374335999993</v>
      </c>
      <c r="S1113" s="57">
        <v>49101.374335999993</v>
      </c>
      <c r="T1113" s="57">
        <v>49101.374335999993</v>
      </c>
      <c r="U1113" s="57">
        <v>49101.374335999993</v>
      </c>
      <c r="V1113" s="57">
        <v>49101.374335999993</v>
      </c>
      <c r="W1113" s="57">
        <v>49101.374335999993</v>
      </c>
      <c r="X1113" s="57">
        <v>49101.374335999993</v>
      </c>
      <c r="Y1113" s="57">
        <v>49101.374335999993</v>
      </c>
      <c r="Z1113" s="57">
        <v>49101.374335999993</v>
      </c>
      <c r="AA1113" s="57">
        <v>49101.374335999993</v>
      </c>
      <c r="AB1113" s="57">
        <v>49101.374335999993</v>
      </c>
      <c r="AC1113" s="1035">
        <f>AB1113</f>
        <v>49101.374335999993</v>
      </c>
      <c r="AD1113" s="57">
        <f t="shared" si="918"/>
        <v>48895.333480000001</v>
      </c>
      <c r="AE1113" s="57"/>
      <c r="AF1113" s="57">
        <f>AD1113-AC1113</f>
        <v>-206.04085599999235</v>
      </c>
      <c r="AG1113" s="57">
        <v>-232.44571999999999</v>
      </c>
      <c r="AH1113" s="1158">
        <v>48662.887759999998</v>
      </c>
      <c r="AI1113" s="2816">
        <v>22</v>
      </c>
      <c r="AJ1113" s="57">
        <v>312439.69</v>
      </c>
      <c r="AK1113" s="1794">
        <f t="shared" si="924"/>
        <v>312.43968999999998</v>
      </c>
      <c r="AL1113" s="2868"/>
    </row>
    <row r="1114" spans="1:39" ht="15" customHeight="1" thickBot="1" x14ac:dyDescent="0.3">
      <c r="A1114" s="70">
        <v>1</v>
      </c>
      <c r="B1114" s="70">
        <v>1</v>
      </c>
      <c r="C1114" s="526" t="s">
        <v>17</v>
      </c>
      <c r="D1114" s="526"/>
      <c r="E1114" s="2333"/>
      <c r="F1114" s="576"/>
      <c r="G1114" s="576"/>
      <c r="H1114" s="576"/>
      <c r="I1114" s="393"/>
      <c r="J1114" s="393"/>
      <c r="K1114" s="543"/>
      <c r="L1114" s="543"/>
      <c r="M1114" s="543"/>
      <c r="N1114" s="543"/>
      <c r="O1114" s="543"/>
      <c r="P1114" s="543"/>
      <c r="Q1114" s="14">
        <f t="shared" ref="Q1114:R1114" si="978">SUM(Q1106,Q1113)</f>
        <v>404642.84548600001</v>
      </c>
      <c r="R1114" s="14">
        <f t="shared" si="978"/>
        <v>404642.84548600001</v>
      </c>
      <c r="S1114" s="14">
        <f t="shared" ref="S1114:T1114" si="979">SUM(S1106,S1113)</f>
        <v>404642.84548600001</v>
      </c>
      <c r="T1114" s="14">
        <f t="shared" si="979"/>
        <v>404642.84548600001</v>
      </c>
      <c r="U1114" s="14">
        <f t="shared" ref="U1114:W1114" si="980">SUM(U1106,U1113)</f>
        <v>404642.84548600001</v>
      </c>
      <c r="V1114" s="14">
        <f t="shared" si="980"/>
        <v>404642.84548600001</v>
      </c>
      <c r="W1114" s="14">
        <f t="shared" si="980"/>
        <v>404252.13248600002</v>
      </c>
      <c r="X1114" s="14">
        <f t="shared" ref="X1114:Y1114" si="981">SUM(X1106,X1113)</f>
        <v>404301.33198600006</v>
      </c>
      <c r="Y1114" s="14">
        <f t="shared" si="981"/>
        <v>404301.33198600006</v>
      </c>
      <c r="Z1114" s="14">
        <f t="shared" ref="Z1114:AA1114" si="982">SUM(Z1106,Z1113)</f>
        <v>403910.61904600007</v>
      </c>
      <c r="AA1114" s="14">
        <f t="shared" si="982"/>
        <v>404033.75836600002</v>
      </c>
      <c r="AB1114" s="14">
        <f t="shared" ref="AB1114" si="983">SUM(AB1106,AB1113)</f>
        <v>403740.72361599997</v>
      </c>
      <c r="AC1114" s="1038">
        <f t="shared" ref="AC1114" si="984">SUM(AC1106,AC1113)</f>
        <v>403740.72361599997</v>
      </c>
      <c r="AD1114" s="14">
        <f t="shared" si="918"/>
        <v>404824.89562999981</v>
      </c>
      <c r="AE1114" s="14">
        <f>SUM(AE1113,AE1106)</f>
        <v>0</v>
      </c>
      <c r="AF1114" s="14">
        <f t="shared" ref="AF1114:AG1114" si="985">SUM(AF1106,AF1113)</f>
        <v>1084.1720139998929</v>
      </c>
      <c r="AG1114" s="14">
        <f t="shared" si="985"/>
        <v>-2091.4354399999997</v>
      </c>
      <c r="AH1114" s="1248">
        <f>SUM(AH1106,AH1113)</f>
        <v>402733.46018999984</v>
      </c>
      <c r="AI1114" s="2817"/>
      <c r="AJ1114" s="1248">
        <f t="shared" ref="AJ1114" si="986">SUM(AJ1106,AJ1113)</f>
        <v>7592453.1500000004</v>
      </c>
      <c r="AK1114" s="1248">
        <f t="shared" si="924"/>
        <v>7592.4531500000003</v>
      </c>
      <c r="AL1114" s="2868"/>
    </row>
    <row r="1115" spans="1:39" ht="17.25" customHeight="1" x14ac:dyDescent="0.25">
      <c r="A1115" s="70">
        <v>1</v>
      </c>
      <c r="B1115" s="70">
        <v>1</v>
      </c>
      <c r="C1115" s="563"/>
      <c r="D1115" s="563"/>
      <c r="E1115" s="2162"/>
      <c r="F1115" s="496"/>
      <c r="G1115" s="496"/>
      <c r="H1115" s="496"/>
      <c r="I1115" s="383"/>
      <c r="J1115" s="383"/>
      <c r="K1115" s="496"/>
      <c r="L1115" s="496"/>
      <c r="M1115" s="496"/>
      <c r="N1115" s="496"/>
      <c r="O1115" s="496"/>
      <c r="P1115" s="496"/>
      <c r="Q1115" s="13"/>
      <c r="R1115" s="13"/>
      <c r="S1115" s="13"/>
      <c r="T1115" s="13"/>
      <c r="U1115" s="13"/>
      <c r="V1115" s="13"/>
      <c r="W1115" s="13"/>
      <c r="X1115" s="13"/>
      <c r="Y1115" s="13"/>
      <c r="Z1115" s="13"/>
      <c r="AA1115" s="13"/>
      <c r="AB1115" s="13"/>
      <c r="AC1115" s="1036"/>
      <c r="AD1115" s="13">
        <f t="shared" si="918"/>
        <v>0</v>
      </c>
      <c r="AE1115" s="13"/>
      <c r="AF1115" s="13"/>
      <c r="AG1115" s="13"/>
      <c r="AH1115" s="1250"/>
      <c r="AI1115" s="2814"/>
      <c r="AJ1115" s="13"/>
      <c r="AK1115" s="1793">
        <f t="shared" si="924"/>
        <v>0</v>
      </c>
      <c r="AL1115" s="2868"/>
    </row>
    <row r="1116" spans="1:39" ht="32.25" customHeight="1" x14ac:dyDescent="0.25">
      <c r="A1116" s="70">
        <v>1</v>
      </c>
      <c r="B1116" s="70">
        <v>1</v>
      </c>
      <c r="C1116" s="1025" t="s">
        <v>263</v>
      </c>
      <c r="D1116" s="558"/>
      <c r="E1116" s="2151"/>
      <c r="F1116" s="126"/>
      <c r="G1116" s="126"/>
      <c r="H1116" s="126"/>
      <c r="I1116" s="125"/>
      <c r="J1116" s="125"/>
      <c r="K1116" s="126"/>
      <c r="L1116" s="126"/>
      <c r="M1116" s="126"/>
      <c r="N1116" s="126"/>
      <c r="O1116" s="126"/>
      <c r="P1116" s="126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1033"/>
      <c r="AD1116" s="8">
        <f t="shared" si="918"/>
        <v>0</v>
      </c>
      <c r="AE1116" s="8"/>
      <c r="AF1116" s="8"/>
      <c r="AG1116" s="8"/>
      <c r="AH1116" s="1150"/>
      <c r="AI1116" s="2811"/>
      <c r="AJ1116" s="8"/>
      <c r="AK1116" s="1790">
        <f t="shared" si="924"/>
        <v>0</v>
      </c>
      <c r="AL1116" s="2868"/>
    </row>
    <row r="1117" spans="1:39" ht="15" customHeight="1" x14ac:dyDescent="0.25">
      <c r="A1117" s="70">
        <v>1</v>
      </c>
      <c r="B1117" s="70">
        <v>1</v>
      </c>
      <c r="C1117" s="540" t="s">
        <v>301</v>
      </c>
      <c r="D1117" s="507"/>
      <c r="E1117" s="2151"/>
      <c r="F1117" s="126"/>
      <c r="G1117" s="126"/>
      <c r="H1117" s="126"/>
      <c r="I1117" s="125"/>
      <c r="J1117" s="125"/>
      <c r="K1117" s="126"/>
      <c r="L1117" s="126"/>
      <c r="M1117" s="126"/>
      <c r="N1117" s="126"/>
      <c r="O1117" s="126"/>
      <c r="P1117" s="126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1033"/>
      <c r="AD1117" s="8">
        <f t="shared" si="918"/>
        <v>0</v>
      </c>
      <c r="AE1117" s="8"/>
      <c r="AF1117" s="8"/>
      <c r="AG1117" s="8"/>
      <c r="AH1117" s="1150"/>
      <c r="AI1117" s="2811"/>
      <c r="AJ1117" s="8"/>
      <c r="AK1117" s="1790">
        <f t="shared" si="924"/>
        <v>0</v>
      </c>
      <c r="AL1117" s="2868"/>
    </row>
    <row r="1118" spans="1:39" ht="15" customHeight="1" x14ac:dyDescent="0.25">
      <c r="A1118" s="70">
        <v>1</v>
      </c>
      <c r="B1118" s="70">
        <v>1</v>
      </c>
      <c r="C1118" s="407" t="s">
        <v>360</v>
      </c>
      <c r="D1118" s="407"/>
      <c r="E1118" s="2141">
        <f t="shared" ref="E1118:F1118" si="987">SUM(E1121,E1122,E1123)+E1119/2.7</f>
        <v>15903.666666666666</v>
      </c>
      <c r="F1118" s="440">
        <f t="shared" si="987"/>
        <v>15903.666666666666</v>
      </c>
      <c r="G1118" s="440">
        <f>SUM(G1121,G1122,G1123)+G1119/2.7</f>
        <v>15753.874074074074</v>
      </c>
      <c r="H1118" s="440">
        <f>G1118/F1118*100</f>
        <v>99.058125426468152</v>
      </c>
      <c r="I1118" s="125"/>
      <c r="J1118" s="125"/>
      <c r="K1118" s="464"/>
      <c r="L1118" s="464"/>
      <c r="M1118" s="464"/>
      <c r="N1118" s="464"/>
      <c r="O1118" s="464"/>
      <c r="P1118" s="464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1033"/>
      <c r="AD1118" s="8">
        <f t="shared" si="918"/>
        <v>0</v>
      </c>
      <c r="AE1118" s="8"/>
      <c r="AF1118" s="8"/>
      <c r="AG1118" s="8"/>
      <c r="AH1118" s="1150"/>
      <c r="AI1118" s="2141">
        <f>SUM(AI1121,AI1122,AI1123)</f>
        <v>3</v>
      </c>
      <c r="AJ1118" s="8">
        <f>AJ1119+AJ1120+AJ1121+AJ1122+AJ1123</f>
        <v>1321.71</v>
      </c>
      <c r="AK1118" s="8">
        <f t="shared" si="924"/>
        <v>1.3217099999999999</v>
      </c>
      <c r="AL1118" s="2868"/>
    </row>
    <row r="1119" spans="1:39" ht="15" customHeight="1" x14ac:dyDescent="0.25">
      <c r="B1119" s="70">
        <v>1</v>
      </c>
      <c r="C1119" s="407" t="s">
        <v>467</v>
      </c>
      <c r="D1119" s="407"/>
      <c r="E1119" s="2141">
        <v>45</v>
      </c>
      <c r="F1119" s="440">
        <f>ROUND(E1119/12*$C$4,0)</f>
        <v>45</v>
      </c>
      <c r="G1119" s="440">
        <v>56.36</v>
      </c>
      <c r="H1119" s="440">
        <f>G1119/F1119*100</f>
        <v>125.24444444444444</v>
      </c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1033"/>
      <c r="AD1119" s="8"/>
      <c r="AE1119" s="8"/>
      <c r="AF1119" s="8"/>
      <c r="AG1119" s="8"/>
      <c r="AH1119" s="1150"/>
      <c r="AI1119" s="2811"/>
      <c r="AJ1119" s="8"/>
      <c r="AK1119" s="1790">
        <f t="shared" si="924"/>
        <v>0</v>
      </c>
      <c r="AL1119" s="2868"/>
    </row>
    <row r="1120" spans="1:39" ht="30.75" customHeight="1" x14ac:dyDescent="0.25">
      <c r="A1120" s="70">
        <v>1</v>
      </c>
      <c r="B1120" s="70">
        <v>1</v>
      </c>
      <c r="C1120" s="407" t="s">
        <v>302</v>
      </c>
      <c r="D1120" s="407"/>
      <c r="E1120" s="2141"/>
      <c r="F1120" s="92"/>
      <c r="G1120" s="440"/>
      <c r="H1120" s="440"/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1033"/>
      <c r="AD1120" s="8">
        <f t="shared" si="918"/>
        <v>0</v>
      </c>
      <c r="AE1120" s="8"/>
      <c r="AF1120" s="8"/>
      <c r="AG1120" s="8"/>
      <c r="AH1120" s="1150"/>
      <c r="AI1120" s="2811"/>
      <c r="AJ1120" s="8"/>
      <c r="AK1120" s="1790">
        <f t="shared" si="924"/>
        <v>0</v>
      </c>
      <c r="AL1120" s="2868"/>
    </row>
    <row r="1121" spans="1:38" ht="37.5" customHeight="1" x14ac:dyDescent="0.25">
      <c r="A1121" s="70">
        <v>1</v>
      </c>
      <c r="B1121" s="70">
        <v>1</v>
      </c>
      <c r="C1121" s="407" t="s">
        <v>303</v>
      </c>
      <c r="D1121" s="407"/>
      <c r="E1121" s="2141"/>
      <c r="F1121" s="92">
        <f>ROUND(E1121/12*$C$4,0)</f>
        <v>0</v>
      </c>
      <c r="G1121" s="440"/>
      <c r="H1121" s="440"/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1033"/>
      <c r="AD1121" s="8">
        <f t="shared" ref="AD1121:AD1192" si="988">AH1121-AG1121-AE1121</f>
        <v>0</v>
      </c>
      <c r="AE1121" s="8"/>
      <c r="AF1121" s="8"/>
      <c r="AG1121" s="8"/>
      <c r="AH1121" s="1150"/>
      <c r="AI1121" s="2811"/>
      <c r="AJ1121" s="8"/>
      <c r="AK1121" s="1790">
        <f t="shared" si="924"/>
        <v>0</v>
      </c>
      <c r="AL1121" s="2868"/>
    </row>
    <row r="1122" spans="1:38" ht="40.5" customHeight="1" x14ac:dyDescent="0.25">
      <c r="A1122" s="70">
        <v>1</v>
      </c>
      <c r="B1122" s="70">
        <v>1</v>
      </c>
      <c r="C1122" s="407" t="s">
        <v>304</v>
      </c>
      <c r="D1122" s="407"/>
      <c r="E1122" s="2141">
        <v>250</v>
      </c>
      <c r="F1122" s="92">
        <f>ROUND(E1122/12*$C$4,0)</f>
        <v>250</v>
      </c>
      <c r="G1122" s="440">
        <v>246</v>
      </c>
      <c r="H1122" s="440">
        <f t="shared" ref="H1122:H1128" si="989">G1122/F1122*100</f>
        <v>98.4</v>
      </c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1033"/>
      <c r="AD1122" s="8">
        <f t="shared" si="988"/>
        <v>0</v>
      </c>
      <c r="AE1122" s="8"/>
      <c r="AF1122" s="8"/>
      <c r="AG1122" s="8"/>
      <c r="AH1122" s="1150"/>
      <c r="AI1122" s="2811"/>
      <c r="AJ1122" s="8"/>
      <c r="AK1122" s="1790">
        <f t="shared" si="924"/>
        <v>0</v>
      </c>
      <c r="AL1122" s="2868"/>
    </row>
    <row r="1123" spans="1:38" ht="15" customHeight="1" x14ac:dyDescent="0.25">
      <c r="A1123" s="70">
        <v>1</v>
      </c>
      <c r="B1123" s="70">
        <v>1</v>
      </c>
      <c r="C1123" s="407" t="s">
        <v>305</v>
      </c>
      <c r="D1123" s="407"/>
      <c r="E1123" s="2141">
        <v>15637</v>
      </c>
      <c r="F1123" s="92">
        <f>ROUND(E1123/12*$C$4,0)</f>
        <v>15637</v>
      </c>
      <c r="G1123" s="440">
        <v>15487</v>
      </c>
      <c r="H1123" s="440">
        <f t="shared" si="989"/>
        <v>99.04073671420349</v>
      </c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1033"/>
      <c r="AD1123" s="8">
        <f t="shared" si="988"/>
        <v>0</v>
      </c>
      <c r="AE1123" s="8"/>
      <c r="AF1123" s="8"/>
      <c r="AG1123" s="8"/>
      <c r="AH1123" s="1150"/>
      <c r="AI1123" s="2811">
        <v>3</v>
      </c>
      <c r="AJ1123" s="8">
        <v>1321.71</v>
      </c>
      <c r="AK1123" s="1790">
        <f t="shared" ref="AK1123:AK1186" si="990">AJ1123/1000</f>
        <v>1.3217099999999999</v>
      </c>
      <c r="AL1123" s="2868"/>
    </row>
    <row r="1124" spans="1:38" ht="51.75" customHeight="1" x14ac:dyDescent="0.25">
      <c r="B1124" s="70">
        <v>1</v>
      </c>
      <c r="C1124" s="407" t="s">
        <v>545</v>
      </c>
      <c r="D1124" s="407"/>
      <c r="E1124" s="2141">
        <v>1689</v>
      </c>
      <c r="F1124" s="92">
        <f>E1124/7*($C$4-5)</f>
        <v>1689</v>
      </c>
      <c r="G1124" s="440">
        <v>57</v>
      </c>
      <c r="H1124" s="440">
        <f t="shared" si="989"/>
        <v>3.374777975133215</v>
      </c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1033"/>
      <c r="AD1124" s="8"/>
      <c r="AE1124" s="8"/>
      <c r="AF1124" s="8"/>
      <c r="AG1124" s="8"/>
      <c r="AH1124" s="1150"/>
      <c r="AI1124" s="2811"/>
      <c r="AJ1124" s="8"/>
      <c r="AK1124" s="1790">
        <f t="shared" si="990"/>
        <v>0</v>
      </c>
      <c r="AL1124" s="2868"/>
    </row>
    <row r="1125" spans="1:38" ht="15" customHeight="1" x14ac:dyDescent="0.25">
      <c r="A1125" s="70">
        <v>1</v>
      </c>
      <c r="B1125" s="70">
        <v>1</v>
      </c>
      <c r="C1125" s="407" t="s">
        <v>359</v>
      </c>
      <c r="D1125" s="407"/>
      <c r="E1125" s="2141">
        <f>E1126+E1127/8.5</f>
        <v>48540.588235294119</v>
      </c>
      <c r="F1125" s="92">
        <f t="shared" ref="F1125:G1125" si="991">F1126+F1127/8.5</f>
        <v>48540.588235294119</v>
      </c>
      <c r="G1125" s="440">
        <f t="shared" si="991"/>
        <v>49246.715294117646</v>
      </c>
      <c r="H1125" s="440">
        <f t="shared" si="989"/>
        <v>101.45471467177256</v>
      </c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1033"/>
      <c r="AD1125" s="8">
        <f t="shared" si="988"/>
        <v>0</v>
      </c>
      <c r="AE1125" s="8"/>
      <c r="AF1125" s="8"/>
      <c r="AG1125" s="8"/>
      <c r="AH1125" s="1150"/>
      <c r="AI1125" s="2141">
        <f>AI1126+AI1127/8.5</f>
        <v>416.88235294117646</v>
      </c>
      <c r="AJ1125" s="8">
        <f>AJ1126+AJ1127</f>
        <v>523288.0300000002</v>
      </c>
      <c r="AK1125" s="8">
        <f t="shared" si="990"/>
        <v>523.28803000000016</v>
      </c>
      <c r="AL1125" s="2868"/>
    </row>
    <row r="1126" spans="1:38" ht="15" customHeight="1" x14ac:dyDescent="0.25">
      <c r="B1126" s="70">
        <v>1</v>
      </c>
      <c r="C1126" s="1276" t="s">
        <v>457</v>
      </c>
      <c r="D1126" s="407"/>
      <c r="E1126" s="2141">
        <v>41748</v>
      </c>
      <c r="F1126" s="92">
        <f t="shared" ref="F1126:F1127" si="992">ROUND(E1126/12*$C$4,0)</f>
        <v>41748</v>
      </c>
      <c r="G1126" s="440">
        <v>42322</v>
      </c>
      <c r="H1126" s="440">
        <f t="shared" si="989"/>
        <v>101.37491616364855</v>
      </c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1033"/>
      <c r="AD1126" s="8"/>
      <c r="AE1126" s="8"/>
      <c r="AF1126" s="8"/>
      <c r="AG1126" s="8"/>
      <c r="AH1126" s="1150"/>
      <c r="AI1126" s="2811">
        <v>405</v>
      </c>
      <c r="AJ1126" s="8">
        <v>499900.24000000022</v>
      </c>
      <c r="AK1126" s="1790">
        <f t="shared" si="990"/>
        <v>499.90024000000022</v>
      </c>
      <c r="AL1126" s="2868"/>
    </row>
    <row r="1127" spans="1:38" ht="41.25" customHeight="1" x14ac:dyDescent="0.25">
      <c r="A1127" s="70">
        <v>1</v>
      </c>
      <c r="B1127" s="70">
        <v>1</v>
      </c>
      <c r="C1127" s="407" t="s">
        <v>458</v>
      </c>
      <c r="D1127" s="407"/>
      <c r="E1127" s="2141">
        <v>57737</v>
      </c>
      <c r="F1127" s="92">
        <f t="shared" si="992"/>
        <v>57737</v>
      </c>
      <c r="G1127" s="440">
        <v>58860.08</v>
      </c>
      <c r="H1127" s="440">
        <f t="shared" si="989"/>
        <v>101.94516514540071</v>
      </c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1033"/>
      <c r="AD1127" s="8">
        <f t="shared" si="988"/>
        <v>0</v>
      </c>
      <c r="AE1127" s="8"/>
      <c r="AF1127" s="8"/>
      <c r="AG1127" s="8"/>
      <c r="AH1127" s="1150"/>
      <c r="AI1127" s="2811">
        <v>101</v>
      </c>
      <c r="AJ1127" s="8">
        <v>23387.789999999997</v>
      </c>
      <c r="AK1127" s="1790">
        <f t="shared" si="990"/>
        <v>23.387789999999999</v>
      </c>
      <c r="AL1127" s="2868"/>
    </row>
    <row r="1128" spans="1:38" ht="29.25" customHeight="1" x14ac:dyDescent="0.25">
      <c r="A1128" s="70">
        <v>1</v>
      </c>
      <c r="B1128" s="70">
        <v>1</v>
      </c>
      <c r="C1128" s="508" t="s">
        <v>168</v>
      </c>
      <c r="D1128" s="508"/>
      <c r="E1128" s="2321">
        <f>SUM(E1118+E1126*3.2+E1127/3.9)</f>
        <v>164301.62564102563</v>
      </c>
      <c r="F1128" s="116">
        <f t="shared" ref="F1128:G1128" si="993">SUM(F1118+F1126*3.2+F1127/3.9)</f>
        <v>164301.62564102563</v>
      </c>
      <c r="G1128" s="388">
        <f t="shared" si="993"/>
        <v>166276.60227920226</v>
      </c>
      <c r="H1128" s="388">
        <f t="shared" si="989"/>
        <v>101.20204327283508</v>
      </c>
      <c r="I1128" s="125"/>
      <c r="J1128" s="125"/>
      <c r="K1128" s="464"/>
      <c r="L1128" s="464"/>
      <c r="M1128" s="464"/>
      <c r="N1128" s="464"/>
      <c r="O1128" s="464"/>
      <c r="P1128" s="464"/>
      <c r="Q1128" s="17">
        <v>77147.436600000001</v>
      </c>
      <c r="R1128" s="17">
        <v>77147.436600000001</v>
      </c>
      <c r="S1128" s="17">
        <v>77147.436600000001</v>
      </c>
      <c r="T1128" s="17">
        <v>77147.436600000001</v>
      </c>
      <c r="U1128" s="17">
        <v>77147.436600000001</v>
      </c>
      <c r="V1128" s="17">
        <v>77147.436600000001</v>
      </c>
      <c r="W1128" s="17">
        <v>77147.436600000001</v>
      </c>
      <c r="X1128" s="17">
        <v>77147.436600000001</v>
      </c>
      <c r="Y1128" s="17">
        <v>77147.436600000001</v>
      </c>
      <c r="Z1128" s="17">
        <v>77089.576019999993</v>
      </c>
      <c r="AA1128" s="17">
        <v>77089.576019999993</v>
      </c>
      <c r="AB1128" s="17">
        <v>77089.576019999993</v>
      </c>
      <c r="AC1128" s="1691">
        <f>AB1128</f>
        <v>77089.576019999993</v>
      </c>
      <c r="AD1128" s="17">
        <f t="shared" ref="AD1128" si="994">AH1128-AG1128-AE1128</f>
        <v>77089.576019999993</v>
      </c>
      <c r="AE1128" s="17"/>
      <c r="AF1128" s="17">
        <f>AD1128-AC1128</f>
        <v>0</v>
      </c>
      <c r="AG1128" s="17">
        <v>-137.66095999999999</v>
      </c>
      <c r="AH1128" s="1242">
        <v>76951.915059999999</v>
      </c>
      <c r="AI1128" s="2321">
        <f>SUM(AI1118+AI1126*3.2+AI1127/3.9)</f>
        <v>1324.8974358974358</v>
      </c>
      <c r="AJ1128" s="17">
        <f>AJ1125+AJ1118</f>
        <v>524609.74000000022</v>
      </c>
      <c r="AK1128" s="17">
        <f t="shared" si="990"/>
        <v>524.60974000000022</v>
      </c>
      <c r="AL1128" s="2868"/>
    </row>
    <row r="1129" spans="1:38" ht="34.5" customHeight="1" x14ac:dyDescent="0.25">
      <c r="A1129" s="70">
        <v>1</v>
      </c>
      <c r="B1129" s="70">
        <v>1</v>
      </c>
      <c r="C1129" s="483" t="s">
        <v>306</v>
      </c>
      <c r="D1129" s="407"/>
      <c r="E1129" s="2141"/>
      <c r="F1129" s="92"/>
      <c r="G1129" s="440"/>
      <c r="H1129" s="440"/>
      <c r="I1129" s="125"/>
      <c r="J1129" s="125"/>
      <c r="K1129" s="464"/>
      <c r="L1129" s="464"/>
      <c r="M1129" s="464"/>
      <c r="N1129" s="464"/>
      <c r="O1129" s="464"/>
      <c r="P1129" s="464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1033"/>
      <c r="AD1129" s="8">
        <f t="shared" si="988"/>
        <v>0</v>
      </c>
      <c r="AE1129" s="8"/>
      <c r="AF1129" s="8"/>
      <c r="AG1129" s="8"/>
      <c r="AH1129" s="1150"/>
      <c r="AI1129" s="2811"/>
      <c r="AJ1129" s="8"/>
      <c r="AK1129" s="1790">
        <f t="shared" si="990"/>
        <v>0</v>
      </c>
      <c r="AL1129" s="2868"/>
    </row>
    <row r="1130" spans="1:38" ht="18.75" customHeight="1" x14ac:dyDescent="0.25">
      <c r="A1130" s="70">
        <v>1</v>
      </c>
      <c r="B1130" s="70">
        <v>1</v>
      </c>
      <c r="C1130" s="407" t="s">
        <v>198</v>
      </c>
      <c r="D1130" s="407"/>
      <c r="E1130" s="2141">
        <f>SUM(E1132,E1137)</f>
        <v>29811</v>
      </c>
      <c r="F1130" s="92">
        <f>SUM(F1132,F1137)</f>
        <v>29811</v>
      </c>
      <c r="G1130" s="440">
        <f>SUM(G1132,G1137)</f>
        <v>26964.660093034527</v>
      </c>
      <c r="H1130" s="440">
        <f>G1130/F1130*100</f>
        <v>90.452048213862426</v>
      </c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1033"/>
      <c r="AD1130" s="8">
        <f t="shared" si="988"/>
        <v>0</v>
      </c>
      <c r="AE1130" s="8"/>
      <c r="AF1130" s="8"/>
      <c r="AG1130" s="8"/>
      <c r="AH1130" s="1150"/>
      <c r="AI1130" s="2811">
        <f>AI1131+AI1132+AI1137</f>
        <v>0</v>
      </c>
      <c r="AJ1130" s="8">
        <f t="shared" ref="AJ1130" si="995">AJ1131+AJ1132+AJ1137</f>
        <v>0</v>
      </c>
      <c r="AK1130" s="8">
        <f t="shared" si="990"/>
        <v>0</v>
      </c>
      <c r="AL1130" s="2868"/>
    </row>
    <row r="1131" spans="1:38" ht="36" customHeight="1" x14ac:dyDescent="0.25">
      <c r="A1131" s="70">
        <v>1</v>
      </c>
      <c r="B1131" s="70">
        <v>1</v>
      </c>
      <c r="C1131" s="407" t="s">
        <v>302</v>
      </c>
      <c r="D1131" s="407"/>
      <c r="E1131" s="2141"/>
      <c r="F1131" s="92"/>
      <c r="G1131" s="440"/>
      <c r="H1131" s="440"/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1033"/>
      <c r="AD1131" s="8">
        <f t="shared" si="988"/>
        <v>0</v>
      </c>
      <c r="AE1131" s="8"/>
      <c r="AF1131" s="8"/>
      <c r="AG1131" s="8"/>
      <c r="AH1131" s="1150"/>
      <c r="AI1131" s="2811"/>
      <c r="AJ1131" s="8"/>
      <c r="AK1131" s="1790">
        <f t="shared" si="990"/>
        <v>0</v>
      </c>
      <c r="AL1131" s="2868"/>
    </row>
    <row r="1132" spans="1:38" ht="39.75" customHeight="1" x14ac:dyDescent="0.25">
      <c r="A1132" s="70">
        <v>1</v>
      </c>
      <c r="B1132" s="70">
        <v>1</v>
      </c>
      <c r="C1132" s="407" t="s">
        <v>307</v>
      </c>
      <c r="D1132" s="407"/>
      <c r="E1132" s="2141">
        <f>SUM(E1133:E1136)</f>
        <v>6661</v>
      </c>
      <c r="F1132" s="92">
        <f>SUM(F1133:F1136)</f>
        <v>6661</v>
      </c>
      <c r="G1132" s="440">
        <f>SUM(G1133:G1136)</f>
        <v>7182</v>
      </c>
      <c r="H1132" s="440">
        <f>G1132/F1132*100</f>
        <v>107.82164840114096</v>
      </c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1033"/>
      <c r="AD1132" s="8">
        <f t="shared" si="988"/>
        <v>0</v>
      </c>
      <c r="AE1132" s="8"/>
      <c r="AF1132" s="8"/>
      <c r="AG1132" s="8"/>
      <c r="AH1132" s="1150"/>
      <c r="AI1132" s="2811"/>
      <c r="AJ1132" s="8"/>
      <c r="AK1132" s="1790">
        <f t="shared" si="990"/>
        <v>0</v>
      </c>
      <c r="AL1132" s="2868"/>
    </row>
    <row r="1133" spans="1:38" ht="45" customHeight="1" x14ac:dyDescent="0.25">
      <c r="A1133" s="70">
        <v>1</v>
      </c>
      <c r="B1133" s="70">
        <v>1</v>
      </c>
      <c r="C1133" s="407" t="s">
        <v>308</v>
      </c>
      <c r="D1133" s="407"/>
      <c r="E1133" s="2141">
        <v>4846</v>
      </c>
      <c r="F1133" s="92">
        <f>ROUND(E1133/12*$C$4,0)</f>
        <v>4846</v>
      </c>
      <c r="G1133" s="440">
        <v>5240</v>
      </c>
      <c r="H1133" s="440">
        <f>G1133/F1133*100</f>
        <v>108.1304168386298</v>
      </c>
      <c r="I1133" s="125"/>
      <c r="J1133" s="125"/>
      <c r="K1133" s="464"/>
      <c r="L1133" s="464"/>
      <c r="M1133" s="464"/>
      <c r="N1133" s="464"/>
      <c r="O1133" s="464"/>
      <c r="P1133" s="464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1033"/>
      <c r="AD1133" s="8">
        <f t="shared" si="988"/>
        <v>0</v>
      </c>
      <c r="AE1133" s="8"/>
      <c r="AF1133" s="8"/>
      <c r="AG1133" s="8"/>
      <c r="AH1133" s="1150"/>
      <c r="AI1133" s="2811"/>
      <c r="AJ1133" s="8"/>
      <c r="AK1133" s="1790">
        <f t="shared" si="990"/>
        <v>0</v>
      </c>
      <c r="AL1133" s="2868"/>
    </row>
    <row r="1134" spans="1:38" ht="42.75" customHeight="1" x14ac:dyDescent="0.25">
      <c r="A1134" s="70">
        <v>1</v>
      </c>
      <c r="B1134" s="70">
        <v>1</v>
      </c>
      <c r="C1134" s="407" t="s">
        <v>309</v>
      </c>
      <c r="D1134" s="407"/>
      <c r="E1134" s="2141">
        <v>1454</v>
      </c>
      <c r="F1134" s="92">
        <f>ROUND(E1134/12*$C$4,0)</f>
        <v>1454</v>
      </c>
      <c r="G1134" s="440">
        <v>1518</v>
      </c>
      <c r="H1134" s="440">
        <f>G1134/F1134*100</f>
        <v>104.40165061898212</v>
      </c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1033"/>
      <c r="AD1134" s="8">
        <f t="shared" si="988"/>
        <v>0</v>
      </c>
      <c r="AE1134" s="8"/>
      <c r="AF1134" s="8"/>
      <c r="AG1134" s="8"/>
      <c r="AH1134" s="1150"/>
      <c r="AI1134" s="2811"/>
      <c r="AJ1134" s="8"/>
      <c r="AK1134" s="1790">
        <f t="shared" si="990"/>
        <v>0</v>
      </c>
      <c r="AL1134" s="2868"/>
    </row>
    <row r="1135" spans="1:38" ht="50.25" customHeight="1" x14ac:dyDescent="0.25">
      <c r="A1135" s="70">
        <v>1</v>
      </c>
      <c r="B1135" s="70">
        <v>1</v>
      </c>
      <c r="C1135" s="407" t="s">
        <v>353</v>
      </c>
      <c r="D1135" s="407"/>
      <c r="E1135" s="2141"/>
      <c r="F1135" s="92">
        <f>ROUND(E1135/12*$C$4,0)</f>
        <v>0</v>
      </c>
      <c r="G1135" s="440"/>
      <c r="H1135" s="440"/>
      <c r="I1135" s="125"/>
      <c r="J1135" s="125"/>
      <c r="K1135" s="464"/>
      <c r="L1135" s="464"/>
      <c r="M1135" s="464"/>
      <c r="N1135" s="464"/>
      <c r="O1135" s="464"/>
      <c r="P1135" s="464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1033"/>
      <c r="AD1135" s="8">
        <f t="shared" si="988"/>
        <v>0</v>
      </c>
      <c r="AE1135" s="8"/>
      <c r="AF1135" s="8"/>
      <c r="AG1135" s="8"/>
      <c r="AH1135" s="1150"/>
      <c r="AI1135" s="2811"/>
      <c r="AJ1135" s="8"/>
      <c r="AK1135" s="1790">
        <f t="shared" si="990"/>
        <v>0</v>
      </c>
      <c r="AL1135" s="2868"/>
    </row>
    <row r="1136" spans="1:38" ht="47.25" customHeight="1" x14ac:dyDescent="0.25">
      <c r="A1136" s="70">
        <v>1</v>
      </c>
      <c r="B1136" s="70">
        <v>1</v>
      </c>
      <c r="C1136" s="407" t="s">
        <v>354</v>
      </c>
      <c r="D1136" s="407"/>
      <c r="E1136" s="2141">
        <v>361</v>
      </c>
      <c r="F1136" s="92">
        <f>ROUND(E1136/12*$C$4,0)</f>
        <v>361</v>
      </c>
      <c r="G1136" s="440">
        <v>424</v>
      </c>
      <c r="H1136" s="440">
        <f>G1136/F1136*100</f>
        <v>117.45152354570638</v>
      </c>
      <c r="I1136" s="125"/>
      <c r="J1136" s="125"/>
      <c r="K1136" s="464"/>
      <c r="L1136" s="464"/>
      <c r="M1136" s="464"/>
      <c r="N1136" s="464"/>
      <c r="O1136" s="464"/>
      <c r="P1136" s="464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1033"/>
      <c r="AD1136" s="8">
        <f t="shared" si="988"/>
        <v>0</v>
      </c>
      <c r="AE1136" s="8"/>
      <c r="AF1136" s="8"/>
      <c r="AG1136" s="8"/>
      <c r="AH1136" s="1150"/>
      <c r="AI1136" s="2811"/>
      <c r="AJ1136" s="8"/>
      <c r="AK1136" s="1790">
        <f t="shared" si="990"/>
        <v>0</v>
      </c>
      <c r="AL1136" s="2868"/>
    </row>
    <row r="1137" spans="1:39" ht="51.75" customHeight="1" x14ac:dyDescent="0.25">
      <c r="A1137" s="70">
        <v>1</v>
      </c>
      <c r="B1137" s="70">
        <v>1</v>
      </c>
      <c r="C1137" s="407" t="s">
        <v>310</v>
      </c>
      <c r="D1137" s="407"/>
      <c r="E1137" s="2141">
        <f>SUM(E1138:E1142)</f>
        <v>23150</v>
      </c>
      <c r="F1137" s="92">
        <f>SUM(F1138:F1142)</f>
        <v>23150</v>
      </c>
      <c r="G1137" s="440">
        <f>SUM(G1138:G1142)</f>
        <v>19782.660093034527</v>
      </c>
      <c r="H1137" s="440">
        <f>G1137/F1137*100</f>
        <v>85.454255261488228</v>
      </c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1033"/>
      <c r="AD1137" s="8">
        <f t="shared" si="988"/>
        <v>0</v>
      </c>
      <c r="AE1137" s="8"/>
      <c r="AF1137" s="8"/>
      <c r="AG1137" s="8"/>
      <c r="AH1137" s="1150"/>
      <c r="AI1137" s="2811">
        <f>AI1139*4.7647</f>
        <v>0</v>
      </c>
      <c r="AJ1137" s="8">
        <f>AJ1139</f>
        <v>0</v>
      </c>
      <c r="AK1137" s="8">
        <f t="shared" si="990"/>
        <v>0</v>
      </c>
      <c r="AL1137" s="2868"/>
    </row>
    <row r="1138" spans="1:39" ht="45" customHeight="1" x14ac:dyDescent="0.25">
      <c r="A1138" s="70">
        <v>1</v>
      </c>
      <c r="B1138" s="70">
        <v>1</v>
      </c>
      <c r="C1138" s="407" t="s">
        <v>311</v>
      </c>
      <c r="D1138" s="407"/>
      <c r="E1138" s="2141">
        <v>1470</v>
      </c>
      <c r="F1138" s="92">
        <f t="shared" ref="F1138:F1144" si="996">ROUND(E1138/12*$C$4,0)</f>
        <v>1470</v>
      </c>
      <c r="G1138" s="440">
        <v>1508</v>
      </c>
      <c r="H1138" s="440">
        <f>G1138/F1138*100</f>
        <v>102.58503401360544</v>
      </c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1033"/>
      <c r="AD1138" s="8">
        <f t="shared" si="988"/>
        <v>0</v>
      </c>
      <c r="AE1138" s="8"/>
      <c r="AF1138" s="8"/>
      <c r="AG1138" s="8"/>
      <c r="AH1138" s="1150"/>
      <c r="AI1138" s="2811"/>
      <c r="AJ1138" s="8"/>
      <c r="AK1138" s="1790">
        <f t="shared" si="990"/>
        <v>0</v>
      </c>
      <c r="AL1138" s="2868"/>
    </row>
    <row r="1139" spans="1:39" ht="45" customHeight="1" x14ac:dyDescent="0.25">
      <c r="A1139" s="70">
        <v>1</v>
      </c>
      <c r="B1139" s="70">
        <v>1</v>
      </c>
      <c r="C1139" s="407" t="s">
        <v>375</v>
      </c>
      <c r="D1139" s="407"/>
      <c r="E1139" s="2141">
        <v>18450</v>
      </c>
      <c r="F1139" s="92">
        <f t="shared" si="996"/>
        <v>18450</v>
      </c>
      <c r="G1139" s="440">
        <v>15340.660093034527</v>
      </c>
      <c r="H1139" s="440">
        <f>G1139/F1139*100</f>
        <v>83.147209176338905</v>
      </c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1033"/>
      <c r="AD1139" s="8">
        <f t="shared" si="988"/>
        <v>0</v>
      </c>
      <c r="AE1139" s="8"/>
      <c r="AF1139" s="8"/>
      <c r="AG1139" s="8"/>
      <c r="AH1139" s="1150"/>
      <c r="AI1139" s="2811"/>
      <c r="AJ1139" s="8"/>
      <c r="AK1139" s="1790">
        <f t="shared" si="990"/>
        <v>0</v>
      </c>
      <c r="AL1139" s="2868"/>
    </row>
    <row r="1140" spans="1:39" ht="32.25" customHeight="1" x14ac:dyDescent="0.25">
      <c r="A1140" s="70">
        <v>1</v>
      </c>
      <c r="B1140" s="70">
        <v>1</v>
      </c>
      <c r="C1140" s="407" t="s">
        <v>321</v>
      </c>
      <c r="D1140" s="407"/>
      <c r="E1140" s="2141">
        <v>3230</v>
      </c>
      <c r="F1140" s="92">
        <f t="shared" si="996"/>
        <v>3230</v>
      </c>
      <c r="G1140" s="440">
        <v>2934</v>
      </c>
      <c r="H1140" s="440">
        <f>G1140/F1140*100</f>
        <v>90.835913312693492</v>
      </c>
      <c r="I1140" s="125"/>
      <c r="J1140" s="125"/>
      <c r="K1140" s="464"/>
      <c r="L1140" s="464"/>
      <c r="M1140" s="464"/>
      <c r="N1140" s="464"/>
      <c r="O1140" s="464"/>
      <c r="P1140" s="464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1033"/>
      <c r="AD1140" s="8">
        <f t="shared" si="988"/>
        <v>0</v>
      </c>
      <c r="AE1140" s="8"/>
      <c r="AF1140" s="8"/>
      <c r="AG1140" s="8"/>
      <c r="AH1140" s="1150"/>
      <c r="AI1140" s="2811"/>
      <c r="AJ1140" s="8"/>
      <c r="AK1140" s="1790">
        <f t="shared" si="990"/>
        <v>0</v>
      </c>
      <c r="AL1140" s="2868"/>
    </row>
    <row r="1141" spans="1:39" ht="36" customHeight="1" x14ac:dyDescent="0.25">
      <c r="A1141" s="70">
        <v>1</v>
      </c>
      <c r="B1141" s="70">
        <v>1</v>
      </c>
      <c r="C1141" s="407" t="s">
        <v>322</v>
      </c>
      <c r="D1141" s="407"/>
      <c r="E1141" s="2141"/>
      <c r="F1141" s="92">
        <f t="shared" si="996"/>
        <v>0</v>
      </c>
      <c r="G1141" s="440"/>
      <c r="H1141" s="440"/>
      <c r="I1141" s="125"/>
      <c r="J1141" s="125"/>
      <c r="K1141" s="464"/>
      <c r="L1141" s="464"/>
      <c r="M1141" s="464"/>
      <c r="N1141" s="464"/>
      <c r="O1141" s="464"/>
      <c r="P1141" s="464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1033"/>
      <c r="AD1141" s="8">
        <f t="shared" si="988"/>
        <v>0</v>
      </c>
      <c r="AE1141" s="8"/>
      <c r="AF1141" s="8"/>
      <c r="AG1141" s="8"/>
      <c r="AH1141" s="1150"/>
      <c r="AI1141" s="2811"/>
      <c r="AJ1141" s="8"/>
      <c r="AK1141" s="1790">
        <f t="shared" si="990"/>
        <v>0</v>
      </c>
      <c r="AL1141" s="2868"/>
    </row>
    <row r="1142" spans="1:39" ht="27.75" customHeight="1" x14ac:dyDescent="0.25">
      <c r="A1142" s="70">
        <v>1</v>
      </c>
      <c r="B1142" s="70">
        <v>1</v>
      </c>
      <c r="C1142" s="407" t="s">
        <v>323</v>
      </c>
      <c r="D1142" s="407"/>
      <c r="E1142" s="2141"/>
      <c r="F1142" s="92">
        <f t="shared" si="996"/>
        <v>0</v>
      </c>
      <c r="G1142" s="440"/>
      <c r="H1142" s="440"/>
      <c r="I1142" s="125"/>
      <c r="J1142" s="125"/>
      <c r="K1142" s="464"/>
      <c r="L1142" s="464"/>
      <c r="M1142" s="464"/>
      <c r="N1142" s="464"/>
      <c r="O1142" s="464"/>
      <c r="P1142" s="464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1033"/>
      <c r="AD1142" s="8">
        <f t="shared" si="988"/>
        <v>0</v>
      </c>
      <c r="AE1142" s="8"/>
      <c r="AF1142" s="8"/>
      <c r="AG1142" s="8"/>
      <c r="AH1142" s="1150"/>
      <c r="AI1142" s="2811"/>
      <c r="AJ1142" s="8"/>
      <c r="AK1142" s="1790">
        <f t="shared" si="990"/>
        <v>0</v>
      </c>
      <c r="AL1142" s="2868"/>
    </row>
    <row r="1143" spans="1:39" ht="32.25" customHeight="1" x14ac:dyDescent="0.25">
      <c r="A1143" s="70">
        <v>1</v>
      </c>
      <c r="B1143" s="70">
        <v>1</v>
      </c>
      <c r="C1143" s="407" t="s">
        <v>157</v>
      </c>
      <c r="D1143" s="407"/>
      <c r="E1143" s="2141"/>
      <c r="F1143" s="92">
        <f t="shared" si="996"/>
        <v>0</v>
      </c>
      <c r="G1143" s="92"/>
      <c r="H1143" s="92"/>
      <c r="I1143" s="125"/>
      <c r="J1143" s="125"/>
      <c r="K1143" s="464"/>
      <c r="L1143" s="464"/>
      <c r="M1143" s="464"/>
      <c r="N1143" s="464"/>
      <c r="O1143" s="464"/>
      <c r="P1143" s="464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1033"/>
      <c r="AD1143" s="8">
        <f t="shared" si="988"/>
        <v>0</v>
      </c>
      <c r="AE1143" s="8"/>
      <c r="AF1143" s="8"/>
      <c r="AG1143" s="8"/>
      <c r="AH1143" s="1150"/>
      <c r="AI1143" s="2811"/>
      <c r="AJ1143" s="8"/>
      <c r="AK1143" s="1790">
        <f t="shared" si="990"/>
        <v>0</v>
      </c>
      <c r="AL1143" s="2868"/>
    </row>
    <row r="1144" spans="1:39" ht="30" customHeight="1" x14ac:dyDescent="0.25">
      <c r="A1144" s="70">
        <v>1</v>
      </c>
      <c r="B1144" s="70">
        <v>1</v>
      </c>
      <c r="C1144" s="407" t="s">
        <v>158</v>
      </c>
      <c r="D1144" s="407"/>
      <c r="E1144" s="2141">
        <v>12195</v>
      </c>
      <c r="F1144" s="92">
        <f t="shared" si="996"/>
        <v>12195</v>
      </c>
      <c r="G1144" s="92">
        <v>12822</v>
      </c>
      <c r="H1144" s="92">
        <f>G1144/F1144*100</f>
        <v>105.14145141451414</v>
      </c>
      <c r="I1144" s="125"/>
      <c r="J1144" s="125"/>
      <c r="K1144" s="464"/>
      <c r="L1144" s="464"/>
      <c r="M1144" s="464"/>
      <c r="N1144" s="464"/>
      <c r="O1144" s="464"/>
      <c r="P1144" s="464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1033"/>
      <c r="AD1144" s="8">
        <f t="shared" si="988"/>
        <v>0</v>
      </c>
      <c r="AE1144" s="8"/>
      <c r="AF1144" s="8"/>
      <c r="AG1144" s="8"/>
      <c r="AH1144" s="1150"/>
      <c r="AI1144" s="2811">
        <v>43</v>
      </c>
      <c r="AJ1144" s="8">
        <v>34873.86</v>
      </c>
      <c r="AK1144" s="1790">
        <f t="shared" si="990"/>
        <v>34.873860000000001</v>
      </c>
      <c r="AL1144" s="2868"/>
    </row>
    <row r="1145" spans="1:39" ht="29.25" customHeight="1" x14ac:dyDescent="0.25">
      <c r="A1145" s="70">
        <v>1</v>
      </c>
      <c r="B1145" s="70">
        <v>1</v>
      </c>
      <c r="C1145" s="546" t="s">
        <v>165</v>
      </c>
      <c r="D1145" s="546"/>
      <c r="E1145" s="2152">
        <f>SUM(E1144,E1130)</f>
        <v>42006</v>
      </c>
      <c r="F1145" s="155">
        <f>SUM(F1144,F1130)</f>
        <v>42006</v>
      </c>
      <c r="G1145" s="155">
        <f>SUM(G1144,G1130)</f>
        <v>39786.66009303453</v>
      </c>
      <c r="H1145" s="155">
        <f>G1145/F1145*100</f>
        <v>94.716612134063055</v>
      </c>
      <c r="I1145" s="373"/>
      <c r="J1145" s="373"/>
      <c r="K1145" s="465"/>
      <c r="L1145" s="465"/>
      <c r="M1145" s="465"/>
      <c r="N1145" s="465"/>
      <c r="O1145" s="465"/>
      <c r="P1145" s="465"/>
      <c r="Q1145" s="17">
        <v>31810.828379999995</v>
      </c>
      <c r="R1145" s="17">
        <v>31810.828379999995</v>
      </c>
      <c r="S1145" s="17">
        <v>31810.828379999995</v>
      </c>
      <c r="T1145" s="17">
        <v>31810.828379999995</v>
      </c>
      <c r="U1145" s="17">
        <v>31810.828379999995</v>
      </c>
      <c r="V1145" s="17">
        <v>31810.828379999995</v>
      </c>
      <c r="W1145" s="17">
        <v>31810.828379999995</v>
      </c>
      <c r="X1145" s="17">
        <v>31810.828379999995</v>
      </c>
      <c r="Y1145" s="17">
        <v>31810.828379999995</v>
      </c>
      <c r="Z1145" s="17">
        <v>31810.828379999995</v>
      </c>
      <c r="AA1145" s="17">
        <v>31810.828379999995</v>
      </c>
      <c r="AB1145" s="17">
        <v>31810.828379999995</v>
      </c>
      <c r="AC1145" s="1035">
        <f>AB1145</f>
        <v>31810.828379999995</v>
      </c>
      <c r="AD1145" s="17">
        <f t="shared" ref="AD1145" si="997">AH1145-AG1145-AE1145</f>
        <v>32321.628390000005</v>
      </c>
      <c r="AE1145" s="17"/>
      <c r="AF1145" s="17">
        <f>AD1145-AC1145</f>
        <v>510.80001000000993</v>
      </c>
      <c r="AG1145" s="17">
        <v>-95.613829999999993</v>
      </c>
      <c r="AH1145" s="1242">
        <v>32226.014560000007</v>
      </c>
      <c r="AI1145" s="2152">
        <f>SUM(AI1144,AI1130)</f>
        <v>43</v>
      </c>
      <c r="AJ1145" s="17">
        <f>AJ1144+AJ1143+AJ1130</f>
        <v>34873.86</v>
      </c>
      <c r="AK1145" s="17">
        <f t="shared" si="990"/>
        <v>34.873860000000001</v>
      </c>
      <c r="AL1145" s="2868"/>
    </row>
    <row r="1146" spans="1:39" ht="15" customHeight="1" x14ac:dyDescent="0.25">
      <c r="A1146" s="70">
        <v>1</v>
      </c>
      <c r="B1146" s="70">
        <v>1</v>
      </c>
      <c r="C1146" s="132" t="s">
        <v>166</v>
      </c>
      <c r="D1146" s="132"/>
      <c r="E1146" s="2329">
        <f>SUM(E1145,E1128)</f>
        <v>206307.62564102563</v>
      </c>
      <c r="F1146" s="553">
        <f>SUM(F1145,F1128)</f>
        <v>206307.62564102563</v>
      </c>
      <c r="G1146" s="553">
        <f>SUM(G1145,G1128)</f>
        <v>206063.26237223679</v>
      </c>
      <c r="H1146" s="553">
        <f>G1146/F1146*100</f>
        <v>99.881553932856534</v>
      </c>
      <c r="I1146" s="378"/>
      <c r="J1146" s="378"/>
      <c r="K1146" s="445"/>
      <c r="L1146" s="445"/>
      <c r="M1146" s="445"/>
      <c r="N1146" s="445"/>
      <c r="O1146" s="445"/>
      <c r="P1146" s="445"/>
      <c r="Q1146" s="17">
        <f t="shared" ref="Q1146:R1146" si="998">SUM(Q1145,Q1128)</f>
        <v>108958.26497999999</v>
      </c>
      <c r="R1146" s="17">
        <f t="shared" si="998"/>
        <v>108958.26497999999</v>
      </c>
      <c r="S1146" s="17">
        <f t="shared" ref="S1146:T1146" si="999">SUM(S1145,S1128)</f>
        <v>108958.26497999999</v>
      </c>
      <c r="T1146" s="17">
        <f t="shared" si="999"/>
        <v>108958.26497999999</v>
      </c>
      <c r="U1146" s="17">
        <f t="shared" ref="U1146:W1146" si="1000">SUM(U1145,U1128)</f>
        <v>108958.26497999999</v>
      </c>
      <c r="V1146" s="17">
        <f t="shared" si="1000"/>
        <v>108958.26497999999</v>
      </c>
      <c r="W1146" s="17">
        <f t="shared" si="1000"/>
        <v>108958.26497999999</v>
      </c>
      <c r="X1146" s="17">
        <f t="shared" ref="X1146:Y1146" si="1001">SUM(X1145,X1128)</f>
        <v>108958.26497999999</v>
      </c>
      <c r="Y1146" s="17">
        <f t="shared" si="1001"/>
        <v>108958.26497999999</v>
      </c>
      <c r="Z1146" s="17">
        <f t="shared" ref="Z1146:AA1146" si="1002">SUM(Z1145,Z1128)</f>
        <v>108900.40439999998</v>
      </c>
      <c r="AA1146" s="17">
        <f t="shared" si="1002"/>
        <v>108900.40439999998</v>
      </c>
      <c r="AB1146" s="17">
        <f t="shared" ref="AB1146" si="1003">SUM(AB1145,AB1128)</f>
        <v>108900.40439999998</v>
      </c>
      <c r="AC1146" s="17">
        <f t="shared" ref="AC1146" si="1004">SUM(AC1145,AC1128)</f>
        <v>108900.40439999998</v>
      </c>
      <c r="AD1146" s="17">
        <f t="shared" ref="AD1146:AG1146" si="1005">SUM(AD1145,AD1128)</f>
        <v>109411.20441000001</v>
      </c>
      <c r="AE1146" s="17">
        <f t="shared" si="1005"/>
        <v>0</v>
      </c>
      <c r="AF1146" s="17">
        <f t="shared" si="1005"/>
        <v>510.80001000000993</v>
      </c>
      <c r="AG1146" s="17">
        <f t="shared" si="1005"/>
        <v>-233.27479</v>
      </c>
      <c r="AH1146" s="1242">
        <f>SUM(AH1145,AH1128)</f>
        <v>109177.92962000001</v>
      </c>
      <c r="AI1146" s="2329">
        <f>SUM(AI1145,AI1128)</f>
        <v>1367.8974358974358</v>
      </c>
      <c r="AJ1146" s="1242">
        <f t="shared" ref="AJ1146" si="1006">SUM(AJ1145,AJ1128)</f>
        <v>559483.60000000021</v>
      </c>
      <c r="AK1146" s="1242">
        <f t="shared" si="990"/>
        <v>559.48360000000025</v>
      </c>
      <c r="AL1146" s="2868"/>
    </row>
    <row r="1147" spans="1:39" ht="15" customHeight="1" x14ac:dyDescent="0.25">
      <c r="A1147" s="70">
        <v>1</v>
      </c>
      <c r="B1147" s="70">
        <v>1</v>
      </c>
      <c r="C1147" s="258" t="s">
        <v>31</v>
      </c>
      <c r="D1147" s="135"/>
      <c r="E1147" s="2308"/>
      <c r="F1147" s="381"/>
      <c r="G1147" s="381"/>
      <c r="H1147" s="381"/>
      <c r="I1147" s="383"/>
      <c r="J1147" s="383"/>
      <c r="K1147" s="496"/>
      <c r="L1147" s="496"/>
      <c r="M1147" s="496"/>
      <c r="N1147" s="496"/>
      <c r="O1147" s="496"/>
      <c r="P1147" s="496"/>
      <c r="Q1147" s="13"/>
      <c r="R1147" s="13"/>
      <c r="S1147" s="13"/>
      <c r="T1147" s="13"/>
      <c r="U1147" s="13"/>
      <c r="V1147" s="13"/>
      <c r="W1147" s="13"/>
      <c r="X1147" s="13"/>
      <c r="Y1147" s="13"/>
      <c r="Z1147" s="13"/>
      <c r="AA1147" s="13"/>
      <c r="AB1147" s="13"/>
      <c r="AC1147" s="1036"/>
      <c r="AD1147" s="13">
        <f t="shared" si="988"/>
        <v>0</v>
      </c>
      <c r="AE1147" s="13"/>
      <c r="AF1147" s="13"/>
      <c r="AG1147" s="13"/>
      <c r="AH1147" s="1250"/>
      <c r="AI1147" s="2814"/>
      <c r="AJ1147" s="13"/>
      <c r="AK1147" s="1793">
        <f t="shared" si="990"/>
        <v>0</v>
      </c>
      <c r="AL1147" s="2868"/>
    </row>
    <row r="1148" spans="1:39" ht="15" customHeight="1" x14ac:dyDescent="0.25">
      <c r="A1148" s="70">
        <v>1</v>
      </c>
      <c r="B1148" s="70">
        <v>1</v>
      </c>
      <c r="C1148" s="217" t="s">
        <v>148</v>
      </c>
      <c r="D1148" s="217"/>
      <c r="E1148" s="2153"/>
      <c r="F1148" s="361"/>
      <c r="G1148" s="361"/>
      <c r="H1148" s="361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1033"/>
      <c r="AD1148" s="8">
        <f t="shared" si="988"/>
        <v>0</v>
      </c>
      <c r="AE1148" s="8"/>
      <c r="AF1148" s="8"/>
      <c r="AG1148" s="8"/>
      <c r="AH1148" s="1150"/>
      <c r="AI1148" s="2811"/>
      <c r="AJ1148" s="8"/>
      <c r="AK1148" s="1790">
        <f t="shared" si="990"/>
        <v>0</v>
      </c>
      <c r="AL1148" s="2868"/>
    </row>
    <row r="1149" spans="1:39" s="96" customFormat="1" ht="15" customHeight="1" x14ac:dyDescent="0.25">
      <c r="A1149" s="70">
        <v>1</v>
      </c>
      <c r="B1149" s="70">
        <v>1</v>
      </c>
      <c r="C1149" s="150" t="s">
        <v>55</v>
      </c>
      <c r="D1149" s="124">
        <v>240</v>
      </c>
      <c r="E1149" s="2153">
        <v>870</v>
      </c>
      <c r="F1149" s="92">
        <f>ROUND(E1149/12*$C$4,0)</f>
        <v>870</v>
      </c>
      <c r="G1149" s="92">
        <v>883</v>
      </c>
      <c r="H1149" s="92">
        <f>G1149/F1149*100</f>
        <v>101.49425287356321</v>
      </c>
      <c r="I1149" s="363">
        <v>8</v>
      </c>
      <c r="J1149" s="93">
        <f>M1149/G1149</f>
        <v>8.0215175537938848</v>
      </c>
      <c r="K1149" s="94">
        <f>ROUND(E1149*I1149,0)</f>
        <v>6960</v>
      </c>
      <c r="L1149" s="94">
        <f t="shared" ref="L1149" si="1007">ROUND(K1149/12*$C$4,0)</f>
        <v>6960</v>
      </c>
      <c r="M1149" s="94">
        <v>7083</v>
      </c>
      <c r="N1149" s="94">
        <f>M1149/L1149*100</f>
        <v>101.76724137931035</v>
      </c>
      <c r="O1149" s="94">
        <f>ROUND(K1149/D1149,0)</f>
        <v>29</v>
      </c>
      <c r="P1149" s="94">
        <f>M1149/$C$4*12/O1149</f>
        <v>244.24137931034483</v>
      </c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1033"/>
      <c r="AD1149" s="8">
        <f t="shared" si="988"/>
        <v>0</v>
      </c>
      <c r="AE1149" s="8"/>
      <c r="AF1149" s="8">
        <f>AD1149-AC1149</f>
        <v>0</v>
      </c>
      <c r="AG1149" s="8"/>
      <c r="AH1149" s="1150"/>
      <c r="AI1149" s="2811"/>
      <c r="AJ1149" s="8"/>
      <c r="AK1149" s="1790">
        <f t="shared" si="990"/>
        <v>0</v>
      </c>
      <c r="AL1149" s="2868"/>
      <c r="AM1149" s="2397"/>
    </row>
    <row r="1150" spans="1:39" ht="29.25" customHeight="1" x14ac:dyDescent="0.25">
      <c r="A1150" s="70">
        <v>1</v>
      </c>
      <c r="B1150" s="70">
        <v>1</v>
      </c>
      <c r="C1150" s="153" t="s">
        <v>240</v>
      </c>
      <c r="D1150" s="389"/>
      <c r="E1150" s="2155">
        <f t="shared" ref="E1150:E1151" si="1008">SUM(E1149)</f>
        <v>870</v>
      </c>
      <c r="F1150" s="539">
        <f t="shared" ref="F1150:G1151" si="1009">SUM(F1149)</f>
        <v>870</v>
      </c>
      <c r="G1150" s="539">
        <f t="shared" si="1009"/>
        <v>883</v>
      </c>
      <c r="H1150" s="155">
        <f>G1150/F1150*100</f>
        <v>101.49425287356321</v>
      </c>
      <c r="I1150" s="549">
        <f>IF(E1150=0,0,K1150/E1150)</f>
        <v>8</v>
      </c>
      <c r="J1150" s="131">
        <f>M1150/G1150</f>
        <v>8.0215175537938848</v>
      </c>
      <c r="K1150" s="184">
        <f t="shared" ref="K1150:M1151" si="1010">SUM(K1149)</f>
        <v>6960</v>
      </c>
      <c r="L1150" s="184">
        <f t="shared" si="1010"/>
        <v>6960</v>
      </c>
      <c r="M1150" s="184">
        <f t="shared" si="1010"/>
        <v>7083</v>
      </c>
      <c r="N1150" s="184">
        <f>M1150/L1150*100</f>
        <v>101.76724137931035</v>
      </c>
      <c r="O1150" s="184">
        <f>SUM(O1149)</f>
        <v>29</v>
      </c>
      <c r="P1150" s="100">
        <f>M1150/$C$4*12/O1150</f>
        <v>244.24137931034483</v>
      </c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  <c r="AA1150" s="15"/>
      <c r="AB1150" s="15"/>
      <c r="AC1150" s="1034"/>
      <c r="AD1150" s="15">
        <f t="shared" si="988"/>
        <v>0</v>
      </c>
      <c r="AE1150" s="15"/>
      <c r="AF1150" s="15"/>
      <c r="AG1150" s="15"/>
      <c r="AH1150" s="1267"/>
      <c r="AI1150" s="2812"/>
      <c r="AJ1150" s="15"/>
      <c r="AK1150" s="1791">
        <f t="shared" si="990"/>
        <v>0</v>
      </c>
      <c r="AL1150" s="2868"/>
    </row>
    <row r="1151" spans="1:39" ht="15" customHeight="1" thickBot="1" x14ac:dyDescent="0.3">
      <c r="A1151" s="70">
        <v>1</v>
      </c>
      <c r="B1151" s="70">
        <v>1</v>
      </c>
      <c r="C1151" s="156" t="s">
        <v>340</v>
      </c>
      <c r="D1151" s="156"/>
      <c r="E1151" s="2324">
        <f t="shared" si="1008"/>
        <v>870</v>
      </c>
      <c r="F1151" s="390">
        <f t="shared" si="1009"/>
        <v>870</v>
      </c>
      <c r="G1151" s="390">
        <f t="shared" si="1009"/>
        <v>883</v>
      </c>
      <c r="H1151" s="390">
        <f>G1151/F1151*100</f>
        <v>101.49425287356321</v>
      </c>
      <c r="I1151" s="549">
        <f>IF(E1151=0,0,K1151/E1151)</f>
        <v>8</v>
      </c>
      <c r="J1151" s="579">
        <f>SUM(J1150)</f>
        <v>8.0215175537938848</v>
      </c>
      <c r="K1151" s="390">
        <f t="shared" si="1010"/>
        <v>6960</v>
      </c>
      <c r="L1151" s="390">
        <f t="shared" si="1010"/>
        <v>6960</v>
      </c>
      <c r="M1151" s="2741">
        <f t="shared" si="1010"/>
        <v>7083</v>
      </c>
      <c r="N1151" s="161">
        <f>M1151/L1151*100</f>
        <v>101.76724137931035</v>
      </c>
      <c r="O1151" s="196">
        <f>SUM(O1149)</f>
        <v>29</v>
      </c>
      <c r="P1151" s="161">
        <f>M1151/$C$4*12/O1151</f>
        <v>244.24137931034483</v>
      </c>
      <c r="Q1151" s="57">
        <v>12001.605279999998</v>
      </c>
      <c r="R1151" s="57">
        <v>12001.605279999998</v>
      </c>
      <c r="S1151" s="57">
        <v>12001.605279999998</v>
      </c>
      <c r="T1151" s="57">
        <v>12001.605279999998</v>
      </c>
      <c r="U1151" s="57">
        <v>12001.605279999998</v>
      </c>
      <c r="V1151" s="57">
        <v>12001.605279999998</v>
      </c>
      <c r="W1151" s="57">
        <v>12001.605279999998</v>
      </c>
      <c r="X1151" s="57">
        <v>12001.605279999998</v>
      </c>
      <c r="Y1151" s="57">
        <v>12001.605279999998</v>
      </c>
      <c r="Z1151" s="57">
        <v>12001.605279999998</v>
      </c>
      <c r="AA1151" s="57">
        <v>12001.605279999998</v>
      </c>
      <c r="AB1151" s="57">
        <v>12001.605279999998</v>
      </c>
      <c r="AC1151" s="1035">
        <f>AB1151</f>
        <v>12001.605279999998</v>
      </c>
      <c r="AD1151" s="57">
        <f t="shared" si="988"/>
        <v>12377.884189999999</v>
      </c>
      <c r="AE1151" s="57"/>
      <c r="AF1151" s="57">
        <f>AD1151-AC1151</f>
        <v>376.27891000000091</v>
      </c>
      <c r="AG1151" s="57">
        <v>-19.206659999999999</v>
      </c>
      <c r="AH1151" s="1158">
        <v>12358.677529999999</v>
      </c>
      <c r="AI1151" s="2816"/>
      <c r="AJ1151" s="57"/>
      <c r="AK1151" s="1794">
        <f t="shared" si="990"/>
        <v>0</v>
      </c>
      <c r="AL1151" s="2868"/>
    </row>
    <row r="1152" spans="1:39" ht="15" customHeight="1" thickBot="1" x14ac:dyDescent="0.3">
      <c r="A1152" s="70">
        <v>1</v>
      </c>
      <c r="B1152" s="70">
        <v>1</v>
      </c>
      <c r="C1152" s="454" t="s">
        <v>17</v>
      </c>
      <c r="D1152" s="454"/>
      <c r="E1152" s="2333"/>
      <c r="F1152" s="576"/>
      <c r="G1152" s="576"/>
      <c r="H1152" s="576"/>
      <c r="I1152" s="393"/>
      <c r="J1152" s="393"/>
      <c r="K1152" s="543"/>
      <c r="L1152" s="543"/>
      <c r="M1152" s="543">
        <f>SUM(M1146,M1151)</f>
        <v>7083</v>
      </c>
      <c r="N1152" s="543"/>
      <c r="O1152" s="543"/>
      <c r="P1152" s="543"/>
      <c r="Q1152" s="14">
        <f t="shared" ref="Q1152:R1152" si="1011">SUM(Q1146,Q1151)</f>
        <v>120959.87026</v>
      </c>
      <c r="R1152" s="14">
        <f t="shared" si="1011"/>
        <v>120959.87026</v>
      </c>
      <c r="S1152" s="14">
        <f t="shared" ref="S1152:T1152" si="1012">SUM(S1146,S1151)</f>
        <v>120959.87026</v>
      </c>
      <c r="T1152" s="14">
        <f t="shared" si="1012"/>
        <v>120959.87026</v>
      </c>
      <c r="U1152" s="14">
        <f t="shared" ref="U1152:W1152" si="1013">SUM(U1146,U1151)</f>
        <v>120959.87026</v>
      </c>
      <c r="V1152" s="14">
        <f t="shared" si="1013"/>
        <v>120959.87026</v>
      </c>
      <c r="W1152" s="14">
        <f t="shared" si="1013"/>
        <v>120959.87026</v>
      </c>
      <c r="X1152" s="14">
        <f t="shared" ref="X1152:Y1152" si="1014">SUM(X1146,X1151)</f>
        <v>120959.87026</v>
      </c>
      <c r="Y1152" s="14">
        <f t="shared" si="1014"/>
        <v>120959.87026</v>
      </c>
      <c r="Z1152" s="14">
        <f t="shared" ref="Z1152:AA1152" si="1015">SUM(Z1146,Z1151)</f>
        <v>120902.00967999999</v>
      </c>
      <c r="AA1152" s="14">
        <f t="shared" si="1015"/>
        <v>120902.00967999999</v>
      </c>
      <c r="AB1152" s="14">
        <f t="shared" ref="AB1152" si="1016">SUM(AB1146,AB1151)</f>
        <v>120902.00967999999</v>
      </c>
      <c r="AC1152" s="1038">
        <f t="shared" ref="AC1152" si="1017">SUM(AC1146,AC1151)</f>
        <v>120902.00967999999</v>
      </c>
      <c r="AD1152" s="14">
        <f t="shared" si="988"/>
        <v>121789.08860000002</v>
      </c>
      <c r="AE1152" s="14"/>
      <c r="AF1152" s="14">
        <f t="shared" ref="AF1152:AG1152" si="1018">SUM(AF1146,AF1151)</f>
        <v>887.07892000001084</v>
      </c>
      <c r="AG1152" s="14">
        <f t="shared" si="1018"/>
        <v>-252.48145</v>
      </c>
      <c r="AH1152" s="1248">
        <f>SUM(AH1146,AH1151)</f>
        <v>121536.60715000001</v>
      </c>
      <c r="AI1152" s="2817">
        <f t="shared" ref="AI1152:AJ1152" si="1019">SUM(AI1146,AI1151)</f>
        <v>1367.8974358974358</v>
      </c>
      <c r="AJ1152" s="1248">
        <f t="shared" si="1019"/>
        <v>559483.60000000021</v>
      </c>
      <c r="AK1152" s="1248">
        <f t="shared" si="990"/>
        <v>559.48360000000025</v>
      </c>
      <c r="AL1152" s="2868"/>
    </row>
    <row r="1153" spans="1:39" ht="21" customHeight="1" x14ac:dyDescent="0.25">
      <c r="A1153" s="70">
        <v>1</v>
      </c>
      <c r="B1153" s="70">
        <v>1</v>
      </c>
      <c r="C1153" s="563"/>
      <c r="D1153" s="563"/>
      <c r="E1153" s="2308"/>
      <c r="F1153" s="381"/>
      <c r="G1153" s="381"/>
      <c r="H1153" s="381"/>
      <c r="I1153" s="383"/>
      <c r="J1153" s="383"/>
      <c r="K1153" s="496"/>
      <c r="L1153" s="496"/>
      <c r="M1153" s="496"/>
      <c r="N1153" s="496"/>
      <c r="O1153" s="496"/>
      <c r="P1153" s="496"/>
      <c r="Q1153" s="13"/>
      <c r="R1153" s="13"/>
      <c r="S1153" s="13"/>
      <c r="T1153" s="13"/>
      <c r="U1153" s="13"/>
      <c r="V1153" s="13"/>
      <c r="W1153" s="13"/>
      <c r="X1153" s="13"/>
      <c r="Y1153" s="13"/>
      <c r="Z1153" s="13"/>
      <c r="AA1153" s="13"/>
      <c r="AB1153" s="13"/>
      <c r="AC1153" s="1036"/>
      <c r="AD1153" s="13">
        <f t="shared" si="988"/>
        <v>0</v>
      </c>
      <c r="AE1153" s="13"/>
      <c r="AF1153" s="13"/>
      <c r="AG1153" s="13"/>
      <c r="AH1153" s="1250"/>
      <c r="AI1153" s="2814"/>
      <c r="AJ1153" s="13"/>
      <c r="AK1153" s="1793">
        <f t="shared" si="990"/>
        <v>0</v>
      </c>
      <c r="AL1153" s="2868"/>
    </row>
    <row r="1154" spans="1:39" ht="44.25" customHeight="1" x14ac:dyDescent="0.25">
      <c r="A1154" s="70">
        <v>1</v>
      </c>
      <c r="B1154" s="70">
        <v>1</v>
      </c>
      <c r="C1154" s="1025" t="s">
        <v>264</v>
      </c>
      <c r="D1154" s="492"/>
      <c r="E1154" s="2153"/>
      <c r="F1154" s="361"/>
      <c r="G1154" s="361"/>
      <c r="H1154" s="361"/>
      <c r="I1154" s="125"/>
      <c r="J1154" s="125"/>
      <c r="K1154" s="126"/>
      <c r="L1154" s="126"/>
      <c r="M1154" s="126"/>
      <c r="N1154" s="126"/>
      <c r="O1154" s="126"/>
      <c r="P1154" s="126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1033"/>
      <c r="AD1154" s="8">
        <f t="shared" si="988"/>
        <v>0</v>
      </c>
      <c r="AE1154" s="8"/>
      <c r="AF1154" s="8"/>
      <c r="AG1154" s="8"/>
      <c r="AH1154" s="1150"/>
      <c r="AI1154" s="2811"/>
      <c r="AJ1154" s="8"/>
      <c r="AK1154" s="1790">
        <f t="shared" si="990"/>
        <v>0</v>
      </c>
      <c r="AL1154" s="2868"/>
    </row>
    <row r="1155" spans="1:39" ht="15" customHeight="1" x14ac:dyDescent="0.25">
      <c r="A1155" s="70">
        <v>1</v>
      </c>
      <c r="B1155" s="70">
        <v>1</v>
      </c>
      <c r="C1155" s="507" t="s">
        <v>301</v>
      </c>
      <c r="D1155" s="507"/>
      <c r="E1155" s="2151"/>
      <c r="F1155" s="126"/>
      <c r="G1155" s="126"/>
      <c r="H1155" s="126"/>
      <c r="I1155" s="125"/>
      <c r="J1155" s="125"/>
      <c r="K1155" s="126"/>
      <c r="L1155" s="126"/>
      <c r="M1155" s="126"/>
      <c r="N1155" s="126"/>
      <c r="O1155" s="126"/>
      <c r="P1155" s="126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1033"/>
      <c r="AD1155" s="8">
        <f t="shared" si="988"/>
        <v>0</v>
      </c>
      <c r="AE1155" s="8"/>
      <c r="AF1155" s="8"/>
      <c r="AG1155" s="8"/>
      <c r="AH1155" s="1150"/>
      <c r="AI1155" s="2811"/>
      <c r="AJ1155" s="8"/>
      <c r="AK1155" s="1790">
        <f t="shared" si="990"/>
        <v>0</v>
      </c>
      <c r="AL1155" s="2868"/>
    </row>
    <row r="1156" spans="1:39" ht="15" customHeight="1" x14ac:dyDescent="0.25">
      <c r="A1156" s="70">
        <v>1</v>
      </c>
      <c r="B1156" s="70">
        <v>1</v>
      </c>
      <c r="C1156" s="407" t="s">
        <v>360</v>
      </c>
      <c r="D1156" s="407"/>
      <c r="E1156" s="2141">
        <f>E1158+E1159+E1160+E1161</f>
        <v>14600</v>
      </c>
      <c r="F1156" s="92">
        <f>F1158+F1159+F1160+F1161</f>
        <v>14600</v>
      </c>
      <c r="G1156" s="440">
        <f>G1158+G1159+G1160+G1161</f>
        <v>15087</v>
      </c>
      <c r="H1156" s="440">
        <f>G1156/F1156*100</f>
        <v>103.33561643835615</v>
      </c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1033"/>
      <c r="AD1156" s="8">
        <f t="shared" si="988"/>
        <v>0</v>
      </c>
      <c r="AE1156" s="8"/>
      <c r="AF1156" s="8"/>
      <c r="AG1156" s="8"/>
      <c r="AH1156" s="1150"/>
      <c r="AI1156" s="2811">
        <f>AI1158+AI1159+AI1160+AI1161</f>
        <v>3</v>
      </c>
      <c r="AJ1156" s="8">
        <f>AJ1158+AJ1159+AJ1160+AJ1161</f>
        <v>1531.51</v>
      </c>
      <c r="AK1156" s="8">
        <f t="shared" si="990"/>
        <v>1.5315099999999999</v>
      </c>
      <c r="AL1156" s="2868"/>
    </row>
    <row r="1157" spans="1:39" ht="15" customHeight="1" x14ac:dyDescent="0.25">
      <c r="B1157" s="70">
        <v>1</v>
      </c>
      <c r="C1157" s="407"/>
      <c r="D1157" s="407"/>
      <c r="E1157" s="2141"/>
      <c r="F1157" s="92"/>
      <c r="G1157" s="440"/>
      <c r="H1157" s="440"/>
      <c r="I1157" s="125"/>
      <c r="J1157" s="125"/>
      <c r="K1157" s="464"/>
      <c r="L1157" s="464"/>
      <c r="M1157" s="464"/>
      <c r="N1157" s="464"/>
      <c r="O1157" s="464"/>
      <c r="P1157" s="464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1033"/>
      <c r="AD1157" s="8"/>
      <c r="AE1157" s="8"/>
      <c r="AF1157" s="8"/>
      <c r="AG1157" s="8"/>
      <c r="AH1157" s="1150"/>
      <c r="AI1157" s="2811"/>
      <c r="AJ1157" s="8"/>
      <c r="AK1157" s="1790">
        <f t="shared" si="990"/>
        <v>0</v>
      </c>
      <c r="AL1157" s="2868"/>
    </row>
    <row r="1158" spans="1:39" ht="30.75" customHeight="1" x14ac:dyDescent="0.25">
      <c r="A1158" s="70">
        <v>1</v>
      </c>
      <c r="B1158" s="70">
        <v>1</v>
      </c>
      <c r="C1158" s="407" t="s">
        <v>302</v>
      </c>
      <c r="D1158" s="407"/>
      <c r="E1158" s="2141"/>
      <c r="F1158" s="92">
        <f>ROUND(E1158/12*$C$4,0)</f>
        <v>0</v>
      </c>
      <c r="G1158" s="440"/>
      <c r="H1158" s="440"/>
      <c r="I1158" s="125"/>
      <c r="J1158" s="125"/>
      <c r="K1158" s="464"/>
      <c r="L1158" s="464"/>
      <c r="M1158" s="464"/>
      <c r="N1158" s="464"/>
      <c r="O1158" s="464"/>
      <c r="P1158" s="464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1033"/>
      <c r="AD1158" s="8">
        <f t="shared" si="988"/>
        <v>0</v>
      </c>
      <c r="AE1158" s="8"/>
      <c r="AF1158" s="8"/>
      <c r="AG1158" s="8"/>
      <c r="AH1158" s="1150"/>
      <c r="AI1158" s="2811"/>
      <c r="AJ1158" s="8"/>
      <c r="AK1158" s="1790">
        <f t="shared" si="990"/>
        <v>0</v>
      </c>
      <c r="AL1158" s="2868"/>
    </row>
    <row r="1159" spans="1:39" ht="33" customHeight="1" x14ac:dyDescent="0.25">
      <c r="A1159" s="70">
        <v>1</v>
      </c>
      <c r="B1159" s="70">
        <v>1</v>
      </c>
      <c r="C1159" s="407" t="s">
        <v>303</v>
      </c>
      <c r="D1159" s="407"/>
      <c r="E1159" s="2141">
        <v>5800</v>
      </c>
      <c r="F1159" s="92">
        <f>ROUND(E1159/12*$C$4,0)</f>
        <v>5800</v>
      </c>
      <c r="G1159" s="440">
        <v>6146</v>
      </c>
      <c r="H1159" s="440">
        <f>G1159/F1159*100</f>
        <v>105.9655172413793</v>
      </c>
      <c r="I1159" s="125"/>
      <c r="J1159" s="125"/>
      <c r="K1159" s="464"/>
      <c r="L1159" s="464"/>
      <c r="M1159" s="464"/>
      <c r="N1159" s="464"/>
      <c r="O1159" s="464"/>
      <c r="P1159" s="464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1033"/>
      <c r="AD1159" s="8">
        <f t="shared" si="988"/>
        <v>0</v>
      </c>
      <c r="AE1159" s="8"/>
      <c r="AF1159" s="8"/>
      <c r="AG1159" s="8"/>
      <c r="AH1159" s="1150"/>
      <c r="AI1159" s="2811">
        <v>1</v>
      </c>
      <c r="AJ1159" s="8">
        <v>510.51</v>
      </c>
      <c r="AK1159" s="1790">
        <f t="shared" si="990"/>
        <v>0.51051000000000002</v>
      </c>
      <c r="AL1159" s="2868"/>
    </row>
    <row r="1160" spans="1:39" ht="15" customHeight="1" x14ac:dyDescent="0.25">
      <c r="A1160" s="70">
        <v>1</v>
      </c>
      <c r="B1160" s="70">
        <v>1</v>
      </c>
      <c r="C1160" s="407" t="s">
        <v>304</v>
      </c>
      <c r="D1160" s="407"/>
      <c r="E1160" s="2141"/>
      <c r="F1160" s="92">
        <f>ROUND(E1160/12*$C$4,0)</f>
        <v>0</v>
      </c>
      <c r="G1160" s="440"/>
      <c r="H1160" s="440"/>
      <c r="I1160" s="125"/>
      <c r="J1160" s="125"/>
      <c r="K1160" s="464"/>
      <c r="L1160" s="464"/>
      <c r="M1160" s="464"/>
      <c r="N1160" s="464"/>
      <c r="O1160" s="464"/>
      <c r="P1160" s="464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1033"/>
      <c r="AD1160" s="8">
        <f t="shared" si="988"/>
        <v>0</v>
      </c>
      <c r="AE1160" s="8"/>
      <c r="AF1160" s="8"/>
      <c r="AG1160" s="8"/>
      <c r="AH1160" s="1150"/>
      <c r="AI1160" s="2811"/>
      <c r="AJ1160" s="8"/>
      <c r="AK1160" s="1790">
        <f t="shared" si="990"/>
        <v>0</v>
      </c>
      <c r="AL1160" s="2868"/>
    </row>
    <row r="1161" spans="1:39" ht="15" customHeight="1" x14ac:dyDescent="0.25">
      <c r="A1161" s="70">
        <v>1</v>
      </c>
      <c r="B1161" s="70">
        <v>1</v>
      </c>
      <c r="C1161" s="407" t="s">
        <v>305</v>
      </c>
      <c r="D1161" s="407"/>
      <c r="E1161" s="2141">
        <v>8800</v>
      </c>
      <c r="F1161" s="92">
        <f>(E1161/12*$C$4)</f>
        <v>8800</v>
      </c>
      <c r="G1161" s="440">
        <v>8941</v>
      </c>
      <c r="H1161" s="440">
        <f>G1161/F1161*100</f>
        <v>101.60227272727273</v>
      </c>
      <c r="I1161" s="125"/>
      <c r="J1161" s="125"/>
      <c r="K1161" s="464"/>
      <c r="L1161" s="464"/>
      <c r="M1161" s="464"/>
      <c r="N1161" s="464"/>
      <c r="O1161" s="464"/>
      <c r="P1161" s="464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1033"/>
      <c r="AD1161" s="8">
        <f t="shared" si="988"/>
        <v>0</v>
      </c>
      <c r="AE1161" s="8"/>
      <c r="AF1161" s="8"/>
      <c r="AG1161" s="8"/>
      <c r="AH1161" s="1150"/>
      <c r="AI1161" s="2811">
        <v>2</v>
      </c>
      <c r="AJ1161" s="8">
        <v>1021</v>
      </c>
      <c r="AK1161" s="1790">
        <f t="shared" si="990"/>
        <v>1.0209999999999999</v>
      </c>
      <c r="AL1161" s="2868"/>
    </row>
    <row r="1162" spans="1:39" ht="51.75" customHeight="1" x14ac:dyDescent="0.25">
      <c r="B1162" s="70">
        <v>1</v>
      </c>
      <c r="C1162" s="407" t="s">
        <v>545</v>
      </c>
      <c r="D1162" s="407"/>
      <c r="E1162" s="2141">
        <v>3696</v>
      </c>
      <c r="F1162" s="92">
        <f>E1162/7*($C$4-5)</f>
        <v>3696</v>
      </c>
      <c r="G1162" s="440"/>
      <c r="H1162" s="440">
        <f>G1162/F1162*100</f>
        <v>0</v>
      </c>
      <c r="I1162" s="125"/>
      <c r="J1162" s="125"/>
      <c r="K1162" s="464"/>
      <c r="L1162" s="464"/>
      <c r="M1162" s="464"/>
      <c r="N1162" s="464"/>
      <c r="O1162" s="464"/>
      <c r="P1162" s="464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1033"/>
      <c r="AD1162" s="8"/>
      <c r="AE1162" s="8"/>
      <c r="AF1162" s="8"/>
      <c r="AG1162" s="8"/>
      <c r="AH1162" s="1150"/>
      <c r="AI1162" s="2811"/>
      <c r="AJ1162" s="8"/>
      <c r="AK1162" s="1790">
        <f t="shared" si="990"/>
        <v>0</v>
      </c>
      <c r="AL1162" s="2868"/>
    </row>
    <row r="1163" spans="1:39" ht="15" customHeight="1" x14ac:dyDescent="0.25">
      <c r="A1163" s="70">
        <v>1</v>
      </c>
      <c r="B1163" s="70">
        <v>1</v>
      </c>
      <c r="C1163" s="407" t="s">
        <v>359</v>
      </c>
      <c r="D1163" s="407"/>
      <c r="E1163" s="2141">
        <v>49000</v>
      </c>
      <c r="F1163" s="92">
        <f>(E1163/12*$C$4)</f>
        <v>49000</v>
      </c>
      <c r="G1163" s="440">
        <v>49034</v>
      </c>
      <c r="H1163" s="440">
        <f>G1163/F1163*100</f>
        <v>100.06938775510204</v>
      </c>
      <c r="I1163" s="125"/>
      <c r="J1163" s="125"/>
      <c r="K1163" s="464"/>
      <c r="L1163" s="464"/>
      <c r="M1163" s="464"/>
      <c r="N1163" s="464"/>
      <c r="O1163" s="464"/>
      <c r="P1163" s="464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1033"/>
      <c r="AD1163" s="8">
        <f t="shared" si="988"/>
        <v>0</v>
      </c>
      <c r="AE1163" s="8"/>
      <c r="AF1163" s="8"/>
      <c r="AG1163" s="8"/>
      <c r="AH1163" s="1150"/>
      <c r="AI1163" s="2811">
        <v>626</v>
      </c>
      <c r="AJ1163" s="8">
        <v>895339.13000000012</v>
      </c>
      <c r="AK1163" s="1790">
        <f t="shared" si="990"/>
        <v>895.33913000000007</v>
      </c>
      <c r="AL1163" s="2868"/>
    </row>
    <row r="1164" spans="1:39" s="96" customFormat="1" ht="34.5" customHeight="1" x14ac:dyDescent="0.25">
      <c r="A1164" s="70">
        <v>1</v>
      </c>
      <c r="B1164" s="70">
        <v>1</v>
      </c>
      <c r="C1164" s="407" t="s">
        <v>376</v>
      </c>
      <c r="D1164" s="407"/>
      <c r="E1164" s="2141"/>
      <c r="F1164" s="92"/>
      <c r="G1164" s="440"/>
      <c r="H1164" s="440"/>
      <c r="I1164" s="125"/>
      <c r="J1164" s="125"/>
      <c r="K1164" s="464"/>
      <c r="L1164" s="464"/>
      <c r="M1164" s="464"/>
      <c r="N1164" s="464"/>
      <c r="O1164" s="464"/>
      <c r="P1164" s="464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1033"/>
      <c r="AD1164" s="8">
        <f t="shared" si="988"/>
        <v>0</v>
      </c>
      <c r="AE1164" s="8"/>
      <c r="AF1164" s="8"/>
      <c r="AG1164" s="8"/>
      <c r="AH1164" s="1150"/>
      <c r="AI1164" s="2811"/>
      <c r="AJ1164" s="8"/>
      <c r="AK1164" s="1790">
        <f t="shared" si="990"/>
        <v>0</v>
      </c>
      <c r="AL1164" s="2868"/>
      <c r="AM1164" s="2397"/>
    </row>
    <row r="1165" spans="1:39" ht="27" customHeight="1" x14ac:dyDescent="0.25">
      <c r="A1165" s="70">
        <v>1</v>
      </c>
      <c r="B1165" s="70">
        <v>1</v>
      </c>
      <c r="C1165" s="508" t="s">
        <v>168</v>
      </c>
      <c r="D1165" s="508"/>
      <c r="E1165" s="2321">
        <f>SUM(E1156+E1163*3.2)</f>
        <v>171400</v>
      </c>
      <c r="F1165" s="116">
        <f>SUM(F1156+F1163*3.2)</f>
        <v>171400</v>
      </c>
      <c r="G1165" s="388">
        <f>SUM(G1156+G1163*3.2)</f>
        <v>171995.80000000002</v>
      </c>
      <c r="H1165" s="388">
        <f>G1165/F1165*100</f>
        <v>100.34760793465578</v>
      </c>
      <c r="I1165" s="125"/>
      <c r="J1165" s="125"/>
      <c r="K1165" s="464"/>
      <c r="L1165" s="464"/>
      <c r="M1165" s="464"/>
      <c r="N1165" s="464"/>
      <c r="O1165" s="464"/>
      <c r="P1165" s="464"/>
      <c r="Q1165" s="17">
        <v>87312.6397</v>
      </c>
      <c r="R1165" s="17">
        <v>87312.6397</v>
      </c>
      <c r="S1165" s="17">
        <v>87312.6397</v>
      </c>
      <c r="T1165" s="17">
        <v>87312.6397</v>
      </c>
      <c r="U1165" s="17">
        <v>87312.6397</v>
      </c>
      <c r="V1165" s="17">
        <v>87312.6397</v>
      </c>
      <c r="W1165" s="17">
        <v>87312.6397</v>
      </c>
      <c r="X1165" s="17">
        <v>87312.6397</v>
      </c>
      <c r="Y1165" s="17">
        <v>87312.6397</v>
      </c>
      <c r="Z1165" s="17">
        <v>87312.6397</v>
      </c>
      <c r="AA1165" s="17">
        <v>87312.6397</v>
      </c>
      <c r="AB1165" s="17">
        <v>87279.897469999996</v>
      </c>
      <c r="AC1165" s="1691">
        <f>AB1165</f>
        <v>87279.897469999996</v>
      </c>
      <c r="AD1165" s="17">
        <f t="shared" ref="AD1165" si="1020">AH1165-AG1165-AE1165</f>
        <v>87279.897369999991</v>
      </c>
      <c r="AE1165" s="17"/>
      <c r="AF1165" s="17">
        <f>AD1165-AC1165</f>
        <v>-1.0000000474974513E-4</v>
      </c>
      <c r="AG1165" s="17">
        <v>-555.59619000000009</v>
      </c>
      <c r="AH1165" s="1242">
        <v>86724.301179999995</v>
      </c>
      <c r="AI1165" s="2321">
        <f>SUM(AI1156+AI1163*3.2)</f>
        <v>2006.2</v>
      </c>
      <c r="AJ1165" s="17">
        <f>AJ1163+AJ1156</f>
        <v>896870.64000000013</v>
      </c>
      <c r="AK1165" s="17">
        <f t="shared" si="990"/>
        <v>896.87064000000009</v>
      </c>
      <c r="AL1165" s="2868"/>
    </row>
    <row r="1166" spans="1:39" ht="31.5" customHeight="1" x14ac:dyDescent="0.25">
      <c r="A1166" s="70">
        <v>1</v>
      </c>
      <c r="B1166" s="70">
        <v>1</v>
      </c>
      <c r="C1166" s="483" t="s">
        <v>306</v>
      </c>
      <c r="D1166" s="483"/>
      <c r="E1166" s="2141"/>
      <c r="F1166" s="92"/>
      <c r="G1166" s="440"/>
      <c r="H1166" s="440"/>
      <c r="I1166" s="125"/>
      <c r="J1166" s="125"/>
      <c r="K1166" s="464"/>
      <c r="L1166" s="464"/>
      <c r="M1166" s="464"/>
      <c r="N1166" s="464"/>
      <c r="O1166" s="464"/>
      <c r="P1166" s="464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1033"/>
      <c r="AD1166" s="8">
        <f t="shared" si="988"/>
        <v>0</v>
      </c>
      <c r="AE1166" s="8"/>
      <c r="AF1166" s="8"/>
      <c r="AG1166" s="8"/>
      <c r="AH1166" s="1150"/>
      <c r="AI1166" s="2811"/>
      <c r="AJ1166" s="8"/>
      <c r="AK1166" s="1790">
        <f t="shared" si="990"/>
        <v>0</v>
      </c>
      <c r="AL1166" s="2868"/>
    </row>
    <row r="1167" spans="1:39" ht="22.5" customHeight="1" x14ac:dyDescent="0.25">
      <c r="A1167" s="70">
        <v>1</v>
      </c>
      <c r="B1167" s="70">
        <v>1</v>
      </c>
      <c r="C1167" s="407" t="s">
        <v>198</v>
      </c>
      <c r="D1167" s="407"/>
      <c r="E1167" s="2141">
        <f>SUM(E1169,E1172)</f>
        <v>14010</v>
      </c>
      <c r="F1167" s="92">
        <f>SUM(F1169,F1172)</f>
        <v>14010</v>
      </c>
      <c r="G1167" s="440">
        <f>SUM(G1169,G1172)</f>
        <v>12290</v>
      </c>
      <c r="H1167" s="440">
        <f>G1167/F1167*100</f>
        <v>87.723054960742331</v>
      </c>
      <c r="I1167" s="125"/>
      <c r="J1167" s="125"/>
      <c r="K1167" s="464"/>
      <c r="L1167" s="464"/>
      <c r="M1167" s="464"/>
      <c r="N1167" s="464"/>
      <c r="O1167" s="464"/>
      <c r="P1167" s="464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1033"/>
      <c r="AD1167" s="8">
        <f t="shared" si="988"/>
        <v>0</v>
      </c>
      <c r="AE1167" s="8"/>
      <c r="AF1167" s="8"/>
      <c r="AG1167" s="8"/>
      <c r="AH1167" s="1150"/>
      <c r="AI1167" s="2815">
        <f>AI1169+AI1172+AI1168</f>
        <v>5</v>
      </c>
      <c r="AJ1167" s="1711">
        <f t="shared" ref="AJ1167" si="1021">AJ1169+AJ1172+AJ1168</f>
        <v>7622.78</v>
      </c>
      <c r="AK1167" s="1711">
        <f t="shared" si="990"/>
        <v>7.6227799999999997</v>
      </c>
      <c r="AL1167" s="2868"/>
    </row>
    <row r="1168" spans="1:39" ht="39.950000000000003" customHeight="1" x14ac:dyDescent="0.25">
      <c r="A1168" s="70">
        <v>1</v>
      </c>
      <c r="B1168" s="70">
        <v>1</v>
      </c>
      <c r="C1168" s="407" t="s">
        <v>302</v>
      </c>
      <c r="D1168" s="407"/>
      <c r="E1168" s="2141"/>
      <c r="F1168" s="92"/>
      <c r="G1168" s="440"/>
      <c r="H1168" s="440"/>
      <c r="I1168" s="125"/>
      <c r="J1168" s="125"/>
      <c r="K1168" s="464"/>
      <c r="L1168" s="464"/>
      <c r="M1168" s="464"/>
      <c r="N1168" s="464"/>
      <c r="O1168" s="464"/>
      <c r="P1168" s="464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1033"/>
      <c r="AD1168" s="8">
        <f t="shared" si="988"/>
        <v>0</v>
      </c>
      <c r="AE1168" s="8"/>
      <c r="AF1168" s="8"/>
      <c r="AG1168" s="8"/>
      <c r="AH1168" s="1150"/>
      <c r="AI1168" s="2811"/>
      <c r="AJ1168" s="8"/>
      <c r="AK1168" s="1790">
        <f t="shared" si="990"/>
        <v>0</v>
      </c>
      <c r="AL1168" s="2868"/>
    </row>
    <row r="1169" spans="1:39" ht="39.950000000000003" customHeight="1" x14ac:dyDescent="0.25">
      <c r="A1169" s="70">
        <v>1</v>
      </c>
      <c r="B1169" s="70">
        <v>1</v>
      </c>
      <c r="C1169" s="407" t="s">
        <v>307</v>
      </c>
      <c r="D1169" s="407"/>
      <c r="E1169" s="2141">
        <f>SUM(E1170:E1171)</f>
        <v>13530</v>
      </c>
      <c r="F1169" s="440">
        <f>SUM(F1170:F1171)</f>
        <v>13530</v>
      </c>
      <c r="G1169" s="440">
        <f>SUM(G1170:G1171)</f>
        <v>11819</v>
      </c>
      <c r="H1169" s="440">
        <f>G1169/F1169*100</f>
        <v>87.354028085735408</v>
      </c>
      <c r="I1169" s="125"/>
      <c r="J1169" s="125"/>
      <c r="K1169" s="464"/>
      <c r="L1169" s="464"/>
      <c r="M1169" s="464"/>
      <c r="N1169" s="464"/>
      <c r="O1169" s="464"/>
      <c r="P1169" s="464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1033"/>
      <c r="AD1169" s="8">
        <f t="shared" si="988"/>
        <v>0</v>
      </c>
      <c r="AE1169" s="8"/>
      <c r="AF1169" s="8"/>
      <c r="AG1169" s="8"/>
      <c r="AH1169" s="1150"/>
      <c r="AI1169" s="2815">
        <f>AI1170+AI1171</f>
        <v>4</v>
      </c>
      <c r="AJ1169" s="1711">
        <f t="shared" ref="AJ1169" si="1022">AJ1170+AJ1171</f>
        <v>6009.94</v>
      </c>
      <c r="AK1169" s="1711">
        <f t="shared" si="990"/>
        <v>6.0099399999999994</v>
      </c>
      <c r="AL1169" s="2868"/>
    </row>
    <row r="1170" spans="1:39" ht="39.950000000000003" customHeight="1" x14ac:dyDescent="0.25">
      <c r="A1170" s="70">
        <v>1</v>
      </c>
      <c r="B1170" s="70">
        <v>1</v>
      </c>
      <c r="C1170" s="407" t="s">
        <v>308</v>
      </c>
      <c r="D1170" s="407"/>
      <c r="E1170" s="2141">
        <v>10408</v>
      </c>
      <c r="F1170" s="92">
        <f t="shared" ref="F1170:F1174" si="1023">ROUND(E1170/12*$C$4,0)</f>
        <v>10408</v>
      </c>
      <c r="G1170" s="440">
        <v>9106</v>
      </c>
      <c r="H1170" s="440">
        <f>G1170/F1170*100</f>
        <v>87.490392006149122</v>
      </c>
      <c r="I1170" s="125"/>
      <c r="J1170" s="125"/>
      <c r="K1170" s="464"/>
      <c r="L1170" s="464"/>
      <c r="M1170" s="464"/>
      <c r="N1170" s="464"/>
      <c r="O1170" s="464"/>
      <c r="P1170" s="464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1033"/>
      <c r="AD1170" s="8">
        <f t="shared" si="988"/>
        <v>0</v>
      </c>
      <c r="AE1170" s="8"/>
      <c r="AF1170" s="8"/>
      <c r="AG1170" s="8"/>
      <c r="AH1170" s="1150"/>
      <c r="AI1170" s="2815"/>
      <c r="AJ1170" s="1711"/>
      <c r="AK1170" s="1798">
        <f t="shared" si="990"/>
        <v>0</v>
      </c>
      <c r="AL1170" s="2868"/>
    </row>
    <row r="1171" spans="1:39" ht="45.75" customHeight="1" x14ac:dyDescent="0.25">
      <c r="A1171" s="70">
        <v>1</v>
      </c>
      <c r="B1171" s="70">
        <v>1</v>
      </c>
      <c r="C1171" s="407" t="s">
        <v>309</v>
      </c>
      <c r="D1171" s="407"/>
      <c r="E1171" s="2141">
        <v>3122</v>
      </c>
      <c r="F1171" s="92">
        <f t="shared" si="1023"/>
        <v>3122</v>
      </c>
      <c r="G1171" s="440">
        <v>2713</v>
      </c>
      <c r="H1171" s="440">
        <f>G1171/F1171*100</f>
        <v>86.899423446508649</v>
      </c>
      <c r="I1171" s="125"/>
      <c r="J1171" s="125"/>
      <c r="K1171" s="464"/>
      <c r="L1171" s="464"/>
      <c r="M1171" s="464"/>
      <c r="N1171" s="464"/>
      <c r="O1171" s="464"/>
      <c r="P1171" s="464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1033"/>
      <c r="AD1171" s="8">
        <f t="shared" si="988"/>
        <v>0</v>
      </c>
      <c r="AE1171" s="8"/>
      <c r="AF1171" s="8"/>
      <c r="AG1171" s="8"/>
      <c r="AH1171" s="1150"/>
      <c r="AI1171" s="2815">
        <v>4</v>
      </c>
      <c r="AJ1171" s="1711">
        <v>6009.94</v>
      </c>
      <c r="AK1171" s="1798">
        <f t="shared" si="990"/>
        <v>6.0099399999999994</v>
      </c>
      <c r="AL1171" s="2868"/>
    </row>
    <row r="1172" spans="1:39" ht="27.75" customHeight="1" x14ac:dyDescent="0.25">
      <c r="A1172" s="70">
        <v>1</v>
      </c>
      <c r="B1172" s="70">
        <v>1</v>
      </c>
      <c r="C1172" s="407" t="s">
        <v>310</v>
      </c>
      <c r="D1172" s="407"/>
      <c r="E1172" s="2141">
        <f>SUM(E1173)</f>
        <v>480</v>
      </c>
      <c r="F1172" s="440">
        <f>SUM(F1173)</f>
        <v>480</v>
      </c>
      <c r="G1172" s="440">
        <f>SUM(G1173)</f>
        <v>471</v>
      </c>
      <c r="H1172" s="440">
        <f>G1172/F1172*100</f>
        <v>98.125</v>
      </c>
      <c r="I1172" s="125"/>
      <c r="J1172" s="125"/>
      <c r="K1172" s="464"/>
      <c r="L1172" s="464"/>
      <c r="M1172" s="464"/>
      <c r="N1172" s="464"/>
      <c r="O1172" s="464"/>
      <c r="P1172" s="464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1033"/>
      <c r="AD1172" s="8">
        <f t="shared" si="988"/>
        <v>0</v>
      </c>
      <c r="AE1172" s="8"/>
      <c r="AF1172" s="8"/>
      <c r="AG1172" s="8"/>
      <c r="AH1172" s="1150"/>
      <c r="AI1172" s="2815">
        <f>AI1173</f>
        <v>1</v>
      </c>
      <c r="AJ1172" s="1711">
        <f t="shared" ref="AJ1172" si="1024">AJ1173</f>
        <v>1612.84</v>
      </c>
      <c r="AK1172" s="1711">
        <f t="shared" si="990"/>
        <v>1.6128399999999998</v>
      </c>
      <c r="AL1172" s="2868"/>
    </row>
    <row r="1173" spans="1:39" ht="33" customHeight="1" x14ac:dyDescent="0.25">
      <c r="A1173" s="70">
        <v>1</v>
      </c>
      <c r="B1173" s="70">
        <v>1</v>
      </c>
      <c r="C1173" s="407" t="s">
        <v>311</v>
      </c>
      <c r="D1173" s="407"/>
      <c r="E1173" s="2141">
        <v>480</v>
      </c>
      <c r="F1173" s="92">
        <f t="shared" si="1023"/>
        <v>480</v>
      </c>
      <c r="G1173" s="440">
        <v>471</v>
      </c>
      <c r="H1173" s="440">
        <f>G1173/F1173*100</f>
        <v>98.125</v>
      </c>
      <c r="I1173" s="125"/>
      <c r="J1173" s="125"/>
      <c r="K1173" s="464"/>
      <c r="L1173" s="464"/>
      <c r="M1173" s="464"/>
      <c r="N1173" s="464"/>
      <c r="O1173" s="464"/>
      <c r="P1173" s="464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1033"/>
      <c r="AD1173" s="8">
        <f t="shared" si="988"/>
        <v>0</v>
      </c>
      <c r="AE1173" s="8"/>
      <c r="AF1173" s="8"/>
      <c r="AG1173" s="8"/>
      <c r="AH1173" s="1150"/>
      <c r="AI1173" s="2815">
        <v>1</v>
      </c>
      <c r="AJ1173" s="1711">
        <v>1612.84</v>
      </c>
      <c r="AK1173" s="1798">
        <f t="shared" si="990"/>
        <v>1.6128399999999998</v>
      </c>
      <c r="AL1173" s="2868"/>
    </row>
    <row r="1174" spans="1:39" ht="31.5" customHeight="1" x14ac:dyDescent="0.25">
      <c r="A1174" s="70">
        <v>1</v>
      </c>
      <c r="B1174" s="70">
        <v>1</v>
      </c>
      <c r="C1174" s="407" t="s">
        <v>157</v>
      </c>
      <c r="D1174" s="407"/>
      <c r="E1174" s="2141"/>
      <c r="F1174" s="92">
        <f t="shared" si="1023"/>
        <v>0</v>
      </c>
      <c r="G1174" s="440"/>
      <c r="H1174" s="440"/>
      <c r="I1174" s="125"/>
      <c r="J1174" s="125"/>
      <c r="K1174" s="464"/>
      <c r="L1174" s="464"/>
      <c r="M1174" s="464"/>
      <c r="N1174" s="464"/>
      <c r="O1174" s="464"/>
      <c r="P1174" s="464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1033"/>
      <c r="AD1174" s="8">
        <f t="shared" si="988"/>
        <v>0</v>
      </c>
      <c r="AE1174" s="8"/>
      <c r="AF1174" s="8"/>
      <c r="AG1174" s="8"/>
      <c r="AH1174" s="1150"/>
      <c r="AI1174" s="2811"/>
      <c r="AJ1174" s="8"/>
      <c r="AK1174" s="1790">
        <f t="shared" si="990"/>
        <v>0</v>
      </c>
      <c r="AL1174" s="2868"/>
    </row>
    <row r="1175" spans="1:39" ht="26.25" customHeight="1" x14ac:dyDescent="0.25">
      <c r="A1175" s="70">
        <v>1</v>
      </c>
      <c r="B1175" s="70">
        <v>1</v>
      </c>
      <c r="C1175" s="407" t="s">
        <v>158</v>
      </c>
      <c r="D1175" s="407"/>
      <c r="E1175" s="2141">
        <v>13300</v>
      </c>
      <c r="F1175" s="92">
        <f>E1175</f>
        <v>13300</v>
      </c>
      <c r="G1175" s="440">
        <v>13938</v>
      </c>
      <c r="H1175" s="440">
        <f>G1175/F1175*100</f>
        <v>104.79699248120301</v>
      </c>
      <c r="I1175" s="125"/>
      <c r="J1175" s="125"/>
      <c r="K1175" s="464"/>
      <c r="L1175" s="464"/>
      <c r="M1175" s="464"/>
      <c r="N1175" s="464"/>
      <c r="O1175" s="464"/>
      <c r="P1175" s="464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1033"/>
      <c r="AD1175" s="8">
        <f t="shared" si="988"/>
        <v>0</v>
      </c>
      <c r="AE1175" s="8"/>
      <c r="AF1175" s="8"/>
      <c r="AG1175" s="8"/>
      <c r="AH1175" s="1150"/>
      <c r="AI1175" s="2811">
        <v>24</v>
      </c>
      <c r="AJ1175" s="8">
        <v>19464.480000000003</v>
      </c>
      <c r="AK1175" s="1790">
        <f t="shared" si="990"/>
        <v>19.464480000000002</v>
      </c>
      <c r="AL1175" s="2868"/>
    </row>
    <row r="1176" spans="1:39" ht="38.25" customHeight="1" x14ac:dyDescent="0.25">
      <c r="A1176" s="70">
        <v>1</v>
      </c>
      <c r="B1176" s="70">
        <v>1</v>
      </c>
      <c r="C1176" s="508" t="s">
        <v>165</v>
      </c>
      <c r="D1176" s="407"/>
      <c r="E1176" s="2152">
        <f>SUM(E1175,E1167)</f>
        <v>27310</v>
      </c>
      <c r="F1176" s="513">
        <f>SUM(F1175,F1167)</f>
        <v>27310</v>
      </c>
      <c r="G1176" s="513">
        <f>SUM(G1175,G1167)</f>
        <v>26228</v>
      </c>
      <c r="H1176" s="513">
        <f>G1176/F1176*100</f>
        <v>96.038081288905161</v>
      </c>
      <c r="I1176" s="125"/>
      <c r="J1176" s="125"/>
      <c r="K1176" s="464"/>
      <c r="L1176" s="465"/>
      <c r="M1176" s="465"/>
      <c r="N1176" s="465"/>
      <c r="O1176" s="465"/>
      <c r="P1176" s="465"/>
      <c r="Q1176" s="17">
        <v>30669.689760000005</v>
      </c>
      <c r="R1176" s="17">
        <v>30669.689760000005</v>
      </c>
      <c r="S1176" s="17">
        <v>30669.689760000005</v>
      </c>
      <c r="T1176" s="17">
        <v>30669.689760000005</v>
      </c>
      <c r="U1176" s="17">
        <v>30669.689760000005</v>
      </c>
      <c r="V1176" s="17">
        <v>30669.689760000005</v>
      </c>
      <c r="W1176" s="17">
        <v>30669.689760000005</v>
      </c>
      <c r="X1176" s="17">
        <v>30669.689760000005</v>
      </c>
      <c r="Y1176" s="17">
        <v>30669.689760000005</v>
      </c>
      <c r="Z1176" s="17">
        <v>30669.689760000005</v>
      </c>
      <c r="AA1176" s="17">
        <v>30669.689760000005</v>
      </c>
      <c r="AB1176" s="17">
        <v>30669.689760000005</v>
      </c>
      <c r="AC1176" s="1035">
        <f>AB1176</f>
        <v>30669.689760000005</v>
      </c>
      <c r="AD1176" s="17">
        <f t="shared" ref="AD1176" si="1025">AH1176-AG1176-AE1176</f>
        <v>28755.12941000002</v>
      </c>
      <c r="AE1176" s="17"/>
      <c r="AF1176" s="17">
        <f>AD1176-AC1176</f>
        <v>-1914.5603499999852</v>
      </c>
      <c r="AG1176" s="17">
        <v>-759.18457000000001</v>
      </c>
      <c r="AH1176" s="1242">
        <v>27995.944840000018</v>
      </c>
      <c r="AI1176" s="2152">
        <f>SUM(AI1175,AI1167)</f>
        <v>29</v>
      </c>
      <c r="AJ1176" s="17">
        <f>AJ1175+AJ1174+AJ1167</f>
        <v>27087.260000000002</v>
      </c>
      <c r="AK1176" s="17">
        <f t="shared" si="990"/>
        <v>27.087260000000001</v>
      </c>
      <c r="AL1176" s="2868"/>
    </row>
    <row r="1177" spans="1:39" ht="38.25" customHeight="1" x14ac:dyDescent="0.25">
      <c r="B1177" s="70">
        <v>1</v>
      </c>
      <c r="C1177" s="2787" t="s">
        <v>160</v>
      </c>
      <c r="D1177" s="551"/>
      <c r="E1177" s="2321"/>
      <c r="F1177" s="388"/>
      <c r="G1177" s="388"/>
      <c r="H1177" s="388"/>
      <c r="I1177" s="460"/>
      <c r="J1177" s="383"/>
      <c r="K1177" s="459"/>
      <c r="L1177" s="464"/>
      <c r="M1177" s="464"/>
      <c r="N1177" s="464"/>
      <c r="O1177" s="464"/>
      <c r="P1177" s="464"/>
      <c r="Q1177" s="17"/>
      <c r="R1177" s="17"/>
      <c r="S1177" s="17"/>
      <c r="T1177" s="17"/>
      <c r="U1177" s="17"/>
      <c r="V1177" s="17"/>
      <c r="W1177" s="17"/>
      <c r="X1177" s="17">
        <v>132.135799999997</v>
      </c>
      <c r="Y1177" s="17">
        <v>132.135799999997</v>
      </c>
      <c r="Z1177" s="17">
        <v>132.135799999997</v>
      </c>
      <c r="AA1177" s="17">
        <v>132.135799999997</v>
      </c>
      <c r="AB1177" s="17">
        <v>132.135799999997</v>
      </c>
      <c r="AC1177" s="1035">
        <f>AB1177</f>
        <v>132.135799999997</v>
      </c>
      <c r="AD1177" s="17">
        <f t="shared" ref="AD1177" si="1026">AH1177-AG1177-AE1177</f>
        <v>116.39196000000001</v>
      </c>
      <c r="AE1177" s="17"/>
      <c r="AF1177" s="17">
        <f>AD1177-AC1177</f>
        <v>-15.743839999996993</v>
      </c>
      <c r="AG1177" s="17">
        <v>0</v>
      </c>
      <c r="AH1177" s="1242">
        <v>116.39196000000001</v>
      </c>
      <c r="AI1177" s="2327">
        <v>74</v>
      </c>
      <c r="AJ1177" s="17">
        <v>10402.179999999997</v>
      </c>
      <c r="AK1177" s="17">
        <f t="shared" si="990"/>
        <v>10.402179999999996</v>
      </c>
      <c r="AL1177" s="2868"/>
    </row>
    <row r="1178" spans="1:39" ht="38.25" customHeight="1" x14ac:dyDescent="0.25">
      <c r="B1178" s="70">
        <v>1</v>
      </c>
      <c r="C1178" s="1064" t="s">
        <v>38</v>
      </c>
      <c r="D1178" s="407"/>
      <c r="E1178" s="2154">
        <v>940</v>
      </c>
      <c r="F1178" s="92">
        <f>E1178</f>
        <v>940</v>
      </c>
      <c r="G1178" s="556">
        <v>828</v>
      </c>
      <c r="H1178" s="626">
        <f>G1178/F1178*100</f>
        <v>88.085106382978722</v>
      </c>
      <c r="I1178" s="373"/>
      <c r="J1178" s="460"/>
      <c r="K1178" s="458"/>
      <c r="L1178" s="464"/>
      <c r="M1178" s="464"/>
      <c r="N1178" s="458"/>
      <c r="O1178" s="465"/>
      <c r="P1178" s="465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035"/>
      <c r="AD1178" s="17"/>
      <c r="AE1178" s="17"/>
      <c r="AF1178" s="17"/>
      <c r="AG1178" s="17"/>
      <c r="AH1178" s="1242"/>
      <c r="AI1178" s="2327"/>
      <c r="AJ1178" s="17"/>
      <c r="AK1178" s="17">
        <f t="shared" si="990"/>
        <v>0</v>
      </c>
      <c r="AL1178" s="2868"/>
    </row>
    <row r="1179" spans="1:39" ht="15" customHeight="1" x14ac:dyDescent="0.25">
      <c r="A1179" s="70">
        <v>1</v>
      </c>
      <c r="B1179" s="70">
        <v>1</v>
      </c>
      <c r="C1179" s="2785" t="s">
        <v>166</v>
      </c>
      <c r="D1179" s="132"/>
      <c r="E1179" s="2329">
        <f>SUM(E1176,E1165)</f>
        <v>198710</v>
      </c>
      <c r="F1179" s="553">
        <f>SUM(F1176,F1165)</f>
        <v>198710</v>
      </c>
      <c r="G1179" s="553">
        <f>SUM(G1176,G1165)</f>
        <v>198223.80000000002</v>
      </c>
      <c r="H1179" s="515">
        <f>G1179/F1179*100</f>
        <v>99.755321825776264</v>
      </c>
      <c r="I1179" s="378"/>
      <c r="J1179" s="378"/>
      <c r="K1179" s="515"/>
      <c r="L1179" s="515"/>
      <c r="M1179" s="515"/>
      <c r="N1179" s="515"/>
      <c r="O1179" s="515"/>
      <c r="P1179" s="515"/>
      <c r="Q1179" s="17">
        <f t="shared" ref="Q1179:W1179" si="1027">SUM(Q1176,Q1165)</f>
        <v>117982.32946000001</v>
      </c>
      <c r="R1179" s="17">
        <f t="shared" si="1027"/>
        <v>117982.32946000001</v>
      </c>
      <c r="S1179" s="17">
        <f t="shared" si="1027"/>
        <v>117982.32946000001</v>
      </c>
      <c r="T1179" s="17">
        <f t="shared" si="1027"/>
        <v>117982.32946000001</v>
      </c>
      <c r="U1179" s="17">
        <f t="shared" si="1027"/>
        <v>117982.32946000001</v>
      </c>
      <c r="V1179" s="17">
        <f t="shared" si="1027"/>
        <v>117982.32946000001</v>
      </c>
      <c r="W1179" s="17">
        <f t="shared" si="1027"/>
        <v>117982.32946000001</v>
      </c>
      <c r="X1179" s="17">
        <f>SUM(X1176,X1165,X1177)</f>
        <v>118114.46526000001</v>
      </c>
      <c r="Y1179" s="17">
        <f>SUM(Y1176,Y1165,Y1177)</f>
        <v>118114.46526000001</v>
      </c>
      <c r="Z1179" s="17">
        <f>SUM(Z1176,Z1165,Z1177)</f>
        <v>118114.46526000001</v>
      </c>
      <c r="AA1179" s="17">
        <f>SUM(AA1176,AA1165,AA1177)</f>
        <v>118114.46526000001</v>
      </c>
      <c r="AB1179" s="17">
        <f>SUM(AB1176,AB1165,AB1177)</f>
        <v>118081.72303000001</v>
      </c>
      <c r="AC1179" s="17">
        <f t="shared" ref="AC1179:AJ1179" si="1028">SUM(AC1176,AC1165,AC1177)</f>
        <v>118081.72303000001</v>
      </c>
      <c r="AD1179" s="17">
        <f t="shared" si="1028"/>
        <v>116151.41874000001</v>
      </c>
      <c r="AE1179" s="17">
        <f t="shared" si="1028"/>
        <v>0</v>
      </c>
      <c r="AF1179" s="17">
        <f t="shared" si="1028"/>
        <v>-1930.3042899999868</v>
      </c>
      <c r="AG1179" s="17">
        <f t="shared" si="1028"/>
        <v>-1314.7807600000001</v>
      </c>
      <c r="AH1179" s="1242">
        <f t="shared" si="1028"/>
        <v>114836.63798000001</v>
      </c>
      <c r="AI1179" s="2329">
        <f>SUM(AI1176,AI1165)</f>
        <v>2035.2</v>
      </c>
      <c r="AJ1179" s="1242">
        <f t="shared" si="1028"/>
        <v>934360.08000000019</v>
      </c>
      <c r="AK1179" s="1242">
        <f t="shared" si="990"/>
        <v>934.36008000000015</v>
      </c>
      <c r="AL1179" s="2868"/>
    </row>
    <row r="1180" spans="1:39" ht="15" customHeight="1" x14ac:dyDescent="0.25">
      <c r="A1180" s="70">
        <v>1</v>
      </c>
      <c r="B1180" s="70">
        <v>1</v>
      </c>
      <c r="C1180" s="217" t="s">
        <v>31</v>
      </c>
      <c r="D1180" s="135"/>
      <c r="E1180" s="2153"/>
      <c r="F1180" s="381"/>
      <c r="G1180" s="361"/>
      <c r="H1180" s="361"/>
      <c r="I1180" s="125"/>
      <c r="J1180" s="383"/>
      <c r="K1180" s="385"/>
      <c r="L1180" s="388"/>
      <c r="M1180" s="385"/>
      <c r="N1180" s="385"/>
      <c r="O1180" s="385"/>
      <c r="P1180" s="388"/>
      <c r="Q1180" s="13"/>
      <c r="R1180" s="13"/>
      <c r="S1180" s="13"/>
      <c r="T1180" s="13"/>
      <c r="U1180" s="13"/>
      <c r="V1180" s="8"/>
      <c r="W1180" s="8"/>
      <c r="X1180" s="8"/>
      <c r="Y1180" s="8"/>
      <c r="Z1180" s="8"/>
      <c r="AA1180" s="8"/>
      <c r="AB1180" s="8"/>
      <c r="AC1180" s="1036"/>
      <c r="AD1180" s="13">
        <f t="shared" si="988"/>
        <v>0</v>
      </c>
      <c r="AE1180" s="8"/>
      <c r="AF1180" s="8"/>
      <c r="AG1180" s="8"/>
      <c r="AH1180" s="1250"/>
      <c r="AI1180" s="2814"/>
      <c r="AJ1180" s="13"/>
      <c r="AK1180" s="1793">
        <f t="shared" si="990"/>
        <v>0</v>
      </c>
      <c r="AL1180" s="2868"/>
    </row>
    <row r="1181" spans="1:39" s="96" customFormat="1" ht="15" customHeight="1" x14ac:dyDescent="0.25">
      <c r="A1181" s="70">
        <v>1</v>
      </c>
      <c r="B1181" s="70">
        <v>1</v>
      </c>
      <c r="C1181" s="2553" t="s">
        <v>16</v>
      </c>
      <c r="D1181" s="124"/>
      <c r="E1181" s="2153"/>
      <c r="F1181" s="92"/>
      <c r="G1181" s="92"/>
      <c r="H1181" s="92"/>
      <c r="I1181" s="363"/>
      <c r="J1181" s="93"/>
      <c r="K1181" s="94"/>
      <c r="L1181" s="94"/>
      <c r="M1181" s="94"/>
      <c r="N1181" s="94"/>
      <c r="O1181" s="94"/>
      <c r="P1181" s="94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1033"/>
      <c r="AD1181" s="8">
        <f t="shared" si="988"/>
        <v>0</v>
      </c>
      <c r="AE1181" s="8"/>
      <c r="AF1181" s="8">
        <f>AD1181-AC1181</f>
        <v>0</v>
      </c>
      <c r="AG1181" s="8"/>
      <c r="AH1181" s="1150"/>
      <c r="AI1181" s="2811"/>
      <c r="AJ1181" s="8"/>
      <c r="AK1181" s="1790">
        <f t="shared" si="990"/>
        <v>0</v>
      </c>
      <c r="AL1181" s="2868"/>
      <c r="AM1181" s="2397"/>
    </row>
    <row r="1182" spans="1:39" s="96" customFormat="1" ht="15" customHeight="1" x14ac:dyDescent="0.25">
      <c r="A1182" s="70"/>
      <c r="B1182" s="70">
        <v>1</v>
      </c>
      <c r="C1182" s="208" t="s">
        <v>529</v>
      </c>
      <c r="D1182" s="357">
        <v>240</v>
      </c>
      <c r="E1182" s="2153">
        <v>1270</v>
      </c>
      <c r="F1182" s="92">
        <f>(E1182-(E1184/12*3))/9*($C$4-3)+(E1184/12*3)</f>
        <v>1270</v>
      </c>
      <c r="G1182" s="92">
        <v>1245</v>
      </c>
      <c r="H1182" s="92">
        <f>G1182/F1182*100</f>
        <v>98.031496062992133</v>
      </c>
      <c r="I1182" s="363">
        <v>8</v>
      </c>
      <c r="J1182" s="93">
        <f>M1182/G1182</f>
        <v>7.9839357429718874</v>
      </c>
      <c r="K1182" s="94">
        <f>ROUND(E1182*I1182,0)</f>
        <v>10160</v>
      </c>
      <c r="L1182" s="94">
        <f>(K1182-(K1184/12*3))/9*($C$4-3)+(K1184/12*3)</f>
        <v>10160</v>
      </c>
      <c r="M1182" s="94">
        <v>9940</v>
      </c>
      <c r="N1182" s="94">
        <f>M1182/L1182*100</f>
        <v>97.834645669291348</v>
      </c>
      <c r="O1182" s="94">
        <f>ROUND(K1182/D1182,0)</f>
        <v>42</v>
      </c>
      <c r="P1182" s="94">
        <f>M1182/$C$4*12/O1182</f>
        <v>236.66666666666666</v>
      </c>
      <c r="Q1182" s="15"/>
      <c r="R1182" s="15"/>
      <c r="S1182" s="15"/>
      <c r="T1182" s="15"/>
      <c r="U1182" s="15"/>
      <c r="V1182" s="15"/>
      <c r="W1182" s="15"/>
      <c r="X1182" s="15"/>
      <c r="Y1182" s="15"/>
      <c r="Z1182" s="15"/>
      <c r="AA1182" s="15"/>
      <c r="AB1182" s="15"/>
      <c r="AC1182" s="1034"/>
      <c r="AD1182" s="15"/>
      <c r="AE1182" s="15"/>
      <c r="AF1182" s="15"/>
      <c r="AG1182" s="15"/>
      <c r="AH1182" s="1267"/>
      <c r="AI1182" s="2812"/>
      <c r="AJ1182" s="15"/>
      <c r="AK1182" s="1791">
        <f t="shared" si="990"/>
        <v>0</v>
      </c>
      <c r="AL1182" s="2868"/>
      <c r="AM1182" s="2397"/>
    </row>
    <row r="1183" spans="1:39" s="96" customFormat="1" ht="15" customHeight="1" x14ac:dyDescent="0.25">
      <c r="A1183" s="70"/>
      <c r="B1183" s="70">
        <v>1</v>
      </c>
      <c r="C1183" s="2786" t="s">
        <v>9</v>
      </c>
      <c r="D1183" s="357">
        <v>240</v>
      </c>
      <c r="E1183" s="2153">
        <v>590</v>
      </c>
      <c r="F1183" s="92">
        <f>E1183</f>
        <v>590</v>
      </c>
      <c r="G1183" s="92">
        <v>682</v>
      </c>
      <c r="H1183" s="92">
        <f>G1183/F1183*100</f>
        <v>115.59322033898304</v>
      </c>
      <c r="I1183" s="363">
        <v>9</v>
      </c>
      <c r="J1183" s="93">
        <f>M1183/G1183</f>
        <v>7.9838709677419351</v>
      </c>
      <c r="K1183" s="94">
        <f>ROUND(E1183*I1183,0)</f>
        <v>5310</v>
      </c>
      <c r="L1183" s="94">
        <f>ROUND(K1183/9*($C$4-3),0)</f>
        <v>5310</v>
      </c>
      <c r="M1183" s="94">
        <v>5445</v>
      </c>
      <c r="N1183" s="94">
        <f>M1183/L1183*100</f>
        <v>102.54237288135593</v>
      </c>
      <c r="O1183" s="94">
        <f>ROUND(K1183/D1183,0)</f>
        <v>22</v>
      </c>
      <c r="P1183" s="94">
        <f>M1183/$C$4*12/O1183</f>
        <v>247.5</v>
      </c>
      <c r="Q1183" s="15"/>
      <c r="R1183" s="15"/>
      <c r="S1183" s="15"/>
      <c r="T1183" s="15"/>
      <c r="U1183" s="15"/>
      <c r="V1183" s="15"/>
      <c r="W1183" s="15"/>
      <c r="X1183" s="15"/>
      <c r="Y1183" s="15"/>
      <c r="Z1183" s="15"/>
      <c r="AA1183" s="15"/>
      <c r="AB1183" s="15"/>
      <c r="AC1183" s="1034"/>
      <c r="AD1183" s="15"/>
      <c r="AE1183" s="15"/>
      <c r="AF1183" s="15"/>
      <c r="AG1183" s="15"/>
      <c r="AH1183" s="1267"/>
      <c r="AI1183" s="2812"/>
      <c r="AJ1183" s="15"/>
      <c r="AK1183" s="1791">
        <f t="shared" si="990"/>
        <v>0</v>
      </c>
      <c r="AL1183" s="2868"/>
      <c r="AM1183" s="2397"/>
    </row>
    <row r="1184" spans="1:39" ht="21.75" customHeight="1" x14ac:dyDescent="0.25">
      <c r="A1184" s="70">
        <v>1</v>
      </c>
      <c r="B1184" s="70">
        <v>1</v>
      </c>
      <c r="C1184" s="2370" t="s">
        <v>240</v>
      </c>
      <c r="D1184" s="389"/>
      <c r="E1184" s="2155">
        <f>SUM(E1182:E1183)</f>
        <v>1860</v>
      </c>
      <c r="F1184" s="539">
        <f t="shared" ref="F1184:G1184" si="1029">SUM(F1182:F1183)</f>
        <v>1860</v>
      </c>
      <c r="G1184" s="539">
        <f t="shared" si="1029"/>
        <v>1927</v>
      </c>
      <c r="H1184" s="155">
        <f>G1184/F1184*100</f>
        <v>103.60215053763442</v>
      </c>
      <c r="I1184" s="373">
        <f>IF(E1184=0,0,K1184/E1184)</f>
        <v>8.3172043010752681</v>
      </c>
      <c r="J1184" s="131">
        <f>M1184/G1184</f>
        <v>7.983912817851583</v>
      </c>
      <c r="K1184" s="184">
        <f t="shared" ref="K1184:M1184" si="1030">SUM(K1182:K1183)</f>
        <v>15470</v>
      </c>
      <c r="L1184" s="184">
        <f t="shared" si="1030"/>
        <v>15470</v>
      </c>
      <c r="M1184" s="184">
        <f t="shared" si="1030"/>
        <v>15385</v>
      </c>
      <c r="N1184" s="184">
        <f>M1184/L1184*100</f>
        <v>99.45054945054946</v>
      </c>
      <c r="O1184" s="184">
        <f>SUM(O1182:O1183)</f>
        <v>64</v>
      </c>
      <c r="P1184" s="100">
        <f>M1184/$C$4*12/O1184</f>
        <v>240.390625</v>
      </c>
      <c r="Q1184" s="15"/>
      <c r="R1184" s="15"/>
      <c r="S1184" s="15"/>
      <c r="T1184" s="15"/>
      <c r="U1184" s="15"/>
      <c r="V1184" s="15"/>
      <c r="W1184" s="15"/>
      <c r="X1184" s="15"/>
      <c r="Y1184" s="15"/>
      <c r="Z1184" s="15"/>
      <c r="AA1184" s="15"/>
      <c r="AB1184" s="15"/>
      <c r="AC1184" s="1034"/>
      <c r="AD1184" s="15">
        <f t="shared" si="988"/>
        <v>0</v>
      </c>
      <c r="AE1184" s="15"/>
      <c r="AF1184" s="15"/>
      <c r="AG1184" s="15"/>
      <c r="AH1184" s="1267"/>
      <c r="AI1184" s="2812"/>
      <c r="AJ1184" s="15"/>
      <c r="AK1184" s="1791">
        <f t="shared" si="990"/>
        <v>0</v>
      </c>
      <c r="AL1184" s="2868"/>
    </row>
    <row r="1185" spans="1:38" ht="15" customHeight="1" thickBot="1" x14ac:dyDescent="0.3">
      <c r="A1185" s="70">
        <v>1</v>
      </c>
      <c r="B1185" s="70">
        <v>1</v>
      </c>
      <c r="C1185" s="156" t="s">
        <v>340</v>
      </c>
      <c r="D1185" s="156"/>
      <c r="E1185" s="2324">
        <f t="shared" ref="E1185:G1185" si="1031">SUM(E1184)</f>
        <v>1860</v>
      </c>
      <c r="F1185" s="390">
        <f t="shared" si="1031"/>
        <v>1860</v>
      </c>
      <c r="G1185" s="390">
        <f t="shared" si="1031"/>
        <v>1927</v>
      </c>
      <c r="H1185" s="390">
        <f>G1185/F1185*100</f>
        <v>103.60215053763442</v>
      </c>
      <c r="I1185" s="434">
        <f>IF(E1185=0,0,K1185/E1185)</f>
        <v>8.3172043010752681</v>
      </c>
      <c r="J1185" s="579">
        <f>SUM(J1184)</f>
        <v>7.983912817851583</v>
      </c>
      <c r="K1185" s="390">
        <f t="shared" ref="K1185:O1185" si="1032">SUM(K1184)</f>
        <v>15470</v>
      </c>
      <c r="L1185" s="390">
        <f t="shared" si="1032"/>
        <v>15470</v>
      </c>
      <c r="M1185" s="2741">
        <f t="shared" si="1032"/>
        <v>15385</v>
      </c>
      <c r="N1185" s="161">
        <f>M1185/L1185*100</f>
        <v>99.45054945054946</v>
      </c>
      <c r="O1185" s="196">
        <f t="shared" si="1032"/>
        <v>64</v>
      </c>
      <c r="P1185" s="161">
        <f>M1185/$C$4*12/O1185</f>
        <v>240.390625</v>
      </c>
      <c r="Q1185" s="57">
        <v>27069.555295999995</v>
      </c>
      <c r="R1185" s="57">
        <v>27069.555295999995</v>
      </c>
      <c r="S1185" s="57">
        <v>27069.555295999995</v>
      </c>
      <c r="T1185" s="57">
        <v>27069.555295999995</v>
      </c>
      <c r="U1185" s="57">
        <v>27069.555295999995</v>
      </c>
      <c r="V1185" s="57">
        <v>27069.555295999995</v>
      </c>
      <c r="W1185" s="57">
        <v>27069.555295999995</v>
      </c>
      <c r="X1185" s="57">
        <v>27069.555295999995</v>
      </c>
      <c r="Y1185" s="57">
        <v>27069.555295999995</v>
      </c>
      <c r="Z1185" s="57">
        <v>27069.555295999995</v>
      </c>
      <c r="AA1185" s="57">
        <v>27069.555295999995</v>
      </c>
      <c r="AB1185" s="57">
        <v>27069.555295999995</v>
      </c>
      <c r="AC1185" s="1035">
        <f>AB1185</f>
        <v>27069.555295999995</v>
      </c>
      <c r="AD1185" s="57">
        <f t="shared" si="988"/>
        <v>26735.613859999998</v>
      </c>
      <c r="AE1185" s="57"/>
      <c r="AF1185" s="57">
        <f>AD1185-AC1185</f>
        <v>-333.94143599999734</v>
      </c>
      <c r="AG1185" s="57">
        <v>-149.06761</v>
      </c>
      <c r="AH1185" s="1158">
        <v>26586.546249999999</v>
      </c>
      <c r="AI1185" s="2816"/>
      <c r="AJ1185" s="57"/>
      <c r="AK1185" s="1794">
        <f t="shared" si="990"/>
        <v>0</v>
      </c>
      <c r="AL1185" s="2868"/>
    </row>
    <row r="1186" spans="1:38" ht="15" customHeight="1" thickBot="1" x14ac:dyDescent="0.3">
      <c r="A1186" s="70">
        <v>1</v>
      </c>
      <c r="B1186" s="70">
        <v>1</v>
      </c>
      <c r="C1186" s="454" t="s">
        <v>17</v>
      </c>
      <c r="D1186" s="454"/>
      <c r="E1186" s="2159"/>
      <c r="F1186" s="543"/>
      <c r="G1186" s="543"/>
      <c r="H1186" s="543"/>
      <c r="I1186" s="393"/>
      <c r="J1186" s="393"/>
      <c r="K1186" s="543"/>
      <c r="L1186" s="543"/>
      <c r="M1186" s="543">
        <f>SUM(M1179,M1185)</f>
        <v>15385</v>
      </c>
      <c r="N1186" s="543"/>
      <c r="O1186" s="543"/>
      <c r="P1186" s="543"/>
      <c r="Q1186" s="14">
        <f t="shared" ref="Q1186:AC1186" si="1033">SUM(Q1179,Q1185)</f>
        <v>145051.88475600001</v>
      </c>
      <c r="R1186" s="14">
        <f t="shared" si="1033"/>
        <v>145051.88475600001</v>
      </c>
      <c r="S1186" s="14">
        <f t="shared" si="1033"/>
        <v>145051.88475600001</v>
      </c>
      <c r="T1186" s="14">
        <f t="shared" si="1033"/>
        <v>145051.88475600001</v>
      </c>
      <c r="U1186" s="14">
        <f t="shared" si="1033"/>
        <v>145051.88475600001</v>
      </c>
      <c r="V1186" s="14">
        <f t="shared" si="1033"/>
        <v>145051.88475600001</v>
      </c>
      <c r="W1186" s="14">
        <f t="shared" si="1033"/>
        <v>145051.88475600001</v>
      </c>
      <c r="X1186" s="14">
        <f t="shared" si="1033"/>
        <v>145184.020556</v>
      </c>
      <c r="Y1186" s="14">
        <f t="shared" ref="Y1186:Z1186" si="1034">SUM(Y1179,Y1185)</f>
        <v>145184.020556</v>
      </c>
      <c r="Z1186" s="14">
        <f t="shared" si="1034"/>
        <v>145184.020556</v>
      </c>
      <c r="AA1186" s="14">
        <f t="shared" ref="AA1186:AB1186" si="1035">SUM(AA1179,AA1185)</f>
        <v>145184.020556</v>
      </c>
      <c r="AB1186" s="14">
        <f t="shared" si="1035"/>
        <v>145151.278326</v>
      </c>
      <c r="AC1186" s="1038">
        <f t="shared" si="1033"/>
        <v>145151.278326</v>
      </c>
      <c r="AD1186" s="14">
        <f t="shared" si="988"/>
        <v>142887.03260000001</v>
      </c>
      <c r="AE1186" s="14"/>
      <c r="AF1186" s="14">
        <f>SUM(AF1179,AF1185)</f>
        <v>-2264.2457259999842</v>
      </c>
      <c r="AG1186" s="14">
        <f>SUM(AG1179,AG1185)</f>
        <v>-1463.8483700000002</v>
      </c>
      <c r="AH1186" s="1248">
        <f>SUM(AH1179,AH1185)</f>
        <v>141423.18423000001</v>
      </c>
      <c r="AI1186" s="2817"/>
      <c r="AJ1186" s="1248">
        <f>SUM(AJ1179,AJ1185)</f>
        <v>934360.08000000019</v>
      </c>
      <c r="AK1186" s="1248">
        <f t="shared" si="990"/>
        <v>934.36008000000015</v>
      </c>
      <c r="AL1186" s="2868"/>
    </row>
    <row r="1187" spans="1:38" ht="14.25" customHeight="1" x14ac:dyDescent="0.25">
      <c r="A1187" s="70">
        <v>1</v>
      </c>
      <c r="B1187" s="70">
        <v>1</v>
      </c>
      <c r="C1187" s="580"/>
      <c r="D1187" s="580"/>
      <c r="E1187" s="2162"/>
      <c r="F1187" s="496"/>
      <c r="G1187" s="496"/>
      <c r="H1187" s="496"/>
      <c r="I1187" s="383"/>
      <c r="J1187" s="383"/>
      <c r="K1187" s="496"/>
      <c r="L1187" s="496"/>
      <c r="M1187" s="496"/>
      <c r="N1187" s="496"/>
      <c r="O1187" s="496"/>
      <c r="P1187" s="496"/>
      <c r="Q1187" s="13"/>
      <c r="R1187" s="13"/>
      <c r="S1187" s="13"/>
      <c r="T1187" s="13"/>
      <c r="U1187" s="13"/>
      <c r="V1187" s="13"/>
      <c r="W1187" s="13"/>
      <c r="X1187" s="13"/>
      <c r="Y1187" s="13"/>
      <c r="Z1187" s="13"/>
      <c r="AA1187" s="13"/>
      <c r="AB1187" s="13"/>
      <c r="AC1187" s="1036"/>
      <c r="AD1187" s="13">
        <f t="shared" si="988"/>
        <v>0</v>
      </c>
      <c r="AE1187" s="13"/>
      <c r="AF1187" s="13"/>
      <c r="AG1187" s="13"/>
      <c r="AH1187" s="1250"/>
      <c r="AI1187" s="2814"/>
      <c r="AJ1187" s="13"/>
      <c r="AK1187" s="1793">
        <f t="shared" ref="AK1187:AK1250" si="1036">AJ1187/1000</f>
        <v>0</v>
      </c>
      <c r="AL1187" s="2868"/>
    </row>
    <row r="1188" spans="1:38" ht="36" customHeight="1" x14ac:dyDescent="0.25">
      <c r="A1188" s="70">
        <v>1</v>
      </c>
      <c r="B1188" s="70">
        <v>1</v>
      </c>
      <c r="C1188" s="1025" t="s">
        <v>265</v>
      </c>
      <c r="D1188" s="463"/>
      <c r="E1188" s="2162"/>
      <c r="F1188" s="361"/>
      <c r="G1188" s="361"/>
      <c r="H1188" s="361"/>
      <c r="I1188" s="125"/>
      <c r="J1188" s="125"/>
      <c r="K1188" s="126"/>
      <c r="L1188" s="126"/>
      <c r="M1188" s="126"/>
      <c r="N1188" s="126"/>
      <c r="O1188" s="126"/>
      <c r="P1188" s="126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1033"/>
      <c r="AD1188" s="8">
        <f t="shared" si="988"/>
        <v>0</v>
      </c>
      <c r="AE1188" s="8"/>
      <c r="AF1188" s="8"/>
      <c r="AG1188" s="8"/>
      <c r="AH1188" s="1150"/>
      <c r="AI1188" s="2811"/>
      <c r="AJ1188" s="8"/>
      <c r="AK1188" s="1790">
        <f t="shared" si="1036"/>
        <v>0</v>
      </c>
      <c r="AL1188" s="2868"/>
    </row>
    <row r="1189" spans="1:38" ht="15" customHeight="1" x14ac:dyDescent="0.25">
      <c r="B1189" s="70">
        <v>1</v>
      </c>
      <c r="C1189" s="507" t="s">
        <v>306</v>
      </c>
      <c r="D1189" s="507"/>
      <c r="E1189" s="2153"/>
      <c r="F1189" s="361"/>
      <c r="G1189" s="361"/>
      <c r="H1189" s="361"/>
      <c r="I1189" s="125"/>
      <c r="J1189" s="125"/>
      <c r="K1189" s="126"/>
      <c r="L1189" s="126"/>
      <c r="M1189" s="126"/>
      <c r="N1189" s="126"/>
      <c r="O1189" s="126"/>
      <c r="P1189" s="126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1033"/>
      <c r="AD1189" s="8">
        <f t="shared" si="988"/>
        <v>0</v>
      </c>
      <c r="AE1189" s="8"/>
      <c r="AF1189" s="8"/>
      <c r="AG1189" s="8"/>
      <c r="AH1189" s="1150"/>
      <c r="AI1189" s="2811"/>
      <c r="AJ1189" s="8"/>
      <c r="AK1189" s="1790">
        <f t="shared" si="1036"/>
        <v>0</v>
      </c>
      <c r="AL1189" s="2868"/>
    </row>
    <row r="1190" spans="1:38" ht="15" customHeight="1" x14ac:dyDescent="0.25">
      <c r="B1190" s="70">
        <v>1</v>
      </c>
      <c r="C1190" s="4" t="s">
        <v>198</v>
      </c>
      <c r="D1190" s="507"/>
      <c r="E1190" s="2153">
        <f t="shared" ref="E1190:F1190" si="1037">E1191/2.7</f>
        <v>5674.0740740740739</v>
      </c>
      <c r="F1190" s="361">
        <f t="shared" si="1037"/>
        <v>5674.0740740740739</v>
      </c>
      <c r="G1190" s="361">
        <f>G1191/2.7</f>
        <v>3207.6148148148145</v>
      </c>
      <c r="H1190" s="92">
        <f t="shared" ref="H1190:H1191" si="1038">G1190/F1190*100</f>
        <v>56.531070496083544</v>
      </c>
      <c r="I1190" s="125"/>
      <c r="J1190" s="125"/>
      <c r="K1190" s="126"/>
      <c r="L1190" s="126"/>
      <c r="M1190" s="126"/>
      <c r="N1190" s="126"/>
      <c r="O1190" s="126"/>
      <c r="P1190" s="126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1033"/>
      <c r="AD1190" s="8">
        <f t="shared" si="988"/>
        <v>0</v>
      </c>
      <c r="AE1190" s="8"/>
      <c r="AF1190" s="8"/>
      <c r="AG1190" s="8"/>
      <c r="AH1190" s="1150"/>
      <c r="AI1190" s="2153">
        <f t="shared" ref="AI1190" si="1039">AI1191/2.7</f>
        <v>0</v>
      </c>
      <c r="AJ1190" s="1711">
        <f>AJ1191</f>
        <v>0</v>
      </c>
      <c r="AK1190" s="1798">
        <f t="shared" si="1036"/>
        <v>0</v>
      </c>
      <c r="AL1190" s="2868"/>
    </row>
    <row r="1191" spans="1:38" ht="30" customHeight="1" x14ac:dyDescent="0.25">
      <c r="A1191" s="70">
        <v>1</v>
      </c>
      <c r="B1191" s="70">
        <v>1</v>
      </c>
      <c r="C1191" s="24" t="s">
        <v>383</v>
      </c>
      <c r="D1191" s="507"/>
      <c r="E1191" s="2153">
        <v>15320</v>
      </c>
      <c r="F1191" s="361">
        <f t="shared" ref="F1191" si="1040">ROUND(E1191/12*$C$4,0)</f>
        <v>15320</v>
      </c>
      <c r="G1191" s="361">
        <v>8660.56</v>
      </c>
      <c r="H1191" s="92">
        <f t="shared" si="1038"/>
        <v>56.531070496083544</v>
      </c>
      <c r="I1191" s="125"/>
      <c r="J1191" s="125"/>
      <c r="K1191" s="126"/>
      <c r="L1191" s="126"/>
      <c r="M1191" s="126"/>
      <c r="N1191" s="126"/>
      <c r="O1191" s="126"/>
      <c r="P1191" s="126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1033"/>
      <c r="AD1191" s="8">
        <f t="shared" si="988"/>
        <v>0</v>
      </c>
      <c r="AE1191" s="8"/>
      <c r="AF1191" s="8"/>
      <c r="AG1191" s="8"/>
      <c r="AH1191" s="1150"/>
      <c r="AI1191" s="2815"/>
      <c r="AJ1191" s="1711"/>
      <c r="AK1191" s="1798">
        <f t="shared" si="1036"/>
        <v>0</v>
      </c>
      <c r="AL1191" s="2868"/>
    </row>
    <row r="1192" spans="1:38" ht="15" customHeight="1" x14ac:dyDescent="0.25">
      <c r="A1192" s="70">
        <v>1</v>
      </c>
      <c r="B1192" s="70">
        <v>1</v>
      </c>
      <c r="C1192" s="120" t="s">
        <v>157</v>
      </c>
      <c r="D1192" s="120"/>
      <c r="E1192" s="2141">
        <f>(E1194+E1193)/8.5</f>
        <v>45785.294117647056</v>
      </c>
      <c r="F1192" s="92">
        <f t="shared" ref="F1192:G1192" si="1041">(F1194+F1193)/8.5</f>
        <v>45785.294117647056</v>
      </c>
      <c r="G1192" s="307">
        <f t="shared" si="1041"/>
        <v>46452.465882352946</v>
      </c>
      <c r="H1192" s="92">
        <f>G1192/F1192*100</f>
        <v>101.45717479283101</v>
      </c>
      <c r="I1192" s="125"/>
      <c r="J1192" s="125"/>
      <c r="K1192" s="464"/>
      <c r="L1192" s="464"/>
      <c r="M1192" s="464"/>
      <c r="N1192" s="464"/>
      <c r="O1192" s="464"/>
      <c r="P1192" s="464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1033"/>
      <c r="AD1192" s="8">
        <f t="shared" si="988"/>
        <v>0</v>
      </c>
      <c r="AE1192" s="8"/>
      <c r="AF1192" s="8"/>
      <c r="AG1192" s="8"/>
      <c r="AH1192" s="1150"/>
      <c r="AI1192" s="2141">
        <f>(AI1194+AI1193)/8.5</f>
        <v>0.11764705882352941</v>
      </c>
      <c r="AJ1192" s="1711">
        <f>AJ1193+AJ1194</f>
        <v>333.09</v>
      </c>
      <c r="AK1192" s="1798">
        <f t="shared" si="1036"/>
        <v>0.33309</v>
      </c>
      <c r="AL1192" s="2868"/>
    </row>
    <row r="1193" spans="1:38" ht="15" customHeight="1" x14ac:dyDescent="0.25">
      <c r="B1193" s="70">
        <v>1</v>
      </c>
      <c r="C1193" s="120" t="s">
        <v>450</v>
      </c>
      <c r="D1193" s="120"/>
      <c r="E1193" s="2141">
        <v>388703</v>
      </c>
      <c r="F1193" s="92">
        <f>ROUND(E1193/12*$C$4,0)</f>
        <v>388703</v>
      </c>
      <c r="G1193" s="307">
        <v>394374.10000000003</v>
      </c>
      <c r="H1193" s="92">
        <f>G1193/F1193*100</f>
        <v>101.45898024970221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1033"/>
      <c r="AD1193" s="8"/>
      <c r="AE1193" s="8"/>
      <c r="AF1193" s="8"/>
      <c r="AG1193" s="8"/>
      <c r="AH1193" s="1150"/>
      <c r="AI1193" s="2815">
        <v>1</v>
      </c>
      <c r="AJ1193" s="1711">
        <v>333.09</v>
      </c>
      <c r="AK1193" s="1798">
        <f t="shared" si="1036"/>
        <v>0.33309</v>
      </c>
      <c r="AL1193" s="2868"/>
    </row>
    <row r="1194" spans="1:38" ht="30" customHeight="1" x14ac:dyDescent="0.25">
      <c r="A1194" s="70">
        <v>1</v>
      </c>
      <c r="B1194" s="70">
        <v>1</v>
      </c>
      <c r="C1194" s="407" t="s">
        <v>453</v>
      </c>
      <c r="D1194" s="407"/>
      <c r="E1194" s="2141">
        <v>472</v>
      </c>
      <c r="F1194" s="92">
        <f>ROUND(E1194/12*$C$4,0)</f>
        <v>472</v>
      </c>
      <c r="G1194" s="440">
        <v>471.86</v>
      </c>
      <c r="H1194" s="440">
        <f>G1194/F1194*100</f>
        <v>99.970338983050851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1033"/>
      <c r="AD1194" s="8">
        <f t="shared" ref="AD1194:AD1260" si="1042">AH1194-AG1194-AE1194</f>
        <v>0</v>
      </c>
      <c r="AE1194" s="8"/>
      <c r="AF1194" s="8"/>
      <c r="AG1194" s="8"/>
      <c r="AH1194" s="1150"/>
      <c r="AI1194" s="2815"/>
      <c r="AJ1194" s="1711"/>
      <c r="AK1194" s="1798">
        <f t="shared" si="1036"/>
        <v>0</v>
      </c>
      <c r="AL1194" s="2868"/>
    </row>
    <row r="1195" spans="1:38" ht="15" customHeight="1" x14ac:dyDescent="0.25">
      <c r="A1195" s="70">
        <v>1</v>
      </c>
      <c r="B1195" s="70">
        <v>1</v>
      </c>
      <c r="C1195" s="510" t="s">
        <v>158</v>
      </c>
      <c r="D1195" s="510"/>
      <c r="E1195" s="2322"/>
      <c r="F1195" s="511"/>
      <c r="G1195" s="511"/>
      <c r="H1195" s="511"/>
      <c r="I1195" s="373"/>
      <c r="J1195" s="373"/>
      <c r="K1195" s="465"/>
      <c r="L1195" s="465"/>
      <c r="M1195" s="465"/>
      <c r="N1195" s="465"/>
      <c r="O1195" s="465"/>
      <c r="P1195" s="46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  <c r="AA1195" s="15"/>
      <c r="AB1195" s="15"/>
      <c r="AC1195" s="1034"/>
      <c r="AD1195" s="15">
        <f t="shared" si="1042"/>
        <v>0</v>
      </c>
      <c r="AE1195" s="15"/>
      <c r="AF1195" s="15"/>
      <c r="AG1195" s="15"/>
      <c r="AH1195" s="1267"/>
      <c r="AI1195" s="2827"/>
      <c r="AJ1195" s="1710"/>
      <c r="AK1195" s="1801">
        <f t="shared" si="1036"/>
        <v>0</v>
      </c>
      <c r="AL1195" s="2868"/>
    </row>
    <row r="1196" spans="1:38" ht="15" customHeight="1" thickBot="1" x14ac:dyDescent="0.3">
      <c r="A1196" s="70">
        <v>1</v>
      </c>
      <c r="B1196" s="70">
        <v>1</v>
      </c>
      <c r="C1196" s="303" t="s">
        <v>166</v>
      </c>
      <c r="D1196" s="303"/>
      <c r="E1196" s="2324">
        <f>SUM(E1193:E1194)/3.9+E1190</f>
        <v>105462.53561253562</v>
      </c>
      <c r="F1196" s="568">
        <f>SUM(F1193:F1194)/3.9+F1190</f>
        <v>105462.53561253562</v>
      </c>
      <c r="G1196" s="568">
        <f>SUM(G1193:G1194)/3.9+G1190</f>
        <v>104450.16866096867</v>
      </c>
      <c r="H1196" s="568">
        <f>G1196/F1196*100</f>
        <v>99.040069588990036</v>
      </c>
      <c r="I1196" s="549"/>
      <c r="J1196" s="549"/>
      <c r="K1196" s="503"/>
      <c r="L1196" s="503"/>
      <c r="M1196" s="503"/>
      <c r="N1196" s="503"/>
      <c r="O1196" s="503"/>
      <c r="P1196" s="503"/>
      <c r="Q1196" s="57">
        <v>80199.22365</v>
      </c>
      <c r="R1196" s="57">
        <v>80199.22365</v>
      </c>
      <c r="S1196" s="57">
        <v>80199.22365</v>
      </c>
      <c r="T1196" s="57">
        <v>80199.22365</v>
      </c>
      <c r="U1196" s="57">
        <v>80199.22365</v>
      </c>
      <c r="V1196" s="57">
        <v>80199.22365</v>
      </c>
      <c r="W1196" s="57">
        <v>80199.22365</v>
      </c>
      <c r="X1196" s="57">
        <v>80199.22365</v>
      </c>
      <c r="Y1196" s="57">
        <v>80199.22365</v>
      </c>
      <c r="Z1196" s="57">
        <v>80199.22365</v>
      </c>
      <c r="AA1196" s="57">
        <v>80199.22365</v>
      </c>
      <c r="AB1196" s="57">
        <v>80199.22365</v>
      </c>
      <c r="AC1196" s="1035">
        <f>AB1196</f>
        <v>80199.22365</v>
      </c>
      <c r="AD1196" s="57">
        <f t="shared" si="1042"/>
        <v>80014.360119999998</v>
      </c>
      <c r="AE1196" s="57"/>
      <c r="AF1196" s="57">
        <f>AD1196-AC1196</f>
        <v>-184.86353000000236</v>
      </c>
      <c r="AG1196" s="57">
        <v>-45.371549999999999</v>
      </c>
      <c r="AH1196" s="1158">
        <v>79968.988570000001</v>
      </c>
      <c r="AI1196" s="2324">
        <f>SUM(AI1193:AI1194)/3.9</f>
        <v>0.25641025641025644</v>
      </c>
      <c r="AJ1196" s="57">
        <f>AJ1195+AJ1192+AJ1190</f>
        <v>333.09</v>
      </c>
      <c r="AK1196" s="57">
        <f t="shared" si="1036"/>
        <v>0.33309</v>
      </c>
      <c r="AL1196" s="2868"/>
    </row>
    <row r="1197" spans="1:38" ht="15" customHeight="1" thickBot="1" x14ac:dyDescent="0.3">
      <c r="A1197" s="70">
        <v>1</v>
      </c>
      <c r="B1197" s="70">
        <v>1</v>
      </c>
      <c r="C1197" s="454" t="s">
        <v>17</v>
      </c>
      <c r="D1197" s="454"/>
      <c r="E1197" s="2159"/>
      <c r="F1197" s="543"/>
      <c r="G1197" s="543"/>
      <c r="H1197" s="543"/>
      <c r="I1197" s="393"/>
      <c r="J1197" s="393"/>
      <c r="K1197" s="543"/>
      <c r="L1197" s="543"/>
      <c r="M1197" s="543"/>
      <c r="N1197" s="543"/>
      <c r="O1197" s="543"/>
      <c r="P1197" s="543"/>
      <c r="Q1197" s="14">
        <f t="shared" ref="Q1197:R1197" si="1043">SUM(Q1196)</f>
        <v>80199.22365</v>
      </c>
      <c r="R1197" s="14">
        <f t="shared" si="1043"/>
        <v>80199.22365</v>
      </c>
      <c r="S1197" s="14">
        <f t="shared" ref="S1197:T1197" si="1044">SUM(S1196)</f>
        <v>80199.22365</v>
      </c>
      <c r="T1197" s="14">
        <f t="shared" si="1044"/>
        <v>80199.22365</v>
      </c>
      <c r="U1197" s="14">
        <f t="shared" ref="U1197:W1197" si="1045">SUM(U1196)</f>
        <v>80199.22365</v>
      </c>
      <c r="V1197" s="14">
        <f t="shared" si="1045"/>
        <v>80199.22365</v>
      </c>
      <c r="W1197" s="14">
        <f t="shared" si="1045"/>
        <v>80199.22365</v>
      </c>
      <c r="X1197" s="14">
        <f t="shared" ref="X1197:Y1197" si="1046">SUM(X1196)</f>
        <v>80199.22365</v>
      </c>
      <c r="Y1197" s="14">
        <f t="shared" si="1046"/>
        <v>80199.22365</v>
      </c>
      <c r="Z1197" s="14">
        <f t="shared" ref="Z1197:AA1197" si="1047">SUM(Z1196)</f>
        <v>80199.22365</v>
      </c>
      <c r="AA1197" s="14">
        <f t="shared" si="1047"/>
        <v>80199.22365</v>
      </c>
      <c r="AB1197" s="14">
        <f t="shared" ref="AB1197" si="1048">SUM(AB1196)</f>
        <v>80199.22365</v>
      </c>
      <c r="AC1197" s="1038">
        <f t="shared" ref="AC1197" si="1049">SUM(AC1196)</f>
        <v>80199.22365</v>
      </c>
      <c r="AD1197" s="14">
        <f t="shared" si="1042"/>
        <v>80014.360119999998</v>
      </c>
      <c r="AE1197" s="14"/>
      <c r="AF1197" s="14">
        <f t="shared" ref="AF1197:AH1197" si="1050">SUM(AF1196)</f>
        <v>-184.86353000000236</v>
      </c>
      <c r="AG1197" s="14">
        <f t="shared" si="1050"/>
        <v>-45.371549999999999</v>
      </c>
      <c r="AH1197" s="1248">
        <f t="shared" si="1050"/>
        <v>79968.988570000001</v>
      </c>
      <c r="AI1197" s="2817"/>
      <c r="AJ1197" s="1248">
        <f t="shared" ref="AJ1197" si="1051">SUM(AJ1196)</f>
        <v>333.09</v>
      </c>
      <c r="AK1197" s="1248">
        <f t="shared" si="1036"/>
        <v>0.33309</v>
      </c>
      <c r="AL1197" s="2868"/>
    </row>
    <row r="1198" spans="1:38" ht="15.75" customHeight="1" x14ac:dyDescent="0.25">
      <c r="A1198" s="70">
        <v>1</v>
      </c>
      <c r="B1198" s="70">
        <v>1</v>
      </c>
      <c r="C1198" s="563"/>
      <c r="D1198" s="563"/>
      <c r="E1198" s="2162"/>
      <c r="F1198" s="496"/>
      <c r="G1198" s="496"/>
      <c r="H1198" s="496"/>
      <c r="I1198" s="383"/>
      <c r="J1198" s="383"/>
      <c r="K1198" s="496"/>
      <c r="L1198" s="496"/>
      <c r="M1198" s="496"/>
      <c r="N1198" s="496"/>
      <c r="O1198" s="496"/>
      <c r="P1198" s="496"/>
      <c r="Q1198" s="13"/>
      <c r="R1198" s="13"/>
      <c r="S1198" s="13"/>
      <c r="T1198" s="13"/>
      <c r="U1198" s="13"/>
      <c r="V1198" s="13"/>
      <c r="W1198" s="13"/>
      <c r="X1198" s="13"/>
      <c r="Y1198" s="13"/>
      <c r="Z1198" s="13"/>
      <c r="AA1198" s="13"/>
      <c r="AB1198" s="13"/>
      <c r="AC1198" s="1036"/>
      <c r="AD1198" s="13">
        <f t="shared" si="1042"/>
        <v>0</v>
      </c>
      <c r="AE1198" s="13"/>
      <c r="AF1198" s="13"/>
      <c r="AG1198" s="13"/>
      <c r="AH1198" s="1250"/>
      <c r="AI1198" s="2814"/>
      <c r="AJ1198" s="13"/>
      <c r="AK1198" s="1793">
        <f t="shared" si="1036"/>
        <v>0</v>
      </c>
      <c r="AL1198" s="2868"/>
    </row>
    <row r="1199" spans="1:38" ht="37.5" customHeight="1" x14ac:dyDescent="0.25">
      <c r="A1199" s="70">
        <v>1</v>
      </c>
      <c r="B1199" s="70">
        <v>1</v>
      </c>
      <c r="C1199" s="1025" t="s">
        <v>266</v>
      </c>
      <c r="D1199" s="463"/>
      <c r="E1199" s="2153"/>
      <c r="F1199" s="361"/>
      <c r="G1199" s="361"/>
      <c r="H1199" s="361"/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1033"/>
      <c r="AD1199" s="8">
        <f t="shared" si="1042"/>
        <v>0</v>
      </c>
      <c r="AE1199" s="8"/>
      <c r="AF1199" s="8"/>
      <c r="AG1199" s="8"/>
      <c r="AH1199" s="1150"/>
      <c r="AI1199" s="2811"/>
      <c r="AJ1199" s="8"/>
      <c r="AK1199" s="1790">
        <f t="shared" si="1036"/>
        <v>0</v>
      </c>
      <c r="AL1199" s="2868"/>
    </row>
    <row r="1200" spans="1:38" ht="15" customHeight="1" x14ac:dyDescent="0.25">
      <c r="B1200" s="70">
        <v>1</v>
      </c>
      <c r="C1200" s="507" t="s">
        <v>306</v>
      </c>
      <c r="D1200" s="507"/>
      <c r="E1200" s="2153"/>
      <c r="F1200" s="126"/>
      <c r="G1200" s="126"/>
      <c r="H1200" s="126"/>
      <c r="I1200" s="125"/>
      <c r="J1200" s="125"/>
      <c r="K1200" s="126"/>
      <c r="L1200" s="126"/>
      <c r="M1200" s="126"/>
      <c r="N1200" s="126"/>
      <c r="O1200" s="126"/>
      <c r="P1200" s="126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1033"/>
      <c r="AD1200" s="8">
        <f t="shared" si="1042"/>
        <v>0</v>
      </c>
      <c r="AE1200" s="8"/>
      <c r="AF1200" s="8"/>
      <c r="AG1200" s="8"/>
      <c r="AH1200" s="1150"/>
      <c r="AI1200" s="2811"/>
      <c r="AJ1200" s="8"/>
      <c r="AK1200" s="1790">
        <f t="shared" si="1036"/>
        <v>0</v>
      </c>
      <c r="AL1200" s="2868"/>
    </row>
    <row r="1201" spans="1:38" ht="15" customHeight="1" x14ac:dyDescent="0.25">
      <c r="B1201" s="70">
        <v>1</v>
      </c>
      <c r="C1201" s="4" t="s">
        <v>198</v>
      </c>
      <c r="D1201" s="507"/>
      <c r="E1201" s="2308">
        <f t="shared" ref="E1201:F1201" si="1052">E1202/2.7</f>
        <v>8148.1481481481478</v>
      </c>
      <c r="F1201" s="381">
        <f t="shared" si="1052"/>
        <v>8148.1481481481478</v>
      </c>
      <c r="G1201" s="381">
        <f>G1202/2.7</f>
        <v>10337.977777777776</v>
      </c>
      <c r="H1201" s="92">
        <f t="shared" ref="H1201:H1202" si="1053">G1201/F1201*100</f>
        <v>126.8751818181818</v>
      </c>
      <c r="I1201" s="125"/>
      <c r="J1201" s="125"/>
      <c r="K1201" s="126"/>
      <c r="L1201" s="126"/>
      <c r="M1201" s="126"/>
      <c r="N1201" s="126"/>
      <c r="O1201" s="126"/>
      <c r="P1201" s="126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1033"/>
      <c r="AD1201" s="8">
        <f t="shared" si="1042"/>
        <v>0</v>
      </c>
      <c r="AE1201" s="8"/>
      <c r="AF1201" s="8"/>
      <c r="AG1201" s="8"/>
      <c r="AH1201" s="1150"/>
      <c r="AI1201" s="2458">
        <f t="shared" ref="AI1201" si="1054">AI1202/2.7</f>
        <v>0</v>
      </c>
      <c r="AJ1201" s="1711">
        <f>AJ1202</f>
        <v>0</v>
      </c>
      <c r="AK1201" s="1798">
        <f t="shared" si="1036"/>
        <v>0</v>
      </c>
      <c r="AL1201" s="2868"/>
    </row>
    <row r="1202" spans="1:38" ht="30" customHeight="1" x14ac:dyDescent="0.25">
      <c r="A1202" s="70">
        <v>1</v>
      </c>
      <c r="B1202" s="70">
        <v>1</v>
      </c>
      <c r="C1202" s="24" t="s">
        <v>383</v>
      </c>
      <c r="D1202" s="507"/>
      <c r="E1202" s="2308">
        <v>22000</v>
      </c>
      <c r="F1202" s="381">
        <f t="shared" ref="F1202" si="1055">ROUND(E1202/12*$C$4,0)</f>
        <v>22000</v>
      </c>
      <c r="G1202" s="361">
        <v>27912.539999999997</v>
      </c>
      <c r="H1202" s="92">
        <f t="shared" si="1053"/>
        <v>126.8751818181818</v>
      </c>
      <c r="I1202" s="125"/>
      <c r="J1202" s="125"/>
      <c r="K1202" s="126"/>
      <c r="L1202" s="126"/>
      <c r="M1202" s="126"/>
      <c r="N1202" s="126"/>
      <c r="O1202" s="126"/>
      <c r="P1202" s="126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1033"/>
      <c r="AD1202" s="8">
        <f t="shared" si="1042"/>
        <v>0</v>
      </c>
      <c r="AE1202" s="8"/>
      <c r="AF1202" s="8"/>
      <c r="AG1202" s="8"/>
      <c r="AH1202" s="1150"/>
      <c r="AI1202" s="2815"/>
      <c r="AJ1202" s="1711"/>
      <c r="AK1202" s="1798">
        <f t="shared" si="1036"/>
        <v>0</v>
      </c>
      <c r="AL1202" s="2868"/>
    </row>
    <row r="1203" spans="1:38" ht="15" customHeight="1" x14ac:dyDescent="0.25">
      <c r="A1203" s="70">
        <v>1</v>
      </c>
      <c r="B1203" s="70">
        <v>1</v>
      </c>
      <c r="C1203" s="120" t="s">
        <v>157</v>
      </c>
      <c r="D1203" s="120"/>
      <c r="E1203" s="2141">
        <f>(E1205+E1204)/8.5</f>
        <v>33235.294117647056</v>
      </c>
      <c r="F1203" s="519">
        <f t="shared" ref="F1203:G1203" si="1056">(F1205+F1204)/8.5</f>
        <v>33235.294117647056</v>
      </c>
      <c r="G1203" s="519">
        <f t="shared" si="1056"/>
        <v>32218.128235294011</v>
      </c>
      <c r="H1203" s="92">
        <f>G1203/F1203*100</f>
        <v>96.939500884955436</v>
      </c>
      <c r="I1203" s="125"/>
      <c r="J1203" s="125"/>
      <c r="K1203" s="464"/>
      <c r="L1203" s="464"/>
      <c r="M1203" s="464"/>
      <c r="N1203" s="464"/>
      <c r="O1203" s="464"/>
      <c r="P1203" s="464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1033"/>
      <c r="AD1203" s="8">
        <f t="shared" si="1042"/>
        <v>0</v>
      </c>
      <c r="AE1203" s="8"/>
      <c r="AF1203" s="8"/>
      <c r="AG1203" s="8"/>
      <c r="AH1203" s="1150"/>
      <c r="AI1203" s="2141">
        <f>(AI1205+AI1204)/8.5</f>
        <v>0</v>
      </c>
      <c r="AJ1203" s="1711">
        <f>AJ1205</f>
        <v>0</v>
      </c>
      <c r="AK1203" s="1798">
        <f t="shared" si="1036"/>
        <v>0</v>
      </c>
      <c r="AL1203" s="2868"/>
    </row>
    <row r="1204" spans="1:38" ht="15" customHeight="1" x14ac:dyDescent="0.25">
      <c r="B1204" s="70">
        <v>1</v>
      </c>
      <c r="C1204" s="120" t="s">
        <v>450</v>
      </c>
      <c r="D1204" s="120"/>
      <c r="E1204" s="2279">
        <v>277000</v>
      </c>
      <c r="F1204" s="519">
        <f>ROUND(E1204/12*$C$4,0)</f>
        <v>277000</v>
      </c>
      <c r="G1204" s="519">
        <v>269886.0299999991</v>
      </c>
      <c r="H1204" s="92">
        <f>G1204/F1204*100</f>
        <v>97.431779783393182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1033"/>
      <c r="AD1204" s="8"/>
      <c r="AE1204" s="8"/>
      <c r="AF1204" s="8"/>
      <c r="AG1204" s="8"/>
      <c r="AH1204" s="1150"/>
      <c r="AI1204" s="2815"/>
      <c r="AJ1204" s="1711"/>
      <c r="AK1204" s="1798">
        <f t="shared" si="1036"/>
        <v>0</v>
      </c>
      <c r="AL1204" s="2868"/>
    </row>
    <row r="1205" spans="1:38" ht="30" customHeight="1" x14ac:dyDescent="0.25">
      <c r="A1205" s="70">
        <v>1</v>
      </c>
      <c r="B1205" s="70">
        <v>1</v>
      </c>
      <c r="C1205" s="407" t="s">
        <v>453</v>
      </c>
      <c r="D1205" s="407"/>
      <c r="E1205" s="2279">
        <v>5500</v>
      </c>
      <c r="F1205" s="92">
        <f>ROUND(E1205/12*$C$4,0)</f>
        <v>5500</v>
      </c>
      <c r="G1205" s="440">
        <v>3968.06</v>
      </c>
      <c r="H1205" s="92">
        <f>G1205/F1205*100</f>
        <v>72.146545454545446</v>
      </c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1033"/>
      <c r="AD1205" s="8">
        <f t="shared" si="1042"/>
        <v>0</v>
      </c>
      <c r="AE1205" s="8"/>
      <c r="AF1205" s="8"/>
      <c r="AG1205" s="8"/>
      <c r="AH1205" s="1150"/>
      <c r="AI1205" s="2815"/>
      <c r="AJ1205" s="1711"/>
      <c r="AK1205" s="1798">
        <f t="shared" si="1036"/>
        <v>0</v>
      </c>
      <c r="AL1205" s="2868"/>
    </row>
    <row r="1206" spans="1:38" ht="40.5" customHeight="1" x14ac:dyDescent="0.25">
      <c r="A1206" s="70">
        <v>1</v>
      </c>
      <c r="B1206" s="70">
        <v>1</v>
      </c>
      <c r="C1206" s="510" t="s">
        <v>158</v>
      </c>
      <c r="D1206" s="510"/>
      <c r="E1206" s="2322"/>
      <c r="F1206" s="511"/>
      <c r="G1206" s="511"/>
      <c r="H1206" s="98"/>
      <c r="I1206" s="373"/>
      <c r="J1206" s="373"/>
      <c r="K1206" s="465"/>
      <c r="L1206" s="465"/>
      <c r="M1206" s="465"/>
      <c r="N1206" s="465"/>
      <c r="O1206" s="465"/>
      <c r="P1206" s="46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034"/>
      <c r="AD1206" s="15">
        <f t="shared" si="1042"/>
        <v>0</v>
      </c>
      <c r="AE1206" s="15"/>
      <c r="AF1206" s="15"/>
      <c r="AG1206" s="15"/>
      <c r="AH1206" s="1267"/>
      <c r="AI1206" s="2827"/>
      <c r="AJ1206" s="1710"/>
      <c r="AK1206" s="1801">
        <f t="shared" si="1036"/>
        <v>0</v>
      </c>
      <c r="AL1206" s="2868"/>
    </row>
    <row r="1207" spans="1:38" ht="15" customHeight="1" thickBot="1" x14ac:dyDescent="0.3">
      <c r="A1207" s="70">
        <v>1</v>
      </c>
      <c r="B1207" s="70">
        <v>1</v>
      </c>
      <c r="C1207" s="303" t="s">
        <v>166</v>
      </c>
      <c r="D1207" s="303"/>
      <c r="E1207" s="2324">
        <f t="shared" ref="E1207:F1207" si="1057">SUM(E1204:E1205)/3.9+E1201</f>
        <v>80584.045584045583</v>
      </c>
      <c r="F1207" s="568">
        <f t="shared" si="1057"/>
        <v>80584.045584045583</v>
      </c>
      <c r="G1207" s="568">
        <f>SUM(G1204:G1205)/3.9+G1201</f>
        <v>80556.975213674988</v>
      </c>
      <c r="H1207" s="266">
        <f>G1207/F1207*100</f>
        <v>99.966407283011918</v>
      </c>
      <c r="I1207" s="549"/>
      <c r="J1207" s="549"/>
      <c r="K1207" s="503"/>
      <c r="L1207" s="503"/>
      <c r="M1207" s="503"/>
      <c r="N1207" s="503"/>
      <c r="O1207" s="503"/>
      <c r="P1207" s="503"/>
      <c r="Q1207" s="57">
        <v>60373.214999999997</v>
      </c>
      <c r="R1207" s="57">
        <v>60373.214999999997</v>
      </c>
      <c r="S1207" s="57">
        <v>60373.214999999997</v>
      </c>
      <c r="T1207" s="57">
        <v>60373.214999999997</v>
      </c>
      <c r="U1207" s="57">
        <v>60373.214999999997</v>
      </c>
      <c r="V1207" s="57">
        <v>60373.214999999997</v>
      </c>
      <c r="W1207" s="57">
        <v>60373.214999999997</v>
      </c>
      <c r="X1207" s="57">
        <v>60373.214999999997</v>
      </c>
      <c r="Y1207" s="57">
        <v>60373.214999999997</v>
      </c>
      <c r="Z1207" s="57">
        <v>60373.214999999997</v>
      </c>
      <c r="AA1207" s="57">
        <v>60373.214999999997</v>
      </c>
      <c r="AB1207" s="57">
        <v>60373.214999999997</v>
      </c>
      <c r="AC1207" s="1035">
        <f>AB1207</f>
        <v>60373.214999999997</v>
      </c>
      <c r="AD1207" s="57">
        <f t="shared" si="1042"/>
        <v>60108.32718999972</v>
      </c>
      <c r="AE1207" s="57"/>
      <c r="AF1207" s="57">
        <f>AD1207-AC1207</f>
        <v>-264.88781000027666</v>
      </c>
      <c r="AG1207" s="57">
        <v>-39.514019999999995</v>
      </c>
      <c r="AH1207" s="1158">
        <v>60068.813169999718</v>
      </c>
      <c r="AI1207" s="2324">
        <f>SUM(AI1204:AI1205)/3.9</f>
        <v>0</v>
      </c>
      <c r="AJ1207" s="57">
        <f>AJ1206+AJ1203+AJ1201</f>
        <v>0</v>
      </c>
      <c r="AK1207" s="57">
        <f t="shared" si="1036"/>
        <v>0</v>
      </c>
      <c r="AL1207" s="2868"/>
    </row>
    <row r="1208" spans="1:38" ht="15" customHeight="1" thickBot="1" x14ac:dyDescent="0.3">
      <c r="A1208" s="70">
        <v>1</v>
      </c>
      <c r="B1208" s="70">
        <v>1</v>
      </c>
      <c r="C1208" s="454" t="s">
        <v>17</v>
      </c>
      <c r="D1208" s="454"/>
      <c r="E1208" s="2159"/>
      <c r="F1208" s="543"/>
      <c r="G1208" s="543"/>
      <c r="H1208" s="543"/>
      <c r="I1208" s="393"/>
      <c r="J1208" s="393"/>
      <c r="K1208" s="543"/>
      <c r="L1208" s="543"/>
      <c r="M1208" s="543"/>
      <c r="N1208" s="543"/>
      <c r="O1208" s="543"/>
      <c r="P1208" s="543"/>
      <c r="Q1208" s="14">
        <f t="shared" ref="Q1208:R1208" si="1058">SUM(Q1207)</f>
        <v>60373.214999999997</v>
      </c>
      <c r="R1208" s="14">
        <f t="shared" si="1058"/>
        <v>60373.214999999997</v>
      </c>
      <c r="S1208" s="14">
        <f t="shared" ref="S1208:T1208" si="1059">SUM(S1207)</f>
        <v>60373.214999999997</v>
      </c>
      <c r="T1208" s="14">
        <f t="shared" si="1059"/>
        <v>60373.214999999997</v>
      </c>
      <c r="U1208" s="14">
        <f t="shared" ref="U1208:W1208" si="1060">SUM(U1207)</f>
        <v>60373.214999999997</v>
      </c>
      <c r="V1208" s="14">
        <f t="shared" si="1060"/>
        <v>60373.214999999997</v>
      </c>
      <c r="W1208" s="14">
        <f t="shared" si="1060"/>
        <v>60373.214999999997</v>
      </c>
      <c r="X1208" s="14">
        <f t="shared" ref="X1208:Y1208" si="1061">SUM(X1207)</f>
        <v>60373.214999999997</v>
      </c>
      <c r="Y1208" s="14">
        <f t="shared" si="1061"/>
        <v>60373.214999999997</v>
      </c>
      <c r="Z1208" s="14">
        <f t="shared" ref="Z1208:AA1208" si="1062">SUM(Z1207)</f>
        <v>60373.214999999997</v>
      </c>
      <c r="AA1208" s="14">
        <f t="shared" si="1062"/>
        <v>60373.214999999997</v>
      </c>
      <c r="AB1208" s="14">
        <f t="shared" ref="AB1208" si="1063">SUM(AB1207)</f>
        <v>60373.214999999997</v>
      </c>
      <c r="AC1208" s="1038">
        <f t="shared" ref="AC1208" si="1064">SUM(AC1207)</f>
        <v>60373.214999999997</v>
      </c>
      <c r="AD1208" s="14">
        <f t="shared" si="1042"/>
        <v>60108.32718999972</v>
      </c>
      <c r="AE1208" s="14"/>
      <c r="AF1208" s="14">
        <f t="shared" ref="AF1208:AH1208" si="1065">SUM(AF1207)</f>
        <v>-264.88781000027666</v>
      </c>
      <c r="AG1208" s="14">
        <f t="shared" si="1065"/>
        <v>-39.514019999999995</v>
      </c>
      <c r="AH1208" s="1248">
        <f t="shared" si="1065"/>
        <v>60068.813169999718</v>
      </c>
      <c r="AI1208" s="2817"/>
      <c r="AJ1208" s="1248">
        <f t="shared" ref="AJ1208" si="1066">SUM(AJ1207)</f>
        <v>0</v>
      </c>
      <c r="AK1208" s="1248">
        <f t="shared" si="1036"/>
        <v>0</v>
      </c>
      <c r="AL1208" s="2868"/>
    </row>
    <row r="1209" spans="1:38" ht="19.5" customHeight="1" x14ac:dyDescent="0.25">
      <c r="A1209" s="70">
        <v>1</v>
      </c>
      <c r="B1209" s="70">
        <v>1</v>
      </c>
      <c r="C1209" s="563"/>
      <c r="D1209" s="563"/>
      <c r="E1209" s="2162"/>
      <c r="F1209" s="496"/>
      <c r="G1209" s="496"/>
      <c r="H1209" s="496"/>
      <c r="I1209" s="383"/>
      <c r="J1209" s="383"/>
      <c r="K1209" s="519"/>
      <c r="L1209" s="519"/>
      <c r="M1209" s="519"/>
      <c r="N1209" s="519"/>
      <c r="O1209" s="519"/>
      <c r="P1209" s="519"/>
      <c r="Q1209" s="13"/>
      <c r="R1209" s="13"/>
      <c r="S1209" s="13"/>
      <c r="T1209" s="13"/>
      <c r="U1209" s="13"/>
      <c r="V1209" s="13"/>
      <c r="W1209" s="13"/>
      <c r="X1209" s="13"/>
      <c r="Y1209" s="13"/>
      <c r="Z1209" s="13"/>
      <c r="AA1209" s="13"/>
      <c r="AB1209" s="13"/>
      <c r="AC1209" s="1036"/>
      <c r="AD1209" s="13">
        <f t="shared" si="1042"/>
        <v>0</v>
      </c>
      <c r="AE1209" s="13"/>
      <c r="AF1209" s="13"/>
      <c r="AG1209" s="13"/>
      <c r="AH1209" s="1250"/>
      <c r="AI1209" s="2814"/>
      <c r="AJ1209" s="13"/>
      <c r="AK1209" s="1793">
        <f t="shared" si="1036"/>
        <v>0</v>
      </c>
      <c r="AL1209" s="2868"/>
    </row>
    <row r="1210" spans="1:38" ht="51" customHeight="1" x14ac:dyDescent="0.25">
      <c r="A1210" s="70">
        <v>1</v>
      </c>
      <c r="B1210" s="70">
        <v>1</v>
      </c>
      <c r="C1210" s="1025" t="s">
        <v>329</v>
      </c>
      <c r="D1210" s="492"/>
      <c r="E1210" s="2153"/>
      <c r="F1210" s="361"/>
      <c r="G1210" s="361"/>
      <c r="H1210" s="361"/>
      <c r="I1210" s="363"/>
      <c r="J1210" s="363"/>
      <c r="K1210" s="440"/>
      <c r="L1210" s="440"/>
      <c r="M1210" s="440"/>
      <c r="N1210" s="440"/>
      <c r="O1210" s="440"/>
      <c r="P1210" s="440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1033"/>
      <c r="AD1210" s="8">
        <f t="shared" si="1042"/>
        <v>0</v>
      </c>
      <c r="AE1210" s="8"/>
      <c r="AF1210" s="8"/>
      <c r="AG1210" s="8"/>
      <c r="AH1210" s="1150"/>
      <c r="AI1210" s="2811"/>
      <c r="AJ1210" s="8"/>
      <c r="AK1210" s="1790">
        <f t="shared" si="1036"/>
        <v>0</v>
      </c>
      <c r="AL1210" s="2868"/>
    </row>
    <row r="1211" spans="1:38" ht="15" customHeight="1" x14ac:dyDescent="0.25">
      <c r="B1211" s="70">
        <v>1</v>
      </c>
      <c r="C1211" s="507" t="s">
        <v>306</v>
      </c>
      <c r="D1211" s="507"/>
      <c r="E1211" s="2153"/>
      <c r="F1211" s="361"/>
      <c r="G1211" s="361"/>
      <c r="H1211" s="361"/>
      <c r="I1211" s="363"/>
      <c r="J1211" s="363"/>
      <c r="K1211" s="440"/>
      <c r="L1211" s="440"/>
      <c r="M1211" s="440"/>
      <c r="N1211" s="440"/>
      <c r="O1211" s="440"/>
      <c r="P1211" s="440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1033"/>
      <c r="AD1211" s="8">
        <f t="shared" si="1042"/>
        <v>0</v>
      </c>
      <c r="AE1211" s="8"/>
      <c r="AF1211" s="8"/>
      <c r="AG1211" s="8"/>
      <c r="AH1211" s="1150"/>
      <c r="AI1211" s="2811"/>
      <c r="AJ1211" s="8"/>
      <c r="AK1211" s="1790">
        <f t="shared" si="1036"/>
        <v>0</v>
      </c>
      <c r="AL1211" s="2868"/>
    </row>
    <row r="1212" spans="1:38" ht="15" customHeight="1" x14ac:dyDescent="0.25">
      <c r="B1212" s="70">
        <v>1</v>
      </c>
      <c r="C1212" s="4" t="s">
        <v>198</v>
      </c>
      <c r="D1212" s="507"/>
      <c r="E1212" s="2153">
        <f t="shared" ref="E1212:F1212" si="1067">E1213/2.7</f>
        <v>2777.7777777777774</v>
      </c>
      <c r="F1212" s="361">
        <f t="shared" si="1067"/>
        <v>2777.7777777777774</v>
      </c>
      <c r="G1212" s="361">
        <f>G1213/2.7</f>
        <v>2568.3296296296294</v>
      </c>
      <c r="H1212" s="92">
        <f t="shared" ref="H1212:H1213" si="1068">G1212/F1212*100</f>
        <v>92.45986666666667</v>
      </c>
      <c r="I1212" s="363"/>
      <c r="J1212" s="363"/>
      <c r="K1212" s="440"/>
      <c r="L1212" s="440"/>
      <c r="M1212" s="440"/>
      <c r="N1212" s="440"/>
      <c r="O1212" s="440"/>
      <c r="P1212" s="440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1033"/>
      <c r="AD1212" s="8">
        <f t="shared" si="1042"/>
        <v>0</v>
      </c>
      <c r="AE1212" s="8"/>
      <c r="AF1212" s="8"/>
      <c r="AG1212" s="8"/>
      <c r="AH1212" s="1150"/>
      <c r="AI1212" s="2459">
        <f>AI1213/3.8</f>
        <v>0</v>
      </c>
      <c r="AJ1212" s="8"/>
      <c r="AK1212" s="1790">
        <f t="shared" si="1036"/>
        <v>0</v>
      </c>
      <c r="AL1212" s="2868"/>
    </row>
    <row r="1213" spans="1:38" ht="30" customHeight="1" x14ac:dyDescent="0.25">
      <c r="A1213" s="70">
        <v>1</v>
      </c>
      <c r="B1213" s="70">
        <v>1</v>
      </c>
      <c r="C1213" s="24" t="s">
        <v>383</v>
      </c>
      <c r="D1213" s="507"/>
      <c r="E1213" s="2153">
        <v>7500</v>
      </c>
      <c r="F1213" s="361">
        <f t="shared" ref="F1213" si="1069">ROUND(E1213/12*$C$4,0)</f>
        <v>7500</v>
      </c>
      <c r="G1213" s="361">
        <v>6934.49</v>
      </c>
      <c r="H1213" s="92">
        <f t="shared" si="1068"/>
        <v>92.45986666666667</v>
      </c>
      <c r="I1213" s="363"/>
      <c r="J1213" s="363"/>
      <c r="K1213" s="440"/>
      <c r="L1213" s="440"/>
      <c r="M1213" s="440"/>
      <c r="N1213" s="440"/>
      <c r="O1213" s="440"/>
      <c r="P1213" s="440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1033"/>
      <c r="AD1213" s="8">
        <f t="shared" si="1042"/>
        <v>0</v>
      </c>
      <c r="AE1213" s="8"/>
      <c r="AF1213" s="8"/>
      <c r="AG1213" s="8"/>
      <c r="AH1213" s="1150"/>
      <c r="AI1213" s="2811"/>
      <c r="AJ1213" s="8"/>
      <c r="AK1213" s="1790">
        <f t="shared" si="1036"/>
        <v>0</v>
      </c>
      <c r="AL1213" s="2868"/>
    </row>
    <row r="1214" spans="1:38" ht="15" customHeight="1" x14ac:dyDescent="0.25">
      <c r="A1214" s="70">
        <v>1</v>
      </c>
      <c r="B1214" s="70">
        <v>1</v>
      </c>
      <c r="C1214" s="120" t="s">
        <v>157</v>
      </c>
      <c r="D1214" s="120"/>
      <c r="E1214" s="2141">
        <f>(E1216+E1215)/8.5</f>
        <v>37477.294117647056</v>
      </c>
      <c r="F1214" s="92">
        <f t="shared" ref="F1214" si="1070">(F1216+F1215)/8.5</f>
        <v>37477.294117647056</v>
      </c>
      <c r="G1214" s="307">
        <f t="shared" ref="G1214" si="1071">(G1216+G1215)/8.5</f>
        <v>37544.0435294118</v>
      </c>
      <c r="H1214" s="92">
        <f>G1214/F1214*100</f>
        <v>100.17810627297479</v>
      </c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1033"/>
      <c r="AD1214" s="8">
        <f t="shared" si="1042"/>
        <v>0</v>
      </c>
      <c r="AE1214" s="8"/>
      <c r="AF1214" s="8"/>
      <c r="AG1214" s="8"/>
      <c r="AH1214" s="1150"/>
      <c r="AI1214" s="2141">
        <f>(AI1216+AI1215)/8.5</f>
        <v>0</v>
      </c>
      <c r="AJ1214" s="8"/>
      <c r="AK1214" s="1790">
        <f t="shared" si="1036"/>
        <v>0</v>
      </c>
      <c r="AL1214" s="2868"/>
    </row>
    <row r="1215" spans="1:38" ht="15" customHeight="1" x14ac:dyDescent="0.25">
      <c r="B1215" s="70">
        <v>1</v>
      </c>
      <c r="C1215" s="120" t="s">
        <v>450</v>
      </c>
      <c r="D1215" s="120"/>
      <c r="E1215" s="2141">
        <v>316557</v>
      </c>
      <c r="F1215" s="92">
        <f>ROUND(E1215/12*$C$4,0)</f>
        <v>316557</v>
      </c>
      <c r="G1215" s="307">
        <v>318577.0700000003</v>
      </c>
      <c r="H1215" s="92">
        <f>G1215/F1215*100</f>
        <v>100.63813783931496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1033"/>
      <c r="AD1215" s="8"/>
      <c r="AE1215" s="8"/>
      <c r="AF1215" s="8"/>
      <c r="AG1215" s="8"/>
      <c r="AH1215" s="1150"/>
      <c r="AI1215" s="2811"/>
      <c r="AJ1215" s="8"/>
      <c r="AK1215" s="1790">
        <f t="shared" si="1036"/>
        <v>0</v>
      </c>
      <c r="AL1215" s="2868"/>
    </row>
    <row r="1216" spans="1:38" ht="30" customHeight="1" x14ac:dyDescent="0.25">
      <c r="A1216" s="70">
        <v>1</v>
      </c>
      <c r="B1216" s="70">
        <v>1</v>
      </c>
      <c r="C1216" s="407" t="s">
        <v>453</v>
      </c>
      <c r="D1216" s="407"/>
      <c r="E1216" s="2141">
        <v>2000</v>
      </c>
      <c r="F1216" s="92">
        <f>ROUND(E1216/12*$C$4,0)</f>
        <v>2000</v>
      </c>
      <c r="G1216" s="440">
        <v>547.29999999999995</v>
      </c>
      <c r="H1216" s="92">
        <f>G1216/F1216*100</f>
        <v>27.365000000000002</v>
      </c>
      <c r="I1216" s="125"/>
      <c r="J1216" s="125"/>
      <c r="K1216" s="464"/>
      <c r="L1216" s="464"/>
      <c r="M1216" s="464"/>
      <c r="N1216" s="464"/>
      <c r="O1216" s="464"/>
      <c r="P1216" s="464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1033"/>
      <c r="AD1216" s="8">
        <f t="shared" si="1042"/>
        <v>0</v>
      </c>
      <c r="AE1216" s="8"/>
      <c r="AF1216" s="8"/>
      <c r="AG1216" s="8"/>
      <c r="AH1216" s="1150"/>
      <c r="AI1216" s="2811"/>
      <c r="AJ1216" s="8"/>
      <c r="AK1216" s="1790">
        <f t="shared" si="1036"/>
        <v>0</v>
      </c>
      <c r="AL1216" s="2868"/>
    </row>
    <row r="1217" spans="1:38" ht="15" customHeight="1" x14ac:dyDescent="0.25">
      <c r="A1217" s="70">
        <v>1</v>
      </c>
      <c r="B1217" s="70">
        <v>1</v>
      </c>
      <c r="C1217" s="510" t="s">
        <v>158</v>
      </c>
      <c r="D1217" s="510"/>
      <c r="E1217" s="2322"/>
      <c r="F1217" s="511"/>
      <c r="G1217" s="511"/>
      <c r="H1217" s="511"/>
      <c r="I1217" s="373"/>
      <c r="J1217" s="373"/>
      <c r="K1217" s="465"/>
      <c r="L1217" s="465"/>
      <c r="M1217" s="465"/>
      <c r="N1217" s="465"/>
      <c r="O1217" s="465"/>
      <c r="P1217" s="465"/>
      <c r="Q1217" s="15"/>
      <c r="R1217" s="15"/>
      <c r="S1217" s="15"/>
      <c r="T1217" s="15"/>
      <c r="U1217" s="15"/>
      <c r="V1217" s="15"/>
      <c r="W1217" s="15"/>
      <c r="X1217" s="15"/>
      <c r="Y1217" s="15"/>
      <c r="Z1217" s="15"/>
      <c r="AA1217" s="15"/>
      <c r="AB1217" s="15"/>
      <c r="AC1217" s="1034"/>
      <c r="AD1217" s="15">
        <f t="shared" si="1042"/>
        <v>0</v>
      </c>
      <c r="AE1217" s="15"/>
      <c r="AF1217" s="15"/>
      <c r="AG1217" s="15"/>
      <c r="AH1217" s="1267"/>
      <c r="AI1217" s="2812"/>
      <c r="AJ1217" s="15"/>
      <c r="AK1217" s="1791">
        <f t="shared" si="1036"/>
        <v>0</v>
      </c>
      <c r="AL1217" s="2868"/>
    </row>
    <row r="1218" spans="1:38" ht="15" customHeight="1" thickBot="1" x14ac:dyDescent="0.3">
      <c r="A1218" s="70">
        <v>1</v>
      </c>
      <c r="B1218" s="70">
        <v>1</v>
      </c>
      <c r="C1218" s="303" t="s">
        <v>166</v>
      </c>
      <c r="D1218" s="303"/>
      <c r="E1218" s="568">
        <f t="shared" ref="E1218:F1218" si="1072">SUM(E1215:E1216)/3.9+E1212</f>
        <v>84459.059829059828</v>
      </c>
      <c r="F1218" s="568">
        <f t="shared" si="1072"/>
        <v>84459.059829059828</v>
      </c>
      <c r="G1218" s="568">
        <f>SUM(G1215:G1216)/3.9+G1212</f>
        <v>84395.09116809124</v>
      </c>
      <c r="H1218" s="568">
        <f>G1218/F1218*100</f>
        <v>99.924260747043519</v>
      </c>
      <c r="I1218" s="549"/>
      <c r="J1218" s="549"/>
      <c r="K1218" s="581"/>
      <c r="L1218" s="581"/>
      <c r="M1218" s="581"/>
      <c r="N1218" s="581"/>
      <c r="O1218" s="581"/>
      <c r="P1218" s="581"/>
      <c r="Q1218" s="57">
        <v>64647.321389999997</v>
      </c>
      <c r="R1218" s="57">
        <v>64647.321389999997</v>
      </c>
      <c r="S1218" s="57">
        <v>64647.321389999997</v>
      </c>
      <c r="T1218" s="57">
        <v>64647.321389999997</v>
      </c>
      <c r="U1218" s="57">
        <v>64647.321389999997</v>
      </c>
      <c r="V1218" s="57">
        <v>64647.321389999997</v>
      </c>
      <c r="W1218" s="57">
        <v>64647.321389999997</v>
      </c>
      <c r="X1218" s="57">
        <v>64647.321389999997</v>
      </c>
      <c r="Y1218" s="57">
        <v>64647.321389999997</v>
      </c>
      <c r="Z1218" s="57">
        <v>64647.321389999997</v>
      </c>
      <c r="AA1218" s="57">
        <v>64647.321389999997</v>
      </c>
      <c r="AB1218" s="57">
        <v>64647.321389999997</v>
      </c>
      <c r="AC1218" s="1035">
        <f>AB1218</f>
        <v>64647.321389999997</v>
      </c>
      <c r="AD1218" s="57">
        <f t="shared" si="1042"/>
        <v>64647.288219999667</v>
      </c>
      <c r="AE1218" s="57"/>
      <c r="AF1218" s="57">
        <f>AD1218-AC1218</f>
        <v>-3.3170000329846516E-2</v>
      </c>
      <c r="AG1218" s="57">
        <v>-24.972630000000002</v>
      </c>
      <c r="AH1218" s="1158">
        <v>64622.315589999671</v>
      </c>
      <c r="AI1218" s="2324">
        <f>SUM(AI1215:AI1216)/3.9</f>
        <v>0</v>
      </c>
      <c r="AJ1218" s="57"/>
      <c r="AK1218" s="1794">
        <f t="shared" si="1036"/>
        <v>0</v>
      </c>
      <c r="AL1218" s="2868"/>
    </row>
    <row r="1219" spans="1:38" ht="15" customHeight="1" thickBot="1" x14ac:dyDescent="0.3">
      <c r="A1219" s="70">
        <v>1</v>
      </c>
      <c r="B1219" s="70">
        <v>1</v>
      </c>
      <c r="C1219" s="526" t="s">
        <v>17</v>
      </c>
      <c r="D1219" s="526"/>
      <c r="E1219" s="2159"/>
      <c r="F1219" s="543"/>
      <c r="G1219" s="543"/>
      <c r="H1219" s="543"/>
      <c r="I1219" s="422"/>
      <c r="J1219" s="422"/>
      <c r="K1219" s="582"/>
      <c r="L1219" s="582"/>
      <c r="M1219" s="582"/>
      <c r="N1219" s="582"/>
      <c r="O1219" s="582"/>
      <c r="P1219" s="582"/>
      <c r="Q1219" s="14">
        <f t="shared" ref="Q1219:R1219" si="1073">SUM(Q1218)</f>
        <v>64647.321389999997</v>
      </c>
      <c r="R1219" s="14">
        <f t="shared" si="1073"/>
        <v>64647.321389999997</v>
      </c>
      <c r="S1219" s="14">
        <f t="shared" ref="S1219:T1219" si="1074">SUM(S1218)</f>
        <v>64647.321389999997</v>
      </c>
      <c r="T1219" s="14">
        <f t="shared" si="1074"/>
        <v>64647.321389999997</v>
      </c>
      <c r="U1219" s="14">
        <f t="shared" ref="U1219:W1219" si="1075">SUM(U1218)</f>
        <v>64647.321389999997</v>
      </c>
      <c r="V1219" s="14">
        <f t="shared" si="1075"/>
        <v>64647.321389999997</v>
      </c>
      <c r="W1219" s="14">
        <f t="shared" si="1075"/>
        <v>64647.321389999997</v>
      </c>
      <c r="X1219" s="14">
        <f t="shared" ref="X1219:Y1219" si="1076">SUM(X1218)</f>
        <v>64647.321389999997</v>
      </c>
      <c r="Y1219" s="14">
        <f t="shared" si="1076"/>
        <v>64647.321389999997</v>
      </c>
      <c r="Z1219" s="14">
        <f t="shared" ref="Z1219:AA1219" si="1077">SUM(Z1218)</f>
        <v>64647.321389999997</v>
      </c>
      <c r="AA1219" s="14">
        <f t="shared" si="1077"/>
        <v>64647.321389999997</v>
      </c>
      <c r="AB1219" s="14">
        <f t="shared" ref="AB1219" si="1078">SUM(AB1218)</f>
        <v>64647.321389999997</v>
      </c>
      <c r="AC1219" s="1038">
        <f t="shared" ref="AC1219" si="1079">SUM(AC1218)</f>
        <v>64647.321389999997</v>
      </c>
      <c r="AD1219" s="14">
        <f t="shared" si="1042"/>
        <v>64647.288219999667</v>
      </c>
      <c r="AE1219" s="14"/>
      <c r="AF1219" s="14">
        <f t="shared" ref="AF1219:AH1219" si="1080">SUM(AF1218)</f>
        <v>-3.3170000329846516E-2</v>
      </c>
      <c r="AG1219" s="14">
        <f t="shared" si="1080"/>
        <v>-24.972630000000002</v>
      </c>
      <c r="AH1219" s="1248">
        <f t="shared" si="1080"/>
        <v>64622.315589999671</v>
      </c>
      <c r="AI1219" s="2817"/>
      <c r="AJ1219" s="1248">
        <f t="shared" ref="AJ1219" si="1081">SUM(AJ1218)</f>
        <v>0</v>
      </c>
      <c r="AK1219" s="1248">
        <f t="shared" si="1036"/>
        <v>0</v>
      </c>
      <c r="AL1219" s="2868"/>
    </row>
    <row r="1220" spans="1:38" ht="7.5" customHeight="1" x14ac:dyDescent="0.25">
      <c r="A1220" s="70">
        <v>1</v>
      </c>
      <c r="B1220" s="70">
        <v>1</v>
      </c>
      <c r="C1220" s="550"/>
      <c r="D1220" s="550"/>
      <c r="E1220" s="2308"/>
      <c r="F1220" s="381"/>
      <c r="G1220" s="381"/>
      <c r="H1220" s="381"/>
      <c r="I1220" s="370"/>
      <c r="J1220" s="370"/>
      <c r="K1220" s="519"/>
      <c r="L1220" s="519"/>
      <c r="M1220" s="519"/>
      <c r="N1220" s="519"/>
      <c r="O1220" s="519"/>
      <c r="P1220" s="519"/>
      <c r="Q1220" s="13"/>
      <c r="R1220" s="13"/>
      <c r="S1220" s="13"/>
      <c r="T1220" s="13"/>
      <c r="U1220" s="13"/>
      <c r="V1220" s="13"/>
      <c r="W1220" s="13"/>
      <c r="X1220" s="13"/>
      <c r="Y1220" s="13"/>
      <c r="Z1220" s="13"/>
      <c r="AA1220" s="13"/>
      <c r="AB1220" s="13"/>
      <c r="AC1220" s="1036"/>
      <c r="AD1220" s="13">
        <f t="shared" si="1042"/>
        <v>0</v>
      </c>
      <c r="AE1220" s="13"/>
      <c r="AF1220" s="13"/>
      <c r="AG1220" s="13"/>
      <c r="AH1220" s="1250"/>
      <c r="AI1220" s="2814"/>
      <c r="AJ1220" s="13"/>
      <c r="AK1220" s="1793">
        <f t="shared" si="1036"/>
        <v>0</v>
      </c>
      <c r="AL1220" s="2868"/>
    </row>
    <row r="1221" spans="1:38" ht="34.5" customHeight="1" x14ac:dyDescent="0.25">
      <c r="A1221" s="70">
        <v>1</v>
      </c>
      <c r="B1221" s="70">
        <v>1</v>
      </c>
      <c r="C1221" s="1025" t="s">
        <v>330</v>
      </c>
      <c r="D1221" s="492"/>
      <c r="E1221" s="2153"/>
      <c r="F1221" s="361"/>
      <c r="G1221" s="361"/>
      <c r="H1221" s="361"/>
      <c r="I1221" s="363"/>
      <c r="J1221" s="363"/>
      <c r="K1221" s="440"/>
      <c r="L1221" s="440"/>
      <c r="M1221" s="440"/>
      <c r="N1221" s="440"/>
      <c r="O1221" s="440"/>
      <c r="P1221" s="440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1033"/>
      <c r="AD1221" s="8">
        <f t="shared" si="1042"/>
        <v>0</v>
      </c>
      <c r="AE1221" s="8"/>
      <c r="AF1221" s="8"/>
      <c r="AG1221" s="8"/>
      <c r="AH1221" s="1150"/>
      <c r="AI1221" s="2811"/>
      <c r="AJ1221" s="8"/>
      <c r="AK1221" s="1790">
        <f t="shared" si="1036"/>
        <v>0</v>
      </c>
      <c r="AL1221" s="2868"/>
    </row>
    <row r="1222" spans="1:38" ht="15" customHeight="1" x14ac:dyDescent="0.25">
      <c r="A1222" s="70">
        <v>1</v>
      </c>
      <c r="B1222" s="70">
        <v>1</v>
      </c>
      <c r="C1222" s="507" t="s">
        <v>301</v>
      </c>
      <c r="D1222" s="507"/>
      <c r="E1222" s="2153"/>
      <c r="F1222" s="438"/>
      <c r="G1222" s="438"/>
      <c r="H1222" s="438"/>
      <c r="I1222" s="125"/>
      <c r="J1222" s="125"/>
      <c r="K1222" s="388"/>
      <c r="L1222" s="388"/>
      <c r="M1222" s="388"/>
      <c r="N1222" s="388"/>
      <c r="O1222" s="388"/>
      <c r="P1222" s="38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1033"/>
      <c r="AD1222" s="8">
        <f t="shared" si="1042"/>
        <v>0</v>
      </c>
      <c r="AE1222" s="8"/>
      <c r="AF1222" s="8"/>
      <c r="AG1222" s="8"/>
      <c r="AH1222" s="1150"/>
      <c r="AI1222" s="2811"/>
      <c r="AJ1222" s="8"/>
      <c r="AK1222" s="1790">
        <f t="shared" si="1036"/>
        <v>0</v>
      </c>
      <c r="AL1222" s="2868"/>
    </row>
    <row r="1223" spans="1:38" ht="15" customHeight="1" x14ac:dyDescent="0.25">
      <c r="A1223" s="70">
        <v>1</v>
      </c>
      <c r="B1223" s="70">
        <v>1</v>
      </c>
      <c r="C1223" s="407" t="s">
        <v>360</v>
      </c>
      <c r="D1223" s="407"/>
      <c r="E1223" s="2141">
        <f>SUM(E1225,E1226,E1227)</f>
        <v>20000</v>
      </c>
      <c r="F1223" s="440">
        <f>SUM(F1225,F1226,F1227)</f>
        <v>20000</v>
      </c>
      <c r="G1223" s="440">
        <f>SUM(G1225,G1226,G1227)</f>
        <v>20422</v>
      </c>
      <c r="H1223" s="440">
        <f>G1223/F1223*100</f>
        <v>102.10999999999999</v>
      </c>
      <c r="I1223" s="125"/>
      <c r="J1223" s="125"/>
      <c r="K1223" s="126"/>
      <c r="L1223" s="126"/>
      <c r="M1223" s="126"/>
      <c r="N1223" s="126"/>
      <c r="O1223" s="126"/>
      <c r="P1223" s="126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1033"/>
      <c r="AD1223" s="8">
        <f t="shared" si="1042"/>
        <v>0</v>
      </c>
      <c r="AE1223" s="8"/>
      <c r="AF1223" s="8"/>
      <c r="AG1223" s="8"/>
      <c r="AH1223" s="1150"/>
      <c r="AI1223" s="2811">
        <f>AI1225+AI1226+AI1227</f>
        <v>0</v>
      </c>
      <c r="AJ1223" s="8"/>
      <c r="AK1223" s="1790">
        <f t="shared" si="1036"/>
        <v>0</v>
      </c>
      <c r="AL1223" s="2868"/>
    </row>
    <row r="1224" spans="1:38" ht="30.75" customHeight="1" x14ac:dyDescent="0.25">
      <c r="A1224" s="70">
        <v>1</v>
      </c>
      <c r="B1224" s="70">
        <v>1</v>
      </c>
      <c r="C1224" s="407" t="s">
        <v>302</v>
      </c>
      <c r="D1224" s="407"/>
      <c r="E1224" s="2141"/>
      <c r="F1224" s="92">
        <f>ROUND(E1224/12*$C$4,0)</f>
        <v>0</v>
      </c>
      <c r="G1224" s="440"/>
      <c r="H1224" s="440"/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1033"/>
      <c r="AD1224" s="8">
        <f t="shared" si="1042"/>
        <v>0</v>
      </c>
      <c r="AE1224" s="8"/>
      <c r="AF1224" s="8"/>
      <c r="AG1224" s="8"/>
      <c r="AH1224" s="1150"/>
      <c r="AI1224" s="2811"/>
      <c r="AJ1224" s="8"/>
      <c r="AK1224" s="1790">
        <f t="shared" si="1036"/>
        <v>0</v>
      </c>
      <c r="AL1224" s="2868"/>
    </row>
    <row r="1225" spans="1:38" ht="27" customHeight="1" x14ac:dyDescent="0.25">
      <c r="A1225" s="70">
        <v>1</v>
      </c>
      <c r="B1225" s="70">
        <v>1</v>
      </c>
      <c r="C1225" s="407" t="s">
        <v>303</v>
      </c>
      <c r="D1225" s="407"/>
      <c r="E1225" s="2141">
        <v>3000</v>
      </c>
      <c r="F1225" s="92">
        <f>ROUND(E1225/12*$C$4,0)</f>
        <v>3000</v>
      </c>
      <c r="G1225" s="440">
        <v>2998</v>
      </c>
      <c r="H1225" s="440">
        <f>G1225/F1225*100</f>
        <v>99.933333333333323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1033"/>
      <c r="AD1225" s="8">
        <f t="shared" si="1042"/>
        <v>0</v>
      </c>
      <c r="AE1225" s="8"/>
      <c r="AF1225" s="8"/>
      <c r="AG1225" s="8"/>
      <c r="AH1225" s="1150"/>
      <c r="AI1225" s="2811"/>
      <c r="AJ1225" s="8"/>
      <c r="AK1225" s="1790">
        <f t="shared" si="1036"/>
        <v>0</v>
      </c>
      <c r="AL1225" s="2868"/>
    </row>
    <row r="1226" spans="1:38" ht="27.75" customHeight="1" x14ac:dyDescent="0.25">
      <c r="A1226" s="70">
        <v>1</v>
      </c>
      <c r="B1226" s="70">
        <v>1</v>
      </c>
      <c r="C1226" s="407" t="s">
        <v>304</v>
      </c>
      <c r="D1226" s="407"/>
      <c r="E1226" s="2141"/>
      <c r="F1226" s="92"/>
      <c r="G1226" s="92"/>
      <c r="H1226" s="440"/>
      <c r="I1226" s="125"/>
      <c r="J1226" s="125"/>
      <c r="K1226" s="464"/>
      <c r="L1226" s="464"/>
      <c r="M1226" s="464"/>
      <c r="N1226" s="464"/>
      <c r="O1226" s="464"/>
      <c r="P1226" s="464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1033"/>
      <c r="AD1226" s="8">
        <f t="shared" si="1042"/>
        <v>0</v>
      </c>
      <c r="AE1226" s="8"/>
      <c r="AF1226" s="8"/>
      <c r="AG1226" s="8"/>
      <c r="AH1226" s="1150"/>
      <c r="AI1226" s="2811"/>
      <c r="AJ1226" s="8"/>
      <c r="AK1226" s="1790">
        <f t="shared" si="1036"/>
        <v>0</v>
      </c>
      <c r="AL1226" s="2868"/>
    </row>
    <row r="1227" spans="1:38" ht="24" customHeight="1" x14ac:dyDescent="0.25">
      <c r="A1227" s="70">
        <v>1</v>
      </c>
      <c r="B1227" s="70">
        <v>1</v>
      </c>
      <c r="C1227" s="407" t="s">
        <v>305</v>
      </c>
      <c r="D1227" s="407"/>
      <c r="E1227" s="2141">
        <v>17000</v>
      </c>
      <c r="F1227" s="92">
        <f>(E1227/12*$C$4)</f>
        <v>17000</v>
      </c>
      <c r="G1227" s="440">
        <v>17424</v>
      </c>
      <c r="H1227" s="440">
        <f>G1227/F1227*100</f>
        <v>102.49411764705883</v>
      </c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1033"/>
      <c r="AD1227" s="8">
        <f t="shared" si="1042"/>
        <v>0</v>
      </c>
      <c r="AE1227" s="8"/>
      <c r="AF1227" s="8"/>
      <c r="AG1227" s="8"/>
      <c r="AH1227" s="1150"/>
      <c r="AI1227" s="2811"/>
      <c r="AJ1227" s="8"/>
      <c r="AK1227" s="1790">
        <f t="shared" si="1036"/>
        <v>0</v>
      </c>
      <c r="AL1227" s="2868"/>
    </row>
    <row r="1228" spans="1:38" ht="15" customHeight="1" x14ac:dyDescent="0.25">
      <c r="A1228" s="70">
        <v>1</v>
      </c>
      <c r="B1228" s="70">
        <v>1</v>
      </c>
      <c r="C1228" s="407" t="s">
        <v>359</v>
      </c>
      <c r="D1228" s="407"/>
      <c r="E1228" s="2141">
        <v>40000</v>
      </c>
      <c r="F1228" s="92">
        <f>(E1228/12*$C$4)</f>
        <v>40000</v>
      </c>
      <c r="G1228" s="440">
        <v>40369</v>
      </c>
      <c r="H1228" s="440">
        <f>G1228/F1228*100</f>
        <v>100.9225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1033"/>
      <c r="AD1228" s="8">
        <f t="shared" si="1042"/>
        <v>0</v>
      </c>
      <c r="AE1228" s="8"/>
      <c r="AF1228" s="8"/>
      <c r="AG1228" s="8"/>
      <c r="AH1228" s="1150"/>
      <c r="AI1228" s="2811">
        <v>457</v>
      </c>
      <c r="AJ1228" s="8">
        <v>948290.48000000033</v>
      </c>
      <c r="AK1228" s="1790">
        <f t="shared" si="1036"/>
        <v>948.29048000000034</v>
      </c>
      <c r="AL1228" s="2868"/>
    </row>
    <row r="1229" spans="1:38" ht="15" customHeight="1" x14ac:dyDescent="0.25">
      <c r="A1229" s="70">
        <v>1</v>
      </c>
      <c r="B1229" s="70">
        <v>1</v>
      </c>
      <c r="C1229" s="213" t="s">
        <v>168</v>
      </c>
      <c r="D1229" s="508"/>
      <c r="E1229" s="2321">
        <f>SUM(E1223+E1228*3.2)</f>
        <v>148000</v>
      </c>
      <c r="F1229" s="388">
        <f>SUM(F1223+F1228*3.2)</f>
        <v>148000</v>
      </c>
      <c r="G1229" s="388">
        <f>SUM(G1223+G1228*3.2)</f>
        <v>149602.79999999999</v>
      </c>
      <c r="H1229" s="388">
        <f>G1229/F1229*100</f>
        <v>101.08297297297297</v>
      </c>
      <c r="I1229" s="125"/>
      <c r="J1229" s="125"/>
      <c r="K1229" s="464"/>
      <c r="L1229" s="464"/>
      <c r="M1229" s="464"/>
      <c r="N1229" s="464"/>
      <c r="O1229" s="464"/>
      <c r="P1229" s="464"/>
      <c r="Q1229" s="17">
        <v>97398.444000000003</v>
      </c>
      <c r="R1229" s="17">
        <v>97398.444000000003</v>
      </c>
      <c r="S1229" s="17">
        <v>97398.444000000003</v>
      </c>
      <c r="T1229" s="17">
        <v>97398.444000000003</v>
      </c>
      <c r="U1229" s="17">
        <v>97398.444000000003</v>
      </c>
      <c r="V1229" s="17">
        <v>97398.444000000003</v>
      </c>
      <c r="W1229" s="17">
        <v>97398.444000000003</v>
      </c>
      <c r="X1229" s="17">
        <v>97398.444000000003</v>
      </c>
      <c r="Y1229" s="17">
        <v>97398.444000000003</v>
      </c>
      <c r="Z1229" s="17">
        <v>97398.44412</v>
      </c>
      <c r="AA1229" s="17">
        <v>97398.44412</v>
      </c>
      <c r="AB1229" s="17">
        <v>97398.44412</v>
      </c>
      <c r="AC1229" s="1691">
        <f>AB1229</f>
        <v>97398.44412</v>
      </c>
      <c r="AD1229" s="17">
        <f t="shared" ref="AD1229" si="1082">AH1229-AG1229-AE1229</f>
        <v>97398.44412</v>
      </c>
      <c r="AE1229" s="17"/>
      <c r="AF1229" s="17">
        <f>AD1229-AC1229</f>
        <v>0</v>
      </c>
      <c r="AG1229" s="17">
        <v>-19.568459999999998</v>
      </c>
      <c r="AH1229" s="1242">
        <v>97378.875660000005</v>
      </c>
      <c r="AI1229" s="2321">
        <f>SUM(AI1223+AI1228*3.2)</f>
        <v>1462.4</v>
      </c>
      <c r="AJ1229" s="17">
        <f>AJ1228+AJ1223</f>
        <v>948290.48000000033</v>
      </c>
      <c r="AK1229" s="17">
        <f t="shared" si="1036"/>
        <v>948.29048000000034</v>
      </c>
      <c r="AL1229" s="2868"/>
    </row>
    <row r="1230" spans="1:38" ht="15" customHeight="1" x14ac:dyDescent="0.25">
      <c r="A1230" s="70">
        <v>1</v>
      </c>
      <c r="B1230" s="70">
        <v>1</v>
      </c>
      <c r="C1230" s="507" t="s">
        <v>306</v>
      </c>
      <c r="D1230" s="407"/>
      <c r="E1230" s="2141"/>
      <c r="F1230" s="92"/>
      <c r="G1230" s="440"/>
      <c r="H1230" s="440"/>
      <c r="I1230" s="125"/>
      <c r="J1230" s="125"/>
      <c r="K1230" s="464"/>
      <c r="L1230" s="464"/>
      <c r="M1230" s="464"/>
      <c r="N1230" s="464"/>
      <c r="O1230" s="464"/>
      <c r="P1230" s="464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1033"/>
      <c r="AD1230" s="8">
        <f t="shared" si="1042"/>
        <v>0</v>
      </c>
      <c r="AE1230" s="8"/>
      <c r="AF1230" s="8"/>
      <c r="AG1230" s="8"/>
      <c r="AH1230" s="1150"/>
      <c r="AI1230" s="2811"/>
      <c r="AJ1230" s="8"/>
      <c r="AK1230" s="1790">
        <f t="shared" si="1036"/>
        <v>0</v>
      </c>
      <c r="AL1230" s="2868"/>
    </row>
    <row r="1231" spans="1:38" ht="52.5" customHeight="1" x14ac:dyDescent="0.25">
      <c r="A1231" s="70">
        <v>1</v>
      </c>
      <c r="B1231" s="70">
        <v>1</v>
      </c>
      <c r="C1231" s="407" t="s">
        <v>198</v>
      </c>
      <c r="D1231" s="407"/>
      <c r="E1231" s="2141">
        <f>SUM(E1232,E1235)</f>
        <v>60574</v>
      </c>
      <c r="F1231" s="440">
        <f>SUM(F1232,F1235)</f>
        <v>60574</v>
      </c>
      <c r="G1231" s="440">
        <f>SUM(G1232,G1235)</f>
        <v>75050.083885772561</v>
      </c>
      <c r="H1231" s="440">
        <f t="shared" ref="H1231:H1238" si="1083">G1231/F1231*100</f>
        <v>123.89818054903516</v>
      </c>
      <c r="I1231" s="125"/>
      <c r="J1231" s="125"/>
      <c r="K1231" s="464"/>
      <c r="L1231" s="464"/>
      <c r="M1231" s="464"/>
      <c r="N1231" s="464"/>
      <c r="O1231" s="464"/>
      <c r="P1231" s="464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1033"/>
      <c r="AD1231" s="8">
        <f t="shared" si="1042"/>
        <v>0</v>
      </c>
      <c r="AE1231" s="8"/>
      <c r="AF1231" s="8"/>
      <c r="AG1231" s="8"/>
      <c r="AH1231" s="1150"/>
      <c r="AI1231" s="2815">
        <f>AI1232+AI1235</f>
        <v>3.8824000000000001</v>
      </c>
      <c r="AJ1231" s="1711">
        <f t="shared" ref="AJ1231" si="1084">AJ1232+AJ1235</f>
        <v>10936.8</v>
      </c>
      <c r="AK1231" s="1711">
        <f t="shared" si="1036"/>
        <v>10.9368</v>
      </c>
      <c r="AL1231" s="2868"/>
    </row>
    <row r="1232" spans="1:38" ht="48" customHeight="1" x14ac:dyDescent="0.25">
      <c r="A1232" s="70">
        <v>1</v>
      </c>
      <c r="B1232" s="70">
        <v>1</v>
      </c>
      <c r="C1232" s="483" t="s">
        <v>307</v>
      </c>
      <c r="D1232" s="407"/>
      <c r="E1232" s="2141">
        <f>SUM(E1233:E1234)</f>
        <v>1292</v>
      </c>
      <c r="F1232" s="440">
        <f>SUM(F1233:F1234)</f>
        <v>1292</v>
      </c>
      <c r="G1232" s="440">
        <f>SUM(G1233:G1234)</f>
        <v>1954</v>
      </c>
      <c r="H1232" s="440">
        <f t="shared" si="1083"/>
        <v>151.23839009287926</v>
      </c>
      <c r="I1232" s="125"/>
      <c r="J1232" s="125"/>
      <c r="K1232" s="464"/>
      <c r="L1232" s="464"/>
      <c r="M1232" s="464"/>
      <c r="N1232" s="464"/>
      <c r="O1232" s="464"/>
      <c r="P1232" s="464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1033"/>
      <c r="AD1232" s="8">
        <f t="shared" si="1042"/>
        <v>0</v>
      </c>
      <c r="AE1232" s="8"/>
      <c r="AF1232" s="8"/>
      <c r="AG1232" s="8"/>
      <c r="AH1232" s="1150"/>
      <c r="AI1232" s="2811">
        <f>AI1233*1.9412+AI1234*1.9412</f>
        <v>3.8824000000000001</v>
      </c>
      <c r="AJ1232" s="8">
        <f>AJ1233+AJ1234</f>
        <v>10936.8</v>
      </c>
      <c r="AK1232" s="1790">
        <f t="shared" si="1036"/>
        <v>10.9368</v>
      </c>
      <c r="AL1232" s="2868"/>
    </row>
    <row r="1233" spans="1:39" ht="54.75" customHeight="1" x14ac:dyDescent="0.25">
      <c r="A1233" s="70">
        <v>1</v>
      </c>
      <c r="B1233" s="70">
        <v>1</v>
      </c>
      <c r="C1233" s="407" t="s">
        <v>353</v>
      </c>
      <c r="D1233" s="407"/>
      <c r="E1233" s="2141">
        <v>671</v>
      </c>
      <c r="F1233" s="92">
        <f>ROUND(E1233/12*$C$4,0)</f>
        <v>671</v>
      </c>
      <c r="G1233" s="440">
        <v>1038</v>
      </c>
      <c r="H1233" s="440">
        <f t="shared" si="1083"/>
        <v>154.69448584202684</v>
      </c>
      <c r="I1233" s="125"/>
      <c r="J1233" s="125"/>
      <c r="K1233" s="464"/>
      <c r="L1233" s="464"/>
      <c r="M1233" s="464"/>
      <c r="N1233" s="464"/>
      <c r="O1233" s="464"/>
      <c r="P1233" s="464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1033"/>
      <c r="AD1233" s="8">
        <f t="shared" si="1042"/>
        <v>0</v>
      </c>
      <c r="AE1233" s="8"/>
      <c r="AF1233" s="8"/>
      <c r="AG1233" s="8"/>
      <c r="AH1233" s="1150"/>
      <c r="AI1233" s="2811">
        <v>2</v>
      </c>
      <c r="AJ1233" s="8">
        <v>10936.8</v>
      </c>
      <c r="AK1233" s="1790">
        <f t="shared" si="1036"/>
        <v>10.9368</v>
      </c>
      <c r="AL1233" s="2868"/>
    </row>
    <row r="1234" spans="1:39" ht="36.75" customHeight="1" x14ac:dyDescent="0.25">
      <c r="A1234" s="70">
        <v>1</v>
      </c>
      <c r="B1234" s="70">
        <v>1</v>
      </c>
      <c r="C1234" s="407" t="s">
        <v>354</v>
      </c>
      <c r="D1234" s="407"/>
      <c r="E1234" s="2141">
        <v>621</v>
      </c>
      <c r="F1234" s="92">
        <f>ROUND(E1234/12*$C$4,0)</f>
        <v>621</v>
      </c>
      <c r="G1234" s="440">
        <v>916</v>
      </c>
      <c r="H1234" s="440">
        <f t="shared" si="1083"/>
        <v>147.50402576489532</v>
      </c>
      <c r="I1234" s="125"/>
      <c r="J1234" s="125"/>
      <c r="K1234" s="464"/>
      <c r="L1234" s="464"/>
      <c r="M1234" s="464"/>
      <c r="N1234" s="464"/>
      <c r="O1234" s="464"/>
      <c r="P1234" s="464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1033"/>
      <c r="AD1234" s="8">
        <f t="shared" si="1042"/>
        <v>0</v>
      </c>
      <c r="AE1234" s="8"/>
      <c r="AF1234" s="8"/>
      <c r="AG1234" s="8"/>
      <c r="AH1234" s="1150"/>
      <c r="AI1234" s="2811"/>
      <c r="AJ1234" s="8"/>
      <c r="AK1234" s="1790">
        <f t="shared" si="1036"/>
        <v>0</v>
      </c>
      <c r="AL1234" s="2868"/>
    </row>
    <row r="1235" spans="1:39" ht="65.25" customHeight="1" x14ac:dyDescent="0.25">
      <c r="A1235" s="70">
        <v>1</v>
      </c>
      <c r="B1235" s="70">
        <v>1</v>
      </c>
      <c r="C1235" s="407" t="s">
        <v>310</v>
      </c>
      <c r="D1235" s="407"/>
      <c r="E1235" s="2141">
        <f>SUM(E1236:E1237)</f>
        <v>59282</v>
      </c>
      <c r="F1235" s="440">
        <f>SUM(F1236:F1237)</f>
        <v>59282</v>
      </c>
      <c r="G1235" s="440">
        <f>SUM(G1236:G1237)</f>
        <v>73096.083885772561</v>
      </c>
      <c r="H1235" s="440">
        <f t="shared" si="1083"/>
        <v>123.30232429029479</v>
      </c>
      <c r="I1235" s="125"/>
      <c r="J1235" s="125"/>
      <c r="K1235" s="464"/>
      <c r="L1235" s="464"/>
      <c r="M1235" s="464"/>
      <c r="N1235" s="464"/>
      <c r="O1235" s="464"/>
      <c r="P1235" s="464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1033"/>
      <c r="AD1235" s="8">
        <f t="shared" si="1042"/>
        <v>0</v>
      </c>
      <c r="AE1235" s="8"/>
      <c r="AF1235" s="8"/>
      <c r="AG1235" s="8"/>
      <c r="AH1235" s="1150"/>
      <c r="AI1235" s="2815">
        <f>AI1236*4.7647+AI1237*1.4375</f>
        <v>0</v>
      </c>
      <c r="AJ1235" s="1711">
        <f>AJ1236+AJ1237</f>
        <v>0</v>
      </c>
      <c r="AK1235" s="1711">
        <f t="shared" si="1036"/>
        <v>0</v>
      </c>
      <c r="AL1235" s="2868"/>
    </row>
    <row r="1236" spans="1:39" ht="47.25" customHeight="1" x14ac:dyDescent="0.25">
      <c r="A1236" s="70">
        <v>1</v>
      </c>
      <c r="B1236" s="70">
        <v>1</v>
      </c>
      <c r="C1236" s="407" t="s">
        <v>375</v>
      </c>
      <c r="D1236" s="407"/>
      <c r="E1236" s="2141">
        <v>56187</v>
      </c>
      <c r="F1236" s="92">
        <f>ROUND(E1236/12*$C$4,0)</f>
        <v>56187</v>
      </c>
      <c r="G1236" s="92">
        <v>66674</v>
      </c>
      <c r="H1236" s="440">
        <f t="shared" si="1083"/>
        <v>118.66445975047608</v>
      </c>
      <c r="I1236" s="125"/>
      <c r="J1236" s="125"/>
      <c r="K1236" s="464"/>
      <c r="L1236" s="464"/>
      <c r="M1236" s="464"/>
      <c r="N1236" s="464"/>
      <c r="O1236" s="464"/>
      <c r="P1236" s="464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1033"/>
      <c r="AD1236" s="8">
        <f t="shared" si="1042"/>
        <v>0</v>
      </c>
      <c r="AE1236" s="8"/>
      <c r="AF1236" s="8"/>
      <c r="AG1236" s="8"/>
      <c r="AH1236" s="1150"/>
      <c r="AI1236" s="2815"/>
      <c r="AJ1236" s="1711"/>
      <c r="AK1236" s="1798">
        <f t="shared" si="1036"/>
        <v>0</v>
      </c>
      <c r="AL1236" s="2868"/>
    </row>
    <row r="1237" spans="1:39" ht="42" customHeight="1" x14ac:dyDescent="0.25">
      <c r="A1237" s="70">
        <v>1</v>
      </c>
      <c r="B1237" s="70">
        <v>1</v>
      </c>
      <c r="C1237" s="407" t="s">
        <v>321</v>
      </c>
      <c r="D1237" s="407"/>
      <c r="E1237" s="2141">
        <v>3095</v>
      </c>
      <c r="F1237" s="92">
        <f>ROUND(E1237/12*$C$4,0)</f>
        <v>3095</v>
      </c>
      <c r="G1237" s="92">
        <v>6422.0838857725666</v>
      </c>
      <c r="H1237" s="440">
        <f t="shared" si="1083"/>
        <v>207.49867159200539</v>
      </c>
      <c r="I1237" s="125"/>
      <c r="J1237" s="125"/>
      <c r="K1237" s="464"/>
      <c r="L1237" s="464"/>
      <c r="M1237" s="464"/>
      <c r="N1237" s="464"/>
      <c r="O1237" s="464"/>
      <c r="P1237" s="464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1033"/>
      <c r="AD1237" s="8">
        <f t="shared" si="1042"/>
        <v>0</v>
      </c>
      <c r="AE1237" s="8"/>
      <c r="AF1237" s="8"/>
      <c r="AG1237" s="8"/>
      <c r="AH1237" s="1150"/>
      <c r="AI1237" s="2815"/>
      <c r="AJ1237" s="1711"/>
      <c r="AK1237" s="1798">
        <f t="shared" si="1036"/>
        <v>0</v>
      </c>
      <c r="AL1237" s="2868"/>
    </row>
    <row r="1238" spans="1:39" ht="27.75" customHeight="1" x14ac:dyDescent="0.25">
      <c r="A1238" s="70">
        <v>1</v>
      </c>
      <c r="B1238" s="70">
        <v>1</v>
      </c>
      <c r="C1238" s="407" t="s">
        <v>158</v>
      </c>
      <c r="D1238" s="407"/>
      <c r="E1238" s="2141">
        <v>13860</v>
      </c>
      <c r="F1238" s="92">
        <f>ROUND(E1238/12*$C$4,0)</f>
        <v>13860</v>
      </c>
      <c r="G1238" s="92">
        <v>13870</v>
      </c>
      <c r="H1238" s="440">
        <f t="shared" si="1083"/>
        <v>100.07215007215007</v>
      </c>
      <c r="I1238" s="125"/>
      <c r="J1238" s="125"/>
      <c r="K1238" s="464"/>
      <c r="L1238" s="464"/>
      <c r="M1238" s="464"/>
      <c r="N1238" s="464"/>
      <c r="O1238" s="464"/>
      <c r="P1238" s="464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1033"/>
      <c r="AD1238" s="8">
        <f t="shared" si="1042"/>
        <v>0</v>
      </c>
      <c r="AE1238" s="8"/>
      <c r="AF1238" s="8"/>
      <c r="AG1238" s="8"/>
      <c r="AH1238" s="1150"/>
      <c r="AI1238" s="2815">
        <v>143</v>
      </c>
      <c r="AJ1238" s="1711">
        <v>115975.86</v>
      </c>
      <c r="AK1238" s="1798">
        <f t="shared" si="1036"/>
        <v>115.97586</v>
      </c>
      <c r="AL1238" s="2868"/>
    </row>
    <row r="1239" spans="1:39" ht="21.75" customHeight="1" x14ac:dyDescent="0.25">
      <c r="B1239" s="70">
        <v>1</v>
      </c>
      <c r="C1239" s="356" t="s">
        <v>160</v>
      </c>
      <c r="D1239" s="293"/>
      <c r="E1239" s="2334"/>
      <c r="F1239" s="583"/>
      <c r="G1239" s="583"/>
      <c r="H1239" s="583"/>
      <c r="I1239" s="373"/>
      <c r="J1239" s="373"/>
      <c r="K1239" s="465"/>
      <c r="L1239" s="465"/>
      <c r="M1239" s="465"/>
      <c r="N1239" s="465"/>
      <c r="O1239" s="465"/>
      <c r="P1239" s="465"/>
      <c r="Q1239" s="18">
        <v>493.8</v>
      </c>
      <c r="R1239" s="18">
        <v>493.8</v>
      </c>
      <c r="S1239" s="18">
        <v>493.8</v>
      </c>
      <c r="T1239" s="18">
        <v>493.8</v>
      </c>
      <c r="U1239" s="18">
        <v>493.8</v>
      </c>
      <c r="V1239" s="18">
        <v>493.8</v>
      </c>
      <c r="W1239" s="18">
        <v>493.8</v>
      </c>
      <c r="X1239" s="18">
        <v>493.8</v>
      </c>
      <c r="Y1239" s="18">
        <v>493.8</v>
      </c>
      <c r="Z1239" s="18">
        <v>493.8</v>
      </c>
      <c r="AA1239" s="18">
        <v>493.8</v>
      </c>
      <c r="AB1239" s="18">
        <v>493.8</v>
      </c>
      <c r="AC1239" s="1037">
        <f>AB1239</f>
        <v>493.8</v>
      </c>
      <c r="AD1239" s="18">
        <f t="shared" si="1042"/>
        <v>862.66859999999997</v>
      </c>
      <c r="AE1239" s="8"/>
      <c r="AF1239" s="8">
        <f>AD1239-AC1239</f>
        <v>368.86859999999996</v>
      </c>
      <c r="AG1239" s="8">
        <v>0</v>
      </c>
      <c r="AH1239" s="2400">
        <v>862.66859999999997</v>
      </c>
      <c r="AI1239" s="2842"/>
      <c r="AJ1239" s="1712"/>
      <c r="AK1239" s="1966">
        <f t="shared" si="1036"/>
        <v>0</v>
      </c>
      <c r="AL1239" s="2868"/>
    </row>
    <row r="1240" spans="1:39" ht="21" customHeight="1" x14ac:dyDescent="0.25">
      <c r="B1240" s="70">
        <v>1</v>
      </c>
      <c r="C1240" s="144" t="s">
        <v>103</v>
      </c>
      <c r="D1240" s="294"/>
      <c r="E1240" s="2153">
        <v>2000</v>
      </c>
      <c r="F1240" s="92">
        <f t="shared" ref="F1240" si="1085">ROUND(E1240/12*$C$4,0)</f>
        <v>2000</v>
      </c>
      <c r="G1240" s="92">
        <v>3494</v>
      </c>
      <c r="H1240" s="92">
        <f>G1240/F1240*100</f>
        <v>174.70000000000002</v>
      </c>
      <c r="I1240" s="373"/>
      <c r="J1240" s="373"/>
      <c r="K1240" s="465"/>
      <c r="L1240" s="465"/>
      <c r="M1240" s="465"/>
      <c r="N1240" s="465"/>
      <c r="O1240" s="465"/>
      <c r="P1240" s="465"/>
      <c r="Q1240" s="58"/>
      <c r="R1240" s="58"/>
      <c r="S1240" s="58"/>
      <c r="T1240" s="58"/>
      <c r="U1240" s="58"/>
      <c r="V1240" s="58"/>
      <c r="W1240" s="58"/>
      <c r="X1240" s="58"/>
      <c r="Y1240" s="58"/>
      <c r="Z1240" s="58"/>
      <c r="AA1240" s="58"/>
      <c r="AB1240" s="58"/>
      <c r="AC1240" s="1039"/>
      <c r="AD1240" s="58"/>
      <c r="AE1240" s="18"/>
      <c r="AF1240" s="18"/>
      <c r="AG1240" s="18"/>
      <c r="AH1240" s="2406"/>
      <c r="AI1240" s="2842"/>
      <c r="AJ1240" s="1712"/>
      <c r="AK1240" s="1966">
        <f t="shared" si="1036"/>
        <v>0</v>
      </c>
      <c r="AL1240" s="2868"/>
    </row>
    <row r="1241" spans="1:39" ht="15" customHeight="1" x14ac:dyDescent="0.25">
      <c r="A1241" s="70">
        <v>1</v>
      </c>
      <c r="B1241" s="70">
        <v>1</v>
      </c>
      <c r="C1241" s="213" t="s">
        <v>165</v>
      </c>
      <c r="D1241" s="546"/>
      <c r="E1241" s="2152">
        <f>SUM(E1238,E1231)</f>
        <v>74434</v>
      </c>
      <c r="F1241" s="513">
        <f>SUM(F1238,F1231)</f>
        <v>74434</v>
      </c>
      <c r="G1241" s="513">
        <f>SUM(G1238,G1231)</f>
        <v>88920.083885772561</v>
      </c>
      <c r="H1241" s="193">
        <f>G1241/F1241*100</f>
        <v>119.46164909285079</v>
      </c>
      <c r="I1241" s="373"/>
      <c r="J1241" s="373"/>
      <c r="K1241" s="465"/>
      <c r="L1241" s="465"/>
      <c r="M1241" s="465"/>
      <c r="N1241" s="465"/>
      <c r="O1241" s="465"/>
      <c r="P1241" s="465"/>
      <c r="Q1241" s="17">
        <v>51197.840400000008</v>
      </c>
      <c r="R1241" s="17">
        <v>51197.840400000008</v>
      </c>
      <c r="S1241" s="17">
        <v>51197.840400000008</v>
      </c>
      <c r="T1241" s="17">
        <v>51197.840400000008</v>
      </c>
      <c r="U1241" s="17">
        <v>51197.840400000008</v>
      </c>
      <c r="V1241" s="17">
        <v>51197.840400000008</v>
      </c>
      <c r="W1241" s="17">
        <v>51197.840400000008</v>
      </c>
      <c r="X1241" s="17">
        <v>51197.840400000008</v>
      </c>
      <c r="Y1241" s="17">
        <v>51197.840400000008</v>
      </c>
      <c r="Z1241" s="17">
        <v>51197.840400000008</v>
      </c>
      <c r="AA1241" s="17">
        <v>50197.840400000008</v>
      </c>
      <c r="AB1241" s="17">
        <v>50197.840400000008</v>
      </c>
      <c r="AC1241" s="1035">
        <f>AB1241</f>
        <v>50197.840400000008</v>
      </c>
      <c r="AD1241" s="17">
        <f t="shared" ref="AD1241" si="1086">AH1241-AG1241-AE1241</f>
        <v>51642.008549999999</v>
      </c>
      <c r="AE1241" s="17"/>
      <c r="AF1241" s="17">
        <f>AD1241-AC1241</f>
        <v>1444.1681499999904</v>
      </c>
      <c r="AG1241" s="17">
        <v>-617.90018999999995</v>
      </c>
      <c r="AH1241" s="1242">
        <v>51024.108359999998</v>
      </c>
      <c r="AI1241" s="2152">
        <f>SUM(AI1238,AI1231)</f>
        <v>146.88239999999999</v>
      </c>
      <c r="AJ1241" s="17">
        <f t="shared" ref="AJ1241" si="1087">AJ1238+AJ1231</f>
        <v>126912.66</v>
      </c>
      <c r="AK1241" s="17">
        <f t="shared" si="1036"/>
        <v>126.91266</v>
      </c>
      <c r="AL1241" s="2868"/>
    </row>
    <row r="1242" spans="1:39" ht="15" customHeight="1" x14ac:dyDescent="0.25">
      <c r="A1242" s="70">
        <v>1</v>
      </c>
      <c r="B1242" s="70">
        <v>1</v>
      </c>
      <c r="C1242" s="132" t="s">
        <v>166</v>
      </c>
      <c r="D1242" s="132"/>
      <c r="E1242" s="2329">
        <f>SUM(E1241,E1229)</f>
        <v>222434</v>
      </c>
      <c r="F1242" s="553">
        <f>SUM(F1241,F1229)</f>
        <v>222434</v>
      </c>
      <c r="G1242" s="553">
        <f>SUM(G1241,G1229)</f>
        <v>238522.88388577255</v>
      </c>
      <c r="H1242" s="553">
        <f>G1242/F1242*100</f>
        <v>107.23310459991393</v>
      </c>
      <c r="I1242" s="564"/>
      <c r="J1242" s="564"/>
      <c r="K1242" s="517"/>
      <c r="L1242" s="517"/>
      <c r="M1242" s="517"/>
      <c r="N1242" s="517"/>
      <c r="O1242" s="517"/>
      <c r="P1242" s="517"/>
      <c r="Q1242" s="17">
        <f t="shared" ref="Q1242:W1242" si="1088">SUM(Q1241,Q1239,Q1229)</f>
        <v>149090.08440000002</v>
      </c>
      <c r="R1242" s="17">
        <f t="shared" si="1088"/>
        <v>149090.08440000002</v>
      </c>
      <c r="S1242" s="17">
        <f t="shared" si="1088"/>
        <v>149090.08440000002</v>
      </c>
      <c r="T1242" s="17">
        <f t="shared" si="1088"/>
        <v>149090.08440000002</v>
      </c>
      <c r="U1242" s="17">
        <f t="shared" si="1088"/>
        <v>149090.08440000002</v>
      </c>
      <c r="V1242" s="17">
        <f t="shared" si="1088"/>
        <v>149090.08440000002</v>
      </c>
      <c r="W1242" s="17">
        <f t="shared" si="1088"/>
        <v>149090.08440000002</v>
      </c>
      <c r="X1242" s="17">
        <f t="shared" ref="X1242:Y1242" si="1089">SUM(X1241,X1239,X1229)</f>
        <v>149090.08440000002</v>
      </c>
      <c r="Y1242" s="17">
        <f t="shared" si="1089"/>
        <v>149090.08440000002</v>
      </c>
      <c r="Z1242" s="17">
        <f t="shared" ref="Z1242:AA1242" si="1090">SUM(Z1241,Z1239,Z1229)</f>
        <v>149090.08452</v>
      </c>
      <c r="AA1242" s="17">
        <f t="shared" si="1090"/>
        <v>148090.08452</v>
      </c>
      <c r="AB1242" s="17">
        <f t="shared" ref="AB1242" si="1091">SUM(AB1241,AB1239,AB1229)</f>
        <v>148090.08452</v>
      </c>
      <c r="AC1242" s="17">
        <f t="shared" ref="AC1242:AH1242" si="1092">SUM(AC1241,AC1239,AC1229)</f>
        <v>148090.08452</v>
      </c>
      <c r="AD1242" s="17">
        <f t="shared" si="1092"/>
        <v>149903.12127</v>
      </c>
      <c r="AE1242" s="17">
        <f t="shared" si="1092"/>
        <v>0</v>
      </c>
      <c r="AF1242" s="17">
        <f t="shared" si="1092"/>
        <v>1813.0367499999904</v>
      </c>
      <c r="AG1242" s="17">
        <f t="shared" si="1092"/>
        <v>-637.46864999999991</v>
      </c>
      <c r="AH1242" s="1242">
        <f t="shared" si="1092"/>
        <v>149265.65262000001</v>
      </c>
      <c r="AI1242" s="2329">
        <f>SUM(AI1241,AI1229)</f>
        <v>1609.2824000000001</v>
      </c>
      <c r="AJ1242" s="1242">
        <f t="shared" ref="AJ1242" si="1093">SUM(AJ1241,AJ1239,AJ1229)</f>
        <v>1075203.1400000004</v>
      </c>
      <c r="AK1242" s="1242">
        <f t="shared" si="1036"/>
        <v>1075.2031400000003</v>
      </c>
      <c r="AL1242" s="2868"/>
    </row>
    <row r="1243" spans="1:39" ht="15" customHeight="1" x14ac:dyDescent="0.25">
      <c r="A1243" s="70">
        <v>1</v>
      </c>
      <c r="B1243" s="70">
        <v>1</v>
      </c>
      <c r="C1243" s="282" t="s">
        <v>31</v>
      </c>
      <c r="D1243" s="217"/>
      <c r="E1243" s="2153"/>
      <c r="F1243" s="361"/>
      <c r="G1243" s="361"/>
      <c r="H1243" s="361"/>
      <c r="I1243" s="125"/>
      <c r="J1243" s="125"/>
      <c r="K1243" s="388"/>
      <c r="L1243" s="388"/>
      <c r="M1243" s="388"/>
      <c r="N1243" s="388"/>
      <c r="O1243" s="388"/>
      <c r="P1243" s="38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1033"/>
      <c r="AD1243" s="8">
        <f t="shared" si="1042"/>
        <v>0</v>
      </c>
      <c r="AE1243" s="8"/>
      <c r="AF1243" s="8"/>
      <c r="AG1243" s="8"/>
      <c r="AH1243" s="1150"/>
      <c r="AI1243" s="2811"/>
      <c r="AJ1243" s="8"/>
      <c r="AK1243" s="1790">
        <f t="shared" si="1036"/>
        <v>0</v>
      </c>
      <c r="AL1243" s="2868"/>
    </row>
    <row r="1244" spans="1:39" ht="15" customHeight="1" x14ac:dyDescent="0.25">
      <c r="A1244" s="70">
        <v>1</v>
      </c>
      <c r="B1244" s="70">
        <v>1</v>
      </c>
      <c r="C1244" s="217" t="s">
        <v>148</v>
      </c>
      <c r="D1244" s="217"/>
      <c r="E1244" s="2153"/>
      <c r="F1244" s="361"/>
      <c r="G1244" s="361"/>
      <c r="H1244" s="361"/>
      <c r="I1244" s="125"/>
      <c r="J1244" s="125"/>
      <c r="K1244" s="388"/>
      <c r="L1244" s="388"/>
      <c r="M1244" s="388"/>
      <c r="N1244" s="388"/>
      <c r="O1244" s="388"/>
      <c r="P1244" s="38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1033"/>
      <c r="AD1244" s="8">
        <f t="shared" si="1042"/>
        <v>0</v>
      </c>
      <c r="AE1244" s="8"/>
      <c r="AF1244" s="8"/>
      <c r="AG1244" s="8"/>
      <c r="AH1244" s="1150"/>
      <c r="AI1244" s="2811"/>
      <c r="AJ1244" s="8"/>
      <c r="AK1244" s="1790">
        <f t="shared" si="1036"/>
        <v>0</v>
      </c>
      <c r="AL1244" s="2868"/>
    </row>
    <row r="1245" spans="1:39" ht="15" customHeight="1" x14ac:dyDescent="0.25">
      <c r="A1245" s="70">
        <v>1</v>
      </c>
      <c r="B1245" s="70">
        <v>1</v>
      </c>
      <c r="C1245" s="150" t="s">
        <v>77</v>
      </c>
      <c r="D1245" s="124">
        <v>240</v>
      </c>
      <c r="E1245" s="2153">
        <v>850</v>
      </c>
      <c r="F1245" s="92">
        <f>E1245</f>
        <v>850</v>
      </c>
      <c r="G1245" s="92">
        <v>875</v>
      </c>
      <c r="H1245" s="92">
        <f>G1245/F1245*100</f>
        <v>102.94117647058823</v>
      </c>
      <c r="I1245" s="363">
        <v>8</v>
      </c>
      <c r="J1245" s="93">
        <f>M1245/G1245</f>
        <v>7.9954285714285716</v>
      </c>
      <c r="K1245" s="94">
        <f>ROUND(E1245*I1245,0)</f>
        <v>6800</v>
      </c>
      <c r="L1245" s="94">
        <f>(K1245-(6640/12*3))/9*($C$4-3)+(6640/12*3)</f>
        <v>6800</v>
      </c>
      <c r="M1245" s="94">
        <v>6996</v>
      </c>
      <c r="N1245" s="94">
        <f>M1245/L1245*100</f>
        <v>102.88235294117646</v>
      </c>
      <c r="O1245" s="584">
        <f>ROUND(K1245/D1245,0)</f>
        <v>28</v>
      </c>
      <c r="P1245" s="94">
        <f>M1245/$C$4*12/O1245</f>
        <v>249.85714285714286</v>
      </c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1033"/>
      <c r="AD1245" s="8">
        <f t="shared" si="1042"/>
        <v>0</v>
      </c>
      <c r="AE1245" s="8"/>
      <c r="AF1245" s="8"/>
      <c r="AG1245" s="8"/>
      <c r="AH1245" s="1150"/>
      <c r="AI1245" s="2811"/>
      <c r="AJ1245" s="8"/>
      <c r="AK1245" s="1790">
        <f t="shared" si="1036"/>
        <v>0</v>
      </c>
      <c r="AL1245" s="2868"/>
    </row>
    <row r="1246" spans="1:39" s="96" customFormat="1" ht="15" customHeight="1" x14ac:dyDescent="0.25">
      <c r="A1246" s="70">
        <v>1</v>
      </c>
      <c r="B1246" s="70">
        <v>1</v>
      </c>
      <c r="C1246" s="150" t="s">
        <v>6</v>
      </c>
      <c r="D1246" s="357">
        <v>240</v>
      </c>
      <c r="E1246" s="2154">
        <v>40</v>
      </c>
      <c r="F1246" s="92">
        <f t="shared" ref="F1246:F1247" si="1094">E1246</f>
        <v>40</v>
      </c>
      <c r="G1246" s="98">
        <v>48</v>
      </c>
      <c r="H1246" s="92">
        <f>G1246/F1246*100</f>
        <v>120</v>
      </c>
      <c r="I1246" s="398">
        <v>3</v>
      </c>
      <c r="J1246" s="93">
        <f>M1246/G1246</f>
        <v>3.7916666666666665</v>
      </c>
      <c r="K1246" s="94">
        <f>ROUND(E1246*I1246,0)</f>
        <v>120</v>
      </c>
      <c r="L1246" s="94">
        <f>(K1246-(560/12*3))/9*($C$4-3)+(560/12*3)</f>
        <v>120</v>
      </c>
      <c r="M1246" s="100">
        <v>182</v>
      </c>
      <c r="N1246" s="94">
        <f>M1246/L1246*100</f>
        <v>151.66666666666666</v>
      </c>
      <c r="O1246" s="584">
        <f>ROUND(K1246/D1246,0)</f>
        <v>1</v>
      </c>
      <c r="P1246" s="94">
        <f>M1246/$C$4*12/O1246</f>
        <v>182</v>
      </c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1033"/>
      <c r="AD1246" s="8">
        <f t="shared" si="1042"/>
        <v>0</v>
      </c>
      <c r="AE1246" s="8"/>
      <c r="AF1246" s="8"/>
      <c r="AG1246" s="8"/>
      <c r="AH1246" s="1150"/>
      <c r="AI1246" s="2811"/>
      <c r="AJ1246" s="8"/>
      <c r="AK1246" s="1790">
        <f t="shared" si="1036"/>
        <v>0</v>
      </c>
      <c r="AL1246" s="2868"/>
      <c r="AM1246" s="2397"/>
    </row>
    <row r="1247" spans="1:39" s="96" customFormat="1" ht="15" customHeight="1" x14ac:dyDescent="0.25">
      <c r="A1247" s="70"/>
      <c r="B1247" s="70">
        <v>1</v>
      </c>
      <c r="C1247" s="1273" t="s">
        <v>18</v>
      </c>
      <c r="D1247" s="357">
        <v>240</v>
      </c>
      <c r="E1247" s="2154">
        <v>100</v>
      </c>
      <c r="F1247" s="92">
        <f t="shared" si="1094"/>
        <v>100</v>
      </c>
      <c r="G1247" s="98">
        <v>69</v>
      </c>
      <c r="H1247" s="98">
        <f>G1247/F1247*100</f>
        <v>69</v>
      </c>
      <c r="I1247" s="363">
        <v>8</v>
      </c>
      <c r="J1247" s="99">
        <f>M1247/G1247</f>
        <v>8</v>
      </c>
      <c r="K1247" s="100">
        <f>ROUND(E1247*I1247,0)</f>
        <v>800</v>
      </c>
      <c r="L1247" s="100">
        <f>ROUND(K1247/9*($C$4-3),0)</f>
        <v>800</v>
      </c>
      <c r="M1247" s="100">
        <v>552</v>
      </c>
      <c r="N1247" s="100">
        <f>M1247/L1247*100</f>
        <v>69</v>
      </c>
      <c r="O1247" s="2554">
        <f>ROUND(K1247/D1247,0)</f>
        <v>3</v>
      </c>
      <c r="P1247" s="100">
        <f>M1247/$C$4*12/O1247</f>
        <v>184</v>
      </c>
      <c r="Q1247" s="15"/>
      <c r="R1247" s="15"/>
      <c r="S1247" s="15"/>
      <c r="T1247" s="15"/>
      <c r="U1247" s="15"/>
      <c r="V1247" s="15"/>
      <c r="W1247" s="15"/>
      <c r="X1247" s="15"/>
      <c r="Y1247" s="15"/>
      <c r="Z1247" s="15"/>
      <c r="AA1247" s="15"/>
      <c r="AB1247" s="15"/>
      <c r="AC1247" s="1034"/>
      <c r="AD1247" s="15"/>
      <c r="AE1247" s="15"/>
      <c r="AF1247" s="15"/>
      <c r="AG1247" s="15"/>
      <c r="AH1247" s="1267"/>
      <c r="AI1247" s="2812"/>
      <c r="AJ1247" s="15"/>
      <c r="AK1247" s="1791">
        <f t="shared" si="1036"/>
        <v>0</v>
      </c>
      <c r="AL1247" s="2868"/>
      <c r="AM1247" s="2397"/>
    </row>
    <row r="1248" spans="1:39" ht="29.25" customHeight="1" x14ac:dyDescent="0.25">
      <c r="A1248" s="70">
        <v>1</v>
      </c>
      <c r="B1248" s="70">
        <v>1</v>
      </c>
      <c r="C1248" s="153" t="s">
        <v>240</v>
      </c>
      <c r="D1248" s="389"/>
      <c r="E1248" s="2155">
        <f>SUM(E1245:E1247)</f>
        <v>990</v>
      </c>
      <c r="F1248" s="539">
        <f t="shared" ref="F1248:G1248" si="1095">SUM(F1245:F1247)</f>
        <v>990</v>
      </c>
      <c r="G1248" s="539">
        <f t="shared" si="1095"/>
        <v>992</v>
      </c>
      <c r="H1248" s="155">
        <f>G1248/F1248*100</f>
        <v>100.20202020202021</v>
      </c>
      <c r="I1248" s="131">
        <f>IF(E1248=0,0,K1248/E1248)</f>
        <v>7.7979797979797976</v>
      </c>
      <c r="J1248" s="131">
        <f>M1248/G1248</f>
        <v>7.792338709677419</v>
      </c>
      <c r="K1248" s="184">
        <f t="shared" ref="K1248" si="1096">SUM(K1245:K1247)</f>
        <v>7720</v>
      </c>
      <c r="L1248" s="184">
        <f t="shared" ref="L1248:M1248" si="1097">SUM(L1245:L1247)</f>
        <v>7720</v>
      </c>
      <c r="M1248" s="184">
        <f t="shared" si="1097"/>
        <v>7730</v>
      </c>
      <c r="N1248" s="184">
        <f>M1248/L1248*100</f>
        <v>100.12953367875647</v>
      </c>
      <c r="O1248" s="184">
        <f t="shared" ref="O1248" si="1098">SUM(O1245:O1247)</f>
        <v>32</v>
      </c>
      <c r="P1248" s="100">
        <f>M1248/$C$4*12/O1248</f>
        <v>241.5625</v>
      </c>
      <c r="Q1248" s="15"/>
      <c r="R1248" s="15"/>
      <c r="S1248" s="15"/>
      <c r="T1248" s="15"/>
      <c r="U1248" s="15"/>
      <c r="V1248" s="15"/>
      <c r="W1248" s="15"/>
      <c r="X1248" s="15"/>
      <c r="Y1248" s="15"/>
      <c r="Z1248" s="15"/>
      <c r="AA1248" s="15"/>
      <c r="AB1248" s="15"/>
      <c r="AC1248" s="1034"/>
      <c r="AD1248" s="15">
        <f t="shared" si="1042"/>
        <v>0</v>
      </c>
      <c r="AE1248" s="15"/>
      <c r="AF1248" s="15"/>
      <c r="AG1248" s="15"/>
      <c r="AH1248" s="1267"/>
      <c r="AI1248" s="2812"/>
      <c r="AJ1248" s="15"/>
      <c r="AK1248" s="1791">
        <f t="shared" si="1036"/>
        <v>0</v>
      </c>
      <c r="AL1248" s="2868"/>
    </row>
    <row r="1249" spans="1:38" ht="15" customHeight="1" thickBot="1" x14ac:dyDescent="0.3">
      <c r="A1249" s="70">
        <v>1</v>
      </c>
      <c r="B1249" s="70">
        <v>1</v>
      </c>
      <c r="C1249" s="156" t="s">
        <v>340</v>
      </c>
      <c r="D1249" s="156"/>
      <c r="E1249" s="2324">
        <f>SUM(E1248)</f>
        <v>990</v>
      </c>
      <c r="F1249" s="390">
        <f>SUM(F1248)</f>
        <v>990</v>
      </c>
      <c r="G1249" s="390">
        <f>SUM(G1248)</f>
        <v>992</v>
      </c>
      <c r="H1249" s="390">
        <f>G1249/F1249*100</f>
        <v>100.20202020202021</v>
      </c>
      <c r="I1249" s="158">
        <f>IF(E1249=0,0,K1249/E1249)</f>
        <v>7.7979797979797976</v>
      </c>
      <c r="J1249" s="159">
        <f>M1249/G1249</f>
        <v>7.792338709677419</v>
      </c>
      <c r="K1249" s="390">
        <f>SUM(K1248)</f>
        <v>7720</v>
      </c>
      <c r="L1249" s="390">
        <f>SUM(L1248)</f>
        <v>7720</v>
      </c>
      <c r="M1249" s="2741">
        <f>SUM(M1248)</f>
        <v>7730</v>
      </c>
      <c r="N1249" s="196">
        <f>M1249/L1249*100</f>
        <v>100.12953367875647</v>
      </c>
      <c r="O1249" s="196">
        <f>SUM(O1248)</f>
        <v>32</v>
      </c>
      <c r="P1249" s="161">
        <f>M1249/$C$4*12/O1249</f>
        <v>241.5625</v>
      </c>
      <c r="Q1249" s="57">
        <v>11433.460080000001</v>
      </c>
      <c r="R1249" s="57">
        <v>11433.460080000001</v>
      </c>
      <c r="S1249" s="57">
        <v>11433.460080000001</v>
      </c>
      <c r="T1249" s="57">
        <v>11433.460080000001</v>
      </c>
      <c r="U1249" s="57">
        <v>11433.460080000001</v>
      </c>
      <c r="V1249" s="57">
        <v>11433.460080000001</v>
      </c>
      <c r="W1249" s="57">
        <v>11433.460080000001</v>
      </c>
      <c r="X1249" s="57">
        <v>11433.460080000001</v>
      </c>
      <c r="Y1249" s="57">
        <v>11433.460080000001</v>
      </c>
      <c r="Z1249" s="57">
        <v>11433.460080000001</v>
      </c>
      <c r="AA1249" s="57">
        <v>11433.460080000001</v>
      </c>
      <c r="AB1249" s="57">
        <v>11433.460080000001</v>
      </c>
      <c r="AC1249" s="1035">
        <f>AB1249</f>
        <v>11433.460080000001</v>
      </c>
      <c r="AD1249" s="57">
        <f t="shared" si="1042"/>
        <v>11358.403839999997</v>
      </c>
      <c r="AE1249" s="57"/>
      <c r="AF1249" s="57">
        <f>AD1249-AC1249</f>
        <v>-75.056240000003527</v>
      </c>
      <c r="AG1249" s="57">
        <v>-8.1039300000000001</v>
      </c>
      <c r="AH1249" s="1158">
        <v>11350.299909999998</v>
      </c>
      <c r="AI1249" s="2816"/>
      <c r="AJ1249" s="57"/>
      <c r="AK1249" s="1794">
        <f t="shared" si="1036"/>
        <v>0</v>
      </c>
      <c r="AL1249" s="2868"/>
    </row>
    <row r="1250" spans="1:38" ht="15" customHeight="1" thickBot="1" x14ac:dyDescent="0.3">
      <c r="A1250" s="70">
        <v>1</v>
      </c>
      <c r="B1250" s="70">
        <v>1</v>
      </c>
      <c r="C1250" s="526" t="s">
        <v>17</v>
      </c>
      <c r="D1250" s="526"/>
      <c r="E1250" s="2333"/>
      <c r="F1250" s="576"/>
      <c r="G1250" s="576"/>
      <c r="H1250" s="576"/>
      <c r="I1250" s="422"/>
      <c r="J1250" s="422"/>
      <c r="K1250" s="582"/>
      <c r="L1250" s="582"/>
      <c r="M1250" s="582">
        <f>SUM(M1242,M1249)</f>
        <v>7730</v>
      </c>
      <c r="N1250" s="582"/>
      <c r="O1250" s="582"/>
      <c r="P1250" s="582"/>
      <c r="Q1250" s="14">
        <f t="shared" ref="Q1250:AC1250" si="1099">SUM(Q1242,Q1249)</f>
        <v>160523.54448000001</v>
      </c>
      <c r="R1250" s="14">
        <f t="shared" si="1099"/>
        <v>160523.54448000001</v>
      </c>
      <c r="S1250" s="14">
        <f t="shared" si="1099"/>
        <v>160523.54448000001</v>
      </c>
      <c r="T1250" s="14">
        <f t="shared" si="1099"/>
        <v>160523.54448000001</v>
      </c>
      <c r="U1250" s="14">
        <f t="shared" si="1099"/>
        <v>160523.54448000001</v>
      </c>
      <c r="V1250" s="14">
        <f t="shared" ref="V1250:W1250" si="1100">SUM(V1242,V1249)</f>
        <v>160523.54448000001</v>
      </c>
      <c r="W1250" s="14">
        <f t="shared" si="1100"/>
        <v>160523.54448000001</v>
      </c>
      <c r="X1250" s="14">
        <f t="shared" ref="X1250:Y1250" si="1101">SUM(X1242,X1249)</f>
        <v>160523.54448000001</v>
      </c>
      <c r="Y1250" s="14">
        <f t="shared" si="1101"/>
        <v>160523.54448000001</v>
      </c>
      <c r="Z1250" s="14">
        <f t="shared" ref="Z1250:AA1250" si="1102">SUM(Z1242,Z1249)</f>
        <v>160523.54459999999</v>
      </c>
      <c r="AA1250" s="14">
        <f t="shared" si="1102"/>
        <v>159523.54459999999</v>
      </c>
      <c r="AB1250" s="14">
        <f t="shared" ref="AB1250" si="1103">SUM(AB1242,AB1249)</f>
        <v>159523.54459999999</v>
      </c>
      <c r="AC1250" s="1038">
        <f t="shared" si="1099"/>
        <v>159523.54459999999</v>
      </c>
      <c r="AD1250" s="14">
        <f t="shared" si="1042"/>
        <v>161261.52511000002</v>
      </c>
      <c r="AE1250" s="14"/>
      <c r="AF1250" s="14">
        <f>SUM(AF1242,AF1249)</f>
        <v>1737.9805099999869</v>
      </c>
      <c r="AG1250" s="14">
        <f>SUM(AG1242,AG1249)</f>
        <v>-645.5725799999999</v>
      </c>
      <c r="AH1250" s="1248">
        <f>SUM(AH1242,AH1249)</f>
        <v>160615.95253000001</v>
      </c>
      <c r="AI1250" s="2817"/>
      <c r="AJ1250" s="1248">
        <f t="shared" ref="AJ1250" si="1104">SUM(AJ1242,AJ1249)</f>
        <v>1075203.1400000004</v>
      </c>
      <c r="AK1250" s="1248">
        <f t="shared" si="1036"/>
        <v>1075.2031400000003</v>
      </c>
      <c r="AL1250" s="2868"/>
    </row>
    <row r="1251" spans="1:38" ht="14.25" customHeight="1" x14ac:dyDescent="0.25">
      <c r="A1251" s="70">
        <v>1</v>
      </c>
      <c r="B1251" s="70">
        <v>1</v>
      </c>
      <c r="C1251" s="563"/>
      <c r="D1251" s="563"/>
      <c r="E1251" s="2308"/>
      <c r="F1251" s="381"/>
      <c r="G1251" s="381"/>
      <c r="H1251" s="381"/>
      <c r="I1251" s="370"/>
      <c r="J1251" s="370"/>
      <c r="K1251" s="519"/>
      <c r="L1251" s="519"/>
      <c r="M1251" s="519"/>
      <c r="N1251" s="519"/>
      <c r="O1251" s="519"/>
      <c r="P1251" s="519"/>
      <c r="Q1251" s="13"/>
      <c r="R1251" s="13"/>
      <c r="S1251" s="13"/>
      <c r="T1251" s="13"/>
      <c r="U1251" s="13"/>
      <c r="V1251" s="13"/>
      <c r="W1251" s="13"/>
      <c r="X1251" s="13"/>
      <c r="Y1251" s="13"/>
      <c r="Z1251" s="13"/>
      <c r="AA1251" s="13"/>
      <c r="AB1251" s="13"/>
      <c r="AC1251" s="1036"/>
      <c r="AD1251" s="13">
        <f t="shared" si="1042"/>
        <v>0</v>
      </c>
      <c r="AE1251" s="13"/>
      <c r="AF1251" s="13"/>
      <c r="AG1251" s="13"/>
      <c r="AH1251" s="1250"/>
      <c r="AI1251" s="2814"/>
      <c r="AJ1251" s="13"/>
      <c r="AK1251" s="1793">
        <f t="shared" ref="AK1251:AK1314" si="1105">AJ1251/1000</f>
        <v>0</v>
      </c>
      <c r="AL1251" s="2868"/>
    </row>
    <row r="1252" spans="1:38" ht="43.5" customHeight="1" x14ac:dyDescent="0.25">
      <c r="A1252" s="70">
        <v>1</v>
      </c>
      <c r="B1252" s="70">
        <v>1</v>
      </c>
      <c r="C1252" s="1025" t="s">
        <v>331</v>
      </c>
      <c r="D1252" s="437"/>
      <c r="E1252" s="2153"/>
      <c r="F1252" s="361"/>
      <c r="G1252" s="361"/>
      <c r="H1252" s="361"/>
      <c r="I1252" s="363"/>
      <c r="J1252" s="363"/>
      <c r="K1252" s="440"/>
      <c r="L1252" s="440"/>
      <c r="M1252" s="440"/>
      <c r="N1252" s="440"/>
      <c r="O1252" s="440"/>
      <c r="P1252" s="440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1033"/>
      <c r="AD1252" s="8">
        <f t="shared" si="1042"/>
        <v>0</v>
      </c>
      <c r="AE1252" s="8"/>
      <c r="AF1252" s="8"/>
      <c r="AG1252" s="8"/>
      <c r="AH1252" s="1150"/>
      <c r="AI1252" s="2811"/>
      <c r="AJ1252" s="8"/>
      <c r="AK1252" s="1790">
        <f t="shared" si="1105"/>
        <v>0</v>
      </c>
      <c r="AL1252" s="2868"/>
    </row>
    <row r="1253" spans="1:38" ht="15" customHeight="1" x14ac:dyDescent="0.25">
      <c r="A1253" s="70">
        <v>1</v>
      </c>
      <c r="B1253" s="70">
        <v>1</v>
      </c>
      <c r="C1253" s="507" t="s">
        <v>301</v>
      </c>
      <c r="D1253" s="507"/>
      <c r="E1253" s="2153"/>
      <c r="F1253" s="438"/>
      <c r="G1253" s="438"/>
      <c r="H1253" s="438"/>
      <c r="I1253" s="363"/>
      <c r="J1253" s="363"/>
      <c r="K1253" s="440"/>
      <c r="L1253" s="440"/>
      <c r="M1253" s="440"/>
      <c r="N1253" s="440"/>
      <c r="O1253" s="440"/>
      <c r="P1253" s="440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1033"/>
      <c r="AD1253" s="8">
        <f t="shared" si="1042"/>
        <v>0</v>
      </c>
      <c r="AE1253" s="8"/>
      <c r="AF1253" s="8"/>
      <c r="AG1253" s="8"/>
      <c r="AH1253" s="1150"/>
      <c r="AI1253" s="2811"/>
      <c r="AJ1253" s="8"/>
      <c r="AK1253" s="1790">
        <f t="shared" si="1105"/>
        <v>0</v>
      </c>
      <c r="AL1253" s="2868"/>
    </row>
    <row r="1254" spans="1:38" ht="15" customHeight="1" x14ac:dyDescent="0.25">
      <c r="A1254" s="70">
        <v>1</v>
      </c>
      <c r="B1254" s="70">
        <v>1</v>
      </c>
      <c r="C1254" s="407" t="s">
        <v>360</v>
      </c>
      <c r="D1254" s="407"/>
      <c r="E1254" s="2141">
        <f>SUM(E1255:E1258)</f>
        <v>12975</v>
      </c>
      <c r="F1254" s="440">
        <f>SUM(F1255:F1258)</f>
        <v>12975</v>
      </c>
      <c r="G1254" s="440">
        <f>SUM(G1255:G1258)</f>
        <v>12986</v>
      </c>
      <c r="H1254" s="440">
        <f>G1254/F1254*100</f>
        <v>100.08477842003853</v>
      </c>
      <c r="I1254" s="125"/>
      <c r="J1254" s="125"/>
      <c r="K1254" s="126"/>
      <c r="L1254" s="126"/>
      <c r="M1254" s="126"/>
      <c r="N1254" s="126"/>
      <c r="O1254" s="126"/>
      <c r="P1254" s="126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1033"/>
      <c r="AD1254" s="8">
        <f t="shared" si="1042"/>
        <v>0</v>
      </c>
      <c r="AE1254" s="8"/>
      <c r="AF1254" s="8"/>
      <c r="AG1254" s="8"/>
      <c r="AH1254" s="1150"/>
      <c r="AI1254" s="2811">
        <f>AI1255+AI1256+AI1257+AI1258</f>
        <v>4</v>
      </c>
      <c r="AJ1254" s="8">
        <f>AJ1255+AJ1256+AJ1257+AJ1258</f>
        <v>2453.81</v>
      </c>
      <c r="AK1254" s="1790">
        <f t="shared" si="1105"/>
        <v>2.4538099999999998</v>
      </c>
      <c r="AL1254" s="2868"/>
    </row>
    <row r="1255" spans="1:38" ht="28.5" customHeight="1" x14ac:dyDescent="0.25">
      <c r="A1255" s="70">
        <v>1</v>
      </c>
      <c r="B1255" s="70">
        <v>1</v>
      </c>
      <c r="C1255" s="407" t="s">
        <v>373</v>
      </c>
      <c r="D1255" s="407"/>
      <c r="E1255" s="2141">
        <v>5955</v>
      </c>
      <c r="F1255" s="92">
        <f>(E1255/12*$C$4)</f>
        <v>5955</v>
      </c>
      <c r="G1255" s="440">
        <v>5970</v>
      </c>
      <c r="H1255" s="440">
        <f>G1255/F1255*100</f>
        <v>100.25188916876576</v>
      </c>
      <c r="I1255" s="125"/>
      <c r="J1255" s="125"/>
      <c r="K1255" s="464"/>
      <c r="L1255" s="464"/>
      <c r="M1255" s="464"/>
      <c r="N1255" s="464"/>
      <c r="O1255" s="464"/>
      <c r="P1255" s="464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1033"/>
      <c r="AD1255" s="8">
        <f t="shared" si="1042"/>
        <v>0</v>
      </c>
      <c r="AE1255" s="8"/>
      <c r="AF1255" s="8"/>
      <c r="AG1255" s="8"/>
      <c r="AH1255" s="1150"/>
      <c r="AI1255" s="2811">
        <v>1</v>
      </c>
      <c r="AJ1255" s="8">
        <v>1169.07</v>
      </c>
      <c r="AK1255" s="1790">
        <f t="shared" si="1105"/>
        <v>1.1690699999999998</v>
      </c>
      <c r="AL1255" s="2868"/>
    </row>
    <row r="1256" spans="1:38" ht="32.25" customHeight="1" x14ac:dyDescent="0.25">
      <c r="A1256" s="70">
        <v>1</v>
      </c>
      <c r="B1256" s="70">
        <v>1</v>
      </c>
      <c r="C1256" s="407" t="s">
        <v>303</v>
      </c>
      <c r="D1256" s="407"/>
      <c r="E1256" s="2141"/>
      <c r="F1256" s="92">
        <f>ROUND(E1256/12*$C$4,0)</f>
        <v>0</v>
      </c>
      <c r="G1256" s="440"/>
      <c r="H1256" s="440"/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1033"/>
      <c r="AD1256" s="8">
        <f t="shared" si="1042"/>
        <v>0</v>
      </c>
      <c r="AE1256" s="8"/>
      <c r="AF1256" s="8"/>
      <c r="AG1256" s="8"/>
      <c r="AH1256" s="1150"/>
      <c r="AI1256" s="2811"/>
      <c r="AJ1256" s="8"/>
      <c r="AK1256" s="1790">
        <f t="shared" si="1105"/>
        <v>0</v>
      </c>
      <c r="AL1256" s="2868"/>
    </row>
    <row r="1257" spans="1:38" ht="15" customHeight="1" x14ac:dyDescent="0.25">
      <c r="A1257" s="70">
        <v>1</v>
      </c>
      <c r="B1257" s="70">
        <v>1</v>
      </c>
      <c r="C1257" s="407" t="s">
        <v>304</v>
      </c>
      <c r="D1257" s="407"/>
      <c r="E1257" s="2141"/>
      <c r="F1257" s="92">
        <f>ROUND(E1257/12*$C$4,0)</f>
        <v>0</v>
      </c>
      <c r="G1257" s="92"/>
      <c r="H1257" s="440"/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1033"/>
      <c r="AD1257" s="8">
        <f t="shared" si="1042"/>
        <v>0</v>
      </c>
      <c r="AE1257" s="8"/>
      <c r="AF1257" s="8"/>
      <c r="AG1257" s="8"/>
      <c r="AH1257" s="1150"/>
      <c r="AI1257" s="2811"/>
      <c r="AJ1257" s="8"/>
      <c r="AK1257" s="1790">
        <f t="shared" si="1105"/>
        <v>0</v>
      </c>
      <c r="AL1257" s="2868"/>
    </row>
    <row r="1258" spans="1:38" ht="15" customHeight="1" x14ac:dyDescent="0.25">
      <c r="A1258" s="70">
        <v>1</v>
      </c>
      <c r="B1258" s="70">
        <v>1</v>
      </c>
      <c r="C1258" s="407" t="s">
        <v>305</v>
      </c>
      <c r="D1258" s="407"/>
      <c r="E1258" s="2141">
        <v>7020</v>
      </c>
      <c r="F1258" s="92">
        <f>ROUND(E1258/12*$C$4,0)</f>
        <v>7020</v>
      </c>
      <c r="G1258" s="440">
        <v>7016</v>
      </c>
      <c r="H1258" s="440">
        <f>G1258/F1258*100</f>
        <v>99.943019943019934</v>
      </c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1033"/>
      <c r="AD1258" s="8">
        <f t="shared" si="1042"/>
        <v>0</v>
      </c>
      <c r="AE1258" s="8"/>
      <c r="AF1258" s="8"/>
      <c r="AG1258" s="8"/>
      <c r="AH1258" s="1150"/>
      <c r="AI1258" s="2811">
        <v>3</v>
      </c>
      <c r="AJ1258" s="8">
        <v>1284.74</v>
      </c>
      <c r="AK1258" s="1790">
        <f t="shared" si="1105"/>
        <v>1.28474</v>
      </c>
      <c r="AL1258" s="2868"/>
    </row>
    <row r="1259" spans="1:38" ht="15" customHeight="1" x14ac:dyDescent="0.25">
      <c r="A1259" s="70">
        <v>1</v>
      </c>
      <c r="B1259" s="70">
        <v>1</v>
      </c>
      <c r="C1259" s="407" t="s">
        <v>359</v>
      </c>
      <c r="D1259" s="407"/>
      <c r="E1259" s="2141">
        <v>40000</v>
      </c>
      <c r="F1259" s="92">
        <f>ROUND(E1259/12*$C$4,0)</f>
        <v>40000</v>
      </c>
      <c r="G1259" s="440">
        <v>40732</v>
      </c>
      <c r="H1259" s="440">
        <f>G1259/F1259*100</f>
        <v>101.83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1033"/>
      <c r="AD1259" s="8">
        <f t="shared" si="1042"/>
        <v>0</v>
      </c>
      <c r="AE1259" s="8"/>
      <c r="AF1259" s="8"/>
      <c r="AG1259" s="8"/>
      <c r="AH1259" s="1150"/>
      <c r="AI1259" s="2811">
        <v>30</v>
      </c>
      <c r="AJ1259" s="8">
        <v>35993.919999999998</v>
      </c>
      <c r="AK1259" s="1790">
        <f t="shared" si="1105"/>
        <v>35.993919999999996</v>
      </c>
      <c r="AL1259" s="2868"/>
    </row>
    <row r="1260" spans="1:38" ht="15" customHeight="1" x14ac:dyDescent="0.25">
      <c r="A1260" s="70">
        <v>1</v>
      </c>
      <c r="B1260" s="70">
        <v>1</v>
      </c>
      <c r="C1260" s="213" t="s">
        <v>168</v>
      </c>
      <c r="D1260" s="508"/>
      <c r="E1260" s="2321">
        <f>SUM(E1254+E1259*3.2)</f>
        <v>140975</v>
      </c>
      <c r="F1260" s="388">
        <f>SUM(F1254+F1259*3.2)</f>
        <v>140975</v>
      </c>
      <c r="G1260" s="388">
        <f>SUM(G1254+G1259*3.2)</f>
        <v>143328.40000000002</v>
      </c>
      <c r="H1260" s="388">
        <f>G1260/F1260*100</f>
        <v>101.66937400248273</v>
      </c>
      <c r="I1260" s="125"/>
      <c r="J1260" s="125"/>
      <c r="K1260" s="464"/>
      <c r="L1260" s="464"/>
      <c r="M1260" s="464"/>
      <c r="N1260" s="464"/>
      <c r="O1260" s="464"/>
      <c r="P1260" s="464"/>
      <c r="Q1260" s="17">
        <v>59418.756800000003</v>
      </c>
      <c r="R1260" s="17">
        <v>59418.756800000003</v>
      </c>
      <c r="S1260" s="17">
        <v>59418.756800000003</v>
      </c>
      <c r="T1260" s="17">
        <v>59418.756800000003</v>
      </c>
      <c r="U1260" s="17">
        <v>59418.756800000003</v>
      </c>
      <c r="V1260" s="17">
        <v>59418.756800000003</v>
      </c>
      <c r="W1260" s="17">
        <v>59418.756800000003</v>
      </c>
      <c r="X1260" s="17">
        <v>59418.756800000003</v>
      </c>
      <c r="Y1260" s="17">
        <v>59418.756800000003</v>
      </c>
      <c r="Z1260" s="17">
        <v>59418.756800000003</v>
      </c>
      <c r="AA1260" s="17">
        <v>59418.756800000003</v>
      </c>
      <c r="AB1260" s="17">
        <v>59418.756800000003</v>
      </c>
      <c r="AC1260" s="1691">
        <f>AB1260</f>
        <v>59418.756800000003</v>
      </c>
      <c r="AD1260" s="17">
        <f t="shared" si="1042"/>
        <v>59418.756720000005</v>
      </c>
      <c r="AE1260" s="17"/>
      <c r="AF1260" s="17">
        <f>AD1260-AC1260</f>
        <v>-7.9999997979030013E-5</v>
      </c>
      <c r="AG1260" s="17">
        <v>-3.3896700000000002</v>
      </c>
      <c r="AH1260" s="1242">
        <v>59415.367050000008</v>
      </c>
      <c r="AI1260" s="2321">
        <f>SUM(AI1254+AI1259*3.2)</f>
        <v>100</v>
      </c>
      <c r="AJ1260" s="17">
        <f>AJ1259+AJ1254</f>
        <v>38447.729999999996</v>
      </c>
      <c r="AK1260" s="17">
        <f t="shared" si="1105"/>
        <v>38.447729999999993</v>
      </c>
      <c r="AL1260" s="2868"/>
    </row>
    <row r="1261" spans="1:38" ht="21" customHeight="1" x14ac:dyDescent="0.25">
      <c r="A1261" s="70">
        <v>1</v>
      </c>
      <c r="B1261" s="70">
        <v>1</v>
      </c>
      <c r="C1261" s="507" t="s">
        <v>306</v>
      </c>
      <c r="D1261" s="407"/>
      <c r="E1261" s="2141"/>
      <c r="F1261" s="92"/>
      <c r="G1261" s="440"/>
      <c r="H1261" s="440"/>
      <c r="I1261" s="125"/>
      <c r="J1261" s="125"/>
      <c r="K1261" s="464"/>
      <c r="L1261" s="464"/>
      <c r="M1261" s="464"/>
      <c r="N1261" s="464"/>
      <c r="O1261" s="464"/>
      <c r="P1261" s="464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1033"/>
      <c r="AD1261" s="8">
        <f t="shared" ref="AD1261:AD1326" si="1106">AH1261-AG1261-AE1261</f>
        <v>0</v>
      </c>
      <c r="AE1261" s="8"/>
      <c r="AF1261" s="8"/>
      <c r="AG1261" s="8"/>
      <c r="AH1261" s="1150"/>
      <c r="AI1261" s="2811"/>
      <c r="AJ1261" s="8"/>
      <c r="AK1261" s="1790">
        <f t="shared" si="1105"/>
        <v>0</v>
      </c>
      <c r="AL1261" s="2868"/>
    </row>
    <row r="1262" spans="1:38" ht="43.5" customHeight="1" x14ac:dyDescent="0.25">
      <c r="A1262" s="70">
        <v>1</v>
      </c>
      <c r="B1262" s="70">
        <v>1</v>
      </c>
      <c r="C1262" s="407" t="s">
        <v>198</v>
      </c>
      <c r="D1262" s="407"/>
      <c r="E1262" s="2141">
        <f>SUM(E1263,E1266)</f>
        <v>59823</v>
      </c>
      <c r="F1262" s="440">
        <f>SUM(F1263,F1266)</f>
        <v>59823</v>
      </c>
      <c r="G1262" s="440">
        <f>SUM(G1263,G1266)</f>
        <v>76388.677583205921</v>
      </c>
      <c r="H1262" s="388">
        <f t="shared" ref="H1262:H1271" si="1107">G1262/F1262*100</f>
        <v>127.69115153570687</v>
      </c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1033"/>
      <c r="AD1262" s="8">
        <f t="shared" si="1106"/>
        <v>0</v>
      </c>
      <c r="AE1262" s="8"/>
      <c r="AF1262" s="8"/>
      <c r="AG1262" s="8"/>
      <c r="AH1262" s="1150"/>
      <c r="AI1262" s="2815">
        <f>AI1263+AI1266</f>
        <v>3235.2313000000004</v>
      </c>
      <c r="AJ1262" s="1711">
        <f t="shared" ref="AJ1262" si="1108">AJ1263+AJ1266</f>
        <v>2216873.7099999986</v>
      </c>
      <c r="AK1262" s="1711">
        <f t="shared" si="1105"/>
        <v>2216.8737099999985</v>
      </c>
      <c r="AL1262" s="2868"/>
    </row>
    <row r="1263" spans="1:38" ht="45.75" customHeight="1" x14ac:dyDescent="0.25">
      <c r="A1263" s="70">
        <v>1</v>
      </c>
      <c r="B1263" s="70">
        <v>1</v>
      </c>
      <c r="C1263" s="483" t="s">
        <v>307</v>
      </c>
      <c r="D1263" s="407"/>
      <c r="E1263" s="2141">
        <f>SUM(E1264:E1265)</f>
        <v>1433</v>
      </c>
      <c r="F1263" s="440">
        <f>SUM(F1264:F1265)</f>
        <v>1433</v>
      </c>
      <c r="G1263" s="440">
        <f>SUM(G1264:G1265)</f>
        <v>2156.1452513966483</v>
      </c>
      <c r="H1263" s="388">
        <f t="shared" si="1107"/>
        <v>150.46373003465794</v>
      </c>
      <c r="I1263" s="125"/>
      <c r="J1263" s="125"/>
      <c r="K1263" s="464"/>
      <c r="L1263" s="464"/>
      <c r="M1263" s="464"/>
      <c r="N1263" s="464"/>
      <c r="O1263" s="464"/>
      <c r="P1263" s="464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1033"/>
      <c r="AD1263" s="8">
        <f t="shared" si="1106"/>
        <v>0</v>
      </c>
      <c r="AE1263" s="8"/>
      <c r="AF1263" s="8"/>
      <c r="AG1263" s="8"/>
      <c r="AH1263" s="1150"/>
      <c r="AI1263" s="2815"/>
      <c r="AJ1263" s="1711"/>
      <c r="AK1263" s="1798">
        <f t="shared" si="1105"/>
        <v>0</v>
      </c>
      <c r="AL1263" s="2868"/>
    </row>
    <row r="1264" spans="1:38" ht="51" customHeight="1" x14ac:dyDescent="0.25">
      <c r="A1264" s="70">
        <v>1</v>
      </c>
      <c r="B1264" s="70">
        <v>1</v>
      </c>
      <c r="C1264" s="407" t="s">
        <v>353</v>
      </c>
      <c r="D1264" s="407"/>
      <c r="E1264" s="2141">
        <v>698</v>
      </c>
      <c r="F1264" s="92">
        <f>ROUND(E1264/12*$C$4,0)</f>
        <v>698</v>
      </c>
      <c r="G1264" s="440">
        <v>580</v>
      </c>
      <c r="H1264" s="388">
        <f t="shared" si="1107"/>
        <v>83.094555873925501</v>
      </c>
      <c r="I1264" s="125"/>
      <c r="J1264" s="125"/>
      <c r="K1264" s="464"/>
      <c r="L1264" s="464"/>
      <c r="M1264" s="464"/>
      <c r="N1264" s="464"/>
      <c r="O1264" s="464"/>
      <c r="P1264" s="464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1033"/>
      <c r="AD1264" s="8">
        <f t="shared" si="1106"/>
        <v>0</v>
      </c>
      <c r="AE1264" s="8"/>
      <c r="AF1264" s="8"/>
      <c r="AG1264" s="8"/>
      <c r="AH1264" s="1150"/>
      <c r="AI1264" s="2815"/>
      <c r="AJ1264" s="1711"/>
      <c r="AK1264" s="1798">
        <f t="shared" si="1105"/>
        <v>0</v>
      </c>
      <c r="AL1264" s="2868"/>
    </row>
    <row r="1265" spans="1:39" ht="58.5" customHeight="1" x14ac:dyDescent="0.25">
      <c r="A1265" s="70">
        <v>1</v>
      </c>
      <c r="B1265" s="70">
        <v>1</v>
      </c>
      <c r="C1265" s="407" t="s">
        <v>354</v>
      </c>
      <c r="D1265" s="407"/>
      <c r="E1265" s="2141">
        <v>735</v>
      </c>
      <c r="F1265" s="92">
        <f>ROUND(E1265/12*$C$4,0)</f>
        <v>735</v>
      </c>
      <c r="G1265" s="440">
        <v>1576.1452513966483</v>
      </c>
      <c r="H1265" s="388">
        <f t="shared" si="1107"/>
        <v>214.44153080226508</v>
      </c>
      <c r="I1265" s="125"/>
      <c r="J1265" s="125"/>
      <c r="K1265" s="464"/>
      <c r="L1265" s="464"/>
      <c r="M1265" s="464"/>
      <c r="N1265" s="464"/>
      <c r="O1265" s="464"/>
      <c r="P1265" s="464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1033"/>
      <c r="AD1265" s="8">
        <f t="shared" si="1106"/>
        <v>0</v>
      </c>
      <c r="AE1265" s="8"/>
      <c r="AF1265" s="8"/>
      <c r="AG1265" s="8"/>
      <c r="AH1265" s="1150"/>
      <c r="AI1265" s="2815"/>
      <c r="AJ1265" s="1711"/>
      <c r="AK1265" s="1798">
        <f t="shared" si="1105"/>
        <v>0</v>
      </c>
      <c r="AL1265" s="2868"/>
    </row>
    <row r="1266" spans="1:39" ht="43.5" customHeight="1" x14ac:dyDescent="0.25">
      <c r="A1266" s="70">
        <v>1</v>
      </c>
      <c r="B1266" s="70">
        <v>1</v>
      </c>
      <c r="C1266" s="407" t="s">
        <v>310</v>
      </c>
      <c r="D1266" s="407"/>
      <c r="E1266" s="2141">
        <f>SUM(E1267:E1268)</f>
        <v>58390</v>
      </c>
      <c r="F1266" s="440">
        <f>SUM(F1267:F1268)</f>
        <v>58390</v>
      </c>
      <c r="G1266" s="440">
        <f>SUM(G1267:G1268)</f>
        <v>74232.532331809271</v>
      </c>
      <c r="H1266" s="388">
        <f t="shared" si="1107"/>
        <v>127.1322697924461</v>
      </c>
      <c r="I1266" s="125"/>
      <c r="J1266" s="125"/>
      <c r="K1266" s="464"/>
      <c r="L1266" s="464"/>
      <c r="M1266" s="464"/>
      <c r="N1266" s="464"/>
      <c r="O1266" s="464"/>
      <c r="P1266" s="464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1033"/>
      <c r="AD1266" s="8">
        <f t="shared" si="1106"/>
        <v>0</v>
      </c>
      <c r="AE1266" s="8"/>
      <c r="AF1266" s="8"/>
      <c r="AG1266" s="8"/>
      <c r="AH1266" s="1150"/>
      <c r="AI1266" s="2815">
        <f>AI1267*4.7647</f>
        <v>3235.2313000000004</v>
      </c>
      <c r="AJ1266" s="1711">
        <f>AJ1267</f>
        <v>2216873.7099999986</v>
      </c>
      <c r="AK1266" s="1798">
        <f t="shared" si="1105"/>
        <v>2216.8737099999985</v>
      </c>
      <c r="AL1266" s="2868"/>
    </row>
    <row r="1267" spans="1:39" ht="46.5" customHeight="1" x14ac:dyDescent="0.25">
      <c r="A1267" s="70">
        <v>1</v>
      </c>
      <c r="B1267" s="70">
        <v>1</v>
      </c>
      <c r="C1267" s="407" t="s">
        <v>375</v>
      </c>
      <c r="D1267" s="407"/>
      <c r="E1267" s="2141">
        <v>56230</v>
      </c>
      <c r="F1267" s="92">
        <f>ROUND(E1267/12*$C$4,0)</f>
        <v>56230</v>
      </c>
      <c r="G1267" s="92">
        <v>71987</v>
      </c>
      <c r="H1267" s="440">
        <f t="shared" si="1107"/>
        <v>128.02240796727727</v>
      </c>
      <c r="I1267" s="125"/>
      <c r="J1267" s="125"/>
      <c r="K1267" s="464"/>
      <c r="L1267" s="464"/>
      <c r="M1267" s="464"/>
      <c r="N1267" s="464"/>
      <c r="O1267" s="464"/>
      <c r="P1267" s="464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1033"/>
      <c r="AD1267" s="8">
        <f t="shared" si="1106"/>
        <v>0</v>
      </c>
      <c r="AE1267" s="8"/>
      <c r="AF1267" s="8"/>
      <c r="AG1267" s="8"/>
      <c r="AH1267" s="1150"/>
      <c r="AI1267" s="2815">
        <v>679</v>
      </c>
      <c r="AJ1267" s="1711">
        <v>2216873.7099999986</v>
      </c>
      <c r="AK1267" s="1798">
        <f t="shared" si="1105"/>
        <v>2216.8737099999985</v>
      </c>
      <c r="AL1267" s="2868"/>
    </row>
    <row r="1268" spans="1:39" ht="39.950000000000003" customHeight="1" x14ac:dyDescent="0.25">
      <c r="A1268" s="70">
        <v>1</v>
      </c>
      <c r="B1268" s="70">
        <v>1</v>
      </c>
      <c r="C1268" s="407" t="s">
        <v>321</v>
      </c>
      <c r="D1268" s="407"/>
      <c r="E1268" s="2141">
        <v>2160</v>
      </c>
      <c r="F1268" s="92">
        <f>ROUND(E1268/12*$C$4,0)</f>
        <v>2160</v>
      </c>
      <c r="G1268" s="92">
        <v>2245.5323318092751</v>
      </c>
      <c r="H1268" s="440">
        <f t="shared" si="1107"/>
        <v>103.95983017635533</v>
      </c>
      <c r="I1268" s="125"/>
      <c r="J1268" s="125"/>
      <c r="K1268" s="464"/>
      <c r="L1268" s="464"/>
      <c r="M1268" s="464"/>
      <c r="N1268" s="464"/>
      <c r="O1268" s="464"/>
      <c r="P1268" s="464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1033"/>
      <c r="AD1268" s="8">
        <f t="shared" si="1106"/>
        <v>0</v>
      </c>
      <c r="AE1268" s="8"/>
      <c r="AF1268" s="8"/>
      <c r="AG1268" s="8"/>
      <c r="AH1268" s="1150"/>
      <c r="AI1268" s="2811"/>
      <c r="AJ1268" s="8"/>
      <c r="AK1268" s="1790">
        <f t="shared" si="1105"/>
        <v>0</v>
      </c>
      <c r="AL1268" s="2868"/>
    </row>
    <row r="1269" spans="1:39" ht="39.75" customHeight="1" x14ac:dyDescent="0.25">
      <c r="A1269" s="70">
        <v>1</v>
      </c>
      <c r="B1269" s="70">
        <v>1</v>
      </c>
      <c r="C1269" s="407" t="s">
        <v>158</v>
      </c>
      <c r="D1269" s="407"/>
      <c r="E1269" s="2141">
        <v>22873</v>
      </c>
      <c r="F1269" s="92">
        <f>ROUND(E1269/12*$C$4,0)</f>
        <v>22873</v>
      </c>
      <c r="G1269" s="92">
        <v>22870</v>
      </c>
      <c r="H1269" s="440">
        <f t="shared" si="1107"/>
        <v>99.986884099156214</v>
      </c>
      <c r="I1269" s="125"/>
      <c r="J1269" s="125"/>
      <c r="K1269" s="464"/>
      <c r="L1269" s="464"/>
      <c r="M1269" s="464"/>
      <c r="N1269" s="464"/>
      <c r="O1269" s="464"/>
      <c r="P1269" s="464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1033"/>
      <c r="AD1269" s="8">
        <f t="shared" si="1106"/>
        <v>0</v>
      </c>
      <c r="AE1269" s="8"/>
      <c r="AF1269" s="8"/>
      <c r="AG1269" s="8"/>
      <c r="AH1269" s="1150"/>
      <c r="AI1269" s="2811">
        <v>1</v>
      </c>
      <c r="AJ1269" s="8">
        <v>811.02</v>
      </c>
      <c r="AK1269" s="1790">
        <f t="shared" si="1105"/>
        <v>0.81101999999999996</v>
      </c>
      <c r="AL1269" s="2868"/>
    </row>
    <row r="1270" spans="1:39" ht="15" customHeight="1" x14ac:dyDescent="0.25">
      <c r="A1270" s="70">
        <v>1</v>
      </c>
      <c r="B1270" s="70">
        <v>1</v>
      </c>
      <c r="C1270" s="213" t="s">
        <v>165</v>
      </c>
      <c r="D1270" s="546"/>
      <c r="E1270" s="2152">
        <f>SUM(E1269,E1262)</f>
        <v>82696</v>
      </c>
      <c r="F1270" s="513">
        <f>SUM(F1269,F1262)</f>
        <v>82696</v>
      </c>
      <c r="G1270" s="513">
        <f>SUM(G1269,G1262)</f>
        <v>99258.677583205921</v>
      </c>
      <c r="H1270" s="98">
        <f t="shared" si="1107"/>
        <v>120.02839022831324</v>
      </c>
      <c r="I1270" s="373"/>
      <c r="J1270" s="373"/>
      <c r="K1270" s="465"/>
      <c r="L1270" s="465"/>
      <c r="M1270" s="465"/>
      <c r="N1270" s="465"/>
      <c r="O1270" s="465"/>
      <c r="P1270" s="465"/>
      <c r="Q1270" s="17">
        <v>56739.608460000003</v>
      </c>
      <c r="R1270" s="17">
        <v>56739.608460000003</v>
      </c>
      <c r="S1270" s="17">
        <v>56739.608460000003</v>
      </c>
      <c r="T1270" s="17">
        <v>56739.608460000003</v>
      </c>
      <c r="U1270" s="17">
        <v>56739.608460000003</v>
      </c>
      <c r="V1270" s="17">
        <v>56739.608460000003</v>
      </c>
      <c r="W1270" s="17">
        <v>56739.608460000003</v>
      </c>
      <c r="X1270" s="17">
        <v>56739.608460000003</v>
      </c>
      <c r="Y1270" s="17">
        <v>56739.608460000003</v>
      </c>
      <c r="Z1270" s="17">
        <v>56739.608460000003</v>
      </c>
      <c r="AA1270" s="17">
        <v>56739.608460000003</v>
      </c>
      <c r="AB1270" s="17">
        <v>56739.608460000003</v>
      </c>
      <c r="AC1270" s="1035">
        <f>AB1270</f>
        <v>56739.608460000003</v>
      </c>
      <c r="AD1270" s="17">
        <f t="shared" ref="AD1270" si="1109">AH1270-AG1270-AE1270</f>
        <v>58088.183549999994</v>
      </c>
      <c r="AE1270" s="17"/>
      <c r="AF1270" s="17">
        <f>AD1270-AC1270</f>
        <v>1348.5750899999912</v>
      </c>
      <c r="AG1270" s="17">
        <v>-45.085239999999999</v>
      </c>
      <c r="AH1270" s="1242">
        <v>58043.098309999994</v>
      </c>
      <c r="AI1270" s="2152">
        <f>SUM(AI1269,AI1262)</f>
        <v>3236.2313000000004</v>
      </c>
      <c r="AJ1270" s="17">
        <f t="shared" ref="AJ1270" si="1110">AJ1262+AJ1269</f>
        <v>2217684.7299999986</v>
      </c>
      <c r="AK1270" s="17">
        <f t="shared" si="1105"/>
        <v>2217.6847299999986</v>
      </c>
      <c r="AL1270" s="2868"/>
    </row>
    <row r="1271" spans="1:39" ht="15" customHeight="1" x14ac:dyDescent="0.25">
      <c r="A1271" s="70">
        <v>1</v>
      </c>
      <c r="B1271" s="70">
        <v>1</v>
      </c>
      <c r="C1271" s="132" t="s">
        <v>166</v>
      </c>
      <c r="D1271" s="132"/>
      <c r="E1271" s="2329">
        <f>SUM(E1270,E1260)</f>
        <v>223671</v>
      </c>
      <c r="F1271" s="553">
        <f>SUM(F1270,F1260)</f>
        <v>223671</v>
      </c>
      <c r="G1271" s="553">
        <f>SUM(G1270,G1260)</f>
        <v>242587.07758320594</v>
      </c>
      <c r="H1271" s="553">
        <f t="shared" si="1107"/>
        <v>108.45709885644806</v>
      </c>
      <c r="I1271" s="564"/>
      <c r="J1271" s="564"/>
      <c r="K1271" s="517"/>
      <c r="L1271" s="517"/>
      <c r="M1271" s="517"/>
      <c r="N1271" s="517"/>
      <c r="O1271" s="517"/>
      <c r="P1271" s="517"/>
      <c r="Q1271" s="17">
        <f t="shared" ref="Q1271:R1271" si="1111">SUM(Q1270,Q1260)</f>
        <v>116158.36526000001</v>
      </c>
      <c r="R1271" s="17">
        <f t="shared" si="1111"/>
        <v>116158.36526000001</v>
      </c>
      <c r="S1271" s="17">
        <f t="shared" ref="S1271:T1271" si="1112">SUM(S1270,S1260)</f>
        <v>116158.36526000001</v>
      </c>
      <c r="T1271" s="17">
        <f t="shared" si="1112"/>
        <v>116158.36526000001</v>
      </c>
      <c r="U1271" s="17">
        <f t="shared" ref="U1271:W1271" si="1113">SUM(U1270,U1260)</f>
        <v>116158.36526000001</v>
      </c>
      <c r="V1271" s="17">
        <f t="shared" si="1113"/>
        <v>116158.36526000001</v>
      </c>
      <c r="W1271" s="17">
        <f t="shared" si="1113"/>
        <v>116158.36526000001</v>
      </c>
      <c r="X1271" s="17">
        <f t="shared" ref="X1271:Y1271" si="1114">SUM(X1270,X1260)</f>
        <v>116158.36526000001</v>
      </c>
      <c r="Y1271" s="17">
        <f t="shared" si="1114"/>
        <v>116158.36526000001</v>
      </c>
      <c r="Z1271" s="17">
        <f t="shared" ref="Z1271:AA1271" si="1115">SUM(Z1270,Z1260)</f>
        <v>116158.36526000001</v>
      </c>
      <c r="AA1271" s="17">
        <f t="shared" si="1115"/>
        <v>116158.36526000001</v>
      </c>
      <c r="AB1271" s="17">
        <f t="shared" ref="AB1271" si="1116">SUM(AB1270,AB1260)</f>
        <v>116158.36526000001</v>
      </c>
      <c r="AC1271" s="17">
        <f t="shared" ref="AC1271" si="1117">SUM(AC1270,AC1260)</f>
        <v>116158.36526000001</v>
      </c>
      <c r="AD1271" s="17">
        <f t="shared" ref="AD1271:AH1271" si="1118">SUM(AD1270,AD1260)</f>
        <v>117506.94026999999</v>
      </c>
      <c r="AE1271" s="17">
        <f t="shared" si="1118"/>
        <v>0</v>
      </c>
      <c r="AF1271" s="17">
        <f t="shared" si="1118"/>
        <v>1348.5750099999932</v>
      </c>
      <c r="AG1271" s="17">
        <f t="shared" si="1118"/>
        <v>-48.474910000000001</v>
      </c>
      <c r="AH1271" s="1242">
        <f t="shared" si="1118"/>
        <v>117458.46536</v>
      </c>
      <c r="AI1271" s="2329">
        <f>SUM(AI1270,AI1260)</f>
        <v>3336.2313000000004</v>
      </c>
      <c r="AJ1271" s="1242">
        <f t="shared" ref="AJ1271" si="1119">SUM(AJ1270,AJ1260)</f>
        <v>2256132.4599999986</v>
      </c>
      <c r="AK1271" s="1242">
        <f t="shared" si="1105"/>
        <v>2256.1324599999984</v>
      </c>
      <c r="AL1271" s="2868"/>
    </row>
    <row r="1272" spans="1:39" ht="15" customHeight="1" x14ac:dyDescent="0.25">
      <c r="A1272" s="70">
        <v>1</v>
      </c>
      <c r="B1272" s="70">
        <v>1</v>
      </c>
      <c r="C1272" s="258" t="s">
        <v>31</v>
      </c>
      <c r="D1272" s="135"/>
      <c r="E1272" s="2308"/>
      <c r="F1272" s="381"/>
      <c r="G1272" s="381"/>
      <c r="H1272" s="381"/>
      <c r="I1272" s="383"/>
      <c r="J1272" s="383"/>
      <c r="K1272" s="385"/>
      <c r="L1272" s="385"/>
      <c r="M1272" s="385"/>
      <c r="N1272" s="385"/>
      <c r="O1272" s="385"/>
      <c r="P1272" s="385"/>
      <c r="Q1272" s="13"/>
      <c r="R1272" s="13"/>
      <c r="S1272" s="13"/>
      <c r="T1272" s="13"/>
      <c r="U1272" s="13"/>
      <c r="V1272" s="13"/>
      <c r="W1272" s="13"/>
      <c r="X1272" s="13"/>
      <c r="Y1272" s="13"/>
      <c r="Z1272" s="13"/>
      <c r="AA1272" s="13"/>
      <c r="AB1272" s="13"/>
      <c r="AC1272" s="1036"/>
      <c r="AD1272" s="13">
        <f t="shared" si="1106"/>
        <v>0</v>
      </c>
      <c r="AE1272" s="13"/>
      <c r="AF1272" s="13"/>
      <c r="AG1272" s="13"/>
      <c r="AH1272" s="1250"/>
      <c r="AI1272" s="2814"/>
      <c r="AJ1272" s="13"/>
      <c r="AK1272" s="1793">
        <f t="shared" si="1105"/>
        <v>0</v>
      </c>
      <c r="AL1272" s="2868"/>
    </row>
    <row r="1273" spans="1:39" ht="15" customHeight="1" x14ac:dyDescent="0.25">
      <c r="A1273" s="70">
        <v>1</v>
      </c>
      <c r="B1273" s="70">
        <v>1</v>
      </c>
      <c r="C1273" s="217" t="s">
        <v>148</v>
      </c>
      <c r="D1273" s="217"/>
      <c r="E1273" s="2153"/>
      <c r="F1273" s="361"/>
      <c r="G1273" s="361"/>
      <c r="H1273" s="361"/>
      <c r="I1273" s="125"/>
      <c r="J1273" s="125"/>
      <c r="K1273" s="388"/>
      <c r="L1273" s="388"/>
      <c r="M1273" s="388"/>
      <c r="N1273" s="388"/>
      <c r="O1273" s="388"/>
      <c r="P1273" s="38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1033"/>
      <c r="AD1273" s="8">
        <f t="shared" si="1106"/>
        <v>0</v>
      </c>
      <c r="AE1273" s="8"/>
      <c r="AF1273" s="8"/>
      <c r="AG1273" s="8"/>
      <c r="AH1273" s="1150"/>
      <c r="AI1273" s="2811"/>
      <c r="AJ1273" s="8"/>
      <c r="AK1273" s="1790">
        <f t="shared" si="1105"/>
        <v>0</v>
      </c>
      <c r="AL1273" s="2868"/>
    </row>
    <row r="1274" spans="1:39" s="96" customFormat="1" ht="15" customHeight="1" x14ac:dyDescent="0.25">
      <c r="A1274" s="70">
        <v>1</v>
      </c>
      <c r="B1274" s="70">
        <v>1</v>
      </c>
      <c r="C1274" s="150" t="s">
        <v>77</v>
      </c>
      <c r="D1274" s="532">
        <v>240</v>
      </c>
      <c r="E1274" s="2153">
        <v>1800</v>
      </c>
      <c r="F1274" s="92">
        <f>ROUND(E1274/12*$C$4,0)</f>
        <v>1800</v>
      </c>
      <c r="G1274" s="92">
        <v>1798</v>
      </c>
      <c r="H1274" s="177">
        <f>G1274/F1274*100</f>
        <v>99.8888888888889</v>
      </c>
      <c r="I1274" s="363">
        <v>8</v>
      </c>
      <c r="J1274" s="93">
        <f>M1274/G1274</f>
        <v>8.004449388209121</v>
      </c>
      <c r="K1274" s="94">
        <f>ROUND(E1274*I1274,0)</f>
        <v>14400</v>
      </c>
      <c r="L1274" s="94">
        <f t="shared" ref="L1274" si="1120">ROUND(K1274/12*$C$4,0)</f>
        <v>14400</v>
      </c>
      <c r="M1274" s="94">
        <v>14392</v>
      </c>
      <c r="N1274" s="94">
        <f>M1274/L1274*100</f>
        <v>99.944444444444443</v>
      </c>
      <c r="O1274" s="584">
        <f>ROUND(K1274/D1274,0)</f>
        <v>60</v>
      </c>
      <c r="P1274" s="94">
        <f>M1274/$C$4*12/O1274</f>
        <v>239.86666666666667</v>
      </c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1033"/>
      <c r="AD1274" s="8">
        <f t="shared" si="1106"/>
        <v>0</v>
      </c>
      <c r="AE1274" s="8"/>
      <c r="AF1274" s="8">
        <f>AD1274-AC1274</f>
        <v>0</v>
      </c>
      <c r="AG1274" s="8"/>
      <c r="AH1274" s="1150"/>
      <c r="AI1274" s="2811"/>
      <c r="AJ1274" s="8"/>
      <c r="AK1274" s="1790">
        <f t="shared" si="1105"/>
        <v>0</v>
      </c>
      <c r="AL1274" s="2868"/>
      <c r="AM1274" s="2397"/>
    </row>
    <row r="1275" spans="1:39" s="96" customFormat="1" ht="29.25" customHeight="1" x14ac:dyDescent="0.25">
      <c r="A1275" s="70">
        <v>1</v>
      </c>
      <c r="B1275" s="70">
        <v>1</v>
      </c>
      <c r="C1275" s="153" t="s">
        <v>240</v>
      </c>
      <c r="D1275" s="486"/>
      <c r="E1275" s="2155">
        <f t="shared" ref="E1275:E1276" si="1121">SUM(E1274)</f>
        <v>1800</v>
      </c>
      <c r="F1275" s="539">
        <f t="shared" ref="F1275:G1276" si="1122">SUM(F1274)</f>
        <v>1800</v>
      </c>
      <c r="G1275" s="539">
        <f t="shared" si="1122"/>
        <v>1798</v>
      </c>
      <c r="H1275" s="155">
        <f>G1275/F1275*100</f>
        <v>99.8888888888889</v>
      </c>
      <c r="I1275" s="373">
        <f>IF(E1275=0,0,K1275/E1275)</f>
        <v>8</v>
      </c>
      <c r="J1275" s="131">
        <f>M1275/G1275</f>
        <v>8.004449388209121</v>
      </c>
      <c r="K1275" s="184">
        <f t="shared" ref="K1275:M1276" si="1123">SUM(K1274)</f>
        <v>14400</v>
      </c>
      <c r="L1275" s="184">
        <f t="shared" si="1123"/>
        <v>14400</v>
      </c>
      <c r="M1275" s="184">
        <f t="shared" si="1123"/>
        <v>14392</v>
      </c>
      <c r="N1275" s="184">
        <f>M1275/L1275*100</f>
        <v>99.944444444444443</v>
      </c>
      <c r="O1275" s="184">
        <f>SUM(O1274)</f>
        <v>60</v>
      </c>
      <c r="P1275" s="100">
        <f>M1275/$C$4*12/O1275</f>
        <v>239.86666666666667</v>
      </c>
      <c r="Q1275" s="15"/>
      <c r="R1275" s="15"/>
      <c r="S1275" s="15"/>
      <c r="T1275" s="15"/>
      <c r="U1275" s="15"/>
      <c r="V1275" s="15"/>
      <c r="W1275" s="15"/>
      <c r="X1275" s="15"/>
      <c r="Y1275" s="15"/>
      <c r="Z1275" s="15"/>
      <c r="AA1275" s="15"/>
      <c r="AB1275" s="15"/>
      <c r="AC1275" s="1034"/>
      <c r="AD1275" s="15">
        <f t="shared" si="1106"/>
        <v>0</v>
      </c>
      <c r="AE1275" s="15"/>
      <c r="AF1275" s="15"/>
      <c r="AG1275" s="15"/>
      <c r="AH1275" s="1267"/>
      <c r="AI1275" s="2812"/>
      <c r="AJ1275" s="15"/>
      <c r="AK1275" s="1791">
        <f t="shared" si="1105"/>
        <v>0</v>
      </c>
      <c r="AL1275" s="2868"/>
      <c r="AM1275" s="2397"/>
    </row>
    <row r="1276" spans="1:39" ht="15" customHeight="1" thickBot="1" x14ac:dyDescent="0.3">
      <c r="A1276" s="70">
        <v>1</v>
      </c>
      <c r="B1276" s="70">
        <v>1</v>
      </c>
      <c r="C1276" s="156" t="s">
        <v>340</v>
      </c>
      <c r="D1276" s="156"/>
      <c r="E1276" s="2324">
        <f t="shared" si="1121"/>
        <v>1800</v>
      </c>
      <c r="F1276" s="390">
        <f t="shared" si="1122"/>
        <v>1800</v>
      </c>
      <c r="G1276" s="390">
        <f t="shared" si="1122"/>
        <v>1798</v>
      </c>
      <c r="H1276" s="390">
        <f>G1276/F1276*100</f>
        <v>99.8888888888889</v>
      </c>
      <c r="I1276" s="158">
        <f>IF(E1276=0,0,K1276/E1276)</f>
        <v>8</v>
      </c>
      <c r="J1276" s="585"/>
      <c r="K1276" s="503">
        <f t="shared" si="1123"/>
        <v>14400</v>
      </c>
      <c r="L1276" s="503">
        <f t="shared" si="1123"/>
        <v>14400</v>
      </c>
      <c r="M1276" s="2753">
        <f t="shared" si="1123"/>
        <v>14392</v>
      </c>
      <c r="N1276" s="160">
        <f>M1276/L1276*100</f>
        <v>99.944444444444443</v>
      </c>
      <c r="O1276" s="196">
        <f>SUM(O1275)</f>
        <v>60</v>
      </c>
      <c r="P1276" s="161">
        <f>M1276/$C$4*12/O1276</f>
        <v>239.86666666666667</v>
      </c>
      <c r="Q1276" s="57">
        <v>25000.638879999991</v>
      </c>
      <c r="R1276" s="57">
        <v>25000.638879999991</v>
      </c>
      <c r="S1276" s="57">
        <v>25000.638879999991</v>
      </c>
      <c r="T1276" s="57">
        <v>25000.638879999991</v>
      </c>
      <c r="U1276" s="57">
        <v>25000.638879999991</v>
      </c>
      <c r="V1276" s="57">
        <v>25000.638879999991</v>
      </c>
      <c r="W1276" s="57">
        <v>25000.638879999991</v>
      </c>
      <c r="X1276" s="57">
        <v>25000.638879999991</v>
      </c>
      <c r="Y1276" s="57">
        <v>25000.638879999991</v>
      </c>
      <c r="Z1276" s="57">
        <v>25000.638879999991</v>
      </c>
      <c r="AA1276" s="57">
        <v>25000.638879999991</v>
      </c>
      <c r="AB1276" s="57">
        <v>25000.638879999991</v>
      </c>
      <c r="AC1276" s="1035">
        <f>AB1276</f>
        <v>25000.638879999991</v>
      </c>
      <c r="AD1276" s="57">
        <f t="shared" si="1106"/>
        <v>24993.567199999994</v>
      </c>
      <c r="AE1276" s="57"/>
      <c r="AF1276" s="57">
        <f>AD1276-AC1276</f>
        <v>-7.0716799999972864</v>
      </c>
      <c r="AG1276" s="57">
        <v>-41.484470000000002</v>
      </c>
      <c r="AH1276" s="1158">
        <v>24952.082729999995</v>
      </c>
      <c r="AI1276" s="2816"/>
      <c r="AJ1276" s="57"/>
      <c r="AK1276" s="1794">
        <f t="shared" si="1105"/>
        <v>0</v>
      </c>
      <c r="AL1276" s="2868"/>
    </row>
    <row r="1277" spans="1:39" ht="15" customHeight="1" thickBot="1" x14ac:dyDescent="0.3">
      <c r="A1277" s="70">
        <v>1</v>
      </c>
      <c r="B1277" s="70">
        <v>1</v>
      </c>
      <c r="C1277" s="526" t="s">
        <v>17</v>
      </c>
      <c r="D1277" s="526"/>
      <c r="E1277" s="2333"/>
      <c r="F1277" s="576"/>
      <c r="G1277" s="576"/>
      <c r="H1277" s="576"/>
      <c r="I1277" s="422"/>
      <c r="J1277" s="422"/>
      <c r="K1277" s="582"/>
      <c r="L1277" s="582"/>
      <c r="M1277" s="582">
        <f>SUM(M1271,M1276)</f>
        <v>14392</v>
      </c>
      <c r="N1277" s="582"/>
      <c r="O1277" s="582"/>
      <c r="P1277" s="582"/>
      <c r="Q1277" s="14">
        <f t="shared" ref="Q1277:R1277" si="1124">SUM(Q1271,Q1276)</f>
        <v>141159.00414</v>
      </c>
      <c r="R1277" s="14">
        <f t="shared" si="1124"/>
        <v>141159.00414</v>
      </c>
      <c r="S1277" s="14">
        <f t="shared" ref="S1277:T1277" si="1125">SUM(S1271,S1276)</f>
        <v>141159.00414</v>
      </c>
      <c r="T1277" s="14">
        <f t="shared" si="1125"/>
        <v>141159.00414</v>
      </c>
      <c r="U1277" s="14">
        <f t="shared" ref="U1277:W1277" si="1126">SUM(U1271,U1276)</f>
        <v>141159.00414</v>
      </c>
      <c r="V1277" s="14">
        <f t="shared" si="1126"/>
        <v>141159.00414</v>
      </c>
      <c r="W1277" s="14">
        <f t="shared" si="1126"/>
        <v>141159.00414</v>
      </c>
      <c r="X1277" s="14">
        <f t="shared" ref="X1277:Y1277" si="1127">SUM(X1271,X1276)</f>
        <v>141159.00414</v>
      </c>
      <c r="Y1277" s="14">
        <f t="shared" si="1127"/>
        <v>141159.00414</v>
      </c>
      <c r="Z1277" s="14">
        <f t="shared" ref="Z1277:AA1277" si="1128">SUM(Z1271,Z1276)</f>
        <v>141159.00414</v>
      </c>
      <c r="AA1277" s="14">
        <f t="shared" si="1128"/>
        <v>141159.00414</v>
      </c>
      <c r="AB1277" s="14">
        <f t="shared" ref="AB1277" si="1129">SUM(AB1271,AB1276)</f>
        <v>141159.00414</v>
      </c>
      <c r="AC1277" s="1038">
        <f t="shared" ref="AC1277" si="1130">SUM(AC1271,AC1276)</f>
        <v>141159.00414</v>
      </c>
      <c r="AD1277" s="14">
        <f t="shared" si="1106"/>
        <v>142500.50746999998</v>
      </c>
      <c r="AE1277" s="14"/>
      <c r="AF1277" s="14">
        <f t="shared" ref="AF1277:AG1277" si="1131">SUM(AF1271,AF1276)</f>
        <v>1341.5033299999959</v>
      </c>
      <c r="AG1277" s="14">
        <f t="shared" si="1131"/>
        <v>-89.95938000000001</v>
      </c>
      <c r="AH1277" s="1248">
        <f>SUM(AH1271,AH1276)</f>
        <v>142410.54809</v>
      </c>
      <c r="AI1277" s="2817"/>
      <c r="AJ1277" s="1248">
        <f t="shared" ref="AJ1277" si="1132">SUM(AJ1271,AJ1276)</f>
        <v>2256132.4599999986</v>
      </c>
      <c r="AK1277" s="1248">
        <f t="shared" si="1105"/>
        <v>2256.1324599999984</v>
      </c>
      <c r="AL1277" s="2868"/>
    </row>
    <row r="1278" spans="1:39" ht="17.25" customHeight="1" x14ac:dyDescent="0.25">
      <c r="A1278" s="70">
        <v>1</v>
      </c>
      <c r="B1278" s="70">
        <v>1</v>
      </c>
      <c r="C1278" s="563"/>
      <c r="D1278" s="563"/>
      <c r="E1278" s="2308"/>
      <c r="F1278" s="381"/>
      <c r="G1278" s="381"/>
      <c r="H1278" s="381"/>
      <c r="I1278" s="370"/>
      <c r="J1278" s="370"/>
      <c r="K1278" s="519"/>
      <c r="L1278" s="519"/>
      <c r="M1278" s="519"/>
      <c r="N1278" s="519"/>
      <c r="O1278" s="519"/>
      <c r="P1278" s="519"/>
      <c r="Q1278" s="13"/>
      <c r="R1278" s="13"/>
      <c r="S1278" s="13"/>
      <c r="T1278" s="13"/>
      <c r="U1278" s="13"/>
      <c r="V1278" s="13"/>
      <c r="W1278" s="13"/>
      <c r="X1278" s="13"/>
      <c r="Y1278" s="13"/>
      <c r="Z1278" s="13"/>
      <c r="AA1278" s="13"/>
      <c r="AB1278" s="13"/>
      <c r="AC1278" s="1036"/>
      <c r="AD1278" s="13">
        <f t="shared" si="1106"/>
        <v>0</v>
      </c>
      <c r="AE1278" s="13"/>
      <c r="AF1278" s="13"/>
      <c r="AG1278" s="13"/>
      <c r="AH1278" s="1250"/>
      <c r="AI1278" s="2814"/>
      <c r="AJ1278" s="13"/>
      <c r="AK1278" s="1793">
        <f t="shared" si="1105"/>
        <v>0</v>
      </c>
      <c r="AL1278" s="2868"/>
    </row>
    <row r="1279" spans="1:39" ht="42.75" customHeight="1" x14ac:dyDescent="0.25">
      <c r="A1279" s="70">
        <v>1</v>
      </c>
      <c r="B1279" s="70">
        <v>1</v>
      </c>
      <c r="C1279" s="1025" t="s">
        <v>402</v>
      </c>
      <c r="D1279" s="492"/>
      <c r="E1279" s="2153"/>
      <c r="F1279" s="361"/>
      <c r="G1279" s="361"/>
      <c r="H1279" s="361"/>
      <c r="I1279" s="363"/>
      <c r="J1279" s="363"/>
      <c r="K1279" s="440"/>
      <c r="L1279" s="440"/>
      <c r="M1279" s="440"/>
      <c r="N1279" s="440"/>
      <c r="O1279" s="440"/>
      <c r="P1279" s="440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1033"/>
      <c r="AD1279" s="8">
        <f t="shared" si="1106"/>
        <v>0</v>
      </c>
      <c r="AE1279" s="8"/>
      <c r="AF1279" s="8"/>
      <c r="AG1279" s="8"/>
      <c r="AH1279" s="1150"/>
      <c r="AI1279" s="2811"/>
      <c r="AJ1279" s="8"/>
      <c r="AK1279" s="1790">
        <f t="shared" si="1105"/>
        <v>0</v>
      </c>
      <c r="AL1279" s="2868"/>
    </row>
    <row r="1280" spans="1:39" ht="15" customHeight="1" x14ac:dyDescent="0.25">
      <c r="A1280" s="70">
        <v>1</v>
      </c>
      <c r="B1280" s="70">
        <v>1</v>
      </c>
      <c r="C1280" s="540" t="s">
        <v>301</v>
      </c>
      <c r="D1280" s="507"/>
      <c r="E1280" s="2151"/>
      <c r="F1280" s="126"/>
      <c r="G1280" s="126"/>
      <c r="H1280" s="126"/>
      <c r="I1280" s="363"/>
      <c r="J1280" s="363"/>
      <c r="K1280" s="440"/>
      <c r="L1280" s="440"/>
      <c r="M1280" s="440"/>
      <c r="N1280" s="440"/>
      <c r="O1280" s="440"/>
      <c r="P1280" s="440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1033"/>
      <c r="AD1280" s="8">
        <f t="shared" si="1106"/>
        <v>0</v>
      </c>
      <c r="AE1280" s="8"/>
      <c r="AF1280" s="8"/>
      <c r="AG1280" s="8"/>
      <c r="AH1280" s="1150"/>
      <c r="AI1280" s="2811"/>
      <c r="AJ1280" s="8"/>
      <c r="AK1280" s="1790">
        <f t="shared" si="1105"/>
        <v>0</v>
      </c>
      <c r="AL1280" s="2868"/>
    </row>
    <row r="1281" spans="1:38" ht="15" customHeight="1" x14ac:dyDescent="0.25">
      <c r="A1281" s="70">
        <v>1</v>
      </c>
      <c r="B1281" s="70">
        <v>1</v>
      </c>
      <c r="C1281" s="407" t="s">
        <v>360</v>
      </c>
      <c r="D1281" s="407"/>
      <c r="E1281" s="2141">
        <f>SUM(E1284,E1285,E1286)</f>
        <v>10041</v>
      </c>
      <c r="F1281" s="440">
        <f>SUM(F1284,F1285,F1286)</f>
        <v>10041</v>
      </c>
      <c r="G1281" s="440">
        <f>SUM(G1284,G1285,G1286)</f>
        <v>9987</v>
      </c>
      <c r="H1281" s="440">
        <f>G1281/F1281*100</f>
        <v>99.462204959665371</v>
      </c>
      <c r="I1281" s="125"/>
      <c r="J1281" s="125"/>
      <c r="K1281" s="126"/>
      <c r="L1281" s="126"/>
      <c r="M1281" s="126"/>
      <c r="N1281" s="126"/>
      <c r="O1281" s="126"/>
      <c r="P1281" s="126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1033"/>
      <c r="AD1281" s="8">
        <f t="shared" si="1106"/>
        <v>0</v>
      </c>
      <c r="AE1281" s="8"/>
      <c r="AF1281" s="8"/>
      <c r="AG1281" s="8"/>
      <c r="AH1281" s="1150"/>
      <c r="AI1281" s="2811">
        <f>AI1283+AI1284+AI1285+AI1286</f>
        <v>0</v>
      </c>
      <c r="AJ1281" s="8">
        <f>AJ1283+AJ1284+AJ1285+AJ1286</f>
        <v>0</v>
      </c>
      <c r="AK1281" s="8">
        <f t="shared" si="1105"/>
        <v>0</v>
      </c>
      <c r="AL1281" s="2868"/>
    </row>
    <row r="1282" spans="1:38" ht="21" customHeight="1" x14ac:dyDescent="0.25">
      <c r="B1282" s="70">
        <v>1</v>
      </c>
      <c r="C1282" s="407"/>
      <c r="D1282" s="407"/>
      <c r="E1282" s="2141"/>
      <c r="F1282" s="440"/>
      <c r="G1282" s="440"/>
      <c r="H1282" s="440"/>
      <c r="I1282" s="125"/>
      <c r="J1282" s="125"/>
      <c r="K1282" s="126"/>
      <c r="L1282" s="126"/>
      <c r="M1282" s="126"/>
      <c r="N1282" s="126"/>
      <c r="O1282" s="126"/>
      <c r="P1282" s="126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1033"/>
      <c r="AD1282" s="8"/>
      <c r="AE1282" s="8"/>
      <c r="AF1282" s="8"/>
      <c r="AG1282" s="8"/>
      <c r="AH1282" s="1150"/>
      <c r="AI1282" s="2811"/>
      <c r="AJ1282" s="8"/>
      <c r="AK1282" s="1790">
        <f t="shared" si="1105"/>
        <v>0</v>
      </c>
      <c r="AL1282" s="2868"/>
    </row>
    <row r="1283" spans="1:38" ht="32.25" customHeight="1" x14ac:dyDescent="0.25">
      <c r="A1283" s="70">
        <v>1</v>
      </c>
      <c r="B1283" s="70">
        <v>1</v>
      </c>
      <c r="C1283" s="407" t="s">
        <v>302</v>
      </c>
      <c r="D1283" s="407"/>
      <c r="E1283" s="2141"/>
      <c r="F1283" s="92"/>
      <c r="G1283" s="440"/>
      <c r="H1283" s="440"/>
      <c r="I1283" s="125"/>
      <c r="J1283" s="125"/>
      <c r="K1283" s="464"/>
      <c r="L1283" s="464"/>
      <c r="M1283" s="464"/>
      <c r="N1283" s="464"/>
      <c r="O1283" s="464"/>
      <c r="P1283" s="464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1033"/>
      <c r="AD1283" s="8">
        <f t="shared" si="1106"/>
        <v>0</v>
      </c>
      <c r="AE1283" s="8"/>
      <c r="AF1283" s="8"/>
      <c r="AG1283" s="8"/>
      <c r="AH1283" s="1150"/>
      <c r="AI1283" s="2811"/>
      <c r="AJ1283" s="8"/>
      <c r="AK1283" s="1790">
        <f t="shared" si="1105"/>
        <v>0</v>
      </c>
      <c r="AL1283" s="2868"/>
    </row>
    <row r="1284" spans="1:38" ht="33" customHeight="1" x14ac:dyDescent="0.25">
      <c r="A1284" s="70">
        <v>1</v>
      </c>
      <c r="B1284" s="70">
        <v>1</v>
      </c>
      <c r="C1284" s="407" t="s">
        <v>303</v>
      </c>
      <c r="D1284" s="407"/>
      <c r="E1284" s="2141">
        <v>2800</v>
      </c>
      <c r="F1284" s="92">
        <f>ROUND(E1284/12*$C$4,0)</f>
        <v>2800</v>
      </c>
      <c r="G1284" s="440">
        <v>2761</v>
      </c>
      <c r="H1284" s="440">
        <f>G1284/F1284*100</f>
        <v>98.607142857142861</v>
      </c>
      <c r="I1284" s="125"/>
      <c r="J1284" s="125"/>
      <c r="K1284" s="464"/>
      <c r="L1284" s="464"/>
      <c r="M1284" s="464"/>
      <c r="N1284" s="464"/>
      <c r="O1284" s="464"/>
      <c r="P1284" s="464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1033"/>
      <c r="AD1284" s="8">
        <f t="shared" si="1106"/>
        <v>0</v>
      </c>
      <c r="AE1284" s="8"/>
      <c r="AF1284" s="8"/>
      <c r="AG1284" s="8"/>
      <c r="AH1284" s="1150"/>
      <c r="AI1284" s="2811"/>
      <c r="AJ1284" s="8"/>
      <c r="AK1284" s="1790">
        <f t="shared" si="1105"/>
        <v>0</v>
      </c>
      <c r="AL1284" s="2868"/>
    </row>
    <row r="1285" spans="1:38" ht="15" customHeight="1" x14ac:dyDescent="0.25">
      <c r="A1285" s="70">
        <v>1</v>
      </c>
      <c r="B1285" s="70">
        <v>1</v>
      </c>
      <c r="C1285" s="407" t="s">
        <v>304</v>
      </c>
      <c r="D1285" s="407"/>
      <c r="E1285" s="2141">
        <v>600</v>
      </c>
      <c r="F1285" s="92">
        <f>ROUND(E1285/12*$C$4,0)</f>
        <v>600</v>
      </c>
      <c r="G1285" s="440">
        <v>605</v>
      </c>
      <c r="H1285" s="440">
        <f>G1285/F1285*100</f>
        <v>100.83333333333333</v>
      </c>
      <c r="I1285" s="125"/>
      <c r="J1285" s="125"/>
      <c r="K1285" s="464"/>
      <c r="L1285" s="464"/>
      <c r="M1285" s="464"/>
      <c r="N1285" s="464"/>
      <c r="O1285" s="464"/>
      <c r="P1285" s="464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1033"/>
      <c r="AD1285" s="8">
        <f t="shared" si="1106"/>
        <v>0</v>
      </c>
      <c r="AE1285" s="8"/>
      <c r="AF1285" s="8"/>
      <c r="AG1285" s="8"/>
      <c r="AH1285" s="1150"/>
      <c r="AI1285" s="2811"/>
      <c r="AJ1285" s="8"/>
      <c r="AK1285" s="1790">
        <f t="shared" si="1105"/>
        <v>0</v>
      </c>
      <c r="AL1285" s="2868"/>
    </row>
    <row r="1286" spans="1:38" ht="15" customHeight="1" x14ac:dyDescent="0.25">
      <c r="A1286" s="70">
        <v>1</v>
      </c>
      <c r="B1286" s="70">
        <v>1</v>
      </c>
      <c r="C1286" s="407" t="s">
        <v>305</v>
      </c>
      <c r="D1286" s="407"/>
      <c r="E1286" s="2141">
        <v>6641</v>
      </c>
      <c r="F1286" s="92">
        <f>ROUND(E1286/12*$C$4,0)</f>
        <v>6641</v>
      </c>
      <c r="G1286" s="440">
        <v>6621</v>
      </c>
      <c r="H1286" s="440">
        <f>G1286/F1286*100</f>
        <v>99.698840536063855</v>
      </c>
      <c r="I1286" s="125"/>
      <c r="J1286" s="125"/>
      <c r="K1286" s="464"/>
      <c r="L1286" s="464"/>
      <c r="M1286" s="464"/>
      <c r="N1286" s="464"/>
      <c r="O1286" s="464"/>
      <c r="P1286" s="464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1033"/>
      <c r="AD1286" s="8">
        <f t="shared" si="1106"/>
        <v>0</v>
      </c>
      <c r="AE1286" s="8"/>
      <c r="AF1286" s="8"/>
      <c r="AG1286" s="8"/>
      <c r="AH1286" s="1150"/>
      <c r="AI1286" s="2811"/>
      <c r="AJ1286" s="8"/>
      <c r="AK1286" s="1790">
        <f t="shared" si="1105"/>
        <v>0</v>
      </c>
      <c r="AL1286" s="2868"/>
    </row>
    <row r="1287" spans="1:38" ht="15" customHeight="1" x14ac:dyDescent="0.25">
      <c r="A1287" s="70">
        <v>1</v>
      </c>
      <c r="B1287" s="70">
        <v>1</v>
      </c>
      <c r="C1287" s="407" t="s">
        <v>359</v>
      </c>
      <c r="D1287" s="407"/>
      <c r="E1287" s="2141">
        <v>41000</v>
      </c>
      <c r="F1287" s="92">
        <f>ROUND(E1287/12*$C$4,0)</f>
        <v>41000</v>
      </c>
      <c r="G1287" s="440">
        <v>41060</v>
      </c>
      <c r="H1287" s="440">
        <f>G1287/F1287*100</f>
        <v>100.14634146341463</v>
      </c>
      <c r="I1287" s="125"/>
      <c r="J1287" s="125"/>
      <c r="K1287" s="464"/>
      <c r="L1287" s="464"/>
      <c r="M1287" s="464"/>
      <c r="N1287" s="464"/>
      <c r="O1287" s="464"/>
      <c r="P1287" s="464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1033"/>
      <c r="AD1287" s="8">
        <f t="shared" si="1106"/>
        <v>0</v>
      </c>
      <c r="AE1287" s="8"/>
      <c r="AF1287" s="8"/>
      <c r="AG1287" s="8"/>
      <c r="AH1287" s="1150"/>
      <c r="AI1287" s="2811">
        <v>1014</v>
      </c>
      <c r="AJ1287" s="8">
        <v>1319140.4999999993</v>
      </c>
      <c r="AK1287" s="1790">
        <f t="shared" si="1105"/>
        <v>1319.1404999999993</v>
      </c>
      <c r="AL1287" s="2868"/>
    </row>
    <row r="1288" spans="1:38" ht="26.25" customHeight="1" x14ac:dyDescent="0.25">
      <c r="A1288" s="70">
        <v>1</v>
      </c>
      <c r="B1288" s="70">
        <v>1</v>
      </c>
      <c r="C1288" s="407" t="s">
        <v>297</v>
      </c>
      <c r="D1288" s="407"/>
      <c r="E1288" s="2141"/>
      <c r="F1288" s="92">
        <f>ROUND(E1288/12*$C$4,0)</f>
        <v>0</v>
      </c>
      <c r="G1288" s="440"/>
      <c r="H1288" s="440"/>
      <c r="I1288" s="125"/>
      <c r="J1288" s="125"/>
      <c r="K1288" s="464"/>
      <c r="L1288" s="464"/>
      <c r="M1288" s="464"/>
      <c r="N1288" s="464"/>
      <c r="O1288" s="464"/>
      <c r="P1288" s="464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1033"/>
      <c r="AD1288" s="8">
        <f t="shared" si="1106"/>
        <v>0</v>
      </c>
      <c r="AE1288" s="8"/>
      <c r="AF1288" s="8"/>
      <c r="AG1288" s="8"/>
      <c r="AH1288" s="1150"/>
      <c r="AI1288" s="2811"/>
      <c r="AJ1288" s="8"/>
      <c r="AK1288" s="1790">
        <f t="shared" si="1105"/>
        <v>0</v>
      </c>
      <c r="AL1288" s="2868"/>
    </row>
    <row r="1289" spans="1:38" ht="36.75" customHeight="1" x14ac:dyDescent="0.25">
      <c r="A1289" s="70">
        <v>1</v>
      </c>
      <c r="B1289" s="70">
        <v>1</v>
      </c>
      <c r="C1289" s="508" t="s">
        <v>168</v>
      </c>
      <c r="D1289" s="508"/>
      <c r="E1289" s="2321">
        <f>SUM(E1281+E1287*3.2)</f>
        <v>141241</v>
      </c>
      <c r="F1289" s="116">
        <f>SUM(F1281+F1287*3.2)</f>
        <v>141241</v>
      </c>
      <c r="G1289" s="388">
        <f>SUM(G1281+G1287*3.2)</f>
        <v>141379</v>
      </c>
      <c r="H1289" s="388">
        <f>G1289/F1289*100</f>
        <v>100.09770534051728</v>
      </c>
      <c r="I1289" s="125"/>
      <c r="J1289" s="125"/>
      <c r="K1289" s="464"/>
      <c r="L1289" s="464"/>
      <c r="M1289" s="464"/>
      <c r="N1289" s="464"/>
      <c r="O1289" s="464"/>
      <c r="P1289" s="464"/>
      <c r="Q1289" s="17">
        <v>57310.6872</v>
      </c>
      <c r="R1289" s="17">
        <v>57310.6872</v>
      </c>
      <c r="S1289" s="17">
        <v>57310.6872</v>
      </c>
      <c r="T1289" s="17">
        <v>57310.6872</v>
      </c>
      <c r="U1289" s="17">
        <v>57310.6872</v>
      </c>
      <c r="V1289" s="17">
        <v>57310.6872</v>
      </c>
      <c r="W1289" s="17">
        <v>57310.6872</v>
      </c>
      <c r="X1289" s="17">
        <v>57310.6872</v>
      </c>
      <c r="Y1289" s="17">
        <v>57310.6872</v>
      </c>
      <c r="Z1289" s="17">
        <v>57310.6872</v>
      </c>
      <c r="AA1289" s="17">
        <v>57310.687199999993</v>
      </c>
      <c r="AB1289" s="17">
        <v>57310.687199999993</v>
      </c>
      <c r="AC1289" s="1691">
        <f>AB1289</f>
        <v>57310.687199999993</v>
      </c>
      <c r="AD1289" s="17">
        <f t="shared" ref="AD1289" si="1133">AH1289-AG1289-AE1289</f>
        <v>57310.687200000008</v>
      </c>
      <c r="AE1289" s="17"/>
      <c r="AF1289" s="17">
        <f>AD1289-AC1289</f>
        <v>0</v>
      </c>
      <c r="AG1289" s="17">
        <v>-86.456969999999998</v>
      </c>
      <c r="AH1289" s="1242">
        <v>57224.230230000008</v>
      </c>
      <c r="AI1289" s="2321">
        <f>SUM(AI1281+AI1287*3.2)</f>
        <v>3244.8</v>
      </c>
      <c r="AJ1289" s="17">
        <f>AJ1287+AJ1281</f>
        <v>1319140.4999999993</v>
      </c>
      <c r="AK1289" s="17">
        <f t="shared" si="1105"/>
        <v>1319.1404999999993</v>
      </c>
      <c r="AL1289" s="2868"/>
    </row>
    <row r="1290" spans="1:38" ht="41.25" customHeight="1" x14ac:dyDescent="0.25">
      <c r="A1290" s="70">
        <v>1</v>
      </c>
      <c r="B1290" s="70">
        <v>1</v>
      </c>
      <c r="C1290" s="483" t="s">
        <v>306</v>
      </c>
      <c r="D1290" s="407"/>
      <c r="E1290" s="2141"/>
      <c r="F1290" s="92"/>
      <c r="G1290" s="440"/>
      <c r="H1290" s="440"/>
      <c r="I1290" s="125"/>
      <c r="J1290" s="125"/>
      <c r="K1290" s="464"/>
      <c r="L1290" s="464"/>
      <c r="M1290" s="464"/>
      <c r="N1290" s="464"/>
      <c r="O1290" s="464"/>
      <c r="P1290" s="464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1033"/>
      <c r="AD1290" s="8">
        <f t="shared" si="1106"/>
        <v>0</v>
      </c>
      <c r="AE1290" s="8"/>
      <c r="AF1290" s="8"/>
      <c r="AG1290" s="8"/>
      <c r="AH1290" s="1150"/>
      <c r="AI1290" s="2811"/>
      <c r="AJ1290" s="8"/>
      <c r="AK1290" s="1790">
        <f t="shared" si="1105"/>
        <v>0</v>
      </c>
      <c r="AL1290" s="2868"/>
    </row>
    <row r="1291" spans="1:38" ht="15" customHeight="1" x14ac:dyDescent="0.25">
      <c r="A1291" s="70">
        <v>1</v>
      </c>
      <c r="B1291" s="70">
        <v>1</v>
      </c>
      <c r="C1291" s="407" t="s">
        <v>198</v>
      </c>
      <c r="D1291" s="407"/>
      <c r="E1291" s="2141">
        <f>SUM(E1293,E1296)</f>
        <v>59027</v>
      </c>
      <c r="F1291" s="92">
        <f>SUM(F1293,F1296)</f>
        <v>59027</v>
      </c>
      <c r="G1291" s="440">
        <f>SUM(G1293,G1296)</f>
        <v>68645.013264753652</v>
      </c>
      <c r="H1291" s="440">
        <f>G1291/F1291*100</f>
        <v>116.2942607023119</v>
      </c>
      <c r="I1291" s="125"/>
      <c r="J1291" s="125"/>
      <c r="K1291" s="464"/>
      <c r="L1291" s="464"/>
      <c r="M1291" s="464"/>
      <c r="N1291" s="464"/>
      <c r="O1291" s="464"/>
      <c r="P1291" s="464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1033"/>
      <c r="AD1291" s="8">
        <f t="shared" si="1106"/>
        <v>0</v>
      </c>
      <c r="AE1291" s="8"/>
      <c r="AF1291" s="8"/>
      <c r="AG1291" s="8"/>
      <c r="AH1291" s="1150"/>
      <c r="AI1291" s="2811">
        <f>AI1296+AI1292+AI1293</f>
        <v>171.5292</v>
      </c>
      <c r="AJ1291" s="8">
        <f t="shared" ref="AJ1291" si="1134">AJ1296</f>
        <v>56517.560000000012</v>
      </c>
      <c r="AK1291" s="8">
        <f t="shared" si="1105"/>
        <v>56.51756000000001</v>
      </c>
      <c r="AL1291" s="2868"/>
    </row>
    <row r="1292" spans="1:38" ht="39.75" customHeight="1" x14ac:dyDescent="0.25">
      <c r="A1292" s="70">
        <v>1</v>
      </c>
      <c r="B1292" s="70">
        <v>1</v>
      </c>
      <c r="C1292" s="407" t="s">
        <v>302</v>
      </c>
      <c r="D1292" s="407"/>
      <c r="E1292" s="2141"/>
      <c r="F1292" s="92"/>
      <c r="G1292" s="440"/>
      <c r="H1292" s="440"/>
      <c r="I1292" s="125"/>
      <c r="J1292" s="125"/>
      <c r="K1292" s="464"/>
      <c r="L1292" s="464"/>
      <c r="M1292" s="464"/>
      <c r="N1292" s="464"/>
      <c r="O1292" s="464"/>
      <c r="P1292" s="464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1033"/>
      <c r="AD1292" s="8">
        <f t="shared" si="1106"/>
        <v>0</v>
      </c>
      <c r="AE1292" s="8"/>
      <c r="AF1292" s="8"/>
      <c r="AG1292" s="8"/>
      <c r="AH1292" s="1150"/>
      <c r="AI1292" s="2811"/>
      <c r="AJ1292" s="8"/>
      <c r="AK1292" s="1790">
        <f t="shared" si="1105"/>
        <v>0</v>
      </c>
      <c r="AL1292" s="2868"/>
    </row>
    <row r="1293" spans="1:38" ht="51.75" customHeight="1" x14ac:dyDescent="0.25">
      <c r="A1293" s="70">
        <v>1</v>
      </c>
      <c r="B1293" s="70">
        <v>1</v>
      </c>
      <c r="C1293" s="407" t="s">
        <v>307</v>
      </c>
      <c r="D1293" s="407"/>
      <c r="E1293" s="2141">
        <f>SUM(E1294:E1295)</f>
        <v>744</v>
      </c>
      <c r="F1293" s="92">
        <f>SUM(F1294:F1295)</f>
        <v>744</v>
      </c>
      <c r="G1293" s="440">
        <f>SUM(G1294:G1295)</f>
        <v>1021</v>
      </c>
      <c r="H1293" s="440">
        <f t="shared" ref="H1293:H1298" si="1135">G1293/F1293*100</f>
        <v>137.23118279569891</v>
      </c>
      <c r="I1293" s="125"/>
      <c r="J1293" s="125"/>
      <c r="K1293" s="464"/>
      <c r="L1293" s="464"/>
      <c r="M1293" s="464"/>
      <c r="N1293" s="464"/>
      <c r="O1293" s="464"/>
      <c r="P1293" s="464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1033"/>
      <c r="AD1293" s="8">
        <f t="shared" si="1106"/>
        <v>0</v>
      </c>
      <c r="AE1293" s="8"/>
      <c r="AF1293" s="8"/>
      <c r="AG1293" s="8"/>
      <c r="AH1293" s="1150"/>
      <c r="AI1293" s="2811"/>
      <c r="AJ1293" s="8"/>
      <c r="AK1293" s="1790">
        <f t="shared" si="1105"/>
        <v>0</v>
      </c>
      <c r="AL1293" s="2868"/>
    </row>
    <row r="1294" spans="1:38" ht="47.25" customHeight="1" x14ac:dyDescent="0.25">
      <c r="A1294" s="70">
        <v>1</v>
      </c>
      <c r="B1294" s="70">
        <v>1</v>
      </c>
      <c r="C1294" s="407" t="s">
        <v>353</v>
      </c>
      <c r="D1294" s="407"/>
      <c r="E1294" s="2141">
        <v>271</v>
      </c>
      <c r="F1294" s="92">
        <f>ROUND(E1294/12*$C$4,0)</f>
        <v>271</v>
      </c>
      <c r="G1294" s="440">
        <v>270</v>
      </c>
      <c r="H1294" s="440">
        <f t="shared" si="1135"/>
        <v>99.630996309963109</v>
      </c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1033"/>
      <c r="AD1294" s="8">
        <f t="shared" si="1106"/>
        <v>0</v>
      </c>
      <c r="AE1294" s="8"/>
      <c r="AF1294" s="8"/>
      <c r="AG1294" s="8"/>
      <c r="AH1294" s="1150"/>
      <c r="AI1294" s="2811"/>
      <c r="AJ1294" s="8"/>
      <c r="AK1294" s="1790">
        <f t="shared" si="1105"/>
        <v>0</v>
      </c>
      <c r="AL1294" s="2868"/>
    </row>
    <row r="1295" spans="1:38" ht="54" customHeight="1" x14ac:dyDescent="0.25">
      <c r="A1295" s="70">
        <v>1</v>
      </c>
      <c r="B1295" s="70">
        <v>1</v>
      </c>
      <c r="C1295" s="407" t="s">
        <v>354</v>
      </c>
      <c r="D1295" s="407"/>
      <c r="E1295" s="2141">
        <v>473</v>
      </c>
      <c r="F1295" s="92">
        <f>ROUND(E1295/12*$C$4,0)</f>
        <v>473</v>
      </c>
      <c r="G1295" s="440">
        <v>751</v>
      </c>
      <c r="H1295" s="440">
        <f t="shared" si="1135"/>
        <v>158.77378435517971</v>
      </c>
      <c r="I1295" s="125"/>
      <c r="J1295" s="125"/>
      <c r="K1295" s="464"/>
      <c r="L1295" s="464"/>
      <c r="M1295" s="464"/>
      <c r="N1295" s="464"/>
      <c r="O1295" s="464"/>
      <c r="P1295" s="464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1033"/>
      <c r="AD1295" s="8">
        <f t="shared" si="1106"/>
        <v>0</v>
      </c>
      <c r="AE1295" s="8"/>
      <c r="AF1295" s="8"/>
      <c r="AG1295" s="8"/>
      <c r="AH1295" s="1150"/>
      <c r="AI1295" s="2811"/>
      <c r="AJ1295" s="8"/>
      <c r="AK1295" s="1790">
        <f t="shared" si="1105"/>
        <v>0</v>
      </c>
      <c r="AL1295" s="2868"/>
    </row>
    <row r="1296" spans="1:38" ht="59.25" customHeight="1" x14ac:dyDescent="0.25">
      <c r="A1296" s="70">
        <v>1</v>
      </c>
      <c r="B1296" s="70">
        <v>1</v>
      </c>
      <c r="C1296" s="407" t="s">
        <v>310</v>
      </c>
      <c r="D1296" s="407"/>
      <c r="E1296" s="2141">
        <f>SUM(E1297:E1298)</f>
        <v>58283</v>
      </c>
      <c r="F1296" s="92">
        <f>SUM(F1297:F1298)</f>
        <v>58283</v>
      </c>
      <c r="G1296" s="440">
        <f>SUM(G1297:G1298)</f>
        <v>67624.013264753652</v>
      </c>
      <c r="H1296" s="440">
        <f t="shared" si="1135"/>
        <v>116.02699460349271</v>
      </c>
      <c r="I1296" s="125"/>
      <c r="J1296" s="125"/>
      <c r="K1296" s="464"/>
      <c r="L1296" s="464"/>
      <c r="M1296" s="464"/>
      <c r="N1296" s="464"/>
      <c r="O1296" s="464"/>
      <c r="P1296" s="464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1033"/>
      <c r="AD1296" s="8">
        <f t="shared" si="1106"/>
        <v>0</v>
      </c>
      <c r="AE1296" s="8"/>
      <c r="AF1296" s="8"/>
      <c r="AG1296" s="8"/>
      <c r="AH1296" s="1150"/>
      <c r="AI1296" s="2811">
        <f>AI1297*4.7647+AI1298*1.4375</f>
        <v>171.5292</v>
      </c>
      <c r="AJ1296" s="8">
        <f t="shared" ref="AJ1296" si="1136">AJ1297+AJ1298</f>
        <v>56517.560000000012</v>
      </c>
      <c r="AK1296" s="8">
        <f t="shared" si="1105"/>
        <v>56.51756000000001</v>
      </c>
      <c r="AL1296" s="2868"/>
    </row>
    <row r="1297" spans="1:39" ht="55.5" customHeight="1" x14ac:dyDescent="0.25">
      <c r="A1297" s="70">
        <v>1</v>
      </c>
      <c r="B1297" s="70">
        <v>1</v>
      </c>
      <c r="C1297" s="407" t="s">
        <v>375</v>
      </c>
      <c r="D1297" s="407"/>
      <c r="E1297" s="2141">
        <v>54530</v>
      </c>
      <c r="F1297" s="92">
        <f t="shared" ref="F1297:F1300" si="1137">ROUND(E1297/12*$C$4,0)</f>
        <v>54530</v>
      </c>
      <c r="G1297" s="440">
        <v>63309.013264753659</v>
      </c>
      <c r="H1297" s="440">
        <f t="shared" si="1135"/>
        <v>116.09941915414205</v>
      </c>
      <c r="I1297" s="125"/>
      <c r="J1297" s="125"/>
      <c r="K1297" s="464"/>
      <c r="L1297" s="464"/>
      <c r="M1297" s="464"/>
      <c r="N1297" s="464"/>
      <c r="O1297" s="464"/>
      <c r="P1297" s="464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1033"/>
      <c r="AD1297" s="8">
        <f t="shared" si="1106"/>
        <v>0</v>
      </c>
      <c r="AE1297" s="8"/>
      <c r="AF1297" s="8"/>
      <c r="AG1297" s="8"/>
      <c r="AH1297" s="1150"/>
      <c r="AI1297" s="2811">
        <v>36</v>
      </c>
      <c r="AJ1297" s="8">
        <v>56517.560000000012</v>
      </c>
      <c r="AK1297" s="1790">
        <f t="shared" si="1105"/>
        <v>56.51756000000001</v>
      </c>
      <c r="AL1297" s="2868"/>
    </row>
    <row r="1298" spans="1:39" ht="40.5" customHeight="1" x14ac:dyDescent="0.25">
      <c r="A1298" s="70">
        <v>1</v>
      </c>
      <c r="B1298" s="70">
        <v>1</v>
      </c>
      <c r="C1298" s="407" t="s">
        <v>321</v>
      </c>
      <c r="D1298" s="407"/>
      <c r="E1298" s="2141">
        <v>3753</v>
      </c>
      <c r="F1298" s="92">
        <f t="shared" si="1137"/>
        <v>3753</v>
      </c>
      <c r="G1298" s="440">
        <v>4315</v>
      </c>
      <c r="H1298" s="440">
        <f t="shared" si="1135"/>
        <v>114.97468691713296</v>
      </c>
      <c r="I1298" s="125"/>
      <c r="J1298" s="125"/>
      <c r="K1298" s="464"/>
      <c r="L1298" s="464"/>
      <c r="M1298" s="464"/>
      <c r="N1298" s="464"/>
      <c r="O1298" s="464"/>
      <c r="P1298" s="464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1033"/>
      <c r="AD1298" s="8">
        <f t="shared" si="1106"/>
        <v>0</v>
      </c>
      <c r="AE1298" s="8"/>
      <c r="AF1298" s="8"/>
      <c r="AG1298" s="8"/>
      <c r="AH1298" s="1150"/>
      <c r="AI1298" s="2811"/>
      <c r="AJ1298" s="8"/>
      <c r="AK1298" s="1790">
        <f t="shared" si="1105"/>
        <v>0</v>
      </c>
      <c r="AL1298" s="2868"/>
    </row>
    <row r="1299" spans="1:39" ht="30" customHeight="1" x14ac:dyDescent="0.25">
      <c r="A1299" s="70">
        <v>1</v>
      </c>
      <c r="B1299" s="70">
        <v>1</v>
      </c>
      <c r="C1299" s="407" t="s">
        <v>157</v>
      </c>
      <c r="D1299" s="407"/>
      <c r="E1299" s="2141"/>
      <c r="F1299" s="92">
        <f t="shared" si="1137"/>
        <v>0</v>
      </c>
      <c r="G1299" s="92"/>
      <c r="H1299" s="92"/>
      <c r="I1299" s="125"/>
      <c r="J1299" s="125"/>
      <c r="K1299" s="464"/>
      <c r="L1299" s="464"/>
      <c r="M1299" s="464"/>
      <c r="N1299" s="464"/>
      <c r="O1299" s="464"/>
      <c r="P1299" s="464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1033"/>
      <c r="AD1299" s="8">
        <f t="shared" si="1106"/>
        <v>0</v>
      </c>
      <c r="AE1299" s="8"/>
      <c r="AF1299" s="8"/>
      <c r="AG1299" s="8"/>
      <c r="AH1299" s="1150"/>
      <c r="AI1299" s="2811"/>
      <c r="AJ1299" s="8"/>
      <c r="AK1299" s="1790">
        <f t="shared" si="1105"/>
        <v>0</v>
      </c>
      <c r="AL1299" s="2868"/>
    </row>
    <row r="1300" spans="1:39" ht="28.5" customHeight="1" x14ac:dyDescent="0.25">
      <c r="A1300" s="70">
        <v>1</v>
      </c>
      <c r="B1300" s="70">
        <v>1</v>
      </c>
      <c r="C1300" s="407" t="s">
        <v>158</v>
      </c>
      <c r="D1300" s="407"/>
      <c r="E1300" s="2141">
        <v>13728</v>
      </c>
      <c r="F1300" s="92">
        <f t="shared" si="1137"/>
        <v>13728</v>
      </c>
      <c r="G1300" s="92">
        <v>13789</v>
      </c>
      <c r="H1300" s="92">
        <f>G1300/F1300*100</f>
        <v>100.44434731934733</v>
      </c>
      <c r="I1300" s="125"/>
      <c r="J1300" s="125"/>
      <c r="K1300" s="464"/>
      <c r="L1300" s="464"/>
      <c r="M1300" s="464"/>
      <c r="N1300" s="464"/>
      <c r="O1300" s="464"/>
      <c r="P1300" s="464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1033"/>
      <c r="AD1300" s="8">
        <f t="shared" si="1106"/>
        <v>0</v>
      </c>
      <c r="AE1300" s="8"/>
      <c r="AF1300" s="8"/>
      <c r="AG1300" s="8"/>
      <c r="AH1300" s="1150"/>
      <c r="AI1300" s="2811">
        <v>244</v>
      </c>
      <c r="AJ1300" s="8">
        <v>197888.87999999986</v>
      </c>
      <c r="AK1300" s="1790">
        <f t="shared" si="1105"/>
        <v>197.88887999999986</v>
      </c>
      <c r="AL1300" s="2868"/>
    </row>
    <row r="1301" spans="1:39" ht="37.5" customHeight="1" x14ac:dyDescent="0.25">
      <c r="A1301" s="70">
        <v>1</v>
      </c>
      <c r="B1301" s="70">
        <v>1</v>
      </c>
      <c r="C1301" s="546" t="s">
        <v>165</v>
      </c>
      <c r="D1301" s="546"/>
      <c r="E1301" s="2152">
        <f>SUM(E1300,E1291)</f>
        <v>72755</v>
      </c>
      <c r="F1301" s="155">
        <f>SUM(F1300,F1291)</f>
        <v>72755</v>
      </c>
      <c r="G1301" s="155">
        <f>SUM(G1300,G1291)</f>
        <v>82434.013264753652</v>
      </c>
      <c r="H1301" s="155">
        <f>G1301/F1301*100</f>
        <v>113.30357125249625</v>
      </c>
      <c r="I1301" s="373"/>
      <c r="J1301" s="373"/>
      <c r="K1301" s="465"/>
      <c r="L1301" s="465"/>
      <c r="M1301" s="465"/>
      <c r="N1301" s="465"/>
      <c r="O1301" s="465"/>
      <c r="P1301" s="465"/>
      <c r="Q1301" s="17">
        <v>50258.527160000005</v>
      </c>
      <c r="R1301" s="17">
        <v>50258.527160000005</v>
      </c>
      <c r="S1301" s="17">
        <v>50258.527160000005</v>
      </c>
      <c r="T1301" s="17">
        <v>50258.527160000005</v>
      </c>
      <c r="U1301" s="17">
        <v>50258.527160000005</v>
      </c>
      <c r="V1301" s="17">
        <v>50258.527160000005</v>
      </c>
      <c r="W1301" s="17">
        <v>50258.527160000005</v>
      </c>
      <c r="X1301" s="17">
        <v>50258.527160000005</v>
      </c>
      <c r="Y1301" s="17">
        <v>50258.527160000005</v>
      </c>
      <c r="Z1301" s="17">
        <v>50258.527160000005</v>
      </c>
      <c r="AA1301" s="17">
        <v>48258.527160000005</v>
      </c>
      <c r="AB1301" s="17">
        <v>48258.527160000005</v>
      </c>
      <c r="AC1301" s="1035">
        <f>AB1301</f>
        <v>48258.527160000005</v>
      </c>
      <c r="AD1301" s="17">
        <f t="shared" ref="AD1301" si="1138">AH1301-AG1301-AE1301</f>
        <v>46314.36952</v>
      </c>
      <c r="AE1301" s="17"/>
      <c r="AF1301" s="17">
        <f>AD1301-AC1301</f>
        <v>-1944.1576400000049</v>
      </c>
      <c r="AG1301" s="17">
        <v>-49.845749999999995</v>
      </c>
      <c r="AH1301" s="1242">
        <v>46264.52377</v>
      </c>
      <c r="AI1301" s="2152">
        <f>SUM(AI1300,AI1291)</f>
        <v>415.5292</v>
      </c>
      <c r="AJ1301" s="17">
        <f>AJ1300+AJ1299+AJ1291</f>
        <v>254406.43999999989</v>
      </c>
      <c r="AK1301" s="17">
        <f t="shared" si="1105"/>
        <v>254.40643999999989</v>
      </c>
      <c r="AL1301" s="2868"/>
    </row>
    <row r="1302" spans="1:39" ht="15" customHeight="1" x14ac:dyDescent="0.25">
      <c r="A1302" s="70">
        <v>1</v>
      </c>
      <c r="B1302" s="70">
        <v>1</v>
      </c>
      <c r="C1302" s="132" t="s">
        <v>166</v>
      </c>
      <c r="D1302" s="132"/>
      <c r="E1302" s="2161">
        <f>SUM(E1301,E1289)</f>
        <v>213996</v>
      </c>
      <c r="F1302" s="445">
        <f>SUM(F1301,F1289)</f>
        <v>213996</v>
      </c>
      <c r="G1302" s="445">
        <f>SUM(G1301,G1289)</f>
        <v>223813.01326475365</v>
      </c>
      <c r="H1302" s="445">
        <f>G1302/F1302*100</f>
        <v>104.58747512325168</v>
      </c>
      <c r="I1302" s="378"/>
      <c r="J1302" s="378"/>
      <c r="K1302" s="515"/>
      <c r="L1302" s="515"/>
      <c r="M1302" s="515"/>
      <c r="N1302" s="515"/>
      <c r="O1302" s="515"/>
      <c r="P1302" s="515"/>
      <c r="Q1302" s="17">
        <f t="shared" ref="Q1302:R1302" si="1139">SUM(Q1301,Q1289)</f>
        <v>107569.21436000001</v>
      </c>
      <c r="R1302" s="17">
        <f t="shared" si="1139"/>
        <v>107569.21436000001</v>
      </c>
      <c r="S1302" s="17">
        <f t="shared" ref="S1302:T1302" si="1140">SUM(S1301,S1289)</f>
        <v>107569.21436000001</v>
      </c>
      <c r="T1302" s="17">
        <f t="shared" si="1140"/>
        <v>107569.21436000001</v>
      </c>
      <c r="U1302" s="17">
        <f t="shared" ref="U1302:W1302" si="1141">SUM(U1301,U1289)</f>
        <v>107569.21436000001</v>
      </c>
      <c r="V1302" s="17">
        <f t="shared" si="1141"/>
        <v>107569.21436000001</v>
      </c>
      <c r="W1302" s="17">
        <f t="shared" si="1141"/>
        <v>107569.21436000001</v>
      </c>
      <c r="X1302" s="17">
        <f t="shared" ref="X1302:Y1302" si="1142">SUM(X1301,X1289)</f>
        <v>107569.21436000001</v>
      </c>
      <c r="Y1302" s="17">
        <f t="shared" si="1142"/>
        <v>107569.21436000001</v>
      </c>
      <c r="Z1302" s="17">
        <f t="shared" ref="Z1302:AA1302" si="1143">SUM(Z1301,Z1289)</f>
        <v>107569.21436000001</v>
      </c>
      <c r="AA1302" s="17">
        <f t="shared" si="1143"/>
        <v>105569.21436</v>
      </c>
      <c r="AB1302" s="17">
        <f t="shared" ref="AB1302" si="1144">SUM(AB1301,AB1289)</f>
        <v>105569.21436</v>
      </c>
      <c r="AC1302" s="17">
        <f>SUM(AC1301,AC1289)</f>
        <v>105569.21436</v>
      </c>
      <c r="AD1302" s="17">
        <f t="shared" ref="AD1302:AH1302" si="1145">SUM(AD1301,AD1289)</f>
        <v>103625.05672000001</v>
      </c>
      <c r="AE1302" s="17">
        <f t="shared" si="1145"/>
        <v>0</v>
      </c>
      <c r="AF1302" s="17">
        <f t="shared" si="1145"/>
        <v>-1944.1576400000049</v>
      </c>
      <c r="AG1302" s="17">
        <f t="shared" si="1145"/>
        <v>-136.30271999999999</v>
      </c>
      <c r="AH1302" s="1242">
        <f t="shared" si="1145"/>
        <v>103488.75400000002</v>
      </c>
      <c r="AI1302" s="2161">
        <f>SUM(AI1301,AI1289)</f>
        <v>3660.3292000000001</v>
      </c>
      <c r="AJ1302" s="1242">
        <f t="shared" ref="AJ1302" si="1146">SUM(AJ1301,AJ1289)</f>
        <v>1573546.9399999992</v>
      </c>
      <c r="AK1302" s="1242">
        <f t="shared" si="1105"/>
        <v>1573.5469399999993</v>
      </c>
      <c r="AL1302" s="2868"/>
    </row>
    <row r="1303" spans="1:39" ht="15" customHeight="1" x14ac:dyDescent="0.25">
      <c r="A1303" s="70">
        <v>1</v>
      </c>
      <c r="B1303" s="70">
        <v>1</v>
      </c>
      <c r="C1303" s="258" t="s">
        <v>31</v>
      </c>
      <c r="D1303" s="135"/>
      <c r="E1303" s="2308"/>
      <c r="F1303" s="381"/>
      <c r="G1303" s="381"/>
      <c r="H1303" s="381"/>
      <c r="I1303" s="383"/>
      <c r="J1303" s="383"/>
      <c r="K1303" s="385"/>
      <c r="L1303" s="385"/>
      <c r="M1303" s="385"/>
      <c r="N1303" s="385"/>
      <c r="O1303" s="385"/>
      <c r="P1303" s="385"/>
      <c r="Q1303" s="13"/>
      <c r="R1303" s="13"/>
      <c r="S1303" s="13"/>
      <c r="T1303" s="13"/>
      <c r="U1303" s="13"/>
      <c r="V1303" s="13"/>
      <c r="W1303" s="13"/>
      <c r="X1303" s="13"/>
      <c r="Y1303" s="13"/>
      <c r="Z1303" s="13"/>
      <c r="AA1303" s="13"/>
      <c r="AB1303" s="13"/>
      <c r="AC1303" s="1036"/>
      <c r="AD1303" s="13">
        <f t="shared" si="1106"/>
        <v>0</v>
      </c>
      <c r="AE1303" s="13"/>
      <c r="AF1303" s="13"/>
      <c r="AG1303" s="13"/>
      <c r="AH1303" s="1250"/>
      <c r="AI1303" s="2814"/>
      <c r="AJ1303" s="13"/>
      <c r="AK1303" s="1793">
        <f t="shared" si="1105"/>
        <v>0</v>
      </c>
      <c r="AL1303" s="2868"/>
    </row>
    <row r="1304" spans="1:39" ht="15" customHeight="1" x14ac:dyDescent="0.25">
      <c r="A1304" s="70">
        <v>1</v>
      </c>
      <c r="B1304" s="70">
        <v>1</v>
      </c>
      <c r="C1304" s="217" t="s">
        <v>148</v>
      </c>
      <c r="D1304" s="217"/>
      <c r="E1304" s="2153"/>
      <c r="F1304" s="361"/>
      <c r="G1304" s="361"/>
      <c r="H1304" s="361"/>
      <c r="I1304" s="125"/>
      <c r="J1304" s="125"/>
      <c r="K1304" s="388"/>
      <c r="L1304" s="388"/>
      <c r="M1304" s="388"/>
      <c r="N1304" s="388"/>
      <c r="O1304" s="388"/>
      <c r="P1304" s="38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1033"/>
      <c r="AD1304" s="8">
        <f t="shared" si="1106"/>
        <v>0</v>
      </c>
      <c r="AE1304" s="8"/>
      <c r="AF1304" s="8"/>
      <c r="AG1304" s="8"/>
      <c r="AH1304" s="1150"/>
      <c r="AI1304" s="2811"/>
      <c r="AJ1304" s="8"/>
      <c r="AK1304" s="1790">
        <f t="shared" si="1105"/>
        <v>0</v>
      </c>
      <c r="AL1304" s="2868"/>
    </row>
    <row r="1305" spans="1:39" s="96" customFormat="1" ht="15" customHeight="1" x14ac:dyDescent="0.25">
      <c r="A1305" s="70">
        <v>1</v>
      </c>
      <c r="B1305" s="70">
        <v>1</v>
      </c>
      <c r="C1305" s="150" t="s">
        <v>77</v>
      </c>
      <c r="D1305" s="124">
        <v>240</v>
      </c>
      <c r="E1305" s="2153">
        <v>772</v>
      </c>
      <c r="F1305" s="92">
        <f>ROUND(E1305/12*$C$4,0)</f>
        <v>772</v>
      </c>
      <c r="G1305" s="92">
        <v>779</v>
      </c>
      <c r="H1305" s="92">
        <f>G1305/F1305*100</f>
        <v>100.90673575129534</v>
      </c>
      <c r="I1305" s="363">
        <v>8</v>
      </c>
      <c r="J1305" s="93">
        <f>M1305/G1305</f>
        <v>7.9306803594351729</v>
      </c>
      <c r="K1305" s="94">
        <f>ROUND(E1305*I1305,0)</f>
        <v>6176</v>
      </c>
      <c r="L1305" s="94">
        <f t="shared" ref="L1305" si="1147">ROUND(K1305/12*$C$4,0)</f>
        <v>6176</v>
      </c>
      <c r="M1305" s="94">
        <v>6178</v>
      </c>
      <c r="N1305" s="94">
        <f>M1305/L1305*100</f>
        <v>100.03238341968913</v>
      </c>
      <c r="O1305" s="94">
        <f>ROUND(K1305/D1305,0)</f>
        <v>26</v>
      </c>
      <c r="P1305" s="94">
        <f>M1305/$C$4*12/O1305</f>
        <v>237.61538461538461</v>
      </c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1033"/>
      <c r="AD1305" s="8">
        <f t="shared" si="1106"/>
        <v>0</v>
      </c>
      <c r="AE1305" s="8"/>
      <c r="AF1305" s="8">
        <f>AD1305-AC1305</f>
        <v>0</v>
      </c>
      <c r="AG1305" s="8"/>
      <c r="AH1305" s="1150"/>
      <c r="AI1305" s="2811"/>
      <c r="AJ1305" s="8"/>
      <c r="AK1305" s="1790">
        <f t="shared" si="1105"/>
        <v>0</v>
      </c>
      <c r="AL1305" s="2868"/>
      <c r="AM1305" s="2397"/>
    </row>
    <row r="1306" spans="1:39" ht="29.25" customHeight="1" x14ac:dyDescent="0.25">
      <c r="A1306" s="70">
        <v>1</v>
      </c>
      <c r="B1306" s="70">
        <v>1</v>
      </c>
      <c r="C1306" s="153" t="s">
        <v>240</v>
      </c>
      <c r="D1306" s="389"/>
      <c r="E1306" s="2155">
        <f t="shared" ref="E1306:E1307" si="1148">SUM(E1305)</f>
        <v>772</v>
      </c>
      <c r="F1306" s="539">
        <f t="shared" ref="F1306:G1307" si="1149">SUM(F1305)</f>
        <v>772</v>
      </c>
      <c r="G1306" s="539">
        <f t="shared" si="1149"/>
        <v>779</v>
      </c>
      <c r="H1306" s="155">
        <f>G1306/F1306*100</f>
        <v>100.90673575129534</v>
      </c>
      <c r="I1306" s="373">
        <f>IF(E1306=0,0,K1306/E1306)</f>
        <v>8</v>
      </c>
      <c r="J1306" s="131">
        <f>M1306/G1306</f>
        <v>7.9306803594351729</v>
      </c>
      <c r="K1306" s="184">
        <f t="shared" ref="K1306:O1307" si="1150">SUM(K1305)</f>
        <v>6176</v>
      </c>
      <c r="L1306" s="184">
        <f t="shared" si="1150"/>
        <v>6176</v>
      </c>
      <c r="M1306" s="184">
        <f t="shared" si="1150"/>
        <v>6178</v>
      </c>
      <c r="N1306" s="184">
        <f>M1306/L1306*100</f>
        <v>100.03238341968913</v>
      </c>
      <c r="O1306" s="184">
        <f>SUM(O1305)</f>
        <v>26</v>
      </c>
      <c r="P1306" s="100">
        <f>M1306/$C$4*12/O1306</f>
        <v>237.61538461538461</v>
      </c>
      <c r="Q1306" s="15"/>
      <c r="R1306" s="15"/>
      <c r="S1306" s="15"/>
      <c r="T1306" s="15"/>
      <c r="U1306" s="15"/>
      <c r="V1306" s="15"/>
      <c r="W1306" s="15"/>
      <c r="X1306" s="15"/>
      <c r="Y1306" s="15"/>
      <c r="Z1306" s="15"/>
      <c r="AA1306" s="15"/>
      <c r="AB1306" s="15"/>
      <c r="AC1306" s="1034"/>
      <c r="AD1306" s="15">
        <f t="shared" si="1106"/>
        <v>0</v>
      </c>
      <c r="AE1306" s="15"/>
      <c r="AF1306" s="15"/>
      <c r="AG1306" s="15"/>
      <c r="AH1306" s="1267"/>
      <c r="AI1306" s="2812"/>
      <c r="AJ1306" s="15"/>
      <c r="AK1306" s="1791">
        <f t="shared" si="1105"/>
        <v>0</v>
      </c>
      <c r="AL1306" s="2868"/>
    </row>
    <row r="1307" spans="1:39" ht="15" customHeight="1" thickBot="1" x14ac:dyDescent="0.3">
      <c r="A1307" s="70">
        <v>1</v>
      </c>
      <c r="B1307" s="70">
        <v>1</v>
      </c>
      <c r="C1307" s="156" t="s">
        <v>340</v>
      </c>
      <c r="D1307" s="156"/>
      <c r="E1307" s="2324">
        <f t="shared" si="1148"/>
        <v>772</v>
      </c>
      <c r="F1307" s="390">
        <f t="shared" si="1149"/>
        <v>772</v>
      </c>
      <c r="G1307" s="390">
        <f t="shared" si="1149"/>
        <v>779</v>
      </c>
      <c r="H1307" s="390">
        <f>G1307/F1307*100</f>
        <v>100.90673575129534</v>
      </c>
      <c r="I1307" s="158">
        <f>IF(E1307=0,0,K1307/E1307)</f>
        <v>8</v>
      </c>
      <c r="J1307" s="579">
        <f>SUM(J1306)</f>
        <v>7.9306803594351729</v>
      </c>
      <c r="K1307" s="390">
        <f t="shared" si="1150"/>
        <v>6176</v>
      </c>
      <c r="L1307" s="390">
        <f t="shared" si="1150"/>
        <v>6176</v>
      </c>
      <c r="M1307" s="2741">
        <f t="shared" si="1150"/>
        <v>6178</v>
      </c>
      <c r="N1307" s="161">
        <f>M1307/L1307*100</f>
        <v>100.03238341968913</v>
      </c>
      <c r="O1307" s="196">
        <f t="shared" si="1150"/>
        <v>26</v>
      </c>
      <c r="P1307" s="161">
        <f>M1307/$C$4*12/O1307</f>
        <v>237.61538461538461</v>
      </c>
      <c r="Q1307" s="57">
        <v>8602.8594400000002</v>
      </c>
      <c r="R1307" s="57">
        <v>8602.8594400000002</v>
      </c>
      <c r="S1307" s="57">
        <v>8602.8594400000002</v>
      </c>
      <c r="T1307" s="57">
        <v>8602.8594400000002</v>
      </c>
      <c r="U1307" s="57">
        <v>8602.8594400000002</v>
      </c>
      <c r="V1307" s="57">
        <v>8602.8594400000002</v>
      </c>
      <c r="W1307" s="57">
        <v>8602.8594400000002</v>
      </c>
      <c r="X1307" s="57">
        <v>8602.8594400000002</v>
      </c>
      <c r="Y1307" s="57">
        <v>8602.8594400000002</v>
      </c>
      <c r="Z1307" s="57">
        <v>8602.8594400000002</v>
      </c>
      <c r="AA1307" s="57">
        <v>8602.8594400000002</v>
      </c>
      <c r="AB1307" s="57">
        <v>8602.8594400000002</v>
      </c>
      <c r="AC1307" s="1035">
        <f>AB1307</f>
        <v>8602.8594400000002</v>
      </c>
      <c r="AD1307" s="57">
        <f t="shared" si="1106"/>
        <v>8621.1413399999983</v>
      </c>
      <c r="AE1307" s="57"/>
      <c r="AF1307" s="57">
        <f>AD1307-AC1307</f>
        <v>18.281899999998132</v>
      </c>
      <c r="AG1307" s="57">
        <v>-106.68523</v>
      </c>
      <c r="AH1307" s="1158">
        <v>8514.4561099999992</v>
      </c>
      <c r="AI1307" s="2816"/>
      <c r="AJ1307" s="57"/>
      <c r="AK1307" s="1794">
        <f t="shared" si="1105"/>
        <v>0</v>
      </c>
      <c r="AL1307" s="2868"/>
    </row>
    <row r="1308" spans="1:39" ht="15" customHeight="1" thickBot="1" x14ac:dyDescent="0.3">
      <c r="A1308" s="70">
        <v>1</v>
      </c>
      <c r="B1308" s="70">
        <v>1</v>
      </c>
      <c r="C1308" s="526" t="s">
        <v>17</v>
      </c>
      <c r="D1308" s="526"/>
      <c r="E1308" s="2159"/>
      <c r="F1308" s="543"/>
      <c r="G1308" s="543"/>
      <c r="H1308" s="543"/>
      <c r="I1308" s="393"/>
      <c r="J1308" s="393"/>
      <c r="K1308" s="586"/>
      <c r="L1308" s="586"/>
      <c r="M1308" s="586">
        <f>SUM(M1302,M1307)</f>
        <v>6178</v>
      </c>
      <c r="N1308" s="586"/>
      <c r="O1308" s="586"/>
      <c r="P1308" s="586"/>
      <c r="Q1308" s="14">
        <f t="shared" ref="Q1308:R1308" si="1151">SUM(Q1302,Q1307)</f>
        <v>116172.07380000001</v>
      </c>
      <c r="R1308" s="14">
        <f t="shared" si="1151"/>
        <v>116172.07380000001</v>
      </c>
      <c r="S1308" s="14">
        <f t="shared" ref="S1308:T1308" si="1152">SUM(S1302,S1307)</f>
        <v>116172.07380000001</v>
      </c>
      <c r="T1308" s="14">
        <f t="shared" si="1152"/>
        <v>116172.07380000001</v>
      </c>
      <c r="U1308" s="14">
        <f t="shared" ref="U1308:W1308" si="1153">SUM(U1302,U1307)</f>
        <v>116172.07380000001</v>
      </c>
      <c r="V1308" s="14">
        <f t="shared" si="1153"/>
        <v>116172.07380000001</v>
      </c>
      <c r="W1308" s="14">
        <f t="shared" si="1153"/>
        <v>116172.07380000001</v>
      </c>
      <c r="X1308" s="14">
        <f t="shared" ref="X1308:Y1308" si="1154">SUM(X1302,X1307)</f>
        <v>116172.07380000001</v>
      </c>
      <c r="Y1308" s="14">
        <f t="shared" si="1154"/>
        <v>116172.07380000001</v>
      </c>
      <c r="Z1308" s="14">
        <f t="shared" ref="Z1308:AA1308" si="1155">SUM(Z1302,Z1307)</f>
        <v>116172.07380000001</v>
      </c>
      <c r="AA1308" s="14">
        <f t="shared" si="1155"/>
        <v>114172.0738</v>
      </c>
      <c r="AB1308" s="14">
        <f t="shared" ref="AB1308" si="1156">SUM(AB1302,AB1307)</f>
        <v>114172.0738</v>
      </c>
      <c r="AC1308" s="1038">
        <f t="shared" ref="AC1308" si="1157">SUM(AC1302,AC1307)</f>
        <v>114172.0738</v>
      </c>
      <c r="AD1308" s="14">
        <f t="shared" si="1106"/>
        <v>112246.19806000001</v>
      </c>
      <c r="AE1308" s="14"/>
      <c r="AF1308" s="14">
        <f t="shared" ref="AF1308:AG1308" si="1158">SUM(AF1302,AF1307)</f>
        <v>-1925.8757400000068</v>
      </c>
      <c r="AG1308" s="14">
        <f t="shared" si="1158"/>
        <v>-242.98795000000001</v>
      </c>
      <c r="AH1308" s="1248">
        <f>SUM(AH1302,AH1307)</f>
        <v>112003.21011000001</v>
      </c>
      <c r="AI1308" s="2817"/>
      <c r="AJ1308" s="1248">
        <f t="shared" ref="AJ1308" si="1159">SUM(AJ1302,AJ1307)</f>
        <v>1573546.9399999992</v>
      </c>
      <c r="AK1308" s="1248">
        <f t="shared" si="1105"/>
        <v>1573.5469399999993</v>
      </c>
      <c r="AL1308" s="2868"/>
    </row>
    <row r="1309" spans="1:39" ht="15" customHeight="1" x14ac:dyDescent="0.25">
      <c r="A1309" s="70">
        <v>1</v>
      </c>
      <c r="B1309" s="70">
        <v>1</v>
      </c>
      <c r="C1309" s="563"/>
      <c r="D1309" s="563"/>
      <c r="E1309" s="2308"/>
      <c r="F1309" s="381"/>
      <c r="G1309" s="381"/>
      <c r="H1309" s="381"/>
      <c r="I1309" s="370"/>
      <c r="J1309" s="370"/>
      <c r="K1309" s="519"/>
      <c r="L1309" s="519"/>
      <c r="M1309" s="519"/>
      <c r="N1309" s="519"/>
      <c r="O1309" s="519"/>
      <c r="P1309" s="519"/>
      <c r="Q1309" s="13"/>
      <c r="R1309" s="13"/>
      <c r="S1309" s="13"/>
      <c r="T1309" s="13"/>
      <c r="U1309" s="13"/>
      <c r="V1309" s="13"/>
      <c r="W1309" s="13"/>
      <c r="X1309" s="13"/>
      <c r="Y1309" s="13"/>
      <c r="Z1309" s="13"/>
      <c r="AA1309" s="13"/>
      <c r="AB1309" s="13"/>
      <c r="AC1309" s="1036"/>
      <c r="AD1309" s="13">
        <f t="shared" si="1106"/>
        <v>0</v>
      </c>
      <c r="AE1309" s="13"/>
      <c r="AF1309" s="13"/>
      <c r="AG1309" s="13"/>
      <c r="AH1309" s="1250"/>
      <c r="AI1309" s="2814"/>
      <c r="AJ1309" s="13"/>
      <c r="AK1309" s="1793">
        <f t="shared" si="1105"/>
        <v>0</v>
      </c>
      <c r="AL1309" s="2868"/>
    </row>
    <row r="1310" spans="1:39" ht="35.25" customHeight="1" x14ac:dyDescent="0.25">
      <c r="A1310" s="70">
        <v>1</v>
      </c>
      <c r="B1310" s="70">
        <v>1</v>
      </c>
      <c r="C1310" s="1025" t="s">
        <v>332</v>
      </c>
      <c r="D1310" s="492"/>
      <c r="E1310" s="2153"/>
      <c r="F1310" s="361"/>
      <c r="G1310" s="361"/>
      <c r="H1310" s="361"/>
      <c r="I1310" s="363"/>
      <c r="J1310" s="363"/>
      <c r="K1310" s="440"/>
      <c r="L1310" s="440"/>
      <c r="M1310" s="440"/>
      <c r="N1310" s="440"/>
      <c r="O1310" s="440"/>
      <c r="P1310" s="440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1033"/>
      <c r="AD1310" s="8">
        <f t="shared" si="1106"/>
        <v>0</v>
      </c>
      <c r="AE1310" s="8"/>
      <c r="AF1310" s="8"/>
      <c r="AG1310" s="8"/>
      <c r="AH1310" s="1150"/>
      <c r="AI1310" s="2811"/>
      <c r="AJ1310" s="8"/>
      <c r="AK1310" s="1790">
        <f t="shared" si="1105"/>
        <v>0</v>
      </c>
      <c r="AL1310" s="2868"/>
    </row>
    <row r="1311" spans="1:39" ht="15" customHeight="1" x14ac:dyDescent="0.25">
      <c r="A1311" s="70">
        <v>1</v>
      </c>
      <c r="B1311" s="70">
        <v>1</v>
      </c>
      <c r="C1311" s="507" t="s">
        <v>306</v>
      </c>
      <c r="D1311" s="507"/>
      <c r="E1311" s="2151"/>
      <c r="F1311" s="126"/>
      <c r="G1311" s="126"/>
      <c r="H1311" s="126"/>
      <c r="I1311" s="125"/>
      <c r="J1311" s="125"/>
      <c r="K1311" s="388"/>
      <c r="L1311" s="388"/>
      <c r="M1311" s="388"/>
      <c r="N1311" s="388"/>
      <c r="O1311" s="388"/>
      <c r="P1311" s="38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1033"/>
      <c r="AD1311" s="8">
        <f t="shared" si="1106"/>
        <v>0</v>
      </c>
      <c r="AE1311" s="8"/>
      <c r="AF1311" s="8"/>
      <c r="AG1311" s="8"/>
      <c r="AH1311" s="1150"/>
      <c r="AI1311" s="2811"/>
      <c r="AJ1311" s="8"/>
      <c r="AK1311" s="1790">
        <f t="shared" si="1105"/>
        <v>0</v>
      </c>
      <c r="AL1311" s="2868"/>
    </row>
    <row r="1312" spans="1:39" ht="15" customHeight="1" x14ac:dyDescent="0.25">
      <c r="B1312" s="70">
        <v>1</v>
      </c>
      <c r="C1312" s="520" t="s">
        <v>169</v>
      </c>
      <c r="D1312" s="520"/>
      <c r="E1312" s="2153"/>
      <c r="F1312" s="361"/>
      <c r="G1312" s="361"/>
      <c r="H1312" s="126"/>
      <c r="I1312" s="125"/>
      <c r="J1312" s="125"/>
      <c r="K1312" s="388"/>
      <c r="L1312" s="388"/>
      <c r="M1312" s="388"/>
      <c r="N1312" s="388"/>
      <c r="O1312" s="388"/>
      <c r="P1312" s="38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1033"/>
      <c r="AD1312" s="8">
        <f t="shared" si="1106"/>
        <v>0</v>
      </c>
      <c r="AE1312" s="8"/>
      <c r="AF1312" s="8"/>
      <c r="AG1312" s="8"/>
      <c r="AH1312" s="1150"/>
      <c r="AI1312" s="2811"/>
      <c r="AJ1312" s="8"/>
      <c r="AK1312" s="1790">
        <f t="shared" si="1105"/>
        <v>0</v>
      </c>
      <c r="AL1312" s="2868"/>
    </row>
    <row r="1313" spans="1:38" ht="15" customHeight="1" x14ac:dyDescent="0.25">
      <c r="B1313" s="70">
        <v>1</v>
      </c>
      <c r="C1313" s="545" t="s">
        <v>198</v>
      </c>
      <c r="D1313" s="520"/>
      <c r="E1313" s="2153">
        <f t="shared" ref="E1313:F1313" si="1160">E1314/2.7</f>
        <v>6666.6666666666661</v>
      </c>
      <c r="F1313" s="361">
        <f t="shared" si="1160"/>
        <v>6666.6666666666661</v>
      </c>
      <c r="G1313" s="361">
        <f>G1314/2.7</f>
        <v>7419.6111111111095</v>
      </c>
      <c r="H1313" s="92">
        <f t="shared" ref="H1313:H1315" si="1161">G1313/F1313*100</f>
        <v>111.29416666666665</v>
      </c>
      <c r="I1313" s="125"/>
      <c r="J1313" s="125"/>
      <c r="K1313" s="388"/>
      <c r="L1313" s="388"/>
      <c r="M1313" s="388"/>
      <c r="N1313" s="388"/>
      <c r="O1313" s="388"/>
      <c r="P1313" s="38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1033"/>
      <c r="AD1313" s="8">
        <f t="shared" si="1106"/>
        <v>0</v>
      </c>
      <c r="AE1313" s="8"/>
      <c r="AF1313" s="8"/>
      <c r="AG1313" s="8"/>
      <c r="AH1313" s="1150"/>
      <c r="AI1313" s="2459">
        <f t="shared" ref="AI1313" si="1162">AI1314/2.7</f>
        <v>261.85185185185185</v>
      </c>
      <c r="AJ1313" s="1711">
        <f>AJ1314</f>
        <v>174140.22000000009</v>
      </c>
      <c r="AK1313" s="1711">
        <f t="shared" si="1105"/>
        <v>174.14022000000008</v>
      </c>
      <c r="AL1313" s="2868"/>
    </row>
    <row r="1314" spans="1:38" ht="19.5" customHeight="1" x14ac:dyDescent="0.25">
      <c r="A1314" s="70">
        <v>1</v>
      </c>
      <c r="B1314" s="70">
        <v>1</v>
      </c>
      <c r="C1314" s="407" t="s">
        <v>383</v>
      </c>
      <c r="D1314" s="520"/>
      <c r="E1314" s="2153">
        <v>18000</v>
      </c>
      <c r="F1314" s="361">
        <f>ROUND(E1314/12*$C$4,0)</f>
        <v>18000</v>
      </c>
      <c r="G1314" s="361">
        <v>20032.949999999997</v>
      </c>
      <c r="H1314" s="92">
        <f t="shared" si="1161"/>
        <v>111.29416666666665</v>
      </c>
      <c r="I1314" s="125"/>
      <c r="J1314" s="125"/>
      <c r="K1314" s="388"/>
      <c r="L1314" s="388"/>
      <c r="M1314" s="388"/>
      <c r="N1314" s="388"/>
      <c r="O1314" s="388"/>
      <c r="P1314" s="38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1033"/>
      <c r="AD1314" s="8">
        <f t="shared" si="1106"/>
        <v>0</v>
      </c>
      <c r="AE1314" s="8"/>
      <c r="AF1314" s="8"/>
      <c r="AG1314" s="8"/>
      <c r="AH1314" s="1150"/>
      <c r="AI1314" s="2815">
        <v>707</v>
      </c>
      <c r="AJ1314" s="1711">
        <v>174140.22000000009</v>
      </c>
      <c r="AK1314" s="1798">
        <f t="shared" si="1105"/>
        <v>174.14022000000008</v>
      </c>
      <c r="AL1314" s="2868"/>
    </row>
    <row r="1315" spans="1:38" ht="15" customHeight="1" x14ac:dyDescent="0.25">
      <c r="A1315" s="70">
        <v>1</v>
      </c>
      <c r="B1315" s="70">
        <v>1</v>
      </c>
      <c r="C1315" s="120" t="s">
        <v>157</v>
      </c>
      <c r="D1315" s="120"/>
      <c r="E1315" s="2141">
        <f>(E1317+E1316)/8.5</f>
        <v>29730</v>
      </c>
      <c r="F1315" s="92">
        <f t="shared" ref="F1315" si="1163">(F1317+F1316)/8.5</f>
        <v>29730</v>
      </c>
      <c r="G1315" s="307">
        <f t="shared" ref="G1315" si="1164">(G1317+G1316)/8.5</f>
        <v>34035.462352941177</v>
      </c>
      <c r="H1315" s="92">
        <f t="shared" si="1161"/>
        <v>114.48187807918325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1033"/>
      <c r="AD1315" s="8">
        <f t="shared" si="1106"/>
        <v>0</v>
      </c>
      <c r="AE1315" s="8"/>
      <c r="AF1315" s="8"/>
      <c r="AG1315" s="8"/>
      <c r="AH1315" s="1150"/>
      <c r="AI1315" s="2141">
        <f>(AI1317+AI1316)/8.5</f>
        <v>1226.7058823529412</v>
      </c>
      <c r="AJ1315" s="1711">
        <f>AJ1317+AJ1316</f>
        <v>3020690.419999986</v>
      </c>
      <c r="AK1315" s="1711">
        <f t="shared" ref="AK1315:AK1378" si="1165">AJ1315/1000</f>
        <v>3020.6904199999858</v>
      </c>
      <c r="AL1315" s="2868"/>
    </row>
    <row r="1316" spans="1:38" ht="15" customHeight="1" x14ac:dyDescent="0.25">
      <c r="B1316" s="70">
        <v>1</v>
      </c>
      <c r="C1316" s="120" t="s">
        <v>450</v>
      </c>
      <c r="D1316" s="120"/>
      <c r="E1316" s="2141">
        <v>245705</v>
      </c>
      <c r="F1316" s="92">
        <f>ROUND(E1316/12*$C$4,0)</f>
        <v>245705</v>
      </c>
      <c r="G1316" s="307">
        <v>282641.12</v>
      </c>
      <c r="H1316" s="92">
        <f>G1316/F1316*100</f>
        <v>115.03270995706232</v>
      </c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1033"/>
      <c r="AD1316" s="8"/>
      <c r="AE1316" s="8"/>
      <c r="AF1316" s="8"/>
      <c r="AG1316" s="8"/>
      <c r="AH1316" s="1150"/>
      <c r="AI1316" s="2815">
        <v>10323</v>
      </c>
      <c r="AJ1316" s="1711">
        <v>2936686.0799999861</v>
      </c>
      <c r="AK1316" s="1711">
        <f t="shared" si="1165"/>
        <v>2936.6860799999863</v>
      </c>
      <c r="AL1316" s="2868"/>
    </row>
    <row r="1317" spans="1:38" ht="30" customHeight="1" x14ac:dyDescent="0.25">
      <c r="A1317" s="70">
        <v>1</v>
      </c>
      <c r="B1317" s="70">
        <v>1</v>
      </c>
      <c r="C1317" s="407" t="s">
        <v>453</v>
      </c>
      <c r="D1317" s="407"/>
      <c r="E1317" s="2141">
        <v>7000</v>
      </c>
      <c r="F1317" s="92">
        <f>ROUND(E1317/12*$C$4,0)</f>
        <v>7000</v>
      </c>
      <c r="G1317" s="440">
        <v>6660.3099999999995</v>
      </c>
      <c r="H1317" s="440">
        <f>G1317/F1317*100</f>
        <v>95.147285714285715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1033"/>
      <c r="AD1317" s="8">
        <f t="shared" si="1106"/>
        <v>0</v>
      </c>
      <c r="AE1317" s="8"/>
      <c r="AF1317" s="8"/>
      <c r="AG1317" s="8"/>
      <c r="AH1317" s="1150"/>
      <c r="AI1317" s="2815">
        <v>104</v>
      </c>
      <c r="AJ1317" s="1711">
        <v>84004.34</v>
      </c>
      <c r="AK1317" s="1798">
        <f t="shared" si="1165"/>
        <v>84.004339999999999</v>
      </c>
      <c r="AL1317" s="2868"/>
    </row>
    <row r="1318" spans="1:38" ht="27.75" customHeight="1" x14ac:dyDescent="0.25">
      <c r="A1318" s="70">
        <v>1</v>
      </c>
      <c r="B1318" s="70">
        <v>1</v>
      </c>
      <c r="C1318" s="510" t="s">
        <v>158</v>
      </c>
      <c r="D1318" s="510"/>
      <c r="E1318" s="2322"/>
      <c r="F1318" s="511"/>
      <c r="G1318" s="511"/>
      <c r="H1318" s="511"/>
      <c r="I1318" s="373"/>
      <c r="J1318" s="373"/>
      <c r="K1318" s="465"/>
      <c r="L1318" s="465"/>
      <c r="M1318" s="465"/>
      <c r="N1318" s="465"/>
      <c r="O1318" s="465"/>
      <c r="P1318" s="46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  <c r="AB1318" s="15"/>
      <c r="AC1318" s="1034"/>
      <c r="AD1318" s="15">
        <f t="shared" si="1106"/>
        <v>0</v>
      </c>
      <c r="AE1318" s="15"/>
      <c r="AF1318" s="15"/>
      <c r="AG1318" s="15"/>
      <c r="AH1318" s="1267"/>
      <c r="AI1318" s="2827"/>
      <c r="AJ1318" s="1710"/>
      <c r="AK1318" s="1801">
        <f t="shared" si="1165"/>
        <v>0</v>
      </c>
      <c r="AL1318" s="2868"/>
    </row>
    <row r="1319" spans="1:38" ht="15" customHeight="1" thickBot="1" x14ac:dyDescent="0.3">
      <c r="A1319" s="70">
        <v>1</v>
      </c>
      <c r="B1319" s="70">
        <v>1</v>
      </c>
      <c r="C1319" s="303" t="s">
        <v>166</v>
      </c>
      <c r="D1319" s="303"/>
      <c r="E1319" s="2324">
        <f t="shared" ref="E1319:F1319" si="1166">SUM(E1316:E1317)/3.9+E1313</f>
        <v>71462.820512820515</v>
      </c>
      <c r="F1319" s="390">
        <f t="shared" si="1166"/>
        <v>71462.820512820515</v>
      </c>
      <c r="G1319" s="390">
        <f>SUM(G1316:G1317)/3.9+G1313</f>
        <v>81599.46495726495</v>
      </c>
      <c r="H1319" s="390">
        <f>G1319/F1319*100</f>
        <v>114.18450093587604</v>
      </c>
      <c r="I1319" s="434"/>
      <c r="J1319" s="434"/>
      <c r="K1319" s="587"/>
      <c r="L1319" s="587"/>
      <c r="M1319" s="587"/>
      <c r="N1319" s="587"/>
      <c r="O1319" s="587"/>
      <c r="P1319" s="587"/>
      <c r="Q1319" s="57">
        <v>52463.233350000002</v>
      </c>
      <c r="R1319" s="57">
        <v>52463.233350000002</v>
      </c>
      <c r="S1319" s="57">
        <v>52463.233350000002</v>
      </c>
      <c r="T1319" s="57">
        <v>52463.233350000002</v>
      </c>
      <c r="U1319" s="57">
        <v>52463.233350000002</v>
      </c>
      <c r="V1319" s="57">
        <v>52463.233350000002</v>
      </c>
      <c r="W1319" s="57">
        <v>52463.233350000002</v>
      </c>
      <c r="X1319" s="57">
        <v>52463.233350000002</v>
      </c>
      <c r="Y1319" s="57">
        <v>52463.233350000002</v>
      </c>
      <c r="Z1319" s="57">
        <v>52463.233350000002</v>
      </c>
      <c r="AA1319" s="57">
        <v>53672.680350000002</v>
      </c>
      <c r="AB1319" s="57">
        <v>53672.680350000002</v>
      </c>
      <c r="AC1319" s="1035">
        <f>AB1319</f>
        <v>53672.680350000002</v>
      </c>
      <c r="AD1319" s="57">
        <f t="shared" si="1106"/>
        <v>61341.587070000001</v>
      </c>
      <c r="AE1319" s="57"/>
      <c r="AF1319" s="57">
        <f>AD1319-AC1319</f>
        <v>7668.906719999999</v>
      </c>
      <c r="AG1319" s="57">
        <v>-9.1243999999999996</v>
      </c>
      <c r="AH1319" s="1158">
        <v>61332.462670000001</v>
      </c>
      <c r="AI1319" s="2324">
        <f>SUM(AI1316:AI1317)/3.9</f>
        <v>2673.5897435897436</v>
      </c>
      <c r="AJ1319" s="1158">
        <f>SUM(AJ1315,AJ1313)</f>
        <v>3194830.6399999862</v>
      </c>
      <c r="AK1319" s="1158">
        <f t="shared" si="1165"/>
        <v>3194.830639999986</v>
      </c>
      <c r="AL1319" s="2868"/>
    </row>
    <row r="1320" spans="1:38" ht="15" customHeight="1" thickBot="1" x14ac:dyDescent="0.3">
      <c r="A1320" s="70">
        <v>1</v>
      </c>
      <c r="B1320" s="70">
        <v>1</v>
      </c>
      <c r="C1320" s="526" t="s">
        <v>17</v>
      </c>
      <c r="D1320" s="588"/>
      <c r="E1320" s="2159"/>
      <c r="F1320" s="543"/>
      <c r="G1320" s="543"/>
      <c r="H1320" s="543"/>
      <c r="I1320" s="422"/>
      <c r="J1320" s="422"/>
      <c r="K1320" s="576"/>
      <c r="L1320" s="576"/>
      <c r="M1320" s="576"/>
      <c r="N1320" s="576"/>
      <c r="O1320" s="576"/>
      <c r="P1320" s="576"/>
      <c r="Q1320" s="14">
        <f t="shared" ref="Q1320:R1320" si="1167">SUM(Q1319)</f>
        <v>52463.233350000002</v>
      </c>
      <c r="R1320" s="14">
        <f t="shared" si="1167"/>
        <v>52463.233350000002</v>
      </c>
      <c r="S1320" s="14">
        <f t="shared" ref="S1320:T1320" si="1168">SUM(S1319)</f>
        <v>52463.233350000002</v>
      </c>
      <c r="T1320" s="14">
        <f t="shared" si="1168"/>
        <v>52463.233350000002</v>
      </c>
      <c r="U1320" s="14">
        <f t="shared" ref="U1320:W1320" si="1169">SUM(U1319)</f>
        <v>52463.233350000002</v>
      </c>
      <c r="V1320" s="14">
        <f t="shared" si="1169"/>
        <v>52463.233350000002</v>
      </c>
      <c r="W1320" s="14">
        <f t="shared" si="1169"/>
        <v>52463.233350000002</v>
      </c>
      <c r="X1320" s="14">
        <f t="shared" ref="X1320:Y1320" si="1170">SUM(X1319)</f>
        <v>52463.233350000002</v>
      </c>
      <c r="Y1320" s="14">
        <f t="shared" si="1170"/>
        <v>52463.233350000002</v>
      </c>
      <c r="Z1320" s="14">
        <f t="shared" ref="Z1320:AA1320" si="1171">SUM(Z1319)</f>
        <v>52463.233350000002</v>
      </c>
      <c r="AA1320" s="14">
        <f t="shared" si="1171"/>
        <v>53672.680350000002</v>
      </c>
      <c r="AB1320" s="14">
        <f t="shared" ref="AB1320" si="1172">SUM(AB1319)</f>
        <v>53672.680350000002</v>
      </c>
      <c r="AC1320" s="1038">
        <f t="shared" ref="AC1320" si="1173">SUM(AC1319)</f>
        <v>53672.680350000002</v>
      </c>
      <c r="AD1320" s="14">
        <f t="shared" si="1106"/>
        <v>61341.587070000001</v>
      </c>
      <c r="AE1320" s="14"/>
      <c r="AF1320" s="14">
        <f t="shared" ref="AF1320:AH1320" si="1174">SUM(AF1319)</f>
        <v>7668.906719999999</v>
      </c>
      <c r="AG1320" s="14">
        <f t="shared" si="1174"/>
        <v>-9.1243999999999996</v>
      </c>
      <c r="AH1320" s="1248">
        <f t="shared" si="1174"/>
        <v>61332.462670000001</v>
      </c>
      <c r="AI1320" s="2817">
        <f t="shared" ref="AI1320:AJ1320" si="1175">SUM(AI1319)</f>
        <v>2673.5897435897436</v>
      </c>
      <c r="AJ1320" s="1248">
        <f t="shared" si="1175"/>
        <v>3194830.6399999862</v>
      </c>
      <c r="AK1320" s="1248">
        <f t="shared" si="1165"/>
        <v>3194.830639999986</v>
      </c>
      <c r="AL1320" s="2868"/>
    </row>
    <row r="1321" spans="1:38" ht="12" customHeight="1" x14ac:dyDescent="0.25">
      <c r="A1321" s="70">
        <v>1</v>
      </c>
      <c r="B1321" s="70">
        <v>1</v>
      </c>
      <c r="C1321" s="563"/>
      <c r="D1321" s="563"/>
      <c r="E1321" s="2162"/>
      <c r="F1321" s="496"/>
      <c r="G1321" s="496"/>
      <c r="H1321" s="496"/>
      <c r="I1321" s="370"/>
      <c r="J1321" s="370"/>
      <c r="K1321" s="381"/>
      <c r="L1321" s="381"/>
      <c r="M1321" s="381"/>
      <c r="N1321" s="381"/>
      <c r="O1321" s="381"/>
      <c r="P1321" s="381"/>
      <c r="Q1321" s="13"/>
      <c r="R1321" s="13"/>
      <c r="S1321" s="13"/>
      <c r="T1321" s="13"/>
      <c r="U1321" s="13"/>
      <c r="V1321" s="13"/>
      <c r="W1321" s="13"/>
      <c r="X1321" s="13"/>
      <c r="Y1321" s="13"/>
      <c r="Z1321" s="13"/>
      <c r="AA1321" s="13"/>
      <c r="AB1321" s="13"/>
      <c r="AC1321" s="1036"/>
      <c r="AD1321" s="13">
        <f t="shared" si="1106"/>
        <v>0</v>
      </c>
      <c r="AE1321" s="13"/>
      <c r="AF1321" s="13"/>
      <c r="AG1321" s="13"/>
      <c r="AH1321" s="1250"/>
      <c r="AI1321" s="2814"/>
      <c r="AJ1321" s="13"/>
      <c r="AK1321" s="1793">
        <f t="shared" si="1165"/>
        <v>0</v>
      </c>
      <c r="AL1321" s="2868"/>
    </row>
    <row r="1322" spans="1:38" ht="35.25" customHeight="1" x14ac:dyDescent="0.25">
      <c r="A1322" s="70">
        <v>1</v>
      </c>
      <c r="B1322" s="70">
        <v>1</v>
      </c>
      <c r="C1322" s="1025" t="s">
        <v>333</v>
      </c>
      <c r="D1322" s="492"/>
      <c r="E1322" s="2153"/>
      <c r="F1322" s="361"/>
      <c r="G1322" s="361"/>
      <c r="H1322" s="361"/>
      <c r="I1322" s="363"/>
      <c r="J1322" s="363"/>
      <c r="K1322" s="361"/>
      <c r="L1322" s="361"/>
      <c r="M1322" s="361"/>
      <c r="N1322" s="361"/>
      <c r="O1322" s="361"/>
      <c r="P1322" s="361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1033"/>
      <c r="AD1322" s="8">
        <f t="shared" si="1106"/>
        <v>0</v>
      </c>
      <c r="AE1322" s="8"/>
      <c r="AF1322" s="8"/>
      <c r="AG1322" s="8"/>
      <c r="AH1322" s="1150"/>
      <c r="AI1322" s="2811"/>
      <c r="AJ1322" s="8"/>
      <c r="AK1322" s="1790">
        <f t="shared" si="1165"/>
        <v>0</v>
      </c>
      <c r="AL1322" s="2868"/>
    </row>
    <row r="1323" spans="1:38" ht="15" customHeight="1" x14ac:dyDescent="0.25">
      <c r="A1323" s="70">
        <v>1</v>
      </c>
      <c r="B1323" s="70">
        <v>1</v>
      </c>
      <c r="C1323" s="507" t="s">
        <v>301</v>
      </c>
      <c r="D1323" s="407"/>
      <c r="E1323" s="2151"/>
      <c r="F1323" s="126"/>
      <c r="G1323" s="126"/>
      <c r="H1323" s="126"/>
      <c r="I1323" s="363"/>
      <c r="J1323" s="363"/>
      <c r="K1323" s="361"/>
      <c r="L1323" s="361"/>
      <c r="M1323" s="361"/>
      <c r="N1323" s="361"/>
      <c r="O1323" s="361"/>
      <c r="P1323" s="361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1033"/>
      <c r="AD1323" s="8">
        <f t="shared" si="1106"/>
        <v>0</v>
      </c>
      <c r="AE1323" s="8"/>
      <c r="AF1323" s="8"/>
      <c r="AG1323" s="8"/>
      <c r="AH1323" s="1150"/>
      <c r="AI1323" s="2811"/>
      <c r="AJ1323" s="8"/>
      <c r="AK1323" s="1790">
        <f t="shared" si="1165"/>
        <v>0</v>
      </c>
      <c r="AL1323" s="2868"/>
    </row>
    <row r="1324" spans="1:38" ht="30" customHeight="1" x14ac:dyDescent="0.25">
      <c r="A1324" s="70">
        <v>1</v>
      </c>
      <c r="B1324" s="70">
        <v>1</v>
      </c>
      <c r="C1324" s="407" t="s">
        <v>360</v>
      </c>
      <c r="D1324" s="407"/>
      <c r="E1324" s="2153">
        <f>SUM(E1325,E1326,E1327)</f>
        <v>14000</v>
      </c>
      <c r="F1324" s="361">
        <f>SUM(F1325,F1326,F1327)</f>
        <v>14000</v>
      </c>
      <c r="G1324" s="361">
        <f>SUM(G1325,G1326,G1327)</f>
        <v>13999</v>
      </c>
      <c r="H1324" s="361">
        <f t="shared" ref="H1324:H1329" si="1176">G1324/F1324*100</f>
        <v>99.992857142857133</v>
      </c>
      <c r="I1324" s="125"/>
      <c r="J1324" s="125"/>
      <c r="K1324" s="126"/>
      <c r="L1324" s="126"/>
      <c r="M1324" s="126"/>
      <c r="N1324" s="126"/>
      <c r="O1324" s="126"/>
      <c r="P1324" s="126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1033"/>
      <c r="AD1324" s="8">
        <f t="shared" si="1106"/>
        <v>0</v>
      </c>
      <c r="AE1324" s="8"/>
      <c r="AF1324" s="8"/>
      <c r="AG1324" s="8"/>
      <c r="AH1324" s="1150"/>
      <c r="AI1324" s="2811">
        <f>AI1325+AI1326+AI1327</f>
        <v>0</v>
      </c>
      <c r="AJ1324" s="8">
        <f>AJ1325+AJ1326+AJ1327</f>
        <v>0</v>
      </c>
      <c r="AK1324" s="8">
        <f t="shared" si="1165"/>
        <v>0</v>
      </c>
      <c r="AL1324" s="2868"/>
    </row>
    <row r="1325" spans="1:38" ht="29.25" customHeight="1" x14ac:dyDescent="0.25">
      <c r="A1325" s="70">
        <v>1</v>
      </c>
      <c r="B1325" s="70">
        <v>1</v>
      </c>
      <c r="C1325" s="407" t="s">
        <v>303</v>
      </c>
      <c r="D1325" s="407"/>
      <c r="E1325" s="2153">
        <v>2000</v>
      </c>
      <c r="F1325" s="92">
        <f>ROUND(E1325/12*$C$4,0)</f>
        <v>2000</v>
      </c>
      <c r="G1325" s="361">
        <v>2000</v>
      </c>
      <c r="H1325" s="361">
        <f t="shared" si="1176"/>
        <v>100</v>
      </c>
      <c r="I1325" s="125"/>
      <c r="J1325" s="125"/>
      <c r="K1325" s="464"/>
      <c r="L1325" s="464"/>
      <c r="M1325" s="464"/>
      <c r="N1325" s="464"/>
      <c r="O1325" s="464"/>
      <c r="P1325" s="464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1033"/>
      <c r="AD1325" s="8">
        <f t="shared" si="1106"/>
        <v>0</v>
      </c>
      <c r="AE1325" s="8"/>
      <c r="AF1325" s="8"/>
      <c r="AG1325" s="8"/>
      <c r="AH1325" s="1150"/>
      <c r="AI1325" s="2811"/>
      <c r="AJ1325" s="8"/>
      <c r="AK1325" s="1790">
        <f t="shared" si="1165"/>
        <v>0</v>
      </c>
      <c r="AL1325" s="2868"/>
    </row>
    <row r="1326" spans="1:38" ht="15" customHeight="1" x14ac:dyDescent="0.25">
      <c r="A1326" s="70">
        <v>1</v>
      </c>
      <c r="B1326" s="70">
        <v>1</v>
      </c>
      <c r="C1326" s="407" t="s">
        <v>304</v>
      </c>
      <c r="D1326" s="407"/>
      <c r="E1326" s="2153">
        <v>500</v>
      </c>
      <c r="F1326" s="92">
        <f>ROUND(E1326/12*$C$4,0)</f>
        <v>500</v>
      </c>
      <c r="G1326" s="361">
        <v>500</v>
      </c>
      <c r="H1326" s="361">
        <f t="shared" si="1176"/>
        <v>100</v>
      </c>
      <c r="I1326" s="125"/>
      <c r="J1326" s="125"/>
      <c r="K1326" s="464"/>
      <c r="L1326" s="464"/>
      <c r="M1326" s="464"/>
      <c r="N1326" s="464"/>
      <c r="O1326" s="464"/>
      <c r="P1326" s="464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1033"/>
      <c r="AD1326" s="8">
        <f t="shared" si="1106"/>
        <v>0</v>
      </c>
      <c r="AE1326" s="8"/>
      <c r="AF1326" s="8"/>
      <c r="AG1326" s="8"/>
      <c r="AH1326" s="1150"/>
      <c r="AI1326" s="2811"/>
      <c r="AJ1326" s="8"/>
      <c r="AK1326" s="1790">
        <f t="shared" si="1165"/>
        <v>0</v>
      </c>
      <c r="AL1326" s="2868"/>
    </row>
    <row r="1327" spans="1:38" ht="15" customHeight="1" x14ac:dyDescent="0.25">
      <c r="A1327" s="70">
        <v>1</v>
      </c>
      <c r="B1327" s="70">
        <v>1</v>
      </c>
      <c r="C1327" s="407" t="s">
        <v>305</v>
      </c>
      <c r="D1327" s="407"/>
      <c r="E1327" s="2153">
        <v>11500</v>
      </c>
      <c r="F1327" s="92">
        <f>ROUND(E1327/12*$C$4,0)</f>
        <v>11500</v>
      </c>
      <c r="G1327" s="361">
        <v>11499</v>
      </c>
      <c r="H1327" s="361">
        <f t="shared" si="1176"/>
        <v>99.991304347826087</v>
      </c>
      <c r="I1327" s="125"/>
      <c r="J1327" s="125"/>
      <c r="K1327" s="464"/>
      <c r="L1327" s="464"/>
      <c r="M1327" s="464"/>
      <c r="N1327" s="464"/>
      <c r="O1327" s="464"/>
      <c r="P1327" s="464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1033"/>
      <c r="AD1327" s="8">
        <f t="shared" ref="AD1327:AD1398" si="1177">AH1327-AG1327-AE1327</f>
        <v>0</v>
      </c>
      <c r="AE1327" s="8"/>
      <c r="AF1327" s="8"/>
      <c r="AG1327" s="8"/>
      <c r="AH1327" s="1150"/>
      <c r="AI1327" s="2811"/>
      <c r="AJ1327" s="8"/>
      <c r="AK1327" s="1790">
        <f t="shared" si="1165"/>
        <v>0</v>
      </c>
      <c r="AL1327" s="2868"/>
    </row>
    <row r="1328" spans="1:38" ht="15" customHeight="1" x14ac:dyDescent="0.25">
      <c r="A1328" s="70">
        <v>1</v>
      </c>
      <c r="B1328" s="70">
        <v>1</v>
      </c>
      <c r="C1328" s="407" t="s">
        <v>359</v>
      </c>
      <c r="D1328" s="407"/>
      <c r="E1328" s="2153">
        <v>35000</v>
      </c>
      <c r="F1328" s="92">
        <f>ROUND(E1328/12*$C$4,0)</f>
        <v>35000</v>
      </c>
      <c r="G1328" s="361">
        <v>35425</v>
      </c>
      <c r="H1328" s="361">
        <f t="shared" si="1176"/>
        <v>101.21428571428572</v>
      </c>
      <c r="I1328" s="125"/>
      <c r="J1328" s="125"/>
      <c r="K1328" s="464"/>
      <c r="L1328" s="464"/>
      <c r="M1328" s="464"/>
      <c r="N1328" s="464"/>
      <c r="O1328" s="464"/>
      <c r="P1328" s="464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1033"/>
      <c r="AD1328" s="8">
        <f t="shared" si="1177"/>
        <v>0</v>
      </c>
      <c r="AE1328" s="8"/>
      <c r="AF1328" s="8"/>
      <c r="AG1328" s="8"/>
      <c r="AH1328" s="1150"/>
      <c r="AI1328" s="2811">
        <v>550</v>
      </c>
      <c r="AJ1328" s="8">
        <v>715643.44</v>
      </c>
      <c r="AK1328" s="1790">
        <f t="shared" si="1165"/>
        <v>715.64343999999994</v>
      </c>
      <c r="AL1328" s="2868"/>
    </row>
    <row r="1329" spans="1:38" ht="15" customHeight="1" x14ac:dyDescent="0.25">
      <c r="A1329" s="70">
        <v>1</v>
      </c>
      <c r="B1329" s="70">
        <v>1</v>
      </c>
      <c r="C1329" s="213" t="s">
        <v>168</v>
      </c>
      <c r="D1329" s="407"/>
      <c r="E1329" s="2151">
        <f>SUM(E1324+E1328*3.2)</f>
        <v>126000</v>
      </c>
      <c r="F1329" s="126">
        <f>SUM(F1324+F1328*3.2)</f>
        <v>126000</v>
      </c>
      <c r="G1329" s="126">
        <f>SUM(G1324+G1328*3.2)</f>
        <v>127359</v>
      </c>
      <c r="H1329" s="126">
        <f t="shared" si="1176"/>
        <v>101.07857142857142</v>
      </c>
      <c r="I1329" s="125"/>
      <c r="J1329" s="125"/>
      <c r="K1329" s="464"/>
      <c r="L1329" s="464"/>
      <c r="M1329" s="464"/>
      <c r="N1329" s="464"/>
      <c r="O1329" s="464"/>
      <c r="P1329" s="464"/>
      <c r="Q1329" s="17">
        <v>55357.842800000006</v>
      </c>
      <c r="R1329" s="17">
        <v>55357.842800000006</v>
      </c>
      <c r="S1329" s="17">
        <v>55357.842800000006</v>
      </c>
      <c r="T1329" s="17">
        <v>55357.842800000006</v>
      </c>
      <c r="U1329" s="17">
        <v>55357.842800000006</v>
      </c>
      <c r="V1329" s="17">
        <v>55357.842800000006</v>
      </c>
      <c r="W1329" s="17">
        <v>55357.842800000006</v>
      </c>
      <c r="X1329" s="17">
        <v>55357.842800000006</v>
      </c>
      <c r="Y1329" s="17">
        <v>55357.842800000006</v>
      </c>
      <c r="Z1329" s="17">
        <v>55357.842800000006</v>
      </c>
      <c r="AA1329" s="17">
        <v>55357.842800000006</v>
      </c>
      <c r="AB1329" s="17">
        <v>55357.842800000006</v>
      </c>
      <c r="AC1329" s="1691">
        <f>AB1329</f>
        <v>55357.842800000006</v>
      </c>
      <c r="AD1329" s="17">
        <f t="shared" ref="AD1329" si="1178">AH1329-AG1329-AE1329</f>
        <v>55357.842959999987</v>
      </c>
      <c r="AE1329" s="17"/>
      <c r="AF1329" s="17">
        <f>AD1329-AC1329</f>
        <v>1.599999814061448E-4</v>
      </c>
      <c r="AG1329" s="17">
        <v>-33.663939999999997</v>
      </c>
      <c r="AH1329" s="1242">
        <v>55324.179019999989</v>
      </c>
      <c r="AI1329" s="2151">
        <f>SUM(AI1324+AI1328*3.2)</f>
        <v>1760</v>
      </c>
      <c r="AJ1329" s="17">
        <f>AJ1328+AJ1324</f>
        <v>715643.44</v>
      </c>
      <c r="AK1329" s="17">
        <f t="shared" si="1165"/>
        <v>715.64343999999994</v>
      </c>
      <c r="AL1329" s="2868"/>
    </row>
    <row r="1330" spans="1:38" ht="15" customHeight="1" x14ac:dyDescent="0.25">
      <c r="A1330" s="70">
        <v>1</v>
      </c>
      <c r="B1330" s="70">
        <v>1</v>
      </c>
      <c r="C1330" s="507" t="s">
        <v>306</v>
      </c>
      <c r="D1330" s="507"/>
      <c r="E1330" s="2153"/>
      <c r="F1330" s="361"/>
      <c r="G1330" s="361"/>
      <c r="H1330" s="361"/>
      <c r="I1330" s="125"/>
      <c r="J1330" s="125"/>
      <c r="K1330" s="464"/>
      <c r="L1330" s="464"/>
      <c r="M1330" s="464"/>
      <c r="N1330" s="464"/>
      <c r="O1330" s="464"/>
      <c r="P1330" s="464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1033"/>
      <c r="AD1330" s="8">
        <f t="shared" si="1177"/>
        <v>0</v>
      </c>
      <c r="AE1330" s="8"/>
      <c r="AF1330" s="8"/>
      <c r="AG1330" s="8"/>
      <c r="AH1330" s="1150"/>
      <c r="AI1330" s="2811"/>
      <c r="AJ1330" s="8"/>
      <c r="AK1330" s="1790">
        <f t="shared" si="1165"/>
        <v>0</v>
      </c>
      <c r="AL1330" s="2868"/>
    </row>
    <row r="1331" spans="1:38" ht="15" customHeight="1" x14ac:dyDescent="0.25">
      <c r="A1331" s="70">
        <v>1</v>
      </c>
      <c r="B1331" s="70">
        <v>1</v>
      </c>
      <c r="C1331" s="407" t="s">
        <v>198</v>
      </c>
      <c r="D1331" s="407"/>
      <c r="E1331" s="2141">
        <f>SUM(E1333,E1336)</f>
        <v>62418</v>
      </c>
      <c r="F1331" s="440">
        <f>SUM(F1333,F1336)</f>
        <v>62418</v>
      </c>
      <c r="G1331" s="440">
        <f>SUM(G1333,G1336)</f>
        <v>69185.165863252143</v>
      </c>
      <c r="H1331" s="440">
        <f>G1331/F1331*100</f>
        <v>110.84168967806104</v>
      </c>
      <c r="I1331" s="125"/>
      <c r="J1331" s="125"/>
      <c r="K1331" s="464"/>
      <c r="L1331" s="464"/>
      <c r="M1331" s="464"/>
      <c r="N1331" s="464"/>
      <c r="O1331" s="464"/>
      <c r="P1331" s="464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1033"/>
      <c r="AD1331" s="8">
        <f t="shared" si="1177"/>
        <v>0</v>
      </c>
      <c r="AE1331" s="8"/>
      <c r="AF1331" s="8"/>
      <c r="AG1331" s="8"/>
      <c r="AH1331" s="1150"/>
      <c r="AI1331" s="2811">
        <f>AI1332+AI1333+AI1336</f>
        <v>0</v>
      </c>
      <c r="AJ1331" s="8">
        <f>AJ1332+AJ1333+AJ1336</f>
        <v>0</v>
      </c>
      <c r="AK1331" s="8">
        <f t="shared" si="1165"/>
        <v>0</v>
      </c>
      <c r="AL1331" s="2868"/>
    </row>
    <row r="1332" spans="1:38" ht="45" customHeight="1" x14ac:dyDescent="0.25">
      <c r="A1332" s="70">
        <v>1</v>
      </c>
      <c r="B1332" s="70">
        <v>1</v>
      </c>
      <c r="C1332" s="407" t="s">
        <v>302</v>
      </c>
      <c r="D1332" s="407"/>
      <c r="E1332" s="2141"/>
      <c r="F1332" s="92">
        <f>ROUND(E1332/12*$C$4,0)</f>
        <v>0</v>
      </c>
      <c r="G1332" s="440"/>
      <c r="H1332" s="440"/>
      <c r="I1332" s="125"/>
      <c r="J1332" s="125"/>
      <c r="K1332" s="464"/>
      <c r="L1332" s="464"/>
      <c r="M1332" s="464"/>
      <c r="N1332" s="464"/>
      <c r="O1332" s="464"/>
      <c r="P1332" s="464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1033"/>
      <c r="AD1332" s="8">
        <f t="shared" si="1177"/>
        <v>0</v>
      </c>
      <c r="AE1332" s="8"/>
      <c r="AF1332" s="8"/>
      <c r="AG1332" s="8"/>
      <c r="AH1332" s="1150"/>
      <c r="AI1332" s="2811"/>
      <c r="AJ1332" s="8"/>
      <c r="AK1332" s="1790">
        <f t="shared" si="1165"/>
        <v>0</v>
      </c>
      <c r="AL1332" s="2868"/>
    </row>
    <row r="1333" spans="1:38" ht="48.75" customHeight="1" x14ac:dyDescent="0.25">
      <c r="A1333" s="70">
        <v>1</v>
      </c>
      <c r="B1333" s="70">
        <v>1</v>
      </c>
      <c r="C1333" s="483" t="s">
        <v>307</v>
      </c>
      <c r="D1333" s="407"/>
      <c r="E1333" s="2141">
        <f>SUM(E1334:E1335)</f>
        <v>1635</v>
      </c>
      <c r="F1333" s="440">
        <f>SUM(F1334:F1335)</f>
        <v>1635</v>
      </c>
      <c r="G1333" s="440">
        <f>SUM(G1334:G1335)</f>
        <v>3138.9850746268658</v>
      </c>
      <c r="H1333" s="440">
        <f t="shared" ref="H1333:H1338" si="1179">G1333/F1333*100</f>
        <v>191.98685471723948</v>
      </c>
      <c r="I1333" s="125"/>
      <c r="J1333" s="125"/>
      <c r="K1333" s="464"/>
      <c r="L1333" s="464"/>
      <c r="M1333" s="464"/>
      <c r="N1333" s="464"/>
      <c r="O1333" s="464"/>
      <c r="P1333" s="464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1033"/>
      <c r="AD1333" s="8">
        <f t="shared" si="1177"/>
        <v>0</v>
      </c>
      <c r="AE1333" s="8"/>
      <c r="AF1333" s="8"/>
      <c r="AG1333" s="8"/>
      <c r="AH1333" s="1150"/>
      <c r="AI1333" s="2811"/>
      <c r="AJ1333" s="8"/>
      <c r="AK1333" s="1790">
        <f t="shared" si="1165"/>
        <v>0</v>
      </c>
      <c r="AL1333" s="2868"/>
    </row>
    <row r="1334" spans="1:38" ht="50.25" customHeight="1" x14ac:dyDescent="0.25">
      <c r="A1334" s="70">
        <v>1</v>
      </c>
      <c r="B1334" s="70">
        <v>1</v>
      </c>
      <c r="C1334" s="407" t="s">
        <v>353</v>
      </c>
      <c r="D1334" s="407"/>
      <c r="E1334" s="2141">
        <v>1030</v>
      </c>
      <c r="F1334" s="92">
        <f>ROUND(E1334/12*$C$4,0)</f>
        <v>1030</v>
      </c>
      <c r="G1334" s="92">
        <v>2416.9850746268658</v>
      </c>
      <c r="H1334" s="440">
        <f t="shared" si="1179"/>
        <v>234.65874510940444</v>
      </c>
      <c r="I1334" s="125"/>
      <c r="J1334" s="125"/>
      <c r="K1334" s="464"/>
      <c r="L1334" s="464"/>
      <c r="M1334" s="464"/>
      <c r="N1334" s="464"/>
      <c r="O1334" s="464"/>
      <c r="P1334" s="464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1033"/>
      <c r="AD1334" s="8">
        <f t="shared" si="1177"/>
        <v>0</v>
      </c>
      <c r="AE1334" s="8"/>
      <c r="AF1334" s="8"/>
      <c r="AG1334" s="8"/>
      <c r="AH1334" s="1150"/>
      <c r="AI1334" s="2811"/>
      <c r="AJ1334" s="8"/>
      <c r="AK1334" s="1790">
        <f t="shared" si="1165"/>
        <v>0</v>
      </c>
      <c r="AL1334" s="2868"/>
    </row>
    <row r="1335" spans="1:38" ht="61.5" customHeight="1" x14ac:dyDescent="0.25">
      <c r="A1335" s="70">
        <v>1</v>
      </c>
      <c r="B1335" s="70">
        <v>1</v>
      </c>
      <c r="C1335" s="407" t="s">
        <v>354</v>
      </c>
      <c r="D1335" s="407"/>
      <c r="E1335" s="2141">
        <v>605</v>
      </c>
      <c r="F1335" s="92">
        <f>ROUND(E1335/12*$C$4,0)</f>
        <v>605</v>
      </c>
      <c r="G1335" s="440">
        <v>722</v>
      </c>
      <c r="H1335" s="440">
        <f t="shared" si="1179"/>
        <v>119.3388429752066</v>
      </c>
      <c r="I1335" s="125"/>
      <c r="J1335" s="125"/>
      <c r="K1335" s="464"/>
      <c r="L1335" s="464"/>
      <c r="M1335" s="464"/>
      <c r="N1335" s="464"/>
      <c r="O1335" s="464"/>
      <c r="P1335" s="464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1033"/>
      <c r="AD1335" s="8">
        <f t="shared" si="1177"/>
        <v>0</v>
      </c>
      <c r="AE1335" s="8"/>
      <c r="AF1335" s="8"/>
      <c r="AG1335" s="8"/>
      <c r="AH1335" s="1150"/>
      <c r="AI1335" s="2811"/>
      <c r="AJ1335" s="8"/>
      <c r="AK1335" s="1790">
        <f t="shared" si="1165"/>
        <v>0</v>
      </c>
      <c r="AL1335" s="2868"/>
    </row>
    <row r="1336" spans="1:38" ht="47.25" customHeight="1" x14ac:dyDescent="0.25">
      <c r="A1336" s="70">
        <v>1</v>
      </c>
      <c r="B1336" s="70">
        <v>1</v>
      </c>
      <c r="C1336" s="407" t="s">
        <v>310</v>
      </c>
      <c r="D1336" s="407"/>
      <c r="E1336" s="2141">
        <f>SUM(E1337:E1338)</f>
        <v>60783</v>
      </c>
      <c r="F1336" s="440">
        <f>SUM(F1337:F1338)</f>
        <v>60783</v>
      </c>
      <c r="G1336" s="440">
        <f>SUM(G1337:G1338)</f>
        <v>66046.180788625279</v>
      </c>
      <c r="H1336" s="440">
        <f t="shared" si="1179"/>
        <v>108.65896844286279</v>
      </c>
      <c r="I1336" s="125"/>
      <c r="J1336" s="125"/>
      <c r="K1336" s="464"/>
      <c r="L1336" s="464"/>
      <c r="M1336" s="464"/>
      <c r="N1336" s="464"/>
      <c r="O1336" s="464"/>
      <c r="P1336" s="464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1033"/>
      <c r="AD1336" s="8">
        <f t="shared" si="1177"/>
        <v>0</v>
      </c>
      <c r="AE1336" s="8"/>
      <c r="AF1336" s="8"/>
      <c r="AG1336" s="8"/>
      <c r="AH1336" s="1150"/>
      <c r="AI1336" s="2811">
        <f>AI1337*4.7647+AI1338*1.4375</f>
        <v>0</v>
      </c>
      <c r="AJ1336" s="8">
        <f>AJ1337+AJ1338</f>
        <v>0</v>
      </c>
      <c r="AK1336" s="8">
        <f t="shared" si="1165"/>
        <v>0</v>
      </c>
      <c r="AL1336" s="2868"/>
    </row>
    <row r="1337" spans="1:38" ht="63.75" customHeight="1" x14ac:dyDescent="0.25">
      <c r="A1337" s="70">
        <v>1</v>
      </c>
      <c r="B1337" s="70">
        <v>1</v>
      </c>
      <c r="C1337" s="407" t="s">
        <v>375</v>
      </c>
      <c r="D1337" s="407"/>
      <c r="E1337" s="2141">
        <v>50833</v>
      </c>
      <c r="F1337" s="92">
        <f>ROUND(E1337/12*$C$4,0)</f>
        <v>50833</v>
      </c>
      <c r="G1337" s="92">
        <v>54884.180788625279</v>
      </c>
      <c r="H1337" s="440">
        <f t="shared" si="1179"/>
        <v>107.96958823721849</v>
      </c>
      <c r="I1337" s="125"/>
      <c r="J1337" s="125"/>
      <c r="K1337" s="464"/>
      <c r="L1337" s="464"/>
      <c r="M1337" s="464"/>
      <c r="N1337" s="464"/>
      <c r="O1337" s="464"/>
      <c r="P1337" s="464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1033"/>
      <c r="AD1337" s="8">
        <f t="shared" si="1177"/>
        <v>0</v>
      </c>
      <c r="AE1337" s="8"/>
      <c r="AF1337" s="8"/>
      <c r="AG1337" s="8"/>
      <c r="AH1337" s="1150"/>
      <c r="AI1337" s="2811"/>
      <c r="AJ1337" s="8"/>
      <c r="AK1337" s="1790">
        <f t="shared" si="1165"/>
        <v>0</v>
      </c>
      <c r="AL1337" s="2868"/>
    </row>
    <row r="1338" spans="1:38" ht="42.75" customHeight="1" x14ac:dyDescent="0.25">
      <c r="A1338" s="70">
        <v>1</v>
      </c>
      <c r="B1338" s="70">
        <v>1</v>
      </c>
      <c r="C1338" s="407" t="s">
        <v>321</v>
      </c>
      <c r="D1338" s="407"/>
      <c r="E1338" s="2141">
        <v>9950</v>
      </c>
      <c r="F1338" s="92">
        <f>ROUND(E1338/12*$C$4,0)</f>
        <v>9950</v>
      </c>
      <c r="G1338" s="92">
        <v>11162</v>
      </c>
      <c r="H1338" s="440">
        <f t="shared" si="1179"/>
        <v>112.18090452261306</v>
      </c>
      <c r="I1338" s="125"/>
      <c r="J1338" s="125"/>
      <c r="K1338" s="464"/>
      <c r="L1338" s="464"/>
      <c r="M1338" s="464"/>
      <c r="N1338" s="464"/>
      <c r="O1338" s="464"/>
      <c r="P1338" s="464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1033"/>
      <c r="AD1338" s="8">
        <f t="shared" si="1177"/>
        <v>0</v>
      </c>
      <c r="AE1338" s="8"/>
      <c r="AF1338" s="8"/>
      <c r="AG1338" s="8"/>
      <c r="AH1338" s="1150"/>
      <c r="AI1338" s="2811"/>
      <c r="AJ1338" s="8"/>
      <c r="AK1338" s="1790">
        <f t="shared" si="1165"/>
        <v>0</v>
      </c>
      <c r="AL1338" s="2868"/>
    </row>
    <row r="1339" spans="1:38" ht="35.1" customHeight="1" x14ac:dyDescent="0.25">
      <c r="A1339" s="70">
        <v>1</v>
      </c>
      <c r="B1339" s="70">
        <v>1</v>
      </c>
      <c r="C1339" s="407" t="s">
        <v>157</v>
      </c>
      <c r="D1339" s="407"/>
      <c r="E1339" s="2141"/>
      <c r="F1339" s="92"/>
      <c r="G1339" s="92"/>
      <c r="H1339" s="440"/>
      <c r="I1339" s="125"/>
      <c r="J1339" s="125"/>
      <c r="K1339" s="464"/>
      <c r="L1339" s="464"/>
      <c r="M1339" s="464"/>
      <c r="N1339" s="464"/>
      <c r="O1339" s="464"/>
      <c r="P1339" s="464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1033"/>
      <c r="AD1339" s="8">
        <f t="shared" si="1177"/>
        <v>0</v>
      </c>
      <c r="AE1339" s="8"/>
      <c r="AF1339" s="8"/>
      <c r="AG1339" s="8"/>
      <c r="AH1339" s="1150"/>
      <c r="AI1339" s="2811"/>
      <c r="AJ1339" s="8"/>
      <c r="AK1339" s="1790">
        <f t="shared" si="1165"/>
        <v>0</v>
      </c>
      <c r="AL1339" s="2868"/>
    </row>
    <row r="1340" spans="1:38" ht="30" customHeight="1" x14ac:dyDescent="0.25">
      <c r="A1340" s="70">
        <v>1</v>
      </c>
      <c r="B1340" s="70">
        <v>1</v>
      </c>
      <c r="C1340" s="407" t="s">
        <v>158</v>
      </c>
      <c r="D1340" s="407"/>
      <c r="E1340" s="2141">
        <v>10269</v>
      </c>
      <c r="F1340" s="92">
        <f>ROUND(E1340/12*$C$4,0)</f>
        <v>10269</v>
      </c>
      <c r="G1340" s="92">
        <v>10269</v>
      </c>
      <c r="H1340" s="440">
        <f>G1340/F1340*100</f>
        <v>100</v>
      </c>
      <c r="I1340" s="125"/>
      <c r="J1340" s="125"/>
      <c r="K1340" s="464"/>
      <c r="L1340" s="464"/>
      <c r="M1340" s="464"/>
      <c r="N1340" s="464"/>
      <c r="O1340" s="464"/>
      <c r="P1340" s="464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1033"/>
      <c r="AD1340" s="8">
        <f t="shared" si="1177"/>
        <v>0</v>
      </c>
      <c r="AE1340" s="8"/>
      <c r="AF1340" s="8"/>
      <c r="AG1340" s="8"/>
      <c r="AH1340" s="1150"/>
      <c r="AI1340" s="2811"/>
      <c r="AJ1340" s="8"/>
      <c r="AK1340" s="1790">
        <f t="shared" si="1165"/>
        <v>0</v>
      </c>
      <c r="AL1340" s="2868"/>
    </row>
    <row r="1341" spans="1:38" ht="15" customHeight="1" x14ac:dyDescent="0.25">
      <c r="A1341" s="70">
        <v>1</v>
      </c>
      <c r="B1341" s="70">
        <v>1</v>
      </c>
      <c r="C1341" s="213" t="s">
        <v>165</v>
      </c>
      <c r="D1341" s="546"/>
      <c r="E1341" s="2152">
        <f>SUM(E1331+E1340)</f>
        <v>72687</v>
      </c>
      <c r="F1341" s="513">
        <f>SUM(F1331+F1340)</f>
        <v>72687</v>
      </c>
      <c r="G1341" s="513">
        <f>SUM(G1331+G1340)</f>
        <v>79454.165863252143</v>
      </c>
      <c r="H1341" s="513">
        <f>G1341/F1341*100</f>
        <v>109.31000847916704</v>
      </c>
      <c r="I1341" s="373"/>
      <c r="J1341" s="373"/>
      <c r="K1341" s="465"/>
      <c r="L1341" s="465"/>
      <c r="M1341" s="465"/>
      <c r="N1341" s="465"/>
      <c r="O1341" s="465"/>
      <c r="P1341" s="465"/>
      <c r="Q1341" s="17">
        <v>45269.765980000004</v>
      </c>
      <c r="R1341" s="17">
        <v>45269.765980000004</v>
      </c>
      <c r="S1341" s="17">
        <v>45269.765980000004</v>
      </c>
      <c r="T1341" s="17">
        <v>45269.765980000004</v>
      </c>
      <c r="U1341" s="17">
        <v>45269.765980000004</v>
      </c>
      <c r="V1341" s="17">
        <v>45269.765980000004</v>
      </c>
      <c r="W1341" s="17">
        <v>45269.765980000004</v>
      </c>
      <c r="X1341" s="17">
        <v>45269.765980000004</v>
      </c>
      <c r="Y1341" s="17">
        <v>45269.765980000004</v>
      </c>
      <c r="Z1341" s="17">
        <v>45269.765980000004</v>
      </c>
      <c r="AA1341" s="17">
        <v>45269.765980000004</v>
      </c>
      <c r="AB1341" s="17">
        <v>45269.765980000004</v>
      </c>
      <c r="AC1341" s="1035">
        <f>AB1341</f>
        <v>45269.765980000004</v>
      </c>
      <c r="AD1341" s="17">
        <f t="shared" ref="AD1341" si="1180">AH1341-AG1341-AE1341</f>
        <v>45273.99919000001</v>
      </c>
      <c r="AE1341" s="17"/>
      <c r="AF1341" s="17">
        <f>AD1341-AC1341</f>
        <v>4.2332100000057835</v>
      </c>
      <c r="AG1341" s="17">
        <v>-674.58428000000004</v>
      </c>
      <c r="AH1341" s="1242">
        <v>44599.414910000007</v>
      </c>
      <c r="AI1341" s="2152">
        <f>SUM(AI1331+AI1340)</f>
        <v>0</v>
      </c>
      <c r="AJ1341" s="17">
        <f>AJ1340+AJ1339+AJ1331</f>
        <v>0</v>
      </c>
      <c r="AK1341" s="17">
        <f t="shared" si="1165"/>
        <v>0</v>
      </c>
      <c r="AL1341" s="2868"/>
    </row>
    <row r="1342" spans="1:38" ht="15" customHeight="1" x14ac:dyDescent="0.25">
      <c r="A1342" s="70">
        <v>1</v>
      </c>
      <c r="B1342" s="70">
        <v>1</v>
      </c>
      <c r="C1342" s="132" t="s">
        <v>166</v>
      </c>
      <c r="D1342" s="132"/>
      <c r="E1342" s="2329">
        <f>SUM(E1341,E1329)</f>
        <v>198687</v>
      </c>
      <c r="F1342" s="553">
        <f>SUM(F1341,F1329)</f>
        <v>198687</v>
      </c>
      <c r="G1342" s="553">
        <f>SUM(G1341,G1329)</f>
        <v>206813.16586325213</v>
      </c>
      <c r="H1342" s="553">
        <f>G1342/F1342*100</f>
        <v>104.08993334402963</v>
      </c>
      <c r="I1342" s="564"/>
      <c r="J1342" s="564"/>
      <c r="K1342" s="589"/>
      <c r="L1342" s="589"/>
      <c r="M1342" s="589"/>
      <c r="N1342" s="589"/>
      <c r="O1342" s="589"/>
      <c r="P1342" s="589"/>
      <c r="Q1342" s="17">
        <f t="shared" ref="Q1342:R1342" si="1181">SUM(Q1341,Q1329)</f>
        <v>100627.60878000001</v>
      </c>
      <c r="R1342" s="17">
        <f t="shared" si="1181"/>
        <v>100627.60878000001</v>
      </c>
      <c r="S1342" s="17">
        <f t="shared" ref="S1342:T1342" si="1182">SUM(S1341,S1329)</f>
        <v>100627.60878000001</v>
      </c>
      <c r="T1342" s="17">
        <f t="shared" si="1182"/>
        <v>100627.60878000001</v>
      </c>
      <c r="U1342" s="17">
        <f t="shared" ref="U1342:W1342" si="1183">SUM(U1341,U1329)</f>
        <v>100627.60878000001</v>
      </c>
      <c r="V1342" s="17">
        <f t="shared" si="1183"/>
        <v>100627.60878000001</v>
      </c>
      <c r="W1342" s="17">
        <f t="shared" si="1183"/>
        <v>100627.60878000001</v>
      </c>
      <c r="X1342" s="17">
        <f t="shared" ref="X1342:Y1342" si="1184">SUM(X1341,X1329)</f>
        <v>100627.60878000001</v>
      </c>
      <c r="Y1342" s="17">
        <f t="shared" si="1184"/>
        <v>100627.60878000001</v>
      </c>
      <c r="Z1342" s="17">
        <f t="shared" ref="Z1342:AA1342" si="1185">SUM(Z1341,Z1329)</f>
        <v>100627.60878000001</v>
      </c>
      <c r="AA1342" s="17">
        <f t="shared" si="1185"/>
        <v>100627.60878000001</v>
      </c>
      <c r="AB1342" s="17">
        <f t="shared" ref="AB1342" si="1186">SUM(AB1341,AB1329)</f>
        <v>100627.60878000001</v>
      </c>
      <c r="AC1342" s="1035">
        <f t="shared" ref="AC1342" si="1187">SUM(AC1341,AC1329)</f>
        <v>100627.60878000001</v>
      </c>
      <c r="AD1342" s="17">
        <f t="shared" ref="AD1342:AH1342" si="1188">SUM(AD1341,AD1329)</f>
        <v>100631.84215</v>
      </c>
      <c r="AE1342" s="17">
        <f t="shared" si="1188"/>
        <v>0</v>
      </c>
      <c r="AF1342" s="17">
        <f t="shared" si="1188"/>
        <v>4.2333699999871897</v>
      </c>
      <c r="AG1342" s="17">
        <f t="shared" si="1188"/>
        <v>-708.24822000000006</v>
      </c>
      <c r="AH1342" s="1242">
        <f t="shared" si="1188"/>
        <v>99923.593930000003</v>
      </c>
      <c r="AI1342" s="2329">
        <f>SUM(AI1341,AI1329)</f>
        <v>1760</v>
      </c>
      <c r="AJ1342" s="1242">
        <f t="shared" ref="AJ1342" si="1189">SUM(AJ1341,AJ1329)</f>
        <v>715643.44</v>
      </c>
      <c r="AK1342" s="1242">
        <f t="shared" si="1165"/>
        <v>715.64343999999994</v>
      </c>
      <c r="AL1342" s="2868"/>
    </row>
    <row r="1343" spans="1:38" ht="15" customHeight="1" x14ac:dyDescent="0.25">
      <c r="A1343" s="70">
        <v>1</v>
      </c>
      <c r="B1343" s="70">
        <v>1</v>
      </c>
      <c r="C1343" s="135" t="s">
        <v>31</v>
      </c>
      <c r="D1343" s="135"/>
      <c r="E1343" s="2308"/>
      <c r="F1343" s="381"/>
      <c r="G1343" s="381"/>
      <c r="H1343" s="381"/>
      <c r="I1343" s="383"/>
      <c r="J1343" s="383"/>
      <c r="K1343" s="385"/>
      <c r="L1343" s="385"/>
      <c r="M1343" s="385"/>
      <c r="N1343" s="385"/>
      <c r="O1343" s="385"/>
      <c r="P1343" s="385"/>
      <c r="Q1343" s="13"/>
      <c r="R1343" s="13"/>
      <c r="S1343" s="13"/>
      <c r="T1343" s="13"/>
      <c r="U1343" s="13"/>
      <c r="V1343" s="13"/>
      <c r="W1343" s="13"/>
      <c r="X1343" s="13"/>
      <c r="Y1343" s="13"/>
      <c r="Z1343" s="13"/>
      <c r="AA1343" s="13"/>
      <c r="AB1343" s="13"/>
      <c r="AC1343" s="1036"/>
      <c r="AD1343" s="13">
        <f t="shared" si="1177"/>
        <v>0</v>
      </c>
      <c r="AE1343" s="13"/>
      <c r="AF1343" s="13"/>
      <c r="AG1343" s="13"/>
      <c r="AH1343" s="1250"/>
      <c r="AI1343" s="2814"/>
      <c r="AJ1343" s="13"/>
      <c r="AK1343" s="1793">
        <f t="shared" si="1165"/>
        <v>0</v>
      </c>
      <c r="AL1343" s="2868"/>
    </row>
    <row r="1344" spans="1:38" ht="15" customHeight="1" x14ac:dyDescent="0.25">
      <c r="A1344" s="70">
        <v>1</v>
      </c>
      <c r="B1344" s="70">
        <v>1</v>
      </c>
      <c r="C1344" s="217" t="s">
        <v>148</v>
      </c>
      <c r="D1344" s="217"/>
      <c r="E1344" s="2153"/>
      <c r="F1344" s="361"/>
      <c r="G1344" s="361"/>
      <c r="H1344" s="361"/>
      <c r="I1344" s="125"/>
      <c r="J1344" s="125"/>
      <c r="K1344" s="388"/>
      <c r="L1344" s="388"/>
      <c r="M1344" s="388"/>
      <c r="N1344" s="388"/>
      <c r="O1344" s="388"/>
      <c r="P1344" s="38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1033"/>
      <c r="AD1344" s="8">
        <f t="shared" si="1177"/>
        <v>0</v>
      </c>
      <c r="AE1344" s="8"/>
      <c r="AF1344" s="8"/>
      <c r="AG1344" s="8"/>
      <c r="AH1344" s="1150"/>
      <c r="AI1344" s="2811"/>
      <c r="AJ1344" s="8"/>
      <c r="AK1344" s="1790">
        <f t="shared" si="1165"/>
        <v>0</v>
      </c>
      <c r="AL1344" s="2868"/>
    </row>
    <row r="1345" spans="1:39" s="96" customFormat="1" ht="15" customHeight="1" x14ac:dyDescent="0.25">
      <c r="A1345" s="70">
        <v>1</v>
      </c>
      <c r="B1345" s="70">
        <v>1</v>
      </c>
      <c r="C1345" s="150" t="s">
        <v>77</v>
      </c>
      <c r="D1345" s="124">
        <v>240</v>
      </c>
      <c r="E1345" s="2153">
        <v>820</v>
      </c>
      <c r="F1345" s="1048">
        <f t="shared" ref="F1345:F1348" si="1190">E1345</f>
        <v>820</v>
      </c>
      <c r="G1345" s="92">
        <v>836</v>
      </c>
      <c r="H1345" s="92">
        <f>G1345/F1345*100</f>
        <v>101.95121951219512</v>
      </c>
      <c r="I1345" s="125">
        <v>8</v>
      </c>
      <c r="J1345" s="93">
        <f t="shared" ref="J1345:J1350" si="1191">M1345/G1345</f>
        <v>7.9964114832535884</v>
      </c>
      <c r="K1345" s="94">
        <f>ROUND(E1345*I1345,0)</f>
        <v>6560</v>
      </c>
      <c r="L1345" s="94">
        <f t="shared" ref="L1345:L1348" si="1192">ROUND(K1345/12*$C$4,0)</f>
        <v>6560</v>
      </c>
      <c r="M1345" s="94">
        <v>6685</v>
      </c>
      <c r="N1345" s="94">
        <f t="shared" ref="N1345:N1350" si="1193">M1345/L1345*100</f>
        <v>101.90548780487805</v>
      </c>
      <c r="O1345" s="94">
        <f>K1345/D1345</f>
        <v>27.333333333333332</v>
      </c>
      <c r="P1345" s="94">
        <f>M1345/$C$4*12/O1345</f>
        <v>244.57317073170734</v>
      </c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1033"/>
      <c r="AD1345" s="8">
        <f t="shared" si="1177"/>
        <v>0</v>
      </c>
      <c r="AE1345" s="8"/>
      <c r="AF1345" s="8">
        <f>AD1345-AC1345</f>
        <v>0</v>
      </c>
      <c r="AG1345" s="8"/>
      <c r="AH1345" s="1150"/>
      <c r="AI1345" s="2811"/>
      <c r="AJ1345" s="8"/>
      <c r="AK1345" s="1790">
        <f t="shared" si="1165"/>
        <v>0</v>
      </c>
      <c r="AL1345" s="2868"/>
      <c r="AM1345" s="2397"/>
    </row>
    <row r="1346" spans="1:39" s="96" customFormat="1" ht="15" customHeight="1" x14ac:dyDescent="0.25">
      <c r="A1346" s="70"/>
      <c r="B1346" s="70">
        <v>1</v>
      </c>
      <c r="C1346" s="1696" t="s">
        <v>63</v>
      </c>
      <c r="D1346" s="357">
        <v>240</v>
      </c>
      <c r="E1346" s="2154">
        <v>40</v>
      </c>
      <c r="F1346" s="1059">
        <f t="shared" si="1190"/>
        <v>40</v>
      </c>
      <c r="G1346" s="98">
        <v>40</v>
      </c>
      <c r="H1346" s="98">
        <f>G1346/F1346*100</f>
        <v>100</v>
      </c>
      <c r="I1346" s="373">
        <v>8</v>
      </c>
      <c r="J1346" s="93">
        <f t="shared" si="1191"/>
        <v>8</v>
      </c>
      <c r="K1346" s="100">
        <f>ROUND(E1346*I1346,0)</f>
        <v>320</v>
      </c>
      <c r="L1346" s="100">
        <f t="shared" si="1192"/>
        <v>320</v>
      </c>
      <c r="M1346" s="100">
        <v>320</v>
      </c>
      <c r="N1346" s="100">
        <f t="shared" si="1193"/>
        <v>100</v>
      </c>
      <c r="O1346" s="100">
        <f>K1346/D1346</f>
        <v>1.3333333333333333</v>
      </c>
      <c r="P1346" s="100">
        <f>M1346/$C$4*12/O1346</f>
        <v>240</v>
      </c>
      <c r="Q1346" s="15"/>
      <c r="R1346" s="15"/>
      <c r="S1346" s="15"/>
      <c r="T1346" s="15"/>
      <c r="U1346" s="15"/>
      <c r="V1346" s="15"/>
      <c r="W1346" s="15"/>
      <c r="X1346" s="15"/>
      <c r="Y1346" s="15"/>
      <c r="Z1346" s="15"/>
      <c r="AA1346" s="15"/>
      <c r="AB1346" s="15"/>
      <c r="AC1346" s="1034"/>
      <c r="AD1346" s="15"/>
      <c r="AE1346" s="15"/>
      <c r="AF1346" s="15"/>
      <c r="AG1346" s="15"/>
      <c r="AH1346" s="1267"/>
      <c r="AI1346" s="2812"/>
      <c r="AJ1346" s="15"/>
      <c r="AK1346" s="1791">
        <f t="shared" si="1165"/>
        <v>0</v>
      </c>
      <c r="AL1346" s="2868"/>
      <c r="AM1346" s="2397"/>
    </row>
    <row r="1347" spans="1:39" s="96" customFormat="1" ht="15" customHeight="1" x14ac:dyDescent="0.25">
      <c r="A1347" s="70"/>
      <c r="B1347" s="70">
        <v>1</v>
      </c>
      <c r="C1347" s="1273" t="s">
        <v>15</v>
      </c>
      <c r="D1347" s="357">
        <v>240</v>
      </c>
      <c r="E1347" s="2154">
        <v>30</v>
      </c>
      <c r="F1347" s="1059">
        <f t="shared" si="1190"/>
        <v>30</v>
      </c>
      <c r="G1347" s="98">
        <v>18</v>
      </c>
      <c r="H1347" s="98">
        <f t="shared" ref="H1347:H1348" si="1194">G1347/F1347*100</f>
        <v>60</v>
      </c>
      <c r="I1347" s="373">
        <v>9</v>
      </c>
      <c r="J1347" s="99">
        <f t="shared" si="1191"/>
        <v>9.5</v>
      </c>
      <c r="K1347" s="100">
        <f t="shared" ref="K1347:K1348" si="1195">ROUND(E1347*I1347,0)</f>
        <v>270</v>
      </c>
      <c r="L1347" s="100">
        <f t="shared" si="1192"/>
        <v>270</v>
      </c>
      <c r="M1347" s="100">
        <v>171</v>
      </c>
      <c r="N1347" s="100">
        <f t="shared" si="1193"/>
        <v>63.333333333333329</v>
      </c>
      <c r="O1347" s="100">
        <f>K1347/D1347</f>
        <v>1.125</v>
      </c>
      <c r="P1347" s="100">
        <f t="shared" ref="P1347:P1348" si="1196">M1347/$C$4*12/O1347</f>
        <v>152</v>
      </c>
      <c r="Q1347" s="15"/>
      <c r="R1347" s="15"/>
      <c r="S1347" s="15"/>
      <c r="T1347" s="15"/>
      <c r="U1347" s="15"/>
      <c r="V1347" s="15"/>
      <c r="W1347" s="15"/>
      <c r="X1347" s="15"/>
      <c r="Y1347" s="15"/>
      <c r="Z1347" s="15"/>
      <c r="AA1347" s="15"/>
      <c r="AB1347" s="15"/>
      <c r="AC1347" s="1034"/>
      <c r="AD1347" s="15"/>
      <c r="AE1347" s="15"/>
      <c r="AF1347" s="15"/>
      <c r="AG1347" s="15"/>
      <c r="AH1347" s="1267"/>
      <c r="AI1347" s="2812"/>
      <c r="AJ1347" s="15"/>
      <c r="AK1347" s="1791">
        <f t="shared" si="1165"/>
        <v>0</v>
      </c>
      <c r="AL1347" s="2868"/>
      <c r="AM1347" s="2397"/>
    </row>
    <row r="1348" spans="1:39" s="96" customFormat="1" ht="15" customHeight="1" x14ac:dyDescent="0.25">
      <c r="A1348" s="70"/>
      <c r="B1348" s="70">
        <v>1</v>
      </c>
      <c r="C1348" s="1281" t="s">
        <v>9</v>
      </c>
      <c r="D1348" s="357">
        <v>240</v>
      </c>
      <c r="E1348" s="2154">
        <v>10</v>
      </c>
      <c r="F1348" s="1059">
        <f t="shared" si="1190"/>
        <v>10</v>
      </c>
      <c r="G1348" s="98">
        <v>6</v>
      </c>
      <c r="H1348" s="98">
        <f t="shared" si="1194"/>
        <v>60</v>
      </c>
      <c r="I1348" s="373">
        <v>10</v>
      </c>
      <c r="J1348" s="99">
        <f t="shared" si="1191"/>
        <v>10</v>
      </c>
      <c r="K1348" s="100">
        <f t="shared" si="1195"/>
        <v>100</v>
      </c>
      <c r="L1348" s="100">
        <f t="shared" si="1192"/>
        <v>100</v>
      </c>
      <c r="M1348" s="100">
        <v>60</v>
      </c>
      <c r="N1348" s="100">
        <f t="shared" si="1193"/>
        <v>60</v>
      </c>
      <c r="O1348" s="100">
        <f>K1348/D1348</f>
        <v>0.41666666666666669</v>
      </c>
      <c r="P1348" s="100">
        <f t="shared" si="1196"/>
        <v>144</v>
      </c>
      <c r="Q1348" s="15"/>
      <c r="R1348" s="15"/>
      <c r="S1348" s="15"/>
      <c r="T1348" s="15"/>
      <c r="U1348" s="15"/>
      <c r="V1348" s="15"/>
      <c r="W1348" s="15"/>
      <c r="X1348" s="15"/>
      <c r="Y1348" s="15"/>
      <c r="Z1348" s="15"/>
      <c r="AA1348" s="15"/>
      <c r="AB1348" s="15"/>
      <c r="AC1348" s="1034"/>
      <c r="AD1348" s="15"/>
      <c r="AE1348" s="15"/>
      <c r="AF1348" s="15"/>
      <c r="AG1348" s="15"/>
      <c r="AH1348" s="1267"/>
      <c r="AI1348" s="2812"/>
      <c r="AJ1348" s="15"/>
      <c r="AK1348" s="1791">
        <f t="shared" si="1165"/>
        <v>0</v>
      </c>
      <c r="AL1348" s="2868"/>
      <c r="AM1348" s="2397"/>
    </row>
    <row r="1349" spans="1:39" ht="15.75" customHeight="1" x14ac:dyDescent="0.25">
      <c r="A1349" s="70">
        <v>1</v>
      </c>
      <c r="B1349" s="70">
        <v>1</v>
      </c>
      <c r="C1349" s="232" t="s">
        <v>240</v>
      </c>
      <c r="D1349" s="389"/>
      <c r="E1349" s="2155">
        <f>SUM(E1345:E1348)</f>
        <v>900</v>
      </c>
      <c r="F1349" s="376">
        <f t="shared" ref="F1349:G1349" si="1197">SUM(F1345:F1348)</f>
        <v>900</v>
      </c>
      <c r="G1349" s="376">
        <f t="shared" si="1197"/>
        <v>900</v>
      </c>
      <c r="H1349" s="155">
        <f>G1349/F1349*100</f>
        <v>100</v>
      </c>
      <c r="I1349" s="373">
        <f>IF(E1349=0,0,K1349/E1349)</f>
        <v>8.0555555555555554</v>
      </c>
      <c r="J1349" s="131">
        <f t="shared" si="1191"/>
        <v>8.0399999999999991</v>
      </c>
      <c r="K1349" s="184">
        <f t="shared" ref="K1349:O1349" si="1198">SUM(K1345:K1348)</f>
        <v>7250</v>
      </c>
      <c r="L1349" s="184">
        <f t="shared" si="1198"/>
        <v>7250</v>
      </c>
      <c r="M1349" s="184">
        <f t="shared" si="1198"/>
        <v>7236</v>
      </c>
      <c r="N1349" s="184">
        <f t="shared" si="1193"/>
        <v>99.806896551724137</v>
      </c>
      <c r="O1349" s="184">
        <f t="shared" si="1198"/>
        <v>30.208333333333332</v>
      </c>
      <c r="P1349" s="100">
        <f>M1349/$C$4*12/O1349</f>
        <v>239.53655172413795</v>
      </c>
      <c r="Q1349" s="15"/>
      <c r="R1349" s="15"/>
      <c r="S1349" s="15"/>
      <c r="T1349" s="15"/>
      <c r="U1349" s="15"/>
      <c r="V1349" s="15"/>
      <c r="W1349" s="15"/>
      <c r="X1349" s="15"/>
      <c r="Y1349" s="15"/>
      <c r="Z1349" s="15"/>
      <c r="AA1349" s="15"/>
      <c r="AB1349" s="15"/>
      <c r="AC1349" s="1034"/>
      <c r="AD1349" s="15">
        <f t="shared" si="1177"/>
        <v>0</v>
      </c>
      <c r="AE1349" s="15"/>
      <c r="AF1349" s="15"/>
      <c r="AG1349" s="15"/>
      <c r="AH1349" s="1267"/>
      <c r="AI1349" s="2812"/>
      <c r="AJ1349" s="15"/>
      <c r="AK1349" s="1791">
        <f t="shared" si="1165"/>
        <v>0</v>
      </c>
      <c r="AL1349" s="2868"/>
    </row>
    <row r="1350" spans="1:39" ht="15" customHeight="1" thickBot="1" x14ac:dyDescent="0.3">
      <c r="A1350" s="70">
        <v>1</v>
      </c>
      <c r="B1350" s="70">
        <v>1</v>
      </c>
      <c r="C1350" s="156" t="s">
        <v>340</v>
      </c>
      <c r="D1350" s="156"/>
      <c r="E1350" s="2324">
        <f t="shared" ref="E1350" si="1199">SUM(E1349)</f>
        <v>900</v>
      </c>
      <c r="F1350" s="390">
        <f t="shared" ref="F1350:G1350" si="1200">SUM(F1349)</f>
        <v>900</v>
      </c>
      <c r="G1350" s="390">
        <f t="shared" si="1200"/>
        <v>900</v>
      </c>
      <c r="H1350" s="390">
        <f>G1350/F1350*100</f>
        <v>100</v>
      </c>
      <c r="I1350" s="158">
        <f>IF(E1350=0,0,K1350/E1350)</f>
        <v>8.0555555555555554</v>
      </c>
      <c r="J1350" s="158">
        <f t="shared" si="1191"/>
        <v>8.0399999999999991</v>
      </c>
      <c r="K1350" s="390">
        <f t="shared" ref="K1350:M1350" si="1201">SUM(K1349)</f>
        <v>7250</v>
      </c>
      <c r="L1350" s="390">
        <f t="shared" si="1201"/>
        <v>7250</v>
      </c>
      <c r="M1350" s="2741">
        <f t="shared" si="1201"/>
        <v>7236</v>
      </c>
      <c r="N1350" s="160">
        <f t="shared" si="1193"/>
        <v>99.806896551724137</v>
      </c>
      <c r="O1350" s="160">
        <f>O1349</f>
        <v>30.208333333333332</v>
      </c>
      <c r="P1350" s="161">
        <f>M1350/$C$4*12/O1350</f>
        <v>239.53655172413795</v>
      </c>
      <c r="Q1350" s="57">
        <v>11422.3704</v>
      </c>
      <c r="R1350" s="57">
        <v>11422.3704</v>
      </c>
      <c r="S1350" s="57">
        <v>11422.3704</v>
      </c>
      <c r="T1350" s="57">
        <v>11422.3704</v>
      </c>
      <c r="U1350" s="57">
        <v>11422.3704</v>
      </c>
      <c r="V1350" s="57">
        <v>11422.3704</v>
      </c>
      <c r="W1350" s="57">
        <v>11422.3704</v>
      </c>
      <c r="X1350" s="57">
        <v>11422.3704</v>
      </c>
      <c r="Y1350" s="57">
        <v>11422.3704</v>
      </c>
      <c r="Z1350" s="57">
        <v>11422.3704</v>
      </c>
      <c r="AA1350" s="57">
        <v>11422.3704</v>
      </c>
      <c r="AB1350" s="57">
        <v>11422.3704</v>
      </c>
      <c r="AC1350" s="1035">
        <f>AB1350</f>
        <v>11422.3704</v>
      </c>
      <c r="AD1350" s="57">
        <f t="shared" si="1177"/>
        <v>11425.665160000002</v>
      </c>
      <c r="AE1350" s="57"/>
      <c r="AF1350" s="57">
        <f>AD1350-AC1350</f>
        <v>3.2947600000024977</v>
      </c>
      <c r="AG1350" s="57">
        <v>-47.019480000000001</v>
      </c>
      <c r="AH1350" s="1158">
        <v>11378.645680000001</v>
      </c>
      <c r="AI1350" s="2816"/>
      <c r="AJ1350" s="57"/>
      <c r="AK1350" s="1794">
        <f t="shared" si="1165"/>
        <v>0</v>
      </c>
      <c r="AL1350" s="2868"/>
    </row>
    <row r="1351" spans="1:39" ht="15" customHeight="1" thickBot="1" x14ac:dyDescent="0.3">
      <c r="A1351" s="70">
        <v>1</v>
      </c>
      <c r="B1351" s="70">
        <v>1</v>
      </c>
      <c r="C1351" s="526" t="s">
        <v>17</v>
      </c>
      <c r="D1351" s="526"/>
      <c r="E1351" s="2333"/>
      <c r="F1351" s="576"/>
      <c r="G1351" s="576"/>
      <c r="H1351" s="576"/>
      <c r="I1351" s="422"/>
      <c r="J1351" s="422"/>
      <c r="K1351" s="576"/>
      <c r="L1351" s="576"/>
      <c r="M1351" s="576">
        <f>SUM(M1342,M1350)</f>
        <v>7236</v>
      </c>
      <c r="N1351" s="576"/>
      <c r="O1351" s="576"/>
      <c r="P1351" s="576"/>
      <c r="Q1351" s="14">
        <f t="shared" ref="Q1351:R1351" si="1202">SUM(Q1342,Q1350)</f>
        <v>112049.97918000001</v>
      </c>
      <c r="R1351" s="14">
        <f t="shared" si="1202"/>
        <v>112049.97918000001</v>
      </c>
      <c r="S1351" s="14">
        <f t="shared" ref="S1351:T1351" si="1203">SUM(S1342,S1350)</f>
        <v>112049.97918000001</v>
      </c>
      <c r="T1351" s="14">
        <f t="shared" si="1203"/>
        <v>112049.97918000001</v>
      </c>
      <c r="U1351" s="14">
        <f t="shared" ref="U1351:W1351" si="1204">SUM(U1342,U1350)</f>
        <v>112049.97918000001</v>
      </c>
      <c r="V1351" s="14">
        <f t="shared" si="1204"/>
        <v>112049.97918000001</v>
      </c>
      <c r="W1351" s="14">
        <f t="shared" si="1204"/>
        <v>112049.97918000001</v>
      </c>
      <c r="X1351" s="14">
        <f t="shared" ref="X1351:Y1351" si="1205">SUM(X1342,X1350)</f>
        <v>112049.97918000001</v>
      </c>
      <c r="Y1351" s="14">
        <f t="shared" si="1205"/>
        <v>112049.97918000001</v>
      </c>
      <c r="Z1351" s="14">
        <f t="shared" ref="Z1351:AA1351" si="1206">SUM(Z1342,Z1350)</f>
        <v>112049.97918000001</v>
      </c>
      <c r="AA1351" s="14">
        <f t="shared" si="1206"/>
        <v>112049.97918000001</v>
      </c>
      <c r="AB1351" s="14">
        <f t="shared" ref="AB1351" si="1207">SUM(AB1342,AB1350)</f>
        <v>112049.97918000001</v>
      </c>
      <c r="AC1351" s="1038">
        <f t="shared" ref="AC1351" si="1208">SUM(AC1342,AC1350)</f>
        <v>112049.97918000001</v>
      </c>
      <c r="AD1351" s="14">
        <f t="shared" si="1177"/>
        <v>112057.50731</v>
      </c>
      <c r="AE1351" s="14"/>
      <c r="AF1351" s="14">
        <f t="shared" ref="AF1351:AG1351" si="1209">SUM(AF1342,AF1350)</f>
        <v>7.5281299999896873</v>
      </c>
      <c r="AG1351" s="14">
        <f t="shared" si="1209"/>
        <v>-755.2677000000001</v>
      </c>
      <c r="AH1351" s="1248">
        <f>SUM(AH1342,AH1350)</f>
        <v>111302.23961</v>
      </c>
      <c r="AI1351" s="2817"/>
      <c r="AJ1351" s="1248">
        <f t="shared" ref="AJ1351" si="1210">SUM(AJ1342,AJ1350)</f>
        <v>715643.44</v>
      </c>
      <c r="AK1351" s="1248">
        <f t="shared" si="1165"/>
        <v>715.64343999999994</v>
      </c>
      <c r="AL1351" s="2868"/>
    </row>
    <row r="1352" spans="1:39" ht="16.5" customHeight="1" x14ac:dyDescent="0.25">
      <c r="A1352" s="70">
        <v>1</v>
      </c>
      <c r="B1352" s="70">
        <v>1</v>
      </c>
      <c r="C1352" s="301"/>
      <c r="D1352" s="301"/>
      <c r="E1352" s="2335"/>
      <c r="F1352" s="109"/>
      <c r="G1352" s="109"/>
      <c r="H1352" s="109"/>
      <c r="I1352" s="108"/>
      <c r="J1352" s="108"/>
      <c r="K1352" s="112"/>
      <c r="L1352" s="112"/>
      <c r="M1352" s="112"/>
      <c r="N1352" s="112"/>
      <c r="O1352" s="112"/>
      <c r="P1352" s="112"/>
      <c r="Q1352" s="13"/>
      <c r="R1352" s="13"/>
      <c r="S1352" s="13"/>
      <c r="T1352" s="13"/>
      <c r="U1352" s="13"/>
      <c r="V1352" s="13"/>
      <c r="W1352" s="13"/>
      <c r="X1352" s="13"/>
      <c r="Y1352" s="13"/>
      <c r="Z1352" s="13"/>
      <c r="AA1352" s="13"/>
      <c r="AB1352" s="13"/>
      <c r="AC1352" s="1036"/>
      <c r="AD1352" s="13">
        <f t="shared" si="1177"/>
        <v>0</v>
      </c>
      <c r="AE1352" s="13"/>
      <c r="AF1352" s="13"/>
      <c r="AG1352" s="13"/>
      <c r="AH1352" s="1250"/>
      <c r="AI1352" s="2814"/>
      <c r="AJ1352" s="13"/>
      <c r="AK1352" s="1793">
        <f t="shared" si="1165"/>
        <v>0</v>
      </c>
      <c r="AL1352" s="2868"/>
    </row>
    <row r="1353" spans="1:39" ht="42" customHeight="1" x14ac:dyDescent="0.25">
      <c r="A1353" s="70">
        <v>1</v>
      </c>
      <c r="B1353" s="70">
        <v>1</v>
      </c>
      <c r="C1353" s="1025" t="s">
        <v>334</v>
      </c>
      <c r="D1353" s="271"/>
      <c r="E1353" s="2336"/>
      <c r="F1353" s="92"/>
      <c r="G1353" s="116"/>
      <c r="H1353" s="92"/>
      <c r="I1353" s="117"/>
      <c r="J1353" s="117"/>
      <c r="K1353" s="118"/>
      <c r="L1353" s="118"/>
      <c r="M1353" s="118"/>
      <c r="N1353" s="118"/>
      <c r="O1353" s="118"/>
      <c r="P1353" s="11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1034"/>
      <c r="AD1353" s="8">
        <f t="shared" si="1177"/>
        <v>0</v>
      </c>
      <c r="AE1353" s="8"/>
      <c r="AF1353" s="8"/>
      <c r="AG1353" s="8"/>
      <c r="AH1353" s="1150"/>
      <c r="AI1353" s="2811"/>
      <c r="AJ1353" s="8"/>
      <c r="AK1353" s="1790">
        <f t="shared" si="1165"/>
        <v>0</v>
      </c>
      <c r="AL1353" s="2868"/>
    </row>
    <row r="1354" spans="1:39" ht="23.25" customHeight="1" x14ac:dyDescent="0.25">
      <c r="A1354" s="70">
        <v>1</v>
      </c>
      <c r="B1354" s="70">
        <v>1</v>
      </c>
      <c r="C1354" s="270" t="s">
        <v>325</v>
      </c>
      <c r="D1354" s="271"/>
      <c r="E1354" s="2336">
        <f>E1355</f>
        <v>211000</v>
      </c>
      <c r="F1354" s="116">
        <f>F1355</f>
        <v>211000</v>
      </c>
      <c r="G1354" s="116">
        <f>G1355</f>
        <v>220276</v>
      </c>
      <c r="H1354" s="92">
        <f>G1354/F1354*100</f>
        <v>104.39620853080569</v>
      </c>
      <c r="I1354" s="117"/>
      <c r="J1354" s="117"/>
      <c r="K1354" s="118"/>
      <c r="L1354" s="118"/>
      <c r="M1354" s="118"/>
      <c r="N1354" s="118"/>
      <c r="O1354" s="118"/>
      <c r="P1354" s="11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1033"/>
      <c r="AD1354" s="8">
        <f t="shared" si="1177"/>
        <v>0</v>
      </c>
      <c r="AE1354" s="8"/>
      <c r="AF1354" s="8"/>
      <c r="AG1354" s="8"/>
      <c r="AH1354" s="1150"/>
      <c r="AI1354" s="2336">
        <f t="shared" ref="AI1354:AJ1354" si="1211">AI1355</f>
        <v>0</v>
      </c>
      <c r="AJ1354" s="2336">
        <f t="shared" si="1211"/>
        <v>0</v>
      </c>
      <c r="AK1354" s="2336">
        <f t="shared" si="1165"/>
        <v>0</v>
      </c>
      <c r="AL1354" s="2868"/>
    </row>
    <row r="1355" spans="1:39" ht="24" customHeight="1" x14ac:dyDescent="0.25">
      <c r="A1355" s="70">
        <v>1</v>
      </c>
      <c r="B1355" s="70">
        <v>1</v>
      </c>
      <c r="C1355" s="270" t="s">
        <v>326</v>
      </c>
      <c r="D1355" s="271"/>
      <c r="E1355" s="2157">
        <v>211000</v>
      </c>
      <c r="F1355" s="92">
        <f>ROUND(E1355/12*$C$4,0)</f>
        <v>211000</v>
      </c>
      <c r="G1355" s="173">
        <f>G1358-G1356</f>
        <v>220276</v>
      </c>
      <c r="H1355" s="92">
        <f>G1355/F1355*100</f>
        <v>104.39620853080569</v>
      </c>
      <c r="I1355" s="117"/>
      <c r="J1355" s="117"/>
      <c r="K1355" s="118"/>
      <c r="L1355" s="118"/>
      <c r="M1355" s="118"/>
      <c r="N1355" s="118"/>
      <c r="O1355" s="118"/>
      <c r="P1355" s="11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1033"/>
      <c r="AD1355" s="8">
        <f t="shared" si="1177"/>
        <v>0</v>
      </c>
      <c r="AE1355" s="8"/>
      <c r="AF1355" s="8"/>
      <c r="AG1355" s="8"/>
      <c r="AH1355" s="1150"/>
      <c r="AI1355" s="2811"/>
      <c r="AJ1355" s="8"/>
      <c r="AK1355" s="1790">
        <f t="shared" si="1165"/>
        <v>0</v>
      </c>
      <c r="AL1355" s="2868"/>
    </row>
    <row r="1356" spans="1:39" ht="33" customHeight="1" x14ac:dyDescent="0.25">
      <c r="A1356" s="70">
        <v>1</v>
      </c>
      <c r="B1356" s="70">
        <v>1</v>
      </c>
      <c r="C1356" s="270" t="s">
        <v>327</v>
      </c>
      <c r="D1356" s="271"/>
      <c r="E1356" s="2336">
        <f>E1357</f>
        <v>30</v>
      </c>
      <c r="F1356" s="116">
        <f t="shared" ref="F1356" si="1212">F1357</f>
        <v>30</v>
      </c>
      <c r="G1356" s="116">
        <f>G1357</f>
        <v>17</v>
      </c>
      <c r="H1356" s="92">
        <f>G1356/F1356*100</f>
        <v>56.666666666666664</v>
      </c>
      <c r="I1356" s="117"/>
      <c r="J1356" s="117"/>
      <c r="K1356" s="118"/>
      <c r="L1356" s="118"/>
      <c r="M1356" s="118"/>
      <c r="N1356" s="118"/>
      <c r="O1356" s="118"/>
      <c r="P1356" s="11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1033"/>
      <c r="AD1356" s="8">
        <f t="shared" si="1177"/>
        <v>0</v>
      </c>
      <c r="AE1356" s="8"/>
      <c r="AF1356" s="8"/>
      <c r="AG1356" s="8"/>
      <c r="AH1356" s="1150"/>
      <c r="AI1356" s="2811"/>
      <c r="AJ1356" s="8"/>
      <c r="AK1356" s="1790">
        <f t="shared" si="1165"/>
        <v>0</v>
      </c>
      <c r="AL1356" s="2868"/>
    </row>
    <row r="1357" spans="1:39" ht="29.25" customHeight="1" x14ac:dyDescent="0.25">
      <c r="A1357" s="70">
        <v>1</v>
      </c>
      <c r="B1357" s="70">
        <v>1</v>
      </c>
      <c r="C1357" s="270" t="s">
        <v>328</v>
      </c>
      <c r="D1357" s="271"/>
      <c r="E1357" s="2157">
        <v>30</v>
      </c>
      <c r="F1357" s="92">
        <f>ROUND(E1357/12*$C$4,0)</f>
        <v>30</v>
      </c>
      <c r="G1357" s="173">
        <v>17</v>
      </c>
      <c r="H1357" s="92">
        <f>G1357/F1357*100</f>
        <v>56.666666666666664</v>
      </c>
      <c r="I1357" s="117"/>
      <c r="J1357" s="117"/>
      <c r="K1357" s="118"/>
      <c r="L1357" s="118"/>
      <c r="M1357" s="118"/>
      <c r="N1357" s="118"/>
      <c r="O1357" s="118"/>
      <c r="P1357" s="11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1033"/>
      <c r="AD1357" s="8">
        <f t="shared" si="1177"/>
        <v>0</v>
      </c>
      <c r="AE1357" s="8"/>
      <c r="AF1357" s="8"/>
      <c r="AG1357" s="8"/>
      <c r="AH1357" s="1150"/>
      <c r="AI1357" s="2811"/>
      <c r="AJ1357" s="8"/>
      <c r="AK1357" s="1790">
        <f t="shared" si="1165"/>
        <v>0</v>
      </c>
      <c r="AL1357" s="2868"/>
    </row>
    <row r="1358" spans="1:39" ht="29.25" customHeight="1" thickBot="1" x14ac:dyDescent="0.3">
      <c r="B1358" s="70">
        <v>1</v>
      </c>
      <c r="C1358" s="590" t="s">
        <v>343</v>
      </c>
      <c r="D1358" s="306"/>
      <c r="E1358" s="2336">
        <f>SUM(E1356,E1354)</f>
        <v>211030</v>
      </c>
      <c r="F1358" s="116">
        <f t="shared" ref="F1358" si="1213">SUM(F1356,F1354)</f>
        <v>211030</v>
      </c>
      <c r="G1358" s="116">
        <v>220293</v>
      </c>
      <c r="H1358" s="591">
        <f>G1358/F1358*100</f>
        <v>104.38942330474342</v>
      </c>
      <c r="I1358" s="236"/>
      <c r="J1358" s="236"/>
      <c r="K1358" s="148"/>
      <c r="L1358" s="148"/>
      <c r="M1358" s="148"/>
      <c r="N1358" s="148"/>
      <c r="O1358" s="148"/>
      <c r="P1358" s="148"/>
      <c r="Q1358" s="18">
        <v>743058.84887999995</v>
      </c>
      <c r="R1358" s="18">
        <v>743058.84887999995</v>
      </c>
      <c r="S1358" s="18">
        <v>743058.84887999995</v>
      </c>
      <c r="T1358" s="18">
        <v>743058.84887999995</v>
      </c>
      <c r="U1358" s="18">
        <v>743058.84887999995</v>
      </c>
      <c r="V1358" s="18">
        <v>743058.84887999995</v>
      </c>
      <c r="W1358" s="18">
        <v>743058.84887999995</v>
      </c>
      <c r="X1358" s="18">
        <v>743058.84887999995</v>
      </c>
      <c r="Y1358" s="18">
        <v>743058.84887999995</v>
      </c>
      <c r="Z1358" s="18">
        <v>743058.84887999995</v>
      </c>
      <c r="AA1358" s="18">
        <v>743058.84887999995</v>
      </c>
      <c r="AB1358" s="18">
        <v>743058.84887999995</v>
      </c>
      <c r="AC1358" s="1037">
        <f>AB1358</f>
        <v>743058.84887999995</v>
      </c>
      <c r="AD1358" s="18">
        <f t="shared" si="1177"/>
        <v>742386.59000000032</v>
      </c>
      <c r="AE1358" s="18"/>
      <c r="AF1358" s="18">
        <f>AD1358-AC1358</f>
        <v>-672.25887999963015</v>
      </c>
      <c r="AG1358" s="18">
        <v>-591.38637999999992</v>
      </c>
      <c r="AH1358" s="2400">
        <v>741795.20362000028</v>
      </c>
      <c r="AI1358" s="2336">
        <f t="shared" ref="AI1358:AJ1358" si="1214">SUM(AI1356,AI1354)</f>
        <v>0</v>
      </c>
      <c r="AJ1358" s="2336">
        <f t="shared" si="1214"/>
        <v>0</v>
      </c>
      <c r="AK1358" s="2336">
        <f t="shared" si="1165"/>
        <v>0</v>
      </c>
      <c r="AL1358" s="2868"/>
    </row>
    <row r="1359" spans="1:39" ht="30" customHeight="1" thickBot="1" x14ac:dyDescent="0.3">
      <c r="A1359" s="70">
        <v>1</v>
      </c>
      <c r="B1359" s="70">
        <v>1</v>
      </c>
      <c r="C1359" s="197" t="s">
        <v>17</v>
      </c>
      <c r="D1359" s="197"/>
      <c r="E1359" s="2337"/>
      <c r="F1359" s="198"/>
      <c r="G1359" s="198"/>
      <c r="H1359" s="198"/>
      <c r="I1359" s="241"/>
      <c r="J1359" s="241"/>
      <c r="K1359" s="300"/>
      <c r="L1359" s="300"/>
      <c r="M1359" s="300"/>
      <c r="N1359" s="300"/>
      <c r="O1359" s="300"/>
      <c r="P1359" s="300"/>
      <c r="Q1359" s="14">
        <f t="shared" ref="Q1359:W1359" si="1215">Q1358</f>
        <v>743058.84887999995</v>
      </c>
      <c r="R1359" s="14">
        <f t="shared" si="1215"/>
        <v>743058.84887999995</v>
      </c>
      <c r="S1359" s="14">
        <f t="shared" si="1215"/>
        <v>743058.84887999995</v>
      </c>
      <c r="T1359" s="14">
        <f t="shared" si="1215"/>
        <v>743058.84887999995</v>
      </c>
      <c r="U1359" s="14">
        <f t="shared" si="1215"/>
        <v>743058.84887999995</v>
      </c>
      <c r="V1359" s="14">
        <f t="shared" si="1215"/>
        <v>743058.84887999995</v>
      </c>
      <c r="W1359" s="14">
        <f t="shared" si="1215"/>
        <v>743058.84887999995</v>
      </c>
      <c r="X1359" s="14">
        <f t="shared" ref="X1359:Y1359" si="1216">X1358</f>
        <v>743058.84887999995</v>
      </c>
      <c r="Y1359" s="14">
        <f t="shared" si="1216"/>
        <v>743058.84887999995</v>
      </c>
      <c r="Z1359" s="14">
        <f t="shared" ref="Z1359:AA1359" si="1217">Z1358</f>
        <v>743058.84887999995</v>
      </c>
      <c r="AA1359" s="14">
        <f t="shared" si="1217"/>
        <v>743058.84887999995</v>
      </c>
      <c r="AB1359" s="14">
        <f t="shared" ref="AB1359" si="1218">AB1358</f>
        <v>743058.84887999995</v>
      </c>
      <c r="AC1359" s="1038">
        <f t="shared" ref="AC1359:AH1359" si="1219">AC1358</f>
        <v>743058.84887999995</v>
      </c>
      <c r="AD1359" s="14">
        <f t="shared" si="1219"/>
        <v>742386.59000000032</v>
      </c>
      <c r="AE1359" s="14">
        <f t="shared" si="1219"/>
        <v>0</v>
      </c>
      <c r="AF1359" s="14">
        <f t="shared" si="1219"/>
        <v>-672.25887999963015</v>
      </c>
      <c r="AG1359" s="14">
        <f t="shared" si="1219"/>
        <v>-591.38637999999992</v>
      </c>
      <c r="AH1359" s="1248">
        <f t="shared" si="1219"/>
        <v>741795.20362000028</v>
      </c>
      <c r="AI1359" s="2817">
        <f>AI1358</f>
        <v>0</v>
      </c>
      <c r="AJ1359" s="1248">
        <f t="shared" ref="AJ1359" si="1220">AJ1358</f>
        <v>0</v>
      </c>
      <c r="AK1359" s="1248">
        <f t="shared" si="1165"/>
        <v>0</v>
      </c>
      <c r="AL1359" s="2868"/>
    </row>
    <row r="1360" spans="1:39" ht="29.25" customHeight="1" x14ac:dyDescent="0.25">
      <c r="A1360" s="70">
        <v>1</v>
      </c>
      <c r="B1360" s="70">
        <v>1</v>
      </c>
      <c r="C1360" s="2877" t="s">
        <v>335</v>
      </c>
      <c r="D1360" s="592"/>
      <c r="E1360" s="2308"/>
      <c r="F1360" s="381"/>
      <c r="G1360" s="381"/>
      <c r="H1360" s="381"/>
      <c r="I1360" s="370"/>
      <c r="J1360" s="370"/>
      <c r="K1360" s="372"/>
      <c r="L1360" s="372"/>
      <c r="M1360" s="372"/>
      <c r="N1360" s="372"/>
      <c r="O1360" s="372"/>
      <c r="P1360" s="372"/>
      <c r="Q1360" s="13"/>
      <c r="R1360" s="13"/>
      <c r="S1360" s="13"/>
      <c r="T1360" s="13"/>
      <c r="U1360" s="13"/>
      <c r="V1360" s="13"/>
      <c r="W1360" s="13"/>
      <c r="X1360" s="13"/>
      <c r="Y1360" s="13"/>
      <c r="Z1360" s="13"/>
      <c r="AA1360" s="13"/>
      <c r="AB1360" s="13"/>
      <c r="AC1360" s="1036"/>
      <c r="AD1360" s="13">
        <f t="shared" si="1177"/>
        <v>0</v>
      </c>
      <c r="AE1360" s="13"/>
      <c r="AF1360" s="13"/>
      <c r="AG1360" s="13"/>
      <c r="AH1360" s="1250"/>
      <c r="AI1360" s="2814"/>
      <c r="AJ1360" s="13"/>
      <c r="AK1360" s="1793">
        <f t="shared" si="1165"/>
        <v>0</v>
      </c>
      <c r="AL1360" s="2868"/>
    </row>
    <row r="1361" spans="1:38" ht="15" customHeight="1" x14ac:dyDescent="0.25">
      <c r="A1361" s="70">
        <v>1</v>
      </c>
      <c r="B1361" s="70">
        <v>1</v>
      </c>
      <c r="C1361" s="2878"/>
      <c r="D1361" s="87"/>
      <c r="E1361" s="2153"/>
      <c r="F1361" s="361"/>
      <c r="G1361" s="361"/>
      <c r="H1361" s="361"/>
      <c r="I1361" s="363"/>
      <c r="J1361" s="363"/>
      <c r="K1361" s="365"/>
      <c r="L1361" s="365"/>
      <c r="M1361" s="365"/>
      <c r="N1361" s="365"/>
      <c r="O1361" s="365"/>
      <c r="P1361" s="365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1033"/>
      <c r="AD1361" s="8">
        <f t="shared" si="1177"/>
        <v>0</v>
      </c>
      <c r="AE1361" s="8"/>
      <c r="AF1361" s="8"/>
      <c r="AG1361" s="8"/>
      <c r="AH1361" s="1150"/>
      <c r="AI1361" s="2811"/>
      <c r="AJ1361" s="8"/>
      <c r="AK1361" s="1790">
        <f t="shared" si="1165"/>
        <v>0</v>
      </c>
      <c r="AL1361" s="2868"/>
    </row>
    <row r="1362" spans="1:38" ht="15" customHeight="1" x14ac:dyDescent="0.25">
      <c r="A1362" s="70">
        <v>1</v>
      </c>
      <c r="B1362" s="70">
        <v>1</v>
      </c>
      <c r="C1362" s="396" t="s">
        <v>5</v>
      </c>
      <c r="D1362" s="396"/>
      <c r="E1362" s="2153"/>
      <c r="F1362" s="361"/>
      <c r="G1362" s="361"/>
      <c r="H1362" s="361"/>
      <c r="I1362" s="363"/>
      <c r="J1362" s="363"/>
      <c r="K1362" s="365"/>
      <c r="L1362" s="365"/>
      <c r="M1362" s="365"/>
      <c r="N1362" s="365"/>
      <c r="O1362" s="365"/>
      <c r="P1362" s="365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1033"/>
      <c r="AD1362" s="8">
        <f t="shared" si="1177"/>
        <v>0</v>
      </c>
      <c r="AE1362" s="8"/>
      <c r="AF1362" s="8"/>
      <c r="AG1362" s="8"/>
      <c r="AH1362" s="1150"/>
      <c r="AI1362" s="2811"/>
      <c r="AJ1362" s="8"/>
      <c r="AK1362" s="1790">
        <f t="shared" si="1165"/>
        <v>0</v>
      </c>
      <c r="AL1362" s="2868"/>
    </row>
    <row r="1363" spans="1:38" ht="15" customHeight="1" x14ac:dyDescent="0.25">
      <c r="A1363" s="70">
        <v>1</v>
      </c>
      <c r="B1363" s="70">
        <v>1</v>
      </c>
      <c r="C1363" s="91" t="s">
        <v>63</v>
      </c>
      <c r="D1363" s="593">
        <v>340</v>
      </c>
      <c r="E1363" s="2157">
        <v>690</v>
      </c>
      <c r="F1363" s="92">
        <f t="shared" ref="F1363:F1374" si="1221">E1363/12*$C$4</f>
        <v>690</v>
      </c>
      <c r="G1363" s="92">
        <v>738</v>
      </c>
      <c r="H1363" s="92">
        <f t="shared" ref="H1363:H1376" si="1222">G1363/F1363*100</f>
        <v>106.95652173913044</v>
      </c>
      <c r="I1363" s="93">
        <v>9.8000000000000007</v>
      </c>
      <c r="J1363" s="93">
        <f t="shared" ref="J1363:J1375" si="1223">M1363/G1363</f>
        <v>10.3130081300813</v>
      </c>
      <c r="K1363" s="94">
        <f t="shared" ref="K1363:K1374" si="1224">ROUND(E1363*I1363,0)</f>
        <v>6762</v>
      </c>
      <c r="L1363" s="94">
        <f t="shared" ref="L1363:L1374" si="1225">ROUND(K1363/12*$C$4,0)</f>
        <v>6762</v>
      </c>
      <c r="M1363" s="94">
        <v>7611</v>
      </c>
      <c r="N1363" s="94">
        <f t="shared" ref="N1363:N1375" si="1226">M1363/L1363*100</f>
        <v>112.55545696539487</v>
      </c>
      <c r="O1363" s="94">
        <f t="shared" ref="O1363:O1374" si="1227">ROUND(K1363/D1363,0)</f>
        <v>20</v>
      </c>
      <c r="P1363" s="94">
        <f t="shared" ref="P1363:P1375" si="1228">M1363/$C$4*12/O1363</f>
        <v>380.55</v>
      </c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1033"/>
      <c r="AD1363" s="8">
        <f t="shared" si="1177"/>
        <v>0</v>
      </c>
      <c r="AE1363" s="8"/>
      <c r="AF1363" s="8"/>
      <c r="AG1363" s="8"/>
      <c r="AH1363" s="1150"/>
      <c r="AI1363" s="2811"/>
      <c r="AJ1363" s="8"/>
      <c r="AK1363" s="1790">
        <f t="shared" si="1165"/>
        <v>0</v>
      </c>
      <c r="AL1363" s="2868"/>
    </row>
    <row r="1364" spans="1:38" ht="15" customHeight="1" x14ac:dyDescent="0.25">
      <c r="A1364" s="70">
        <v>1</v>
      </c>
      <c r="B1364" s="70">
        <v>1</v>
      </c>
      <c r="C1364" s="91" t="s">
        <v>76</v>
      </c>
      <c r="D1364" s="593">
        <v>340</v>
      </c>
      <c r="E1364" s="2157">
        <v>55</v>
      </c>
      <c r="F1364" s="92">
        <f t="shared" si="1221"/>
        <v>55</v>
      </c>
      <c r="G1364" s="92">
        <v>41</v>
      </c>
      <c r="H1364" s="92">
        <f t="shared" si="1222"/>
        <v>74.545454545454547</v>
      </c>
      <c r="I1364" s="594">
        <v>11.4</v>
      </c>
      <c r="J1364" s="93">
        <f t="shared" si="1223"/>
        <v>9.7804878048780495</v>
      </c>
      <c r="K1364" s="94">
        <f t="shared" si="1224"/>
        <v>627</v>
      </c>
      <c r="L1364" s="94">
        <f t="shared" si="1225"/>
        <v>627</v>
      </c>
      <c r="M1364" s="94">
        <v>401</v>
      </c>
      <c r="N1364" s="94">
        <f t="shared" si="1226"/>
        <v>63.955342902711322</v>
      </c>
      <c r="O1364" s="94">
        <f t="shared" si="1227"/>
        <v>2</v>
      </c>
      <c r="P1364" s="94">
        <f t="shared" si="1228"/>
        <v>200.5</v>
      </c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1033"/>
      <c r="AD1364" s="8">
        <f t="shared" si="1177"/>
        <v>0</v>
      </c>
      <c r="AE1364" s="8"/>
      <c r="AF1364" s="8"/>
      <c r="AG1364" s="8"/>
      <c r="AH1364" s="1150"/>
      <c r="AI1364" s="2811"/>
      <c r="AJ1364" s="8"/>
      <c r="AK1364" s="1790">
        <f t="shared" si="1165"/>
        <v>0</v>
      </c>
      <c r="AL1364" s="2868"/>
    </row>
    <row r="1365" spans="1:38" ht="15" customHeight="1" x14ac:dyDescent="0.25">
      <c r="A1365" s="70">
        <v>1</v>
      </c>
      <c r="B1365" s="70">
        <v>1</v>
      </c>
      <c r="C1365" s="91" t="s">
        <v>26</v>
      </c>
      <c r="D1365" s="593">
        <v>340</v>
      </c>
      <c r="E1365" s="2157">
        <v>102</v>
      </c>
      <c r="F1365" s="92">
        <f t="shared" si="1221"/>
        <v>102</v>
      </c>
      <c r="G1365" s="92">
        <v>101</v>
      </c>
      <c r="H1365" s="92">
        <f t="shared" si="1222"/>
        <v>99.019607843137265</v>
      </c>
      <c r="I1365" s="594">
        <v>6.3</v>
      </c>
      <c r="J1365" s="93">
        <f t="shared" si="1223"/>
        <v>6.6633663366336631</v>
      </c>
      <c r="K1365" s="94">
        <f t="shared" si="1224"/>
        <v>643</v>
      </c>
      <c r="L1365" s="94">
        <f t="shared" si="1225"/>
        <v>643</v>
      </c>
      <c r="M1365" s="94">
        <v>673</v>
      </c>
      <c r="N1365" s="94">
        <f t="shared" si="1226"/>
        <v>104.66562986003109</v>
      </c>
      <c r="O1365" s="94">
        <f t="shared" si="1227"/>
        <v>2</v>
      </c>
      <c r="P1365" s="94">
        <f t="shared" si="1228"/>
        <v>336.5</v>
      </c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1033"/>
      <c r="AD1365" s="8">
        <f t="shared" si="1177"/>
        <v>0</v>
      </c>
      <c r="AE1365" s="8"/>
      <c r="AF1365" s="8"/>
      <c r="AG1365" s="8"/>
      <c r="AH1365" s="1150"/>
      <c r="AI1365" s="2811"/>
      <c r="AJ1365" s="8"/>
      <c r="AK1365" s="1790">
        <f t="shared" si="1165"/>
        <v>0</v>
      </c>
      <c r="AL1365" s="2868"/>
    </row>
    <row r="1366" spans="1:38" ht="15" customHeight="1" x14ac:dyDescent="0.25">
      <c r="A1366" s="70">
        <v>1</v>
      </c>
      <c r="B1366" s="70">
        <v>1</v>
      </c>
      <c r="C1366" s="91" t="s">
        <v>8</v>
      </c>
      <c r="D1366" s="593">
        <v>340</v>
      </c>
      <c r="E1366" s="2157">
        <v>1090</v>
      </c>
      <c r="F1366" s="92">
        <f t="shared" si="1221"/>
        <v>1090</v>
      </c>
      <c r="G1366" s="92">
        <v>1070</v>
      </c>
      <c r="H1366" s="92">
        <f t="shared" si="1222"/>
        <v>98.165137614678898</v>
      </c>
      <c r="I1366" s="594">
        <v>10.8</v>
      </c>
      <c r="J1366" s="93">
        <f t="shared" si="1223"/>
        <v>9.5850467289719621</v>
      </c>
      <c r="K1366" s="94">
        <f t="shared" si="1224"/>
        <v>11772</v>
      </c>
      <c r="L1366" s="94">
        <f t="shared" si="1225"/>
        <v>11772</v>
      </c>
      <c r="M1366" s="94">
        <v>10256</v>
      </c>
      <c r="N1366" s="94">
        <f t="shared" si="1226"/>
        <v>87.121984369690793</v>
      </c>
      <c r="O1366" s="94">
        <f t="shared" si="1227"/>
        <v>35</v>
      </c>
      <c r="P1366" s="94">
        <f t="shared" si="1228"/>
        <v>293.02857142857141</v>
      </c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1033"/>
      <c r="AD1366" s="8">
        <f t="shared" si="1177"/>
        <v>0</v>
      </c>
      <c r="AE1366" s="8"/>
      <c r="AF1366" s="8"/>
      <c r="AG1366" s="8"/>
      <c r="AH1366" s="1150"/>
      <c r="AI1366" s="2811"/>
      <c r="AJ1366" s="8"/>
      <c r="AK1366" s="1790">
        <f t="shared" si="1165"/>
        <v>0</v>
      </c>
      <c r="AL1366" s="2868"/>
    </row>
    <row r="1367" spans="1:38" ht="15" customHeight="1" x14ac:dyDescent="0.25">
      <c r="A1367" s="70">
        <v>1</v>
      </c>
      <c r="B1367" s="70">
        <v>1</v>
      </c>
      <c r="C1367" s="91" t="s">
        <v>9</v>
      </c>
      <c r="D1367" s="593">
        <v>340</v>
      </c>
      <c r="E1367" s="2157">
        <v>730</v>
      </c>
      <c r="F1367" s="92">
        <f t="shared" si="1221"/>
        <v>730</v>
      </c>
      <c r="G1367" s="92">
        <v>729</v>
      </c>
      <c r="H1367" s="92">
        <f t="shared" si="1222"/>
        <v>99.863013698630127</v>
      </c>
      <c r="I1367" s="594">
        <v>8.5</v>
      </c>
      <c r="J1367" s="93">
        <f t="shared" si="1223"/>
        <v>7.8724279835390947</v>
      </c>
      <c r="K1367" s="94">
        <f t="shared" si="1224"/>
        <v>6205</v>
      </c>
      <c r="L1367" s="94">
        <f t="shared" si="1225"/>
        <v>6205</v>
      </c>
      <c r="M1367" s="94">
        <v>5739</v>
      </c>
      <c r="N1367" s="94">
        <f t="shared" si="1226"/>
        <v>92.489927477840453</v>
      </c>
      <c r="O1367" s="94">
        <f t="shared" si="1227"/>
        <v>18</v>
      </c>
      <c r="P1367" s="94">
        <f t="shared" si="1228"/>
        <v>318.83333333333331</v>
      </c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1033"/>
      <c r="AD1367" s="8">
        <f t="shared" si="1177"/>
        <v>0</v>
      </c>
      <c r="AE1367" s="8"/>
      <c r="AF1367" s="8"/>
      <c r="AG1367" s="8"/>
      <c r="AH1367" s="1150"/>
      <c r="AI1367" s="2811"/>
      <c r="AJ1367" s="8"/>
      <c r="AK1367" s="1790">
        <f t="shared" si="1165"/>
        <v>0</v>
      </c>
      <c r="AL1367" s="2868"/>
    </row>
    <row r="1368" spans="1:38" ht="15" customHeight="1" x14ac:dyDescent="0.25">
      <c r="A1368" s="70">
        <v>1</v>
      </c>
      <c r="B1368" s="70">
        <v>1</v>
      </c>
      <c r="C1368" s="91" t="s">
        <v>29</v>
      </c>
      <c r="D1368" s="593">
        <v>340</v>
      </c>
      <c r="E1368" s="2139">
        <v>171</v>
      </c>
      <c r="F1368" s="92">
        <f t="shared" si="1221"/>
        <v>171</v>
      </c>
      <c r="G1368" s="92">
        <v>128</v>
      </c>
      <c r="H1368" s="92">
        <f t="shared" si="1222"/>
        <v>74.853801169590639</v>
      </c>
      <c r="I1368" s="594">
        <v>10.8</v>
      </c>
      <c r="J1368" s="93">
        <f t="shared" si="1223"/>
        <v>12.2734375</v>
      </c>
      <c r="K1368" s="94">
        <f t="shared" si="1224"/>
        <v>1847</v>
      </c>
      <c r="L1368" s="94">
        <f t="shared" si="1225"/>
        <v>1847</v>
      </c>
      <c r="M1368" s="94">
        <v>1571</v>
      </c>
      <c r="N1368" s="94">
        <f t="shared" si="1226"/>
        <v>85.056848944233892</v>
      </c>
      <c r="O1368" s="94">
        <f t="shared" si="1227"/>
        <v>5</v>
      </c>
      <c r="P1368" s="94">
        <f t="shared" si="1228"/>
        <v>314.2</v>
      </c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1033"/>
      <c r="AD1368" s="8">
        <f t="shared" si="1177"/>
        <v>0</v>
      </c>
      <c r="AE1368" s="8"/>
      <c r="AF1368" s="8"/>
      <c r="AG1368" s="8"/>
      <c r="AH1368" s="1150"/>
      <c r="AI1368" s="2811"/>
      <c r="AJ1368" s="8"/>
      <c r="AK1368" s="1790">
        <f t="shared" si="1165"/>
        <v>0</v>
      </c>
      <c r="AL1368" s="2868"/>
    </row>
    <row r="1369" spans="1:38" ht="15" customHeight="1" x14ac:dyDescent="0.25">
      <c r="A1369" s="70">
        <v>1</v>
      </c>
      <c r="B1369" s="70">
        <v>1</v>
      </c>
      <c r="C1369" s="91" t="s">
        <v>23</v>
      </c>
      <c r="D1369" s="593">
        <v>340</v>
      </c>
      <c r="E1369" s="2139">
        <v>300</v>
      </c>
      <c r="F1369" s="92">
        <f t="shared" si="1221"/>
        <v>300</v>
      </c>
      <c r="G1369" s="92">
        <v>549</v>
      </c>
      <c r="H1369" s="92">
        <f t="shared" si="1222"/>
        <v>183</v>
      </c>
      <c r="I1369" s="594">
        <v>11.1</v>
      </c>
      <c r="J1369" s="93">
        <f t="shared" si="1223"/>
        <v>9.9890710382513657</v>
      </c>
      <c r="K1369" s="94">
        <f t="shared" si="1224"/>
        <v>3330</v>
      </c>
      <c r="L1369" s="94">
        <f t="shared" si="1225"/>
        <v>3330</v>
      </c>
      <c r="M1369" s="94">
        <v>5484</v>
      </c>
      <c r="N1369" s="94">
        <f t="shared" si="1226"/>
        <v>164.6846846846847</v>
      </c>
      <c r="O1369" s="94">
        <f t="shared" si="1227"/>
        <v>10</v>
      </c>
      <c r="P1369" s="94">
        <f t="shared" si="1228"/>
        <v>548.4</v>
      </c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1033"/>
      <c r="AD1369" s="8">
        <f t="shared" si="1177"/>
        <v>0</v>
      </c>
      <c r="AE1369" s="8"/>
      <c r="AF1369" s="8"/>
      <c r="AG1369" s="8"/>
      <c r="AH1369" s="1150"/>
      <c r="AI1369" s="2811"/>
      <c r="AJ1369" s="8"/>
      <c r="AK1369" s="1790">
        <f t="shared" si="1165"/>
        <v>0</v>
      </c>
      <c r="AL1369" s="2868"/>
    </row>
    <row r="1370" spans="1:38" ht="15" customHeight="1" x14ac:dyDescent="0.25">
      <c r="A1370" s="70">
        <v>1</v>
      </c>
      <c r="B1370" s="70">
        <v>1</v>
      </c>
      <c r="C1370" s="91" t="s">
        <v>10</v>
      </c>
      <c r="D1370" s="593">
        <v>340</v>
      </c>
      <c r="E1370" s="2139">
        <v>362</v>
      </c>
      <c r="F1370" s="92">
        <f t="shared" si="1221"/>
        <v>362</v>
      </c>
      <c r="G1370" s="92">
        <v>478</v>
      </c>
      <c r="H1370" s="92">
        <f t="shared" si="1222"/>
        <v>132.04419889502762</v>
      </c>
      <c r="I1370" s="594">
        <v>10.1</v>
      </c>
      <c r="J1370" s="93">
        <f t="shared" si="1223"/>
        <v>9.1297071129707117</v>
      </c>
      <c r="K1370" s="94">
        <f t="shared" si="1224"/>
        <v>3656</v>
      </c>
      <c r="L1370" s="94">
        <f t="shared" si="1225"/>
        <v>3656</v>
      </c>
      <c r="M1370" s="94">
        <v>4364</v>
      </c>
      <c r="N1370" s="94">
        <f t="shared" si="1226"/>
        <v>119.36542669584244</v>
      </c>
      <c r="O1370" s="94">
        <f t="shared" si="1227"/>
        <v>11</v>
      </c>
      <c r="P1370" s="94">
        <f t="shared" si="1228"/>
        <v>396.72727272727275</v>
      </c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1033"/>
      <c r="AD1370" s="8">
        <f t="shared" si="1177"/>
        <v>0</v>
      </c>
      <c r="AE1370" s="8"/>
      <c r="AF1370" s="8"/>
      <c r="AG1370" s="8"/>
      <c r="AH1370" s="1150"/>
      <c r="AI1370" s="2811"/>
      <c r="AJ1370" s="8"/>
      <c r="AK1370" s="1790">
        <f t="shared" si="1165"/>
        <v>0</v>
      </c>
      <c r="AL1370" s="2868"/>
    </row>
    <row r="1371" spans="1:38" ht="15" customHeight="1" x14ac:dyDescent="0.25">
      <c r="A1371" s="70">
        <v>1</v>
      </c>
      <c r="B1371" s="70">
        <v>1</v>
      </c>
      <c r="C1371" s="91" t="s">
        <v>21</v>
      </c>
      <c r="D1371" s="593">
        <v>340</v>
      </c>
      <c r="E1371" s="2139">
        <v>155</v>
      </c>
      <c r="F1371" s="92">
        <f t="shared" si="1221"/>
        <v>155</v>
      </c>
      <c r="G1371" s="92">
        <v>199</v>
      </c>
      <c r="H1371" s="92">
        <f t="shared" si="1222"/>
        <v>128.38709677419357</v>
      </c>
      <c r="I1371" s="594">
        <v>8.1999999999999993</v>
      </c>
      <c r="J1371" s="93">
        <f t="shared" si="1223"/>
        <v>8.8844221105527641</v>
      </c>
      <c r="K1371" s="94">
        <f t="shared" si="1224"/>
        <v>1271</v>
      </c>
      <c r="L1371" s="94">
        <f t="shared" si="1225"/>
        <v>1271</v>
      </c>
      <c r="M1371" s="94">
        <v>1768</v>
      </c>
      <c r="N1371" s="94">
        <f t="shared" si="1226"/>
        <v>139.10306845003936</v>
      </c>
      <c r="O1371" s="94">
        <f t="shared" si="1227"/>
        <v>4</v>
      </c>
      <c r="P1371" s="94">
        <f t="shared" si="1228"/>
        <v>442</v>
      </c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1033"/>
      <c r="AD1371" s="8">
        <f t="shared" si="1177"/>
        <v>0</v>
      </c>
      <c r="AE1371" s="8"/>
      <c r="AF1371" s="8"/>
      <c r="AG1371" s="8"/>
      <c r="AH1371" s="1150"/>
      <c r="AI1371" s="2811"/>
      <c r="AJ1371" s="8"/>
      <c r="AK1371" s="1790">
        <f t="shared" si="1165"/>
        <v>0</v>
      </c>
      <c r="AL1371" s="2868"/>
    </row>
    <row r="1372" spans="1:38" ht="15" customHeight="1" x14ac:dyDescent="0.25">
      <c r="A1372" s="70">
        <v>1</v>
      </c>
      <c r="B1372" s="70">
        <v>1</v>
      </c>
      <c r="C1372" s="123" t="s">
        <v>102</v>
      </c>
      <c r="D1372" s="593">
        <v>340</v>
      </c>
      <c r="E1372" s="2139">
        <v>180</v>
      </c>
      <c r="F1372" s="92">
        <f t="shared" si="1221"/>
        <v>180</v>
      </c>
      <c r="G1372" s="92">
        <v>298</v>
      </c>
      <c r="H1372" s="92">
        <f t="shared" si="1222"/>
        <v>165.55555555555554</v>
      </c>
      <c r="I1372" s="594">
        <v>11</v>
      </c>
      <c r="J1372" s="93">
        <f t="shared" si="1223"/>
        <v>8.7147651006711406</v>
      </c>
      <c r="K1372" s="94">
        <f t="shared" si="1224"/>
        <v>1980</v>
      </c>
      <c r="L1372" s="94">
        <f t="shared" si="1225"/>
        <v>1980</v>
      </c>
      <c r="M1372" s="94">
        <v>2597</v>
      </c>
      <c r="N1372" s="94">
        <f t="shared" si="1226"/>
        <v>131.16161616161617</v>
      </c>
      <c r="O1372" s="94">
        <f t="shared" si="1227"/>
        <v>6</v>
      </c>
      <c r="P1372" s="94">
        <f t="shared" si="1228"/>
        <v>432.83333333333331</v>
      </c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1033"/>
      <c r="AD1372" s="8">
        <f t="shared" si="1177"/>
        <v>0</v>
      </c>
      <c r="AE1372" s="8"/>
      <c r="AF1372" s="8"/>
      <c r="AG1372" s="8"/>
      <c r="AH1372" s="1150"/>
      <c r="AI1372" s="2811"/>
      <c r="AJ1372" s="8"/>
      <c r="AK1372" s="1790">
        <f t="shared" si="1165"/>
        <v>0</v>
      </c>
      <c r="AL1372" s="2868"/>
    </row>
    <row r="1373" spans="1:38" ht="15" customHeight="1" x14ac:dyDescent="0.25">
      <c r="A1373" s="70">
        <v>1</v>
      </c>
      <c r="B1373" s="70">
        <v>1</v>
      </c>
      <c r="C1373" s="123" t="s">
        <v>96</v>
      </c>
      <c r="D1373" s="593">
        <v>340</v>
      </c>
      <c r="E1373" s="2139">
        <v>137</v>
      </c>
      <c r="F1373" s="92">
        <f t="shared" si="1221"/>
        <v>137</v>
      </c>
      <c r="G1373" s="92">
        <v>120</v>
      </c>
      <c r="H1373" s="92">
        <f t="shared" si="1222"/>
        <v>87.591240875912419</v>
      </c>
      <c r="I1373" s="594">
        <v>8.5</v>
      </c>
      <c r="J1373" s="93">
        <f t="shared" si="1223"/>
        <v>9.625</v>
      </c>
      <c r="K1373" s="94">
        <f t="shared" si="1224"/>
        <v>1165</v>
      </c>
      <c r="L1373" s="94">
        <f t="shared" si="1225"/>
        <v>1165</v>
      </c>
      <c r="M1373" s="94">
        <v>1155</v>
      </c>
      <c r="N1373" s="94">
        <f t="shared" si="1226"/>
        <v>99.141630901287556</v>
      </c>
      <c r="O1373" s="94">
        <f t="shared" si="1227"/>
        <v>3</v>
      </c>
      <c r="P1373" s="94">
        <f t="shared" si="1228"/>
        <v>385</v>
      </c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1033"/>
      <c r="AD1373" s="8">
        <f t="shared" si="1177"/>
        <v>0</v>
      </c>
      <c r="AE1373" s="8"/>
      <c r="AF1373" s="8"/>
      <c r="AG1373" s="8"/>
      <c r="AH1373" s="1150"/>
      <c r="AI1373" s="2811"/>
      <c r="AJ1373" s="8"/>
      <c r="AK1373" s="1790">
        <f t="shared" si="1165"/>
        <v>0</v>
      </c>
      <c r="AL1373" s="2868"/>
    </row>
    <row r="1374" spans="1:38" ht="15" customHeight="1" x14ac:dyDescent="0.25">
      <c r="A1374" s="70">
        <v>1</v>
      </c>
      <c r="B1374" s="70">
        <v>1</v>
      </c>
      <c r="C1374" s="595" t="s">
        <v>136</v>
      </c>
      <c r="D1374" s="596">
        <v>340</v>
      </c>
      <c r="E1374" s="2158">
        <v>128</v>
      </c>
      <c r="F1374" s="98">
        <f t="shared" si="1221"/>
        <v>128</v>
      </c>
      <c r="G1374" s="98">
        <v>204</v>
      </c>
      <c r="H1374" s="98">
        <f t="shared" si="1222"/>
        <v>159.375</v>
      </c>
      <c r="I1374" s="597">
        <v>11.5</v>
      </c>
      <c r="J1374" s="99">
        <f t="shared" si="1223"/>
        <v>11.450980392156863</v>
      </c>
      <c r="K1374" s="100">
        <f t="shared" si="1224"/>
        <v>1472</v>
      </c>
      <c r="L1374" s="100">
        <f t="shared" si="1225"/>
        <v>1472</v>
      </c>
      <c r="M1374" s="100">
        <v>2336</v>
      </c>
      <c r="N1374" s="100">
        <f t="shared" si="1226"/>
        <v>158.69565217391303</v>
      </c>
      <c r="O1374" s="100">
        <f t="shared" si="1227"/>
        <v>4</v>
      </c>
      <c r="P1374" s="100">
        <f t="shared" si="1228"/>
        <v>584</v>
      </c>
      <c r="Q1374" s="15"/>
      <c r="R1374" s="15"/>
      <c r="S1374" s="15"/>
      <c r="T1374" s="15"/>
      <c r="U1374" s="15"/>
      <c r="V1374" s="15"/>
      <c r="W1374" s="15"/>
      <c r="X1374" s="15"/>
      <c r="Y1374" s="15"/>
      <c r="Z1374" s="15"/>
      <c r="AA1374" s="15"/>
      <c r="AB1374" s="15"/>
      <c r="AC1374" s="1034"/>
      <c r="AD1374" s="15">
        <f t="shared" si="1177"/>
        <v>0</v>
      </c>
      <c r="AE1374" s="15"/>
      <c r="AF1374" s="15"/>
      <c r="AG1374" s="15"/>
      <c r="AH1374" s="1267"/>
      <c r="AI1374" s="2812"/>
      <c r="AJ1374" s="15"/>
      <c r="AK1374" s="1791">
        <f t="shared" si="1165"/>
        <v>0</v>
      </c>
      <c r="AL1374" s="2868"/>
    </row>
    <row r="1375" spans="1:38" ht="35.25" customHeight="1" x14ac:dyDescent="0.25">
      <c r="A1375" s="70">
        <v>1</v>
      </c>
      <c r="B1375" s="70">
        <v>1</v>
      </c>
      <c r="C1375" s="367" t="s">
        <v>7</v>
      </c>
      <c r="D1375" s="367"/>
      <c r="E1375" s="54">
        <f>SUM(E1363:E1374)</f>
        <v>4100</v>
      </c>
      <c r="F1375" s="103">
        <f>SUM(F1363:F1374)</f>
        <v>4100</v>
      </c>
      <c r="G1375" s="103">
        <f>SUM(G1363:G1374)</f>
        <v>4655</v>
      </c>
      <c r="H1375" s="103">
        <f t="shared" si="1222"/>
        <v>113.53658536585365</v>
      </c>
      <c r="I1375" s="104">
        <f>IF(E1375=0,0,K1375/E1375)</f>
        <v>9.9341463414634141</v>
      </c>
      <c r="J1375" s="104">
        <f t="shared" si="1223"/>
        <v>9.4425349087003223</v>
      </c>
      <c r="K1375" s="369">
        <f>SUM(K1363:K1374)</f>
        <v>40730</v>
      </c>
      <c r="L1375" s="369">
        <f>SUM(L1363:L1374)</f>
        <v>40730</v>
      </c>
      <c r="M1375" s="2740">
        <f>SUM(M1363:M1374)</f>
        <v>43955</v>
      </c>
      <c r="N1375" s="179">
        <f t="shared" si="1226"/>
        <v>107.91799656273018</v>
      </c>
      <c r="O1375" s="274">
        <f>SUM(O1363:O1374)</f>
        <v>120</v>
      </c>
      <c r="P1375" s="179">
        <f t="shared" si="1228"/>
        <v>366.29166666666669</v>
      </c>
      <c r="Q1375" s="17">
        <v>240598.14108170004</v>
      </c>
      <c r="R1375" s="17">
        <v>240598.14108170004</v>
      </c>
      <c r="S1375" s="17">
        <v>240598.14108170004</v>
      </c>
      <c r="T1375" s="17">
        <v>240598.14108170004</v>
      </c>
      <c r="U1375" s="17">
        <v>240545.98928230006</v>
      </c>
      <c r="V1375" s="17">
        <v>240545.98928230006</v>
      </c>
      <c r="W1375" s="17">
        <v>240545.98928230006</v>
      </c>
      <c r="X1375" s="17">
        <v>240545.98928230006</v>
      </c>
      <c r="Y1375" s="17">
        <v>240545.98928230006</v>
      </c>
      <c r="Z1375" s="17">
        <v>240545.98928230006</v>
      </c>
      <c r="AA1375" s="17">
        <v>243583.48192230004</v>
      </c>
      <c r="AB1375" s="17">
        <v>246631.55436230006</v>
      </c>
      <c r="AC1375" s="1035">
        <f>AB1375</f>
        <v>246631.55436230006</v>
      </c>
      <c r="AD1375" s="17">
        <f t="shared" si="1177"/>
        <v>257275.06270999997</v>
      </c>
      <c r="AE1375" s="17"/>
      <c r="AF1375" s="17">
        <f>AD1375-AC1375</f>
        <v>10643.508347699913</v>
      </c>
      <c r="AG1375" s="17">
        <v>-233.49658999999997</v>
      </c>
      <c r="AH1375" s="1242">
        <v>257041.56611999997</v>
      </c>
      <c r="AI1375" s="2818">
        <v>40</v>
      </c>
      <c r="AJ1375" s="17">
        <v>1963867.3600000003</v>
      </c>
      <c r="AK1375" s="1792">
        <f t="shared" si="1165"/>
        <v>1963.8673600000004</v>
      </c>
      <c r="AL1375" s="2868"/>
    </row>
    <row r="1376" spans="1:38" ht="38.25" customHeight="1" x14ac:dyDescent="0.25">
      <c r="A1376" s="70">
        <v>1</v>
      </c>
      <c r="B1376" s="70">
        <v>1</v>
      </c>
      <c r="C1376" s="107" t="s">
        <v>275</v>
      </c>
      <c r="D1376" s="404"/>
      <c r="E1376" s="2335">
        <v>517</v>
      </c>
      <c r="F1376" s="110">
        <f>E1376/12*$C$4</f>
        <v>517</v>
      </c>
      <c r="G1376" s="109">
        <v>509</v>
      </c>
      <c r="H1376" s="111">
        <f t="shared" si="1222"/>
        <v>98.452611218568663</v>
      </c>
      <c r="I1376" s="108"/>
      <c r="J1376" s="108"/>
      <c r="K1376" s="403"/>
      <c r="L1376" s="403"/>
      <c r="M1376" s="403"/>
      <c r="N1376" s="136"/>
      <c r="O1376" s="317"/>
      <c r="P1376" s="136"/>
      <c r="Q1376" s="13">
        <v>87976.786797700013</v>
      </c>
      <c r="R1376" s="13">
        <v>87976.786797700013</v>
      </c>
      <c r="S1376" s="13">
        <v>87976.786797700013</v>
      </c>
      <c r="T1376" s="13">
        <v>87976.786797700013</v>
      </c>
      <c r="U1376" s="13">
        <v>87924.634999999995</v>
      </c>
      <c r="V1376" s="13">
        <v>87924.634999999995</v>
      </c>
      <c r="W1376" s="13">
        <v>87924.634999999995</v>
      </c>
      <c r="X1376" s="13">
        <v>87924.634999999995</v>
      </c>
      <c r="Y1376" s="13">
        <v>87924.634999999995</v>
      </c>
      <c r="Z1376" s="13">
        <v>87924.634998300011</v>
      </c>
      <c r="AA1376" s="13">
        <v>87924.634998300011</v>
      </c>
      <c r="AB1376" s="13">
        <v>87924.634998300011</v>
      </c>
      <c r="AC1376" s="1036">
        <f>AB1376</f>
        <v>87924.634998300011</v>
      </c>
      <c r="AD1376" s="13">
        <f t="shared" si="1177"/>
        <v>81095.038659999991</v>
      </c>
      <c r="AE1376" s="13"/>
      <c r="AF1376" s="13">
        <f>AD1376-AC1376</f>
        <v>-6829.5963383000199</v>
      </c>
      <c r="AG1376" s="13">
        <v>0</v>
      </c>
      <c r="AH1376" s="1250">
        <v>81095.038659999991</v>
      </c>
      <c r="AI1376" s="2814"/>
      <c r="AJ1376" s="13"/>
      <c r="AK1376" s="1793">
        <f t="shared" si="1165"/>
        <v>0</v>
      </c>
      <c r="AL1376" s="2868"/>
    </row>
    <row r="1377" spans="1:39" ht="15" customHeight="1" x14ac:dyDescent="0.25">
      <c r="A1377" s="70">
        <v>1</v>
      </c>
      <c r="B1377" s="70">
        <v>1</v>
      </c>
      <c r="C1377" s="598" t="s">
        <v>301</v>
      </c>
      <c r="D1377" s="115"/>
      <c r="E1377" s="2336"/>
      <c r="F1377" s="116"/>
      <c r="G1377" s="116"/>
      <c r="H1377" s="116"/>
      <c r="I1377" s="363"/>
      <c r="J1377" s="363"/>
      <c r="K1377" s="365"/>
      <c r="L1377" s="365"/>
      <c r="M1377" s="365"/>
      <c r="N1377" s="365"/>
      <c r="O1377" s="365"/>
      <c r="P1377" s="365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1033"/>
      <c r="AD1377" s="8">
        <f t="shared" si="1177"/>
        <v>0</v>
      </c>
      <c r="AE1377" s="8"/>
      <c r="AF1377" s="8"/>
      <c r="AG1377" s="8"/>
      <c r="AH1377" s="1150"/>
      <c r="AI1377" s="2811"/>
      <c r="AJ1377" s="8"/>
      <c r="AK1377" s="1790">
        <f t="shared" si="1165"/>
        <v>0</v>
      </c>
      <c r="AL1377" s="2868"/>
    </row>
    <row r="1378" spans="1:39" ht="15" customHeight="1" x14ac:dyDescent="0.25">
      <c r="A1378" s="70">
        <v>1</v>
      </c>
      <c r="B1378" s="70">
        <v>1</v>
      </c>
      <c r="C1378" s="407" t="s">
        <v>360</v>
      </c>
      <c r="D1378" s="407"/>
      <c r="E1378" s="2141">
        <f t="shared" ref="E1378:F1378" si="1229">E1380+E1381+E1382+E1383+E1379/2.7</f>
        <v>32098.14814814815</v>
      </c>
      <c r="F1378" s="440">
        <f t="shared" si="1229"/>
        <v>32098.14814814815</v>
      </c>
      <c r="G1378" s="440">
        <f>G1380+G1381+G1382+G1383+G1379/2.7</f>
        <v>62653.696296296293</v>
      </c>
      <c r="H1378" s="440">
        <f>G1378/F1378*100</f>
        <v>195.19411527144749</v>
      </c>
      <c r="I1378" s="125"/>
      <c r="J1378" s="125"/>
      <c r="K1378" s="464"/>
      <c r="L1378" s="464"/>
      <c r="M1378" s="464"/>
      <c r="N1378" s="464"/>
      <c r="O1378" s="464"/>
      <c r="P1378" s="464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1033"/>
      <c r="AD1378" s="8">
        <f t="shared" si="1177"/>
        <v>0</v>
      </c>
      <c r="AE1378" s="8"/>
      <c r="AF1378" s="8"/>
      <c r="AG1378" s="8"/>
      <c r="AH1378" s="1150"/>
      <c r="AI1378" s="2457">
        <f t="shared" ref="AI1378" si="1230">AI1380+AI1381+AI1382+AI1383+AI1379/2.7</f>
        <v>3046.3703703703704</v>
      </c>
      <c r="AJ1378" s="8">
        <f>AJ1379+AJ1380+AJ1381+AJ1382+AJ1383</f>
        <v>976053.29999999946</v>
      </c>
      <c r="AK1378" s="8">
        <f t="shared" si="1165"/>
        <v>976.05329999999947</v>
      </c>
      <c r="AL1378" s="2868"/>
    </row>
    <row r="1379" spans="1:39" ht="15" customHeight="1" x14ac:dyDescent="0.25">
      <c r="B1379" s="70">
        <v>1</v>
      </c>
      <c r="C1379" s="407" t="s">
        <v>467</v>
      </c>
      <c r="D1379" s="407"/>
      <c r="E1379" s="2141">
        <v>2425</v>
      </c>
      <c r="F1379" s="440">
        <f t="shared" ref="F1379:F1405" si="1231">ROUND(E1379/12*$C$4,0)</f>
        <v>2425</v>
      </c>
      <c r="G1379" s="440">
        <v>4167.9800000000005</v>
      </c>
      <c r="H1379" s="440">
        <f>G1379/F1379*100</f>
        <v>171.87546391752579</v>
      </c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1033"/>
      <c r="AD1379" s="8"/>
      <c r="AE1379" s="8"/>
      <c r="AF1379" s="8"/>
      <c r="AG1379" s="8"/>
      <c r="AH1379" s="1150"/>
      <c r="AI1379" s="2811">
        <v>55</v>
      </c>
      <c r="AJ1379" s="8">
        <v>13870.820000000003</v>
      </c>
      <c r="AK1379" s="1790">
        <f t="shared" ref="AK1379:AK1442" si="1232">AJ1379/1000</f>
        <v>13.870820000000004</v>
      </c>
      <c r="AL1379" s="2868"/>
    </row>
    <row r="1380" spans="1:39" ht="35.1" customHeight="1" x14ac:dyDescent="0.25">
      <c r="A1380" s="70">
        <v>1</v>
      </c>
      <c r="B1380" s="70">
        <v>1</v>
      </c>
      <c r="C1380" s="407" t="s">
        <v>302</v>
      </c>
      <c r="D1380" s="407"/>
      <c r="E1380" s="2141"/>
      <c r="F1380" s="92">
        <f t="shared" si="1231"/>
        <v>0</v>
      </c>
      <c r="G1380" s="440"/>
      <c r="H1380" s="440"/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1033"/>
      <c r="AD1380" s="8">
        <f t="shared" si="1177"/>
        <v>0</v>
      </c>
      <c r="AE1380" s="8"/>
      <c r="AF1380" s="8"/>
      <c r="AG1380" s="8"/>
      <c r="AH1380" s="1150"/>
      <c r="AI1380" s="2811"/>
      <c r="AJ1380" s="8"/>
      <c r="AK1380" s="1790">
        <f t="shared" si="1232"/>
        <v>0</v>
      </c>
      <c r="AL1380" s="2868"/>
    </row>
    <row r="1381" spans="1:39" ht="35.1" customHeight="1" x14ac:dyDescent="0.25">
      <c r="A1381" s="70">
        <v>1</v>
      </c>
      <c r="B1381" s="70">
        <v>1</v>
      </c>
      <c r="C1381" s="407" t="s">
        <v>303</v>
      </c>
      <c r="D1381" s="407"/>
      <c r="E1381" s="2141">
        <v>6000</v>
      </c>
      <c r="F1381" s="1048">
        <f t="shared" si="1231"/>
        <v>6000</v>
      </c>
      <c r="G1381" s="440">
        <v>3199</v>
      </c>
      <c r="H1381" s="440">
        <f t="shared" ref="H1381:H1388" si="1233">G1381/F1381*100</f>
        <v>53.31666666666667</v>
      </c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1033"/>
      <c r="AD1381" s="8">
        <f t="shared" si="1177"/>
        <v>0</v>
      </c>
      <c r="AE1381" s="8"/>
      <c r="AF1381" s="8"/>
      <c r="AG1381" s="8"/>
      <c r="AH1381" s="1150"/>
      <c r="AI1381" s="2811">
        <v>130</v>
      </c>
      <c r="AJ1381" s="8">
        <v>41336.310000000041</v>
      </c>
      <c r="AK1381" s="1790">
        <f t="shared" si="1232"/>
        <v>41.33631000000004</v>
      </c>
      <c r="AL1381" s="2868"/>
    </row>
    <row r="1382" spans="1:39" ht="35.25" customHeight="1" x14ac:dyDescent="0.25">
      <c r="A1382" s="70">
        <v>1</v>
      </c>
      <c r="B1382" s="70">
        <v>1</v>
      </c>
      <c r="C1382" s="407" t="s">
        <v>304</v>
      </c>
      <c r="D1382" s="407"/>
      <c r="E1382" s="2141">
        <v>200</v>
      </c>
      <c r="F1382" s="92">
        <f t="shared" si="1231"/>
        <v>200</v>
      </c>
      <c r="G1382" s="440">
        <v>0</v>
      </c>
      <c r="H1382" s="440">
        <f t="shared" si="1233"/>
        <v>0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1033"/>
      <c r="AD1382" s="8">
        <f t="shared" si="1177"/>
        <v>0</v>
      </c>
      <c r="AE1382" s="8"/>
      <c r="AF1382" s="8"/>
      <c r="AG1382" s="8"/>
      <c r="AH1382" s="1150"/>
      <c r="AI1382" s="2811"/>
      <c r="AJ1382" s="8"/>
      <c r="AK1382" s="1790">
        <f t="shared" si="1232"/>
        <v>0</v>
      </c>
      <c r="AL1382" s="2868"/>
    </row>
    <row r="1383" spans="1:39" ht="21.75" customHeight="1" x14ac:dyDescent="0.25">
      <c r="A1383" s="70">
        <v>1</v>
      </c>
      <c r="B1383" s="70">
        <v>1</v>
      </c>
      <c r="C1383" s="407" t="s">
        <v>305</v>
      </c>
      <c r="D1383" s="407"/>
      <c r="E1383" s="2141">
        <v>25000</v>
      </c>
      <c r="F1383" s="92">
        <f t="shared" si="1231"/>
        <v>25000</v>
      </c>
      <c r="G1383" s="440">
        <v>57911</v>
      </c>
      <c r="H1383" s="440">
        <f t="shared" si="1233"/>
        <v>231.64400000000001</v>
      </c>
      <c r="I1383" s="125"/>
      <c r="J1383" s="125"/>
      <c r="K1383" s="464"/>
      <c r="L1383" s="464"/>
      <c r="M1383" s="464"/>
      <c r="N1383" s="464"/>
      <c r="O1383" s="464"/>
      <c r="P1383" s="464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1033"/>
      <c r="AD1383" s="8">
        <f t="shared" si="1177"/>
        <v>0</v>
      </c>
      <c r="AE1383" s="8"/>
      <c r="AF1383" s="8"/>
      <c r="AG1383" s="8"/>
      <c r="AH1383" s="1150"/>
      <c r="AI1383" s="2811">
        <v>2896</v>
      </c>
      <c r="AJ1383" s="8">
        <v>920846.16999999946</v>
      </c>
      <c r="AK1383" s="1790">
        <f t="shared" si="1232"/>
        <v>920.84616999999946</v>
      </c>
      <c r="AL1383" s="2868"/>
    </row>
    <row r="1384" spans="1:39" ht="45" customHeight="1" x14ac:dyDescent="0.25">
      <c r="B1384" s="70">
        <v>1</v>
      </c>
      <c r="C1384" s="407" t="s">
        <v>545</v>
      </c>
      <c r="D1384" s="407"/>
      <c r="E1384" s="2141">
        <v>2121</v>
      </c>
      <c r="F1384" s="92">
        <f>E1384/7*($C$4-5)</f>
        <v>2121</v>
      </c>
      <c r="G1384" s="440"/>
      <c r="H1384" s="440">
        <f t="shared" si="1233"/>
        <v>0</v>
      </c>
      <c r="I1384" s="125"/>
      <c r="J1384" s="125"/>
      <c r="K1384" s="464"/>
      <c r="L1384" s="464"/>
      <c r="M1384" s="464"/>
      <c r="N1384" s="464"/>
      <c r="O1384" s="464"/>
      <c r="P1384" s="464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1033"/>
      <c r="AD1384" s="8"/>
      <c r="AE1384" s="8"/>
      <c r="AF1384" s="8"/>
      <c r="AG1384" s="8"/>
      <c r="AH1384" s="1150"/>
      <c r="AI1384" s="2811"/>
      <c r="AJ1384" s="8"/>
      <c r="AK1384" s="1790">
        <f t="shared" si="1232"/>
        <v>0</v>
      </c>
      <c r="AL1384" s="2868"/>
    </row>
    <row r="1385" spans="1:39" ht="18" customHeight="1" x14ac:dyDescent="0.25">
      <c r="A1385" s="70">
        <v>1</v>
      </c>
      <c r="B1385" s="70">
        <v>1</v>
      </c>
      <c r="C1385" s="407" t="s">
        <v>359</v>
      </c>
      <c r="D1385" s="407"/>
      <c r="E1385" s="2141">
        <f>E1386+E1387/8.5</f>
        <v>64432.588235294119</v>
      </c>
      <c r="F1385" s="1048">
        <f t="shared" ref="F1385:G1385" si="1234">F1386+F1387/8.5</f>
        <v>64432.588235294119</v>
      </c>
      <c r="G1385" s="440">
        <f t="shared" si="1234"/>
        <v>38014.400000000001</v>
      </c>
      <c r="H1385" s="440">
        <f t="shared" si="1233"/>
        <v>58.998716396708282</v>
      </c>
      <c r="I1385" s="125"/>
      <c r="J1385" s="125"/>
      <c r="K1385" s="464"/>
      <c r="L1385" s="464"/>
      <c r="M1385" s="464"/>
      <c r="N1385" s="464"/>
      <c r="O1385" s="464"/>
      <c r="P1385" s="464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1033"/>
      <c r="AD1385" s="8">
        <f t="shared" si="1177"/>
        <v>0</v>
      </c>
      <c r="AE1385" s="8"/>
      <c r="AF1385" s="8"/>
      <c r="AG1385" s="8"/>
      <c r="AH1385" s="1150"/>
      <c r="AI1385" s="2141">
        <f>AI1386+AI1387/8.5</f>
        <v>1762.1764705882354</v>
      </c>
      <c r="AJ1385" s="8">
        <f>AJ1386+AJ1387</f>
        <v>1693279.2100000009</v>
      </c>
      <c r="AK1385" s="8">
        <f t="shared" si="1232"/>
        <v>1693.2792100000008</v>
      </c>
      <c r="AL1385" s="2868"/>
    </row>
    <row r="1386" spans="1:39" ht="15.75" customHeight="1" x14ac:dyDescent="0.25">
      <c r="B1386" s="70">
        <v>1</v>
      </c>
      <c r="C1386" s="1276" t="s">
        <v>457</v>
      </c>
      <c r="D1386" s="407"/>
      <c r="E1386" s="2141">
        <v>59012</v>
      </c>
      <c r="F1386" s="1048">
        <f t="shared" si="1231"/>
        <v>59012</v>
      </c>
      <c r="G1386" s="440">
        <v>32742</v>
      </c>
      <c r="H1386" s="440">
        <f t="shared" si="1233"/>
        <v>55.483630448044465</v>
      </c>
      <c r="I1386" s="125"/>
      <c r="J1386" s="125"/>
      <c r="K1386" s="464"/>
      <c r="L1386" s="464"/>
      <c r="M1386" s="464"/>
      <c r="N1386" s="464"/>
      <c r="O1386" s="464"/>
      <c r="P1386" s="464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1033"/>
      <c r="AD1386" s="8"/>
      <c r="AE1386" s="8"/>
      <c r="AF1386" s="8"/>
      <c r="AG1386" s="8"/>
      <c r="AH1386" s="1150"/>
      <c r="AI1386" s="2811">
        <v>1665</v>
      </c>
      <c r="AJ1386" s="8">
        <v>1483251.3900000006</v>
      </c>
      <c r="AK1386" s="1790">
        <f t="shared" si="1232"/>
        <v>1483.2513900000006</v>
      </c>
      <c r="AL1386" s="2868"/>
    </row>
    <row r="1387" spans="1:39" s="96" customFormat="1" ht="30" customHeight="1" x14ac:dyDescent="0.25">
      <c r="A1387" s="70">
        <v>1</v>
      </c>
      <c r="B1387" s="70">
        <v>1</v>
      </c>
      <c r="C1387" s="120" t="s">
        <v>458</v>
      </c>
      <c r="D1387" s="407"/>
      <c r="E1387" s="2141">
        <v>46075</v>
      </c>
      <c r="F1387" s="1048">
        <f t="shared" si="1231"/>
        <v>46075</v>
      </c>
      <c r="G1387" s="440">
        <v>44815.399999999994</v>
      </c>
      <c r="H1387" s="440">
        <f t="shared" si="1233"/>
        <v>97.266196418882245</v>
      </c>
      <c r="I1387" s="125"/>
      <c r="J1387" s="125"/>
      <c r="K1387" s="464"/>
      <c r="L1387" s="464"/>
      <c r="M1387" s="464"/>
      <c r="N1387" s="464"/>
      <c r="O1387" s="464"/>
      <c r="P1387" s="464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1033"/>
      <c r="AD1387" s="8">
        <f t="shared" si="1177"/>
        <v>0</v>
      </c>
      <c r="AE1387" s="8"/>
      <c r="AF1387" s="8"/>
      <c r="AG1387" s="8"/>
      <c r="AH1387" s="1150"/>
      <c r="AI1387" s="2811">
        <v>826</v>
      </c>
      <c r="AJ1387" s="8">
        <v>210027.82000000033</v>
      </c>
      <c r="AK1387" s="1790">
        <f t="shared" si="1232"/>
        <v>210.02782000000033</v>
      </c>
      <c r="AL1387" s="2868"/>
      <c r="AM1387" s="2397"/>
    </row>
    <row r="1388" spans="1:39" ht="28.5" customHeight="1" x14ac:dyDescent="0.25">
      <c r="A1388" s="70">
        <v>1</v>
      </c>
      <c r="B1388" s="70">
        <v>1</v>
      </c>
      <c r="C1388" s="508" t="s">
        <v>168</v>
      </c>
      <c r="D1388" s="508"/>
      <c r="E1388" s="2321">
        <f>SUM(E1378+E1386*3.2)+E1387/3.9</f>
        <v>232750.65071225073</v>
      </c>
      <c r="F1388" s="388">
        <f t="shared" ref="F1388:G1388" si="1235">SUM(F1378+F1386*3.2)+F1387/3.9</f>
        <v>232750.65071225073</v>
      </c>
      <c r="G1388" s="388">
        <f t="shared" si="1235"/>
        <v>178919.22450142453</v>
      </c>
      <c r="H1388" s="388">
        <f t="shared" si="1233"/>
        <v>76.871632347280567</v>
      </c>
      <c r="I1388" s="125"/>
      <c r="J1388" s="125"/>
      <c r="K1388" s="464"/>
      <c r="L1388" s="464"/>
      <c r="M1388" s="464"/>
      <c r="N1388" s="464"/>
      <c r="O1388" s="464"/>
      <c r="P1388" s="464"/>
      <c r="Q1388" s="17">
        <v>55499.446599999996</v>
      </c>
      <c r="R1388" s="17">
        <v>55499.446599999996</v>
      </c>
      <c r="S1388" s="17">
        <v>55499.446599999996</v>
      </c>
      <c r="T1388" s="17">
        <v>55499.446599999996</v>
      </c>
      <c r="U1388" s="17">
        <v>55499.446599999996</v>
      </c>
      <c r="V1388" s="17">
        <v>55499.446599999996</v>
      </c>
      <c r="W1388" s="17">
        <v>54805.703549999998</v>
      </c>
      <c r="X1388" s="17">
        <v>54805.703549999998</v>
      </c>
      <c r="Y1388" s="17">
        <v>54805.703549999998</v>
      </c>
      <c r="Z1388" s="17">
        <v>54389.457679999992</v>
      </c>
      <c r="AA1388" s="17">
        <v>54389.457679999992</v>
      </c>
      <c r="AB1388" s="17">
        <v>53973.211849999992</v>
      </c>
      <c r="AC1388" s="1691">
        <f>AB1388</f>
        <v>53973.211849999992</v>
      </c>
      <c r="AD1388" s="17">
        <f t="shared" si="1177"/>
        <v>53973.211850000014</v>
      </c>
      <c r="AE1388" s="17"/>
      <c r="AF1388" s="17">
        <f>AD1388-AC1388</f>
        <v>0</v>
      </c>
      <c r="AG1388" s="17">
        <v>-331.85928999999987</v>
      </c>
      <c r="AH1388" s="1242">
        <v>53641.352560000014</v>
      </c>
      <c r="AI1388" s="2321">
        <f>SUM(AI1378+AI1386*3.2)+AI1387/3.9</f>
        <v>8586.1652421652416</v>
      </c>
      <c r="AJ1388" s="17">
        <f>AJ1385+AJ1378</f>
        <v>2669332.5100000002</v>
      </c>
      <c r="AK1388" s="17">
        <f t="shared" si="1232"/>
        <v>2669.3325100000002</v>
      </c>
      <c r="AL1388" s="2868"/>
    </row>
    <row r="1389" spans="1:39" ht="15" customHeight="1" x14ac:dyDescent="0.25">
      <c r="A1389" s="70">
        <v>1</v>
      </c>
      <c r="B1389" s="70">
        <v>1</v>
      </c>
      <c r="C1389" s="483" t="s">
        <v>306</v>
      </c>
      <c r="D1389" s="407"/>
      <c r="E1389" s="2141"/>
      <c r="F1389" s="92"/>
      <c r="G1389" s="440"/>
      <c r="H1389" s="440"/>
      <c r="I1389" s="125"/>
      <c r="J1389" s="125"/>
      <c r="K1389" s="464"/>
      <c r="L1389" s="464"/>
      <c r="M1389" s="464"/>
      <c r="N1389" s="464"/>
      <c r="O1389" s="464"/>
      <c r="P1389" s="464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1033"/>
      <c r="AD1389" s="8">
        <f t="shared" si="1177"/>
        <v>0</v>
      </c>
      <c r="AE1389" s="8"/>
      <c r="AF1389" s="8"/>
      <c r="AG1389" s="8"/>
      <c r="AH1389" s="1150"/>
      <c r="AI1389" s="2811"/>
      <c r="AJ1389" s="8"/>
      <c r="AK1389" s="1790">
        <f t="shared" si="1232"/>
        <v>0</v>
      </c>
      <c r="AL1389" s="2868"/>
    </row>
    <row r="1390" spans="1:39" ht="15" customHeight="1" x14ac:dyDescent="0.25">
      <c r="A1390" s="70">
        <v>1</v>
      </c>
      <c r="B1390" s="70">
        <v>1</v>
      </c>
      <c r="C1390" s="407" t="s">
        <v>198</v>
      </c>
      <c r="D1390" s="407"/>
      <c r="E1390" s="2141">
        <f>SUM(E1392,E1397,E1402,E1401)</f>
        <v>29853</v>
      </c>
      <c r="F1390" s="440">
        <f t="shared" ref="F1390:G1390" si="1236">SUM(F1392,F1397,F1402,F1401)</f>
        <v>29853</v>
      </c>
      <c r="G1390" s="440">
        <f t="shared" si="1236"/>
        <v>22668.375058335434</v>
      </c>
      <c r="H1390" s="440">
        <f>G1390/F1390*100</f>
        <v>75.933323479500999</v>
      </c>
      <c r="I1390" s="125"/>
      <c r="J1390" s="125"/>
      <c r="K1390" s="464"/>
      <c r="L1390" s="464"/>
      <c r="M1390" s="464"/>
      <c r="N1390" s="464"/>
      <c r="O1390" s="464"/>
      <c r="P1390" s="464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1033"/>
      <c r="AD1390" s="8">
        <f t="shared" si="1177"/>
        <v>0</v>
      </c>
      <c r="AE1390" s="8"/>
      <c r="AF1390" s="8"/>
      <c r="AG1390" s="8"/>
      <c r="AH1390" s="1150"/>
      <c r="AI1390" s="2141">
        <f>SUM(AI1392,AI1397,AI1402,AI1401)</f>
        <v>488.49630000000002</v>
      </c>
      <c r="AJ1390" s="8">
        <f>AJ1391+AJ1392+AJ1397+AJ1401+AJ1402</f>
        <v>482562.70999999985</v>
      </c>
      <c r="AK1390" s="8">
        <f t="shared" si="1232"/>
        <v>482.56270999999987</v>
      </c>
      <c r="AL1390" s="2868"/>
    </row>
    <row r="1391" spans="1:39" ht="30" customHeight="1" x14ac:dyDescent="0.25">
      <c r="A1391" s="70">
        <v>1</v>
      </c>
      <c r="B1391" s="70">
        <v>1</v>
      </c>
      <c r="C1391" s="407" t="s">
        <v>302</v>
      </c>
      <c r="D1391" s="407"/>
      <c r="E1391" s="2141"/>
      <c r="F1391" s="92"/>
      <c r="G1391" s="440"/>
      <c r="H1391" s="440"/>
      <c r="I1391" s="125"/>
      <c r="J1391" s="125"/>
      <c r="K1391" s="464"/>
      <c r="L1391" s="464"/>
      <c r="M1391" s="464"/>
      <c r="N1391" s="464"/>
      <c r="O1391" s="464"/>
      <c r="P1391" s="464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1033"/>
      <c r="AD1391" s="8">
        <f t="shared" si="1177"/>
        <v>0</v>
      </c>
      <c r="AE1391" s="8"/>
      <c r="AF1391" s="8"/>
      <c r="AG1391" s="8"/>
      <c r="AH1391" s="1150"/>
      <c r="AI1391" s="2811"/>
      <c r="AJ1391" s="8"/>
      <c r="AK1391" s="1790">
        <f t="shared" si="1232"/>
        <v>0</v>
      </c>
      <c r="AL1391" s="2868"/>
    </row>
    <row r="1392" spans="1:39" ht="27" customHeight="1" x14ac:dyDescent="0.25">
      <c r="A1392" s="70">
        <v>1</v>
      </c>
      <c r="B1392" s="70">
        <v>1</v>
      </c>
      <c r="C1392" s="407" t="s">
        <v>307</v>
      </c>
      <c r="D1392" s="407"/>
      <c r="E1392" s="2141">
        <f>SUM(E1393:E1396)</f>
        <v>6753</v>
      </c>
      <c r="F1392" s="440">
        <f t="shared" ref="F1392:G1392" si="1237">SUM(F1393:F1396)</f>
        <v>6753</v>
      </c>
      <c r="G1392" s="440">
        <f t="shared" si="1237"/>
        <v>4854</v>
      </c>
      <c r="H1392" s="440">
        <f>G1392/F1392*100</f>
        <v>71.879164815637495</v>
      </c>
      <c r="I1392" s="125"/>
      <c r="J1392" s="125"/>
      <c r="K1392" s="464"/>
      <c r="L1392" s="464"/>
      <c r="M1392" s="464"/>
      <c r="N1392" s="464"/>
      <c r="O1392" s="464"/>
      <c r="P1392" s="464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1033"/>
      <c r="AD1392" s="8">
        <f t="shared" si="1177"/>
        <v>0</v>
      </c>
      <c r="AE1392" s="8"/>
      <c r="AF1392" s="8"/>
      <c r="AG1392" s="8"/>
      <c r="AH1392" s="1150"/>
      <c r="AI1392" s="2141">
        <f>AI1393+AI1394+AI1395*1.9412+AI1396*1.9412</f>
        <v>125</v>
      </c>
      <c r="AJ1392" s="8">
        <f>AJ1393+AJ1394+AJ1395+AJ1396</f>
        <v>160638.71999999997</v>
      </c>
      <c r="AK1392" s="1790">
        <f t="shared" si="1232"/>
        <v>160.63871999999998</v>
      </c>
      <c r="AL1392" s="2868"/>
    </row>
    <row r="1393" spans="1:38" ht="30" customHeight="1" x14ac:dyDescent="0.25">
      <c r="A1393" s="70">
        <v>1</v>
      </c>
      <c r="B1393" s="70">
        <v>1</v>
      </c>
      <c r="C1393" s="407" t="s">
        <v>308</v>
      </c>
      <c r="D1393" s="407"/>
      <c r="E1393" s="2141">
        <v>5000</v>
      </c>
      <c r="F1393" s="1048">
        <f t="shared" si="1231"/>
        <v>5000</v>
      </c>
      <c r="G1393" s="440">
        <v>3795</v>
      </c>
      <c r="H1393" s="440">
        <f>G1393/F1393*100</f>
        <v>75.900000000000006</v>
      </c>
      <c r="I1393" s="125"/>
      <c r="J1393" s="125"/>
      <c r="K1393" s="464"/>
      <c r="L1393" s="464"/>
      <c r="M1393" s="464"/>
      <c r="N1393" s="464"/>
      <c r="O1393" s="464"/>
      <c r="P1393" s="464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1033"/>
      <c r="AD1393" s="8">
        <f t="shared" si="1177"/>
        <v>0</v>
      </c>
      <c r="AE1393" s="8"/>
      <c r="AF1393" s="8"/>
      <c r="AG1393" s="8"/>
      <c r="AH1393" s="1150"/>
      <c r="AI1393" s="2811">
        <v>109</v>
      </c>
      <c r="AJ1393" s="8">
        <v>138027.39999999997</v>
      </c>
      <c r="AK1393" s="1790">
        <f t="shared" si="1232"/>
        <v>138.02739999999997</v>
      </c>
      <c r="AL1393" s="2868"/>
    </row>
    <row r="1394" spans="1:38" ht="45" customHeight="1" x14ac:dyDescent="0.25">
      <c r="A1394" s="70">
        <v>1</v>
      </c>
      <c r="B1394" s="70">
        <v>1</v>
      </c>
      <c r="C1394" s="407" t="s">
        <v>309</v>
      </c>
      <c r="D1394" s="407"/>
      <c r="E1394" s="2141">
        <v>1500</v>
      </c>
      <c r="F1394" s="1048">
        <f t="shared" si="1231"/>
        <v>1500</v>
      </c>
      <c r="G1394" s="440">
        <v>601</v>
      </c>
      <c r="H1394" s="440">
        <f>G1394/F1394*100</f>
        <v>40.06666666666667</v>
      </c>
      <c r="I1394" s="125"/>
      <c r="J1394" s="125"/>
      <c r="K1394" s="464"/>
      <c r="L1394" s="464"/>
      <c r="M1394" s="464"/>
      <c r="N1394" s="464"/>
      <c r="O1394" s="464"/>
      <c r="P1394" s="464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1033"/>
      <c r="AD1394" s="8">
        <f t="shared" si="1177"/>
        <v>0</v>
      </c>
      <c r="AE1394" s="8"/>
      <c r="AF1394" s="8"/>
      <c r="AG1394" s="8"/>
      <c r="AH1394" s="1150"/>
      <c r="AI1394" s="2811">
        <v>16</v>
      </c>
      <c r="AJ1394" s="8">
        <v>22611.320000000003</v>
      </c>
      <c r="AK1394" s="1790">
        <f t="shared" si="1232"/>
        <v>22.611320000000003</v>
      </c>
      <c r="AL1394" s="2868"/>
    </row>
    <row r="1395" spans="1:38" ht="45" customHeight="1" x14ac:dyDescent="0.25">
      <c r="B1395" s="70">
        <v>1</v>
      </c>
      <c r="C1395" s="407" t="s">
        <v>353</v>
      </c>
      <c r="D1395" s="407"/>
      <c r="E1395" s="2141"/>
      <c r="F1395" s="1048">
        <f t="shared" si="1231"/>
        <v>0</v>
      </c>
      <c r="G1395" s="440"/>
      <c r="H1395" s="440"/>
      <c r="I1395" s="125"/>
      <c r="J1395" s="125"/>
      <c r="K1395" s="464"/>
      <c r="L1395" s="464"/>
      <c r="M1395" s="464"/>
      <c r="N1395" s="464"/>
      <c r="O1395" s="464"/>
      <c r="P1395" s="464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1033"/>
      <c r="AD1395" s="8"/>
      <c r="AE1395" s="8"/>
      <c r="AF1395" s="8"/>
      <c r="AG1395" s="8"/>
      <c r="AH1395" s="1150"/>
      <c r="AI1395" s="2811"/>
      <c r="AJ1395" s="8"/>
      <c r="AK1395" s="1790">
        <f t="shared" si="1232"/>
        <v>0</v>
      </c>
      <c r="AL1395" s="2868"/>
    </row>
    <row r="1396" spans="1:38" ht="45" customHeight="1" x14ac:dyDescent="0.25">
      <c r="B1396" s="70">
        <v>1</v>
      </c>
      <c r="C1396" s="407" t="s">
        <v>354</v>
      </c>
      <c r="D1396" s="407"/>
      <c r="E1396" s="2141">
        <v>253</v>
      </c>
      <c r="F1396" s="1048">
        <f t="shared" si="1231"/>
        <v>253</v>
      </c>
      <c r="G1396" s="440">
        <v>458</v>
      </c>
      <c r="H1396" s="440">
        <f>G1396/F1396*100</f>
        <v>181.02766798418972</v>
      </c>
      <c r="I1396" s="125"/>
      <c r="J1396" s="125"/>
      <c r="K1396" s="464"/>
      <c r="L1396" s="464"/>
      <c r="M1396" s="464"/>
      <c r="N1396" s="464"/>
      <c r="O1396" s="464"/>
      <c r="P1396" s="464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1033"/>
      <c r="AD1396" s="8"/>
      <c r="AE1396" s="8"/>
      <c r="AF1396" s="8"/>
      <c r="AG1396" s="8"/>
      <c r="AH1396" s="1150"/>
      <c r="AI1396" s="2811"/>
      <c r="AJ1396" s="8"/>
      <c r="AK1396" s="1790">
        <f t="shared" si="1232"/>
        <v>0</v>
      </c>
      <c r="AL1396" s="2868"/>
    </row>
    <row r="1397" spans="1:38" ht="30" customHeight="1" x14ac:dyDescent="0.25">
      <c r="A1397" s="70">
        <v>1</v>
      </c>
      <c r="B1397" s="70">
        <v>1</v>
      </c>
      <c r="C1397" s="407" t="s">
        <v>310</v>
      </c>
      <c r="D1397" s="407"/>
      <c r="E1397" s="2141">
        <f>SUM(E1398,E1399,E1400)</f>
        <v>22600</v>
      </c>
      <c r="F1397" s="1585">
        <f t="shared" si="1231"/>
        <v>22600</v>
      </c>
      <c r="G1397" s="440">
        <f t="shared" ref="G1397" si="1238">SUM(G1398,G1399,G1400)</f>
        <v>11062.375058335434</v>
      </c>
      <c r="H1397" s="440">
        <f>G1397/F1397*100</f>
        <v>48.948562205024047</v>
      </c>
      <c r="I1397" s="125"/>
      <c r="J1397" s="125"/>
      <c r="K1397" s="464"/>
      <c r="L1397" s="464"/>
      <c r="M1397" s="464"/>
      <c r="N1397" s="464"/>
      <c r="O1397" s="464"/>
      <c r="P1397" s="464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1033"/>
      <c r="AD1397" s="8">
        <f t="shared" si="1177"/>
        <v>0</v>
      </c>
      <c r="AE1397" s="8"/>
      <c r="AF1397" s="8"/>
      <c r="AG1397" s="8"/>
      <c r="AH1397" s="1150"/>
      <c r="AI1397" s="2141">
        <f>AI1398+AI1399*4.7647+AI1400*1.4375</f>
        <v>124.49630000000001</v>
      </c>
      <c r="AJ1397" s="2141">
        <f>AJ1398+AJ1399+AJ1400</f>
        <v>180639.1399999999</v>
      </c>
      <c r="AK1397" s="2141">
        <f t="shared" si="1232"/>
        <v>180.63913999999988</v>
      </c>
      <c r="AL1397" s="2868"/>
    </row>
    <row r="1398" spans="1:38" ht="27" customHeight="1" x14ac:dyDescent="0.25">
      <c r="A1398" s="70">
        <v>1</v>
      </c>
      <c r="B1398" s="70">
        <v>1</v>
      </c>
      <c r="C1398" s="407" t="s">
        <v>311</v>
      </c>
      <c r="D1398" s="407"/>
      <c r="E1398" s="2141">
        <v>3600</v>
      </c>
      <c r="F1398" s="1048">
        <f t="shared" si="1231"/>
        <v>3600</v>
      </c>
      <c r="G1398" s="440">
        <v>3213</v>
      </c>
      <c r="H1398" s="440">
        <f>G1398/F1398*100</f>
        <v>89.25</v>
      </c>
      <c r="I1398" s="125"/>
      <c r="J1398" s="125"/>
      <c r="K1398" s="464"/>
      <c r="L1398" s="464"/>
      <c r="M1398" s="464"/>
      <c r="N1398" s="464"/>
      <c r="O1398" s="464"/>
      <c r="P1398" s="464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1033"/>
      <c r="AD1398" s="8">
        <f t="shared" si="1177"/>
        <v>0</v>
      </c>
      <c r="AE1398" s="8"/>
      <c r="AF1398" s="8"/>
      <c r="AG1398" s="8"/>
      <c r="AH1398" s="1150"/>
      <c r="AI1398" s="2811">
        <v>104</v>
      </c>
      <c r="AJ1398" s="8">
        <v>175581.11999999991</v>
      </c>
      <c r="AK1398" s="2141">
        <f t="shared" si="1232"/>
        <v>175.58111999999991</v>
      </c>
      <c r="AL1398" s="2868"/>
    </row>
    <row r="1399" spans="1:38" ht="69.75" customHeight="1" x14ac:dyDescent="0.25">
      <c r="A1399" s="70">
        <v>1</v>
      </c>
      <c r="B1399" s="70">
        <v>1</v>
      </c>
      <c r="C1399" s="4" t="s">
        <v>518</v>
      </c>
      <c r="D1399" s="407"/>
      <c r="E1399" s="2141">
        <v>16000</v>
      </c>
      <c r="F1399" s="1048">
        <f t="shared" si="1231"/>
        <v>16000</v>
      </c>
      <c r="G1399" s="440">
        <v>5304.6671581275341</v>
      </c>
      <c r="H1399" s="440">
        <f>G1399/F1399*100</f>
        <v>33.154169738297092</v>
      </c>
      <c r="I1399" s="125"/>
      <c r="J1399" s="125"/>
      <c r="K1399" s="464"/>
      <c r="L1399" s="464"/>
      <c r="M1399" s="464"/>
      <c r="N1399" s="464"/>
      <c r="O1399" s="464"/>
      <c r="P1399" s="464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1033"/>
      <c r="AD1399" s="8"/>
      <c r="AE1399" s="8"/>
      <c r="AF1399" s="8"/>
      <c r="AG1399" s="8"/>
      <c r="AH1399" s="1150"/>
      <c r="AI1399" s="2811">
        <v>4</v>
      </c>
      <c r="AJ1399" s="8">
        <v>4295.4399999999996</v>
      </c>
      <c r="AK1399" s="2141">
        <f t="shared" si="1232"/>
        <v>4.2954399999999993</v>
      </c>
      <c r="AL1399" s="2868"/>
    </row>
    <row r="1400" spans="1:38" ht="50.25" customHeight="1" x14ac:dyDescent="0.25">
      <c r="A1400" s="70">
        <v>1</v>
      </c>
      <c r="B1400" s="70">
        <v>1</v>
      </c>
      <c r="C1400" s="4" t="s">
        <v>385</v>
      </c>
      <c r="D1400" s="407"/>
      <c r="E1400" s="2141">
        <v>3000</v>
      </c>
      <c r="F1400" s="1048">
        <f t="shared" si="1231"/>
        <v>3000</v>
      </c>
      <c r="G1400" s="440">
        <v>2544.7079002079004</v>
      </c>
      <c r="H1400" s="440">
        <f>G1400/F1400*100</f>
        <v>84.823596673596683</v>
      </c>
      <c r="I1400" s="125"/>
      <c r="J1400" s="125"/>
      <c r="K1400" s="464"/>
      <c r="L1400" s="464"/>
      <c r="M1400" s="464"/>
      <c r="N1400" s="464"/>
      <c r="O1400" s="464"/>
      <c r="P1400" s="464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1033"/>
      <c r="AD1400" s="8"/>
      <c r="AE1400" s="8"/>
      <c r="AF1400" s="8"/>
      <c r="AG1400" s="8"/>
      <c r="AH1400" s="1150"/>
      <c r="AI1400" s="2811">
        <v>1</v>
      </c>
      <c r="AJ1400" s="8">
        <v>762.58</v>
      </c>
      <c r="AK1400" s="2141">
        <f t="shared" si="1232"/>
        <v>0.76258000000000004</v>
      </c>
      <c r="AL1400" s="2868"/>
    </row>
    <row r="1401" spans="1:38" ht="50.25" customHeight="1" x14ac:dyDescent="0.25">
      <c r="A1401" s="70">
        <v>1</v>
      </c>
      <c r="B1401" s="70">
        <v>1</v>
      </c>
      <c r="C1401" s="4" t="s">
        <v>324</v>
      </c>
      <c r="D1401" s="407"/>
      <c r="E1401" s="2141"/>
      <c r="F1401" s="1048">
        <f t="shared" si="1231"/>
        <v>0</v>
      </c>
      <c r="G1401" s="440"/>
      <c r="H1401" s="440"/>
      <c r="I1401" s="125"/>
      <c r="J1401" s="125"/>
      <c r="K1401" s="464"/>
      <c r="L1401" s="464"/>
      <c r="M1401" s="464"/>
      <c r="N1401" s="464"/>
      <c r="O1401" s="464"/>
      <c r="P1401" s="464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1033"/>
      <c r="AD1401" s="8"/>
      <c r="AE1401" s="8"/>
      <c r="AF1401" s="8"/>
      <c r="AG1401" s="8"/>
      <c r="AH1401" s="1150"/>
      <c r="AI1401" s="2811"/>
      <c r="AJ1401" s="8"/>
      <c r="AK1401" s="2141">
        <f t="shared" si="1232"/>
        <v>0</v>
      </c>
      <c r="AL1401" s="2868"/>
    </row>
    <row r="1402" spans="1:38" ht="15" customHeight="1" x14ac:dyDescent="0.25">
      <c r="A1402" s="70">
        <v>1</v>
      </c>
      <c r="B1402" s="70">
        <v>1</v>
      </c>
      <c r="C1402" s="407" t="s">
        <v>292</v>
      </c>
      <c r="D1402" s="407"/>
      <c r="E1402" s="2141">
        <v>500</v>
      </c>
      <c r="F1402" s="1048">
        <f t="shared" si="1231"/>
        <v>500</v>
      </c>
      <c r="G1402" s="92">
        <v>6752</v>
      </c>
      <c r="H1402" s="440">
        <f>G1402/F1402*100</f>
        <v>1350.3999999999999</v>
      </c>
      <c r="I1402" s="125"/>
      <c r="J1402" s="125"/>
      <c r="K1402" s="464"/>
      <c r="L1402" s="464"/>
      <c r="M1402" s="464"/>
      <c r="N1402" s="464"/>
      <c r="O1402" s="464"/>
      <c r="P1402" s="464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1033"/>
      <c r="AD1402" s="8">
        <f t="shared" ref="AD1402:AD1466" si="1239">AH1402-AG1402-AE1402</f>
        <v>0</v>
      </c>
      <c r="AE1402" s="8"/>
      <c r="AF1402" s="8"/>
      <c r="AG1402" s="8"/>
      <c r="AH1402" s="1150"/>
      <c r="AI1402" s="2811">
        <v>239</v>
      </c>
      <c r="AJ1402" s="8">
        <v>141284.84999999998</v>
      </c>
      <c r="AK1402" s="2141">
        <f t="shared" si="1232"/>
        <v>141.28484999999998</v>
      </c>
      <c r="AL1402" s="2868"/>
    </row>
    <row r="1403" spans="1:38" ht="15" customHeight="1" x14ac:dyDescent="0.25">
      <c r="A1403" s="70">
        <v>1</v>
      </c>
      <c r="B1403" s="70">
        <v>1</v>
      </c>
      <c r="C1403" s="407" t="s">
        <v>157</v>
      </c>
      <c r="D1403" s="407"/>
      <c r="E1403" s="2141">
        <v>450</v>
      </c>
      <c r="F1403" s="1048">
        <f t="shared" si="1231"/>
        <v>450</v>
      </c>
      <c r="G1403" s="92">
        <v>2212</v>
      </c>
      <c r="H1403" s="440">
        <f>G1403/F1403*100</f>
        <v>491.55555555555554</v>
      </c>
      <c r="I1403" s="125"/>
      <c r="J1403" s="125"/>
      <c r="K1403" s="464"/>
      <c r="L1403" s="464"/>
      <c r="M1403" s="464"/>
      <c r="N1403" s="464"/>
      <c r="O1403" s="464"/>
      <c r="P1403" s="464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1033"/>
      <c r="AD1403" s="8">
        <f t="shared" si="1239"/>
        <v>0</v>
      </c>
      <c r="AE1403" s="8"/>
      <c r="AF1403" s="8"/>
      <c r="AG1403" s="8"/>
      <c r="AH1403" s="1150"/>
      <c r="AI1403" s="2141">
        <v>46</v>
      </c>
      <c r="AJ1403" s="8">
        <v>76185.199999999983</v>
      </c>
      <c r="AK1403" s="2141">
        <f t="shared" si="1232"/>
        <v>76.18519999999998</v>
      </c>
      <c r="AL1403" s="2868"/>
    </row>
    <row r="1404" spans="1:38" ht="32.25" customHeight="1" x14ac:dyDescent="0.25">
      <c r="A1404" s="70">
        <v>1</v>
      </c>
      <c r="B1404" s="70">
        <v>1</v>
      </c>
      <c r="C1404" s="407" t="s">
        <v>297</v>
      </c>
      <c r="D1404" s="407"/>
      <c r="E1404" s="2141"/>
      <c r="F1404" s="1585"/>
      <c r="G1404" s="440"/>
      <c r="H1404" s="440"/>
      <c r="I1404" s="125"/>
      <c r="J1404" s="125"/>
      <c r="K1404" s="464"/>
      <c r="L1404" s="464"/>
      <c r="M1404" s="464"/>
      <c r="N1404" s="464"/>
      <c r="O1404" s="464"/>
      <c r="P1404" s="464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1033"/>
      <c r="AD1404" s="8">
        <f t="shared" si="1239"/>
        <v>0</v>
      </c>
      <c r="AE1404" s="8"/>
      <c r="AF1404" s="8"/>
      <c r="AG1404" s="8"/>
      <c r="AH1404" s="1150"/>
      <c r="AI1404" s="2811"/>
      <c r="AJ1404" s="8"/>
      <c r="AK1404" s="2141">
        <f t="shared" si="1232"/>
        <v>0</v>
      </c>
      <c r="AL1404" s="2868"/>
    </row>
    <row r="1405" spans="1:38" ht="32.25" customHeight="1" x14ac:dyDescent="0.25">
      <c r="A1405" s="70">
        <v>1</v>
      </c>
      <c r="B1405" s="70">
        <v>1</v>
      </c>
      <c r="C1405" s="407" t="s">
        <v>158</v>
      </c>
      <c r="D1405" s="407"/>
      <c r="E1405" s="2141">
        <v>18200</v>
      </c>
      <c r="F1405" s="1048">
        <f t="shared" si="1231"/>
        <v>18200</v>
      </c>
      <c r="G1405" s="92">
        <v>16429</v>
      </c>
      <c r="H1405" s="440">
        <f>G1405/F1405*100</f>
        <v>90.269230769230774</v>
      </c>
      <c r="I1405" s="125"/>
      <c r="J1405" s="125"/>
      <c r="K1405" s="464"/>
      <c r="L1405" s="464"/>
      <c r="M1405" s="464"/>
      <c r="N1405" s="464"/>
      <c r="O1405" s="464"/>
      <c r="P1405" s="464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1033"/>
      <c r="AD1405" s="8">
        <f t="shared" si="1239"/>
        <v>0</v>
      </c>
      <c r="AE1405" s="8"/>
      <c r="AF1405" s="8"/>
      <c r="AG1405" s="8"/>
      <c r="AH1405" s="1150"/>
      <c r="AI1405" s="2811">
        <v>835</v>
      </c>
      <c r="AJ1405" s="8">
        <v>677201.70000000042</v>
      </c>
      <c r="AK1405" s="2141">
        <f t="shared" si="1232"/>
        <v>677.20170000000041</v>
      </c>
      <c r="AL1405" s="2868"/>
    </row>
    <row r="1406" spans="1:38" ht="29.25" customHeight="1" x14ac:dyDescent="0.25">
      <c r="A1406" s="70">
        <v>1</v>
      </c>
      <c r="B1406" s="70">
        <v>1</v>
      </c>
      <c r="C1406" s="407" t="s">
        <v>355</v>
      </c>
      <c r="D1406" s="510"/>
      <c r="E1406" s="2322">
        <v>786</v>
      </c>
      <c r="F1406" s="1059">
        <f>ROUND(E1406/12*$C$4,0)</f>
        <v>786</v>
      </c>
      <c r="G1406" s="98">
        <v>1108</v>
      </c>
      <c r="H1406" s="440">
        <f>G1406/F1406*100</f>
        <v>140.96692111959288</v>
      </c>
      <c r="I1406" s="373"/>
      <c r="J1406" s="373"/>
      <c r="K1406" s="465"/>
      <c r="L1406" s="465"/>
      <c r="M1406" s="465"/>
      <c r="N1406" s="465"/>
      <c r="O1406" s="465"/>
      <c r="P1406" s="46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5"/>
      <c r="AA1406" s="15"/>
      <c r="AB1406" s="15"/>
      <c r="AC1406" s="1034"/>
      <c r="AD1406" s="15">
        <f t="shared" si="1239"/>
        <v>0</v>
      </c>
      <c r="AE1406" s="15"/>
      <c r="AF1406" s="15"/>
      <c r="AG1406" s="15"/>
      <c r="AH1406" s="1267"/>
      <c r="AI1406" s="2812"/>
      <c r="AJ1406" s="15"/>
      <c r="AK1406" s="2141">
        <f t="shared" si="1232"/>
        <v>0</v>
      </c>
      <c r="AL1406" s="2868"/>
    </row>
    <row r="1407" spans="1:38" ht="29.25" customHeight="1" x14ac:dyDescent="0.25">
      <c r="B1407" s="70">
        <v>1</v>
      </c>
      <c r="C1407" s="600" t="s">
        <v>160</v>
      </c>
      <c r="D1407" s="213"/>
      <c r="E1407" s="2338"/>
      <c r="F1407" s="289"/>
      <c r="G1407" s="116"/>
      <c r="H1407" s="169"/>
      <c r="I1407" s="373"/>
      <c r="J1407" s="373"/>
      <c r="K1407" s="465"/>
      <c r="L1407" s="465"/>
      <c r="M1407" s="465"/>
      <c r="N1407" s="465"/>
      <c r="O1407" s="465"/>
      <c r="P1407" s="465"/>
      <c r="Q1407" s="15">
        <v>1412.9960000000001</v>
      </c>
      <c r="R1407" s="15">
        <v>1412.9960000000001</v>
      </c>
      <c r="S1407" s="15">
        <v>1412.9960000000001</v>
      </c>
      <c r="T1407" s="15">
        <v>1412.9960000000001</v>
      </c>
      <c r="U1407" s="15">
        <v>1412.9960000000001</v>
      </c>
      <c r="V1407" s="15">
        <v>1412.9960000000001</v>
      </c>
      <c r="W1407" s="15">
        <v>1412.99575</v>
      </c>
      <c r="X1407" s="15">
        <v>1412.99575</v>
      </c>
      <c r="Y1407" s="15">
        <v>1412.99575</v>
      </c>
      <c r="Z1407" s="15">
        <v>1412.9957500000003</v>
      </c>
      <c r="AA1407" s="15">
        <v>1412.9957500000003</v>
      </c>
      <c r="AB1407" s="15">
        <v>1412.9957500000003</v>
      </c>
      <c r="AC1407" s="1034">
        <f>AB1407</f>
        <v>1412.9957500000003</v>
      </c>
      <c r="AD1407" s="15">
        <f t="shared" si="1239"/>
        <v>1100.1604000000002</v>
      </c>
      <c r="AE1407" s="15"/>
      <c r="AF1407" s="15">
        <f>AD1407-AC1407</f>
        <v>-312.83535000000006</v>
      </c>
      <c r="AG1407" s="15">
        <v>0</v>
      </c>
      <c r="AH1407" s="1267">
        <v>1100.1604000000002</v>
      </c>
      <c r="AI1407" s="2813">
        <v>16</v>
      </c>
      <c r="AJ1407" s="18">
        <v>14891.089999999997</v>
      </c>
      <c r="AK1407" s="2141">
        <f t="shared" si="1232"/>
        <v>14.891089999999997</v>
      </c>
      <c r="AL1407" s="2868"/>
    </row>
    <row r="1408" spans="1:38" ht="29.25" customHeight="1" x14ac:dyDescent="0.25">
      <c r="B1408" s="70">
        <v>1</v>
      </c>
      <c r="C1408" s="124" t="s">
        <v>78</v>
      </c>
      <c r="D1408" s="124"/>
      <c r="E1408" s="2141">
        <v>600</v>
      </c>
      <c r="F1408" s="92">
        <f t="shared" ref="F1408:F1417" si="1240">ROUND(E1408/12*$C$4,0)</f>
        <v>600</v>
      </c>
      <c r="G1408" s="440">
        <v>303</v>
      </c>
      <c r="H1408" s="440">
        <f t="shared" ref="H1408:H1419" si="1241">G1408/F1408*100</f>
        <v>50.5</v>
      </c>
      <c r="I1408" s="373"/>
      <c r="J1408" s="373"/>
      <c r="K1408" s="465"/>
      <c r="L1408" s="465"/>
      <c r="M1408" s="465"/>
      <c r="N1408" s="465"/>
      <c r="O1408" s="465"/>
      <c r="P1408" s="465"/>
      <c r="Q1408" s="15"/>
      <c r="R1408" s="15"/>
      <c r="S1408" s="15"/>
      <c r="T1408" s="15"/>
      <c r="U1408" s="15"/>
      <c r="V1408" s="15"/>
      <c r="W1408" s="15"/>
      <c r="X1408" s="15"/>
      <c r="Y1408" s="15"/>
      <c r="Z1408" s="15"/>
      <c r="AA1408" s="15"/>
      <c r="AB1408" s="15"/>
      <c r="AC1408" s="1034"/>
      <c r="AD1408" s="15"/>
      <c r="AE1408" s="15"/>
      <c r="AF1408" s="15"/>
      <c r="AG1408" s="15"/>
      <c r="AH1408" s="1267"/>
      <c r="AI1408" s="2813"/>
      <c r="AJ1408" s="18"/>
      <c r="AK1408" s="2141">
        <f t="shared" si="1232"/>
        <v>0</v>
      </c>
      <c r="AL1408" s="2868"/>
    </row>
    <row r="1409" spans="1:38" ht="29.25" customHeight="1" x14ac:dyDescent="0.25">
      <c r="B1409" s="70">
        <v>1</v>
      </c>
      <c r="C1409" s="124" t="s">
        <v>81</v>
      </c>
      <c r="D1409" s="124"/>
      <c r="E1409" s="2141">
        <v>400</v>
      </c>
      <c r="F1409" s="92">
        <f t="shared" si="1240"/>
        <v>400</v>
      </c>
      <c r="G1409" s="440">
        <v>419</v>
      </c>
      <c r="H1409" s="440">
        <f t="shared" si="1241"/>
        <v>104.75000000000001</v>
      </c>
      <c r="I1409" s="373"/>
      <c r="J1409" s="373"/>
      <c r="K1409" s="465"/>
      <c r="L1409" s="465"/>
      <c r="M1409" s="465"/>
      <c r="N1409" s="465"/>
      <c r="O1409" s="465"/>
      <c r="P1409" s="465"/>
      <c r="Q1409" s="15"/>
      <c r="R1409" s="15"/>
      <c r="S1409" s="15"/>
      <c r="T1409" s="15"/>
      <c r="U1409" s="15"/>
      <c r="V1409" s="15"/>
      <c r="W1409" s="15"/>
      <c r="X1409" s="15"/>
      <c r="Y1409" s="15"/>
      <c r="Z1409" s="15"/>
      <c r="AA1409" s="15"/>
      <c r="AB1409" s="15"/>
      <c r="AC1409" s="1034"/>
      <c r="AD1409" s="15"/>
      <c r="AE1409" s="15"/>
      <c r="AF1409" s="15"/>
      <c r="AG1409" s="15"/>
      <c r="AH1409" s="1267"/>
      <c r="AI1409" s="2813"/>
      <c r="AJ1409" s="18"/>
      <c r="AK1409" s="2141">
        <f t="shared" si="1232"/>
        <v>0</v>
      </c>
      <c r="AL1409" s="2868"/>
    </row>
    <row r="1410" spans="1:38" ht="29.25" customHeight="1" x14ac:dyDescent="0.25">
      <c r="B1410" s="70">
        <v>1</v>
      </c>
      <c r="C1410" s="124" t="s">
        <v>91</v>
      </c>
      <c r="D1410" s="124"/>
      <c r="E1410" s="2141">
        <v>25</v>
      </c>
      <c r="F1410" s="92">
        <f t="shared" si="1240"/>
        <v>25</v>
      </c>
      <c r="G1410" s="440">
        <v>23</v>
      </c>
      <c r="H1410" s="440">
        <f t="shared" si="1241"/>
        <v>92</v>
      </c>
      <c r="I1410" s="373"/>
      <c r="J1410" s="373"/>
      <c r="K1410" s="465"/>
      <c r="L1410" s="465"/>
      <c r="M1410" s="465"/>
      <c r="N1410" s="465"/>
      <c r="O1410" s="465"/>
      <c r="P1410" s="465"/>
      <c r="Q1410" s="15"/>
      <c r="R1410" s="15"/>
      <c r="S1410" s="15"/>
      <c r="T1410" s="15"/>
      <c r="U1410" s="15"/>
      <c r="V1410" s="15"/>
      <c r="W1410" s="15"/>
      <c r="X1410" s="15"/>
      <c r="Y1410" s="15"/>
      <c r="Z1410" s="15"/>
      <c r="AA1410" s="15"/>
      <c r="AB1410" s="15"/>
      <c r="AC1410" s="1034"/>
      <c r="AD1410" s="15"/>
      <c r="AE1410" s="15"/>
      <c r="AF1410" s="15"/>
      <c r="AG1410" s="15"/>
      <c r="AH1410" s="1267"/>
      <c r="AI1410" s="2813"/>
      <c r="AJ1410" s="18"/>
      <c r="AK1410" s="2141">
        <f t="shared" si="1232"/>
        <v>0</v>
      </c>
      <c r="AL1410" s="2868"/>
    </row>
    <row r="1411" spans="1:38" ht="29.25" customHeight="1" x14ac:dyDescent="0.25">
      <c r="B1411" s="70">
        <v>1</v>
      </c>
      <c r="C1411" s="124" t="s">
        <v>162</v>
      </c>
      <c r="D1411" s="124"/>
      <c r="E1411" s="2141">
        <v>50</v>
      </c>
      <c r="F1411" s="92">
        <f t="shared" si="1240"/>
        <v>50</v>
      </c>
      <c r="G1411" s="440">
        <v>62</v>
      </c>
      <c r="H1411" s="440">
        <f t="shared" si="1241"/>
        <v>124</v>
      </c>
      <c r="I1411" s="373"/>
      <c r="J1411" s="373"/>
      <c r="K1411" s="465"/>
      <c r="L1411" s="465"/>
      <c r="M1411" s="465"/>
      <c r="N1411" s="465"/>
      <c r="O1411" s="465"/>
      <c r="P1411" s="465"/>
      <c r="Q1411" s="15"/>
      <c r="R1411" s="15"/>
      <c r="S1411" s="15"/>
      <c r="T1411" s="15"/>
      <c r="U1411" s="15"/>
      <c r="V1411" s="15"/>
      <c r="W1411" s="15"/>
      <c r="X1411" s="15"/>
      <c r="Y1411" s="15"/>
      <c r="Z1411" s="15"/>
      <c r="AA1411" s="15"/>
      <c r="AB1411" s="15"/>
      <c r="AC1411" s="1034"/>
      <c r="AD1411" s="15"/>
      <c r="AE1411" s="15"/>
      <c r="AF1411" s="15"/>
      <c r="AG1411" s="15"/>
      <c r="AH1411" s="1267"/>
      <c r="AI1411" s="2813"/>
      <c r="AJ1411" s="18"/>
      <c r="AK1411" s="2141">
        <f t="shared" si="1232"/>
        <v>0</v>
      </c>
      <c r="AL1411" s="2868"/>
    </row>
    <row r="1412" spans="1:38" ht="29.25" customHeight="1" x14ac:dyDescent="0.25">
      <c r="B1412" s="70">
        <v>1</v>
      </c>
      <c r="C1412" s="124" t="s">
        <v>107</v>
      </c>
      <c r="D1412" s="124"/>
      <c r="E1412" s="2141">
        <v>40</v>
      </c>
      <c r="F1412" s="92">
        <f t="shared" si="1240"/>
        <v>40</v>
      </c>
      <c r="G1412" s="440">
        <v>53</v>
      </c>
      <c r="H1412" s="440">
        <f t="shared" si="1241"/>
        <v>132.5</v>
      </c>
      <c r="I1412" s="373"/>
      <c r="J1412" s="373"/>
      <c r="K1412" s="465"/>
      <c r="L1412" s="465"/>
      <c r="M1412" s="465"/>
      <c r="N1412" s="465"/>
      <c r="O1412" s="465"/>
      <c r="P1412" s="465"/>
      <c r="Q1412" s="15"/>
      <c r="R1412" s="15"/>
      <c r="S1412" s="15"/>
      <c r="T1412" s="15"/>
      <c r="U1412" s="15"/>
      <c r="V1412" s="15"/>
      <c r="W1412" s="15"/>
      <c r="X1412" s="15"/>
      <c r="Y1412" s="15"/>
      <c r="Z1412" s="15"/>
      <c r="AA1412" s="15"/>
      <c r="AB1412" s="15"/>
      <c r="AC1412" s="1034"/>
      <c r="AD1412" s="15"/>
      <c r="AE1412" s="15"/>
      <c r="AF1412" s="15"/>
      <c r="AG1412" s="15"/>
      <c r="AH1412" s="1267"/>
      <c r="AI1412" s="2813"/>
      <c r="AJ1412" s="18"/>
      <c r="AK1412" s="2141">
        <f t="shared" si="1232"/>
        <v>0</v>
      </c>
      <c r="AL1412" s="2868"/>
    </row>
    <row r="1413" spans="1:38" ht="29.25" customHeight="1" x14ac:dyDescent="0.25">
      <c r="B1413" s="70">
        <v>1</v>
      </c>
      <c r="C1413" s="124" t="s">
        <v>33</v>
      </c>
      <c r="D1413" s="124"/>
      <c r="E1413" s="2141">
        <v>50</v>
      </c>
      <c r="F1413" s="92">
        <f t="shared" si="1240"/>
        <v>50</v>
      </c>
      <c r="G1413" s="440">
        <v>53</v>
      </c>
      <c r="H1413" s="440">
        <f t="shared" si="1241"/>
        <v>106</v>
      </c>
      <c r="I1413" s="373"/>
      <c r="J1413" s="373"/>
      <c r="K1413" s="465"/>
      <c r="L1413" s="465"/>
      <c r="M1413" s="465"/>
      <c r="N1413" s="465"/>
      <c r="O1413" s="465"/>
      <c r="P1413" s="46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  <c r="AA1413" s="15"/>
      <c r="AB1413" s="15"/>
      <c r="AC1413" s="1034"/>
      <c r="AD1413" s="15"/>
      <c r="AE1413" s="15"/>
      <c r="AF1413" s="15"/>
      <c r="AG1413" s="15"/>
      <c r="AH1413" s="1267"/>
      <c r="AI1413" s="2813"/>
      <c r="AJ1413" s="18"/>
      <c r="AK1413" s="2141">
        <f t="shared" si="1232"/>
        <v>0</v>
      </c>
      <c r="AL1413" s="2868"/>
    </row>
    <row r="1414" spans="1:38" ht="29.25" customHeight="1" x14ac:dyDescent="0.25">
      <c r="B1414" s="70">
        <v>1</v>
      </c>
      <c r="C1414" s="124" t="s">
        <v>288</v>
      </c>
      <c r="D1414" s="124"/>
      <c r="E1414" s="2141">
        <v>25</v>
      </c>
      <c r="F1414" s="92">
        <f t="shared" si="1240"/>
        <v>25</v>
      </c>
      <c r="G1414" s="440">
        <v>7</v>
      </c>
      <c r="H1414" s="440">
        <f t="shared" si="1241"/>
        <v>28.000000000000004</v>
      </c>
      <c r="I1414" s="373"/>
      <c r="J1414" s="373"/>
      <c r="K1414" s="465"/>
      <c r="L1414" s="465"/>
      <c r="M1414" s="465"/>
      <c r="N1414" s="465"/>
      <c r="O1414" s="465"/>
      <c r="P1414" s="46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5"/>
      <c r="AA1414" s="15"/>
      <c r="AB1414" s="15"/>
      <c r="AC1414" s="1034"/>
      <c r="AD1414" s="15"/>
      <c r="AE1414" s="15"/>
      <c r="AF1414" s="15"/>
      <c r="AG1414" s="15"/>
      <c r="AH1414" s="1267"/>
      <c r="AI1414" s="2813"/>
      <c r="AJ1414" s="18"/>
      <c r="AK1414" s="2141">
        <f t="shared" si="1232"/>
        <v>0</v>
      </c>
      <c r="AL1414" s="2868"/>
    </row>
    <row r="1415" spans="1:38" ht="29.25" customHeight="1" x14ac:dyDescent="0.25">
      <c r="B1415" s="70">
        <v>1</v>
      </c>
      <c r="C1415" s="124" t="s">
        <v>110</v>
      </c>
      <c r="D1415" s="124"/>
      <c r="E1415" s="2141">
        <v>30</v>
      </c>
      <c r="F1415" s="92">
        <f t="shared" si="1240"/>
        <v>30</v>
      </c>
      <c r="G1415" s="440">
        <v>7</v>
      </c>
      <c r="H1415" s="440">
        <f t="shared" si="1241"/>
        <v>23.333333333333332</v>
      </c>
      <c r="I1415" s="373"/>
      <c r="J1415" s="373"/>
      <c r="K1415" s="465"/>
      <c r="L1415" s="465"/>
      <c r="M1415" s="465"/>
      <c r="N1415" s="465"/>
      <c r="O1415" s="465"/>
      <c r="P1415" s="46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5"/>
      <c r="AA1415" s="15"/>
      <c r="AB1415" s="15"/>
      <c r="AC1415" s="1034"/>
      <c r="AD1415" s="15"/>
      <c r="AE1415" s="15"/>
      <c r="AF1415" s="15"/>
      <c r="AG1415" s="15"/>
      <c r="AH1415" s="1267"/>
      <c r="AI1415" s="2813"/>
      <c r="AJ1415" s="18"/>
      <c r="AK1415" s="2141">
        <f t="shared" si="1232"/>
        <v>0</v>
      </c>
      <c r="AL1415" s="2868"/>
    </row>
    <row r="1416" spans="1:38" ht="29.25" customHeight="1" x14ac:dyDescent="0.25">
      <c r="B1416" s="70">
        <v>1</v>
      </c>
      <c r="C1416" s="124" t="s">
        <v>289</v>
      </c>
      <c r="D1416" s="124"/>
      <c r="E1416" s="2141">
        <v>30</v>
      </c>
      <c r="F1416" s="92">
        <f t="shared" si="1240"/>
        <v>30</v>
      </c>
      <c r="G1416" s="440">
        <v>16</v>
      </c>
      <c r="H1416" s="440">
        <f t="shared" si="1241"/>
        <v>53.333333333333336</v>
      </c>
      <c r="I1416" s="373"/>
      <c r="J1416" s="373"/>
      <c r="K1416" s="465"/>
      <c r="L1416" s="465"/>
      <c r="M1416" s="465"/>
      <c r="N1416" s="465"/>
      <c r="O1416" s="465"/>
      <c r="P1416" s="465"/>
      <c r="Q1416" s="15"/>
      <c r="R1416" s="15"/>
      <c r="S1416" s="15"/>
      <c r="T1416" s="15"/>
      <c r="U1416" s="15"/>
      <c r="V1416" s="15"/>
      <c r="W1416" s="15"/>
      <c r="X1416" s="15"/>
      <c r="Y1416" s="15"/>
      <c r="Z1416" s="15"/>
      <c r="AA1416" s="15"/>
      <c r="AB1416" s="15"/>
      <c r="AC1416" s="1034"/>
      <c r="AD1416" s="15"/>
      <c r="AE1416" s="15"/>
      <c r="AF1416" s="15"/>
      <c r="AG1416" s="15"/>
      <c r="AH1416" s="1267"/>
      <c r="AI1416" s="2813"/>
      <c r="AJ1416" s="18"/>
      <c r="AK1416" s="2141">
        <f t="shared" si="1232"/>
        <v>0</v>
      </c>
      <c r="AL1416" s="2868"/>
    </row>
    <row r="1417" spans="1:38" ht="29.25" customHeight="1" x14ac:dyDescent="0.25">
      <c r="B1417" s="70">
        <v>1</v>
      </c>
      <c r="C1417" s="1162" t="s">
        <v>85</v>
      </c>
      <c r="D1417" s="1162"/>
      <c r="E1417" s="2279">
        <v>50</v>
      </c>
      <c r="F1417" s="111">
        <f t="shared" si="1240"/>
        <v>50</v>
      </c>
      <c r="G1417" s="519">
        <v>89</v>
      </c>
      <c r="H1417" s="519">
        <f t="shared" si="1241"/>
        <v>178</v>
      </c>
      <c r="I1417" s="373"/>
      <c r="J1417" s="373"/>
      <c r="K1417" s="465"/>
      <c r="L1417" s="465"/>
      <c r="M1417" s="465"/>
      <c r="N1417" s="465"/>
      <c r="O1417" s="465"/>
      <c r="P1417" s="46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5"/>
      <c r="AC1417" s="1034"/>
      <c r="AD1417" s="15"/>
      <c r="AE1417" s="15"/>
      <c r="AF1417" s="15"/>
      <c r="AG1417" s="15"/>
      <c r="AH1417" s="1267"/>
      <c r="AI1417" s="2813"/>
      <c r="AJ1417" s="18"/>
      <c r="AK1417" s="2141">
        <f t="shared" si="1232"/>
        <v>0</v>
      </c>
      <c r="AL1417" s="2868"/>
    </row>
    <row r="1418" spans="1:38" ht="36" customHeight="1" x14ac:dyDescent="0.25">
      <c r="A1418" s="70">
        <v>1</v>
      </c>
      <c r="B1418" s="70">
        <v>1</v>
      </c>
      <c r="C1418" s="546" t="s">
        <v>165</v>
      </c>
      <c r="D1418" s="546"/>
      <c r="E1418" s="2152">
        <f>SUM(E1390+E1403*3.2+E1405)</f>
        <v>49493</v>
      </c>
      <c r="F1418" s="513">
        <f>SUM(F1390+F1403*3.2+F1405)</f>
        <v>49493</v>
      </c>
      <c r="G1418" s="513">
        <f>SUM(G1390+G1403*3.2+G1405)</f>
        <v>46175.775058335435</v>
      </c>
      <c r="H1418" s="513">
        <f t="shared" si="1241"/>
        <v>93.297587655497622</v>
      </c>
      <c r="I1418" s="373"/>
      <c r="J1418" s="373"/>
      <c r="K1418" s="465"/>
      <c r="L1418" s="465"/>
      <c r="M1418" s="465"/>
      <c r="N1418" s="465"/>
      <c r="O1418" s="465"/>
      <c r="P1418" s="465"/>
      <c r="Q1418" s="17">
        <v>46498.078750000001</v>
      </c>
      <c r="R1418" s="17">
        <v>46498.078750000001</v>
      </c>
      <c r="S1418" s="17">
        <v>46498.078750000001</v>
      </c>
      <c r="T1418" s="17">
        <v>46498.078750000001</v>
      </c>
      <c r="U1418" s="17">
        <v>46498.078750000001</v>
      </c>
      <c r="V1418" s="17">
        <v>46498.078750000001</v>
      </c>
      <c r="W1418" s="17">
        <v>45698.838749999995</v>
      </c>
      <c r="X1418" s="17">
        <v>38813.078750000001</v>
      </c>
      <c r="Y1418" s="17">
        <v>38813.078750000001</v>
      </c>
      <c r="Z1418" s="17">
        <v>38513.078750000001</v>
      </c>
      <c r="AA1418" s="17">
        <v>38513.078750000001</v>
      </c>
      <c r="AB1418" s="17">
        <v>38513.078750000001</v>
      </c>
      <c r="AC1418" s="1035">
        <f>AB1418</f>
        <v>38513.078750000001</v>
      </c>
      <c r="AD1418" s="17">
        <f t="shared" ref="AD1418" si="1242">AH1418-AG1418-AE1418</f>
        <v>39980.926180000002</v>
      </c>
      <c r="AE1418" s="17"/>
      <c r="AF1418" s="17">
        <f>AD1418-AC1418</f>
        <v>1467.8474300000016</v>
      </c>
      <c r="AG1418" s="17">
        <v>-250.19727</v>
      </c>
      <c r="AH1418" s="1242">
        <v>39730.728910000005</v>
      </c>
      <c r="AI1418" s="2152">
        <f>SUM(AI1390+AI1403*3.2+AI1405)</f>
        <v>1470.6963000000001</v>
      </c>
      <c r="AJ1418" s="17">
        <f>AJ1405+AJ1403+AJ1390</f>
        <v>1235949.6100000003</v>
      </c>
      <c r="AK1418" s="17">
        <f t="shared" si="1232"/>
        <v>1235.9496100000003</v>
      </c>
      <c r="AL1418" s="2868"/>
    </row>
    <row r="1419" spans="1:38" ht="15" customHeight="1" x14ac:dyDescent="0.25">
      <c r="A1419" s="70">
        <v>1</v>
      </c>
      <c r="B1419" s="70">
        <v>1</v>
      </c>
      <c r="C1419" s="132" t="s">
        <v>166</v>
      </c>
      <c r="D1419" s="132"/>
      <c r="E1419" s="54">
        <f>SUM(E1418,E1388)</f>
        <v>282243.65071225073</v>
      </c>
      <c r="F1419" s="103">
        <f>SUM(F1418,F1388)</f>
        <v>282243.65071225073</v>
      </c>
      <c r="G1419" s="103">
        <f>SUM(G1418,G1388)</f>
        <v>225094.99955975998</v>
      </c>
      <c r="H1419" s="103">
        <f t="shared" si="1241"/>
        <v>79.752015321416678</v>
      </c>
      <c r="I1419" s="564"/>
      <c r="J1419" s="564"/>
      <c r="K1419" s="599"/>
      <c r="L1419" s="599"/>
      <c r="M1419" s="599"/>
      <c r="N1419" s="599"/>
      <c r="O1419" s="599"/>
      <c r="P1419" s="599"/>
      <c r="Q1419" s="17">
        <f t="shared" ref="Q1419:W1419" si="1243">SUM(Q1418,Q1407,Q1388)</f>
        <v>103410.52135</v>
      </c>
      <c r="R1419" s="17">
        <f t="shared" si="1243"/>
        <v>103410.52135</v>
      </c>
      <c r="S1419" s="17">
        <f t="shared" si="1243"/>
        <v>103410.52135</v>
      </c>
      <c r="T1419" s="17">
        <f t="shared" si="1243"/>
        <v>103410.52135</v>
      </c>
      <c r="U1419" s="17">
        <f t="shared" si="1243"/>
        <v>103410.52135</v>
      </c>
      <c r="V1419" s="17">
        <f t="shared" si="1243"/>
        <v>103410.52135</v>
      </c>
      <c r="W1419" s="17">
        <f t="shared" si="1243"/>
        <v>101917.53805</v>
      </c>
      <c r="X1419" s="17">
        <f t="shared" ref="X1419:Y1419" si="1244">SUM(X1418,X1407,X1388)</f>
        <v>95031.778049999994</v>
      </c>
      <c r="Y1419" s="17">
        <f t="shared" si="1244"/>
        <v>95031.778049999994</v>
      </c>
      <c r="Z1419" s="17">
        <f t="shared" ref="Z1419:AA1419" si="1245">SUM(Z1418,Z1407,Z1388)</f>
        <v>94315.532179999995</v>
      </c>
      <c r="AA1419" s="17">
        <f t="shared" si="1245"/>
        <v>94315.532179999995</v>
      </c>
      <c r="AB1419" s="17">
        <f t="shared" ref="AB1419" si="1246">SUM(AB1418,AB1407,AB1388)</f>
        <v>93899.286349999995</v>
      </c>
      <c r="AC1419" s="1035">
        <f t="shared" ref="AC1419:AH1419" si="1247">SUM(AC1418,AC1407,AC1388)</f>
        <v>93899.286349999995</v>
      </c>
      <c r="AD1419" s="17">
        <f t="shared" si="1247"/>
        <v>95054.298430000024</v>
      </c>
      <c r="AE1419" s="17">
        <f t="shared" si="1247"/>
        <v>0</v>
      </c>
      <c r="AF1419" s="17">
        <f t="shared" si="1247"/>
        <v>1155.0120800000016</v>
      </c>
      <c r="AG1419" s="17">
        <f t="shared" si="1247"/>
        <v>-582.05655999999988</v>
      </c>
      <c r="AH1419" s="1242">
        <f t="shared" si="1247"/>
        <v>94472.241870000027</v>
      </c>
      <c r="AI1419" s="54">
        <f>SUM(AI1418,AI1388)</f>
        <v>10056.861542165241</v>
      </c>
      <c r="AJ1419" s="1242">
        <f t="shared" ref="AJ1419" si="1248">SUM(AJ1418,AJ1407,AJ1388)</f>
        <v>3920173.2100000009</v>
      </c>
      <c r="AK1419" s="1242">
        <f t="shared" si="1232"/>
        <v>3920.1732100000008</v>
      </c>
      <c r="AL1419" s="2868"/>
    </row>
    <row r="1420" spans="1:38" ht="15" customHeight="1" x14ac:dyDescent="0.25">
      <c r="A1420" s="70">
        <v>1</v>
      </c>
      <c r="B1420" s="70">
        <v>1</v>
      </c>
      <c r="C1420" s="135" t="s">
        <v>31</v>
      </c>
      <c r="D1420" s="135"/>
      <c r="E1420" s="2335"/>
      <c r="F1420" s="109"/>
      <c r="G1420" s="109"/>
      <c r="H1420" s="111"/>
      <c r="I1420" s="370"/>
      <c r="J1420" s="370"/>
      <c r="K1420" s="372"/>
      <c r="L1420" s="372"/>
      <c r="M1420" s="372"/>
      <c r="N1420" s="372"/>
      <c r="O1420" s="372"/>
      <c r="P1420" s="372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1033"/>
      <c r="AD1420" s="8">
        <f t="shared" si="1239"/>
        <v>0</v>
      </c>
      <c r="AE1420" s="8"/>
      <c r="AF1420" s="8"/>
      <c r="AG1420" s="8"/>
      <c r="AH1420" s="1150"/>
      <c r="AI1420" s="2811"/>
      <c r="AJ1420" s="8"/>
      <c r="AK1420" s="1790">
        <f t="shared" si="1232"/>
        <v>0</v>
      </c>
      <c r="AL1420" s="2868"/>
    </row>
    <row r="1421" spans="1:38" ht="15" customHeight="1" x14ac:dyDescent="0.25">
      <c r="A1421" s="70">
        <v>1</v>
      </c>
      <c r="B1421" s="70">
        <v>1</v>
      </c>
      <c r="C1421" s="282" t="s">
        <v>183</v>
      </c>
      <c r="D1421" s="217"/>
      <c r="E1421" s="2336"/>
      <c r="F1421" s="116"/>
      <c r="G1421" s="116"/>
      <c r="H1421" s="92"/>
      <c r="I1421" s="363"/>
      <c r="J1421" s="363"/>
      <c r="K1421" s="365"/>
      <c r="L1421" s="365"/>
      <c r="M1421" s="365"/>
      <c r="N1421" s="365"/>
      <c r="O1421" s="365"/>
      <c r="P1421" s="365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1033"/>
      <c r="AD1421" s="8">
        <f t="shared" si="1239"/>
        <v>0</v>
      </c>
      <c r="AE1421" s="8"/>
      <c r="AF1421" s="8"/>
      <c r="AG1421" s="8"/>
      <c r="AH1421" s="1150"/>
      <c r="AI1421" s="2811"/>
      <c r="AJ1421" s="8"/>
      <c r="AK1421" s="1790">
        <f t="shared" si="1232"/>
        <v>0</v>
      </c>
      <c r="AL1421" s="2868"/>
    </row>
    <row r="1422" spans="1:38" ht="15" customHeight="1" x14ac:dyDescent="0.25">
      <c r="A1422" s="70">
        <v>1</v>
      </c>
      <c r="B1422" s="70">
        <v>1</v>
      </c>
      <c r="C1422" s="144" t="s">
        <v>18</v>
      </c>
      <c r="D1422" s="602">
        <v>300</v>
      </c>
      <c r="E1422" s="2141">
        <v>30</v>
      </c>
      <c r="F1422" s="92">
        <f>(E1422/12*$C$4)</f>
        <v>30</v>
      </c>
      <c r="G1422" s="92">
        <v>13</v>
      </c>
      <c r="H1422" s="92">
        <f t="shared" ref="H1422:H1428" si="1249">G1422/F1422*100</f>
        <v>43.333333333333336</v>
      </c>
      <c r="I1422" s="363">
        <v>6</v>
      </c>
      <c r="J1422" s="93">
        <f t="shared" ref="J1422:J1428" si="1250">M1422/G1422</f>
        <v>8.615384615384615</v>
      </c>
      <c r="K1422" s="94">
        <f t="shared" ref="K1422:K1427" si="1251">ROUND(E1422*I1422,0)</f>
        <v>180</v>
      </c>
      <c r="L1422" s="94">
        <f t="shared" ref="L1422:L1427" si="1252">ROUND(K1422/12*$C$4,0)</f>
        <v>180</v>
      </c>
      <c r="M1422" s="94">
        <v>112</v>
      </c>
      <c r="N1422" s="94">
        <f t="shared" ref="N1422:N1428" si="1253">M1422/L1422*100</f>
        <v>62.222222222222221</v>
      </c>
      <c r="O1422" s="94">
        <f t="shared" ref="O1422:O1427" si="1254">K1422/D1422</f>
        <v>0.6</v>
      </c>
      <c r="P1422" s="94">
        <f t="shared" ref="P1422:P1435" si="1255">M1422/$C$4*12/O1422</f>
        <v>186.66666666666669</v>
      </c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1033"/>
      <c r="AD1422" s="8">
        <f t="shared" si="1239"/>
        <v>0</v>
      </c>
      <c r="AE1422" s="8"/>
      <c r="AF1422" s="8"/>
      <c r="AG1422" s="8"/>
      <c r="AH1422" s="1150"/>
      <c r="AI1422" s="2811"/>
      <c r="AJ1422" s="8"/>
      <c r="AK1422" s="1790">
        <f t="shared" si="1232"/>
        <v>0</v>
      </c>
      <c r="AL1422" s="2868"/>
    </row>
    <row r="1423" spans="1:38" ht="15" customHeight="1" x14ac:dyDescent="0.25">
      <c r="A1423" s="70">
        <v>1</v>
      </c>
      <c r="B1423" s="70">
        <v>1</v>
      </c>
      <c r="C1423" s="144" t="s">
        <v>9</v>
      </c>
      <c r="D1423" s="602">
        <v>300</v>
      </c>
      <c r="E1423" s="2141">
        <v>75</v>
      </c>
      <c r="F1423" s="92">
        <f t="shared" ref="F1423:F1427" si="1256">(E1423/12*$C$4)</f>
        <v>75</v>
      </c>
      <c r="G1423" s="92">
        <v>72</v>
      </c>
      <c r="H1423" s="92">
        <f t="shared" si="1249"/>
        <v>96</v>
      </c>
      <c r="I1423" s="363">
        <v>7</v>
      </c>
      <c r="J1423" s="93">
        <f t="shared" si="1250"/>
        <v>4.6805555555555554</v>
      </c>
      <c r="K1423" s="94">
        <f t="shared" si="1251"/>
        <v>525</v>
      </c>
      <c r="L1423" s="94">
        <f t="shared" si="1252"/>
        <v>525</v>
      </c>
      <c r="M1423" s="94">
        <v>337</v>
      </c>
      <c r="N1423" s="94">
        <f t="shared" si="1253"/>
        <v>64.19047619047619</v>
      </c>
      <c r="O1423" s="94">
        <f t="shared" si="1254"/>
        <v>1.75</v>
      </c>
      <c r="P1423" s="94">
        <f t="shared" si="1255"/>
        <v>192.57142857142858</v>
      </c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1033"/>
      <c r="AD1423" s="8">
        <f t="shared" si="1239"/>
        <v>0</v>
      </c>
      <c r="AE1423" s="8"/>
      <c r="AF1423" s="8"/>
      <c r="AG1423" s="8"/>
      <c r="AH1423" s="1150"/>
      <c r="AI1423" s="2811"/>
      <c r="AJ1423" s="8"/>
      <c r="AK1423" s="1790">
        <f t="shared" si="1232"/>
        <v>0</v>
      </c>
      <c r="AL1423" s="2868"/>
    </row>
    <row r="1424" spans="1:38" ht="15" customHeight="1" x14ac:dyDescent="0.25">
      <c r="A1424" s="70">
        <v>1</v>
      </c>
      <c r="B1424" s="70">
        <v>1</v>
      </c>
      <c r="C1424" s="144" t="s">
        <v>10</v>
      </c>
      <c r="D1424" s="602">
        <v>300</v>
      </c>
      <c r="E1424" s="2141">
        <v>30</v>
      </c>
      <c r="F1424" s="92">
        <f t="shared" si="1256"/>
        <v>30</v>
      </c>
      <c r="G1424" s="92">
        <v>76</v>
      </c>
      <c r="H1424" s="92">
        <f t="shared" si="1249"/>
        <v>253.33333333333331</v>
      </c>
      <c r="I1424" s="363">
        <v>7</v>
      </c>
      <c r="J1424" s="93">
        <f t="shared" si="1250"/>
        <v>6.1710526315789478</v>
      </c>
      <c r="K1424" s="94">
        <f t="shared" si="1251"/>
        <v>210</v>
      </c>
      <c r="L1424" s="94">
        <f t="shared" si="1252"/>
        <v>210</v>
      </c>
      <c r="M1424" s="94">
        <v>469</v>
      </c>
      <c r="N1424" s="94">
        <f t="shared" si="1253"/>
        <v>223.33333333333334</v>
      </c>
      <c r="O1424" s="94">
        <f t="shared" si="1254"/>
        <v>0.7</v>
      </c>
      <c r="P1424" s="94">
        <f t="shared" si="1255"/>
        <v>670</v>
      </c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1033"/>
      <c r="AD1424" s="8">
        <f t="shared" si="1239"/>
        <v>0</v>
      </c>
      <c r="AE1424" s="8"/>
      <c r="AF1424" s="8"/>
      <c r="AG1424" s="8"/>
      <c r="AH1424" s="1150"/>
      <c r="AI1424" s="2811"/>
      <c r="AJ1424" s="8"/>
      <c r="AK1424" s="1790">
        <f t="shared" si="1232"/>
        <v>0</v>
      </c>
      <c r="AL1424" s="2868"/>
    </row>
    <row r="1425" spans="1:39" ht="15" customHeight="1" x14ac:dyDescent="0.25">
      <c r="A1425" s="70">
        <v>1</v>
      </c>
      <c r="B1425" s="70">
        <v>1</v>
      </c>
      <c r="C1425" s="144" t="s">
        <v>29</v>
      </c>
      <c r="D1425" s="602">
        <v>300</v>
      </c>
      <c r="E1425" s="2141">
        <v>40</v>
      </c>
      <c r="F1425" s="92">
        <f t="shared" si="1256"/>
        <v>40</v>
      </c>
      <c r="G1425" s="92">
        <v>0</v>
      </c>
      <c r="H1425" s="92">
        <f t="shared" si="1249"/>
        <v>0</v>
      </c>
      <c r="I1425" s="363">
        <v>7</v>
      </c>
      <c r="J1425" s="93" t="e">
        <f t="shared" si="1250"/>
        <v>#DIV/0!</v>
      </c>
      <c r="K1425" s="94">
        <f t="shared" si="1251"/>
        <v>280</v>
      </c>
      <c r="L1425" s="94">
        <f t="shared" si="1252"/>
        <v>280</v>
      </c>
      <c r="M1425" s="94"/>
      <c r="N1425" s="94">
        <f t="shared" si="1253"/>
        <v>0</v>
      </c>
      <c r="O1425" s="94">
        <f t="shared" si="1254"/>
        <v>0.93333333333333335</v>
      </c>
      <c r="P1425" s="94">
        <f t="shared" si="1255"/>
        <v>0</v>
      </c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1033"/>
      <c r="AD1425" s="8">
        <f t="shared" si="1239"/>
        <v>0</v>
      </c>
      <c r="AE1425" s="8"/>
      <c r="AF1425" s="8"/>
      <c r="AG1425" s="8"/>
      <c r="AH1425" s="1150"/>
      <c r="AI1425" s="2811"/>
      <c r="AJ1425" s="8"/>
      <c r="AK1425" s="1790">
        <f t="shared" si="1232"/>
        <v>0</v>
      </c>
      <c r="AL1425" s="2868"/>
    </row>
    <row r="1426" spans="1:39" ht="15" customHeight="1" x14ac:dyDescent="0.25">
      <c r="B1426" s="70">
        <v>1</v>
      </c>
      <c r="C1426" s="144" t="s">
        <v>15</v>
      </c>
      <c r="D1426" s="602">
        <v>300</v>
      </c>
      <c r="E1426" s="2141">
        <v>50</v>
      </c>
      <c r="F1426" s="92">
        <f t="shared" si="1256"/>
        <v>50</v>
      </c>
      <c r="G1426" s="92">
        <v>71</v>
      </c>
      <c r="H1426" s="92">
        <f t="shared" si="1249"/>
        <v>142</v>
      </c>
      <c r="I1426" s="363">
        <v>6</v>
      </c>
      <c r="J1426" s="93">
        <f t="shared" si="1250"/>
        <v>5.169014084507042</v>
      </c>
      <c r="K1426" s="94">
        <f t="shared" si="1251"/>
        <v>300</v>
      </c>
      <c r="L1426" s="94">
        <f t="shared" si="1252"/>
        <v>300</v>
      </c>
      <c r="M1426" s="94">
        <v>367</v>
      </c>
      <c r="N1426" s="94">
        <f t="shared" si="1253"/>
        <v>122.33333333333334</v>
      </c>
      <c r="O1426" s="94">
        <f t="shared" si="1254"/>
        <v>1</v>
      </c>
      <c r="P1426" s="94">
        <f t="shared" si="1255"/>
        <v>367</v>
      </c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1033"/>
      <c r="AD1426" s="8">
        <f t="shared" si="1239"/>
        <v>0</v>
      </c>
      <c r="AE1426" s="8"/>
      <c r="AF1426" s="8"/>
      <c r="AG1426" s="8"/>
      <c r="AH1426" s="1150"/>
      <c r="AI1426" s="2811"/>
      <c r="AJ1426" s="8"/>
      <c r="AK1426" s="1790">
        <f t="shared" si="1232"/>
        <v>0</v>
      </c>
      <c r="AL1426" s="2868"/>
    </row>
    <row r="1427" spans="1:39" ht="15" customHeight="1" x14ac:dyDescent="0.25">
      <c r="A1427" s="70">
        <v>1</v>
      </c>
      <c r="B1427" s="70">
        <v>1</v>
      </c>
      <c r="C1427" s="144" t="s">
        <v>136</v>
      </c>
      <c r="D1427" s="602">
        <v>300</v>
      </c>
      <c r="E1427" s="2141">
        <v>70</v>
      </c>
      <c r="F1427" s="92">
        <f t="shared" si="1256"/>
        <v>70</v>
      </c>
      <c r="G1427" s="92">
        <v>73</v>
      </c>
      <c r="H1427" s="92">
        <f t="shared" si="1249"/>
        <v>104.28571428571429</v>
      </c>
      <c r="I1427" s="363">
        <v>9</v>
      </c>
      <c r="J1427" s="93">
        <f t="shared" si="1250"/>
        <v>11.164383561643836</v>
      </c>
      <c r="K1427" s="94">
        <f t="shared" si="1251"/>
        <v>630</v>
      </c>
      <c r="L1427" s="94">
        <f t="shared" si="1252"/>
        <v>630</v>
      </c>
      <c r="M1427" s="94">
        <v>815</v>
      </c>
      <c r="N1427" s="94">
        <f t="shared" si="1253"/>
        <v>129.36507936507937</v>
      </c>
      <c r="O1427" s="94">
        <f t="shared" si="1254"/>
        <v>2.1</v>
      </c>
      <c r="P1427" s="94">
        <f t="shared" ref="P1427" si="1257">M1427/$C$4*12/O1427</f>
        <v>388.09523809523807</v>
      </c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1033"/>
      <c r="AD1427" s="8">
        <f t="shared" si="1239"/>
        <v>0</v>
      </c>
      <c r="AE1427" s="8"/>
      <c r="AF1427" s="8"/>
      <c r="AG1427" s="8"/>
      <c r="AH1427" s="1150"/>
      <c r="AI1427" s="2811"/>
      <c r="AJ1427" s="8"/>
      <c r="AK1427" s="1790">
        <f t="shared" si="1232"/>
        <v>0</v>
      </c>
      <c r="AL1427" s="2868"/>
    </row>
    <row r="1428" spans="1:39" ht="15" customHeight="1" x14ac:dyDescent="0.25">
      <c r="A1428" s="70">
        <v>1</v>
      </c>
      <c r="B1428" s="70">
        <v>1</v>
      </c>
      <c r="C1428" s="146" t="s">
        <v>90</v>
      </c>
      <c r="D1428" s="121"/>
      <c r="E1428" s="2151">
        <f>SUM(E1422:E1427)</f>
        <v>295</v>
      </c>
      <c r="F1428" s="464">
        <f t="shared" ref="F1428:G1428" si="1258">SUM(F1422:F1427)</f>
        <v>295</v>
      </c>
      <c r="G1428" s="464">
        <f t="shared" si="1258"/>
        <v>305</v>
      </c>
      <c r="H1428" s="464">
        <f t="shared" si="1249"/>
        <v>103.38983050847457</v>
      </c>
      <c r="I1428" s="117">
        <f>K1428/E1428</f>
        <v>7.2033898305084749</v>
      </c>
      <c r="J1428" s="117">
        <f t="shared" si="1250"/>
        <v>6.8852459016393439</v>
      </c>
      <c r="K1428" s="521">
        <f t="shared" ref="K1428:M1428" si="1259">SUM(K1422:K1427)</f>
        <v>2125</v>
      </c>
      <c r="L1428" s="521">
        <f t="shared" si="1259"/>
        <v>2125</v>
      </c>
      <c r="M1428" s="2746">
        <f t="shared" si="1259"/>
        <v>2100</v>
      </c>
      <c r="N1428" s="94">
        <f t="shared" si="1253"/>
        <v>98.82352941176471</v>
      </c>
      <c r="O1428" s="281">
        <f>SUM(O1422:O1427)</f>
        <v>7.0833333333333339</v>
      </c>
      <c r="P1428" s="94">
        <f t="shared" si="1255"/>
        <v>296.47058823529409</v>
      </c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1033"/>
      <c r="AD1428" s="8">
        <f t="shared" si="1239"/>
        <v>0</v>
      </c>
      <c r="AE1428" s="8"/>
      <c r="AF1428" s="8"/>
      <c r="AG1428" s="8"/>
      <c r="AH1428" s="1150"/>
      <c r="AI1428" s="2811"/>
      <c r="AJ1428" s="8"/>
      <c r="AK1428" s="1790">
        <f t="shared" si="1232"/>
        <v>0</v>
      </c>
      <c r="AL1428" s="2868"/>
    </row>
    <row r="1429" spans="1:39" ht="15" customHeight="1" x14ac:dyDescent="0.25">
      <c r="A1429" s="70">
        <v>1</v>
      </c>
      <c r="B1429" s="70">
        <v>1</v>
      </c>
      <c r="C1429" s="217" t="s">
        <v>148</v>
      </c>
      <c r="D1429" s="121"/>
      <c r="E1429" s="2151"/>
      <c r="F1429" s="464"/>
      <c r="G1429" s="464"/>
      <c r="H1429" s="464"/>
      <c r="I1429" s="117"/>
      <c r="J1429" s="117"/>
      <c r="K1429" s="521"/>
      <c r="L1429" s="521"/>
      <c r="M1429" s="521"/>
      <c r="N1429" s="94"/>
      <c r="O1429" s="281"/>
      <c r="P1429" s="94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1033"/>
      <c r="AD1429" s="8">
        <f t="shared" si="1239"/>
        <v>0</v>
      </c>
      <c r="AE1429" s="8"/>
      <c r="AF1429" s="8"/>
      <c r="AG1429" s="8"/>
      <c r="AH1429" s="1150"/>
      <c r="AI1429" s="2811"/>
      <c r="AJ1429" s="8"/>
      <c r="AK1429" s="1790">
        <f t="shared" si="1232"/>
        <v>0</v>
      </c>
      <c r="AL1429" s="2868"/>
    </row>
    <row r="1430" spans="1:39" ht="15" customHeight="1" x14ac:dyDescent="0.25">
      <c r="A1430" s="70">
        <v>1</v>
      </c>
      <c r="B1430" s="70">
        <v>1</v>
      </c>
      <c r="C1430" s="208" t="s">
        <v>55</v>
      </c>
      <c r="D1430" s="603">
        <v>240</v>
      </c>
      <c r="E1430" s="2153">
        <v>751</v>
      </c>
      <c r="F1430" s="1048">
        <f>E1430</f>
        <v>751</v>
      </c>
      <c r="G1430" s="92">
        <v>713</v>
      </c>
      <c r="H1430" s="92">
        <f>G1430/F1430*100</f>
        <v>94.940079893475371</v>
      </c>
      <c r="I1430" s="363">
        <v>8</v>
      </c>
      <c r="J1430" s="93">
        <f t="shared" ref="J1430:J1435" si="1260">M1430/G1430</f>
        <v>7.9144460028050494</v>
      </c>
      <c r="K1430" s="94">
        <f>ROUND(E1430*I1430,0)</f>
        <v>6008</v>
      </c>
      <c r="L1430" s="1231">
        <f t="shared" ref="L1430:L1433" si="1261">ROUND(K1430/12*$C$4,0)</f>
        <v>6008</v>
      </c>
      <c r="M1430" s="94">
        <v>5643</v>
      </c>
      <c r="N1430" s="94">
        <f t="shared" ref="N1430:N1435" si="1262">M1430/L1430*100</f>
        <v>93.924766977363518</v>
      </c>
      <c r="O1430" s="94">
        <f>ROUND(K1430/D1430,0)</f>
        <v>25</v>
      </c>
      <c r="P1430" s="94">
        <f t="shared" si="1255"/>
        <v>225.72</v>
      </c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1033"/>
      <c r="AD1430" s="8">
        <f t="shared" si="1239"/>
        <v>0</v>
      </c>
      <c r="AE1430" s="8"/>
      <c r="AF1430" s="8"/>
      <c r="AG1430" s="8"/>
      <c r="AH1430" s="1150"/>
      <c r="AI1430" s="2811"/>
      <c r="AJ1430" s="8"/>
      <c r="AK1430" s="1790">
        <f t="shared" si="1232"/>
        <v>0</v>
      </c>
      <c r="AL1430" s="2868"/>
    </row>
    <row r="1431" spans="1:39" s="96" customFormat="1" ht="15" customHeight="1" x14ac:dyDescent="0.25">
      <c r="A1431" s="70">
        <v>1</v>
      </c>
      <c r="B1431" s="70">
        <v>1</v>
      </c>
      <c r="C1431" s="2556" t="s">
        <v>63</v>
      </c>
      <c r="D1431" s="603">
        <v>240</v>
      </c>
      <c r="E1431" s="2154">
        <v>60</v>
      </c>
      <c r="F1431" s="1048">
        <f t="shared" ref="F1431:F1433" si="1263">E1431</f>
        <v>60</v>
      </c>
      <c r="G1431" s="98">
        <v>106</v>
      </c>
      <c r="H1431" s="92">
        <f>G1431/F1431*100</f>
        <v>176.66666666666666</v>
      </c>
      <c r="I1431" s="398">
        <v>3</v>
      </c>
      <c r="J1431" s="93">
        <f t="shared" si="1260"/>
        <v>3.3113207547169812</v>
      </c>
      <c r="K1431" s="94">
        <f>ROUND(E1431*I1431,0)</f>
        <v>180</v>
      </c>
      <c r="L1431" s="1231">
        <f t="shared" si="1261"/>
        <v>180</v>
      </c>
      <c r="M1431" s="100">
        <v>351</v>
      </c>
      <c r="N1431" s="94">
        <f t="shared" si="1262"/>
        <v>195</v>
      </c>
      <c r="O1431" s="94">
        <f>ROUND(K1431/D1431,0)</f>
        <v>1</v>
      </c>
      <c r="P1431" s="94">
        <f t="shared" si="1255"/>
        <v>351</v>
      </c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1033"/>
      <c r="AD1431" s="8">
        <f t="shared" si="1239"/>
        <v>0</v>
      </c>
      <c r="AE1431" s="8"/>
      <c r="AF1431" s="8"/>
      <c r="AG1431" s="8"/>
      <c r="AH1431" s="1150"/>
      <c r="AI1431" s="2811"/>
      <c r="AJ1431" s="8"/>
      <c r="AK1431" s="1790">
        <f t="shared" si="1232"/>
        <v>0</v>
      </c>
      <c r="AL1431" s="2868"/>
      <c r="AM1431" s="2397"/>
    </row>
    <row r="1432" spans="1:39" s="96" customFormat="1" ht="15" customHeight="1" x14ac:dyDescent="0.25">
      <c r="A1432" s="70"/>
      <c r="B1432" s="70">
        <v>1</v>
      </c>
      <c r="C1432" s="2556" t="s">
        <v>26</v>
      </c>
      <c r="D1432" s="2557">
        <v>240</v>
      </c>
      <c r="E1432" s="2154">
        <v>34</v>
      </c>
      <c r="F1432" s="1048">
        <f t="shared" si="1263"/>
        <v>34</v>
      </c>
      <c r="G1432" s="98">
        <v>13</v>
      </c>
      <c r="H1432" s="98">
        <f t="shared" ref="H1432:H1433" si="1264">G1432/F1432*100</f>
        <v>38.235294117647058</v>
      </c>
      <c r="I1432" s="398">
        <v>3</v>
      </c>
      <c r="J1432" s="99">
        <f t="shared" si="1260"/>
        <v>3</v>
      </c>
      <c r="K1432" s="100">
        <f t="shared" ref="K1432:K1433" si="1265">ROUND(E1432*I1432,0)</f>
        <v>102</v>
      </c>
      <c r="L1432" s="2569">
        <f t="shared" si="1261"/>
        <v>102</v>
      </c>
      <c r="M1432" s="100">
        <v>39</v>
      </c>
      <c r="N1432" s="100">
        <f t="shared" si="1262"/>
        <v>38.235294117647058</v>
      </c>
      <c r="O1432" s="100">
        <f>ROUND(K1432/D1432,0)</f>
        <v>0</v>
      </c>
      <c r="P1432" s="100" t="e">
        <f t="shared" si="1255"/>
        <v>#DIV/0!</v>
      </c>
      <c r="Q1432" s="15"/>
      <c r="R1432" s="15"/>
      <c r="S1432" s="15"/>
      <c r="T1432" s="15"/>
      <c r="U1432" s="15"/>
      <c r="V1432" s="15"/>
      <c r="W1432" s="15"/>
      <c r="X1432" s="15"/>
      <c r="Y1432" s="15"/>
      <c r="Z1432" s="15"/>
      <c r="AA1432" s="15"/>
      <c r="AB1432" s="15"/>
      <c r="AC1432" s="1034"/>
      <c r="AD1432" s="15"/>
      <c r="AE1432" s="15"/>
      <c r="AF1432" s="15"/>
      <c r="AG1432" s="15"/>
      <c r="AH1432" s="1267"/>
      <c r="AI1432" s="2812"/>
      <c r="AJ1432" s="15"/>
      <c r="AK1432" s="1791">
        <f t="shared" si="1232"/>
        <v>0</v>
      </c>
      <c r="AL1432" s="2868"/>
      <c r="AM1432" s="2397"/>
    </row>
    <row r="1433" spans="1:39" s="96" customFormat="1" ht="15" customHeight="1" x14ac:dyDescent="0.25">
      <c r="A1433" s="70"/>
      <c r="B1433" s="70">
        <v>1</v>
      </c>
      <c r="C1433" s="2555" t="s">
        <v>9</v>
      </c>
      <c r="D1433" s="2557">
        <v>240</v>
      </c>
      <c r="E1433" s="2154">
        <v>540</v>
      </c>
      <c r="F1433" s="1048">
        <f t="shared" si="1263"/>
        <v>540</v>
      </c>
      <c r="G1433" s="98">
        <v>490</v>
      </c>
      <c r="H1433" s="98">
        <f t="shared" si="1264"/>
        <v>90.740740740740748</v>
      </c>
      <c r="I1433" s="398">
        <v>8</v>
      </c>
      <c r="J1433" s="99">
        <f t="shared" si="1260"/>
        <v>7.944897959183673</v>
      </c>
      <c r="K1433" s="100">
        <f t="shared" si="1265"/>
        <v>4320</v>
      </c>
      <c r="L1433" s="2569">
        <f t="shared" si="1261"/>
        <v>4320</v>
      </c>
      <c r="M1433" s="100">
        <v>3893</v>
      </c>
      <c r="N1433" s="100">
        <f t="shared" si="1262"/>
        <v>90.115740740740748</v>
      </c>
      <c r="O1433" s="100">
        <f>ROUND(K1433/D1433,0)</f>
        <v>18</v>
      </c>
      <c r="P1433" s="100">
        <f t="shared" si="1255"/>
        <v>216.27777777777777</v>
      </c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5"/>
      <c r="AC1433" s="1034"/>
      <c r="AD1433" s="15"/>
      <c r="AE1433" s="15"/>
      <c r="AF1433" s="15"/>
      <c r="AG1433" s="15"/>
      <c r="AH1433" s="1267"/>
      <c r="AI1433" s="2812"/>
      <c r="AJ1433" s="15"/>
      <c r="AK1433" s="1791">
        <f t="shared" si="1232"/>
        <v>0</v>
      </c>
      <c r="AL1433" s="2868"/>
      <c r="AM1433" s="2397"/>
    </row>
    <row r="1434" spans="1:39" ht="29.25" customHeight="1" x14ac:dyDescent="0.25">
      <c r="A1434" s="70">
        <v>1</v>
      </c>
      <c r="B1434" s="70">
        <v>1</v>
      </c>
      <c r="C1434" s="2370" t="s">
        <v>240</v>
      </c>
      <c r="D1434" s="604"/>
      <c r="E1434" s="2155">
        <f>SUM(E1430:E1433)</f>
        <v>1385</v>
      </c>
      <c r="F1434" s="376">
        <f t="shared" ref="F1434:G1434" si="1266">SUM(F1430:F1433)</f>
        <v>1385</v>
      </c>
      <c r="G1434" s="376">
        <f t="shared" si="1266"/>
        <v>1322</v>
      </c>
      <c r="H1434" s="155">
        <f>G1434/F1434*100</f>
        <v>95.451263537906144</v>
      </c>
      <c r="I1434" s="131">
        <f>K1434/E1434</f>
        <v>7.6606498194945845</v>
      </c>
      <c r="J1434" s="131">
        <f t="shared" si="1260"/>
        <v>7.5083207261724656</v>
      </c>
      <c r="K1434" s="184">
        <f t="shared" ref="K1434" si="1267">SUM(K1430:K1433)</f>
        <v>10610</v>
      </c>
      <c r="L1434" s="184">
        <f t="shared" ref="L1434:M1434" si="1268">SUM(L1430:L1433)</f>
        <v>10610</v>
      </c>
      <c r="M1434" s="2751">
        <f t="shared" si="1268"/>
        <v>9926</v>
      </c>
      <c r="N1434" s="184">
        <f t="shared" si="1262"/>
        <v>93.553251649387363</v>
      </c>
      <c r="O1434" s="194">
        <f t="shared" ref="O1434" si="1269">SUM(O1430:O1433)</f>
        <v>44</v>
      </c>
      <c r="P1434" s="100">
        <f t="shared" si="1255"/>
        <v>225.59090909090909</v>
      </c>
      <c r="Q1434" s="15"/>
      <c r="R1434" s="15"/>
      <c r="S1434" s="15"/>
      <c r="T1434" s="15"/>
      <c r="U1434" s="15"/>
      <c r="V1434" s="15"/>
      <c r="W1434" s="15"/>
      <c r="X1434" s="15"/>
      <c r="Y1434" s="15"/>
      <c r="Z1434" s="15"/>
      <c r="AA1434" s="15"/>
      <c r="AB1434" s="15"/>
      <c r="AC1434" s="1034"/>
      <c r="AD1434" s="15">
        <f t="shared" si="1239"/>
        <v>0</v>
      </c>
      <c r="AE1434" s="15"/>
      <c r="AF1434" s="15"/>
      <c r="AG1434" s="15"/>
      <c r="AH1434" s="1267"/>
      <c r="AI1434" s="2812"/>
      <c r="AJ1434" s="15"/>
      <c r="AK1434" s="1791">
        <f t="shared" si="1232"/>
        <v>0</v>
      </c>
      <c r="AL1434" s="2868"/>
    </row>
    <row r="1435" spans="1:39" ht="30" customHeight="1" x14ac:dyDescent="0.25">
      <c r="A1435" s="70">
        <v>1</v>
      </c>
      <c r="B1435" s="70">
        <v>1</v>
      </c>
      <c r="C1435" s="351" t="s">
        <v>340</v>
      </c>
      <c r="D1435" s="377"/>
      <c r="E1435" s="26">
        <f>SUM(E1434,E1428)</f>
        <v>1680</v>
      </c>
      <c r="F1435" s="249">
        <f>SUM(F1434,F1428)</f>
        <v>1680</v>
      </c>
      <c r="G1435" s="249">
        <f>SUM(G1434,G1428)</f>
        <v>1627</v>
      </c>
      <c r="H1435" s="249">
        <f>G1435/F1435*100</f>
        <v>96.845238095238102</v>
      </c>
      <c r="I1435" s="104">
        <f>K1435/E1435</f>
        <v>7.5803571428571432</v>
      </c>
      <c r="J1435" s="378">
        <f t="shared" si="1260"/>
        <v>7.3915181315304244</v>
      </c>
      <c r="K1435" s="249">
        <f>SUM(K1434,K1428)</f>
        <v>12735</v>
      </c>
      <c r="L1435" s="249">
        <f>SUM(L1434,L1428)</f>
        <v>12735</v>
      </c>
      <c r="M1435" s="249">
        <f>SUM(M1434,M1428)</f>
        <v>12026</v>
      </c>
      <c r="N1435" s="179">
        <f t="shared" si="1262"/>
        <v>94.432665881429131</v>
      </c>
      <c r="O1435" s="179">
        <f>SUM(O1434,O1428)</f>
        <v>51.083333333333336</v>
      </c>
      <c r="P1435" s="179">
        <f t="shared" si="1255"/>
        <v>235.41924959216965</v>
      </c>
      <c r="Q1435" s="17">
        <v>24673.12366400001</v>
      </c>
      <c r="R1435" s="17">
        <v>24673.12366400001</v>
      </c>
      <c r="S1435" s="17">
        <v>24673.12366400001</v>
      </c>
      <c r="T1435" s="17">
        <v>24673.12366400001</v>
      </c>
      <c r="U1435" s="17">
        <v>24673.12366400001</v>
      </c>
      <c r="V1435" s="17">
        <v>24673.12366400001</v>
      </c>
      <c r="W1435" s="17">
        <v>24673.12366400001</v>
      </c>
      <c r="X1435" s="17">
        <v>24673.12366400001</v>
      </c>
      <c r="Y1435" s="17">
        <v>24673.12366400001</v>
      </c>
      <c r="Z1435" s="17">
        <v>24673.12366400001</v>
      </c>
      <c r="AA1435" s="17">
        <v>24673.12366400001</v>
      </c>
      <c r="AB1435" s="17">
        <v>24673.12366400001</v>
      </c>
      <c r="AC1435" s="1035">
        <f>AB1435</f>
        <v>24673.12366400001</v>
      </c>
      <c r="AD1435" s="17">
        <f t="shared" si="1239"/>
        <v>23418.506579999997</v>
      </c>
      <c r="AE1435" s="17"/>
      <c r="AF1435" s="17">
        <f>AD1435-AC1435</f>
        <v>-1254.6170840000123</v>
      </c>
      <c r="AG1435" s="17">
        <v>-139.73036999999999</v>
      </c>
      <c r="AH1435" s="1242">
        <v>23278.776209999996</v>
      </c>
      <c r="AI1435" s="2818">
        <v>42</v>
      </c>
      <c r="AJ1435" s="17">
        <v>624397.21999999986</v>
      </c>
      <c r="AK1435" s="1792">
        <f t="shared" si="1232"/>
        <v>624.39721999999983</v>
      </c>
      <c r="AL1435" s="2868"/>
    </row>
    <row r="1436" spans="1:39" ht="30" customHeight="1" thickBot="1" x14ac:dyDescent="0.3">
      <c r="A1436" s="70">
        <v>1</v>
      </c>
      <c r="B1436" s="70">
        <v>1</v>
      </c>
      <c r="C1436" s="605" t="s">
        <v>294</v>
      </c>
      <c r="D1436" s="605"/>
      <c r="E1436" s="2339">
        <v>3590</v>
      </c>
      <c r="F1436" s="169">
        <f>ROUND(E1436/12*$C$4,0)</f>
        <v>3590</v>
      </c>
      <c r="G1436" s="169">
        <v>3598</v>
      </c>
      <c r="H1436" s="169">
        <f>G1436/F1436*100</f>
        <v>100.22284122562675</v>
      </c>
      <c r="I1436" s="170"/>
      <c r="J1436" s="170"/>
      <c r="K1436" s="152"/>
      <c r="L1436" s="152"/>
      <c r="M1436" s="152"/>
      <c r="N1436" s="152"/>
      <c r="O1436" s="152"/>
      <c r="P1436" s="152"/>
      <c r="Q1436" s="18">
        <v>23065.75</v>
      </c>
      <c r="R1436" s="18">
        <v>23065.75</v>
      </c>
      <c r="S1436" s="18">
        <v>23065.75</v>
      </c>
      <c r="T1436" s="18">
        <v>23065.75</v>
      </c>
      <c r="U1436" s="18">
        <v>23065.558530000002</v>
      </c>
      <c r="V1436" s="18">
        <v>23065.558530000002</v>
      </c>
      <c r="W1436" s="18">
        <v>23065.558530000002</v>
      </c>
      <c r="X1436" s="18">
        <v>23065.558530000002</v>
      </c>
      <c r="Y1436" s="18">
        <v>23065.558530000002</v>
      </c>
      <c r="Z1436" s="18">
        <v>23065.558530000002</v>
      </c>
      <c r="AA1436" s="18">
        <v>23065.558530000002</v>
      </c>
      <c r="AB1436" s="18">
        <v>23065.558530000002</v>
      </c>
      <c r="AC1436" s="1035">
        <f>AB1436</f>
        <v>23065.558530000002</v>
      </c>
      <c r="AD1436" s="18">
        <f t="shared" si="1239"/>
        <v>23116.957759999998</v>
      </c>
      <c r="AE1436" s="18"/>
      <c r="AF1436" s="18">
        <f>AD1436-AC1436</f>
        <v>51.399229999995441</v>
      </c>
      <c r="AG1436" s="18">
        <v>0</v>
      </c>
      <c r="AH1436" s="2400">
        <v>23116.957759999998</v>
      </c>
      <c r="AI1436" s="2813">
        <v>10</v>
      </c>
      <c r="AJ1436" s="18">
        <v>815964.84000000008</v>
      </c>
      <c r="AK1436" s="1795">
        <f t="shared" si="1232"/>
        <v>815.96484000000009</v>
      </c>
      <c r="AL1436" s="2868"/>
    </row>
    <row r="1437" spans="1:39" ht="15" customHeight="1" thickBot="1" x14ac:dyDescent="0.3">
      <c r="A1437" s="70">
        <v>1</v>
      </c>
      <c r="B1437" s="70">
        <v>1</v>
      </c>
      <c r="C1437" s="197" t="s">
        <v>17</v>
      </c>
      <c r="D1437" s="197"/>
      <c r="E1437" s="2337"/>
      <c r="F1437" s="198"/>
      <c r="G1437" s="198"/>
      <c r="H1437" s="198"/>
      <c r="I1437" s="422"/>
      <c r="J1437" s="422"/>
      <c r="K1437" s="198"/>
      <c r="L1437" s="198"/>
      <c r="M1437" s="198">
        <f>SUM(M1435+M1419+M1375+M1436)</f>
        <v>55981</v>
      </c>
      <c r="N1437" s="198"/>
      <c r="O1437" s="198"/>
      <c r="P1437" s="198"/>
      <c r="Q1437" s="14">
        <f t="shared" ref="Q1437:AC1437" si="1270">SUM(Q1435+Q1419+Q1375+Q1436)</f>
        <v>391747.53609570005</v>
      </c>
      <c r="R1437" s="14">
        <f t="shared" si="1270"/>
        <v>391747.53609570005</v>
      </c>
      <c r="S1437" s="14">
        <f t="shared" si="1270"/>
        <v>391747.53609570005</v>
      </c>
      <c r="T1437" s="14">
        <f t="shared" si="1270"/>
        <v>391747.53609570005</v>
      </c>
      <c r="U1437" s="14">
        <f t="shared" si="1270"/>
        <v>391695.19282630004</v>
      </c>
      <c r="V1437" s="14">
        <f t="shared" ref="V1437:W1437" si="1271">SUM(V1435+V1419+V1375+V1436)</f>
        <v>391695.19282630004</v>
      </c>
      <c r="W1437" s="14">
        <f t="shared" si="1271"/>
        <v>390202.20952630002</v>
      </c>
      <c r="X1437" s="14">
        <f t="shared" ref="X1437:Y1437" si="1272">SUM(X1435+X1419+X1375+X1436)</f>
        <v>383316.44952630001</v>
      </c>
      <c r="Y1437" s="14">
        <f t="shared" si="1272"/>
        <v>383316.44952630001</v>
      </c>
      <c r="Z1437" s="14">
        <f t="shared" ref="Z1437:AA1437" si="1273">SUM(Z1435+Z1419+Z1375+Z1436)</f>
        <v>382600.20365630003</v>
      </c>
      <c r="AA1437" s="14">
        <f t="shared" si="1273"/>
        <v>385637.69629630004</v>
      </c>
      <c r="AB1437" s="14">
        <f t="shared" ref="AB1437" si="1274">SUM(AB1435+AB1419+AB1375+AB1436)</f>
        <v>388269.52290630003</v>
      </c>
      <c r="AC1437" s="1038">
        <f t="shared" si="1270"/>
        <v>388269.52290630003</v>
      </c>
      <c r="AD1437" s="14">
        <f t="shared" si="1239"/>
        <v>398864.82548</v>
      </c>
      <c r="AE1437" s="14"/>
      <c r="AF1437" s="14">
        <f>SUM(AF1435+AF1419+AF1375+AF1436)</f>
        <v>10595.302573699899</v>
      </c>
      <c r="AG1437" s="14">
        <f>SUM(AG1435+AG1419+AG1375+AG1436)</f>
        <v>-955.28351999999984</v>
      </c>
      <c r="AH1437" s="1248">
        <f>SUM(AH1435+AH1419+AH1375+AH1436)</f>
        <v>397909.54196</v>
      </c>
      <c r="AI1437" s="2817"/>
      <c r="AJ1437" s="1248">
        <f t="shared" ref="AJ1437" si="1275">SUM(AJ1435+AJ1419+AJ1375+AJ1436)</f>
        <v>7324402.6300000008</v>
      </c>
      <c r="AK1437" s="1248">
        <f t="shared" si="1232"/>
        <v>7324.4026300000005</v>
      </c>
      <c r="AL1437" s="2868"/>
    </row>
    <row r="1438" spans="1:39" ht="15.75" customHeight="1" x14ac:dyDescent="0.25">
      <c r="A1438" s="70">
        <v>1</v>
      </c>
      <c r="B1438" s="70">
        <v>1</v>
      </c>
      <c r="C1438" s="606"/>
      <c r="D1438" s="606"/>
      <c r="E1438" s="2340"/>
      <c r="F1438" s="399"/>
      <c r="G1438" s="399"/>
      <c r="H1438" s="399"/>
      <c r="I1438" s="444"/>
      <c r="J1438" s="444"/>
      <c r="K1438" s="601"/>
      <c r="L1438" s="601"/>
      <c r="M1438" s="601"/>
      <c r="N1438" s="601"/>
      <c r="O1438" s="601"/>
      <c r="P1438" s="601"/>
      <c r="Q1438" s="13"/>
      <c r="R1438" s="13"/>
      <c r="S1438" s="13"/>
      <c r="T1438" s="13"/>
      <c r="U1438" s="13"/>
      <c r="V1438" s="13"/>
      <c r="W1438" s="13"/>
      <c r="X1438" s="13"/>
      <c r="Y1438" s="13"/>
      <c r="Z1438" s="13"/>
      <c r="AA1438" s="13"/>
      <c r="AB1438" s="13"/>
      <c r="AC1438" s="1036"/>
      <c r="AD1438" s="13">
        <f t="shared" si="1239"/>
        <v>0</v>
      </c>
      <c r="AE1438" s="13"/>
      <c r="AF1438" s="13"/>
      <c r="AG1438" s="13"/>
      <c r="AH1438" s="1250"/>
      <c r="AI1438" s="2814"/>
      <c r="AJ1438" s="13"/>
      <c r="AK1438" s="1793">
        <f t="shared" si="1232"/>
        <v>0</v>
      </c>
      <c r="AL1438" s="2868"/>
    </row>
    <row r="1439" spans="1:39" ht="42" customHeight="1" x14ac:dyDescent="0.25">
      <c r="A1439" s="70">
        <v>1</v>
      </c>
      <c r="B1439" s="70">
        <v>1</v>
      </c>
      <c r="C1439" s="1224" t="s">
        <v>432</v>
      </c>
      <c r="D1439" s="437"/>
      <c r="E1439" s="2153"/>
      <c r="F1439" s="361"/>
      <c r="G1439" s="361"/>
      <c r="H1439" s="361"/>
      <c r="I1439" s="363"/>
      <c r="J1439" s="363"/>
      <c r="K1439" s="365"/>
      <c r="L1439" s="365"/>
      <c r="M1439" s="365"/>
      <c r="N1439" s="365"/>
      <c r="O1439" s="365"/>
      <c r="P1439" s="365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1033"/>
      <c r="AD1439" s="8">
        <f t="shared" si="1239"/>
        <v>0</v>
      </c>
      <c r="AE1439" s="8"/>
      <c r="AF1439" s="8"/>
      <c r="AG1439" s="8"/>
      <c r="AH1439" s="1150"/>
      <c r="AI1439" s="2811"/>
      <c r="AJ1439" s="8"/>
      <c r="AK1439" s="1790">
        <f t="shared" si="1232"/>
        <v>0</v>
      </c>
      <c r="AL1439" s="2868"/>
    </row>
    <row r="1440" spans="1:39" ht="32.25" customHeight="1" x14ac:dyDescent="0.25">
      <c r="A1440" s="70">
        <v>1</v>
      </c>
      <c r="B1440" s="70">
        <v>1</v>
      </c>
      <c r="C1440" s="607" t="s">
        <v>301</v>
      </c>
      <c r="D1440" s="441"/>
      <c r="E1440" s="2153"/>
      <c r="F1440" s="361"/>
      <c r="G1440" s="361"/>
      <c r="H1440" s="361"/>
      <c r="I1440" s="363"/>
      <c r="J1440" s="363"/>
      <c r="K1440" s="365"/>
      <c r="L1440" s="365"/>
      <c r="M1440" s="365"/>
      <c r="N1440" s="365"/>
      <c r="O1440" s="365"/>
      <c r="P1440" s="365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1033"/>
      <c r="AD1440" s="8">
        <f t="shared" si="1239"/>
        <v>0</v>
      </c>
      <c r="AE1440" s="8"/>
      <c r="AF1440" s="8"/>
      <c r="AG1440" s="8"/>
      <c r="AH1440" s="1150"/>
      <c r="AI1440" s="2811"/>
      <c r="AJ1440" s="8"/>
      <c r="AK1440" s="1790">
        <f t="shared" si="1232"/>
        <v>0</v>
      </c>
      <c r="AL1440" s="2868"/>
    </row>
    <row r="1441" spans="1:38" ht="15" customHeight="1" x14ac:dyDescent="0.25">
      <c r="A1441" s="70">
        <v>1</v>
      </c>
      <c r="B1441" s="70">
        <v>1</v>
      </c>
      <c r="C1441" s="407" t="s">
        <v>360</v>
      </c>
      <c r="D1441" s="407"/>
      <c r="E1441" s="2141">
        <f t="shared" ref="E1441:F1441" si="1276">E1443+E1444+E1445+E1446+E1442/2.7</f>
        <v>2062.8148148148148</v>
      </c>
      <c r="F1441" s="440">
        <f t="shared" si="1276"/>
        <v>2062.8148148148148</v>
      </c>
      <c r="G1441" s="440">
        <f>G1443+G1444+G1445+G1446+G1442/2.7</f>
        <v>1462</v>
      </c>
      <c r="H1441" s="440">
        <f>G1441/F1441*100</f>
        <v>70.87403045101982</v>
      </c>
      <c r="I1441" s="125"/>
      <c r="J1441" s="125"/>
      <c r="K1441" s="464"/>
      <c r="L1441" s="464"/>
      <c r="M1441" s="464"/>
      <c r="N1441" s="464"/>
      <c r="O1441" s="464"/>
      <c r="P1441" s="464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1033"/>
      <c r="AD1441" s="8">
        <f t="shared" si="1239"/>
        <v>0</v>
      </c>
      <c r="AE1441" s="8"/>
      <c r="AF1441" s="8"/>
      <c r="AG1441" s="8"/>
      <c r="AH1441" s="1150"/>
      <c r="AI1441" s="2457">
        <f t="shared" ref="AI1441" si="1277">AI1443+AI1444+AI1445+AI1446+AI1442/2.7</f>
        <v>0</v>
      </c>
      <c r="AJ1441" s="8"/>
      <c r="AK1441" s="1790">
        <f t="shared" si="1232"/>
        <v>0</v>
      </c>
      <c r="AL1441" s="2868"/>
    </row>
    <row r="1442" spans="1:38" ht="15" customHeight="1" x14ac:dyDescent="0.25">
      <c r="B1442" s="70">
        <v>1</v>
      </c>
      <c r="C1442" s="407" t="s">
        <v>467</v>
      </c>
      <c r="D1442" s="407"/>
      <c r="E1442" s="2141">
        <v>175</v>
      </c>
      <c r="F1442" s="440">
        <f t="shared" ref="F1442:F1450" si="1278">ROUND(E1442/12*$C$4,0)</f>
        <v>175</v>
      </c>
      <c r="G1442" s="440">
        <v>307.8</v>
      </c>
      <c r="H1442" s="440">
        <f>G1442/F1442*100</f>
        <v>175.8857142857143</v>
      </c>
      <c r="I1442" s="125"/>
      <c r="J1442" s="125"/>
      <c r="K1442" s="464"/>
      <c r="L1442" s="464"/>
      <c r="M1442" s="464"/>
      <c r="N1442" s="464"/>
      <c r="O1442" s="464"/>
      <c r="P1442" s="464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1033"/>
      <c r="AD1442" s="8"/>
      <c r="AE1442" s="8"/>
      <c r="AF1442" s="8"/>
      <c r="AG1442" s="8"/>
      <c r="AH1442" s="1150"/>
      <c r="AI1442" s="2811"/>
      <c r="AJ1442" s="8"/>
      <c r="AK1442" s="1790">
        <f t="shared" si="1232"/>
        <v>0</v>
      </c>
      <c r="AL1442" s="2868"/>
    </row>
    <row r="1443" spans="1:38" ht="35.1" customHeight="1" x14ac:dyDescent="0.25">
      <c r="A1443" s="70">
        <v>1</v>
      </c>
      <c r="B1443" s="70">
        <v>1</v>
      </c>
      <c r="C1443" s="407" t="s">
        <v>302</v>
      </c>
      <c r="D1443" s="407"/>
      <c r="E1443" s="2141"/>
      <c r="F1443" s="92">
        <f t="shared" si="1278"/>
        <v>0</v>
      </c>
      <c r="G1443" s="440"/>
      <c r="H1443" s="440"/>
      <c r="I1443" s="125"/>
      <c r="J1443" s="125"/>
      <c r="K1443" s="464"/>
      <c r="L1443" s="464"/>
      <c r="M1443" s="464"/>
      <c r="N1443" s="464"/>
      <c r="O1443" s="464"/>
      <c r="P1443" s="464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1033"/>
      <c r="AD1443" s="8">
        <f t="shared" si="1239"/>
        <v>0</v>
      </c>
      <c r="AE1443" s="8"/>
      <c r="AF1443" s="8"/>
      <c r="AG1443" s="8"/>
      <c r="AH1443" s="1150"/>
      <c r="AI1443" s="2811"/>
      <c r="AJ1443" s="8"/>
      <c r="AK1443" s="1790">
        <f t="shared" ref="AK1443:AK1506" si="1279">AJ1443/1000</f>
        <v>0</v>
      </c>
      <c r="AL1443" s="2868"/>
    </row>
    <row r="1444" spans="1:38" ht="35.1" customHeight="1" x14ac:dyDescent="0.25">
      <c r="A1444" s="70">
        <v>1</v>
      </c>
      <c r="B1444" s="70">
        <v>1</v>
      </c>
      <c r="C1444" s="407" t="s">
        <v>303</v>
      </c>
      <c r="D1444" s="407"/>
      <c r="E1444" s="2141">
        <v>198</v>
      </c>
      <c r="F1444" s="92">
        <f t="shared" si="1278"/>
        <v>198</v>
      </c>
      <c r="G1444" s="440">
        <v>84</v>
      </c>
      <c r="H1444" s="440">
        <f>G1444/F1444*100</f>
        <v>42.424242424242422</v>
      </c>
      <c r="I1444" s="125"/>
      <c r="J1444" s="125"/>
      <c r="K1444" s="464"/>
      <c r="L1444" s="464"/>
      <c r="M1444" s="464"/>
      <c r="N1444" s="464"/>
      <c r="O1444" s="464"/>
      <c r="P1444" s="464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1033"/>
      <c r="AD1444" s="8">
        <f t="shared" si="1239"/>
        <v>0</v>
      </c>
      <c r="AE1444" s="8"/>
      <c r="AF1444" s="8"/>
      <c r="AG1444" s="8"/>
      <c r="AH1444" s="1150"/>
      <c r="AI1444" s="2811"/>
      <c r="AJ1444" s="8"/>
      <c r="AK1444" s="1790">
        <f t="shared" si="1279"/>
        <v>0</v>
      </c>
      <c r="AL1444" s="2868"/>
    </row>
    <row r="1445" spans="1:38" ht="35.25" customHeight="1" x14ac:dyDescent="0.25">
      <c r="A1445" s="70">
        <v>1</v>
      </c>
      <c r="B1445" s="70">
        <v>1</v>
      </c>
      <c r="C1445" s="407" t="s">
        <v>304</v>
      </c>
      <c r="D1445" s="407"/>
      <c r="E1445" s="2141"/>
      <c r="F1445" s="92">
        <f t="shared" si="1278"/>
        <v>0</v>
      </c>
      <c r="G1445" s="440"/>
      <c r="H1445" s="440"/>
      <c r="I1445" s="125"/>
      <c r="J1445" s="125"/>
      <c r="K1445" s="464"/>
      <c r="L1445" s="464"/>
      <c r="M1445" s="464"/>
      <c r="N1445" s="464"/>
      <c r="O1445" s="464"/>
      <c r="P1445" s="464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1033"/>
      <c r="AD1445" s="8">
        <f t="shared" si="1239"/>
        <v>0</v>
      </c>
      <c r="AE1445" s="8"/>
      <c r="AF1445" s="8"/>
      <c r="AG1445" s="8"/>
      <c r="AH1445" s="1150"/>
      <c r="AI1445" s="2811"/>
      <c r="AJ1445" s="8"/>
      <c r="AK1445" s="1790">
        <f t="shared" si="1279"/>
        <v>0</v>
      </c>
      <c r="AL1445" s="2868"/>
    </row>
    <row r="1446" spans="1:38" ht="20.25" customHeight="1" x14ac:dyDescent="0.25">
      <c r="A1446" s="70">
        <v>1</v>
      </c>
      <c r="B1446" s="70">
        <v>1</v>
      </c>
      <c r="C1446" s="407" t="s">
        <v>305</v>
      </c>
      <c r="D1446" s="407"/>
      <c r="E1446" s="2141">
        <v>1800</v>
      </c>
      <c r="F1446" s="92">
        <f t="shared" si="1278"/>
        <v>1800</v>
      </c>
      <c r="G1446" s="440">
        <v>1264</v>
      </c>
      <c r="H1446" s="440">
        <f t="shared" ref="H1446:H1451" si="1280">G1446/F1446*100</f>
        <v>70.222222222222214</v>
      </c>
      <c r="I1446" s="125"/>
      <c r="J1446" s="125"/>
      <c r="K1446" s="464"/>
      <c r="L1446" s="464"/>
      <c r="M1446" s="464"/>
      <c r="N1446" s="464"/>
      <c r="O1446" s="464"/>
      <c r="P1446" s="464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1033"/>
      <c r="AD1446" s="8">
        <f t="shared" si="1239"/>
        <v>0</v>
      </c>
      <c r="AE1446" s="8"/>
      <c r="AF1446" s="8"/>
      <c r="AG1446" s="8"/>
      <c r="AH1446" s="1150"/>
      <c r="AI1446" s="2811"/>
      <c r="AJ1446" s="8"/>
      <c r="AK1446" s="1790">
        <f t="shared" si="1279"/>
        <v>0</v>
      </c>
      <c r="AL1446" s="2868"/>
    </row>
    <row r="1447" spans="1:38" ht="42.75" customHeight="1" x14ac:dyDescent="0.25">
      <c r="B1447" s="70">
        <v>1</v>
      </c>
      <c r="C1447" s="407" t="s">
        <v>545</v>
      </c>
      <c r="D1447" s="407"/>
      <c r="E1447" s="2141">
        <v>231</v>
      </c>
      <c r="F1447" s="92">
        <f>E1447/7*($C$4-5)</f>
        <v>231</v>
      </c>
      <c r="G1447" s="440"/>
      <c r="H1447" s="440">
        <f t="shared" si="1280"/>
        <v>0</v>
      </c>
      <c r="I1447" s="125"/>
      <c r="J1447" s="125"/>
      <c r="K1447" s="464"/>
      <c r="L1447" s="464"/>
      <c r="M1447" s="464"/>
      <c r="N1447" s="464"/>
      <c r="O1447" s="464"/>
      <c r="P1447" s="464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1033"/>
      <c r="AD1447" s="8"/>
      <c r="AE1447" s="8"/>
      <c r="AF1447" s="8"/>
      <c r="AG1447" s="8"/>
      <c r="AH1447" s="1150"/>
      <c r="AI1447" s="2811"/>
      <c r="AJ1447" s="8"/>
      <c r="AK1447" s="1790">
        <f t="shared" si="1279"/>
        <v>0</v>
      </c>
      <c r="AL1447" s="2868"/>
    </row>
    <row r="1448" spans="1:38" ht="15" customHeight="1" x14ac:dyDescent="0.25">
      <c r="A1448" s="70">
        <v>1</v>
      </c>
      <c r="B1448" s="70">
        <v>1</v>
      </c>
      <c r="C1448" s="407" t="s">
        <v>359</v>
      </c>
      <c r="D1448" s="407"/>
      <c r="E1448" s="2141">
        <f>E1449+E1450/8.5</f>
        <v>4593.1764705882351</v>
      </c>
      <c r="F1448" s="92">
        <f t="shared" ref="F1448:G1448" si="1281">F1449+F1450/8.5</f>
        <v>4593.1764705882351</v>
      </c>
      <c r="G1448" s="440">
        <f t="shared" si="1281"/>
        <v>5741.0552941176475</v>
      </c>
      <c r="H1448" s="440">
        <f t="shared" si="1280"/>
        <v>124.9909584549972</v>
      </c>
      <c r="I1448" s="125"/>
      <c r="J1448" s="125"/>
      <c r="K1448" s="464"/>
      <c r="L1448" s="464"/>
      <c r="M1448" s="464"/>
      <c r="N1448" s="464"/>
      <c r="O1448" s="464"/>
      <c r="P1448" s="464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1033"/>
      <c r="AD1448" s="8">
        <f t="shared" si="1239"/>
        <v>0</v>
      </c>
      <c r="AE1448" s="8"/>
      <c r="AF1448" s="8"/>
      <c r="AG1448" s="8"/>
      <c r="AH1448" s="1150"/>
      <c r="AI1448" s="2141">
        <f>AI1449+AI1450/8.5</f>
        <v>42</v>
      </c>
      <c r="AJ1448" s="8">
        <f>AJ1449+AJ1450</f>
        <v>31045.560000000005</v>
      </c>
      <c r="AK1448" s="8">
        <f t="shared" si="1279"/>
        <v>31.045560000000005</v>
      </c>
      <c r="AL1448" s="2868"/>
    </row>
    <row r="1449" spans="1:38" ht="15" customHeight="1" x14ac:dyDescent="0.25">
      <c r="B1449" s="70">
        <v>1</v>
      </c>
      <c r="C1449" s="407" t="s">
        <v>457</v>
      </c>
      <c r="D1449" s="407"/>
      <c r="E1449" s="2141">
        <v>4202</v>
      </c>
      <c r="F1449" s="92">
        <f t="shared" si="1278"/>
        <v>4202</v>
      </c>
      <c r="G1449" s="440">
        <v>4982</v>
      </c>
      <c r="H1449" s="440">
        <f t="shared" si="1280"/>
        <v>118.56258924321752</v>
      </c>
      <c r="I1449" s="125"/>
      <c r="J1449" s="125"/>
      <c r="K1449" s="464"/>
      <c r="L1449" s="464"/>
      <c r="M1449" s="464"/>
      <c r="N1449" s="464"/>
      <c r="O1449" s="464"/>
      <c r="P1449" s="464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1033"/>
      <c r="AD1449" s="8"/>
      <c r="AE1449" s="8"/>
      <c r="AF1449" s="8"/>
      <c r="AG1449" s="8"/>
      <c r="AH1449" s="1150"/>
      <c r="AI1449" s="2811">
        <v>42</v>
      </c>
      <c r="AJ1449" s="8">
        <v>31045.560000000005</v>
      </c>
      <c r="AK1449" s="1790">
        <f t="shared" si="1279"/>
        <v>31.045560000000005</v>
      </c>
      <c r="AL1449" s="2868"/>
    </row>
    <row r="1450" spans="1:38" ht="33.75" customHeight="1" x14ac:dyDescent="0.25">
      <c r="A1450" s="70">
        <v>1</v>
      </c>
      <c r="B1450" s="70">
        <v>1</v>
      </c>
      <c r="C1450" s="120" t="s">
        <v>458</v>
      </c>
      <c r="D1450" s="407"/>
      <c r="E1450" s="2141">
        <v>3325</v>
      </c>
      <c r="F1450" s="92">
        <f t="shared" si="1278"/>
        <v>3325</v>
      </c>
      <c r="G1450" s="440">
        <v>6451.97</v>
      </c>
      <c r="H1450" s="440">
        <f t="shared" si="1280"/>
        <v>194.04421052631579</v>
      </c>
      <c r="I1450" s="125"/>
      <c r="J1450" s="125"/>
      <c r="K1450" s="464"/>
      <c r="L1450" s="464"/>
      <c r="M1450" s="464"/>
      <c r="N1450" s="464"/>
      <c r="O1450" s="464"/>
      <c r="P1450" s="464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1033"/>
      <c r="AD1450" s="8">
        <f t="shared" si="1239"/>
        <v>0</v>
      </c>
      <c r="AE1450" s="8"/>
      <c r="AF1450" s="8"/>
      <c r="AG1450" s="8"/>
      <c r="AH1450" s="1150"/>
      <c r="AI1450" s="2811"/>
      <c r="AJ1450" s="8"/>
      <c r="AK1450" s="1790">
        <f t="shared" si="1279"/>
        <v>0</v>
      </c>
      <c r="AL1450" s="2868"/>
    </row>
    <row r="1451" spans="1:38" ht="30" customHeight="1" x14ac:dyDescent="0.25">
      <c r="A1451" s="70">
        <v>1</v>
      </c>
      <c r="B1451" s="70">
        <v>1</v>
      </c>
      <c r="C1451" s="508" t="s">
        <v>168</v>
      </c>
      <c r="D1451" s="508"/>
      <c r="E1451" s="2321">
        <f>E1441+E1449*3.2+E1450/3.9</f>
        <v>16361.778917378917</v>
      </c>
      <c r="F1451" s="388">
        <f t="shared" ref="F1451:G1451" si="1282">F1441+F1449*3.2+F1450/3.9</f>
        <v>16361.778917378917</v>
      </c>
      <c r="G1451" s="388">
        <f t="shared" si="1282"/>
        <v>19058.751282051282</v>
      </c>
      <c r="H1451" s="440">
        <f t="shared" si="1280"/>
        <v>116.48336882126999</v>
      </c>
      <c r="I1451" s="125"/>
      <c r="J1451" s="125"/>
      <c r="K1451" s="464"/>
      <c r="L1451" s="464"/>
      <c r="M1451" s="464"/>
      <c r="N1451" s="464"/>
      <c r="O1451" s="464"/>
      <c r="P1451" s="464"/>
      <c r="Q1451" s="17">
        <v>3924.8429999999998</v>
      </c>
      <c r="R1451" s="17">
        <v>3924.8429999999998</v>
      </c>
      <c r="S1451" s="17">
        <v>3924.8429999999998</v>
      </c>
      <c r="T1451" s="17">
        <v>3924.8429999999998</v>
      </c>
      <c r="U1451" s="17">
        <v>3924.8429999999998</v>
      </c>
      <c r="V1451" s="17">
        <v>3924.8429999999998</v>
      </c>
      <c r="W1451" s="17">
        <v>3924.8429999999998</v>
      </c>
      <c r="X1451" s="17">
        <v>3924.8429999999998</v>
      </c>
      <c r="Y1451" s="17">
        <v>3924.8429999999998</v>
      </c>
      <c r="Z1451" s="17">
        <v>3924.8429999999998</v>
      </c>
      <c r="AA1451" s="17">
        <v>3924.8429999999998</v>
      </c>
      <c r="AB1451" s="17">
        <v>3924.8429999999998</v>
      </c>
      <c r="AC1451" s="1691">
        <f>AB1451</f>
        <v>3924.8429999999998</v>
      </c>
      <c r="AD1451" s="17">
        <f t="shared" ref="AD1451" si="1283">AH1451-AG1451-AE1451</f>
        <v>3924.8429999999998</v>
      </c>
      <c r="AE1451" s="17"/>
      <c r="AF1451" s="17">
        <f>AD1451-AC1451</f>
        <v>0</v>
      </c>
      <c r="AG1451" s="17">
        <v>-42.419860000000007</v>
      </c>
      <c r="AH1451" s="1242">
        <v>3882.4231399999999</v>
      </c>
      <c r="AI1451" s="2321">
        <f>AI1441+AI1449*3.2+AI1450/3.9</f>
        <v>134.4</v>
      </c>
      <c r="AJ1451" s="17">
        <f>AJ1448+AJ1441</f>
        <v>31045.560000000005</v>
      </c>
      <c r="AK1451" s="17">
        <f t="shared" si="1279"/>
        <v>31.045560000000005</v>
      </c>
      <c r="AL1451" s="2868"/>
    </row>
    <row r="1452" spans="1:38" ht="34.5" customHeight="1" x14ac:dyDescent="0.25">
      <c r="A1452" s="70">
        <v>1</v>
      </c>
      <c r="B1452" s="70">
        <v>1</v>
      </c>
      <c r="C1452" s="483" t="s">
        <v>306</v>
      </c>
      <c r="D1452" s="407"/>
      <c r="E1452" s="2141"/>
      <c r="F1452" s="92"/>
      <c r="G1452" s="440"/>
      <c r="H1452" s="440"/>
      <c r="I1452" s="125"/>
      <c r="J1452" s="125"/>
      <c r="K1452" s="464"/>
      <c r="L1452" s="464"/>
      <c r="M1452" s="464"/>
      <c r="N1452" s="464"/>
      <c r="O1452" s="464"/>
      <c r="P1452" s="464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1033"/>
      <c r="AD1452" s="8">
        <f t="shared" si="1239"/>
        <v>0</v>
      </c>
      <c r="AE1452" s="8"/>
      <c r="AF1452" s="8"/>
      <c r="AG1452" s="8"/>
      <c r="AH1452" s="1150"/>
      <c r="AI1452" s="2811"/>
      <c r="AJ1452" s="8"/>
      <c r="AK1452" s="1790">
        <f t="shared" si="1279"/>
        <v>0</v>
      </c>
      <c r="AL1452" s="2868"/>
    </row>
    <row r="1453" spans="1:38" ht="15" customHeight="1" x14ac:dyDescent="0.25">
      <c r="A1453" s="70">
        <v>1</v>
      </c>
      <c r="B1453" s="70">
        <v>1</v>
      </c>
      <c r="C1453" s="407" t="s">
        <v>198</v>
      </c>
      <c r="D1453" s="407"/>
      <c r="E1453" s="2141">
        <f>SUM(E1455,E1458,E1460)</f>
        <v>995</v>
      </c>
      <c r="F1453" s="440">
        <f>SUM(F1455,F1458,F1460)</f>
        <v>995</v>
      </c>
      <c r="G1453" s="440">
        <f>SUM(G1455,G1458,G1460)</f>
        <v>807</v>
      </c>
      <c r="H1453" s="440">
        <f>G1453/F1453*100</f>
        <v>81.105527638190949</v>
      </c>
      <c r="I1453" s="125"/>
      <c r="J1453" s="125"/>
      <c r="K1453" s="464"/>
      <c r="L1453" s="464"/>
      <c r="M1453" s="464"/>
      <c r="N1453" s="464"/>
      <c r="O1453" s="464"/>
      <c r="P1453" s="464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1033"/>
      <c r="AD1453" s="8">
        <f t="shared" si="1239"/>
        <v>0</v>
      </c>
      <c r="AE1453" s="8"/>
      <c r="AF1453" s="8"/>
      <c r="AG1453" s="8"/>
      <c r="AH1453" s="1150"/>
      <c r="AI1453" s="2811">
        <f>AI1454+AI1455+AI1458</f>
        <v>0</v>
      </c>
      <c r="AJ1453" s="8">
        <f t="shared" ref="AJ1453" si="1284">AJ1454+AJ1455+AJ1458</f>
        <v>0</v>
      </c>
      <c r="AK1453" s="8">
        <f t="shared" si="1279"/>
        <v>0</v>
      </c>
      <c r="AL1453" s="2868"/>
    </row>
    <row r="1454" spans="1:38" ht="15" customHeight="1" x14ac:dyDescent="0.25">
      <c r="A1454" s="70">
        <v>1</v>
      </c>
      <c r="B1454" s="70">
        <v>1</v>
      </c>
      <c r="C1454" s="407" t="s">
        <v>302</v>
      </c>
      <c r="D1454" s="407"/>
      <c r="E1454" s="2141"/>
      <c r="F1454" s="92"/>
      <c r="G1454" s="440"/>
      <c r="H1454" s="440"/>
      <c r="I1454" s="125"/>
      <c r="J1454" s="125"/>
      <c r="K1454" s="464"/>
      <c r="L1454" s="464"/>
      <c r="M1454" s="464"/>
      <c r="N1454" s="464"/>
      <c r="O1454" s="464"/>
      <c r="P1454" s="464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1033"/>
      <c r="AD1454" s="8">
        <f t="shared" si="1239"/>
        <v>0</v>
      </c>
      <c r="AE1454" s="8"/>
      <c r="AF1454" s="8"/>
      <c r="AG1454" s="8"/>
      <c r="AH1454" s="1150"/>
      <c r="AI1454" s="2811"/>
      <c r="AJ1454" s="8"/>
      <c r="AK1454" s="1790">
        <f t="shared" si="1279"/>
        <v>0</v>
      </c>
      <c r="AL1454" s="2868"/>
    </row>
    <row r="1455" spans="1:38" ht="30.75" customHeight="1" x14ac:dyDescent="0.25">
      <c r="A1455" s="70">
        <v>1</v>
      </c>
      <c r="B1455" s="70">
        <v>1</v>
      </c>
      <c r="C1455" s="407" t="s">
        <v>307</v>
      </c>
      <c r="D1455" s="407"/>
      <c r="E1455" s="2141">
        <f>SUM(E1456:E1457)</f>
        <v>695</v>
      </c>
      <c r="F1455" s="440">
        <f>SUM(F1456:F1457)</f>
        <v>695</v>
      </c>
      <c r="G1455" s="440">
        <f>SUM(G1456:G1457)</f>
        <v>655</v>
      </c>
      <c r="H1455" s="440">
        <f>G1455/F1455*100</f>
        <v>94.24460431654677</v>
      </c>
      <c r="I1455" s="125"/>
      <c r="J1455" s="125"/>
      <c r="K1455" s="464"/>
      <c r="L1455" s="464"/>
      <c r="M1455" s="464"/>
      <c r="N1455" s="464"/>
      <c r="O1455" s="464"/>
      <c r="P1455" s="464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1033"/>
      <c r="AD1455" s="8">
        <f t="shared" si="1239"/>
        <v>0</v>
      </c>
      <c r="AE1455" s="8"/>
      <c r="AF1455" s="8"/>
      <c r="AG1455" s="8"/>
      <c r="AH1455" s="1150"/>
      <c r="AI1455" s="2811">
        <f>AI1456+AI1457</f>
        <v>0</v>
      </c>
      <c r="AJ1455" s="8">
        <f t="shared" ref="AJ1455" si="1285">AJ1456+AJ1457</f>
        <v>0</v>
      </c>
      <c r="AK1455" s="8">
        <f t="shared" si="1279"/>
        <v>0</v>
      </c>
      <c r="AL1455" s="2868"/>
    </row>
    <row r="1456" spans="1:38" ht="33" customHeight="1" x14ac:dyDescent="0.25">
      <c r="A1456" s="70">
        <v>1</v>
      </c>
      <c r="B1456" s="70">
        <v>1</v>
      </c>
      <c r="C1456" s="407" t="s">
        <v>308</v>
      </c>
      <c r="D1456" s="407"/>
      <c r="E1456" s="2141">
        <v>535</v>
      </c>
      <c r="F1456" s="92">
        <f>ROUND(E1456/12*$C$4,0)</f>
        <v>535</v>
      </c>
      <c r="G1456" s="440">
        <v>461</v>
      </c>
      <c r="H1456" s="440">
        <f>G1456/F1456*100</f>
        <v>86.168224299065415</v>
      </c>
      <c r="I1456" s="125"/>
      <c r="J1456" s="125"/>
      <c r="K1456" s="464"/>
      <c r="L1456" s="464"/>
      <c r="M1456" s="464"/>
      <c r="N1456" s="464"/>
      <c r="O1456" s="464"/>
      <c r="P1456" s="464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1033"/>
      <c r="AD1456" s="8">
        <f t="shared" si="1239"/>
        <v>0</v>
      </c>
      <c r="AE1456" s="8"/>
      <c r="AF1456" s="8"/>
      <c r="AG1456" s="8"/>
      <c r="AH1456" s="1150"/>
      <c r="AI1456" s="2811"/>
      <c r="AJ1456" s="8"/>
      <c r="AK1456" s="1790">
        <f t="shared" si="1279"/>
        <v>0</v>
      </c>
      <c r="AL1456" s="2868"/>
    </row>
    <row r="1457" spans="1:39" ht="48.75" customHeight="1" x14ac:dyDescent="0.25">
      <c r="A1457" s="70">
        <v>1</v>
      </c>
      <c r="B1457" s="70">
        <v>1</v>
      </c>
      <c r="C1457" s="407" t="s">
        <v>309</v>
      </c>
      <c r="D1457" s="407"/>
      <c r="E1457" s="2141">
        <v>160</v>
      </c>
      <c r="F1457" s="92">
        <f>ROUND(E1457/12*$C$4,0)</f>
        <v>160</v>
      </c>
      <c r="G1457" s="440">
        <v>194</v>
      </c>
      <c r="H1457" s="440">
        <f>G1457/F1457*100</f>
        <v>121.24999999999999</v>
      </c>
      <c r="I1457" s="125"/>
      <c r="J1457" s="125"/>
      <c r="K1457" s="464"/>
      <c r="L1457" s="464"/>
      <c r="M1457" s="464"/>
      <c r="N1457" s="464"/>
      <c r="O1457" s="464"/>
      <c r="P1457" s="464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1033"/>
      <c r="AD1457" s="8">
        <f t="shared" si="1239"/>
        <v>0</v>
      </c>
      <c r="AE1457" s="8"/>
      <c r="AF1457" s="8"/>
      <c r="AG1457" s="8"/>
      <c r="AH1457" s="1150"/>
      <c r="AI1457" s="2811"/>
      <c r="AJ1457" s="8"/>
      <c r="AK1457" s="1790">
        <f t="shared" si="1279"/>
        <v>0</v>
      </c>
      <c r="AL1457" s="2868"/>
    </row>
    <row r="1458" spans="1:39" ht="40.5" customHeight="1" x14ac:dyDescent="0.25">
      <c r="A1458" s="70">
        <v>1</v>
      </c>
      <c r="B1458" s="70">
        <v>1</v>
      </c>
      <c r="C1458" s="407" t="s">
        <v>310</v>
      </c>
      <c r="D1458" s="407"/>
      <c r="E1458" s="2141">
        <f>SUM(E1459)</f>
        <v>300</v>
      </c>
      <c r="F1458" s="440">
        <f>SUM(F1459)</f>
        <v>300</v>
      </c>
      <c r="G1458" s="440">
        <f>SUM(G1459)</f>
        <v>152</v>
      </c>
      <c r="H1458" s="440">
        <f>G1458/F1458*100</f>
        <v>50.666666666666671</v>
      </c>
      <c r="I1458" s="125"/>
      <c r="J1458" s="125"/>
      <c r="K1458" s="464"/>
      <c r="L1458" s="464"/>
      <c r="M1458" s="464"/>
      <c r="N1458" s="464"/>
      <c r="O1458" s="464"/>
      <c r="P1458" s="464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1033"/>
      <c r="AD1458" s="8">
        <f t="shared" si="1239"/>
        <v>0</v>
      </c>
      <c r="AE1458" s="8"/>
      <c r="AF1458" s="8"/>
      <c r="AG1458" s="8"/>
      <c r="AH1458" s="1150"/>
      <c r="AI1458" s="2811"/>
      <c r="AJ1458" s="8"/>
      <c r="AK1458" s="1790">
        <f t="shared" si="1279"/>
        <v>0</v>
      </c>
      <c r="AL1458" s="2868"/>
    </row>
    <row r="1459" spans="1:39" ht="34.5" customHeight="1" x14ac:dyDescent="0.25">
      <c r="A1459" s="70">
        <v>1</v>
      </c>
      <c r="B1459" s="70">
        <v>1</v>
      </c>
      <c r="C1459" s="407" t="s">
        <v>311</v>
      </c>
      <c r="D1459" s="407"/>
      <c r="E1459" s="2141">
        <v>300</v>
      </c>
      <c r="F1459" s="92">
        <f>ROUND(E1459/12*$C$4,0)</f>
        <v>300</v>
      </c>
      <c r="G1459" s="440">
        <v>152</v>
      </c>
      <c r="H1459" s="440">
        <f>G1459/F1459*100</f>
        <v>50.666666666666671</v>
      </c>
      <c r="I1459" s="125"/>
      <c r="J1459" s="125"/>
      <c r="K1459" s="464"/>
      <c r="L1459" s="464"/>
      <c r="M1459" s="464"/>
      <c r="N1459" s="464"/>
      <c r="O1459" s="464"/>
      <c r="P1459" s="464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1033"/>
      <c r="AD1459" s="8">
        <f t="shared" si="1239"/>
        <v>0</v>
      </c>
      <c r="AE1459" s="8"/>
      <c r="AF1459" s="8"/>
      <c r="AG1459" s="8"/>
      <c r="AH1459" s="1150"/>
      <c r="AI1459" s="2811"/>
      <c r="AJ1459" s="8"/>
      <c r="AK1459" s="1790">
        <f t="shared" si="1279"/>
        <v>0</v>
      </c>
      <c r="AL1459" s="2868"/>
    </row>
    <row r="1460" spans="1:39" ht="18.75" customHeight="1" x14ac:dyDescent="0.25">
      <c r="A1460" s="70">
        <v>1</v>
      </c>
      <c r="B1460" s="70">
        <v>1</v>
      </c>
      <c r="C1460" s="407" t="s">
        <v>292</v>
      </c>
      <c r="D1460" s="407"/>
      <c r="E1460" s="2141"/>
      <c r="F1460" s="92">
        <f>ROUND(E1460/12*$C$4,0)</f>
        <v>0</v>
      </c>
      <c r="G1460" s="92"/>
      <c r="H1460" s="440"/>
      <c r="I1460" s="125"/>
      <c r="J1460" s="125"/>
      <c r="K1460" s="464"/>
      <c r="L1460" s="464"/>
      <c r="M1460" s="464"/>
      <c r="N1460" s="464"/>
      <c r="O1460" s="464"/>
      <c r="P1460" s="464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1033"/>
      <c r="AD1460" s="8">
        <f t="shared" si="1239"/>
        <v>0</v>
      </c>
      <c r="AE1460" s="8"/>
      <c r="AF1460" s="8"/>
      <c r="AG1460" s="8"/>
      <c r="AH1460" s="1150"/>
      <c r="AI1460" s="2811"/>
      <c r="AJ1460" s="8"/>
      <c r="AK1460" s="1790">
        <f t="shared" si="1279"/>
        <v>0</v>
      </c>
      <c r="AL1460" s="2868"/>
    </row>
    <row r="1461" spans="1:39" ht="15" customHeight="1" x14ac:dyDescent="0.25">
      <c r="A1461" s="70">
        <v>1</v>
      </c>
      <c r="B1461" s="70">
        <v>1</v>
      </c>
      <c r="C1461" s="407" t="s">
        <v>157</v>
      </c>
      <c r="D1461" s="407"/>
      <c r="E1461" s="2141"/>
      <c r="F1461" s="92">
        <f>ROUND(E1461/12*$C$4,0)</f>
        <v>0</v>
      </c>
      <c r="G1461" s="92"/>
      <c r="H1461" s="440"/>
      <c r="I1461" s="125"/>
      <c r="J1461" s="125"/>
      <c r="K1461" s="464"/>
      <c r="L1461" s="464"/>
      <c r="M1461" s="464"/>
      <c r="N1461" s="464"/>
      <c r="O1461" s="464"/>
      <c r="P1461" s="464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1033"/>
      <c r="AD1461" s="8">
        <f t="shared" si="1239"/>
        <v>0</v>
      </c>
      <c r="AE1461" s="8"/>
      <c r="AF1461" s="8"/>
      <c r="AG1461" s="8"/>
      <c r="AH1461" s="1150"/>
      <c r="AI1461" s="2811"/>
      <c r="AJ1461" s="8"/>
      <c r="AK1461" s="1790">
        <f t="shared" si="1279"/>
        <v>0</v>
      </c>
      <c r="AL1461" s="2868"/>
    </row>
    <row r="1462" spans="1:39" ht="30" customHeight="1" x14ac:dyDescent="0.25">
      <c r="A1462" s="70">
        <v>1</v>
      </c>
      <c r="B1462" s="70">
        <v>1</v>
      </c>
      <c r="C1462" s="407" t="s">
        <v>297</v>
      </c>
      <c r="D1462" s="407"/>
      <c r="E1462" s="2141"/>
      <c r="F1462" s="440"/>
      <c r="G1462" s="440"/>
      <c r="H1462" s="440"/>
      <c r="I1462" s="125"/>
      <c r="J1462" s="125"/>
      <c r="K1462" s="464"/>
      <c r="L1462" s="464"/>
      <c r="M1462" s="464"/>
      <c r="N1462" s="464"/>
      <c r="O1462" s="464"/>
      <c r="P1462" s="464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1033"/>
      <c r="AD1462" s="8">
        <f t="shared" si="1239"/>
        <v>0</v>
      </c>
      <c r="AE1462" s="8"/>
      <c r="AF1462" s="8"/>
      <c r="AG1462" s="8"/>
      <c r="AH1462" s="1150"/>
      <c r="AI1462" s="2811"/>
      <c r="AJ1462" s="8"/>
      <c r="AK1462" s="1790">
        <f t="shared" si="1279"/>
        <v>0</v>
      </c>
      <c r="AL1462" s="2868"/>
    </row>
    <row r="1463" spans="1:39" ht="30" customHeight="1" x14ac:dyDescent="0.25">
      <c r="A1463" s="70">
        <v>1</v>
      </c>
      <c r="B1463" s="70">
        <v>1</v>
      </c>
      <c r="C1463" s="407" t="s">
        <v>158</v>
      </c>
      <c r="D1463" s="407"/>
      <c r="E1463" s="2141">
        <v>450</v>
      </c>
      <c r="F1463" s="92">
        <f>ROUND(E1463/12*$C$4,0)</f>
        <v>450</v>
      </c>
      <c r="G1463" s="92">
        <v>84</v>
      </c>
      <c r="H1463" s="440">
        <f>G1463/F1463*100</f>
        <v>18.666666666666668</v>
      </c>
      <c r="I1463" s="125"/>
      <c r="J1463" s="125"/>
      <c r="K1463" s="464"/>
      <c r="L1463" s="464"/>
      <c r="M1463" s="464"/>
      <c r="N1463" s="464"/>
      <c r="O1463" s="464"/>
      <c r="P1463" s="464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1033"/>
      <c r="AD1463" s="8">
        <f t="shared" si="1239"/>
        <v>0</v>
      </c>
      <c r="AE1463" s="8"/>
      <c r="AF1463" s="8"/>
      <c r="AG1463" s="8"/>
      <c r="AH1463" s="1150"/>
      <c r="AI1463" s="2811"/>
      <c r="AJ1463" s="8"/>
      <c r="AK1463" s="1790">
        <f t="shared" si="1279"/>
        <v>0</v>
      </c>
      <c r="AL1463" s="2868"/>
    </row>
    <row r="1464" spans="1:39" ht="31.5" customHeight="1" x14ac:dyDescent="0.25">
      <c r="A1464" s="70">
        <v>1</v>
      </c>
      <c r="B1464" s="70">
        <v>1</v>
      </c>
      <c r="C1464" s="546" t="s">
        <v>165</v>
      </c>
      <c r="D1464" s="546"/>
      <c r="E1464" s="2152">
        <f>SUM(E1453+E1461*3.2+E1463)</f>
        <v>1445</v>
      </c>
      <c r="F1464" s="513">
        <f>SUM(F1453+F1461*3.2+F1463)</f>
        <v>1445</v>
      </c>
      <c r="G1464" s="513">
        <f>SUM(G1453+G1461*3.2+G1463)</f>
        <v>891</v>
      </c>
      <c r="H1464" s="513">
        <f>G1464/F1464*100</f>
        <v>61.660899653979243</v>
      </c>
      <c r="I1464" s="373"/>
      <c r="J1464" s="373"/>
      <c r="K1464" s="465"/>
      <c r="L1464" s="465"/>
      <c r="M1464" s="465"/>
      <c r="N1464" s="465"/>
      <c r="O1464" s="465"/>
      <c r="P1464" s="465"/>
      <c r="Q1464" s="17">
        <v>1771.3030899999999</v>
      </c>
      <c r="R1464" s="17">
        <v>1771.3030899999999</v>
      </c>
      <c r="S1464" s="17">
        <v>1771.3030899999999</v>
      </c>
      <c r="T1464" s="17">
        <v>1771.3030899999999</v>
      </c>
      <c r="U1464" s="17">
        <v>1771.3030899999999</v>
      </c>
      <c r="V1464" s="17">
        <v>1771.3030899999999</v>
      </c>
      <c r="W1464" s="17">
        <v>1771.3030899999999</v>
      </c>
      <c r="X1464" s="17">
        <v>1771.3030899999999</v>
      </c>
      <c r="Y1464" s="17">
        <v>1771.3030899999999</v>
      </c>
      <c r="Z1464" s="17">
        <v>1671.3030899999999</v>
      </c>
      <c r="AA1464" s="17">
        <v>1671.3030899999999</v>
      </c>
      <c r="AB1464" s="17">
        <v>1671.3030899999999</v>
      </c>
      <c r="AC1464" s="1035">
        <f>AB1464</f>
        <v>1671.3030899999999</v>
      </c>
      <c r="AD1464" s="17">
        <f t="shared" ref="AD1464" si="1286">AH1464-AG1464-AE1464</f>
        <v>1118.4652899999999</v>
      </c>
      <c r="AE1464" s="17"/>
      <c r="AF1464" s="17">
        <f>AD1464-AC1464</f>
        <v>-552.83780000000002</v>
      </c>
      <c r="AG1464" s="17">
        <v>-25.441009999999999</v>
      </c>
      <c r="AH1464" s="1242">
        <v>1093.0242799999999</v>
      </c>
      <c r="AI1464" s="2152">
        <f>SUM(AI1453+AI1461*3.2+AI1463)</f>
        <v>0</v>
      </c>
      <c r="AJ1464" s="17">
        <f>AJ1463+AJ1461+AJ1453</f>
        <v>0</v>
      </c>
      <c r="AK1464" s="17">
        <f t="shared" si="1279"/>
        <v>0</v>
      </c>
      <c r="AL1464" s="2868"/>
    </row>
    <row r="1465" spans="1:39" ht="15" customHeight="1" x14ac:dyDescent="0.25">
      <c r="A1465" s="70">
        <v>1</v>
      </c>
      <c r="B1465" s="70">
        <v>1</v>
      </c>
      <c r="C1465" s="132" t="s">
        <v>166</v>
      </c>
      <c r="D1465" s="132"/>
      <c r="E1465" s="2329">
        <f>SUM(E1464,E1451)</f>
        <v>17806.778917378917</v>
      </c>
      <c r="F1465" s="553">
        <f>SUM(F1464,F1451)</f>
        <v>17806.778917378917</v>
      </c>
      <c r="G1465" s="553">
        <f>SUM(G1464,G1451)</f>
        <v>19949.751282051282</v>
      </c>
      <c r="H1465" s="553">
        <f>G1465/F1465*100</f>
        <v>112.03458735920444</v>
      </c>
      <c r="I1465" s="378"/>
      <c r="J1465" s="378"/>
      <c r="K1465" s="445"/>
      <c r="L1465" s="445"/>
      <c r="M1465" s="445"/>
      <c r="N1465" s="445"/>
      <c r="O1465" s="445"/>
      <c r="P1465" s="445"/>
      <c r="Q1465" s="17">
        <f t="shared" ref="Q1465:R1465" si="1287">SUM(Q1464,Q1451)</f>
        <v>5696.1460900000002</v>
      </c>
      <c r="R1465" s="17">
        <f t="shared" si="1287"/>
        <v>5696.1460900000002</v>
      </c>
      <c r="S1465" s="17">
        <f t="shared" ref="S1465:T1465" si="1288">SUM(S1464,S1451)</f>
        <v>5696.1460900000002</v>
      </c>
      <c r="T1465" s="17">
        <f t="shared" si="1288"/>
        <v>5696.1460900000002</v>
      </c>
      <c r="U1465" s="17">
        <f t="shared" ref="U1465:W1465" si="1289">SUM(U1464,U1451)</f>
        <v>5696.1460900000002</v>
      </c>
      <c r="V1465" s="17">
        <f t="shared" si="1289"/>
        <v>5696.1460900000002</v>
      </c>
      <c r="W1465" s="17">
        <f t="shared" si="1289"/>
        <v>5696.1460900000002</v>
      </c>
      <c r="X1465" s="17">
        <f t="shared" ref="X1465:Y1465" si="1290">SUM(X1464,X1451)</f>
        <v>5696.1460900000002</v>
      </c>
      <c r="Y1465" s="17">
        <f t="shared" si="1290"/>
        <v>5696.1460900000002</v>
      </c>
      <c r="Z1465" s="17">
        <f t="shared" ref="Z1465:AA1465" si="1291">SUM(Z1464,Z1451)</f>
        <v>5596.1460900000002</v>
      </c>
      <c r="AA1465" s="17">
        <f t="shared" si="1291"/>
        <v>5596.1460900000002</v>
      </c>
      <c r="AB1465" s="17">
        <f t="shared" ref="AB1465" si="1292">SUM(AB1464,AB1451)</f>
        <v>5596.1460900000002</v>
      </c>
      <c r="AC1465" s="17">
        <f t="shared" ref="AC1465" si="1293">SUM(AC1464,AC1451)</f>
        <v>5596.1460900000002</v>
      </c>
      <c r="AD1465" s="17">
        <f t="shared" ref="AD1465:AH1465" si="1294">SUM(AD1464,AD1451)</f>
        <v>5043.3082899999999</v>
      </c>
      <c r="AE1465" s="17">
        <f t="shared" si="1294"/>
        <v>0</v>
      </c>
      <c r="AF1465" s="17">
        <f t="shared" si="1294"/>
        <v>-552.83780000000002</v>
      </c>
      <c r="AG1465" s="17">
        <f t="shared" si="1294"/>
        <v>-67.860870000000006</v>
      </c>
      <c r="AH1465" s="1242">
        <f t="shared" si="1294"/>
        <v>4975.4474199999995</v>
      </c>
      <c r="AI1465" s="2329">
        <f>SUM(AI1464,AI1451)</f>
        <v>134.4</v>
      </c>
      <c r="AJ1465" s="1242">
        <f t="shared" ref="AJ1465" si="1295">SUM(AJ1464,AJ1451)</f>
        <v>31045.560000000005</v>
      </c>
      <c r="AK1465" s="1242">
        <f t="shared" si="1279"/>
        <v>31.045560000000005</v>
      </c>
      <c r="AL1465" s="2868"/>
    </row>
    <row r="1466" spans="1:39" ht="15" customHeight="1" x14ac:dyDescent="0.25">
      <c r="A1466" s="70">
        <v>1</v>
      </c>
      <c r="B1466" s="70">
        <v>1</v>
      </c>
      <c r="C1466" s="258" t="s">
        <v>31</v>
      </c>
      <c r="D1466" s="135"/>
      <c r="E1466" s="2308"/>
      <c r="F1466" s="381"/>
      <c r="G1466" s="381"/>
      <c r="H1466" s="381"/>
      <c r="I1466" s="383"/>
      <c r="J1466" s="383"/>
      <c r="K1466" s="496"/>
      <c r="L1466" s="496"/>
      <c r="M1466" s="496"/>
      <c r="N1466" s="496"/>
      <c r="O1466" s="496"/>
      <c r="P1466" s="496"/>
      <c r="Q1466" s="13"/>
      <c r="R1466" s="13"/>
      <c r="S1466" s="13"/>
      <c r="T1466" s="13"/>
      <c r="U1466" s="13"/>
      <c r="V1466" s="13"/>
      <c r="W1466" s="13"/>
      <c r="X1466" s="13"/>
      <c r="Y1466" s="13"/>
      <c r="Z1466" s="13"/>
      <c r="AA1466" s="13"/>
      <c r="AB1466" s="13"/>
      <c r="AC1466" s="1036"/>
      <c r="AD1466" s="13">
        <f t="shared" si="1239"/>
        <v>0</v>
      </c>
      <c r="AE1466" s="13"/>
      <c r="AF1466" s="13"/>
      <c r="AG1466" s="13"/>
      <c r="AH1466" s="1250"/>
      <c r="AI1466" s="2814"/>
      <c r="AJ1466" s="13"/>
      <c r="AK1466" s="1793">
        <f t="shared" si="1279"/>
        <v>0</v>
      </c>
      <c r="AL1466" s="2868"/>
    </row>
    <row r="1467" spans="1:39" ht="15" customHeight="1" x14ac:dyDescent="0.25">
      <c r="A1467" s="70">
        <v>1</v>
      </c>
      <c r="B1467" s="70">
        <v>1</v>
      </c>
      <c r="C1467" s="217" t="s">
        <v>148</v>
      </c>
      <c r="D1467" s="121"/>
      <c r="E1467" s="2304"/>
      <c r="F1467" s="224"/>
      <c r="G1467" s="224"/>
      <c r="H1467" s="224"/>
      <c r="I1467" s="117"/>
      <c r="J1467" s="117"/>
      <c r="K1467" s="126"/>
      <c r="L1467" s="126"/>
      <c r="M1467" s="126"/>
      <c r="N1467" s="126"/>
      <c r="O1467" s="126"/>
      <c r="P1467" s="126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1033"/>
      <c r="AD1467" s="8">
        <f t="shared" ref="AD1467:AD1496" si="1296">AH1467-AG1467-AE1467</f>
        <v>0</v>
      </c>
      <c r="AE1467" s="8"/>
      <c r="AF1467" s="8"/>
      <c r="AG1467" s="8"/>
      <c r="AH1467" s="1150"/>
      <c r="AI1467" s="2811"/>
      <c r="AJ1467" s="8"/>
      <c r="AK1467" s="1790">
        <f t="shared" si="1279"/>
        <v>0</v>
      </c>
      <c r="AL1467" s="2868"/>
    </row>
    <row r="1468" spans="1:39" s="96" customFormat="1" ht="15" customHeight="1" x14ac:dyDescent="0.25">
      <c r="A1468" s="70">
        <v>1</v>
      </c>
      <c r="B1468" s="70">
        <v>1</v>
      </c>
      <c r="C1468" s="150" t="s">
        <v>55</v>
      </c>
      <c r="D1468" s="124">
        <v>240</v>
      </c>
      <c r="E1468" s="2153">
        <v>110</v>
      </c>
      <c r="F1468" s="1048">
        <f t="shared" ref="F1468:F1469" si="1297">E1468</f>
        <v>110</v>
      </c>
      <c r="G1468" s="92">
        <v>169</v>
      </c>
      <c r="H1468" s="92">
        <f>G1468/F1468*100</f>
        <v>153.63636363636363</v>
      </c>
      <c r="I1468" s="363">
        <v>8</v>
      </c>
      <c r="J1468" s="93">
        <f>M1468/G1468</f>
        <v>8.946745562130177</v>
      </c>
      <c r="K1468" s="94">
        <f>ROUND(E1468*I1468,0)</f>
        <v>880</v>
      </c>
      <c r="L1468" s="94">
        <f>(K1468-(K1470/12*3))/9*($C$4-3)+(K1470/12*3)</f>
        <v>880</v>
      </c>
      <c r="M1468" s="94">
        <v>1512</v>
      </c>
      <c r="N1468" s="94">
        <f>M1468/L1468*100</f>
        <v>171.81818181818181</v>
      </c>
      <c r="O1468" s="94">
        <f>ROUND(K1468/D1468,0)</f>
        <v>4</v>
      </c>
      <c r="P1468" s="94">
        <f>M1468/$C$4*12/O1468</f>
        <v>378</v>
      </c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1033"/>
      <c r="AD1468" s="8">
        <f t="shared" si="1296"/>
        <v>0</v>
      </c>
      <c r="AE1468" s="8"/>
      <c r="AF1468" s="8"/>
      <c r="AG1468" s="8"/>
      <c r="AH1468" s="1150"/>
      <c r="AI1468" s="2811"/>
      <c r="AJ1468" s="8"/>
      <c r="AK1468" s="1790">
        <f t="shared" si="1279"/>
        <v>0</v>
      </c>
      <c r="AL1468" s="2868"/>
      <c r="AM1468" s="2397"/>
    </row>
    <row r="1469" spans="1:39" s="96" customFormat="1" ht="15" customHeight="1" x14ac:dyDescent="0.25">
      <c r="A1469" s="70"/>
      <c r="B1469" s="70">
        <v>1</v>
      </c>
      <c r="C1469" s="2558" t="s">
        <v>9</v>
      </c>
      <c r="D1469" s="124">
        <v>240</v>
      </c>
      <c r="E1469" s="2154">
        <v>190</v>
      </c>
      <c r="F1469" s="1048">
        <f t="shared" si="1297"/>
        <v>190</v>
      </c>
      <c r="G1469" s="98">
        <v>129</v>
      </c>
      <c r="H1469" s="98">
        <f>G1469/F1469*100</f>
        <v>67.89473684210526</v>
      </c>
      <c r="I1469" s="398">
        <v>8</v>
      </c>
      <c r="J1469" s="99">
        <f>M1469/G1469</f>
        <v>9.8682170542635657</v>
      </c>
      <c r="K1469" s="100">
        <f>ROUND(E1469*I1469,0)</f>
        <v>1520</v>
      </c>
      <c r="L1469" s="100">
        <f>ROUND(K1469/9*($C$4-3),0)</f>
        <v>1520</v>
      </c>
      <c r="M1469" s="100">
        <v>1273</v>
      </c>
      <c r="N1469" s="100">
        <f>M1469/L1469*100</f>
        <v>83.75</v>
      </c>
      <c r="O1469" s="100">
        <f>ROUND(K1469/D1469,0)</f>
        <v>6</v>
      </c>
      <c r="P1469" s="100">
        <f>M1469/$C$4*12/O1469</f>
        <v>212.16666666666666</v>
      </c>
      <c r="Q1469" s="15"/>
      <c r="R1469" s="15"/>
      <c r="S1469" s="15"/>
      <c r="T1469" s="15"/>
      <c r="U1469" s="15"/>
      <c r="V1469" s="15"/>
      <c r="W1469" s="15"/>
      <c r="X1469" s="15"/>
      <c r="Y1469" s="15"/>
      <c r="Z1469" s="15"/>
      <c r="AA1469" s="15"/>
      <c r="AB1469" s="15"/>
      <c r="AC1469" s="1034"/>
      <c r="AD1469" s="15"/>
      <c r="AE1469" s="15"/>
      <c r="AF1469" s="15"/>
      <c r="AG1469" s="15"/>
      <c r="AH1469" s="1267"/>
      <c r="AI1469" s="2812"/>
      <c r="AJ1469" s="15"/>
      <c r="AK1469" s="1791">
        <f t="shared" si="1279"/>
        <v>0</v>
      </c>
      <c r="AL1469" s="2868"/>
      <c r="AM1469" s="2397"/>
    </row>
    <row r="1470" spans="1:39" ht="29.25" customHeight="1" x14ac:dyDescent="0.25">
      <c r="A1470" s="70">
        <v>1</v>
      </c>
      <c r="B1470" s="70">
        <v>1</v>
      </c>
      <c r="C1470" s="2370" t="s">
        <v>240</v>
      </c>
      <c r="D1470" s="389"/>
      <c r="E1470" s="2155">
        <f>SUM(E1468:E1469)</f>
        <v>300</v>
      </c>
      <c r="F1470" s="376">
        <f t="shared" ref="F1470:G1470" si="1298">SUM(F1468:F1469)</f>
        <v>300</v>
      </c>
      <c r="G1470" s="376">
        <f t="shared" si="1298"/>
        <v>298</v>
      </c>
      <c r="H1470" s="155">
        <f>G1470/F1470*100</f>
        <v>99.333333333333329</v>
      </c>
      <c r="I1470" s="373">
        <f>K1470/E1470</f>
        <v>8</v>
      </c>
      <c r="J1470" s="131">
        <f>M1470/G1470</f>
        <v>9.3456375838926178</v>
      </c>
      <c r="K1470" s="376">
        <f t="shared" ref="K1470:O1470" si="1299">SUM(K1468:K1469)</f>
        <v>2400</v>
      </c>
      <c r="L1470" s="376">
        <f t="shared" si="1299"/>
        <v>2400</v>
      </c>
      <c r="M1470" s="2754">
        <f t="shared" si="1299"/>
        <v>2785</v>
      </c>
      <c r="N1470" s="184">
        <f>M1470/L1470*100</f>
        <v>116.04166666666667</v>
      </c>
      <c r="O1470" s="376">
        <f t="shared" si="1299"/>
        <v>10</v>
      </c>
      <c r="P1470" s="100">
        <f>M1470/$C$4*12/O1470</f>
        <v>278.5</v>
      </c>
      <c r="Q1470" s="15"/>
      <c r="R1470" s="15"/>
      <c r="S1470" s="15"/>
      <c r="T1470" s="15"/>
      <c r="U1470" s="15"/>
      <c r="V1470" s="15"/>
      <c r="W1470" s="15"/>
      <c r="X1470" s="15"/>
      <c r="Y1470" s="15"/>
      <c r="Z1470" s="15"/>
      <c r="AA1470" s="15"/>
      <c r="AB1470" s="15"/>
      <c r="AC1470" s="1034"/>
      <c r="AD1470" s="15">
        <f t="shared" si="1296"/>
        <v>0</v>
      </c>
      <c r="AE1470" s="15"/>
      <c r="AF1470" s="15"/>
      <c r="AG1470" s="15"/>
      <c r="AH1470" s="1267"/>
      <c r="AI1470" s="2812"/>
      <c r="AJ1470" s="15"/>
      <c r="AK1470" s="1791">
        <f t="shared" si="1279"/>
        <v>0</v>
      </c>
      <c r="AL1470" s="2868"/>
    </row>
    <row r="1471" spans="1:39" ht="15" customHeight="1" thickBot="1" x14ac:dyDescent="0.3">
      <c r="A1471" s="70">
        <v>1</v>
      </c>
      <c r="B1471" s="70">
        <v>1</v>
      </c>
      <c r="C1471" s="608" t="s">
        <v>340</v>
      </c>
      <c r="D1471" s="351"/>
      <c r="E1471" s="26">
        <f>SUM(E1470)</f>
        <v>300</v>
      </c>
      <c r="F1471" s="249">
        <f>SUM(F1470)</f>
        <v>300</v>
      </c>
      <c r="G1471" s="249">
        <f>SUM(G1470)</f>
        <v>298</v>
      </c>
      <c r="H1471" s="249">
        <f>G1471/F1471*100</f>
        <v>99.333333333333329</v>
      </c>
      <c r="I1471" s="104">
        <f>K1471/E1471</f>
        <v>8</v>
      </c>
      <c r="J1471" s="480">
        <f>M1471/G1471</f>
        <v>9.3456375838926178</v>
      </c>
      <c r="K1471" s="445">
        <f>SUM(K1470)</f>
        <v>2400</v>
      </c>
      <c r="L1471" s="445">
        <f>SUM(L1470)</f>
        <v>2400</v>
      </c>
      <c r="M1471" s="445">
        <f>SUM(M1470)</f>
        <v>2785</v>
      </c>
      <c r="N1471" s="179">
        <f>M1471/L1471*100</f>
        <v>116.04166666666667</v>
      </c>
      <c r="O1471" s="274">
        <f>SUM(O1470)</f>
        <v>10</v>
      </c>
      <c r="P1471" s="179">
        <f>M1471/$C$4*12/O1471</f>
        <v>278.5</v>
      </c>
      <c r="Q1471" s="17">
        <v>3956.0585120000001</v>
      </c>
      <c r="R1471" s="17">
        <v>3956.0585120000001</v>
      </c>
      <c r="S1471" s="17">
        <v>3956.0585120000001</v>
      </c>
      <c r="T1471" s="17">
        <v>3956.0585120000001</v>
      </c>
      <c r="U1471" s="17">
        <v>3956.0585120000001</v>
      </c>
      <c r="V1471" s="17">
        <v>3956.0585120000001</v>
      </c>
      <c r="W1471" s="17">
        <v>3956.0585120000001</v>
      </c>
      <c r="X1471" s="17">
        <v>3956.0585120000001</v>
      </c>
      <c r="Y1471" s="17">
        <v>3956.0585120000001</v>
      </c>
      <c r="Z1471" s="17">
        <v>3956.0585120000001</v>
      </c>
      <c r="AA1471" s="17">
        <v>3956.0585120000001</v>
      </c>
      <c r="AB1471" s="17">
        <v>3956.0585120000001</v>
      </c>
      <c r="AC1471" s="1035">
        <f>AB1471</f>
        <v>3956.0585120000001</v>
      </c>
      <c r="AD1471" s="8">
        <f t="shared" si="1296"/>
        <v>4069.14138</v>
      </c>
      <c r="AE1471" s="8"/>
      <c r="AF1471" s="8">
        <f>AD1471-AC1471</f>
        <v>113.08286799999996</v>
      </c>
      <c r="AG1471" s="17">
        <v>-30.032080000000001</v>
      </c>
      <c r="AH1471" s="1242">
        <v>4039.1093000000001</v>
      </c>
      <c r="AI1471" s="2818">
        <v>1</v>
      </c>
      <c r="AJ1471" s="17">
        <v>13243.33</v>
      </c>
      <c r="AK1471" s="1792">
        <f t="shared" si="1279"/>
        <v>13.24333</v>
      </c>
      <c r="AL1471" s="2868"/>
    </row>
    <row r="1472" spans="1:39" ht="15" customHeight="1" thickBot="1" x14ac:dyDescent="0.3">
      <c r="A1472" s="70">
        <v>1</v>
      </c>
      <c r="B1472" s="70">
        <v>1</v>
      </c>
      <c r="C1472" s="526" t="s">
        <v>17</v>
      </c>
      <c r="D1472" s="526"/>
      <c r="E1472" s="2159"/>
      <c r="F1472" s="609"/>
      <c r="G1472" s="609"/>
      <c r="H1472" s="609"/>
      <c r="I1472" s="422"/>
      <c r="J1472" s="422"/>
      <c r="K1472" s="609"/>
      <c r="L1472" s="609"/>
      <c r="M1472" s="609">
        <f>SUM(M1465,M1471)</f>
        <v>2785</v>
      </c>
      <c r="N1472" s="609"/>
      <c r="O1472" s="609"/>
      <c r="P1472" s="609"/>
      <c r="Q1472" s="14">
        <f t="shared" ref="Q1472:R1472" si="1300">SUM(Q1465,Q1471)</f>
        <v>9652.2046019999998</v>
      </c>
      <c r="R1472" s="14">
        <f t="shared" si="1300"/>
        <v>9652.2046019999998</v>
      </c>
      <c r="S1472" s="14">
        <f t="shared" ref="S1472:T1472" si="1301">SUM(S1465,S1471)</f>
        <v>9652.2046019999998</v>
      </c>
      <c r="T1472" s="14">
        <f t="shared" si="1301"/>
        <v>9652.2046019999998</v>
      </c>
      <c r="U1472" s="14">
        <f t="shared" ref="U1472:W1472" si="1302">SUM(U1465,U1471)</f>
        <v>9652.2046019999998</v>
      </c>
      <c r="V1472" s="14">
        <f t="shared" si="1302"/>
        <v>9652.2046019999998</v>
      </c>
      <c r="W1472" s="14">
        <f t="shared" si="1302"/>
        <v>9652.2046019999998</v>
      </c>
      <c r="X1472" s="14">
        <f t="shared" ref="X1472:Y1472" si="1303">SUM(X1465,X1471)</f>
        <v>9652.2046019999998</v>
      </c>
      <c r="Y1472" s="14">
        <f t="shared" si="1303"/>
        <v>9652.2046019999998</v>
      </c>
      <c r="Z1472" s="14">
        <f t="shared" ref="Z1472:AA1472" si="1304">SUM(Z1465,Z1471)</f>
        <v>9552.2046019999998</v>
      </c>
      <c r="AA1472" s="14">
        <f t="shared" si="1304"/>
        <v>9552.2046019999998</v>
      </c>
      <c r="AB1472" s="14">
        <f t="shared" ref="AB1472" si="1305">SUM(AB1465,AB1471)</f>
        <v>9552.2046019999998</v>
      </c>
      <c r="AC1472" s="1038">
        <f t="shared" ref="AC1472" si="1306">SUM(AC1465,AC1471)</f>
        <v>9552.2046019999998</v>
      </c>
      <c r="AD1472" s="14">
        <f t="shared" si="1296"/>
        <v>9112.44967</v>
      </c>
      <c r="AE1472" s="14"/>
      <c r="AF1472" s="14">
        <f t="shared" ref="AF1472:AH1472" si="1307">SUM(AF1465,AF1471)</f>
        <v>-439.75493200000005</v>
      </c>
      <c r="AG1472" s="14">
        <f t="shared" si="1307"/>
        <v>-97.892950000000013</v>
      </c>
      <c r="AH1472" s="1248">
        <f t="shared" si="1307"/>
        <v>9014.5567200000005</v>
      </c>
      <c r="AI1472" s="2817"/>
      <c r="AJ1472" s="1248">
        <f t="shared" ref="AJ1472" si="1308">SUM(AJ1465,AJ1471)</f>
        <v>44288.890000000007</v>
      </c>
      <c r="AK1472" s="1248">
        <f t="shared" si="1279"/>
        <v>44.288890000000009</v>
      </c>
      <c r="AL1472" s="2868"/>
    </row>
    <row r="1473" spans="1:38" ht="11.25" customHeight="1" x14ac:dyDescent="0.25">
      <c r="A1473" s="70">
        <v>1</v>
      </c>
      <c r="B1473" s="70">
        <v>1</v>
      </c>
      <c r="C1473" s="301"/>
      <c r="D1473" s="301"/>
      <c r="E1473" s="2335"/>
      <c r="F1473" s="109"/>
      <c r="G1473" s="109"/>
      <c r="H1473" s="109"/>
      <c r="I1473" s="370"/>
      <c r="J1473" s="370"/>
      <c r="K1473" s="109"/>
      <c r="L1473" s="109"/>
      <c r="M1473" s="109"/>
      <c r="N1473" s="109"/>
      <c r="O1473" s="109"/>
      <c r="P1473" s="109"/>
      <c r="Q1473" s="13"/>
      <c r="R1473" s="13"/>
      <c r="S1473" s="13"/>
      <c r="T1473" s="13"/>
      <c r="U1473" s="13"/>
      <c r="V1473" s="13"/>
      <c r="W1473" s="13"/>
      <c r="X1473" s="13"/>
      <c r="Y1473" s="13"/>
      <c r="Z1473" s="13"/>
      <c r="AA1473" s="13"/>
      <c r="AB1473" s="13"/>
      <c r="AC1473" s="1036"/>
      <c r="AD1473" s="13">
        <f t="shared" si="1296"/>
        <v>0</v>
      </c>
      <c r="AE1473" s="13"/>
      <c r="AF1473" s="13"/>
      <c r="AG1473" s="13"/>
      <c r="AH1473" s="1250"/>
      <c r="AI1473" s="2814"/>
      <c r="AJ1473" s="13"/>
      <c r="AK1473" s="1793">
        <f t="shared" si="1279"/>
        <v>0</v>
      </c>
      <c r="AL1473" s="2868"/>
    </row>
    <row r="1474" spans="1:38" ht="34.5" customHeight="1" x14ac:dyDescent="0.25">
      <c r="A1474" s="70">
        <v>1</v>
      </c>
      <c r="B1474" s="70">
        <v>1</v>
      </c>
      <c r="C1474" s="1224" t="s">
        <v>357</v>
      </c>
      <c r="D1474" s="437"/>
      <c r="E1474" s="2153"/>
      <c r="F1474" s="361"/>
      <c r="G1474" s="361"/>
      <c r="H1474" s="361"/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1033"/>
      <c r="AD1474" s="8">
        <f t="shared" si="1296"/>
        <v>0</v>
      </c>
      <c r="AE1474" s="8"/>
      <c r="AF1474" s="8"/>
      <c r="AG1474" s="8"/>
      <c r="AH1474" s="1150"/>
      <c r="AI1474" s="2811"/>
      <c r="AJ1474" s="8"/>
      <c r="AK1474" s="1790">
        <f t="shared" si="1279"/>
        <v>0</v>
      </c>
      <c r="AL1474" s="2868"/>
    </row>
    <row r="1475" spans="1:38" ht="15" customHeight="1" x14ac:dyDescent="0.25">
      <c r="A1475" s="70">
        <v>1</v>
      </c>
      <c r="B1475" s="70">
        <v>1</v>
      </c>
      <c r="C1475" s="441" t="s">
        <v>5</v>
      </c>
      <c r="D1475" s="441"/>
      <c r="E1475" s="2153"/>
      <c r="F1475" s="361"/>
      <c r="G1475" s="361"/>
      <c r="H1475" s="361"/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1033"/>
      <c r="AD1475" s="8">
        <f t="shared" si="1296"/>
        <v>0</v>
      </c>
      <c r="AE1475" s="8"/>
      <c r="AF1475" s="8"/>
      <c r="AG1475" s="8"/>
      <c r="AH1475" s="1150"/>
      <c r="AI1475" s="2811"/>
      <c r="AJ1475" s="8"/>
      <c r="AK1475" s="1790">
        <f t="shared" si="1279"/>
        <v>0</v>
      </c>
      <c r="AL1475" s="2868"/>
    </row>
    <row r="1476" spans="1:38" ht="15" customHeight="1" x14ac:dyDescent="0.25">
      <c r="A1476" s="70">
        <v>1</v>
      </c>
      <c r="B1476" s="70">
        <v>1</v>
      </c>
      <c r="C1476" s="124" t="s">
        <v>10</v>
      </c>
      <c r="D1476" s="593">
        <v>340</v>
      </c>
      <c r="E1476" s="2141">
        <v>200</v>
      </c>
      <c r="F1476" s="92">
        <f t="shared" ref="F1476:F1479" si="1309">E1476/12*$C$4</f>
        <v>200</v>
      </c>
      <c r="G1476" s="92">
        <v>244</v>
      </c>
      <c r="H1476" s="92">
        <f>G1476/F1476*100</f>
        <v>122</v>
      </c>
      <c r="I1476" s="617">
        <v>12</v>
      </c>
      <c r="J1476" s="93">
        <f>M1476/G1476</f>
        <v>11.303278688524591</v>
      </c>
      <c r="K1476" s="94">
        <f>ROUND(E1476*I1476,0)</f>
        <v>2400</v>
      </c>
      <c r="L1476" s="94">
        <f t="shared" ref="L1476:L1479" si="1310">ROUND(K1476/12*$C$4,0)</f>
        <v>2400</v>
      </c>
      <c r="M1476" s="94">
        <v>2758</v>
      </c>
      <c r="N1476" s="94">
        <f>M1476/L1476*100</f>
        <v>114.91666666666667</v>
      </c>
      <c r="O1476" s="94">
        <f>ROUND(K1476/D1476,0)</f>
        <v>7</v>
      </c>
      <c r="P1476" s="94">
        <f>M1476/$C$4*12/O1476</f>
        <v>394</v>
      </c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1033"/>
      <c r="AD1476" s="8">
        <f t="shared" si="1296"/>
        <v>0</v>
      </c>
      <c r="AE1476" s="8"/>
      <c r="AF1476" s="8"/>
      <c r="AG1476" s="8"/>
      <c r="AH1476" s="1150"/>
      <c r="AI1476" s="2811"/>
      <c r="AJ1476" s="8"/>
      <c r="AK1476" s="1790">
        <f t="shared" si="1279"/>
        <v>0</v>
      </c>
      <c r="AL1476" s="2868"/>
    </row>
    <row r="1477" spans="1:38" ht="15" customHeight="1" x14ac:dyDescent="0.25">
      <c r="A1477" s="70">
        <v>1</v>
      </c>
      <c r="B1477" s="70">
        <v>1</v>
      </c>
      <c r="C1477" s="124" t="s">
        <v>9</v>
      </c>
      <c r="D1477" s="593">
        <v>340</v>
      </c>
      <c r="E1477" s="2141">
        <v>100</v>
      </c>
      <c r="F1477" s="92">
        <f t="shared" si="1309"/>
        <v>100</v>
      </c>
      <c r="G1477" s="92">
        <v>122</v>
      </c>
      <c r="H1477" s="92">
        <f>G1477/F1477*100</f>
        <v>122</v>
      </c>
      <c r="I1477" s="617">
        <v>12</v>
      </c>
      <c r="J1477" s="93">
        <f>M1477/G1477</f>
        <v>11.377049180327869</v>
      </c>
      <c r="K1477" s="94">
        <f>ROUND(E1477*I1477,0)</f>
        <v>1200</v>
      </c>
      <c r="L1477" s="94">
        <f t="shared" si="1310"/>
        <v>1200</v>
      </c>
      <c r="M1477" s="94">
        <v>1388</v>
      </c>
      <c r="N1477" s="94">
        <f>M1477/L1477*100</f>
        <v>115.66666666666667</v>
      </c>
      <c r="O1477" s="94">
        <f>ROUND(K1477/D1477,0)</f>
        <v>4</v>
      </c>
      <c r="P1477" s="94">
        <f>M1477/$C$4*12/O1477</f>
        <v>347</v>
      </c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1033"/>
      <c r="AD1477" s="8">
        <f t="shared" si="1296"/>
        <v>0</v>
      </c>
      <c r="AE1477" s="8"/>
      <c r="AF1477" s="8"/>
      <c r="AG1477" s="8"/>
      <c r="AH1477" s="1150"/>
      <c r="AI1477" s="2811"/>
      <c r="AJ1477" s="8"/>
      <c r="AK1477" s="1790">
        <f t="shared" si="1279"/>
        <v>0</v>
      </c>
      <c r="AL1477" s="2868"/>
    </row>
    <row r="1478" spans="1:38" ht="15" customHeight="1" x14ac:dyDescent="0.25">
      <c r="A1478" s="70">
        <v>1</v>
      </c>
      <c r="B1478" s="70">
        <v>1</v>
      </c>
      <c r="C1478" s="124" t="s">
        <v>6</v>
      </c>
      <c r="D1478" s="593">
        <v>340</v>
      </c>
      <c r="E1478" s="2157">
        <v>180</v>
      </c>
      <c r="F1478" s="92">
        <f t="shared" si="1309"/>
        <v>180</v>
      </c>
      <c r="G1478" s="92">
        <v>190</v>
      </c>
      <c r="H1478" s="92">
        <f>G1478/F1478*100</f>
        <v>105.55555555555556</v>
      </c>
      <c r="I1478" s="594">
        <v>9</v>
      </c>
      <c r="J1478" s="93">
        <f>M1478/G1478</f>
        <v>9.5578947368421048</v>
      </c>
      <c r="K1478" s="94">
        <f>ROUND(E1478*I1478,0)</f>
        <v>1620</v>
      </c>
      <c r="L1478" s="94">
        <f t="shared" si="1310"/>
        <v>1620</v>
      </c>
      <c r="M1478" s="94">
        <v>1816</v>
      </c>
      <c r="N1478" s="94">
        <f>M1478/L1478*100</f>
        <v>112.09876543209876</v>
      </c>
      <c r="O1478" s="94">
        <f>ROUND(K1478/D1478,0)</f>
        <v>5</v>
      </c>
      <c r="P1478" s="94">
        <f>M1478/$C$4*12/O1478</f>
        <v>363.2</v>
      </c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1033"/>
      <c r="AD1478" s="8">
        <f t="shared" si="1296"/>
        <v>0</v>
      </c>
      <c r="AE1478" s="8"/>
      <c r="AF1478" s="8"/>
      <c r="AG1478" s="8"/>
      <c r="AH1478" s="1150"/>
      <c r="AI1478" s="2811"/>
      <c r="AJ1478" s="8"/>
      <c r="AK1478" s="1790">
        <f t="shared" si="1279"/>
        <v>0</v>
      </c>
      <c r="AL1478" s="2868"/>
    </row>
    <row r="1479" spans="1:38" ht="15" customHeight="1" x14ac:dyDescent="0.25">
      <c r="A1479" s="70">
        <v>1</v>
      </c>
      <c r="B1479" s="70">
        <v>1</v>
      </c>
      <c r="C1479" s="357" t="s">
        <v>76</v>
      </c>
      <c r="D1479" s="596">
        <v>340</v>
      </c>
      <c r="E1479" s="2160">
        <v>60</v>
      </c>
      <c r="F1479" s="98">
        <f t="shared" si="1309"/>
        <v>60</v>
      </c>
      <c r="G1479" s="98">
        <v>25</v>
      </c>
      <c r="H1479" s="98">
        <f>G1479/F1479*100</f>
        <v>41.666666666666671</v>
      </c>
      <c r="I1479" s="618">
        <v>12.4</v>
      </c>
      <c r="J1479" s="99">
        <f>M1479/G1479</f>
        <v>11.8</v>
      </c>
      <c r="K1479" s="100">
        <f>ROUND(E1479*I1479,0)</f>
        <v>744</v>
      </c>
      <c r="L1479" s="100">
        <f t="shared" si="1310"/>
        <v>744</v>
      </c>
      <c r="M1479" s="100">
        <v>295</v>
      </c>
      <c r="N1479" s="100">
        <f>M1479/L1479*100</f>
        <v>39.6505376344086</v>
      </c>
      <c r="O1479" s="100">
        <f>ROUND(K1479/D1479,0)</f>
        <v>2</v>
      </c>
      <c r="P1479" s="100">
        <f>M1479/$C$4*12/O1479</f>
        <v>147.5</v>
      </c>
      <c r="Q1479" s="15"/>
      <c r="R1479" s="15"/>
      <c r="S1479" s="15"/>
      <c r="T1479" s="15"/>
      <c r="U1479" s="15"/>
      <c r="V1479" s="15"/>
      <c r="W1479" s="15"/>
      <c r="X1479" s="15"/>
      <c r="Y1479" s="15"/>
      <c r="Z1479" s="15"/>
      <c r="AA1479" s="15"/>
      <c r="AB1479" s="15"/>
      <c r="AC1479" s="1034"/>
      <c r="AD1479" s="15">
        <f t="shared" si="1296"/>
        <v>0</v>
      </c>
      <c r="AE1479" s="15"/>
      <c r="AF1479" s="15"/>
      <c r="AG1479" s="15"/>
      <c r="AH1479" s="1267"/>
      <c r="AI1479" s="2812"/>
      <c r="AJ1479" s="15"/>
      <c r="AK1479" s="1791">
        <f t="shared" si="1279"/>
        <v>0</v>
      </c>
      <c r="AL1479" s="2868"/>
    </row>
    <row r="1480" spans="1:38" ht="15" customHeight="1" x14ac:dyDescent="0.25">
      <c r="A1480" s="70">
        <v>1</v>
      </c>
      <c r="B1480" s="70">
        <v>1</v>
      </c>
      <c r="C1480" s="132" t="s">
        <v>7</v>
      </c>
      <c r="D1480" s="132"/>
      <c r="E1480" s="2161">
        <f>SUM(E1476:E1479)</f>
        <v>540</v>
      </c>
      <c r="F1480" s="380">
        <f>SUM(F1476:F1479)</f>
        <v>540</v>
      </c>
      <c r="G1480" s="380">
        <f>SUM(G1476:G1479)</f>
        <v>581</v>
      </c>
      <c r="H1480" s="380">
        <f>G1480/F1480*100</f>
        <v>107.5925925925926</v>
      </c>
      <c r="I1480" s="104">
        <f>IF(E1480=0,0,K1480/E1480)</f>
        <v>11.044444444444444</v>
      </c>
      <c r="J1480" s="104">
        <f>M1480/G1480</f>
        <v>10.769363166953529</v>
      </c>
      <c r="K1480" s="380">
        <f>SUM(K1476:K1479)</f>
        <v>5964</v>
      </c>
      <c r="L1480" s="380">
        <f>SUM(L1476:L1479)</f>
        <v>5964</v>
      </c>
      <c r="M1480" s="2755">
        <f>SUM(M1476:M1479)</f>
        <v>6257</v>
      </c>
      <c r="N1480" s="179">
        <f>M1480/L1480*100</f>
        <v>104.91281019450034</v>
      </c>
      <c r="O1480" s="274">
        <f>SUM(O1476:O1479)</f>
        <v>18</v>
      </c>
      <c r="P1480" s="179">
        <f>M1480/$C$4*12/O1480</f>
        <v>347.61111111111109</v>
      </c>
      <c r="Q1480" s="17">
        <v>11211.997551999997</v>
      </c>
      <c r="R1480" s="17">
        <v>11211.997551999997</v>
      </c>
      <c r="S1480" s="17">
        <v>11211.997551999997</v>
      </c>
      <c r="T1480" s="17">
        <v>11211.997551999997</v>
      </c>
      <c r="U1480" s="17">
        <v>11211.997551999997</v>
      </c>
      <c r="V1480" s="17">
        <v>11211.997551999997</v>
      </c>
      <c r="W1480" s="17">
        <v>11211.997551999997</v>
      </c>
      <c r="X1480" s="17">
        <v>11211.997551999997</v>
      </c>
      <c r="Y1480" s="17">
        <v>11211.997551999997</v>
      </c>
      <c r="Z1480" s="17">
        <v>11211.997551999997</v>
      </c>
      <c r="AA1480" s="17">
        <v>11211.997551999997</v>
      </c>
      <c r="AB1480" s="17">
        <v>11211.997551999997</v>
      </c>
      <c r="AC1480" s="1035">
        <f>AB1480</f>
        <v>11211.997551999997</v>
      </c>
      <c r="AD1480" s="17">
        <f t="shared" si="1296"/>
        <v>11873.44414</v>
      </c>
      <c r="AE1480" s="17"/>
      <c r="AF1480" s="17">
        <f>AD1480-AC1480</f>
        <v>661.44658800000252</v>
      </c>
      <c r="AG1480" s="17">
        <v>-129.81505999999999</v>
      </c>
      <c r="AH1480" s="1242">
        <v>11743.629079999999</v>
      </c>
      <c r="AI1480" s="2818">
        <v>41</v>
      </c>
      <c r="AJ1480" s="17">
        <v>823332.85999999964</v>
      </c>
      <c r="AK1480" s="1792">
        <f t="shared" si="1279"/>
        <v>823.33285999999964</v>
      </c>
      <c r="AL1480" s="2868"/>
    </row>
    <row r="1481" spans="1:38" ht="15" customHeight="1" x14ac:dyDescent="0.25">
      <c r="A1481" s="70">
        <v>1</v>
      </c>
      <c r="B1481" s="70">
        <v>1</v>
      </c>
      <c r="C1481" s="619" t="s">
        <v>301</v>
      </c>
      <c r="D1481" s="619"/>
      <c r="E1481" s="2308"/>
      <c r="F1481" s="381"/>
      <c r="G1481" s="381"/>
      <c r="H1481" s="381"/>
      <c r="I1481" s="370"/>
      <c r="J1481" s="370"/>
      <c r="K1481" s="372"/>
      <c r="L1481" s="372"/>
      <c r="M1481" s="372"/>
      <c r="N1481" s="372"/>
      <c r="O1481" s="372"/>
      <c r="P1481" s="372"/>
      <c r="Q1481" s="13"/>
      <c r="R1481" s="13"/>
      <c r="S1481" s="13"/>
      <c r="T1481" s="13"/>
      <c r="U1481" s="13"/>
      <c r="V1481" s="13"/>
      <c r="W1481" s="13"/>
      <c r="X1481" s="13"/>
      <c r="Y1481" s="13"/>
      <c r="Z1481" s="13"/>
      <c r="AA1481" s="13"/>
      <c r="AB1481" s="13"/>
      <c r="AC1481" s="1036"/>
      <c r="AD1481" s="13">
        <f t="shared" si="1296"/>
        <v>0</v>
      </c>
      <c r="AE1481" s="13"/>
      <c r="AF1481" s="13"/>
      <c r="AG1481" s="13"/>
      <c r="AH1481" s="1250"/>
      <c r="AI1481" s="2814"/>
      <c r="AJ1481" s="13"/>
      <c r="AK1481" s="1793">
        <f t="shared" si="1279"/>
        <v>0</v>
      </c>
      <c r="AL1481" s="2868"/>
    </row>
    <row r="1482" spans="1:38" ht="15" customHeight="1" x14ac:dyDescent="0.25">
      <c r="A1482" s="70">
        <v>1</v>
      </c>
      <c r="B1482" s="70">
        <v>1</v>
      </c>
      <c r="C1482" s="407" t="s">
        <v>360</v>
      </c>
      <c r="D1482" s="407"/>
      <c r="E1482" s="2141">
        <f t="shared" ref="E1482:F1482" si="1311">E1484+E1485+E1486+E1487+E1483/2.7</f>
        <v>6622.1851851851852</v>
      </c>
      <c r="F1482" s="440">
        <f t="shared" si="1311"/>
        <v>6622.1851851851852</v>
      </c>
      <c r="G1482" s="440">
        <f>G1484+G1485+G1486+G1487+G1483/2.7</f>
        <v>10062.133333333333</v>
      </c>
      <c r="H1482" s="440">
        <f>G1482/F1482*100</f>
        <v>151.94581625176875</v>
      </c>
      <c r="I1482" s="363"/>
      <c r="J1482" s="363"/>
      <c r="K1482" s="365"/>
      <c r="L1482" s="365"/>
      <c r="M1482" s="365"/>
      <c r="N1482" s="365"/>
      <c r="O1482" s="365"/>
      <c r="P1482" s="365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1033"/>
      <c r="AD1482" s="8">
        <f t="shared" si="1296"/>
        <v>0</v>
      </c>
      <c r="AE1482" s="8"/>
      <c r="AF1482" s="8">
        <f>AD1482-AC1482</f>
        <v>0</v>
      </c>
      <c r="AG1482" s="8"/>
      <c r="AH1482" s="1150"/>
      <c r="AI1482" s="2457">
        <f>AI1484+AI1485+AI1486+AI1487+AI1483/2.7</f>
        <v>495.22222222222223</v>
      </c>
      <c r="AJ1482" s="8">
        <f>AJ1483+AJ1484+AJ1485+AJ1486+AJ1487</f>
        <v>85446.760000000038</v>
      </c>
      <c r="AK1482" s="1790">
        <f t="shared" si="1279"/>
        <v>85.44676000000004</v>
      </c>
      <c r="AL1482" s="2868"/>
    </row>
    <row r="1483" spans="1:38" ht="15" customHeight="1" x14ac:dyDescent="0.25">
      <c r="B1483" s="70">
        <v>1</v>
      </c>
      <c r="C1483" s="407" t="s">
        <v>467</v>
      </c>
      <c r="D1483" s="407"/>
      <c r="E1483" s="2141">
        <v>365</v>
      </c>
      <c r="F1483" s="440">
        <f t="shared" ref="F1483:F1491" si="1312">ROUND(E1483/12*$C$4,0)</f>
        <v>365</v>
      </c>
      <c r="G1483" s="440">
        <v>381.06</v>
      </c>
      <c r="H1483" s="440">
        <f>G1483/F1483*100</f>
        <v>104.4</v>
      </c>
      <c r="I1483" s="363"/>
      <c r="J1483" s="363"/>
      <c r="K1483" s="365"/>
      <c r="L1483" s="365"/>
      <c r="M1483" s="365"/>
      <c r="N1483" s="365"/>
      <c r="O1483" s="365"/>
      <c r="P1483" s="365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1033"/>
      <c r="AD1483" s="8"/>
      <c r="AE1483" s="8"/>
      <c r="AF1483" s="8"/>
      <c r="AG1483" s="8"/>
      <c r="AH1483" s="1150"/>
      <c r="AI1483" s="2811">
        <v>6</v>
      </c>
      <c r="AJ1483" s="8">
        <v>1034.94</v>
      </c>
      <c r="AK1483" s="1790">
        <f t="shared" si="1279"/>
        <v>1.03494</v>
      </c>
      <c r="AL1483" s="2868"/>
    </row>
    <row r="1484" spans="1:38" ht="26.25" customHeight="1" x14ac:dyDescent="0.25">
      <c r="A1484" s="70">
        <v>1</v>
      </c>
      <c r="B1484" s="70">
        <v>1</v>
      </c>
      <c r="C1484" s="407" t="s">
        <v>302</v>
      </c>
      <c r="D1484" s="407"/>
      <c r="E1484" s="2141"/>
      <c r="F1484" s="92">
        <f t="shared" si="1312"/>
        <v>0</v>
      </c>
      <c r="G1484" s="440"/>
      <c r="H1484" s="440"/>
      <c r="I1484" s="363"/>
      <c r="J1484" s="363"/>
      <c r="K1484" s="365"/>
      <c r="L1484" s="365"/>
      <c r="M1484" s="365"/>
      <c r="N1484" s="365"/>
      <c r="O1484" s="365"/>
      <c r="P1484" s="365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1033"/>
      <c r="AD1484" s="8">
        <f t="shared" si="1296"/>
        <v>0</v>
      </c>
      <c r="AE1484" s="8"/>
      <c r="AF1484" s="8"/>
      <c r="AG1484" s="8"/>
      <c r="AH1484" s="1150"/>
      <c r="AI1484" s="2811"/>
      <c r="AJ1484" s="8"/>
      <c r="AK1484" s="1790">
        <f t="shared" si="1279"/>
        <v>0</v>
      </c>
      <c r="AL1484" s="2868"/>
    </row>
    <row r="1485" spans="1:38" ht="27" customHeight="1" x14ac:dyDescent="0.25">
      <c r="A1485" s="70">
        <v>1</v>
      </c>
      <c r="B1485" s="70">
        <v>1</v>
      </c>
      <c r="C1485" s="407" t="s">
        <v>303</v>
      </c>
      <c r="D1485" s="407"/>
      <c r="E1485" s="2141">
        <v>200</v>
      </c>
      <c r="F1485" s="92">
        <f t="shared" si="1312"/>
        <v>200</v>
      </c>
      <c r="G1485" s="440">
        <v>324</v>
      </c>
      <c r="H1485" s="440">
        <f>G1485/F1485*100</f>
        <v>162</v>
      </c>
      <c r="I1485" s="363"/>
      <c r="J1485" s="363"/>
      <c r="K1485" s="365"/>
      <c r="L1485" s="365"/>
      <c r="M1485" s="365"/>
      <c r="N1485" s="365"/>
      <c r="O1485" s="365"/>
      <c r="P1485" s="365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1033"/>
      <c r="AD1485" s="8">
        <f t="shared" si="1296"/>
        <v>0</v>
      </c>
      <c r="AE1485" s="8"/>
      <c r="AF1485" s="8"/>
      <c r="AG1485" s="8"/>
      <c r="AH1485" s="1150"/>
      <c r="AI1485" s="2811">
        <v>12</v>
      </c>
      <c r="AJ1485" s="8">
        <v>2054.65</v>
      </c>
      <c r="AK1485" s="1790">
        <f t="shared" si="1279"/>
        <v>2.0546500000000001</v>
      </c>
      <c r="AL1485" s="2868"/>
    </row>
    <row r="1486" spans="1:38" ht="15" customHeight="1" x14ac:dyDescent="0.25">
      <c r="A1486" s="70">
        <v>1</v>
      </c>
      <c r="B1486" s="70">
        <v>1</v>
      </c>
      <c r="C1486" s="407" t="s">
        <v>304</v>
      </c>
      <c r="D1486" s="407"/>
      <c r="E1486" s="2141"/>
      <c r="F1486" s="92">
        <f t="shared" si="1312"/>
        <v>0</v>
      </c>
      <c r="G1486" s="440"/>
      <c r="H1486" s="440"/>
      <c r="I1486" s="363"/>
      <c r="J1486" s="363"/>
      <c r="K1486" s="365"/>
      <c r="L1486" s="365"/>
      <c r="M1486" s="365"/>
      <c r="N1486" s="365"/>
      <c r="O1486" s="365"/>
      <c r="P1486" s="365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1033"/>
      <c r="AD1486" s="8">
        <f t="shared" si="1296"/>
        <v>0</v>
      </c>
      <c r="AE1486" s="8"/>
      <c r="AF1486" s="8"/>
      <c r="AG1486" s="8"/>
      <c r="AH1486" s="1150"/>
      <c r="AI1486" s="2811"/>
      <c r="AJ1486" s="8"/>
      <c r="AK1486" s="1790">
        <f t="shared" si="1279"/>
        <v>0</v>
      </c>
      <c r="AL1486" s="2868"/>
    </row>
    <row r="1487" spans="1:38" ht="15" customHeight="1" x14ac:dyDescent="0.25">
      <c r="A1487" s="70">
        <v>1</v>
      </c>
      <c r="B1487" s="70">
        <v>1</v>
      </c>
      <c r="C1487" s="407" t="s">
        <v>305</v>
      </c>
      <c r="D1487" s="407"/>
      <c r="E1487" s="2141">
        <v>6287</v>
      </c>
      <c r="F1487" s="92">
        <f t="shared" si="1312"/>
        <v>6287</v>
      </c>
      <c r="G1487" s="440">
        <v>9597</v>
      </c>
      <c r="H1487" s="440">
        <f t="shared" ref="H1487:H1492" si="1313">G1487/F1487*100</f>
        <v>152.64832193414983</v>
      </c>
      <c r="I1487" s="363"/>
      <c r="J1487" s="363"/>
      <c r="K1487" s="365"/>
      <c r="L1487" s="365"/>
      <c r="M1487" s="365"/>
      <c r="N1487" s="365"/>
      <c r="O1487" s="365"/>
      <c r="P1487" s="365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1033"/>
      <c r="AD1487" s="8">
        <f t="shared" si="1296"/>
        <v>0</v>
      </c>
      <c r="AE1487" s="8"/>
      <c r="AF1487" s="8"/>
      <c r="AG1487" s="8"/>
      <c r="AH1487" s="1150"/>
      <c r="AI1487" s="2811">
        <v>481</v>
      </c>
      <c r="AJ1487" s="8">
        <v>82357.170000000042</v>
      </c>
      <c r="AK1487" s="1790">
        <f t="shared" si="1279"/>
        <v>82.357170000000039</v>
      </c>
      <c r="AL1487" s="2868"/>
    </row>
    <row r="1488" spans="1:38" ht="42.75" customHeight="1" x14ac:dyDescent="0.25">
      <c r="B1488" s="70">
        <v>1</v>
      </c>
      <c r="C1488" s="407" t="s">
        <v>543</v>
      </c>
      <c r="D1488" s="407"/>
      <c r="E1488" s="2141">
        <v>839</v>
      </c>
      <c r="F1488" s="92">
        <f>E1488/7*($C$4-5)</f>
        <v>839</v>
      </c>
      <c r="G1488" s="440"/>
      <c r="H1488" s="440">
        <f t="shared" si="1313"/>
        <v>0</v>
      </c>
      <c r="I1488" s="363"/>
      <c r="J1488" s="363"/>
      <c r="K1488" s="365"/>
      <c r="L1488" s="365"/>
      <c r="M1488" s="365"/>
      <c r="N1488" s="365"/>
      <c r="O1488" s="365"/>
      <c r="P1488" s="365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1033"/>
      <c r="AD1488" s="8"/>
      <c r="AE1488" s="8"/>
      <c r="AF1488" s="8"/>
      <c r="AG1488" s="8"/>
      <c r="AH1488" s="1150"/>
      <c r="AI1488" s="2811"/>
      <c r="AJ1488" s="8"/>
      <c r="AK1488" s="1790">
        <f t="shared" si="1279"/>
        <v>0</v>
      </c>
      <c r="AL1488" s="2868"/>
    </row>
    <row r="1489" spans="1:38" ht="15" customHeight="1" x14ac:dyDescent="0.25">
      <c r="A1489" s="70">
        <v>1</v>
      </c>
      <c r="B1489" s="70">
        <v>1</v>
      </c>
      <c r="C1489" s="407" t="s">
        <v>359</v>
      </c>
      <c r="D1489" s="407"/>
      <c r="E1489" s="2141">
        <f>E1490+E1491/8.5</f>
        <v>9554.2941176470595</v>
      </c>
      <c r="F1489" s="92">
        <f t="shared" ref="F1489:G1489" si="1314">F1490+F1491/8.5</f>
        <v>9554.2941176470595</v>
      </c>
      <c r="G1489" s="440">
        <f t="shared" si="1314"/>
        <v>9114.4</v>
      </c>
      <c r="H1489" s="440">
        <f t="shared" si="1313"/>
        <v>95.395849110039819</v>
      </c>
      <c r="I1489" s="363"/>
      <c r="J1489" s="363"/>
      <c r="K1489" s="365"/>
      <c r="L1489" s="365"/>
      <c r="M1489" s="365"/>
      <c r="N1489" s="365"/>
      <c r="O1489" s="365"/>
      <c r="P1489" s="365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1033"/>
      <c r="AD1489" s="8">
        <f t="shared" si="1296"/>
        <v>0</v>
      </c>
      <c r="AE1489" s="8"/>
      <c r="AF1489" s="8"/>
      <c r="AG1489" s="8"/>
      <c r="AH1489" s="1150"/>
      <c r="AI1489" s="2141">
        <f>AI1490+AI1491/8.5</f>
        <v>675.58823529411768</v>
      </c>
      <c r="AJ1489" s="8">
        <f>AJ1490+AJ1491</f>
        <v>338147.54000000033</v>
      </c>
      <c r="AK1489" s="1790">
        <f t="shared" si="1279"/>
        <v>338.14754000000033</v>
      </c>
      <c r="AL1489" s="2868"/>
    </row>
    <row r="1490" spans="1:38" ht="20.25" customHeight="1" x14ac:dyDescent="0.25">
      <c r="B1490" s="70">
        <v>1</v>
      </c>
      <c r="C1490" s="407" t="s">
        <v>457</v>
      </c>
      <c r="D1490" s="407"/>
      <c r="E1490" s="2141">
        <v>8609</v>
      </c>
      <c r="F1490" s="92">
        <f t="shared" si="1312"/>
        <v>8609</v>
      </c>
      <c r="G1490" s="440">
        <v>8095</v>
      </c>
      <c r="H1490" s="440">
        <f t="shared" si="1313"/>
        <v>94.029504007434085</v>
      </c>
      <c r="I1490" s="363"/>
      <c r="J1490" s="363"/>
      <c r="K1490" s="365"/>
      <c r="L1490" s="365"/>
      <c r="M1490" s="365"/>
      <c r="N1490" s="365"/>
      <c r="O1490" s="365"/>
      <c r="P1490" s="365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1033"/>
      <c r="AD1490" s="8"/>
      <c r="AE1490" s="8"/>
      <c r="AF1490" s="8"/>
      <c r="AG1490" s="8"/>
      <c r="AH1490" s="1150"/>
      <c r="AI1490" s="2811">
        <v>667</v>
      </c>
      <c r="AJ1490" s="8">
        <v>319960.31000000035</v>
      </c>
      <c r="AK1490" s="1790">
        <f t="shared" si="1279"/>
        <v>319.96031000000033</v>
      </c>
      <c r="AL1490" s="2868"/>
    </row>
    <row r="1491" spans="1:38" ht="30" customHeight="1" x14ac:dyDescent="0.25">
      <c r="A1491" s="70">
        <v>1</v>
      </c>
      <c r="B1491" s="70">
        <v>1</v>
      </c>
      <c r="C1491" s="120" t="s">
        <v>458</v>
      </c>
      <c r="D1491" s="407"/>
      <c r="E1491" s="2141">
        <v>8035</v>
      </c>
      <c r="F1491" s="92">
        <f t="shared" si="1312"/>
        <v>8035</v>
      </c>
      <c r="G1491" s="440">
        <v>8664.9</v>
      </c>
      <c r="H1491" s="440">
        <f t="shared" si="1313"/>
        <v>107.8394523957685</v>
      </c>
      <c r="I1491" s="363"/>
      <c r="J1491" s="363"/>
      <c r="K1491" s="365"/>
      <c r="L1491" s="365"/>
      <c r="M1491" s="365"/>
      <c r="N1491" s="365"/>
      <c r="O1491" s="365"/>
      <c r="P1491" s="365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1033"/>
      <c r="AD1491" s="8">
        <f t="shared" si="1296"/>
        <v>0</v>
      </c>
      <c r="AE1491" s="8"/>
      <c r="AF1491" s="8"/>
      <c r="AG1491" s="8"/>
      <c r="AH1491" s="1150"/>
      <c r="AI1491" s="2811">
        <v>73</v>
      </c>
      <c r="AJ1491" s="8">
        <v>18187.229999999996</v>
      </c>
      <c r="AK1491" s="1790">
        <f t="shared" si="1279"/>
        <v>18.187229999999996</v>
      </c>
      <c r="AL1491" s="2868"/>
    </row>
    <row r="1492" spans="1:38" ht="33" customHeight="1" x14ac:dyDescent="0.25">
      <c r="A1492" s="70">
        <v>1</v>
      </c>
      <c r="B1492" s="70">
        <v>1</v>
      </c>
      <c r="C1492" s="508" t="s">
        <v>168</v>
      </c>
      <c r="D1492" s="508"/>
      <c r="E1492" s="2321">
        <f>SUM(E1482+E1490*3.2)+E1491/3.9</f>
        <v>36231.241595441592</v>
      </c>
      <c r="F1492" s="388">
        <f t="shared" ref="F1492:G1492" si="1315">SUM(F1482+F1490*3.2)+F1491/3.9</f>
        <v>36231.241595441592</v>
      </c>
      <c r="G1492" s="388">
        <f t="shared" si="1315"/>
        <v>38187.902564102566</v>
      </c>
      <c r="H1492" s="440">
        <f t="shared" si="1313"/>
        <v>105.40048003463163</v>
      </c>
      <c r="I1492" s="363"/>
      <c r="J1492" s="363"/>
      <c r="K1492" s="365"/>
      <c r="L1492" s="365"/>
      <c r="M1492" s="365"/>
      <c r="N1492" s="365"/>
      <c r="O1492" s="365"/>
      <c r="P1492" s="365"/>
      <c r="Q1492" s="17">
        <v>10172.077499999999</v>
      </c>
      <c r="R1492" s="17">
        <v>10172.077499999999</v>
      </c>
      <c r="S1492" s="17">
        <v>10172.077499999999</v>
      </c>
      <c r="T1492" s="17">
        <v>10172.077499999999</v>
      </c>
      <c r="U1492" s="17">
        <v>10172.077499999999</v>
      </c>
      <c r="V1492" s="17">
        <v>10172.077499999999</v>
      </c>
      <c r="W1492" s="17">
        <v>10098.32992</v>
      </c>
      <c r="X1492" s="17">
        <v>10098.32992</v>
      </c>
      <c r="Y1492" s="17">
        <v>10098.32992</v>
      </c>
      <c r="Z1492" s="17">
        <v>10083.071890000001</v>
      </c>
      <c r="AA1492" s="17">
        <v>10083.071890000001</v>
      </c>
      <c r="AB1492" s="17">
        <v>10071.628299999998</v>
      </c>
      <c r="AC1492" s="1691">
        <f>AB1492</f>
        <v>10071.628299999998</v>
      </c>
      <c r="AD1492" s="17">
        <f t="shared" si="1296"/>
        <v>10071.628389999998</v>
      </c>
      <c r="AE1492" s="17"/>
      <c r="AF1492" s="17">
        <f>AD1492-AC1492</f>
        <v>8.9999999545398168E-5</v>
      </c>
      <c r="AG1492" s="17">
        <v>-29.791160000000001</v>
      </c>
      <c r="AH1492" s="1242">
        <v>10041.837229999997</v>
      </c>
      <c r="AI1492" s="2321">
        <f>SUM(AI1482+AI1490*3.2)+AI1491/3.9</f>
        <v>2648.340170940171</v>
      </c>
      <c r="AJ1492" s="17">
        <f>AJ1489+AJ1482</f>
        <v>423594.3000000004</v>
      </c>
      <c r="AK1492" s="17">
        <f t="shared" si="1279"/>
        <v>423.59430000000037</v>
      </c>
      <c r="AL1492" s="2868"/>
    </row>
    <row r="1493" spans="1:38" ht="15" customHeight="1" x14ac:dyDescent="0.25">
      <c r="A1493" s="70">
        <v>1</v>
      </c>
      <c r="B1493" s="70">
        <v>1</v>
      </c>
      <c r="C1493" s="483" t="s">
        <v>306</v>
      </c>
      <c r="D1493" s="407"/>
      <c r="E1493" s="2141"/>
      <c r="F1493" s="92"/>
      <c r="G1493" s="440"/>
      <c r="H1493" s="440"/>
      <c r="I1493" s="363"/>
      <c r="J1493" s="363"/>
      <c r="K1493" s="365"/>
      <c r="L1493" s="365"/>
      <c r="M1493" s="365"/>
      <c r="N1493" s="365"/>
      <c r="O1493" s="365"/>
      <c r="P1493" s="365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1033"/>
      <c r="AD1493" s="8">
        <f t="shared" si="1296"/>
        <v>0</v>
      </c>
      <c r="AE1493" s="8"/>
      <c r="AF1493" s="8"/>
      <c r="AG1493" s="8"/>
      <c r="AH1493" s="1150"/>
      <c r="AI1493" s="2811"/>
      <c r="AJ1493" s="8"/>
      <c r="AK1493" s="1790">
        <f t="shared" si="1279"/>
        <v>0</v>
      </c>
      <c r="AL1493" s="2868"/>
    </row>
    <row r="1494" spans="1:38" ht="15" customHeight="1" x14ac:dyDescent="0.25">
      <c r="A1494" s="70">
        <v>1</v>
      </c>
      <c r="B1494" s="70">
        <v>1</v>
      </c>
      <c r="C1494" s="407" t="s">
        <v>198</v>
      </c>
      <c r="D1494" s="407"/>
      <c r="E1494" s="2141">
        <f>SUM(E1496,E1499)</f>
        <v>1993</v>
      </c>
      <c r="F1494" s="440">
        <f>SUM(F1496,F1499)</f>
        <v>1993</v>
      </c>
      <c r="G1494" s="440">
        <f>SUM(G1496,G1499)</f>
        <v>1476</v>
      </c>
      <c r="H1494" s="440">
        <f>G1494/F1494*100</f>
        <v>74.059207225288517</v>
      </c>
      <c r="I1494" s="363"/>
      <c r="J1494" s="363"/>
      <c r="K1494" s="365"/>
      <c r="L1494" s="365"/>
      <c r="M1494" s="365"/>
      <c r="N1494" s="365"/>
      <c r="O1494" s="365"/>
      <c r="P1494" s="365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1033"/>
      <c r="AD1494" s="8">
        <f t="shared" si="1296"/>
        <v>0</v>
      </c>
      <c r="AE1494" s="8"/>
      <c r="AF1494" s="8"/>
      <c r="AG1494" s="8"/>
      <c r="AH1494" s="1150"/>
      <c r="AI1494" s="2815">
        <f>AI1496+AI1495+AI1499</f>
        <v>13</v>
      </c>
      <c r="AJ1494" s="1711">
        <f t="shared" ref="AJ1494" si="1316">AJ1496+AJ1495+AJ1499</f>
        <v>15486.629999999997</v>
      </c>
      <c r="AK1494" s="1711">
        <f t="shared" si="1279"/>
        <v>15.486629999999998</v>
      </c>
      <c r="AL1494" s="2868"/>
    </row>
    <row r="1495" spans="1:38" ht="38.1" customHeight="1" x14ac:dyDescent="0.25">
      <c r="A1495" s="70">
        <v>1</v>
      </c>
      <c r="B1495" s="70">
        <v>1</v>
      </c>
      <c r="C1495" s="407" t="s">
        <v>302</v>
      </c>
      <c r="D1495" s="407"/>
      <c r="E1495" s="2141"/>
      <c r="F1495" s="92"/>
      <c r="G1495" s="440"/>
      <c r="H1495" s="440"/>
      <c r="I1495" s="363"/>
      <c r="J1495" s="363"/>
      <c r="K1495" s="365"/>
      <c r="L1495" s="365"/>
      <c r="M1495" s="365"/>
      <c r="N1495" s="365"/>
      <c r="O1495" s="365"/>
      <c r="P1495" s="365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1033"/>
      <c r="AD1495" s="8">
        <f t="shared" si="1296"/>
        <v>0</v>
      </c>
      <c r="AE1495" s="8"/>
      <c r="AF1495" s="8"/>
      <c r="AG1495" s="8"/>
      <c r="AH1495" s="1150"/>
      <c r="AI1495" s="2811"/>
      <c r="AJ1495" s="8"/>
      <c r="AK1495" s="1790">
        <f t="shared" si="1279"/>
        <v>0</v>
      </c>
      <c r="AL1495" s="2868"/>
    </row>
    <row r="1496" spans="1:38" ht="38.1" customHeight="1" x14ac:dyDescent="0.25">
      <c r="A1496" s="70">
        <v>1</v>
      </c>
      <c r="B1496" s="70">
        <v>1</v>
      </c>
      <c r="C1496" s="407" t="s">
        <v>307</v>
      </c>
      <c r="D1496" s="407"/>
      <c r="E1496" s="2141">
        <f>SUM(E1497:E1498)</f>
        <v>1933</v>
      </c>
      <c r="F1496" s="440">
        <f>SUM(F1497:F1498)</f>
        <v>1933</v>
      </c>
      <c r="G1496" s="440">
        <f>SUM(G1497:G1498)</f>
        <v>1472</v>
      </c>
      <c r="H1496" s="440">
        <f t="shared" ref="H1496:H1504" si="1317">G1496/F1496*100</f>
        <v>76.151060527677188</v>
      </c>
      <c r="I1496" s="363"/>
      <c r="J1496" s="363"/>
      <c r="K1496" s="365"/>
      <c r="L1496" s="365"/>
      <c r="M1496" s="365"/>
      <c r="N1496" s="365"/>
      <c r="O1496" s="365"/>
      <c r="P1496" s="365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1033"/>
      <c r="AD1496" s="8">
        <f t="shared" si="1296"/>
        <v>0</v>
      </c>
      <c r="AE1496" s="8"/>
      <c r="AF1496" s="8"/>
      <c r="AG1496" s="8"/>
      <c r="AH1496" s="1150"/>
      <c r="AI1496" s="2815">
        <f>AI1497+AI1498</f>
        <v>13</v>
      </c>
      <c r="AJ1496" s="1711">
        <f t="shared" ref="AJ1496" si="1318">AJ1497+AJ1498</f>
        <v>15486.629999999997</v>
      </c>
      <c r="AK1496" s="1711">
        <f t="shared" si="1279"/>
        <v>15.486629999999998</v>
      </c>
      <c r="AL1496" s="2868"/>
    </row>
    <row r="1497" spans="1:38" ht="38.1" customHeight="1" x14ac:dyDescent="0.25">
      <c r="A1497" s="70">
        <v>1</v>
      </c>
      <c r="B1497" s="70">
        <v>1</v>
      </c>
      <c r="C1497" s="407" t="s">
        <v>308</v>
      </c>
      <c r="D1497" s="407"/>
      <c r="E1497" s="2141">
        <v>1487</v>
      </c>
      <c r="F1497" s="92">
        <f>ROUND(E1497/12*$C$4,0)</f>
        <v>1487</v>
      </c>
      <c r="G1497" s="440">
        <v>1167</v>
      </c>
      <c r="H1497" s="440">
        <f t="shared" si="1317"/>
        <v>78.480161398789505</v>
      </c>
      <c r="I1497" s="363"/>
      <c r="J1497" s="363"/>
      <c r="K1497" s="365"/>
      <c r="L1497" s="365"/>
      <c r="M1497" s="365"/>
      <c r="N1497" s="365"/>
      <c r="O1497" s="365"/>
      <c r="P1497" s="365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1033"/>
      <c r="AD1497" s="8">
        <f t="shared" ref="AD1497:AD1555" si="1319">AH1497-AG1497-AE1497</f>
        <v>0</v>
      </c>
      <c r="AE1497" s="8"/>
      <c r="AF1497" s="8"/>
      <c r="AG1497" s="8"/>
      <c r="AH1497" s="1150"/>
      <c r="AI1497" s="2815">
        <v>9</v>
      </c>
      <c r="AJ1497" s="1711">
        <v>8602.2599999999984</v>
      </c>
      <c r="AK1497" s="1798">
        <f t="shared" si="1279"/>
        <v>8.6022599999999976</v>
      </c>
      <c r="AL1497" s="2868"/>
    </row>
    <row r="1498" spans="1:38" ht="48.75" customHeight="1" x14ac:dyDescent="0.25">
      <c r="A1498" s="70">
        <v>1</v>
      </c>
      <c r="B1498" s="70">
        <v>1</v>
      </c>
      <c r="C1498" s="407" t="s">
        <v>309</v>
      </c>
      <c r="D1498" s="407"/>
      <c r="E1498" s="2141">
        <v>446</v>
      </c>
      <c r="F1498" s="92">
        <f>ROUND(E1498/12*$C$4,0)</f>
        <v>446</v>
      </c>
      <c r="G1498" s="440">
        <v>305</v>
      </c>
      <c r="H1498" s="440">
        <f t="shared" si="1317"/>
        <v>68.38565022421524</v>
      </c>
      <c r="I1498" s="363"/>
      <c r="J1498" s="363"/>
      <c r="K1498" s="365"/>
      <c r="L1498" s="365"/>
      <c r="M1498" s="365"/>
      <c r="N1498" s="365"/>
      <c r="O1498" s="365"/>
      <c r="P1498" s="365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1033"/>
      <c r="AD1498" s="8">
        <f t="shared" si="1319"/>
        <v>0</v>
      </c>
      <c r="AE1498" s="8"/>
      <c r="AF1498" s="8"/>
      <c r="AG1498" s="8"/>
      <c r="AH1498" s="1150"/>
      <c r="AI1498" s="2815">
        <v>4</v>
      </c>
      <c r="AJ1498" s="1711">
        <v>6884.37</v>
      </c>
      <c r="AK1498" s="1798">
        <f t="shared" si="1279"/>
        <v>6.8843699999999997</v>
      </c>
      <c r="AL1498" s="2868"/>
    </row>
    <row r="1499" spans="1:38" ht="48" customHeight="1" x14ac:dyDescent="0.25">
      <c r="A1499" s="70">
        <v>1</v>
      </c>
      <c r="B1499" s="70">
        <v>1</v>
      </c>
      <c r="C1499" s="407" t="s">
        <v>310</v>
      </c>
      <c r="D1499" s="407"/>
      <c r="E1499" s="2141">
        <f>SUM(E1500)</f>
        <v>60</v>
      </c>
      <c r="F1499" s="440">
        <f>SUM(F1500)</f>
        <v>60</v>
      </c>
      <c r="G1499" s="440">
        <f>SUM(G1500)</f>
        <v>4</v>
      </c>
      <c r="H1499" s="440">
        <f t="shared" si="1317"/>
        <v>6.666666666666667</v>
      </c>
      <c r="I1499" s="363"/>
      <c r="J1499" s="363"/>
      <c r="K1499" s="365"/>
      <c r="L1499" s="365"/>
      <c r="M1499" s="365"/>
      <c r="N1499" s="365"/>
      <c r="O1499" s="365"/>
      <c r="P1499" s="365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1033"/>
      <c r="AD1499" s="8">
        <f t="shared" si="1319"/>
        <v>0</v>
      </c>
      <c r="AE1499" s="8"/>
      <c r="AF1499" s="8"/>
      <c r="AG1499" s="8"/>
      <c r="AH1499" s="1150"/>
      <c r="AI1499" s="2815"/>
      <c r="AJ1499" s="1711"/>
      <c r="AK1499" s="1798">
        <f t="shared" si="1279"/>
        <v>0</v>
      </c>
      <c r="AL1499" s="2868"/>
    </row>
    <row r="1500" spans="1:38" ht="30" customHeight="1" x14ac:dyDescent="0.25">
      <c r="A1500" s="70">
        <v>1</v>
      </c>
      <c r="B1500" s="70">
        <v>1</v>
      </c>
      <c r="C1500" s="407" t="s">
        <v>311</v>
      </c>
      <c r="D1500" s="407"/>
      <c r="E1500" s="2141">
        <v>60</v>
      </c>
      <c r="F1500" s="92">
        <f>ROUND(E1500/12*$C$4,0)</f>
        <v>60</v>
      </c>
      <c r="G1500" s="440">
        <v>4</v>
      </c>
      <c r="H1500" s="440">
        <f t="shared" si="1317"/>
        <v>6.666666666666667</v>
      </c>
      <c r="I1500" s="363"/>
      <c r="J1500" s="363"/>
      <c r="K1500" s="365"/>
      <c r="L1500" s="365"/>
      <c r="M1500" s="365"/>
      <c r="N1500" s="365"/>
      <c r="O1500" s="365"/>
      <c r="P1500" s="365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1033"/>
      <c r="AD1500" s="8">
        <f t="shared" si="1319"/>
        <v>0</v>
      </c>
      <c r="AE1500" s="8"/>
      <c r="AF1500" s="8"/>
      <c r="AG1500" s="8"/>
      <c r="AH1500" s="1150"/>
      <c r="AI1500" s="2815"/>
      <c r="AJ1500" s="1711"/>
      <c r="AK1500" s="1798">
        <f t="shared" si="1279"/>
        <v>0</v>
      </c>
      <c r="AL1500" s="2868"/>
    </row>
    <row r="1501" spans="1:38" ht="30" customHeight="1" x14ac:dyDescent="0.25">
      <c r="A1501" s="70">
        <v>1</v>
      </c>
      <c r="B1501" s="70">
        <v>1</v>
      </c>
      <c r="C1501" s="407" t="s">
        <v>157</v>
      </c>
      <c r="D1501" s="407"/>
      <c r="E1501" s="2141">
        <v>50</v>
      </c>
      <c r="F1501" s="92">
        <f>ROUND(E1501/12*$C$4,0)</f>
        <v>50</v>
      </c>
      <c r="G1501" s="92">
        <v>85</v>
      </c>
      <c r="H1501" s="440">
        <f t="shared" si="1317"/>
        <v>170</v>
      </c>
      <c r="I1501" s="363"/>
      <c r="J1501" s="363"/>
      <c r="K1501" s="365"/>
      <c r="L1501" s="365"/>
      <c r="M1501" s="365"/>
      <c r="N1501" s="365"/>
      <c r="O1501" s="365"/>
      <c r="P1501" s="365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1033"/>
      <c r="AD1501" s="8">
        <f t="shared" si="1319"/>
        <v>0</v>
      </c>
      <c r="AE1501" s="8"/>
      <c r="AF1501" s="8"/>
      <c r="AG1501" s="8"/>
      <c r="AH1501" s="1150"/>
      <c r="AI1501" s="2815">
        <v>4</v>
      </c>
      <c r="AJ1501" s="1711">
        <v>6624.8</v>
      </c>
      <c r="AK1501" s="1798">
        <f t="shared" si="1279"/>
        <v>6.6248000000000005</v>
      </c>
      <c r="AL1501" s="2868"/>
    </row>
    <row r="1502" spans="1:38" ht="35.25" customHeight="1" x14ac:dyDescent="0.25">
      <c r="A1502" s="70">
        <v>1</v>
      </c>
      <c r="B1502" s="70">
        <v>1</v>
      </c>
      <c r="C1502" s="407" t="s">
        <v>158</v>
      </c>
      <c r="D1502" s="407"/>
      <c r="E1502" s="2141">
        <v>1500</v>
      </c>
      <c r="F1502" s="92">
        <f>ROUND(E1502/12*$C$4,0)</f>
        <v>1500</v>
      </c>
      <c r="G1502" s="92">
        <v>1375</v>
      </c>
      <c r="H1502" s="440">
        <f t="shared" si="1317"/>
        <v>91.666666666666657</v>
      </c>
      <c r="I1502" s="125"/>
      <c r="J1502" s="125"/>
      <c r="K1502" s="464"/>
      <c r="L1502" s="464"/>
      <c r="M1502" s="464"/>
      <c r="N1502" s="464"/>
      <c r="O1502" s="464"/>
      <c r="P1502" s="464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1033"/>
      <c r="AD1502" s="8">
        <f t="shared" si="1319"/>
        <v>0</v>
      </c>
      <c r="AE1502" s="8"/>
      <c r="AF1502" s="8"/>
      <c r="AG1502" s="8"/>
      <c r="AH1502" s="1150"/>
      <c r="AI1502" s="2815">
        <v>58</v>
      </c>
      <c r="AJ1502" s="1711">
        <v>47039.159999999974</v>
      </c>
      <c r="AK1502" s="1798">
        <f t="shared" si="1279"/>
        <v>47.039159999999974</v>
      </c>
      <c r="AL1502" s="2868"/>
    </row>
    <row r="1503" spans="1:38" ht="39" customHeight="1" x14ac:dyDescent="0.25">
      <c r="A1503" s="70">
        <v>1</v>
      </c>
      <c r="B1503" s="70">
        <v>1</v>
      </c>
      <c r="C1503" s="546" t="s">
        <v>165</v>
      </c>
      <c r="D1503" s="546"/>
      <c r="E1503" s="2152">
        <f>SUM(E1494+E1501*3.2+E1502)</f>
        <v>3653</v>
      </c>
      <c r="F1503" s="513">
        <f>SUM(F1494+F1501*3.2+F1502)</f>
        <v>3653</v>
      </c>
      <c r="G1503" s="513">
        <f>SUM(G1494+G1501*3.2+G1502)</f>
        <v>3123</v>
      </c>
      <c r="H1503" s="513">
        <f t="shared" si="1317"/>
        <v>85.491376950451681</v>
      </c>
      <c r="I1503" s="373"/>
      <c r="J1503" s="373"/>
      <c r="K1503" s="465"/>
      <c r="L1503" s="465"/>
      <c r="M1503" s="465"/>
      <c r="N1503" s="465"/>
      <c r="O1503" s="465"/>
      <c r="P1503" s="465"/>
      <c r="Q1503" s="17">
        <v>4278.5623399999995</v>
      </c>
      <c r="R1503" s="17">
        <v>4278.5623399999995</v>
      </c>
      <c r="S1503" s="17">
        <v>4278.5623399999995</v>
      </c>
      <c r="T1503" s="17">
        <v>4278.5623399999995</v>
      </c>
      <c r="U1503" s="17">
        <v>4278.5623399999995</v>
      </c>
      <c r="V1503" s="17">
        <v>4278.5623399999995</v>
      </c>
      <c r="W1503" s="17">
        <v>4278.5623399999995</v>
      </c>
      <c r="X1503" s="17">
        <v>4278.5623399999995</v>
      </c>
      <c r="Y1503" s="17">
        <v>4278.5623399999995</v>
      </c>
      <c r="Z1503" s="17">
        <v>4048.5623399999999</v>
      </c>
      <c r="AA1503" s="17">
        <v>4048.5623399999999</v>
      </c>
      <c r="AB1503" s="17">
        <v>4048.5623399999999</v>
      </c>
      <c r="AC1503" s="1035">
        <f>AB1503</f>
        <v>4048.5623399999999</v>
      </c>
      <c r="AD1503" s="17">
        <f t="shared" ref="AD1503" si="1320">AH1503-AG1503-AE1503</f>
        <v>2957.7265699999998</v>
      </c>
      <c r="AE1503" s="17"/>
      <c r="AF1503" s="17">
        <f>AD1503-AC1503</f>
        <v>-1090.8357700000001</v>
      </c>
      <c r="AG1503" s="17">
        <v>-145.60978</v>
      </c>
      <c r="AH1503" s="1242">
        <v>2812.11679</v>
      </c>
      <c r="AI1503" s="2152">
        <f>SUM(AI1494+AI1501*3.2+AI1502)</f>
        <v>83.8</v>
      </c>
      <c r="AJ1503" s="17">
        <f>AJ1502+AJ1501+AJ1494</f>
        <v>69150.589999999967</v>
      </c>
      <c r="AK1503" s="17">
        <f t="shared" si="1279"/>
        <v>69.150589999999966</v>
      </c>
      <c r="AL1503" s="2868"/>
    </row>
    <row r="1504" spans="1:38" ht="15" customHeight="1" x14ac:dyDescent="0.25">
      <c r="A1504" s="70">
        <v>1</v>
      </c>
      <c r="B1504" s="70">
        <v>1</v>
      </c>
      <c r="C1504" s="132" t="s">
        <v>166</v>
      </c>
      <c r="D1504" s="132"/>
      <c r="E1504" s="2329">
        <f>SUM(E1503,E1492)</f>
        <v>39884.241595441592</v>
      </c>
      <c r="F1504" s="553">
        <f>SUM(F1503,F1492)</f>
        <v>39884.241595441592</v>
      </c>
      <c r="G1504" s="553">
        <f>SUM(G1503,G1492)</f>
        <v>41310.902564102566</v>
      </c>
      <c r="H1504" s="553">
        <f t="shared" si="1317"/>
        <v>103.57700412892903</v>
      </c>
      <c r="I1504" s="378"/>
      <c r="J1504" s="378"/>
      <c r="K1504" s="445"/>
      <c r="L1504" s="445"/>
      <c r="M1504" s="445"/>
      <c r="N1504" s="445"/>
      <c r="O1504" s="445"/>
      <c r="P1504" s="445"/>
      <c r="Q1504" s="17">
        <f t="shared" ref="Q1504:R1504" si="1321">SUM(Q1503,Q1492)</f>
        <v>14450.63984</v>
      </c>
      <c r="R1504" s="17">
        <f t="shared" si="1321"/>
        <v>14450.63984</v>
      </c>
      <c r="S1504" s="17">
        <f t="shared" ref="S1504:T1504" si="1322">SUM(S1503,S1492)</f>
        <v>14450.63984</v>
      </c>
      <c r="T1504" s="17">
        <f t="shared" si="1322"/>
        <v>14450.63984</v>
      </c>
      <c r="U1504" s="17">
        <f t="shared" ref="U1504:W1504" si="1323">SUM(U1503,U1492)</f>
        <v>14450.63984</v>
      </c>
      <c r="V1504" s="17">
        <f t="shared" si="1323"/>
        <v>14450.63984</v>
      </c>
      <c r="W1504" s="17">
        <f t="shared" si="1323"/>
        <v>14376.892260000001</v>
      </c>
      <c r="X1504" s="17">
        <f t="shared" ref="X1504:Y1504" si="1324">SUM(X1503,X1492)</f>
        <v>14376.892260000001</v>
      </c>
      <c r="Y1504" s="17">
        <f t="shared" si="1324"/>
        <v>14376.892260000001</v>
      </c>
      <c r="Z1504" s="17">
        <f t="shared" ref="Z1504:AA1504" si="1325">SUM(Z1503,Z1492)</f>
        <v>14131.634230000001</v>
      </c>
      <c r="AA1504" s="17">
        <f t="shared" si="1325"/>
        <v>14131.634230000001</v>
      </c>
      <c r="AB1504" s="17">
        <f t="shared" ref="AB1504" si="1326">SUM(AB1503,AB1492)</f>
        <v>14120.190639999999</v>
      </c>
      <c r="AC1504" s="17">
        <f t="shared" ref="AC1504" si="1327">SUM(AC1503,AC1492)</f>
        <v>14120.190639999999</v>
      </c>
      <c r="AD1504" s="17">
        <f t="shared" ref="AD1504:AH1504" si="1328">SUM(AD1503,AD1492)</f>
        <v>13029.354959999997</v>
      </c>
      <c r="AE1504" s="17">
        <f t="shared" si="1328"/>
        <v>0</v>
      </c>
      <c r="AF1504" s="17">
        <f t="shared" si="1328"/>
        <v>-1090.8356800000006</v>
      </c>
      <c r="AG1504" s="17">
        <f t="shared" si="1328"/>
        <v>-175.40093999999999</v>
      </c>
      <c r="AH1504" s="1242">
        <f t="shared" si="1328"/>
        <v>12853.954019999997</v>
      </c>
      <c r="AI1504" s="2329">
        <f>SUM(AI1503,AI1492)</f>
        <v>2732.1401709401712</v>
      </c>
      <c r="AJ1504" s="1242">
        <f t="shared" ref="AJ1504" si="1329">SUM(AJ1503,AJ1492)</f>
        <v>492744.89000000036</v>
      </c>
      <c r="AK1504" s="1242">
        <f t="shared" si="1279"/>
        <v>492.74489000000034</v>
      </c>
      <c r="AL1504" s="2868"/>
    </row>
    <row r="1505" spans="1:39" ht="15" customHeight="1" x14ac:dyDescent="0.25">
      <c r="A1505" s="70">
        <v>1</v>
      </c>
      <c r="B1505" s="70">
        <v>1</v>
      </c>
      <c r="C1505" s="425" t="s">
        <v>31</v>
      </c>
      <c r="D1505" s="188"/>
      <c r="E1505" s="2341"/>
      <c r="F1505" s="188"/>
      <c r="G1505" s="188"/>
      <c r="H1505" s="188"/>
      <c r="I1505" s="188"/>
      <c r="J1505" s="188"/>
      <c r="K1505" s="188"/>
      <c r="L1505" s="188"/>
      <c r="M1505" s="188"/>
      <c r="N1505" s="188"/>
      <c r="O1505" s="188"/>
      <c r="P1505" s="188"/>
      <c r="Q1505" s="13"/>
      <c r="R1505" s="13"/>
      <c r="S1505" s="13"/>
      <c r="T1505" s="13"/>
      <c r="U1505" s="13"/>
      <c r="V1505" s="13"/>
      <c r="W1505" s="13"/>
      <c r="X1505" s="13"/>
      <c r="Y1505" s="13"/>
      <c r="Z1505" s="13"/>
      <c r="AA1505" s="13"/>
      <c r="AB1505" s="13"/>
      <c r="AC1505" s="1036"/>
      <c r="AD1505" s="13">
        <f t="shared" si="1319"/>
        <v>0</v>
      </c>
      <c r="AE1505" s="13"/>
      <c r="AF1505" s="13"/>
      <c r="AG1505" s="13"/>
      <c r="AH1505" s="1250"/>
      <c r="AI1505" s="2814"/>
      <c r="AJ1505" s="13"/>
      <c r="AK1505" s="1793">
        <f t="shared" si="1279"/>
        <v>0</v>
      </c>
      <c r="AL1505" s="2868"/>
    </row>
    <row r="1506" spans="1:39" ht="15" customHeight="1" x14ac:dyDescent="0.25">
      <c r="A1506" s="70">
        <v>1</v>
      </c>
      <c r="B1506" s="70">
        <v>1</v>
      </c>
      <c r="C1506" s="282" t="s">
        <v>183</v>
      </c>
      <c r="D1506" s="144"/>
      <c r="E1506" s="2342"/>
      <c r="F1506" s="144"/>
      <c r="G1506" s="144"/>
      <c r="H1506" s="144"/>
      <c r="I1506" s="144"/>
      <c r="J1506" s="144"/>
      <c r="K1506" s="144"/>
      <c r="L1506" s="144"/>
      <c r="M1506" s="144"/>
      <c r="N1506" s="144"/>
      <c r="O1506" s="144"/>
      <c r="P1506" s="144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1033"/>
      <c r="AD1506" s="8">
        <f t="shared" si="1319"/>
        <v>0</v>
      </c>
      <c r="AE1506" s="8"/>
      <c r="AF1506" s="8"/>
      <c r="AG1506" s="8"/>
      <c r="AH1506" s="1150"/>
      <c r="AI1506" s="2811"/>
      <c r="AJ1506" s="8"/>
      <c r="AK1506" s="1790">
        <f t="shared" si="1279"/>
        <v>0</v>
      </c>
      <c r="AL1506" s="2868"/>
    </row>
    <row r="1507" spans="1:39" ht="15" customHeight="1" x14ac:dyDescent="0.25">
      <c r="A1507" s="70">
        <v>1</v>
      </c>
      <c r="B1507" s="70">
        <v>1</v>
      </c>
      <c r="C1507" s="144" t="s">
        <v>10</v>
      </c>
      <c r="D1507" s="144">
        <v>340</v>
      </c>
      <c r="E1507" s="2141">
        <v>25</v>
      </c>
      <c r="F1507" s="92">
        <f>ROUND(E1507/12*$C$4,0)</f>
        <v>25</v>
      </c>
      <c r="G1507" s="440">
        <v>36</v>
      </c>
      <c r="H1507" s="440">
        <f>G1507/F1507*100</f>
        <v>144</v>
      </c>
      <c r="I1507" s="620">
        <v>12</v>
      </c>
      <c r="J1507" s="93">
        <f>M1507/G1507</f>
        <v>12</v>
      </c>
      <c r="K1507" s="94">
        <f>ROUND(E1507*I1507,0)</f>
        <v>300</v>
      </c>
      <c r="L1507" s="94">
        <f t="shared" ref="L1507:L1508" si="1330">ROUND(K1507/12*$C$4,0)</f>
        <v>300</v>
      </c>
      <c r="M1507" s="440">
        <v>432</v>
      </c>
      <c r="N1507" s="94">
        <f>M1507/L1507*100</f>
        <v>144</v>
      </c>
      <c r="O1507" s="92">
        <f>ROUND(K1507/D1507,0)</f>
        <v>1</v>
      </c>
      <c r="P1507" s="94">
        <f>M1507/$C$4*12/O1507</f>
        <v>432</v>
      </c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1033"/>
      <c r="AD1507" s="8">
        <f t="shared" si="1319"/>
        <v>0</v>
      </c>
      <c r="AE1507" s="8"/>
      <c r="AF1507" s="8"/>
      <c r="AG1507" s="8"/>
      <c r="AH1507" s="1150"/>
      <c r="AI1507" s="2811"/>
      <c r="AJ1507" s="8"/>
      <c r="AK1507" s="1790">
        <f t="shared" ref="AK1507:AK1570" si="1331">AJ1507/1000</f>
        <v>0</v>
      </c>
      <c r="AL1507" s="2868"/>
    </row>
    <row r="1508" spans="1:39" ht="15" customHeight="1" x14ac:dyDescent="0.25">
      <c r="A1508" s="70">
        <v>1</v>
      </c>
      <c r="B1508" s="70">
        <v>1</v>
      </c>
      <c r="C1508" s="144" t="s">
        <v>9</v>
      </c>
      <c r="D1508" s="144">
        <v>340</v>
      </c>
      <c r="E1508" s="2141">
        <v>25</v>
      </c>
      <c r="F1508" s="92">
        <f>ROUND(E1508/12*$C$4,0)</f>
        <v>25</v>
      </c>
      <c r="G1508" s="440">
        <v>24</v>
      </c>
      <c r="H1508" s="440">
        <f>G1508/F1508*100</f>
        <v>96</v>
      </c>
      <c r="I1508" s="620">
        <v>12</v>
      </c>
      <c r="J1508" s="93">
        <f>M1508/G1508</f>
        <v>12.375</v>
      </c>
      <c r="K1508" s="94">
        <f>ROUND(E1508*I1508,0)</f>
        <v>300</v>
      </c>
      <c r="L1508" s="94">
        <f t="shared" si="1330"/>
        <v>300</v>
      </c>
      <c r="M1508" s="440">
        <v>297</v>
      </c>
      <c r="N1508" s="94">
        <f>M1508/L1508*100</f>
        <v>99</v>
      </c>
      <c r="O1508" s="92">
        <f>ROUND(K1508/D1508,0)</f>
        <v>1</v>
      </c>
      <c r="P1508" s="94">
        <f>M1508/$C$4*12/O1508</f>
        <v>297</v>
      </c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1033"/>
      <c r="AD1508" s="8">
        <f t="shared" si="1319"/>
        <v>0</v>
      </c>
      <c r="AE1508" s="8"/>
      <c r="AF1508" s="8"/>
      <c r="AG1508" s="8"/>
      <c r="AH1508" s="1150"/>
      <c r="AI1508" s="2811"/>
      <c r="AJ1508" s="8"/>
      <c r="AK1508" s="1790">
        <f t="shared" si="1331"/>
        <v>0</v>
      </c>
      <c r="AL1508" s="2868"/>
    </row>
    <row r="1509" spans="1:39" s="96" customFormat="1" ht="15" customHeight="1" x14ac:dyDescent="0.25">
      <c r="A1509" s="70">
        <v>1</v>
      </c>
      <c r="B1509" s="70">
        <v>1</v>
      </c>
      <c r="C1509" s="146" t="s">
        <v>90</v>
      </c>
      <c r="D1509" s="260"/>
      <c r="E1509" s="2152">
        <f>SUM(E1507:E1508)</f>
        <v>50</v>
      </c>
      <c r="F1509" s="513">
        <f>SUM(F1507:F1508)</f>
        <v>50</v>
      </c>
      <c r="G1509" s="513">
        <f>SUM(G1507:G1508)</f>
        <v>60</v>
      </c>
      <c r="H1509" s="513">
        <f>G1509/F1509*100</f>
        <v>120</v>
      </c>
      <c r="I1509" s="131">
        <f>IF(E1509=0,0,K1509/E1509)</f>
        <v>12</v>
      </c>
      <c r="J1509" s="99">
        <f>M1509/G1509</f>
        <v>12.15</v>
      </c>
      <c r="K1509" s="513">
        <f>SUM(K1507:K1508)</f>
        <v>600</v>
      </c>
      <c r="L1509" s="513">
        <f>SUM(L1507:L1508)</f>
        <v>600</v>
      </c>
      <c r="M1509" s="513">
        <f>SUM(M1507:M1508)</f>
        <v>729</v>
      </c>
      <c r="N1509" s="100">
        <f>M1509/L1509*100</f>
        <v>121.50000000000001</v>
      </c>
      <c r="O1509" s="98">
        <f>SUM(O1507:O1508)</f>
        <v>2</v>
      </c>
      <c r="P1509" s="100">
        <f>M1509/$C$4*12/O1509</f>
        <v>364.5</v>
      </c>
      <c r="Q1509" s="15"/>
      <c r="R1509" s="15"/>
      <c r="S1509" s="15"/>
      <c r="T1509" s="15"/>
      <c r="U1509" s="15"/>
      <c r="V1509" s="15"/>
      <c r="W1509" s="15"/>
      <c r="X1509" s="15"/>
      <c r="Y1509" s="15"/>
      <c r="Z1509" s="15"/>
      <c r="AA1509" s="15"/>
      <c r="AB1509" s="15"/>
      <c r="AC1509" s="1034"/>
      <c r="AD1509" s="15">
        <f t="shared" si="1319"/>
        <v>0</v>
      </c>
      <c r="AE1509" s="15"/>
      <c r="AF1509" s="15"/>
      <c r="AG1509" s="15"/>
      <c r="AH1509" s="1267"/>
      <c r="AI1509" s="2812"/>
      <c r="AJ1509" s="15"/>
      <c r="AK1509" s="1791">
        <f t="shared" si="1331"/>
        <v>0</v>
      </c>
      <c r="AL1509" s="2868"/>
      <c r="AM1509" s="2397"/>
    </row>
    <row r="1510" spans="1:39" ht="15" customHeight="1" thickBot="1" x14ac:dyDescent="0.3">
      <c r="A1510" s="70">
        <v>1</v>
      </c>
      <c r="B1510" s="70">
        <v>1</v>
      </c>
      <c r="C1510" s="616" t="s">
        <v>340</v>
      </c>
      <c r="D1510" s="621"/>
      <c r="E1510" s="2343">
        <f>SUM(E1509)</f>
        <v>50</v>
      </c>
      <c r="F1510" s="581">
        <f>SUM(F1509)</f>
        <v>50</v>
      </c>
      <c r="G1510" s="581">
        <f>SUM(G1509)</f>
        <v>60</v>
      </c>
      <c r="H1510" s="581">
        <f>G1510/F1510*100</f>
        <v>120</v>
      </c>
      <c r="I1510" s="581">
        <f>SUM(I1509)</f>
        <v>12</v>
      </c>
      <c r="J1510" s="581">
        <f>SUM(J1509)</f>
        <v>12.15</v>
      </c>
      <c r="K1510" s="1897">
        <f>SUM(K1509)</f>
        <v>600</v>
      </c>
      <c r="L1510" s="581">
        <f>SUM(L1509)</f>
        <v>600</v>
      </c>
      <c r="M1510" s="2756">
        <f>SUM(M1509)</f>
        <v>729</v>
      </c>
      <c r="N1510" s="161">
        <f>M1510/L1510*100</f>
        <v>121.50000000000001</v>
      </c>
      <c r="O1510" s="581">
        <f>SUM(O1509)</f>
        <v>2</v>
      </c>
      <c r="P1510" s="581">
        <f>M1510/$C$4*12/O1510</f>
        <v>364.5</v>
      </c>
      <c r="Q1510" s="57">
        <v>731.72601599999996</v>
      </c>
      <c r="R1510" s="57">
        <v>731.72601599999996</v>
      </c>
      <c r="S1510" s="57">
        <v>731.72601599999996</v>
      </c>
      <c r="T1510" s="57">
        <v>731.72601599999996</v>
      </c>
      <c r="U1510" s="57">
        <v>731.72601599999996</v>
      </c>
      <c r="V1510" s="57">
        <v>731.72601599999996</v>
      </c>
      <c r="W1510" s="57">
        <v>731.72601599999996</v>
      </c>
      <c r="X1510" s="57">
        <v>731.72601599999996</v>
      </c>
      <c r="Y1510" s="57">
        <v>731.72601599999996</v>
      </c>
      <c r="Z1510" s="57">
        <v>731.72601599999996</v>
      </c>
      <c r="AA1510" s="57">
        <v>731.72601599999996</v>
      </c>
      <c r="AB1510" s="57">
        <v>731.72601599999996</v>
      </c>
      <c r="AC1510" s="1035">
        <f>AB1510</f>
        <v>731.72601599999996</v>
      </c>
      <c r="AD1510" s="57">
        <f t="shared" si="1319"/>
        <v>863.87004999999999</v>
      </c>
      <c r="AE1510" s="57"/>
      <c r="AF1510" s="57">
        <f>AD1510-AC1510</f>
        <v>132.14403400000003</v>
      </c>
      <c r="AG1510" s="57">
        <v>0</v>
      </c>
      <c r="AH1510" s="1158">
        <v>863.87004999999999</v>
      </c>
      <c r="AI1510" s="2816">
        <v>3</v>
      </c>
      <c r="AJ1510" s="57">
        <v>45965.919999999998</v>
      </c>
      <c r="AK1510" s="1794">
        <f t="shared" si="1331"/>
        <v>45.965919999999997</v>
      </c>
      <c r="AL1510" s="2868"/>
    </row>
    <row r="1511" spans="1:39" ht="15" customHeight="1" thickBot="1" x14ac:dyDescent="0.3">
      <c r="A1511" s="70">
        <v>1</v>
      </c>
      <c r="B1511" s="70">
        <v>1</v>
      </c>
      <c r="C1511" s="526" t="s">
        <v>17</v>
      </c>
      <c r="D1511" s="526"/>
      <c r="E1511" s="2344"/>
      <c r="F1511" s="586"/>
      <c r="G1511" s="586"/>
      <c r="H1511" s="586"/>
      <c r="I1511" s="586"/>
      <c r="J1511" s="586"/>
      <c r="K1511" s="586"/>
      <c r="L1511" s="586"/>
      <c r="M1511" s="586">
        <f>SUM(M1510,M1504,M1480)</f>
        <v>6986</v>
      </c>
      <c r="N1511" s="586"/>
      <c r="O1511" s="586"/>
      <c r="P1511" s="586"/>
      <c r="Q1511" s="14">
        <f t="shared" ref="Q1511:R1511" si="1332">SUM(Q1510,Q1504,Q1480)</f>
        <v>26394.363407999997</v>
      </c>
      <c r="R1511" s="14">
        <f t="shared" si="1332"/>
        <v>26394.363407999997</v>
      </c>
      <c r="S1511" s="14">
        <f t="shared" ref="S1511:T1511" si="1333">SUM(S1510,S1504,S1480)</f>
        <v>26394.363407999997</v>
      </c>
      <c r="T1511" s="14">
        <f t="shared" si="1333"/>
        <v>26394.363407999997</v>
      </c>
      <c r="U1511" s="14">
        <f t="shared" ref="U1511:W1511" si="1334">SUM(U1510,U1504,U1480)</f>
        <v>26394.363407999997</v>
      </c>
      <c r="V1511" s="14">
        <f t="shared" si="1334"/>
        <v>26394.363407999997</v>
      </c>
      <c r="W1511" s="14">
        <f t="shared" si="1334"/>
        <v>26320.615827999998</v>
      </c>
      <c r="X1511" s="14">
        <f t="shared" ref="X1511:Y1511" si="1335">SUM(X1510,X1504,X1480)</f>
        <v>26320.615827999998</v>
      </c>
      <c r="Y1511" s="14">
        <f t="shared" si="1335"/>
        <v>26320.615827999998</v>
      </c>
      <c r="Z1511" s="14">
        <f t="shared" ref="Z1511:AA1511" si="1336">SUM(Z1510,Z1504,Z1480)</f>
        <v>26075.357797999997</v>
      </c>
      <c r="AA1511" s="14">
        <f t="shared" si="1336"/>
        <v>26075.357797999997</v>
      </c>
      <c r="AB1511" s="14">
        <f t="shared" ref="AB1511" si="1337">SUM(AB1510,AB1504,AB1480)</f>
        <v>26063.914207999995</v>
      </c>
      <c r="AC1511" s="1038">
        <f t="shared" ref="AC1511" si="1338">SUM(AC1510,AC1504,AC1480)</f>
        <v>26063.914207999995</v>
      </c>
      <c r="AD1511" s="14">
        <f t="shared" si="1319"/>
        <v>25766.669149999994</v>
      </c>
      <c r="AE1511" s="14">
        <f t="shared" ref="AE1511:AG1511" si="1339">SUM(AE1510,AE1504,AE1480)</f>
        <v>0</v>
      </c>
      <c r="AF1511" s="14">
        <f t="shared" si="1339"/>
        <v>-297.24505799999804</v>
      </c>
      <c r="AG1511" s="14">
        <f t="shared" si="1339"/>
        <v>-305.21600000000001</v>
      </c>
      <c r="AH1511" s="1248">
        <f>SUM(AH1510,AH1504,AH1480)</f>
        <v>25461.453149999994</v>
      </c>
      <c r="AI1511" s="2817"/>
      <c r="AJ1511" s="1248">
        <f t="shared" ref="AJ1511" si="1340">SUM(AJ1510,AJ1504,AJ1480)</f>
        <v>1362043.67</v>
      </c>
      <c r="AK1511" s="1248">
        <f t="shared" si="1331"/>
        <v>1362.04367</v>
      </c>
      <c r="AL1511" s="2868"/>
    </row>
    <row r="1512" spans="1:39" ht="24.75" customHeight="1" x14ac:dyDescent="0.25">
      <c r="A1512" s="70">
        <v>1</v>
      </c>
      <c r="B1512" s="70">
        <v>1</v>
      </c>
      <c r="C1512" s="550"/>
      <c r="D1512" s="550"/>
      <c r="E1512" s="2162"/>
      <c r="F1512" s="622"/>
      <c r="G1512" s="622"/>
      <c r="H1512" s="622"/>
      <c r="I1512" s="519"/>
      <c r="J1512" s="519"/>
      <c r="K1512" s="519"/>
      <c r="L1512" s="519"/>
      <c r="M1512" s="519"/>
      <c r="N1512" s="519"/>
      <c r="O1512" s="519"/>
      <c r="P1512" s="519"/>
      <c r="Q1512" s="13"/>
      <c r="R1512" s="13"/>
      <c r="S1512" s="13"/>
      <c r="T1512" s="13"/>
      <c r="U1512" s="13"/>
      <c r="V1512" s="13"/>
      <c r="W1512" s="13"/>
      <c r="X1512" s="13"/>
      <c r="Y1512" s="13"/>
      <c r="Z1512" s="13"/>
      <c r="AA1512" s="13"/>
      <c r="AB1512" s="13"/>
      <c r="AC1512" s="1036"/>
      <c r="AD1512" s="13">
        <f t="shared" si="1319"/>
        <v>0</v>
      </c>
      <c r="AE1512" s="13"/>
      <c r="AF1512" s="13"/>
      <c r="AG1512" s="13"/>
      <c r="AH1512" s="1250"/>
      <c r="AI1512" s="2814"/>
      <c r="AJ1512" s="13"/>
      <c r="AK1512" s="1793">
        <f t="shared" si="1331"/>
        <v>0</v>
      </c>
      <c r="AL1512" s="2868"/>
    </row>
    <row r="1513" spans="1:39" ht="57.75" customHeight="1" x14ac:dyDescent="0.25">
      <c r="A1513" s="70">
        <v>1</v>
      </c>
      <c r="B1513" s="70">
        <v>1</v>
      </c>
      <c r="C1513" s="1224" t="s">
        <v>358</v>
      </c>
      <c r="D1513" s="437"/>
      <c r="E1513" s="2151"/>
      <c r="F1513" s="521"/>
      <c r="G1513" s="521"/>
      <c r="H1513" s="521"/>
      <c r="I1513" s="440"/>
      <c r="J1513" s="440"/>
      <c r="K1513" s="440"/>
      <c r="L1513" s="440"/>
      <c r="M1513" s="440"/>
      <c r="N1513" s="440"/>
      <c r="O1513" s="440"/>
      <c r="P1513" s="440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1033"/>
      <c r="AD1513" s="8">
        <f t="shared" si="1319"/>
        <v>0</v>
      </c>
      <c r="AE1513" s="8"/>
      <c r="AF1513" s="8"/>
      <c r="AG1513" s="8"/>
      <c r="AH1513" s="1150"/>
      <c r="AI1513" s="2811"/>
      <c r="AJ1513" s="8"/>
      <c r="AK1513" s="1790">
        <f t="shared" si="1331"/>
        <v>0</v>
      </c>
      <c r="AL1513" s="2868"/>
    </row>
    <row r="1514" spans="1:39" ht="15" customHeight="1" x14ac:dyDescent="0.25">
      <c r="A1514" s="70">
        <v>1</v>
      </c>
      <c r="B1514" s="70">
        <v>1</v>
      </c>
      <c r="C1514" s="441" t="s">
        <v>5</v>
      </c>
      <c r="D1514" s="441"/>
      <c r="E1514" s="2151"/>
      <c r="F1514" s="521"/>
      <c r="G1514" s="521"/>
      <c r="H1514" s="521"/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1033"/>
      <c r="AD1514" s="8">
        <f t="shared" si="1319"/>
        <v>0</v>
      </c>
      <c r="AE1514" s="8"/>
      <c r="AF1514" s="8"/>
      <c r="AG1514" s="8"/>
      <c r="AH1514" s="1150"/>
      <c r="AI1514" s="2811"/>
      <c r="AJ1514" s="8"/>
      <c r="AK1514" s="1790">
        <f t="shared" si="1331"/>
        <v>0</v>
      </c>
      <c r="AL1514" s="2868"/>
    </row>
    <row r="1515" spans="1:39" ht="15" customHeight="1" x14ac:dyDescent="0.25">
      <c r="A1515" s="70">
        <v>1</v>
      </c>
      <c r="B1515" s="70">
        <v>1</v>
      </c>
      <c r="C1515" s="357" t="s">
        <v>153</v>
      </c>
      <c r="D1515" s="357">
        <v>320</v>
      </c>
      <c r="E1515" s="2154">
        <v>2600</v>
      </c>
      <c r="F1515" s="318">
        <f t="shared" ref="F1515" si="1341">E1515/12*$C$4</f>
        <v>2600</v>
      </c>
      <c r="G1515" s="318">
        <v>2602</v>
      </c>
      <c r="H1515" s="318">
        <f>G1515/F1515*100</f>
        <v>100.07692307692308</v>
      </c>
      <c r="I1515" s="618">
        <v>13</v>
      </c>
      <c r="J1515" s="99">
        <f>M1515/G1515</f>
        <v>13.014219830899307</v>
      </c>
      <c r="K1515" s="100">
        <f>ROUND(E1515*I1515,0)</f>
        <v>33800</v>
      </c>
      <c r="L1515" s="100">
        <f t="shared" ref="L1515" si="1342">ROUND(K1515/12*$C$4,0)</f>
        <v>33800</v>
      </c>
      <c r="M1515" s="100">
        <v>33863</v>
      </c>
      <c r="N1515" s="100">
        <f>M1515/L1515*100</f>
        <v>100.18639053254439</v>
      </c>
      <c r="O1515" s="98">
        <f>K1515/D1515</f>
        <v>105.625</v>
      </c>
      <c r="P1515" s="100">
        <f t="shared" ref="P1515:P1521" si="1343">M1515/$C$4*12/O1515</f>
        <v>320.596449704142</v>
      </c>
      <c r="Q1515" s="15"/>
      <c r="R1515" s="15"/>
      <c r="S1515" s="15"/>
      <c r="T1515" s="15"/>
      <c r="U1515" s="15"/>
      <c r="V1515" s="15"/>
      <c r="W1515" s="15"/>
      <c r="X1515" s="15"/>
      <c r="Y1515" s="15"/>
      <c r="Z1515" s="15"/>
      <c r="AA1515" s="15"/>
      <c r="AB1515" s="15"/>
      <c r="AC1515" s="1034"/>
      <c r="AD1515" s="15">
        <f t="shared" si="1319"/>
        <v>0</v>
      </c>
      <c r="AE1515" s="15"/>
      <c r="AF1515" s="15"/>
      <c r="AG1515" s="15"/>
      <c r="AH1515" s="1267"/>
      <c r="AI1515" s="2812"/>
      <c r="AJ1515" s="15"/>
      <c r="AK1515" s="1791">
        <f t="shared" si="1331"/>
        <v>0</v>
      </c>
      <c r="AL1515" s="2868"/>
    </row>
    <row r="1516" spans="1:39" ht="15" customHeight="1" x14ac:dyDescent="0.25">
      <c r="A1516" s="70">
        <v>1</v>
      </c>
      <c r="B1516" s="70">
        <v>1</v>
      </c>
      <c r="C1516" s="132" t="s">
        <v>7</v>
      </c>
      <c r="D1516" s="132"/>
      <c r="E1516" s="2389">
        <f>E1515</f>
        <v>2600</v>
      </c>
      <c r="F1516" s="375">
        <f>F1515</f>
        <v>2600</v>
      </c>
      <c r="G1516" s="375">
        <f>G1515</f>
        <v>2602</v>
      </c>
      <c r="H1516" s="623">
        <f>G1516/F1516*100</f>
        <v>100.07692307692308</v>
      </c>
      <c r="I1516" s="158">
        <f>IF(E1516=0,0,K1516/E1516)</f>
        <v>13</v>
      </c>
      <c r="J1516" s="104">
        <f>M1516/G1516</f>
        <v>13.014219830899307</v>
      </c>
      <c r="K1516" s="515">
        <f>K1515</f>
        <v>33800</v>
      </c>
      <c r="L1516" s="515">
        <f>L1515</f>
        <v>33800</v>
      </c>
      <c r="M1516" s="515">
        <f>M1515</f>
        <v>33863</v>
      </c>
      <c r="N1516" s="179">
        <f>M1516/L1516*100</f>
        <v>100.18639053254439</v>
      </c>
      <c r="O1516" s="274">
        <f>SUM(O1515)</f>
        <v>105.625</v>
      </c>
      <c r="P1516" s="179">
        <f t="shared" si="1343"/>
        <v>320.596449704142</v>
      </c>
      <c r="Q1516" s="17">
        <v>85529.026799999992</v>
      </c>
      <c r="R1516" s="17">
        <v>85529.026799999992</v>
      </c>
      <c r="S1516" s="17">
        <v>87525.146519999995</v>
      </c>
      <c r="T1516" s="17">
        <v>87525.146519999995</v>
      </c>
      <c r="U1516" s="17">
        <v>87525.146519999995</v>
      </c>
      <c r="V1516" s="17">
        <v>87525.146519999995</v>
      </c>
      <c r="W1516" s="17">
        <v>87525.146519999995</v>
      </c>
      <c r="X1516" s="17">
        <v>87525.146519999995</v>
      </c>
      <c r="Y1516" s="17">
        <v>87525.146519999995</v>
      </c>
      <c r="Z1516" s="17">
        <v>87525.146519999995</v>
      </c>
      <c r="AA1516" s="17">
        <v>87521.10695999999</v>
      </c>
      <c r="AB1516" s="17">
        <v>87521.10695999999</v>
      </c>
      <c r="AC1516" s="1035">
        <f>AB1516</f>
        <v>87521.10695999999</v>
      </c>
      <c r="AD1516" s="17">
        <f t="shared" si="1319"/>
        <v>87519.664260000005</v>
      </c>
      <c r="AE1516" s="17"/>
      <c r="AF1516" s="17">
        <f>AD1516-AC1516</f>
        <v>-1.4426999999850523</v>
      </c>
      <c r="AG1516" s="17">
        <v>-511.14058999999997</v>
      </c>
      <c r="AH1516" s="1242">
        <v>87008.52367000001</v>
      </c>
      <c r="AI1516" s="2818">
        <v>1</v>
      </c>
      <c r="AJ1516" s="17">
        <v>17023.86</v>
      </c>
      <c r="AK1516" s="1792">
        <f t="shared" si="1331"/>
        <v>17.023859999999999</v>
      </c>
      <c r="AL1516" s="2868"/>
    </row>
    <row r="1517" spans="1:39" ht="15" customHeight="1" x14ac:dyDescent="0.25">
      <c r="A1517" s="70">
        <v>1</v>
      </c>
      <c r="B1517" s="70">
        <v>1</v>
      </c>
      <c r="C1517" s="258" t="s">
        <v>31</v>
      </c>
      <c r="D1517" s="213"/>
      <c r="E1517" s="2155"/>
      <c r="F1517" s="2387"/>
      <c r="G1517" s="2387"/>
      <c r="H1517" s="375"/>
      <c r="I1517" s="347"/>
      <c r="J1517" s="108"/>
      <c r="K1517" s="626"/>
      <c r="L1517" s="626"/>
      <c r="M1517" s="626"/>
      <c r="N1517" s="152"/>
      <c r="O1517" s="276"/>
      <c r="P1517" s="136"/>
      <c r="Q1517" s="13"/>
      <c r="R1517" s="13"/>
      <c r="S1517" s="13"/>
      <c r="T1517" s="13"/>
      <c r="U1517" s="13"/>
      <c r="V1517" s="13"/>
      <c r="W1517" s="13"/>
      <c r="X1517" s="13"/>
      <c r="Y1517" s="13"/>
      <c r="Z1517" s="13"/>
      <c r="AA1517" s="13"/>
      <c r="AB1517" s="13"/>
      <c r="AC1517" s="1036"/>
      <c r="AD1517" s="13">
        <f t="shared" si="1319"/>
        <v>0</v>
      </c>
      <c r="AE1517" s="13"/>
      <c r="AF1517" s="13"/>
      <c r="AG1517" s="13"/>
      <c r="AH1517" s="1250"/>
      <c r="AI1517" s="2814"/>
      <c r="AJ1517" s="13"/>
      <c r="AK1517" s="1793">
        <f t="shared" si="1331"/>
        <v>0</v>
      </c>
      <c r="AL1517" s="2868"/>
    </row>
    <row r="1518" spans="1:39" ht="15" customHeight="1" x14ac:dyDescent="0.25">
      <c r="A1518" s="70">
        <v>1</v>
      </c>
      <c r="B1518" s="70">
        <v>1</v>
      </c>
      <c r="C1518" s="282" t="s">
        <v>183</v>
      </c>
      <c r="D1518" s="538"/>
      <c r="E1518" s="2155"/>
      <c r="F1518" s="521"/>
      <c r="G1518" s="375"/>
      <c r="H1518" s="376"/>
      <c r="I1518" s="108"/>
      <c r="J1518" s="117"/>
      <c r="K1518" s="513"/>
      <c r="L1518" s="388"/>
      <c r="M1518" s="513"/>
      <c r="N1518" s="94"/>
      <c r="O1518" s="281"/>
      <c r="P1518" s="94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1033"/>
      <c r="AD1518" s="8">
        <f t="shared" si="1319"/>
        <v>0</v>
      </c>
      <c r="AE1518" s="8"/>
      <c r="AF1518" s="8"/>
      <c r="AG1518" s="8"/>
      <c r="AH1518" s="1150"/>
      <c r="AI1518" s="2811"/>
      <c r="AJ1518" s="8"/>
      <c r="AK1518" s="1790">
        <f t="shared" si="1331"/>
        <v>0</v>
      </c>
      <c r="AL1518" s="2868"/>
    </row>
    <row r="1519" spans="1:39" ht="15" customHeight="1" x14ac:dyDescent="0.25">
      <c r="A1519" s="70">
        <v>1</v>
      </c>
      <c r="B1519" s="70">
        <v>1</v>
      </c>
      <c r="C1519" s="150" t="s">
        <v>155</v>
      </c>
      <c r="D1519" s="771">
        <v>300</v>
      </c>
      <c r="E1519" s="2154">
        <v>360</v>
      </c>
      <c r="F1519" s="111">
        <f>ROUND(E1519/12*$C$4,0)</f>
        <v>360</v>
      </c>
      <c r="G1519" s="365">
        <v>362</v>
      </c>
      <c r="H1519" s="365">
        <f>G1519/F1519*100</f>
        <v>100.55555555555556</v>
      </c>
      <c r="I1519" s="259">
        <v>10</v>
      </c>
      <c r="J1519" s="93">
        <f>M1519/G1519</f>
        <v>9.9723756906077341</v>
      </c>
      <c r="K1519" s="94">
        <f>ROUND(E1519*I1519,0)</f>
        <v>3600</v>
      </c>
      <c r="L1519" s="136">
        <f t="shared" ref="L1519" si="1344">ROUND(K1519/12*$C$4,0)</f>
        <v>3600</v>
      </c>
      <c r="M1519" s="511">
        <v>3610</v>
      </c>
      <c r="N1519" s="94">
        <f>M1519/L1519*100</f>
        <v>100.27777777777777</v>
      </c>
      <c r="O1519" s="92">
        <f>K1519/D1519</f>
        <v>12</v>
      </c>
      <c r="P1519" s="94">
        <f t="shared" si="1343"/>
        <v>300.83333333333331</v>
      </c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1033"/>
      <c r="AD1519" s="8">
        <f t="shared" si="1319"/>
        <v>0</v>
      </c>
      <c r="AE1519" s="8"/>
      <c r="AF1519" s="8"/>
      <c r="AG1519" s="8"/>
      <c r="AH1519" s="1150"/>
      <c r="AI1519" s="2811"/>
      <c r="AJ1519" s="8"/>
      <c r="AK1519" s="1790">
        <f t="shared" si="1331"/>
        <v>0</v>
      </c>
      <c r="AL1519" s="2868"/>
    </row>
    <row r="1520" spans="1:39" ht="20.25" customHeight="1" x14ac:dyDescent="0.25">
      <c r="A1520" s="70">
        <v>1</v>
      </c>
      <c r="B1520" s="70">
        <v>1</v>
      </c>
      <c r="C1520" s="146" t="s">
        <v>90</v>
      </c>
      <c r="D1520" s="213"/>
      <c r="E1520" s="2326">
        <f t="shared" ref="E1520:E1521" si="1345">SUM(E1519)</f>
        <v>360</v>
      </c>
      <c r="F1520" s="375">
        <f t="shared" ref="F1520:G1521" si="1346">SUM(F1519)</f>
        <v>360</v>
      </c>
      <c r="G1520" s="2388">
        <f t="shared" si="1346"/>
        <v>362</v>
      </c>
      <c r="H1520" s="2388">
        <f>G1520/F1520*100</f>
        <v>100.55555555555556</v>
      </c>
      <c r="I1520" s="236">
        <f>SUM(I1519)</f>
        <v>10</v>
      </c>
      <c r="J1520" s="99">
        <f>M1520/G1520</f>
        <v>9.9723756906077341</v>
      </c>
      <c r="K1520" s="513">
        <f>K1519</f>
        <v>3600</v>
      </c>
      <c r="L1520" s="513">
        <f>L1519</f>
        <v>3600</v>
      </c>
      <c r="M1520" s="1892">
        <f>M1519</f>
        <v>3610</v>
      </c>
      <c r="N1520" s="100">
        <f>M1520/L1520*100</f>
        <v>100.27777777777777</v>
      </c>
      <c r="O1520" s="194">
        <f>SUM(O1519)</f>
        <v>12</v>
      </c>
      <c r="P1520" s="100">
        <f t="shared" si="1343"/>
        <v>300.83333333333331</v>
      </c>
      <c r="Q1520" s="15"/>
      <c r="R1520" s="15"/>
      <c r="S1520" s="15"/>
      <c r="T1520" s="15"/>
      <c r="U1520" s="15"/>
      <c r="V1520" s="15"/>
      <c r="W1520" s="15"/>
      <c r="X1520" s="15"/>
      <c r="Y1520" s="15"/>
      <c r="Z1520" s="15"/>
      <c r="AA1520" s="15"/>
      <c r="AB1520" s="15"/>
      <c r="AC1520" s="1034"/>
      <c r="AD1520" s="15">
        <f t="shared" si="1319"/>
        <v>0</v>
      </c>
      <c r="AE1520" s="15"/>
      <c r="AF1520" s="15"/>
      <c r="AG1520" s="15"/>
      <c r="AH1520" s="1267"/>
      <c r="AI1520" s="2812"/>
      <c r="AJ1520" s="15"/>
      <c r="AK1520" s="1791">
        <f t="shared" si="1331"/>
        <v>0</v>
      </c>
      <c r="AL1520" s="2868"/>
    </row>
    <row r="1521" spans="1:38" ht="15" customHeight="1" thickBot="1" x14ac:dyDescent="0.3">
      <c r="A1521" s="70">
        <v>1</v>
      </c>
      <c r="B1521" s="70">
        <v>1</v>
      </c>
      <c r="C1521" s="616" t="s">
        <v>340</v>
      </c>
      <c r="D1521" s="303"/>
      <c r="E1521" s="2164">
        <f t="shared" si="1345"/>
        <v>360</v>
      </c>
      <c r="F1521" s="625">
        <f t="shared" si="1346"/>
        <v>360</v>
      </c>
      <c r="G1521" s="625">
        <f t="shared" si="1346"/>
        <v>362</v>
      </c>
      <c r="H1521" s="2390">
        <f>G1521/F1521*100</f>
        <v>100.55555555555556</v>
      </c>
      <c r="I1521" s="1933">
        <f>SUM(I1520)</f>
        <v>10</v>
      </c>
      <c r="J1521" s="159">
        <f>M1521/G1521</f>
        <v>9.9723756906077341</v>
      </c>
      <c r="K1521" s="625">
        <f>SUM(K1520)</f>
        <v>3600</v>
      </c>
      <c r="L1521" s="625">
        <f>SUM(L1520)</f>
        <v>3600</v>
      </c>
      <c r="M1521" s="2757">
        <f>SUM(M1520)</f>
        <v>3610</v>
      </c>
      <c r="N1521" s="161">
        <f>M1521/L1521*100</f>
        <v>100.27777777777777</v>
      </c>
      <c r="O1521" s="625">
        <f>SUM(O1520)</f>
        <v>12</v>
      </c>
      <c r="P1521" s="161">
        <f t="shared" si="1343"/>
        <v>300.83333333333331</v>
      </c>
      <c r="Q1521" s="57">
        <v>8270.6511999999984</v>
      </c>
      <c r="R1521" s="57">
        <v>8270.6511999999984</v>
      </c>
      <c r="S1521" s="57">
        <v>8273.7048799999993</v>
      </c>
      <c r="T1521" s="57">
        <v>8273.7048799999993</v>
      </c>
      <c r="U1521" s="57">
        <v>8273.7048799999993</v>
      </c>
      <c r="V1521" s="57">
        <v>8273.7048799999993</v>
      </c>
      <c r="W1521" s="57">
        <v>8273.7048799999993</v>
      </c>
      <c r="X1521" s="57">
        <v>8273.7048799999993</v>
      </c>
      <c r="Y1521" s="57">
        <v>8273.7048799999993</v>
      </c>
      <c r="Z1521" s="57">
        <v>8273.7048799999993</v>
      </c>
      <c r="AA1521" s="57">
        <v>8273.3834399999996</v>
      </c>
      <c r="AB1521" s="57">
        <v>8273.3834399999996</v>
      </c>
      <c r="AC1521" s="1035">
        <f>AB1521</f>
        <v>8273.3834399999996</v>
      </c>
      <c r="AD1521" s="57">
        <f t="shared" si="1319"/>
        <v>8270.4904800000004</v>
      </c>
      <c r="AE1521" s="57"/>
      <c r="AF1521" s="57">
        <f>AD1521-AC1521</f>
        <v>-2.8929599999992206</v>
      </c>
      <c r="AG1521" s="57">
        <v>-37.960999999999999</v>
      </c>
      <c r="AH1521" s="1158">
        <v>8232.5294800000011</v>
      </c>
      <c r="AI1521" s="2816"/>
      <c r="AJ1521" s="57"/>
      <c r="AK1521" s="1794">
        <f t="shared" si="1331"/>
        <v>0</v>
      </c>
      <c r="AL1521" s="2868"/>
    </row>
    <row r="1522" spans="1:38" ht="15" customHeight="1" thickBot="1" x14ac:dyDescent="0.3">
      <c r="A1522" s="70">
        <v>1</v>
      </c>
      <c r="B1522" s="70">
        <v>1</v>
      </c>
      <c r="C1522" s="526" t="s">
        <v>17</v>
      </c>
      <c r="D1522" s="526"/>
      <c r="E1522" s="2344"/>
      <c r="F1522" s="586"/>
      <c r="G1522" s="586"/>
      <c r="H1522" s="586"/>
      <c r="I1522" s="586"/>
      <c r="J1522" s="586"/>
      <c r="K1522" s="586"/>
      <c r="L1522" s="586"/>
      <c r="M1522" s="586">
        <f>SUM(M1516,M1521)</f>
        <v>37473</v>
      </c>
      <c r="N1522" s="586"/>
      <c r="O1522" s="586"/>
      <c r="P1522" s="586"/>
      <c r="Q1522" s="14">
        <f t="shared" ref="Q1522:R1522" si="1347">SUM(Q1516,Q1521)</f>
        <v>93799.677999999985</v>
      </c>
      <c r="R1522" s="14">
        <f t="shared" si="1347"/>
        <v>93799.677999999985</v>
      </c>
      <c r="S1522" s="14">
        <f t="shared" ref="S1522:T1522" si="1348">SUM(S1516,S1521)</f>
        <v>95798.8514</v>
      </c>
      <c r="T1522" s="14">
        <f t="shared" si="1348"/>
        <v>95798.8514</v>
      </c>
      <c r="U1522" s="14">
        <f t="shared" ref="U1522:W1522" si="1349">SUM(U1516,U1521)</f>
        <v>95798.8514</v>
      </c>
      <c r="V1522" s="14">
        <f t="shared" si="1349"/>
        <v>95798.8514</v>
      </c>
      <c r="W1522" s="14">
        <f t="shared" si="1349"/>
        <v>95798.8514</v>
      </c>
      <c r="X1522" s="14">
        <f t="shared" ref="X1522:Y1522" si="1350">SUM(X1516,X1521)</f>
        <v>95798.8514</v>
      </c>
      <c r="Y1522" s="14">
        <f t="shared" si="1350"/>
        <v>95798.8514</v>
      </c>
      <c r="Z1522" s="14">
        <f t="shared" ref="Z1522:AA1522" si="1351">SUM(Z1516,Z1521)</f>
        <v>95798.8514</v>
      </c>
      <c r="AA1522" s="14">
        <f t="shared" si="1351"/>
        <v>95794.490399999995</v>
      </c>
      <c r="AB1522" s="14">
        <f t="shared" ref="AB1522" si="1352">SUM(AB1516,AB1521)</f>
        <v>95794.490399999995</v>
      </c>
      <c r="AC1522" s="1038">
        <f t="shared" ref="AC1522" si="1353">SUM(AC1516,AC1521)</f>
        <v>95794.490399999995</v>
      </c>
      <c r="AD1522" s="14">
        <f t="shared" si="1319"/>
        <v>95790.154740000013</v>
      </c>
      <c r="AE1522" s="14">
        <f>SUM(AE1516:AE1521)</f>
        <v>0</v>
      </c>
      <c r="AF1522" s="14">
        <f t="shared" ref="AF1522:AH1522" si="1354">SUM(AF1516,AF1521)</f>
        <v>-4.3356599999842729</v>
      </c>
      <c r="AG1522" s="14">
        <f t="shared" si="1354"/>
        <v>-549.10158999999999</v>
      </c>
      <c r="AH1522" s="1248">
        <f t="shared" si="1354"/>
        <v>95241.053150000007</v>
      </c>
      <c r="AI1522" s="2817"/>
      <c r="AJ1522" s="1248">
        <f t="shared" ref="AJ1522" si="1355">SUM(AJ1516,AJ1521)</f>
        <v>17023.86</v>
      </c>
      <c r="AK1522" s="1248">
        <f t="shared" si="1331"/>
        <v>17.023859999999999</v>
      </c>
      <c r="AL1522" s="2868"/>
    </row>
    <row r="1523" spans="1:38" ht="19.5" customHeight="1" x14ac:dyDescent="0.25">
      <c r="A1523" s="70">
        <v>1</v>
      </c>
      <c r="B1523" s="70">
        <v>1</v>
      </c>
      <c r="C1523" s="233"/>
      <c r="D1523" s="233"/>
      <c r="E1523" s="2327"/>
      <c r="F1523" s="626"/>
      <c r="G1523" s="626"/>
      <c r="H1523" s="626"/>
      <c r="I1523" s="626"/>
      <c r="J1523" s="626"/>
      <c r="K1523" s="626"/>
      <c r="L1523" s="626"/>
      <c r="M1523" s="626"/>
      <c r="N1523" s="626"/>
      <c r="O1523" s="626"/>
      <c r="P1523" s="626"/>
      <c r="Q1523" s="13"/>
      <c r="R1523" s="13"/>
      <c r="S1523" s="13"/>
      <c r="T1523" s="13"/>
      <c r="U1523" s="13"/>
      <c r="V1523" s="13"/>
      <c r="W1523" s="13"/>
      <c r="X1523" s="13"/>
      <c r="Y1523" s="13"/>
      <c r="Z1523" s="13"/>
      <c r="AA1523" s="13"/>
      <c r="AB1523" s="13"/>
      <c r="AC1523" s="1036"/>
      <c r="AD1523" s="13">
        <f t="shared" si="1319"/>
        <v>0</v>
      </c>
      <c r="AE1523" s="13"/>
      <c r="AF1523" s="13"/>
      <c r="AG1523" s="13"/>
      <c r="AH1523" s="1250"/>
      <c r="AI1523" s="2814"/>
      <c r="AJ1523" s="13"/>
      <c r="AK1523" s="1793">
        <f t="shared" si="1331"/>
        <v>0</v>
      </c>
      <c r="AL1523" s="2868"/>
    </row>
    <row r="1524" spans="1:38" ht="35.25" customHeight="1" x14ac:dyDescent="0.25">
      <c r="A1524" s="70">
        <v>1</v>
      </c>
      <c r="B1524" s="70">
        <v>1</v>
      </c>
      <c r="C1524" s="1224" t="s">
        <v>363</v>
      </c>
      <c r="D1524" s="627"/>
      <c r="E1524" s="2141"/>
      <c r="F1524" s="440"/>
      <c r="G1524" s="440"/>
      <c r="H1524" s="440"/>
      <c r="I1524" s="440"/>
      <c r="J1524" s="440"/>
      <c r="K1524" s="440"/>
      <c r="L1524" s="440"/>
      <c r="M1524" s="440"/>
      <c r="N1524" s="440"/>
      <c r="O1524" s="440"/>
      <c r="P1524" s="440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1033"/>
      <c r="AD1524" s="8">
        <f t="shared" si="1319"/>
        <v>0</v>
      </c>
      <c r="AE1524" s="8"/>
      <c r="AF1524" s="8"/>
      <c r="AG1524" s="8"/>
      <c r="AH1524" s="1150"/>
      <c r="AI1524" s="2811"/>
      <c r="AJ1524" s="8"/>
      <c r="AK1524" s="1790">
        <f t="shared" si="1331"/>
        <v>0</v>
      </c>
      <c r="AL1524" s="2868"/>
    </row>
    <row r="1525" spans="1:38" ht="15" customHeight="1" x14ac:dyDescent="0.25">
      <c r="A1525" s="70">
        <v>1</v>
      </c>
      <c r="B1525" s="70">
        <v>1</v>
      </c>
      <c r="C1525" s="607" t="s">
        <v>301</v>
      </c>
      <c r="D1525" s="441"/>
      <c r="E1525" s="2141"/>
      <c r="F1525" s="440"/>
      <c r="G1525" s="440"/>
      <c r="H1525" s="440"/>
      <c r="I1525" s="440"/>
      <c r="J1525" s="440"/>
      <c r="K1525" s="440"/>
      <c r="L1525" s="440"/>
      <c r="M1525" s="440"/>
      <c r="N1525" s="440"/>
      <c r="O1525" s="440"/>
      <c r="P1525" s="440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1033"/>
      <c r="AD1525" s="8">
        <f t="shared" si="1319"/>
        <v>0</v>
      </c>
      <c r="AE1525" s="8"/>
      <c r="AF1525" s="8"/>
      <c r="AG1525" s="8"/>
      <c r="AH1525" s="1150"/>
      <c r="AI1525" s="2811"/>
      <c r="AJ1525" s="8"/>
      <c r="AK1525" s="1790">
        <f t="shared" si="1331"/>
        <v>0</v>
      </c>
      <c r="AL1525" s="2868"/>
    </row>
    <row r="1526" spans="1:38" ht="15" customHeight="1" x14ac:dyDescent="0.25">
      <c r="A1526" s="70">
        <v>1</v>
      </c>
      <c r="B1526" s="70">
        <v>1</v>
      </c>
      <c r="C1526" s="407" t="s">
        <v>360</v>
      </c>
      <c r="D1526" s="407"/>
      <c r="E1526" s="2141">
        <f>E1527+E1528+E1529+E1530</f>
        <v>2914</v>
      </c>
      <c r="F1526" s="440">
        <f>F1527+F1528+F1529+F1530</f>
        <v>2914</v>
      </c>
      <c r="G1526" s="440">
        <f>G1527+G1528+G1529+G1530</f>
        <v>8536</v>
      </c>
      <c r="H1526" s="440">
        <f>G1526/F1526*100</f>
        <v>292.93067947838023</v>
      </c>
      <c r="I1526" s="440"/>
      <c r="J1526" s="440"/>
      <c r="K1526" s="440"/>
      <c r="L1526" s="440"/>
      <c r="M1526" s="440"/>
      <c r="N1526" s="440"/>
      <c r="O1526" s="440"/>
      <c r="P1526" s="440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1033"/>
      <c r="AD1526" s="8">
        <f t="shared" si="1319"/>
        <v>0</v>
      </c>
      <c r="AE1526" s="8"/>
      <c r="AF1526" s="8">
        <f>AD1526-AC1526</f>
        <v>0</v>
      </c>
      <c r="AG1526" s="8"/>
      <c r="AH1526" s="1150"/>
      <c r="AI1526" s="2811">
        <f>AI1527+AI1528+AI1529+AI1530</f>
        <v>96</v>
      </c>
      <c r="AJ1526" s="8">
        <f>AJ1527+AJ1528+AJ1529+AJ1530</f>
        <v>24560.690000000006</v>
      </c>
      <c r="AK1526" s="8">
        <f t="shared" si="1331"/>
        <v>24.560690000000005</v>
      </c>
      <c r="AL1526" s="2868"/>
    </row>
    <row r="1527" spans="1:38" ht="38.1" customHeight="1" x14ac:dyDescent="0.25">
      <c r="A1527" s="70">
        <v>1</v>
      </c>
      <c r="B1527" s="70">
        <v>1</v>
      </c>
      <c r="C1527" s="407" t="s">
        <v>302</v>
      </c>
      <c r="D1527" s="407"/>
      <c r="E1527" s="2141"/>
      <c r="F1527" s="92">
        <f t="shared" ref="F1527:F1533" si="1356">ROUND(E1527/12*$C$4,0)</f>
        <v>0</v>
      </c>
      <c r="G1527" s="440"/>
      <c r="H1527" s="440"/>
      <c r="I1527" s="440"/>
      <c r="J1527" s="440"/>
      <c r="K1527" s="440"/>
      <c r="L1527" s="440"/>
      <c r="M1527" s="440"/>
      <c r="N1527" s="440"/>
      <c r="O1527" s="440"/>
      <c r="P1527" s="440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1033"/>
      <c r="AD1527" s="8">
        <f t="shared" si="1319"/>
        <v>0</v>
      </c>
      <c r="AE1527" s="8"/>
      <c r="AF1527" s="8"/>
      <c r="AG1527" s="8"/>
      <c r="AH1527" s="1150"/>
      <c r="AI1527" s="2811"/>
      <c r="AJ1527" s="8"/>
      <c r="AK1527" s="1790">
        <f t="shared" si="1331"/>
        <v>0</v>
      </c>
      <c r="AL1527" s="2868"/>
    </row>
    <row r="1528" spans="1:38" ht="38.1" customHeight="1" x14ac:dyDescent="0.25">
      <c r="A1528" s="70">
        <v>1</v>
      </c>
      <c r="B1528" s="70">
        <v>1</v>
      </c>
      <c r="C1528" s="407" t="s">
        <v>303</v>
      </c>
      <c r="D1528" s="407"/>
      <c r="E1528" s="2141">
        <v>100</v>
      </c>
      <c r="F1528" s="92">
        <f t="shared" si="1356"/>
        <v>100</v>
      </c>
      <c r="G1528" s="440">
        <v>4</v>
      </c>
      <c r="H1528" s="440">
        <f>G1528/F1528*100</f>
        <v>4</v>
      </c>
      <c r="I1528" s="440"/>
      <c r="J1528" s="440"/>
      <c r="K1528" s="440"/>
      <c r="L1528" s="440"/>
      <c r="M1528" s="440"/>
      <c r="N1528" s="440"/>
      <c r="O1528" s="440"/>
      <c r="P1528" s="440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1033"/>
      <c r="AD1528" s="8">
        <f t="shared" si="1319"/>
        <v>0</v>
      </c>
      <c r="AE1528" s="8"/>
      <c r="AF1528" s="8"/>
      <c r="AG1528" s="8"/>
      <c r="AH1528" s="1150"/>
      <c r="AI1528" s="2811"/>
      <c r="AJ1528" s="8"/>
      <c r="AK1528" s="1790">
        <f t="shared" si="1331"/>
        <v>0</v>
      </c>
      <c r="AL1528" s="2868"/>
    </row>
    <row r="1529" spans="1:38" ht="34.5" customHeight="1" x14ac:dyDescent="0.25">
      <c r="A1529" s="70">
        <v>1</v>
      </c>
      <c r="B1529" s="70">
        <v>1</v>
      </c>
      <c r="C1529" s="407" t="s">
        <v>304</v>
      </c>
      <c r="D1529" s="407"/>
      <c r="E1529" s="2141"/>
      <c r="F1529" s="92">
        <f t="shared" si="1356"/>
        <v>0</v>
      </c>
      <c r="G1529" s="440"/>
      <c r="H1529" s="440"/>
      <c r="I1529" s="440"/>
      <c r="J1529" s="440"/>
      <c r="K1529" s="440"/>
      <c r="L1529" s="440"/>
      <c r="M1529" s="440"/>
      <c r="N1529" s="440"/>
      <c r="O1529" s="440"/>
      <c r="P1529" s="440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1033"/>
      <c r="AD1529" s="8">
        <f t="shared" si="1319"/>
        <v>0</v>
      </c>
      <c r="AE1529" s="8"/>
      <c r="AF1529" s="8"/>
      <c r="AG1529" s="8"/>
      <c r="AH1529" s="1150"/>
      <c r="AI1529" s="2811"/>
      <c r="AJ1529" s="8"/>
      <c r="AK1529" s="1790">
        <f t="shared" si="1331"/>
        <v>0</v>
      </c>
      <c r="AL1529" s="2868"/>
    </row>
    <row r="1530" spans="1:38" ht="22.5" customHeight="1" x14ac:dyDescent="0.25">
      <c r="A1530" s="70">
        <v>1</v>
      </c>
      <c r="B1530" s="70">
        <v>1</v>
      </c>
      <c r="C1530" s="407" t="s">
        <v>305</v>
      </c>
      <c r="D1530" s="407"/>
      <c r="E1530" s="2141">
        <v>2814</v>
      </c>
      <c r="F1530" s="92">
        <f t="shared" si="1356"/>
        <v>2814</v>
      </c>
      <c r="G1530" s="440">
        <v>8532</v>
      </c>
      <c r="H1530" s="440">
        <f>G1530/F1530*100</f>
        <v>303.19829424307034</v>
      </c>
      <c r="I1530" s="440"/>
      <c r="J1530" s="440"/>
      <c r="K1530" s="440"/>
      <c r="L1530" s="440"/>
      <c r="M1530" s="440"/>
      <c r="N1530" s="440"/>
      <c r="O1530" s="440"/>
      <c r="P1530" s="440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1033"/>
      <c r="AD1530" s="8">
        <f t="shared" si="1319"/>
        <v>0</v>
      </c>
      <c r="AE1530" s="8"/>
      <c r="AF1530" s="8"/>
      <c r="AG1530" s="8"/>
      <c r="AH1530" s="1150"/>
      <c r="AI1530" s="2811">
        <v>96</v>
      </c>
      <c r="AJ1530" s="8">
        <v>24560.690000000006</v>
      </c>
      <c r="AK1530" s="1790">
        <f t="shared" si="1331"/>
        <v>24.560690000000005</v>
      </c>
      <c r="AL1530" s="2868"/>
    </row>
    <row r="1531" spans="1:38" ht="42" customHeight="1" x14ac:dyDescent="0.25">
      <c r="B1531" s="70">
        <v>1</v>
      </c>
      <c r="C1531" s="407" t="s">
        <v>545</v>
      </c>
      <c r="D1531" s="407"/>
      <c r="E1531" s="2141">
        <v>140</v>
      </c>
      <c r="F1531" s="92">
        <f>E1531/7*($C$4-5)</f>
        <v>140</v>
      </c>
      <c r="G1531" s="440">
        <v>3</v>
      </c>
      <c r="H1531" s="440">
        <f>G1531/F1531*100</f>
        <v>2.1428571428571428</v>
      </c>
      <c r="I1531" s="440"/>
      <c r="J1531" s="440"/>
      <c r="K1531" s="440"/>
      <c r="L1531" s="440"/>
      <c r="M1531" s="440"/>
      <c r="N1531" s="440"/>
      <c r="O1531" s="440"/>
      <c r="P1531" s="440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1033"/>
      <c r="AD1531" s="8"/>
      <c r="AE1531" s="8"/>
      <c r="AF1531" s="8"/>
      <c r="AG1531" s="8"/>
      <c r="AH1531" s="1150"/>
      <c r="AI1531" s="2811"/>
      <c r="AJ1531" s="8"/>
      <c r="AK1531" s="1790">
        <f t="shared" si="1331"/>
        <v>0</v>
      </c>
      <c r="AL1531" s="2868"/>
    </row>
    <row r="1532" spans="1:38" ht="15" customHeight="1" x14ac:dyDescent="0.25">
      <c r="A1532" s="70">
        <v>1</v>
      </c>
      <c r="B1532" s="70">
        <v>1</v>
      </c>
      <c r="C1532" s="407" t="s">
        <v>359</v>
      </c>
      <c r="D1532" s="407"/>
      <c r="E1532" s="2141">
        <v>3419</v>
      </c>
      <c r="F1532" s="92">
        <f t="shared" si="1356"/>
        <v>3419</v>
      </c>
      <c r="G1532" s="440">
        <v>3735</v>
      </c>
      <c r="H1532" s="440">
        <f>G1532/F1532*100</f>
        <v>109.24246855805791</v>
      </c>
      <c r="I1532" s="440"/>
      <c r="J1532" s="440"/>
      <c r="K1532" s="440"/>
      <c r="L1532" s="440"/>
      <c r="M1532" s="440"/>
      <c r="N1532" s="440"/>
      <c r="O1532" s="440"/>
      <c r="P1532" s="440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1033"/>
      <c r="AD1532" s="8">
        <f t="shared" si="1319"/>
        <v>0</v>
      </c>
      <c r="AE1532" s="8"/>
      <c r="AF1532" s="8"/>
      <c r="AG1532" s="8"/>
      <c r="AH1532" s="1150"/>
      <c r="AI1532" s="2811">
        <v>94</v>
      </c>
      <c r="AJ1532" s="8">
        <v>67377.419999999984</v>
      </c>
      <c r="AK1532" s="1790">
        <f t="shared" si="1331"/>
        <v>67.377419999999987</v>
      </c>
      <c r="AL1532" s="2868"/>
    </row>
    <row r="1533" spans="1:38" ht="34.5" customHeight="1" x14ac:dyDescent="0.25">
      <c r="A1533" s="70">
        <v>1</v>
      </c>
      <c r="B1533" s="70">
        <v>1</v>
      </c>
      <c r="C1533" s="407" t="s">
        <v>376</v>
      </c>
      <c r="D1533" s="407"/>
      <c r="E1533" s="2141"/>
      <c r="F1533" s="92">
        <f t="shared" si="1356"/>
        <v>0</v>
      </c>
      <c r="G1533" s="440"/>
      <c r="H1533" s="440"/>
      <c r="I1533" s="440"/>
      <c r="J1533" s="440"/>
      <c r="K1533" s="440"/>
      <c r="L1533" s="440"/>
      <c r="M1533" s="440"/>
      <c r="N1533" s="440"/>
      <c r="O1533" s="440"/>
      <c r="P1533" s="440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1033"/>
      <c r="AD1533" s="8">
        <f t="shared" si="1319"/>
        <v>0</v>
      </c>
      <c r="AE1533" s="8"/>
      <c r="AF1533" s="8"/>
      <c r="AG1533" s="8"/>
      <c r="AH1533" s="1150"/>
      <c r="AI1533" s="2811"/>
      <c r="AJ1533" s="8"/>
      <c r="AK1533" s="1790">
        <f t="shared" si="1331"/>
        <v>0</v>
      </c>
      <c r="AL1533" s="2868"/>
    </row>
    <row r="1534" spans="1:38" ht="35.25" customHeight="1" x14ac:dyDescent="0.25">
      <c r="A1534" s="70">
        <v>1</v>
      </c>
      <c r="B1534" s="70">
        <v>1</v>
      </c>
      <c r="C1534" s="508" t="s">
        <v>168</v>
      </c>
      <c r="D1534" s="508"/>
      <c r="E1534" s="2321">
        <f>SUM(E1526+E1532*3.2)</f>
        <v>13854.800000000001</v>
      </c>
      <c r="F1534" s="388">
        <f>SUM(F1526+F1532*3.2)</f>
        <v>13854.800000000001</v>
      </c>
      <c r="G1534" s="388">
        <f>SUM(G1526+G1532*3.2)</f>
        <v>20488</v>
      </c>
      <c r="H1534" s="440">
        <f>G1534/F1534*100</f>
        <v>147.87654819990183</v>
      </c>
      <c r="I1534" s="440"/>
      <c r="J1534" s="440"/>
      <c r="K1534" s="440"/>
      <c r="L1534" s="440"/>
      <c r="M1534" s="440"/>
      <c r="N1534" s="440"/>
      <c r="O1534" s="440"/>
      <c r="P1534" s="440"/>
      <c r="Q1534" s="17">
        <v>6802.9728000000005</v>
      </c>
      <c r="R1534" s="17">
        <v>6802.9728000000005</v>
      </c>
      <c r="S1534" s="17">
        <v>6802.9728000000005</v>
      </c>
      <c r="T1534" s="17">
        <v>6802.9728000000005</v>
      </c>
      <c r="U1534" s="17">
        <v>6802.9728000000005</v>
      </c>
      <c r="V1534" s="17">
        <v>6802.9728000000005</v>
      </c>
      <c r="W1534" s="17">
        <v>6780.8631500000001</v>
      </c>
      <c r="X1534" s="17">
        <v>6780.8631500000001</v>
      </c>
      <c r="Y1534" s="17">
        <v>6780.8631500000001</v>
      </c>
      <c r="Z1534" s="17">
        <v>6778.3121500000007</v>
      </c>
      <c r="AA1534" s="17">
        <v>6778.3121500000007</v>
      </c>
      <c r="AB1534" s="17">
        <v>6775.7610300000006</v>
      </c>
      <c r="AC1534" s="1691">
        <f>AB1534</f>
        <v>6775.7610300000006</v>
      </c>
      <c r="AD1534" s="17">
        <f t="shared" ref="AD1534" si="1357">AH1534-AG1534-AE1534</f>
        <v>6775.7611499999975</v>
      </c>
      <c r="AE1534" s="17"/>
      <c r="AF1534" s="17">
        <f>AD1534-AC1534</f>
        <v>1.1999999696854502E-4</v>
      </c>
      <c r="AG1534" s="17">
        <v>-8.7720400000000005</v>
      </c>
      <c r="AH1534" s="1242">
        <v>6766.9891099999977</v>
      </c>
      <c r="AI1534" s="2818">
        <f>AI1532*3.2+AI1526</f>
        <v>396.8</v>
      </c>
      <c r="AJ1534" s="17">
        <f>AJ1532+AJ1526</f>
        <v>91938.109999999986</v>
      </c>
      <c r="AK1534" s="17">
        <f t="shared" si="1331"/>
        <v>91.93810999999998</v>
      </c>
      <c r="AL1534" s="2868"/>
    </row>
    <row r="1535" spans="1:38" ht="15" customHeight="1" x14ac:dyDescent="0.25">
      <c r="A1535" s="70">
        <v>1</v>
      </c>
      <c r="B1535" s="70">
        <v>1</v>
      </c>
      <c r="C1535" s="483" t="s">
        <v>306</v>
      </c>
      <c r="D1535" s="407"/>
      <c r="E1535" s="2141"/>
      <c r="F1535" s="92"/>
      <c r="G1535" s="440"/>
      <c r="H1535" s="440"/>
      <c r="I1535" s="440"/>
      <c r="J1535" s="440"/>
      <c r="K1535" s="440"/>
      <c r="L1535" s="440"/>
      <c r="M1535" s="440"/>
      <c r="N1535" s="440"/>
      <c r="O1535" s="440"/>
      <c r="P1535" s="440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1033"/>
      <c r="AD1535" s="8">
        <f t="shared" si="1319"/>
        <v>0</v>
      </c>
      <c r="AE1535" s="8"/>
      <c r="AF1535" s="8"/>
      <c r="AG1535" s="8"/>
      <c r="AH1535" s="1150"/>
      <c r="AI1535" s="2811"/>
      <c r="AJ1535" s="8"/>
      <c r="AK1535" s="1790">
        <f t="shared" si="1331"/>
        <v>0</v>
      </c>
      <c r="AL1535" s="2868"/>
    </row>
    <row r="1536" spans="1:38" ht="15" customHeight="1" x14ac:dyDescent="0.25">
      <c r="A1536" s="70">
        <v>1</v>
      </c>
      <c r="B1536" s="70">
        <v>1</v>
      </c>
      <c r="C1536" s="407" t="s">
        <v>198</v>
      </c>
      <c r="D1536" s="407"/>
      <c r="E1536" s="2141">
        <f t="shared" ref="E1536:F1536" si="1358">SUM(E1539,E1542,E1544)+E1537/2.7</f>
        <v>7478.7407407407409</v>
      </c>
      <c r="F1536" s="440">
        <f t="shared" si="1358"/>
        <v>7478.7407407407409</v>
      </c>
      <c r="G1536" s="440">
        <f>SUM(G1539,G1542,G1544)+G1537/2.7</f>
        <v>7461.5703703703703</v>
      </c>
      <c r="H1536" s="440">
        <f>G1536/F1536*100</f>
        <v>99.770410942622547</v>
      </c>
      <c r="I1536" s="440"/>
      <c r="J1536" s="440"/>
      <c r="K1536" s="440"/>
      <c r="L1536" s="440"/>
      <c r="M1536" s="440"/>
      <c r="N1536" s="440"/>
      <c r="O1536" s="440"/>
      <c r="P1536" s="440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1033"/>
      <c r="AD1536" s="8">
        <f t="shared" si="1319"/>
        <v>0</v>
      </c>
      <c r="AE1536" s="8"/>
      <c r="AF1536" s="8"/>
      <c r="AG1536" s="8"/>
      <c r="AH1536" s="1150"/>
      <c r="AI1536" s="2457">
        <f t="shared" ref="AI1536" si="1359">SUM(AI1539,AI1542,AI1544)+AI1537/2.7</f>
        <v>49</v>
      </c>
      <c r="AJ1536" s="1711">
        <f t="shared" ref="AJ1536" si="1360">AJ1538+AJ1539+AJ1542+AJ1544</f>
        <v>28966.350000000002</v>
      </c>
      <c r="AK1536" s="1711">
        <f t="shared" si="1331"/>
        <v>28.966350000000002</v>
      </c>
      <c r="AL1536" s="2868"/>
    </row>
    <row r="1537" spans="1:38" ht="15" customHeight="1" x14ac:dyDescent="0.25">
      <c r="B1537" s="70">
        <v>1</v>
      </c>
      <c r="C1537" s="407" t="s">
        <v>468</v>
      </c>
      <c r="D1537" s="407"/>
      <c r="E1537" s="2141">
        <v>4700</v>
      </c>
      <c r="F1537" s="92">
        <f>ROUND(E1537/12*$C$4,0)</f>
        <v>4700</v>
      </c>
      <c r="G1537" s="440">
        <v>5388.04</v>
      </c>
      <c r="H1537" s="440">
        <f>G1537/F1537*100</f>
        <v>114.63914893617022</v>
      </c>
      <c r="I1537" s="440"/>
      <c r="J1537" s="440"/>
      <c r="K1537" s="440"/>
      <c r="L1537" s="440"/>
      <c r="M1537" s="440"/>
      <c r="N1537" s="440"/>
      <c r="O1537" s="440"/>
      <c r="P1537" s="440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1033"/>
      <c r="AD1537" s="8"/>
      <c r="AE1537" s="8"/>
      <c r="AF1537" s="8"/>
      <c r="AG1537" s="8"/>
      <c r="AH1537" s="1150"/>
      <c r="AI1537" s="2815"/>
      <c r="AJ1537" s="1711"/>
      <c r="AK1537" s="1711">
        <f t="shared" si="1331"/>
        <v>0</v>
      </c>
      <c r="AL1537" s="2868"/>
    </row>
    <row r="1538" spans="1:38" ht="38.1" customHeight="1" x14ac:dyDescent="0.25">
      <c r="A1538" s="70">
        <v>1</v>
      </c>
      <c r="B1538" s="70">
        <v>1</v>
      </c>
      <c r="C1538" s="407" t="s">
        <v>302</v>
      </c>
      <c r="D1538" s="407"/>
      <c r="E1538" s="2141"/>
      <c r="F1538" s="92"/>
      <c r="G1538" s="440"/>
      <c r="H1538" s="440"/>
      <c r="I1538" s="440"/>
      <c r="J1538" s="440"/>
      <c r="K1538" s="440"/>
      <c r="L1538" s="440"/>
      <c r="M1538" s="440"/>
      <c r="N1538" s="440"/>
      <c r="O1538" s="440"/>
      <c r="P1538" s="440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1033"/>
      <c r="AD1538" s="8">
        <f t="shared" si="1319"/>
        <v>0</v>
      </c>
      <c r="AE1538" s="8"/>
      <c r="AF1538" s="8"/>
      <c r="AG1538" s="8"/>
      <c r="AH1538" s="1150"/>
      <c r="AI1538" s="2815"/>
      <c r="AJ1538" s="1711"/>
      <c r="AK1538" s="1798">
        <f t="shared" si="1331"/>
        <v>0</v>
      </c>
      <c r="AL1538" s="2868"/>
    </row>
    <row r="1539" spans="1:38" ht="38.1" customHeight="1" x14ac:dyDescent="0.25">
      <c r="A1539" s="70">
        <v>1</v>
      </c>
      <c r="B1539" s="70">
        <v>1</v>
      </c>
      <c r="C1539" s="407" t="s">
        <v>307</v>
      </c>
      <c r="D1539" s="407"/>
      <c r="E1539" s="2141">
        <f>SUM(E1540:E1541)</f>
        <v>1338</v>
      </c>
      <c r="F1539" s="440">
        <f>SUM(F1540:F1541)</f>
        <v>1338</v>
      </c>
      <c r="G1539" s="440">
        <f>SUM(G1540:G1541)</f>
        <v>1216</v>
      </c>
      <c r="H1539" s="440">
        <f t="shared" ref="H1539:H1549" si="1361">G1539/F1539*100</f>
        <v>90.881913303437969</v>
      </c>
      <c r="I1539" s="440"/>
      <c r="J1539" s="440"/>
      <c r="K1539" s="440"/>
      <c r="L1539" s="440"/>
      <c r="M1539" s="440"/>
      <c r="N1539" s="440"/>
      <c r="O1539" s="440"/>
      <c r="P1539" s="440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1033"/>
      <c r="AD1539" s="8">
        <f t="shared" si="1319"/>
        <v>0</v>
      </c>
      <c r="AE1539" s="8"/>
      <c r="AF1539" s="8"/>
      <c r="AG1539" s="8"/>
      <c r="AH1539" s="1150"/>
      <c r="AI1539" s="2815">
        <f>AI1540+AI1541</f>
        <v>0</v>
      </c>
      <c r="AJ1539" s="1711">
        <f t="shared" ref="AJ1539" si="1362">AJ1540+AJ1541</f>
        <v>0</v>
      </c>
      <c r="AK1539" s="1711">
        <f t="shared" si="1331"/>
        <v>0</v>
      </c>
      <c r="AL1539" s="2868"/>
    </row>
    <row r="1540" spans="1:38" ht="38.1" customHeight="1" x14ac:dyDescent="0.25">
      <c r="A1540" s="70">
        <v>1</v>
      </c>
      <c r="B1540" s="70">
        <v>1</v>
      </c>
      <c r="C1540" s="407" t="s">
        <v>308</v>
      </c>
      <c r="D1540" s="407"/>
      <c r="E1540" s="2141">
        <v>1029</v>
      </c>
      <c r="F1540" s="92">
        <f>ROUND(E1540/12*$C$4,0)</f>
        <v>1029</v>
      </c>
      <c r="G1540" s="440">
        <v>964</v>
      </c>
      <c r="H1540" s="440">
        <f t="shared" si="1361"/>
        <v>93.683187560738574</v>
      </c>
      <c r="I1540" s="440"/>
      <c r="J1540" s="440"/>
      <c r="K1540" s="440"/>
      <c r="L1540" s="440"/>
      <c r="M1540" s="440"/>
      <c r="N1540" s="440"/>
      <c r="O1540" s="440"/>
      <c r="P1540" s="440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1033"/>
      <c r="AD1540" s="8">
        <f t="shared" si="1319"/>
        <v>0</v>
      </c>
      <c r="AE1540" s="8"/>
      <c r="AF1540" s="8"/>
      <c r="AG1540" s="8"/>
      <c r="AH1540" s="1150"/>
      <c r="AI1540" s="2815"/>
      <c r="AJ1540" s="1711"/>
      <c r="AK1540" s="1798">
        <f t="shared" si="1331"/>
        <v>0</v>
      </c>
      <c r="AL1540" s="2868"/>
    </row>
    <row r="1541" spans="1:38" ht="45.75" customHeight="1" x14ac:dyDescent="0.25">
      <c r="A1541" s="70">
        <v>1</v>
      </c>
      <c r="B1541" s="70">
        <v>1</v>
      </c>
      <c r="C1541" s="407" t="s">
        <v>309</v>
      </c>
      <c r="D1541" s="407"/>
      <c r="E1541" s="2141">
        <v>309</v>
      </c>
      <c r="F1541" s="92">
        <f>ROUND(E1541/12*$C$4,0)</f>
        <v>309</v>
      </c>
      <c r="G1541" s="440">
        <v>252</v>
      </c>
      <c r="H1541" s="440">
        <f t="shared" si="1361"/>
        <v>81.553398058252426</v>
      </c>
      <c r="I1541" s="440"/>
      <c r="J1541" s="440"/>
      <c r="K1541" s="440"/>
      <c r="L1541" s="440"/>
      <c r="M1541" s="440"/>
      <c r="N1541" s="440"/>
      <c r="O1541" s="440"/>
      <c r="P1541" s="440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1033"/>
      <c r="AD1541" s="8">
        <f t="shared" si="1319"/>
        <v>0</v>
      </c>
      <c r="AE1541" s="8"/>
      <c r="AF1541" s="8">
        <f>AD1541-AC1541</f>
        <v>0</v>
      </c>
      <c r="AG1541" s="8"/>
      <c r="AH1541" s="1150"/>
      <c r="AI1541" s="2815"/>
      <c r="AJ1541" s="1711"/>
      <c r="AK1541" s="1798">
        <f t="shared" si="1331"/>
        <v>0</v>
      </c>
      <c r="AL1541" s="2868"/>
    </row>
    <row r="1542" spans="1:38" ht="42" customHeight="1" x14ac:dyDescent="0.25">
      <c r="A1542" s="70">
        <v>1</v>
      </c>
      <c r="B1542" s="70">
        <v>1</v>
      </c>
      <c r="C1542" s="407" t="s">
        <v>310</v>
      </c>
      <c r="D1542" s="407"/>
      <c r="E1542" s="2141">
        <f>SUM(E1543)</f>
        <v>400</v>
      </c>
      <c r="F1542" s="440">
        <f>SUM(F1543)</f>
        <v>400</v>
      </c>
      <c r="G1542" s="440">
        <f>SUM(G1543)</f>
        <v>398</v>
      </c>
      <c r="H1542" s="440">
        <f t="shared" si="1361"/>
        <v>99.5</v>
      </c>
      <c r="I1542" s="440"/>
      <c r="J1542" s="440"/>
      <c r="K1542" s="440"/>
      <c r="L1542" s="440"/>
      <c r="M1542" s="440"/>
      <c r="N1542" s="440"/>
      <c r="O1542" s="440"/>
      <c r="P1542" s="440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1033"/>
      <c r="AD1542" s="8">
        <f t="shared" si="1319"/>
        <v>0</v>
      </c>
      <c r="AE1542" s="8"/>
      <c r="AF1542" s="8"/>
      <c r="AG1542" s="8"/>
      <c r="AH1542" s="1150"/>
      <c r="AI1542" s="2815"/>
      <c r="AJ1542" s="1711"/>
      <c r="AK1542" s="1798">
        <f t="shared" si="1331"/>
        <v>0</v>
      </c>
      <c r="AL1542" s="2868"/>
    </row>
    <row r="1543" spans="1:38" ht="35.25" customHeight="1" x14ac:dyDescent="0.25">
      <c r="A1543" s="70">
        <v>1</v>
      </c>
      <c r="B1543" s="70">
        <v>1</v>
      </c>
      <c r="C1543" s="407" t="s">
        <v>311</v>
      </c>
      <c r="D1543" s="407"/>
      <c r="E1543" s="2141">
        <v>400</v>
      </c>
      <c r="F1543" s="92">
        <f>ROUND(E1543/12*$C$4,0)</f>
        <v>400</v>
      </c>
      <c r="G1543" s="440">
        <v>398</v>
      </c>
      <c r="H1543" s="440">
        <f t="shared" si="1361"/>
        <v>99.5</v>
      </c>
      <c r="I1543" s="440"/>
      <c r="J1543" s="440"/>
      <c r="K1543" s="440"/>
      <c r="L1543" s="440"/>
      <c r="M1543" s="440"/>
      <c r="N1543" s="440"/>
      <c r="O1543" s="440"/>
      <c r="P1543" s="440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1033"/>
      <c r="AD1543" s="8">
        <f t="shared" si="1319"/>
        <v>0</v>
      </c>
      <c r="AE1543" s="8"/>
      <c r="AF1543" s="8">
        <f>AD1543-AC1543</f>
        <v>0</v>
      </c>
      <c r="AG1543" s="8"/>
      <c r="AH1543" s="1150"/>
      <c r="AI1543" s="2815"/>
      <c r="AJ1543" s="1711"/>
      <c r="AK1543" s="1798">
        <f t="shared" si="1331"/>
        <v>0</v>
      </c>
      <c r="AL1543" s="2868"/>
    </row>
    <row r="1544" spans="1:38" ht="15" customHeight="1" x14ac:dyDescent="0.25">
      <c r="A1544" s="70">
        <v>1</v>
      </c>
      <c r="B1544" s="70">
        <v>1</v>
      </c>
      <c r="C1544" s="407" t="s">
        <v>292</v>
      </c>
      <c r="D1544" s="407"/>
      <c r="E1544" s="2141">
        <v>4000</v>
      </c>
      <c r="F1544" s="92">
        <f>ROUND(E1544/12*$C$4,0)</f>
        <v>4000</v>
      </c>
      <c r="G1544" s="92">
        <v>3852</v>
      </c>
      <c r="H1544" s="440">
        <f t="shared" si="1361"/>
        <v>96.3</v>
      </c>
      <c r="I1544" s="440"/>
      <c r="J1544" s="440"/>
      <c r="K1544" s="440"/>
      <c r="L1544" s="440"/>
      <c r="M1544" s="440"/>
      <c r="N1544" s="440"/>
      <c r="O1544" s="440"/>
      <c r="P1544" s="440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1033"/>
      <c r="AD1544" s="8">
        <f t="shared" si="1319"/>
        <v>0</v>
      </c>
      <c r="AE1544" s="8"/>
      <c r="AF1544" s="8"/>
      <c r="AG1544" s="8"/>
      <c r="AH1544" s="1150"/>
      <c r="AI1544" s="2815">
        <v>49</v>
      </c>
      <c r="AJ1544" s="1711">
        <v>28966.350000000002</v>
      </c>
      <c r="AK1544" s="1798">
        <f t="shared" si="1331"/>
        <v>28.966350000000002</v>
      </c>
      <c r="AL1544" s="2868"/>
    </row>
    <row r="1545" spans="1:38" ht="15" customHeight="1" x14ac:dyDescent="0.25">
      <c r="A1545" s="70">
        <v>1</v>
      </c>
      <c r="B1545" s="70">
        <v>1</v>
      </c>
      <c r="C1545" s="407" t="s">
        <v>157</v>
      </c>
      <c r="D1545" s="407"/>
      <c r="E1545" s="2141">
        <f>E1546/8.5</f>
        <v>9447.0588235294126</v>
      </c>
      <c r="F1545" s="92">
        <f t="shared" ref="F1545:G1545" si="1363">F1546/8.5</f>
        <v>9447.0588235294126</v>
      </c>
      <c r="G1545" s="92">
        <f t="shared" si="1363"/>
        <v>9673.4247058823548</v>
      </c>
      <c r="H1545" s="440">
        <f t="shared" si="1361"/>
        <v>102.39615193026152</v>
      </c>
      <c r="I1545" s="440"/>
      <c r="J1545" s="440"/>
      <c r="K1545" s="440"/>
      <c r="L1545" s="440"/>
      <c r="M1545" s="440"/>
      <c r="N1545" s="440"/>
      <c r="O1545" s="440"/>
      <c r="P1545" s="440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1033"/>
      <c r="AD1545" s="8">
        <f t="shared" si="1319"/>
        <v>0</v>
      </c>
      <c r="AE1545" s="8"/>
      <c r="AF1545" s="8"/>
      <c r="AG1545" s="8"/>
      <c r="AH1545" s="1150"/>
      <c r="AI1545" s="2141">
        <f>AI1546/8.5</f>
        <v>2.7058823529411766</v>
      </c>
      <c r="AJ1545" s="1711">
        <f>AJ1546</f>
        <v>8017.94</v>
      </c>
      <c r="AK1545" s="1798">
        <f t="shared" si="1331"/>
        <v>8.0179399999999994</v>
      </c>
      <c r="AL1545" s="2868"/>
    </row>
    <row r="1546" spans="1:38" ht="28.5" customHeight="1" x14ac:dyDescent="0.25">
      <c r="A1546" s="70">
        <v>1</v>
      </c>
      <c r="B1546" s="70">
        <v>1</v>
      </c>
      <c r="C1546" s="407" t="s">
        <v>297</v>
      </c>
      <c r="D1546" s="407"/>
      <c r="E1546" s="2141">
        <v>80300</v>
      </c>
      <c r="F1546" s="92">
        <f>ROUND(E1546/12*$C$4,0)</f>
        <v>80300</v>
      </c>
      <c r="G1546" s="440">
        <v>82224.110000000015</v>
      </c>
      <c r="H1546" s="440">
        <f t="shared" si="1361"/>
        <v>102.39615193026155</v>
      </c>
      <c r="I1546" s="440"/>
      <c r="J1546" s="440"/>
      <c r="K1546" s="440"/>
      <c r="L1546" s="440"/>
      <c r="M1546" s="440"/>
      <c r="N1546" s="440"/>
      <c r="O1546" s="440"/>
      <c r="P1546" s="440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1033"/>
      <c r="AD1546" s="8">
        <f t="shared" si="1319"/>
        <v>0</v>
      </c>
      <c r="AE1546" s="8"/>
      <c r="AF1546" s="8">
        <f>AD1546-AC1546</f>
        <v>0</v>
      </c>
      <c r="AG1546" s="8"/>
      <c r="AH1546" s="1150"/>
      <c r="AI1546" s="2815">
        <v>23</v>
      </c>
      <c r="AJ1546" s="8">
        <v>8017.94</v>
      </c>
      <c r="AK1546" s="1798">
        <f t="shared" si="1331"/>
        <v>8.0179399999999994</v>
      </c>
      <c r="AL1546" s="2868"/>
    </row>
    <row r="1547" spans="1:38" ht="29.25" customHeight="1" x14ac:dyDescent="0.25">
      <c r="A1547" s="70">
        <v>1</v>
      </c>
      <c r="B1547" s="70">
        <v>1</v>
      </c>
      <c r="C1547" s="407" t="s">
        <v>158</v>
      </c>
      <c r="D1547" s="407"/>
      <c r="E1547" s="2141">
        <v>370</v>
      </c>
      <c r="F1547" s="92">
        <f>ROUND(E1547/12*$C$4,0)</f>
        <v>370</v>
      </c>
      <c r="G1547" s="440">
        <v>370</v>
      </c>
      <c r="H1547" s="440">
        <f t="shared" si="1361"/>
        <v>100</v>
      </c>
      <c r="I1547" s="440"/>
      <c r="J1547" s="440"/>
      <c r="K1547" s="440"/>
      <c r="L1547" s="440"/>
      <c r="M1547" s="440"/>
      <c r="N1547" s="440"/>
      <c r="O1547" s="440"/>
      <c r="P1547" s="440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1033"/>
      <c r="AD1547" s="8">
        <f t="shared" si="1319"/>
        <v>0</v>
      </c>
      <c r="AE1547" s="8"/>
      <c r="AF1547" s="8">
        <f>AD1547-AC1547</f>
        <v>0</v>
      </c>
      <c r="AG1547" s="8"/>
      <c r="AH1547" s="1150"/>
      <c r="AI1547" s="2815">
        <v>9</v>
      </c>
      <c r="AJ1547" s="1711">
        <v>7299.18</v>
      </c>
      <c r="AK1547" s="1798">
        <f t="shared" si="1331"/>
        <v>7.2991800000000007</v>
      </c>
      <c r="AL1547" s="2868"/>
    </row>
    <row r="1548" spans="1:38" ht="33" customHeight="1" x14ac:dyDescent="0.25">
      <c r="A1548" s="70">
        <v>1</v>
      </c>
      <c r="B1548" s="70">
        <v>1</v>
      </c>
      <c r="C1548" s="546" t="s">
        <v>165</v>
      </c>
      <c r="D1548" s="546"/>
      <c r="E1548" s="2152">
        <f>SUM(E1536+E1547+E1546/3.9)</f>
        <v>28438.484330484331</v>
      </c>
      <c r="F1548" s="513">
        <f t="shared" ref="F1548:G1548" si="1364">SUM(F1536+F1547+F1546/3.9)</f>
        <v>28438.484330484331</v>
      </c>
      <c r="G1548" s="513">
        <f t="shared" si="1364"/>
        <v>28914.675498575503</v>
      </c>
      <c r="H1548" s="513">
        <f t="shared" si="1361"/>
        <v>101.67446043381688</v>
      </c>
      <c r="I1548" s="511"/>
      <c r="J1548" s="511"/>
      <c r="K1548" s="511"/>
      <c r="L1548" s="511"/>
      <c r="M1548" s="511"/>
      <c r="N1548" s="511"/>
      <c r="O1548" s="511"/>
      <c r="P1548" s="511"/>
      <c r="Q1548" s="17">
        <v>21703.172129999999</v>
      </c>
      <c r="R1548" s="17">
        <v>21703.172129999999</v>
      </c>
      <c r="S1548" s="17">
        <v>21703.172129999999</v>
      </c>
      <c r="T1548" s="17">
        <v>21703.172129999999</v>
      </c>
      <c r="U1548" s="17">
        <v>21703.172129999999</v>
      </c>
      <c r="V1548" s="17">
        <v>21703.172129999999</v>
      </c>
      <c r="W1548" s="17">
        <v>21703.172129999999</v>
      </c>
      <c r="X1548" s="17">
        <v>21703.172129999999</v>
      </c>
      <c r="Y1548" s="17">
        <v>21703.172129999999</v>
      </c>
      <c r="Z1548" s="17">
        <v>21703.172129999999</v>
      </c>
      <c r="AA1548" s="17">
        <v>21703.172129999999</v>
      </c>
      <c r="AB1548" s="17">
        <v>21703.172129999999</v>
      </c>
      <c r="AC1548" s="1035">
        <f>AB1548</f>
        <v>21703.172129999999</v>
      </c>
      <c r="AD1548" s="17">
        <f t="shared" ref="AD1548" si="1365">AH1548-AG1548-AE1548</f>
        <v>21950.926450000003</v>
      </c>
      <c r="AE1548" s="17"/>
      <c r="AF1548" s="17">
        <f>AD1548-AC1548</f>
        <v>247.75432000000364</v>
      </c>
      <c r="AG1548" s="17">
        <v>-60.186439999999997</v>
      </c>
      <c r="AH1548" s="1242">
        <v>21890.740010000001</v>
      </c>
      <c r="AI1548" s="2152">
        <f>SUM(AI1536+AI1547+AI1546/3.9)</f>
        <v>63.897435897435898</v>
      </c>
      <c r="AJ1548" s="17">
        <f>AJ1547+AJ1545+AJ1536</f>
        <v>44283.47</v>
      </c>
      <c r="AK1548" s="17">
        <f t="shared" si="1331"/>
        <v>44.283470000000001</v>
      </c>
      <c r="AL1548" s="2868"/>
    </row>
    <row r="1549" spans="1:38" ht="15" customHeight="1" x14ac:dyDescent="0.25">
      <c r="A1549" s="70">
        <v>1</v>
      </c>
      <c r="B1549" s="70">
        <v>1</v>
      </c>
      <c r="C1549" s="132" t="s">
        <v>166</v>
      </c>
      <c r="D1549" s="132"/>
      <c r="E1549" s="2323">
        <f>SUM(E1548,E1534)</f>
        <v>42293.284330484334</v>
      </c>
      <c r="F1549" s="515">
        <f>SUM(F1548,F1534)</f>
        <v>42293.284330484334</v>
      </c>
      <c r="G1549" s="515">
        <f>SUM(G1548,G1534)</f>
        <v>49402.675498575503</v>
      </c>
      <c r="H1549" s="515">
        <f t="shared" si="1361"/>
        <v>116.80974008198942</v>
      </c>
      <c r="I1549" s="517"/>
      <c r="J1549" s="517"/>
      <c r="K1549" s="517"/>
      <c r="L1549" s="517"/>
      <c r="M1549" s="517"/>
      <c r="N1549" s="517"/>
      <c r="O1549" s="517"/>
      <c r="P1549" s="517"/>
      <c r="Q1549" s="17">
        <f t="shared" ref="Q1549:AH1549" si="1366">SUM(Q1548,Q1534)</f>
        <v>28506.144929999999</v>
      </c>
      <c r="R1549" s="17">
        <f t="shared" ref="R1549:S1549" si="1367">SUM(R1548,R1534)</f>
        <v>28506.144929999999</v>
      </c>
      <c r="S1549" s="17">
        <f t="shared" si="1367"/>
        <v>28506.144929999999</v>
      </c>
      <c r="T1549" s="17">
        <f t="shared" ref="T1549:U1549" si="1368">SUM(T1548,T1534)</f>
        <v>28506.144929999999</v>
      </c>
      <c r="U1549" s="17">
        <f t="shared" si="1368"/>
        <v>28506.144929999999</v>
      </c>
      <c r="V1549" s="17">
        <f t="shared" ref="V1549:W1549" si="1369">SUM(V1548,V1534)</f>
        <v>28506.144929999999</v>
      </c>
      <c r="W1549" s="17">
        <f t="shared" si="1369"/>
        <v>28484.03528</v>
      </c>
      <c r="X1549" s="17">
        <f t="shared" ref="X1549:Y1549" si="1370">SUM(X1548,X1534)</f>
        <v>28484.03528</v>
      </c>
      <c r="Y1549" s="17">
        <f t="shared" si="1370"/>
        <v>28484.03528</v>
      </c>
      <c r="Z1549" s="17">
        <f t="shared" ref="Z1549:AA1549" si="1371">SUM(Z1548,Z1534)</f>
        <v>28481.484280000001</v>
      </c>
      <c r="AA1549" s="17">
        <f t="shared" si="1371"/>
        <v>28481.484280000001</v>
      </c>
      <c r="AB1549" s="17">
        <f t="shared" ref="AB1549" si="1372">SUM(AB1548,AB1534)</f>
        <v>28478.93316</v>
      </c>
      <c r="AC1549" s="17">
        <f t="shared" si="1366"/>
        <v>28478.93316</v>
      </c>
      <c r="AD1549" s="17">
        <f t="shared" si="1366"/>
        <v>28726.687600000001</v>
      </c>
      <c r="AE1549" s="17">
        <f t="shared" si="1366"/>
        <v>0</v>
      </c>
      <c r="AF1549" s="17">
        <f t="shared" si="1366"/>
        <v>247.75444000000061</v>
      </c>
      <c r="AG1549" s="17">
        <f t="shared" si="1366"/>
        <v>-68.958479999999994</v>
      </c>
      <c r="AH1549" s="1242">
        <f t="shared" si="1366"/>
        <v>28657.72912</v>
      </c>
      <c r="AI1549" s="2323">
        <f>SUM(AI1548,AI1534)</f>
        <v>460.69743589743592</v>
      </c>
      <c r="AJ1549" s="1242">
        <f t="shared" ref="AJ1549" si="1373">SUM(AJ1548,AJ1534)</f>
        <v>136221.57999999999</v>
      </c>
      <c r="AK1549" s="1242">
        <f t="shared" si="1331"/>
        <v>136.22157999999999</v>
      </c>
      <c r="AL1549" s="2868"/>
    </row>
    <row r="1550" spans="1:38" ht="15" customHeight="1" x14ac:dyDescent="0.25">
      <c r="A1550" s="70">
        <v>1</v>
      </c>
      <c r="B1550" s="70">
        <v>1</v>
      </c>
      <c r="C1550" s="135" t="s">
        <v>148</v>
      </c>
      <c r="D1550" s="448"/>
      <c r="E1550" s="2345"/>
      <c r="F1550" s="628"/>
      <c r="G1550" s="628"/>
      <c r="H1550" s="628"/>
      <c r="I1550" s="629"/>
      <c r="J1550" s="629"/>
      <c r="K1550" s="629"/>
      <c r="L1550" s="629"/>
      <c r="M1550" s="629"/>
      <c r="N1550" s="629"/>
      <c r="O1550" s="629"/>
      <c r="P1550" s="629"/>
      <c r="Q1550" s="61"/>
      <c r="R1550" s="61"/>
      <c r="S1550" s="61"/>
      <c r="T1550" s="61"/>
      <c r="U1550" s="61"/>
      <c r="V1550" s="61"/>
      <c r="W1550" s="61"/>
      <c r="X1550" s="61"/>
      <c r="Y1550" s="61"/>
      <c r="Z1550" s="61"/>
      <c r="AA1550" s="61"/>
      <c r="AB1550" s="61"/>
      <c r="AC1550" s="1036"/>
      <c r="AD1550" s="13">
        <f t="shared" si="1319"/>
        <v>0</v>
      </c>
      <c r="AE1550" s="13"/>
      <c r="AF1550" s="13"/>
      <c r="AG1550" s="13"/>
      <c r="AH1550" s="1250"/>
      <c r="AI1550" s="2814"/>
      <c r="AJ1550" s="13"/>
      <c r="AK1550" s="1793">
        <f t="shared" si="1331"/>
        <v>0</v>
      </c>
      <c r="AL1550" s="2868"/>
    </row>
    <row r="1551" spans="1:38" ht="15" customHeight="1" x14ac:dyDescent="0.25">
      <c r="A1551" s="70">
        <v>1</v>
      </c>
      <c r="B1551" s="70">
        <v>1</v>
      </c>
      <c r="C1551" s="120" t="s">
        <v>10</v>
      </c>
      <c r="D1551" s="630">
        <v>240</v>
      </c>
      <c r="E1551" s="2279">
        <v>210</v>
      </c>
      <c r="F1551" s="111">
        <f>ROUND(E1551/12*$C$4,0)</f>
        <v>210</v>
      </c>
      <c r="G1551" s="519">
        <v>210</v>
      </c>
      <c r="H1551" s="519">
        <f>G1551/F1551*100</f>
        <v>100</v>
      </c>
      <c r="I1551" s="631">
        <v>8</v>
      </c>
      <c r="J1551" s="176">
        <f>M1551/G1551</f>
        <v>7.9428571428571431</v>
      </c>
      <c r="K1551" s="136">
        <f>ROUND(E1551*I1551,0)</f>
        <v>1680</v>
      </c>
      <c r="L1551" s="136">
        <f t="shared" ref="L1551" si="1374">ROUND(K1551/12*$C$4,0)</f>
        <v>1680</v>
      </c>
      <c r="M1551" s="519">
        <v>1668</v>
      </c>
      <c r="N1551" s="136">
        <f>M1551/L1551*100</f>
        <v>99.285714285714292</v>
      </c>
      <c r="O1551" s="519">
        <f>K1551/D1551</f>
        <v>7</v>
      </c>
      <c r="P1551" s="136">
        <f>M1551/$C$4*12/O1551</f>
        <v>238.28571428571428</v>
      </c>
      <c r="Q1551" s="136"/>
      <c r="R1551" s="136"/>
      <c r="S1551" s="136"/>
      <c r="T1551" s="136"/>
      <c r="U1551" s="136"/>
      <c r="V1551" s="136"/>
      <c r="W1551" s="136"/>
      <c r="X1551" s="136"/>
      <c r="Y1551" s="136"/>
      <c r="Z1551" s="136"/>
      <c r="AA1551" s="136"/>
      <c r="AB1551" s="136"/>
      <c r="AC1551" s="136"/>
      <c r="AD1551" s="136">
        <f t="shared" si="1319"/>
        <v>0</v>
      </c>
      <c r="AE1551" s="136"/>
      <c r="AF1551" s="136"/>
      <c r="AG1551" s="136"/>
      <c r="AH1551" s="2421"/>
      <c r="AI1551" s="2844"/>
      <c r="AJ1551" s="136"/>
      <c r="AK1551" s="1814">
        <f t="shared" si="1331"/>
        <v>0</v>
      </c>
      <c r="AL1551" s="2868"/>
    </row>
    <row r="1552" spans="1:38" ht="24.75" customHeight="1" x14ac:dyDescent="0.25">
      <c r="A1552" s="70">
        <v>1</v>
      </c>
      <c r="B1552" s="70">
        <v>1</v>
      </c>
      <c r="C1552" s="232" t="s">
        <v>240</v>
      </c>
      <c r="D1552" s="213"/>
      <c r="E1552" s="2327">
        <f t="shared" ref="E1552" si="1375">SUM(E1551:E1551)</f>
        <v>210</v>
      </c>
      <c r="F1552" s="626">
        <f t="shared" ref="F1552:P1552" si="1376">SUM(F1551:F1551)</f>
        <v>210</v>
      </c>
      <c r="G1552" s="626">
        <f t="shared" si="1376"/>
        <v>210</v>
      </c>
      <c r="H1552" s="626">
        <f>G1552/F1552*100</f>
        <v>100</v>
      </c>
      <c r="I1552" s="626">
        <f t="shared" si="1376"/>
        <v>8</v>
      </c>
      <c r="J1552" s="626">
        <f t="shared" si="1376"/>
        <v>7.9428571428571431</v>
      </c>
      <c r="K1552" s="626">
        <f t="shared" si="1376"/>
        <v>1680</v>
      </c>
      <c r="L1552" s="626">
        <f t="shared" si="1376"/>
        <v>1680</v>
      </c>
      <c r="M1552" s="626">
        <f t="shared" si="1376"/>
        <v>1668</v>
      </c>
      <c r="N1552" s="626">
        <f t="shared" si="1376"/>
        <v>99.285714285714292</v>
      </c>
      <c r="O1552" s="626">
        <f t="shared" si="1376"/>
        <v>7</v>
      </c>
      <c r="P1552" s="626">
        <f t="shared" si="1376"/>
        <v>238.28571428571428</v>
      </c>
      <c r="Q1552" s="626">
        <f t="shared" ref="Q1552:R1552" si="1377">SUM(Q1551:Q1551)</f>
        <v>0</v>
      </c>
      <c r="R1552" s="626">
        <f t="shared" si="1377"/>
        <v>0</v>
      </c>
      <c r="S1552" s="626">
        <f t="shared" ref="S1552:T1552" si="1378">SUM(S1551:S1551)</f>
        <v>0</v>
      </c>
      <c r="T1552" s="626">
        <f t="shared" si="1378"/>
        <v>0</v>
      </c>
      <c r="U1552" s="626">
        <f t="shared" ref="U1552:W1552" si="1379">SUM(U1551:U1551)</f>
        <v>0</v>
      </c>
      <c r="V1552" s="626">
        <f t="shared" si="1379"/>
        <v>0</v>
      </c>
      <c r="W1552" s="626">
        <f t="shared" si="1379"/>
        <v>0</v>
      </c>
      <c r="X1552" s="626">
        <f t="shared" ref="X1552:Y1552" si="1380">SUM(X1551:X1551)</f>
        <v>0</v>
      </c>
      <c r="Y1552" s="626">
        <f t="shared" si="1380"/>
        <v>0</v>
      </c>
      <c r="Z1552" s="626">
        <f t="shared" ref="Z1552:AA1552" si="1381">SUM(Z1551:Z1551)</f>
        <v>0</v>
      </c>
      <c r="AA1552" s="626">
        <f t="shared" si="1381"/>
        <v>0</v>
      </c>
      <c r="AB1552" s="626">
        <f t="shared" ref="AB1552" si="1382">SUM(AB1551:AB1551)</f>
        <v>0</v>
      </c>
      <c r="AC1552" s="1044"/>
      <c r="AD1552" s="626">
        <f t="shared" si="1319"/>
        <v>0</v>
      </c>
      <c r="AE1552" s="626"/>
      <c r="AF1552" s="626"/>
      <c r="AG1552" s="626"/>
      <c r="AH1552" s="2422"/>
      <c r="AI1552" s="2813"/>
      <c r="AJ1552" s="626"/>
      <c r="AK1552" s="1815">
        <f t="shared" si="1331"/>
        <v>0</v>
      </c>
      <c r="AL1552" s="2868"/>
    </row>
    <row r="1553" spans="1:39" ht="15" customHeight="1" thickBot="1" x14ac:dyDescent="0.3">
      <c r="A1553" s="70">
        <v>1</v>
      </c>
      <c r="B1553" s="70">
        <v>1</v>
      </c>
      <c r="C1553" s="156" t="s">
        <v>340</v>
      </c>
      <c r="D1553" s="303"/>
      <c r="E1553" s="2343">
        <f>SUM(E1552)</f>
        <v>210</v>
      </c>
      <c r="F1553" s="581">
        <f>SUM(F1552)</f>
        <v>210</v>
      </c>
      <c r="G1553" s="581">
        <f>SUM(G1552)</f>
        <v>210</v>
      </c>
      <c r="H1553" s="581">
        <f>G1553/F1553*100</f>
        <v>100</v>
      </c>
      <c r="I1553" s="581">
        <f>SUM(I1551)</f>
        <v>8</v>
      </c>
      <c r="J1553" s="159">
        <f>M1553/G1553</f>
        <v>7.9428571428571431</v>
      </c>
      <c r="K1553" s="581">
        <f>SUM(K1552)</f>
        <v>1680</v>
      </c>
      <c r="L1553" s="581">
        <f>SUM(L1552)</f>
        <v>1680</v>
      </c>
      <c r="M1553" s="2756">
        <f>SUM(M1552)</f>
        <v>1668</v>
      </c>
      <c r="N1553" s="161">
        <f>M1553/L1553*100</f>
        <v>99.285714285714292</v>
      </c>
      <c r="O1553" s="581">
        <f>SUM(O1551)</f>
        <v>7</v>
      </c>
      <c r="P1553" s="161">
        <f>M1553/$C$4*12/O1553</f>
        <v>238.28571428571428</v>
      </c>
      <c r="Q1553" s="57">
        <v>2935.2293599999994</v>
      </c>
      <c r="R1553" s="57">
        <v>2935.2293599999994</v>
      </c>
      <c r="S1553" s="57">
        <v>2935.2293599999994</v>
      </c>
      <c r="T1553" s="57">
        <v>2935.2293599999994</v>
      </c>
      <c r="U1553" s="57">
        <v>2935.2293599999994</v>
      </c>
      <c r="V1553" s="57">
        <v>2935.2293599999994</v>
      </c>
      <c r="W1553" s="57">
        <v>2935.2293599999994</v>
      </c>
      <c r="X1553" s="57">
        <v>2935.2293599999994</v>
      </c>
      <c r="Y1553" s="57">
        <v>2935.2293599999994</v>
      </c>
      <c r="Z1553" s="57">
        <v>2935.2293599999994</v>
      </c>
      <c r="AA1553" s="57">
        <v>2935.2293599999994</v>
      </c>
      <c r="AB1553" s="57">
        <v>2935.2293599999994</v>
      </c>
      <c r="AC1553" s="1043">
        <f>AB1553</f>
        <v>2935.2293599999994</v>
      </c>
      <c r="AD1553" s="57">
        <f t="shared" si="1319"/>
        <v>2994.7602100000004</v>
      </c>
      <c r="AE1553" s="57"/>
      <c r="AF1553" s="57">
        <f>AD1553-AC1553</f>
        <v>59.53085000000101</v>
      </c>
      <c r="AG1553" s="57">
        <v>-22.951519999999999</v>
      </c>
      <c r="AH1553" s="1158">
        <v>2971.8086900000003</v>
      </c>
      <c r="AI1553" s="2816">
        <v>1</v>
      </c>
      <c r="AJ1553" s="57">
        <v>15750.56</v>
      </c>
      <c r="AK1553" s="1794">
        <f t="shared" si="1331"/>
        <v>15.75056</v>
      </c>
      <c r="AL1553" s="2868"/>
    </row>
    <row r="1554" spans="1:39" s="1139" customFormat="1" ht="16.5" customHeight="1" thickBot="1" x14ac:dyDescent="0.3">
      <c r="B1554" s="70">
        <v>1</v>
      </c>
      <c r="C1554" s="526" t="s">
        <v>17</v>
      </c>
      <c r="D1554" s="526"/>
      <c r="E1554" s="2344"/>
      <c r="F1554" s="586"/>
      <c r="G1554" s="586"/>
      <c r="H1554" s="586"/>
      <c r="I1554" s="586"/>
      <c r="J1554" s="586"/>
      <c r="K1554" s="586"/>
      <c r="L1554" s="586"/>
      <c r="M1554" s="586">
        <f>SUM(M1553,M1549)</f>
        <v>1668</v>
      </c>
      <c r="N1554" s="586"/>
      <c r="O1554" s="586"/>
      <c r="P1554" s="586"/>
      <c r="Q1554" s="14">
        <f t="shared" ref="Q1554:R1554" si="1383">SUM(Q1553,Q1549)</f>
        <v>31441.37429</v>
      </c>
      <c r="R1554" s="14">
        <f t="shared" si="1383"/>
        <v>31441.37429</v>
      </c>
      <c r="S1554" s="14">
        <f t="shared" ref="S1554:T1554" si="1384">SUM(S1553,S1549)</f>
        <v>31441.37429</v>
      </c>
      <c r="T1554" s="14">
        <f t="shared" si="1384"/>
        <v>31441.37429</v>
      </c>
      <c r="U1554" s="14">
        <f t="shared" ref="U1554:W1554" si="1385">SUM(U1553,U1549)</f>
        <v>31441.37429</v>
      </c>
      <c r="V1554" s="14">
        <f t="shared" si="1385"/>
        <v>31441.37429</v>
      </c>
      <c r="W1554" s="14">
        <f t="shared" si="1385"/>
        <v>31419.264640000001</v>
      </c>
      <c r="X1554" s="14">
        <f t="shared" ref="X1554:Y1554" si="1386">SUM(X1553,X1549)</f>
        <v>31419.264640000001</v>
      </c>
      <c r="Y1554" s="14">
        <f t="shared" si="1386"/>
        <v>31419.264640000001</v>
      </c>
      <c r="Z1554" s="14">
        <f t="shared" ref="Z1554:AA1554" si="1387">SUM(Z1553,Z1549)</f>
        <v>31416.713640000002</v>
      </c>
      <c r="AA1554" s="14">
        <f t="shared" si="1387"/>
        <v>31416.713640000002</v>
      </c>
      <c r="AB1554" s="14">
        <f t="shared" ref="AB1554" si="1388">SUM(AB1553,AB1549)</f>
        <v>31414.162519999998</v>
      </c>
      <c r="AC1554" s="1038">
        <f t="shared" ref="AC1554" si="1389">SUM(AC1553,AC1549)</f>
        <v>31414.162519999998</v>
      </c>
      <c r="AD1554" s="14">
        <f t="shared" ref="AD1554:AH1554" si="1390">SUM(AD1553,AD1549)</f>
        <v>31721.447810000001</v>
      </c>
      <c r="AE1554" s="14">
        <f t="shared" si="1390"/>
        <v>0</v>
      </c>
      <c r="AF1554" s="14">
        <f t="shared" si="1390"/>
        <v>307.28529000000162</v>
      </c>
      <c r="AG1554" s="14">
        <f t="shared" si="1390"/>
        <v>-91.91</v>
      </c>
      <c r="AH1554" s="1248">
        <f t="shared" si="1390"/>
        <v>31629.537810000002</v>
      </c>
      <c r="AI1554" s="2817"/>
      <c r="AJ1554" s="1248">
        <f t="shared" ref="AJ1554" si="1391">SUM(AJ1553,AJ1549)</f>
        <v>151972.13999999998</v>
      </c>
      <c r="AK1554" s="1248">
        <f t="shared" si="1331"/>
        <v>151.97214</v>
      </c>
      <c r="AL1554" s="2868"/>
      <c r="AM1554" s="2398"/>
    </row>
    <row r="1555" spans="1:39" s="1139" customFormat="1" ht="15" customHeight="1" x14ac:dyDescent="0.25">
      <c r="B1555" s="70">
        <v>1</v>
      </c>
      <c r="C1555" s="1225"/>
      <c r="D1555" s="1225"/>
      <c r="E1555" s="2165"/>
      <c r="F1555" s="1225"/>
      <c r="G1555" s="1225"/>
      <c r="H1555" s="1225"/>
      <c r="I1555" s="1225"/>
      <c r="J1555" s="1225"/>
      <c r="K1555" s="1226"/>
      <c r="L1555" s="1225"/>
      <c r="M1555" s="1225"/>
      <c r="N1555" s="1225"/>
      <c r="O1555" s="1225"/>
      <c r="P1555" s="1225"/>
      <c r="Q1555" s="1250"/>
      <c r="R1555" s="1250"/>
      <c r="S1555" s="1250"/>
      <c r="T1555" s="1250"/>
      <c r="U1555" s="1250"/>
      <c r="V1555" s="1250"/>
      <c r="W1555" s="1250"/>
      <c r="X1555" s="1250"/>
      <c r="Y1555" s="1250"/>
      <c r="Z1555" s="1250"/>
      <c r="AA1555" s="1250"/>
      <c r="AB1555" s="1250"/>
      <c r="AC1555" s="1251"/>
      <c r="AD1555" s="1250">
        <f t="shared" si="1319"/>
        <v>0</v>
      </c>
      <c r="AE1555" s="1250"/>
      <c r="AF1555" s="1250"/>
      <c r="AG1555" s="1250"/>
      <c r="AH1555" s="1250"/>
      <c r="AI1555" s="2845"/>
      <c r="AJ1555" s="1250"/>
      <c r="AK1555" s="1817">
        <f t="shared" si="1331"/>
        <v>0</v>
      </c>
      <c r="AL1555" s="2868"/>
      <c r="AM1555" s="2398"/>
    </row>
    <row r="1556" spans="1:39" s="1139" customFormat="1" ht="15" customHeight="1" x14ac:dyDescent="0.25">
      <c r="B1556" s="70">
        <v>1</v>
      </c>
      <c r="C1556" s="1269" t="s">
        <v>380</v>
      </c>
      <c r="D1556" s="1225"/>
      <c r="E1556" s="2165"/>
      <c r="F1556" s="1225"/>
      <c r="G1556" s="1225"/>
      <c r="H1556" s="1225"/>
      <c r="I1556" s="1225"/>
      <c r="J1556" s="1225"/>
      <c r="K1556" s="1226"/>
      <c r="L1556" s="1225"/>
      <c r="M1556" s="1225"/>
      <c r="N1556" s="1225"/>
      <c r="O1556" s="1225"/>
      <c r="P1556" s="1225"/>
      <c r="Q1556" s="1150"/>
      <c r="R1556" s="1150"/>
      <c r="S1556" s="1150"/>
      <c r="T1556" s="1150"/>
      <c r="U1556" s="1150"/>
      <c r="V1556" s="1150"/>
      <c r="W1556" s="1150"/>
      <c r="X1556" s="1150"/>
      <c r="Y1556" s="1150"/>
      <c r="Z1556" s="1150"/>
      <c r="AA1556" s="1150"/>
      <c r="AB1556" s="1150"/>
      <c r="AC1556" s="1151"/>
      <c r="AD1556" s="1150">
        <f t="shared" ref="AD1556:AD1566" si="1392">AH1556-AG1556-AE1556</f>
        <v>0</v>
      </c>
      <c r="AE1556" s="1150"/>
      <c r="AF1556" s="1150"/>
      <c r="AG1556" s="1150"/>
      <c r="AH1556" s="1150"/>
      <c r="AI1556" s="2835"/>
      <c r="AJ1556" s="1150"/>
      <c r="AK1556" s="1809">
        <f t="shared" si="1331"/>
        <v>0</v>
      </c>
      <c r="AL1556" s="2868"/>
      <c r="AM1556" s="2398"/>
    </row>
    <row r="1557" spans="1:39" s="1139" customFormat="1" ht="15" customHeight="1" x14ac:dyDescent="0.25">
      <c r="B1557" s="70">
        <v>1</v>
      </c>
      <c r="C1557" s="1252" t="s">
        <v>31</v>
      </c>
      <c r="D1557" s="1225"/>
      <c r="E1557" s="2165"/>
      <c r="F1557" s="1225"/>
      <c r="G1557" s="1225"/>
      <c r="H1557" s="1225"/>
      <c r="I1557" s="1225"/>
      <c r="J1557" s="1225"/>
      <c r="K1557" s="1226"/>
      <c r="L1557" s="1225"/>
      <c r="M1557" s="1225"/>
      <c r="N1557" s="1225"/>
      <c r="O1557" s="1225"/>
      <c r="P1557" s="1225"/>
      <c r="Q1557" s="1150"/>
      <c r="R1557" s="1150"/>
      <c r="S1557" s="1150"/>
      <c r="T1557" s="1150"/>
      <c r="U1557" s="1150"/>
      <c r="V1557" s="1150"/>
      <c r="W1557" s="1150"/>
      <c r="X1557" s="1150"/>
      <c r="Y1557" s="1150"/>
      <c r="Z1557" s="1150"/>
      <c r="AA1557" s="1150"/>
      <c r="AB1557" s="1150"/>
      <c r="AC1557" s="1151"/>
      <c r="AD1557" s="1150">
        <f t="shared" si="1392"/>
        <v>0</v>
      </c>
      <c r="AE1557" s="1150"/>
      <c r="AF1557" s="1150"/>
      <c r="AG1557" s="1150"/>
      <c r="AH1557" s="1150"/>
      <c r="AI1557" s="2835"/>
      <c r="AJ1557" s="1150"/>
      <c r="AK1557" s="1809">
        <f t="shared" si="1331"/>
        <v>0</v>
      </c>
      <c r="AL1557" s="2868"/>
      <c r="AM1557" s="2398"/>
    </row>
    <row r="1558" spans="1:39" s="1139" customFormat="1" ht="15" customHeight="1" x14ac:dyDescent="0.25">
      <c r="B1558" s="70">
        <v>1</v>
      </c>
      <c r="C1558" s="1253" t="s">
        <v>183</v>
      </c>
      <c r="D1558" s="1225"/>
      <c r="E1558" s="2165"/>
      <c r="F1558" s="1225"/>
      <c r="G1558" s="1225"/>
      <c r="H1558" s="1225"/>
      <c r="I1558" s="1225"/>
      <c r="J1558" s="1225"/>
      <c r="K1558" s="1226"/>
      <c r="L1558" s="1225"/>
      <c r="M1558" s="1225"/>
      <c r="N1558" s="1225"/>
      <c r="O1558" s="1225"/>
      <c r="P1558" s="1225"/>
      <c r="Q1558" s="1150"/>
      <c r="R1558" s="1150"/>
      <c r="S1558" s="1150"/>
      <c r="T1558" s="1150"/>
      <c r="U1558" s="1150"/>
      <c r="V1558" s="1150"/>
      <c r="W1558" s="1150"/>
      <c r="X1558" s="1150"/>
      <c r="Y1558" s="1150"/>
      <c r="Z1558" s="1150"/>
      <c r="AA1558" s="1150"/>
      <c r="AB1558" s="1150"/>
      <c r="AC1558" s="1151"/>
      <c r="AD1558" s="1150">
        <f t="shared" si="1392"/>
        <v>0</v>
      </c>
      <c r="AE1558" s="1150"/>
      <c r="AF1558" s="1150"/>
      <c r="AG1558" s="1150"/>
      <c r="AH1558" s="1150"/>
      <c r="AI1558" s="2835"/>
      <c r="AJ1558" s="1150"/>
      <c r="AK1558" s="1809">
        <f t="shared" si="1331"/>
        <v>0</v>
      </c>
      <c r="AL1558" s="2868"/>
      <c r="AM1558" s="2398"/>
    </row>
    <row r="1559" spans="1:39" s="1139" customFormat="1" ht="15" customHeight="1" x14ac:dyDescent="0.25">
      <c r="B1559" s="70">
        <v>1</v>
      </c>
      <c r="C1559" s="12" t="s">
        <v>338</v>
      </c>
      <c r="D1559" s="1254">
        <v>300</v>
      </c>
      <c r="E1559" s="2165">
        <v>5</v>
      </c>
      <c r="F1559" s="1875">
        <f>E1559/12*$C$4</f>
        <v>5</v>
      </c>
      <c r="G1559" s="1225">
        <v>4</v>
      </c>
      <c r="H1559" s="1059">
        <f>G1559/F1559*100</f>
        <v>80</v>
      </c>
      <c r="I1559" s="1254">
        <v>14</v>
      </c>
      <c r="J1559" s="176">
        <f>M1559/G1559</f>
        <v>5</v>
      </c>
      <c r="K1559" s="1255">
        <f>ROUND(E1559*I1559,0)</f>
        <v>70</v>
      </c>
      <c r="L1559" s="1254">
        <f t="shared" ref="L1559" si="1393">ROUND(K1559/12*$C$4,0)</f>
        <v>70</v>
      </c>
      <c r="M1559" s="1254">
        <v>20</v>
      </c>
      <c r="N1559" s="1256">
        <f>M1559/L1559*100</f>
        <v>28.571428571428569</v>
      </c>
      <c r="O1559" s="1232">
        <f>K1559/D1559</f>
        <v>0.23333333333333334</v>
      </c>
      <c r="P1559" s="1148">
        <f>M1559/$C$4*12/O1559</f>
        <v>85.714285714285708</v>
      </c>
      <c r="Q1559" s="1150"/>
      <c r="R1559" s="1150"/>
      <c r="S1559" s="1150"/>
      <c r="T1559" s="1150"/>
      <c r="U1559" s="1150"/>
      <c r="V1559" s="1150"/>
      <c r="W1559" s="1150"/>
      <c r="X1559" s="1150"/>
      <c r="Y1559" s="1150"/>
      <c r="Z1559" s="1150"/>
      <c r="AA1559" s="1150"/>
      <c r="AB1559" s="1150"/>
      <c r="AC1559" s="1151"/>
      <c r="AD1559" s="1150">
        <f t="shared" si="1392"/>
        <v>0</v>
      </c>
      <c r="AE1559" s="1150"/>
      <c r="AF1559" s="1150"/>
      <c r="AG1559" s="1150"/>
      <c r="AH1559" s="1150"/>
      <c r="AI1559" s="2835"/>
      <c r="AJ1559" s="1150"/>
      <c r="AK1559" s="1809">
        <f t="shared" si="1331"/>
        <v>0</v>
      </c>
      <c r="AL1559" s="2868"/>
      <c r="AM1559" s="2398"/>
    </row>
    <row r="1560" spans="1:39" s="1139" customFormat="1" ht="15" customHeight="1" x14ac:dyDescent="0.25">
      <c r="B1560" s="70">
        <v>1</v>
      </c>
      <c r="C1560" s="1152" t="s">
        <v>90</v>
      </c>
      <c r="D1560" s="1257"/>
      <c r="E1560" s="2166">
        <f t="shared" ref="E1560:E1561" si="1394">SUM(E1559)</f>
        <v>5</v>
      </c>
      <c r="F1560" s="1259">
        <f t="shared" ref="F1560:G1561" si="1395">SUM(F1559)</f>
        <v>5</v>
      </c>
      <c r="G1560" s="1260">
        <f t="shared" si="1395"/>
        <v>4</v>
      </c>
      <c r="H1560" s="1261">
        <f>G1560/F1560*100</f>
        <v>80</v>
      </c>
      <c r="I1560" s="1244">
        <f>IF(E1560=0,0,K1560/E1560)</f>
        <v>14</v>
      </c>
      <c r="J1560" s="176">
        <f>M1560/G1560</f>
        <v>5</v>
      </c>
      <c r="K1560" s="1262">
        <f t="shared" ref="K1560:M1561" si="1396">SUM(K1559)</f>
        <v>70</v>
      </c>
      <c r="L1560" s="1258">
        <f t="shared" si="1396"/>
        <v>70</v>
      </c>
      <c r="M1560" s="1258">
        <f t="shared" si="1396"/>
        <v>20</v>
      </c>
      <c r="N1560" s="1263">
        <f>M1560/L1560*100</f>
        <v>28.571428571428569</v>
      </c>
      <c r="O1560" s="1264">
        <f>SUM(O1559)</f>
        <v>0.23333333333333334</v>
      </c>
      <c r="P1560" s="1264">
        <f>SUM(P1559)</f>
        <v>85.714285714285708</v>
      </c>
      <c r="Q1560" s="1150"/>
      <c r="R1560" s="1150"/>
      <c r="S1560" s="1150"/>
      <c r="T1560" s="1150"/>
      <c r="U1560" s="1150"/>
      <c r="V1560" s="1150"/>
      <c r="W1560" s="1150"/>
      <c r="X1560" s="1150"/>
      <c r="Y1560" s="1150"/>
      <c r="Z1560" s="1150"/>
      <c r="AA1560" s="1150"/>
      <c r="AB1560" s="1150"/>
      <c r="AC1560" s="1151"/>
      <c r="AD1560" s="1150"/>
      <c r="AE1560" s="1150"/>
      <c r="AF1560" s="1150"/>
      <c r="AG1560" s="1150">
        <v>0</v>
      </c>
      <c r="AH1560" s="1150"/>
      <c r="AI1560" s="2835"/>
      <c r="AJ1560" s="1150"/>
      <c r="AK1560" s="1809">
        <f t="shared" si="1331"/>
        <v>0</v>
      </c>
      <c r="AL1560" s="2868"/>
      <c r="AM1560" s="2398"/>
    </row>
    <row r="1561" spans="1:39" s="1139" customFormat="1" ht="15" customHeight="1" thickBot="1" x14ac:dyDescent="0.3">
      <c r="B1561" s="70">
        <v>1</v>
      </c>
      <c r="C1561" s="1155" t="s">
        <v>340</v>
      </c>
      <c r="D1561" s="1265"/>
      <c r="E1561" s="2167">
        <f t="shared" si="1394"/>
        <v>5</v>
      </c>
      <c r="F1561" s="1259">
        <f t="shared" ref="F1561" si="1397">SUM(F1560)</f>
        <v>5</v>
      </c>
      <c r="G1561" s="1571">
        <f t="shared" si="1395"/>
        <v>4</v>
      </c>
      <c r="H1561" s="1261">
        <f>G1561/F1561*100</f>
        <v>80</v>
      </c>
      <c r="I1561" s="1266">
        <f>SUM(I1560)</f>
        <v>14</v>
      </c>
      <c r="J1561" s="1266">
        <f>SUM(J1560)</f>
        <v>5</v>
      </c>
      <c r="K1561" s="1887">
        <f t="shared" ref="K1561:L1561" si="1398">SUM(K1560)</f>
        <v>70</v>
      </c>
      <c r="L1561" s="1888">
        <f t="shared" si="1398"/>
        <v>70</v>
      </c>
      <c r="M1561" s="2758">
        <f t="shared" si="1396"/>
        <v>20</v>
      </c>
      <c r="N1561" s="1266">
        <f>SUM(N1560)</f>
        <v>28.571428571428569</v>
      </c>
      <c r="O1561" s="1266">
        <f>SUM(O1560)</f>
        <v>0.23333333333333334</v>
      </c>
      <c r="P1561" s="1266">
        <f>SUM(P1560)</f>
        <v>85.714285714285708</v>
      </c>
      <c r="Q1561" s="1267">
        <v>564.24199999999996</v>
      </c>
      <c r="R1561" s="1267">
        <v>564.24199999999996</v>
      </c>
      <c r="S1561" s="1267">
        <v>564.24199999999996</v>
      </c>
      <c r="T1561" s="1267">
        <v>564.24199999999996</v>
      </c>
      <c r="U1561" s="1267">
        <v>564.24199999999996</v>
      </c>
      <c r="V1561" s="1267">
        <v>564.24199999999996</v>
      </c>
      <c r="W1561" s="1267">
        <v>564.24199999999996</v>
      </c>
      <c r="X1561" s="1267">
        <v>564.24199999999996</v>
      </c>
      <c r="Y1561" s="1267">
        <v>564.24199999999996</v>
      </c>
      <c r="Z1561" s="1267">
        <v>564.24199999999996</v>
      </c>
      <c r="AA1561" s="1267">
        <v>564.24199999999996</v>
      </c>
      <c r="AB1561" s="1267">
        <v>564.24199999999996</v>
      </c>
      <c r="AC1561" s="1159">
        <f>AB1561</f>
        <v>564.24199999999996</v>
      </c>
      <c r="AD1561" s="1242">
        <f t="shared" si="1392"/>
        <v>177.17200000000003</v>
      </c>
      <c r="AE1561" s="1242"/>
      <c r="AF1561" s="1242">
        <f>AD1561-AC1561</f>
        <v>-387.06999999999994</v>
      </c>
      <c r="AG1561" s="1242">
        <v>0</v>
      </c>
      <c r="AH1561" s="1242">
        <v>177.17200000000003</v>
      </c>
      <c r="AI1561" s="2846"/>
      <c r="AJ1561" s="1242"/>
      <c r="AK1561" s="1816">
        <f t="shared" si="1331"/>
        <v>0</v>
      </c>
      <c r="AL1561" s="2868"/>
      <c r="AM1561" s="2398"/>
    </row>
    <row r="1562" spans="1:39" s="1139" customFormat="1" ht="26.25" customHeight="1" thickBot="1" x14ac:dyDescent="0.3">
      <c r="B1562" s="70">
        <v>1</v>
      </c>
      <c r="C1562" s="1245" t="s">
        <v>17</v>
      </c>
      <c r="D1562" s="1246"/>
      <c r="E1562" s="2168"/>
      <c r="F1562" s="1246"/>
      <c r="G1562" s="1246"/>
      <c r="H1562" s="1246"/>
      <c r="I1562" s="1246"/>
      <c r="J1562" s="1246"/>
      <c r="K1562" s="1247"/>
      <c r="L1562" s="1246"/>
      <c r="M1562" s="1246"/>
      <c r="N1562" s="1246"/>
      <c r="O1562" s="1246"/>
      <c r="P1562" s="1246"/>
      <c r="Q1562" s="1248">
        <f t="shared" ref="Q1562:R1562" si="1399">SUM(Q1561)</f>
        <v>564.24199999999996</v>
      </c>
      <c r="R1562" s="1248">
        <f t="shared" si="1399"/>
        <v>564.24199999999996</v>
      </c>
      <c r="S1562" s="1248">
        <f t="shared" ref="S1562:T1562" si="1400">SUM(S1561)</f>
        <v>564.24199999999996</v>
      </c>
      <c r="T1562" s="1248">
        <f t="shared" si="1400"/>
        <v>564.24199999999996</v>
      </c>
      <c r="U1562" s="1248">
        <f t="shared" ref="U1562:W1562" si="1401">SUM(U1561)</f>
        <v>564.24199999999996</v>
      </c>
      <c r="V1562" s="1248">
        <f t="shared" si="1401"/>
        <v>564.24199999999996</v>
      </c>
      <c r="W1562" s="1248">
        <f t="shared" si="1401"/>
        <v>564.24199999999996</v>
      </c>
      <c r="X1562" s="1248">
        <f t="shared" ref="X1562:Y1562" si="1402">SUM(X1561)</f>
        <v>564.24199999999996</v>
      </c>
      <c r="Y1562" s="1248">
        <f t="shared" si="1402"/>
        <v>564.24199999999996</v>
      </c>
      <c r="Z1562" s="1248">
        <f t="shared" ref="Z1562:AA1562" si="1403">SUM(Z1561)</f>
        <v>564.24199999999996</v>
      </c>
      <c r="AA1562" s="1248">
        <f t="shared" si="1403"/>
        <v>564.24199999999996</v>
      </c>
      <c r="AB1562" s="1248">
        <f t="shared" ref="AB1562" si="1404">SUM(AB1561)</f>
        <v>564.24199999999996</v>
      </c>
      <c r="AC1562" s="1249">
        <f t="shared" ref="AC1562" si="1405">SUM(AC1561)</f>
        <v>564.24199999999996</v>
      </c>
      <c r="AD1562" s="1248">
        <f t="shared" si="1392"/>
        <v>177.17200000000003</v>
      </c>
      <c r="AE1562" s="1248"/>
      <c r="AF1562" s="1248">
        <f t="shared" ref="AF1562:AJ1562" si="1406">SUM(AF1561)</f>
        <v>-387.06999999999994</v>
      </c>
      <c r="AG1562" s="1248">
        <f t="shared" si="1406"/>
        <v>0</v>
      </c>
      <c r="AH1562" s="1248">
        <f t="shared" si="1406"/>
        <v>177.17200000000003</v>
      </c>
      <c r="AI1562" s="2847">
        <f t="shared" si="1406"/>
        <v>0</v>
      </c>
      <c r="AJ1562" s="1248">
        <f t="shared" si="1406"/>
        <v>0</v>
      </c>
      <c r="AK1562" s="1248">
        <f t="shared" si="1331"/>
        <v>0</v>
      </c>
      <c r="AL1562" s="2868"/>
      <c r="AM1562" s="2398"/>
    </row>
    <row r="1563" spans="1:39" s="1139" customFormat="1" ht="47.25" customHeight="1" x14ac:dyDescent="0.25">
      <c r="B1563" s="70">
        <v>1</v>
      </c>
      <c r="C1563" s="1268" t="s">
        <v>391</v>
      </c>
      <c r="D1563" s="1225"/>
      <c r="E1563" s="2165"/>
      <c r="F1563" s="1225"/>
      <c r="G1563" s="1225"/>
      <c r="H1563" s="1225"/>
      <c r="I1563" s="1225"/>
      <c r="J1563" s="1225"/>
      <c r="K1563" s="1226"/>
      <c r="L1563" s="1225"/>
      <c r="M1563" s="1225"/>
      <c r="N1563" s="1225"/>
      <c r="O1563" s="1225"/>
      <c r="P1563" s="1225"/>
      <c r="Q1563" s="1150"/>
      <c r="R1563" s="1150"/>
      <c r="S1563" s="1150"/>
      <c r="T1563" s="1150"/>
      <c r="U1563" s="1150"/>
      <c r="V1563" s="1150"/>
      <c r="W1563" s="1150"/>
      <c r="X1563" s="1150"/>
      <c r="Y1563" s="1150"/>
      <c r="Z1563" s="1150"/>
      <c r="AA1563" s="1150"/>
      <c r="AB1563" s="1150"/>
      <c r="AC1563" s="1151"/>
      <c r="AD1563" s="1150">
        <f t="shared" si="1392"/>
        <v>0</v>
      </c>
      <c r="AE1563" s="1150"/>
      <c r="AF1563" s="1150"/>
      <c r="AG1563" s="1150"/>
      <c r="AH1563" s="1150"/>
      <c r="AI1563" s="2835"/>
      <c r="AJ1563" s="1150"/>
      <c r="AK1563" s="1809">
        <f t="shared" si="1331"/>
        <v>0</v>
      </c>
      <c r="AL1563" s="2868"/>
      <c r="AM1563" s="2398"/>
    </row>
    <row r="1564" spans="1:39" s="1139" customFormat="1" ht="15" customHeight="1" x14ac:dyDescent="0.25">
      <c r="B1564" s="70">
        <v>1</v>
      </c>
      <c r="C1564" s="1227" t="s">
        <v>5</v>
      </c>
      <c r="D1564" s="1225"/>
      <c r="E1564" s="2165"/>
      <c r="F1564" s="1225"/>
      <c r="G1564" s="1225"/>
      <c r="H1564" s="1225"/>
      <c r="I1564" s="1225"/>
      <c r="J1564" s="1225"/>
      <c r="K1564" s="1226"/>
      <c r="L1564" s="1225"/>
      <c r="M1564" s="1225"/>
      <c r="N1564" s="1225"/>
      <c r="O1564" s="1225"/>
      <c r="P1564" s="1225"/>
      <c r="Q1564" s="1150"/>
      <c r="R1564" s="1150"/>
      <c r="S1564" s="1150"/>
      <c r="T1564" s="1150"/>
      <c r="U1564" s="1150"/>
      <c r="V1564" s="1150"/>
      <c r="W1564" s="1150"/>
      <c r="X1564" s="1150"/>
      <c r="Y1564" s="1150"/>
      <c r="Z1564" s="1150"/>
      <c r="AA1564" s="1150"/>
      <c r="AB1564" s="1150"/>
      <c r="AC1564" s="1151"/>
      <c r="AD1564" s="1150">
        <f t="shared" si="1392"/>
        <v>0</v>
      </c>
      <c r="AE1564" s="1150"/>
      <c r="AF1564" s="1150"/>
      <c r="AG1564" s="1150"/>
      <c r="AH1564" s="1150"/>
      <c r="AI1564" s="2835"/>
      <c r="AJ1564" s="1150"/>
      <c r="AK1564" s="1809">
        <f t="shared" si="1331"/>
        <v>0</v>
      </c>
      <c r="AL1564" s="2868"/>
      <c r="AM1564" s="2398"/>
    </row>
    <row r="1565" spans="1:39" s="1139" customFormat="1" ht="15" customHeight="1" x14ac:dyDescent="0.25">
      <c r="B1565" s="70">
        <v>1</v>
      </c>
      <c r="C1565" s="1147" t="s">
        <v>76</v>
      </c>
      <c r="D1565" s="1147">
        <v>340</v>
      </c>
      <c r="E1565" s="2153">
        <v>2</v>
      </c>
      <c r="F1565" s="1875">
        <f>E1565/12*$C$4</f>
        <v>2</v>
      </c>
      <c r="G1565" s="1148"/>
      <c r="H1565" s="1059">
        <f>G1565/F1565*100</f>
        <v>0</v>
      </c>
      <c r="I1565" s="1229">
        <v>11</v>
      </c>
      <c r="J1565" s="1228" t="e">
        <f>M1565/G1565</f>
        <v>#DIV/0!</v>
      </c>
      <c r="K1565" s="1230">
        <f>ROUND(E1565*I1565,0)</f>
        <v>22</v>
      </c>
      <c r="L1565" s="1231">
        <f t="shared" ref="L1565" si="1407">ROUND(K1565/12*$C$4,0)</f>
        <v>22</v>
      </c>
      <c r="M1565" s="1225"/>
      <c r="N1565" s="1231">
        <f>M1565/L1565*100</f>
        <v>0</v>
      </c>
      <c r="O1565" s="1232">
        <f>K1565/D1565</f>
        <v>6.4705882352941183E-2</v>
      </c>
      <c r="P1565" s="1148">
        <f t="shared" ref="P1565:P1566" si="1408">M1565/$C$4*12/O1565</f>
        <v>0</v>
      </c>
      <c r="Q1565" s="1150"/>
      <c r="R1565" s="1150"/>
      <c r="S1565" s="1150"/>
      <c r="T1565" s="1150"/>
      <c r="U1565" s="1150"/>
      <c r="V1565" s="1150"/>
      <c r="W1565" s="1150"/>
      <c r="X1565" s="1150"/>
      <c r="Y1565" s="1150"/>
      <c r="Z1565" s="1150"/>
      <c r="AA1565" s="1150"/>
      <c r="AB1565" s="1150"/>
      <c r="AC1565" s="1151"/>
      <c r="AD1565" s="1150">
        <f t="shared" si="1392"/>
        <v>0</v>
      </c>
      <c r="AE1565" s="1150"/>
      <c r="AF1565" s="1150"/>
      <c r="AG1565" s="1150"/>
      <c r="AH1565" s="1150"/>
      <c r="AI1565" s="2835"/>
      <c r="AJ1565" s="1150"/>
      <c r="AK1565" s="1809">
        <f t="shared" si="1331"/>
        <v>0</v>
      </c>
      <c r="AL1565" s="2868"/>
      <c r="AM1565" s="2398"/>
    </row>
    <row r="1566" spans="1:39" s="1139" customFormat="1" ht="21" customHeight="1" x14ac:dyDescent="0.25">
      <c r="B1566" s="70">
        <v>1</v>
      </c>
      <c r="C1566" s="1233" t="s">
        <v>7</v>
      </c>
      <c r="D1566" s="1234"/>
      <c r="E1566" s="2169">
        <f>SUM(E1565:E1565)</f>
        <v>2</v>
      </c>
      <c r="F1566" s="1235">
        <f>SUM(F1565:F1565)</f>
        <v>2</v>
      </c>
      <c r="G1566" s="1235">
        <f>SUM(G1565:G1565)</f>
        <v>0</v>
      </c>
      <c r="H1566" s="67">
        <f>G1566/F1566*100</f>
        <v>0</v>
      </c>
      <c r="I1566" s="1236">
        <f>IF(E1566=0,0,K1566/E1566)</f>
        <v>11</v>
      </c>
      <c r="J1566" s="68" t="e">
        <f>M1566/G1566</f>
        <v>#DIV/0!</v>
      </c>
      <c r="K1566" s="1237">
        <f>SUM(K1565:K1565)</f>
        <v>22</v>
      </c>
      <c r="L1566" s="1238">
        <f>SUM(L1565:L1565)</f>
        <v>22</v>
      </c>
      <c r="M1566" s="1238">
        <f>SUM(M1565:M1565)</f>
        <v>0</v>
      </c>
      <c r="N1566" s="1239">
        <f>M1566/L1566*100</f>
        <v>0</v>
      </c>
      <c r="O1566" s="1240">
        <f>SUM(O1565:O1565)</f>
        <v>6.4705882352941183E-2</v>
      </c>
      <c r="P1566" s="1241">
        <f t="shared" si="1408"/>
        <v>0</v>
      </c>
      <c r="Q1566" s="1242">
        <v>796.84606050000002</v>
      </c>
      <c r="R1566" s="1242">
        <v>796.84606050000002</v>
      </c>
      <c r="S1566" s="1242">
        <v>796.84606050000002</v>
      </c>
      <c r="T1566" s="1242">
        <v>796.84606050000002</v>
      </c>
      <c r="U1566" s="1242">
        <v>796.84606050000002</v>
      </c>
      <c r="V1566" s="1242">
        <v>796.84606050000002</v>
      </c>
      <c r="W1566" s="1242">
        <v>318.7384242</v>
      </c>
      <c r="X1566" s="1242">
        <v>318.7384242</v>
      </c>
      <c r="Y1566" s="1242">
        <v>318.7384242</v>
      </c>
      <c r="Z1566" s="1242">
        <v>318.7384242</v>
      </c>
      <c r="AA1566" s="1242">
        <v>318.7384242</v>
      </c>
      <c r="AB1566" s="1242">
        <v>318.7384242</v>
      </c>
      <c r="AC1566" s="1691">
        <f>AB1566</f>
        <v>318.7384242</v>
      </c>
      <c r="AD1566" s="1242">
        <f t="shared" si="1392"/>
        <v>0</v>
      </c>
      <c r="AE1566" s="1242"/>
      <c r="AF1566" s="1242">
        <f>AD1566-AC1566</f>
        <v>-318.7384242</v>
      </c>
      <c r="AG1566" s="1242"/>
      <c r="AH1566" s="1242"/>
      <c r="AI1566" s="2846"/>
      <c r="AJ1566" s="1242"/>
      <c r="AK1566" s="1816">
        <f t="shared" si="1331"/>
        <v>0</v>
      </c>
      <c r="AL1566" s="2868"/>
      <c r="AM1566" s="2398"/>
    </row>
    <row r="1567" spans="1:39" ht="42" customHeight="1" thickBot="1" x14ac:dyDescent="0.3">
      <c r="B1567" s="70">
        <v>1</v>
      </c>
      <c r="C1567" s="1243" t="s">
        <v>275</v>
      </c>
      <c r="D1567" s="1571"/>
      <c r="E1567" s="2167">
        <v>2</v>
      </c>
      <c r="F1567" s="1235">
        <f>SUM(F1566:F1566)</f>
        <v>2</v>
      </c>
      <c r="G1567" s="1235">
        <f>SUM(G1566:G1566)</f>
        <v>0</v>
      </c>
      <c r="H1567" s="67">
        <f>G1567/F1567*100</f>
        <v>0</v>
      </c>
      <c r="I1567" s="1236"/>
      <c r="J1567" s="68"/>
      <c r="K1567" s="1237"/>
      <c r="L1567" s="1238"/>
      <c r="M1567" s="1238"/>
      <c r="N1567" s="1239"/>
      <c r="O1567" s="1240"/>
      <c r="P1567" s="1241"/>
      <c r="Q1567" s="1242">
        <f t="shared" ref="Q1567:AC1567" si="1409">Q1566</f>
        <v>796.84606050000002</v>
      </c>
      <c r="R1567" s="1242">
        <f t="shared" ref="R1567:S1567" si="1410">R1566</f>
        <v>796.84606050000002</v>
      </c>
      <c r="S1567" s="1242">
        <f t="shared" si="1410"/>
        <v>796.84606050000002</v>
      </c>
      <c r="T1567" s="1242">
        <f t="shared" ref="T1567:U1567" si="1411">T1566</f>
        <v>796.84606050000002</v>
      </c>
      <c r="U1567" s="1242">
        <f t="shared" si="1411"/>
        <v>796.84606050000002</v>
      </c>
      <c r="V1567" s="1242">
        <f t="shared" ref="V1567" si="1412">V1566</f>
        <v>796.84606050000002</v>
      </c>
      <c r="W1567" s="1242">
        <v>318.7384242</v>
      </c>
      <c r="X1567" s="1242">
        <v>318.7384242</v>
      </c>
      <c r="Y1567" s="1242">
        <v>318.7384242</v>
      </c>
      <c r="Z1567" s="1242">
        <v>318.7384242</v>
      </c>
      <c r="AA1567" s="1242">
        <v>318.7384242</v>
      </c>
      <c r="AB1567" s="1242">
        <v>318.7384242</v>
      </c>
      <c r="AC1567" s="1159">
        <f t="shared" si="1409"/>
        <v>318.7384242</v>
      </c>
      <c r="AD1567" s="1242">
        <f>AH1567-AG1567</f>
        <v>0</v>
      </c>
      <c r="AE1567" s="1242"/>
      <c r="AF1567" s="1242">
        <f>AD1567-AC1567</f>
        <v>-318.7384242</v>
      </c>
      <c r="AG1567" s="1242"/>
      <c r="AH1567" s="1242"/>
      <c r="AI1567" s="2846"/>
      <c r="AJ1567" s="1242"/>
      <c r="AK1567" s="1816">
        <f t="shared" si="1331"/>
        <v>0</v>
      </c>
      <c r="AL1567" s="2868"/>
    </row>
    <row r="1568" spans="1:39" ht="18.75" customHeight="1" thickBot="1" x14ac:dyDescent="0.3">
      <c r="B1568" s="70">
        <v>1</v>
      </c>
      <c r="C1568" s="1245" t="s">
        <v>17</v>
      </c>
      <c r="D1568" s="1246"/>
      <c r="E1568" s="2168"/>
      <c r="F1568" s="1246"/>
      <c r="G1568" s="1246"/>
      <c r="H1568" s="1246"/>
      <c r="I1568" s="1246"/>
      <c r="J1568" s="1246"/>
      <c r="K1568" s="1247"/>
      <c r="L1568" s="1246"/>
      <c r="M1568" s="1246"/>
      <c r="N1568" s="1246"/>
      <c r="O1568" s="1246"/>
      <c r="P1568" s="1246"/>
      <c r="Q1568" s="1248">
        <f t="shared" ref="Q1568:R1568" si="1413">SUM(Q1566)</f>
        <v>796.84606050000002</v>
      </c>
      <c r="R1568" s="1248">
        <f t="shared" si="1413"/>
        <v>796.84606050000002</v>
      </c>
      <c r="S1568" s="1248">
        <f t="shared" ref="S1568:T1568" si="1414">SUM(S1566)</f>
        <v>796.84606050000002</v>
      </c>
      <c r="T1568" s="1248">
        <f t="shared" si="1414"/>
        <v>796.84606050000002</v>
      </c>
      <c r="U1568" s="1248">
        <f t="shared" ref="U1568:W1568" si="1415">SUM(U1566)</f>
        <v>796.84606050000002</v>
      </c>
      <c r="V1568" s="1248">
        <f t="shared" si="1415"/>
        <v>796.84606050000002</v>
      </c>
      <c r="W1568" s="1248">
        <f t="shared" si="1415"/>
        <v>318.7384242</v>
      </c>
      <c r="X1568" s="1248">
        <f t="shared" ref="X1568:Y1568" si="1416">SUM(X1566)</f>
        <v>318.7384242</v>
      </c>
      <c r="Y1568" s="1248">
        <f t="shared" si="1416"/>
        <v>318.7384242</v>
      </c>
      <c r="Z1568" s="1248">
        <f t="shared" ref="Z1568:AA1568" si="1417">SUM(Z1566)</f>
        <v>318.7384242</v>
      </c>
      <c r="AA1568" s="1248">
        <f t="shared" si="1417"/>
        <v>318.7384242</v>
      </c>
      <c r="AB1568" s="1248">
        <f t="shared" ref="AB1568" si="1418">SUM(AB1566)</f>
        <v>318.7384242</v>
      </c>
      <c r="AC1568" s="1249">
        <f t="shared" ref="AC1568" si="1419">SUM(AC1566)</f>
        <v>318.7384242</v>
      </c>
      <c r="AD1568" s="1248">
        <f t="shared" ref="AD1568:AJ1568" si="1420">SUM(AD1566)</f>
        <v>0</v>
      </c>
      <c r="AE1568" s="1248"/>
      <c r="AF1568" s="1248">
        <f t="shared" si="1420"/>
        <v>-318.7384242</v>
      </c>
      <c r="AG1568" s="1248">
        <f t="shared" si="1420"/>
        <v>0</v>
      </c>
      <c r="AH1568" s="1248">
        <f t="shared" si="1420"/>
        <v>0</v>
      </c>
      <c r="AI1568" s="2847">
        <f t="shared" si="1420"/>
        <v>0</v>
      </c>
      <c r="AJ1568" s="1248">
        <f t="shared" si="1420"/>
        <v>0</v>
      </c>
      <c r="AK1568" s="1248">
        <f t="shared" si="1331"/>
        <v>0</v>
      </c>
      <c r="AL1568" s="2868"/>
    </row>
    <row r="1569" spans="1:38" ht="19.5" customHeight="1" x14ac:dyDescent="0.25">
      <c r="A1569" s="70">
        <v>1</v>
      </c>
      <c r="B1569" s="70">
        <v>1</v>
      </c>
      <c r="C1569" s="550"/>
      <c r="D1569" s="550"/>
      <c r="E1569" s="2162"/>
      <c r="F1569" s="622"/>
      <c r="G1569" s="622"/>
      <c r="H1569" s="622"/>
      <c r="I1569" s="519"/>
      <c r="J1569" s="519"/>
      <c r="K1569" s="519"/>
      <c r="L1569" s="519"/>
      <c r="M1569" s="519"/>
      <c r="N1569" s="519"/>
      <c r="O1569" s="519"/>
      <c r="P1569" s="519"/>
      <c r="Q1569" s="13"/>
      <c r="R1569" s="13"/>
      <c r="S1569" s="13"/>
      <c r="T1569" s="13"/>
      <c r="U1569" s="13"/>
      <c r="V1569" s="13"/>
      <c r="W1569" s="13"/>
      <c r="X1569" s="13"/>
      <c r="Y1569" s="13"/>
      <c r="Z1569" s="13"/>
      <c r="AA1569" s="13"/>
      <c r="AB1569" s="13"/>
      <c r="AC1569" s="1036"/>
      <c r="AD1569" s="13"/>
      <c r="AE1569" s="13"/>
      <c r="AF1569" s="13"/>
      <c r="AG1569" s="13"/>
      <c r="AH1569" s="1250"/>
      <c r="AI1569" s="2814"/>
      <c r="AJ1569" s="13"/>
      <c r="AK1569" s="1793">
        <f t="shared" si="1331"/>
        <v>0</v>
      </c>
      <c r="AL1569" s="2868"/>
    </row>
    <row r="1570" spans="1:38" ht="36" customHeight="1" x14ac:dyDescent="0.25">
      <c r="A1570" s="70">
        <v>1</v>
      </c>
      <c r="B1570" s="70">
        <v>1</v>
      </c>
      <c r="C1570" s="1268" t="s">
        <v>479</v>
      </c>
      <c r="D1570" s="592"/>
      <c r="E1570" s="2308"/>
      <c r="F1570" s="381"/>
      <c r="G1570" s="381"/>
      <c r="H1570" s="381"/>
      <c r="I1570" s="370"/>
      <c r="J1570" s="370"/>
      <c r="K1570" s="372"/>
      <c r="L1570" s="372"/>
      <c r="M1570" s="372"/>
      <c r="N1570" s="372"/>
      <c r="O1570" s="372"/>
      <c r="P1570" s="372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1033"/>
      <c r="AD1570" s="8"/>
      <c r="AE1570" s="8"/>
      <c r="AF1570" s="8"/>
      <c r="AG1570" s="8"/>
      <c r="AH1570" s="1150"/>
      <c r="AI1570" s="2811"/>
      <c r="AJ1570" s="8"/>
      <c r="AK1570" s="1790">
        <f t="shared" si="1331"/>
        <v>0</v>
      </c>
      <c r="AL1570" s="2868"/>
    </row>
    <row r="1571" spans="1:38" ht="15" customHeight="1" x14ac:dyDescent="0.25">
      <c r="A1571" s="70">
        <v>1</v>
      </c>
      <c r="B1571" s="70">
        <v>1</v>
      </c>
      <c r="C1571" s="632" t="s">
        <v>31</v>
      </c>
      <c r="D1571" s="115"/>
      <c r="E1571" s="2308"/>
      <c r="F1571" s="116"/>
      <c r="G1571" s="116"/>
      <c r="H1571" s="116"/>
      <c r="I1571" s="363"/>
      <c r="J1571" s="363"/>
      <c r="K1571" s="365"/>
      <c r="L1571" s="365"/>
      <c r="M1571" s="365"/>
      <c r="N1571" s="365"/>
      <c r="O1571" s="365"/>
      <c r="P1571" s="365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1033"/>
      <c r="AD1571" s="8"/>
      <c r="AE1571" s="8"/>
      <c r="AF1571" s="8"/>
      <c r="AG1571" s="8"/>
      <c r="AH1571" s="1150"/>
      <c r="AI1571" s="2811"/>
      <c r="AJ1571" s="8"/>
      <c r="AK1571" s="1790">
        <f t="shared" ref="AK1571:AK1634" si="1421">AJ1571/1000</f>
        <v>0</v>
      </c>
      <c r="AL1571" s="2868"/>
    </row>
    <row r="1572" spans="1:38" ht="15" customHeight="1" x14ac:dyDescent="0.25">
      <c r="A1572" s="70">
        <v>1</v>
      </c>
      <c r="B1572" s="70">
        <v>1</v>
      </c>
      <c r="C1572" s="217" t="s">
        <v>148</v>
      </c>
      <c r="D1572" s="217"/>
      <c r="E1572" s="2153"/>
      <c r="F1572" s="361"/>
      <c r="G1572" s="361"/>
      <c r="H1572" s="361"/>
      <c r="I1572" s="125"/>
      <c r="J1572" s="125"/>
      <c r="K1572" s="388"/>
      <c r="L1572" s="388"/>
      <c r="M1572" s="388"/>
      <c r="N1572" s="388"/>
      <c r="O1572" s="440"/>
      <c r="P1572" s="440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1033"/>
      <c r="AD1572" s="8"/>
      <c r="AE1572" s="8"/>
      <c r="AF1572" s="8"/>
      <c r="AG1572" s="8"/>
      <c r="AH1572" s="1150"/>
      <c r="AI1572" s="2811"/>
      <c r="AJ1572" s="8"/>
      <c r="AK1572" s="1790">
        <f t="shared" si="1421"/>
        <v>0</v>
      </c>
      <c r="AL1572" s="2868"/>
    </row>
    <row r="1573" spans="1:38" ht="15" customHeight="1" x14ac:dyDescent="0.25">
      <c r="A1573" s="70">
        <v>1</v>
      </c>
      <c r="B1573" s="70">
        <v>1</v>
      </c>
      <c r="C1573" s="150" t="s">
        <v>55</v>
      </c>
      <c r="D1573" s="124">
        <v>240</v>
      </c>
      <c r="E1573" s="2153">
        <v>215</v>
      </c>
      <c r="F1573" s="92">
        <f>ROUND(E1573/12*$C$4,0)</f>
        <v>215</v>
      </c>
      <c r="G1573" s="92">
        <v>214</v>
      </c>
      <c r="H1573" s="92">
        <f>G1573/F1573*100</f>
        <v>99.534883720930239</v>
      </c>
      <c r="I1573" s="363">
        <v>8</v>
      </c>
      <c r="J1573" s="93">
        <f>M1573/G1573</f>
        <v>8</v>
      </c>
      <c r="K1573" s="94">
        <f>ROUND(E1573*I1573,0)</f>
        <v>1720</v>
      </c>
      <c r="L1573" s="94">
        <f t="shared" ref="L1573" si="1422">ROUND(K1573/12*$C$4,0)</f>
        <v>1720</v>
      </c>
      <c r="M1573" s="94">
        <v>1712</v>
      </c>
      <c r="N1573" s="94">
        <f>M1573/L1573*100</f>
        <v>99.534883720930239</v>
      </c>
      <c r="O1573" s="94">
        <f>K1573/D1573</f>
        <v>7.166666666666667</v>
      </c>
      <c r="P1573" s="94">
        <f>M1573/$C$4*12/O1573</f>
        <v>238.88372093023256</v>
      </c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1033"/>
      <c r="AD1573" s="8">
        <f>AH1573-AG1573</f>
        <v>0</v>
      </c>
      <c r="AE1573" s="8"/>
      <c r="AF1573" s="8">
        <f>AD1573-AC1573</f>
        <v>0</v>
      </c>
      <c r="AG1573" s="8"/>
      <c r="AH1573" s="1150"/>
      <c r="AI1573" s="2811"/>
      <c r="AJ1573" s="8"/>
      <c r="AK1573" s="1790">
        <f t="shared" si="1421"/>
        <v>0</v>
      </c>
      <c r="AL1573" s="2868"/>
    </row>
    <row r="1574" spans="1:38" ht="15" customHeight="1" x14ac:dyDescent="0.25">
      <c r="A1574" s="70">
        <v>1</v>
      </c>
      <c r="B1574" s="70">
        <v>1</v>
      </c>
      <c r="C1574" s="153" t="s">
        <v>240</v>
      </c>
      <c r="D1574" s="389"/>
      <c r="E1574" s="2155">
        <f t="shared" ref="E1574:E1575" si="1423">SUM(E1573)</f>
        <v>215</v>
      </c>
      <c r="F1574" s="376">
        <f t="shared" ref="F1574:G1575" si="1424">SUM(F1573)</f>
        <v>215</v>
      </c>
      <c r="G1574" s="376">
        <f t="shared" si="1424"/>
        <v>214</v>
      </c>
      <c r="H1574" s="155">
        <f>G1574/F1574*100</f>
        <v>99.534883720930239</v>
      </c>
      <c r="I1574" s="373">
        <f>IF(E1574=0,0,K1574/E1574)</f>
        <v>8</v>
      </c>
      <c r="J1574" s="131">
        <f>M1574/G1574</f>
        <v>8</v>
      </c>
      <c r="K1574" s="184">
        <f t="shared" ref="K1574:M1575" si="1425">SUM(K1573)</f>
        <v>1720</v>
      </c>
      <c r="L1574" s="184">
        <f t="shared" si="1425"/>
        <v>1720</v>
      </c>
      <c r="M1574" s="184">
        <f t="shared" si="1425"/>
        <v>1712</v>
      </c>
      <c r="N1574" s="184">
        <f>M1574/L1574*100</f>
        <v>99.534883720930239</v>
      </c>
      <c r="O1574" s="100">
        <f>SUM(O1573)</f>
        <v>7.166666666666667</v>
      </c>
      <c r="P1574" s="100">
        <f>M1574/$C$4*12/O1574</f>
        <v>238.88372093023256</v>
      </c>
      <c r="Q1574" s="15"/>
      <c r="R1574" s="15"/>
      <c r="S1574" s="15"/>
      <c r="T1574" s="15"/>
      <c r="U1574" s="15"/>
      <c r="V1574" s="15"/>
      <c r="W1574" s="15"/>
      <c r="X1574" s="15"/>
      <c r="Y1574" s="15"/>
      <c r="Z1574" s="15"/>
      <c r="AA1574" s="15"/>
      <c r="AB1574" s="15"/>
      <c r="AC1574" s="1034"/>
      <c r="AD1574" s="15"/>
      <c r="AE1574" s="15"/>
      <c r="AF1574" s="15"/>
      <c r="AG1574" s="15"/>
      <c r="AH1574" s="1267"/>
      <c r="AI1574" s="2812"/>
      <c r="AJ1574" s="15"/>
      <c r="AK1574" s="1791">
        <f t="shared" si="1421"/>
        <v>0</v>
      </c>
      <c r="AL1574" s="2868"/>
    </row>
    <row r="1575" spans="1:38" ht="15" customHeight="1" thickBot="1" x14ac:dyDescent="0.3">
      <c r="A1575" s="70">
        <v>1</v>
      </c>
      <c r="B1575" s="70">
        <v>1</v>
      </c>
      <c r="C1575" s="156" t="s">
        <v>340</v>
      </c>
      <c r="D1575" s="156"/>
      <c r="E1575" s="2324">
        <f t="shared" si="1423"/>
        <v>215</v>
      </c>
      <c r="F1575" s="390">
        <f t="shared" si="1424"/>
        <v>215</v>
      </c>
      <c r="G1575" s="390">
        <f t="shared" si="1424"/>
        <v>214</v>
      </c>
      <c r="H1575" s="390">
        <f>G1575/F1575*100</f>
        <v>99.534883720930239</v>
      </c>
      <c r="I1575" s="158">
        <f>K1575/E1575</f>
        <v>8</v>
      </c>
      <c r="J1575" s="159">
        <f>M1575/G1575</f>
        <v>8</v>
      </c>
      <c r="K1575" s="390">
        <f t="shared" si="1425"/>
        <v>1720</v>
      </c>
      <c r="L1575" s="390">
        <f t="shared" si="1425"/>
        <v>1720</v>
      </c>
      <c r="M1575" s="2741">
        <f t="shared" si="1425"/>
        <v>1712</v>
      </c>
      <c r="N1575" s="160">
        <f>M1575/L1575*100</f>
        <v>99.534883720930239</v>
      </c>
      <c r="O1575" s="633">
        <f>SUM(O1573)</f>
        <v>7.166666666666667</v>
      </c>
      <c r="P1575" s="161">
        <f>M1575/$C$4*12/O1575</f>
        <v>238.88372093023256</v>
      </c>
      <c r="Q1575" s="57">
        <v>3119.125184</v>
      </c>
      <c r="R1575" s="57">
        <v>3119.125184</v>
      </c>
      <c r="S1575" s="57">
        <v>3119.125184</v>
      </c>
      <c r="T1575" s="57">
        <v>3119.125184</v>
      </c>
      <c r="U1575" s="57">
        <v>3119.125184</v>
      </c>
      <c r="V1575" s="57">
        <v>3119.125184</v>
      </c>
      <c r="W1575" s="57">
        <v>3119.125184</v>
      </c>
      <c r="X1575" s="57">
        <v>3119.125184</v>
      </c>
      <c r="Y1575" s="57">
        <v>3119.125184</v>
      </c>
      <c r="Z1575" s="57">
        <v>3119.125184</v>
      </c>
      <c r="AA1575" s="57">
        <v>3119.125184</v>
      </c>
      <c r="AB1575" s="57">
        <v>3119.125184</v>
      </c>
      <c r="AC1575" s="1035">
        <f>AB1575</f>
        <v>3119.125184</v>
      </c>
      <c r="AD1575" s="57">
        <f>AH1575-AG1575</f>
        <v>3068.1771200000003</v>
      </c>
      <c r="AE1575" s="57"/>
      <c r="AF1575" s="57">
        <f>AD1575-AC1575</f>
        <v>-50.948063999999704</v>
      </c>
      <c r="AG1575" s="57">
        <v>-18.620170000000002</v>
      </c>
      <c r="AH1575" s="1158">
        <v>3049.5569500000001</v>
      </c>
      <c r="AI1575" s="2816"/>
      <c r="AJ1575" s="57"/>
      <c r="AK1575" s="1794">
        <f t="shared" si="1421"/>
        <v>0</v>
      </c>
      <c r="AL1575" s="2868"/>
    </row>
    <row r="1576" spans="1:38" ht="15" customHeight="1" thickBot="1" x14ac:dyDescent="0.3">
      <c r="A1576" s="70">
        <v>1</v>
      </c>
      <c r="B1576" s="70">
        <v>1</v>
      </c>
      <c r="C1576" s="197" t="s">
        <v>17</v>
      </c>
      <c r="D1576" s="197"/>
      <c r="E1576" s="2344"/>
      <c r="F1576" s="586"/>
      <c r="G1576" s="586"/>
      <c r="H1576" s="586"/>
      <c r="I1576" s="586"/>
      <c r="J1576" s="586"/>
      <c r="K1576" s="586"/>
      <c r="L1576" s="586"/>
      <c r="M1576" s="586"/>
      <c r="N1576" s="586"/>
      <c r="O1576" s="586"/>
      <c r="P1576" s="586"/>
      <c r="Q1576" s="14">
        <f t="shared" ref="Q1576:R1576" si="1426">SUM(Q1575)</f>
        <v>3119.125184</v>
      </c>
      <c r="R1576" s="14">
        <f t="shared" si="1426"/>
        <v>3119.125184</v>
      </c>
      <c r="S1576" s="14">
        <f t="shared" ref="S1576:T1576" si="1427">SUM(S1575)</f>
        <v>3119.125184</v>
      </c>
      <c r="T1576" s="14">
        <f t="shared" si="1427"/>
        <v>3119.125184</v>
      </c>
      <c r="U1576" s="14">
        <f t="shared" ref="U1576:W1576" si="1428">SUM(U1575)</f>
        <v>3119.125184</v>
      </c>
      <c r="V1576" s="14">
        <f t="shared" si="1428"/>
        <v>3119.125184</v>
      </c>
      <c r="W1576" s="14">
        <f t="shared" si="1428"/>
        <v>3119.125184</v>
      </c>
      <c r="X1576" s="14">
        <f t="shared" ref="X1576:Y1576" si="1429">SUM(X1575)</f>
        <v>3119.125184</v>
      </c>
      <c r="Y1576" s="14">
        <f t="shared" si="1429"/>
        <v>3119.125184</v>
      </c>
      <c r="Z1576" s="14">
        <f t="shared" ref="Z1576:AA1576" si="1430">SUM(Z1575)</f>
        <v>3119.125184</v>
      </c>
      <c r="AA1576" s="14">
        <f t="shared" si="1430"/>
        <v>3119.125184</v>
      </c>
      <c r="AB1576" s="14">
        <f t="shared" ref="AB1576" si="1431">SUM(AB1575)</f>
        <v>3119.125184</v>
      </c>
      <c r="AC1576" s="1038">
        <f t="shared" ref="AC1576" si="1432">SUM(AC1575)</f>
        <v>3119.125184</v>
      </c>
      <c r="AD1576" s="14">
        <f t="shared" ref="AD1576:AH1576" si="1433">SUM(AD1575)</f>
        <v>3068.1771200000003</v>
      </c>
      <c r="AE1576" s="14"/>
      <c r="AF1576" s="14">
        <f t="shared" si="1433"/>
        <v>-50.948063999999704</v>
      </c>
      <c r="AG1576" s="14">
        <f t="shared" si="1433"/>
        <v>-18.620170000000002</v>
      </c>
      <c r="AH1576" s="1248">
        <f t="shared" si="1433"/>
        <v>3049.5569500000001</v>
      </c>
      <c r="AI1576" s="2817"/>
      <c r="AJ1576" s="1248">
        <f t="shared" ref="AJ1576" si="1434">SUM(AJ1575)</f>
        <v>0</v>
      </c>
      <c r="AK1576" s="1248">
        <f t="shared" si="1421"/>
        <v>0</v>
      </c>
      <c r="AL1576" s="2868"/>
    </row>
    <row r="1577" spans="1:38" ht="11.25" customHeight="1" x14ac:dyDescent="0.25">
      <c r="A1577" s="70">
        <v>1</v>
      </c>
      <c r="B1577" s="70">
        <v>1</v>
      </c>
      <c r="C1577" s="306"/>
      <c r="D1577" s="306"/>
      <c r="E1577" s="2327"/>
      <c r="F1577" s="626"/>
      <c r="G1577" s="626"/>
      <c r="H1577" s="626"/>
      <c r="I1577" s="626"/>
      <c r="J1577" s="626"/>
      <c r="K1577" s="626"/>
      <c r="L1577" s="626"/>
      <c r="M1577" s="626"/>
      <c r="N1577" s="626"/>
      <c r="O1577" s="626"/>
      <c r="P1577" s="626"/>
      <c r="Q1577" s="13"/>
      <c r="R1577" s="13"/>
      <c r="S1577" s="13"/>
      <c r="T1577" s="13"/>
      <c r="U1577" s="13"/>
      <c r="V1577" s="13"/>
      <c r="W1577" s="13"/>
      <c r="X1577" s="13"/>
      <c r="Y1577" s="13"/>
      <c r="Z1577" s="13"/>
      <c r="AA1577" s="13"/>
      <c r="AB1577" s="13"/>
      <c r="AC1577" s="1036"/>
      <c r="AD1577" s="13"/>
      <c r="AE1577" s="13"/>
      <c r="AF1577" s="13"/>
      <c r="AG1577" s="13"/>
      <c r="AH1577" s="1250"/>
      <c r="AI1577" s="2814"/>
      <c r="AJ1577" s="13"/>
      <c r="AK1577" s="1793">
        <f t="shared" si="1421"/>
        <v>0</v>
      </c>
      <c r="AL1577" s="2868"/>
    </row>
    <row r="1578" spans="1:38" ht="15.75" customHeight="1" x14ac:dyDescent="0.25">
      <c r="A1578" s="70">
        <v>1</v>
      </c>
      <c r="B1578" s="70">
        <v>1</v>
      </c>
      <c r="C1578" s="550"/>
      <c r="D1578" s="550"/>
      <c r="E1578" s="2162"/>
      <c r="F1578" s="622"/>
      <c r="G1578" s="622"/>
      <c r="H1578" s="622"/>
      <c r="I1578" s="519"/>
      <c r="J1578" s="519"/>
      <c r="K1578" s="519"/>
      <c r="L1578" s="519"/>
      <c r="M1578" s="519"/>
      <c r="N1578" s="519"/>
      <c r="O1578" s="519"/>
      <c r="P1578" s="519"/>
      <c r="Q1578" s="13"/>
      <c r="R1578" s="13"/>
      <c r="S1578" s="13"/>
      <c r="T1578" s="13"/>
      <c r="U1578" s="13"/>
      <c r="V1578" s="13"/>
      <c r="W1578" s="13"/>
      <c r="X1578" s="13"/>
      <c r="Y1578" s="13"/>
      <c r="Z1578" s="13"/>
      <c r="AA1578" s="13"/>
      <c r="AB1578" s="13"/>
      <c r="AC1578" s="1036"/>
      <c r="AD1578" s="13"/>
      <c r="AE1578" s="13"/>
      <c r="AF1578" s="13"/>
      <c r="AG1578" s="13"/>
      <c r="AH1578" s="1250"/>
      <c r="AI1578" s="2814"/>
      <c r="AJ1578" s="13"/>
      <c r="AK1578" s="1793">
        <f t="shared" si="1421"/>
        <v>0</v>
      </c>
      <c r="AL1578" s="2868"/>
    </row>
    <row r="1579" spans="1:38" ht="15" customHeight="1" x14ac:dyDescent="0.25">
      <c r="A1579" s="70">
        <v>1</v>
      </c>
      <c r="B1579" s="70">
        <v>1</v>
      </c>
      <c r="C1579" s="1271" t="s">
        <v>403</v>
      </c>
      <c r="D1579" s="627"/>
      <c r="E1579" s="2141"/>
      <c r="F1579" s="440"/>
      <c r="G1579" s="440"/>
      <c r="H1579" s="440"/>
      <c r="I1579" s="440"/>
      <c r="J1579" s="440"/>
      <c r="K1579" s="440"/>
      <c r="L1579" s="440"/>
      <c r="M1579" s="440"/>
      <c r="N1579" s="440"/>
      <c r="O1579" s="440"/>
      <c r="P1579" s="440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1033"/>
      <c r="AD1579" s="8"/>
      <c r="AE1579" s="8"/>
      <c r="AF1579" s="8"/>
      <c r="AG1579" s="8"/>
      <c r="AH1579" s="1150"/>
      <c r="AI1579" s="2811"/>
      <c r="AJ1579" s="8"/>
      <c r="AK1579" s="1790">
        <f t="shared" si="1421"/>
        <v>0</v>
      </c>
      <c r="AL1579" s="2868"/>
    </row>
    <row r="1580" spans="1:38" ht="15" customHeight="1" x14ac:dyDescent="0.25">
      <c r="A1580" s="70">
        <v>1</v>
      </c>
      <c r="B1580" s="70">
        <v>1</v>
      </c>
      <c r="C1580" s="441" t="s">
        <v>14</v>
      </c>
      <c r="D1580" s="441"/>
      <c r="E1580" s="2141"/>
      <c r="F1580" s="440"/>
      <c r="G1580" s="440"/>
      <c r="H1580" s="440"/>
      <c r="I1580" s="440"/>
      <c r="J1580" s="440"/>
      <c r="K1580" s="440"/>
      <c r="L1580" s="440"/>
      <c r="M1580" s="440"/>
      <c r="N1580" s="440"/>
      <c r="O1580" s="440"/>
      <c r="P1580" s="440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1033"/>
      <c r="AD1580" s="8"/>
      <c r="AE1580" s="8"/>
      <c r="AF1580" s="8"/>
      <c r="AG1580" s="8"/>
      <c r="AH1580" s="1150"/>
      <c r="AI1580" s="2811"/>
      <c r="AJ1580" s="8"/>
      <c r="AK1580" s="1790">
        <f t="shared" si="1421"/>
        <v>0</v>
      </c>
      <c r="AL1580" s="2868"/>
    </row>
    <row r="1581" spans="1:38" ht="21.75" customHeight="1" x14ac:dyDescent="0.25">
      <c r="A1581" s="70">
        <v>1</v>
      </c>
      <c r="B1581" s="70">
        <v>1</v>
      </c>
      <c r="C1581" s="520" t="s">
        <v>169</v>
      </c>
      <c r="D1581" s="520"/>
      <c r="E1581" s="2151"/>
      <c r="F1581" s="126"/>
      <c r="G1581" s="126"/>
      <c r="H1581" s="126"/>
      <c r="I1581" s="125"/>
      <c r="J1581" s="125"/>
      <c r="K1581" s="388"/>
      <c r="L1581" s="388"/>
      <c r="M1581" s="388"/>
      <c r="N1581" s="388"/>
      <c r="O1581" s="388"/>
      <c r="P1581" s="38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1033"/>
      <c r="AD1581" s="8"/>
      <c r="AE1581" s="8"/>
      <c r="AF1581" s="8"/>
      <c r="AG1581" s="8"/>
      <c r="AH1581" s="1150"/>
      <c r="AI1581" s="2811"/>
      <c r="AJ1581" s="8"/>
      <c r="AK1581" s="1790">
        <f t="shared" si="1421"/>
        <v>0</v>
      </c>
      <c r="AL1581" s="2868"/>
    </row>
    <row r="1582" spans="1:38" ht="21.75" customHeight="1" x14ac:dyDescent="0.25">
      <c r="B1582" s="70">
        <v>1</v>
      </c>
      <c r="C1582" s="407" t="s">
        <v>198</v>
      </c>
      <c r="D1582" s="520"/>
      <c r="E1582" s="2346">
        <f t="shared" ref="E1582:F1582" si="1435">E1583/2.7</f>
        <v>102.96296296296296</v>
      </c>
      <c r="F1582" s="361">
        <f t="shared" si="1435"/>
        <v>102.96296296296296</v>
      </c>
      <c r="G1582" s="361">
        <f>G1583/2.7</f>
        <v>244.50370370370371</v>
      </c>
      <c r="H1582" s="92">
        <f t="shared" ref="H1582:H1583" si="1436">G1582/F1582*100</f>
        <v>237.46762589928059</v>
      </c>
      <c r="I1582" s="125"/>
      <c r="J1582" s="125"/>
      <c r="K1582" s="388"/>
      <c r="L1582" s="388"/>
      <c r="M1582" s="388"/>
      <c r="N1582" s="388"/>
      <c r="O1582" s="388"/>
      <c r="P1582" s="38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1033"/>
      <c r="AD1582" s="8"/>
      <c r="AE1582" s="8"/>
      <c r="AF1582" s="8"/>
      <c r="AG1582" s="8"/>
      <c r="AH1582" s="1150"/>
      <c r="AI1582" s="2460">
        <f t="shared" ref="AI1582" si="1437">AI1583/2.7</f>
        <v>0</v>
      </c>
      <c r="AJ1582" s="8"/>
      <c r="AK1582" s="1790">
        <f t="shared" si="1421"/>
        <v>0</v>
      </c>
      <c r="AL1582" s="2868"/>
    </row>
    <row r="1583" spans="1:38" ht="21.75" customHeight="1" x14ac:dyDescent="0.25">
      <c r="B1583" s="70">
        <v>1</v>
      </c>
      <c r="C1583" s="407" t="s">
        <v>468</v>
      </c>
      <c r="D1583" s="520"/>
      <c r="E1583" s="2346">
        <v>278</v>
      </c>
      <c r="F1583" s="361">
        <f>ROUND(E1583/12*$C$4,0)</f>
        <v>278</v>
      </c>
      <c r="G1583" s="361">
        <v>660.16000000000008</v>
      </c>
      <c r="H1583" s="92">
        <f t="shared" si="1436"/>
        <v>237.46762589928059</v>
      </c>
      <c r="I1583" s="125"/>
      <c r="J1583" s="125"/>
      <c r="K1583" s="388"/>
      <c r="L1583" s="388"/>
      <c r="M1583" s="388"/>
      <c r="N1583" s="388"/>
      <c r="O1583" s="388"/>
      <c r="P1583" s="38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1033"/>
      <c r="AD1583" s="8"/>
      <c r="AE1583" s="8"/>
      <c r="AF1583" s="8"/>
      <c r="AG1583" s="8"/>
      <c r="AH1583" s="1150"/>
      <c r="AI1583" s="2811"/>
      <c r="AJ1583" s="8"/>
      <c r="AK1583" s="1790">
        <f t="shared" si="1421"/>
        <v>0</v>
      </c>
      <c r="AL1583" s="2868"/>
    </row>
    <row r="1584" spans="1:38" ht="28.5" customHeight="1" x14ac:dyDescent="0.25">
      <c r="A1584" s="70">
        <v>1</v>
      </c>
      <c r="B1584" s="70">
        <v>1</v>
      </c>
      <c r="C1584" s="120" t="s">
        <v>157</v>
      </c>
      <c r="D1584" s="120"/>
      <c r="E1584" s="2346">
        <f>E1585/8.5</f>
        <v>1057.0588235294117</v>
      </c>
      <c r="F1584" s="92">
        <f t="shared" ref="F1584:G1584" si="1438">F1585/8.5</f>
        <v>1057.0588235294117</v>
      </c>
      <c r="G1584" s="92">
        <f t="shared" si="1438"/>
        <v>1024.034117647059</v>
      </c>
      <c r="H1584" s="92">
        <f>G1584/F1584*100</f>
        <v>96.875792988313876</v>
      </c>
      <c r="I1584" s="125"/>
      <c r="J1584" s="125"/>
      <c r="K1584" s="464"/>
      <c r="L1584" s="464"/>
      <c r="M1584" s="464"/>
      <c r="N1584" s="464"/>
      <c r="O1584" s="464"/>
      <c r="P1584" s="464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1033"/>
      <c r="AD1584" s="8"/>
      <c r="AE1584" s="8"/>
      <c r="AF1584" s="8"/>
      <c r="AG1584" s="8"/>
      <c r="AH1584" s="1150"/>
      <c r="AI1584" s="2346">
        <f>AI1585/8.5</f>
        <v>0</v>
      </c>
      <c r="AJ1584" s="8"/>
      <c r="AK1584" s="1790">
        <f t="shared" si="1421"/>
        <v>0</v>
      </c>
      <c r="AL1584" s="2868"/>
    </row>
    <row r="1585" spans="1:38" ht="30" customHeight="1" x14ac:dyDescent="0.25">
      <c r="A1585" s="70">
        <v>1</v>
      </c>
      <c r="B1585" s="70">
        <v>1</v>
      </c>
      <c r="C1585" s="407" t="s">
        <v>297</v>
      </c>
      <c r="D1585" s="407"/>
      <c r="E1585" s="2141">
        <v>8985</v>
      </c>
      <c r="F1585" s="92">
        <f>ROUND(E1585/12*$C$4,0)</f>
        <v>8985</v>
      </c>
      <c r="G1585" s="440">
        <v>8704.2900000000009</v>
      </c>
      <c r="H1585" s="92">
        <f>G1585/F1585*100</f>
        <v>96.875792988313876</v>
      </c>
      <c r="I1585" s="440"/>
      <c r="J1585" s="440"/>
      <c r="K1585" s="440"/>
      <c r="L1585" s="440"/>
      <c r="M1585" s="440"/>
      <c r="N1585" s="440"/>
      <c r="O1585" s="440"/>
      <c r="P1585" s="440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1033"/>
      <c r="AD1585" s="8"/>
      <c r="AE1585" s="8"/>
      <c r="AF1585" s="8"/>
      <c r="AG1585" s="8"/>
      <c r="AH1585" s="1150"/>
      <c r="AI1585" s="2811"/>
      <c r="AJ1585" s="8"/>
      <c r="AK1585" s="1790">
        <f t="shared" si="1421"/>
        <v>0</v>
      </c>
      <c r="AL1585" s="2868"/>
    </row>
    <row r="1586" spans="1:38" ht="37.5" customHeight="1" x14ac:dyDescent="0.25">
      <c r="A1586" s="70">
        <v>1</v>
      </c>
      <c r="B1586" s="70">
        <v>1</v>
      </c>
      <c r="C1586" s="510" t="s">
        <v>158</v>
      </c>
      <c r="D1586" s="510"/>
      <c r="E1586" s="2322"/>
      <c r="F1586" s="98">
        <f>ROUND(E1586/12*$C$4,0)</f>
        <v>0</v>
      </c>
      <c r="G1586" s="511"/>
      <c r="H1586" s="98"/>
      <c r="I1586" s="511"/>
      <c r="J1586" s="511"/>
      <c r="K1586" s="511"/>
      <c r="L1586" s="511"/>
      <c r="M1586" s="511"/>
      <c r="N1586" s="511"/>
      <c r="O1586" s="511"/>
      <c r="P1586" s="511"/>
      <c r="Q1586" s="15"/>
      <c r="R1586" s="15"/>
      <c r="S1586" s="15"/>
      <c r="T1586" s="15"/>
      <c r="U1586" s="15"/>
      <c r="V1586" s="15"/>
      <c r="W1586" s="15"/>
      <c r="X1586" s="15"/>
      <c r="Y1586" s="15"/>
      <c r="Z1586" s="15"/>
      <c r="AA1586" s="15"/>
      <c r="AB1586" s="15"/>
      <c r="AC1586" s="1034"/>
      <c r="AD1586" s="15"/>
      <c r="AE1586" s="15"/>
      <c r="AF1586" s="15"/>
      <c r="AG1586" s="15"/>
      <c r="AH1586" s="1267"/>
      <c r="AI1586" s="2812"/>
      <c r="AJ1586" s="15"/>
      <c r="AK1586" s="1791">
        <f t="shared" si="1421"/>
        <v>0</v>
      </c>
      <c r="AL1586" s="2868"/>
    </row>
    <row r="1587" spans="1:38" ht="28.5" customHeight="1" x14ac:dyDescent="0.25">
      <c r="A1587" s="70">
        <v>1</v>
      </c>
      <c r="B1587" s="70">
        <v>1</v>
      </c>
      <c r="C1587" s="546" t="s">
        <v>165</v>
      </c>
      <c r="D1587" s="303"/>
      <c r="E1587" s="2343">
        <f t="shared" ref="E1587:F1587" si="1439">E1585/3.9+E1582</f>
        <v>2406.8091168091169</v>
      </c>
      <c r="F1587" s="581">
        <f t="shared" si="1439"/>
        <v>2406.8091168091169</v>
      </c>
      <c r="G1587" s="581">
        <f>G1585/3.9+G1582</f>
        <v>2476.3729344729345</v>
      </c>
      <c r="H1587" s="266">
        <f>G1587/F1587*100</f>
        <v>102.89029226198227</v>
      </c>
      <c r="I1587" s="541"/>
      <c r="J1587" s="541"/>
      <c r="K1587" s="541"/>
      <c r="L1587" s="541"/>
      <c r="M1587" s="541"/>
      <c r="N1587" s="541"/>
      <c r="O1587" s="541"/>
      <c r="P1587" s="541"/>
      <c r="Q1587" s="57">
        <v>1836.57501</v>
      </c>
      <c r="R1587" s="57">
        <v>1836.57501</v>
      </c>
      <c r="S1587" s="57">
        <v>1836.57501</v>
      </c>
      <c r="T1587" s="57">
        <v>1836.57501</v>
      </c>
      <c r="U1587" s="57">
        <v>1836.57501</v>
      </c>
      <c r="V1587" s="57">
        <v>1836.57501</v>
      </c>
      <c r="W1587" s="57">
        <v>1836.57501</v>
      </c>
      <c r="X1587" s="57">
        <v>1836.57501</v>
      </c>
      <c r="Y1587" s="57">
        <v>1836.57501</v>
      </c>
      <c r="Z1587" s="57">
        <v>1836.57501</v>
      </c>
      <c r="AA1587" s="57">
        <v>1836.57501</v>
      </c>
      <c r="AB1587" s="57">
        <v>1836.57501</v>
      </c>
      <c r="AC1587" s="1035">
        <f>AB1587</f>
        <v>1836.57501</v>
      </c>
      <c r="AD1587" s="57">
        <f>AH1587-AG1587</f>
        <v>1856.6662500000002</v>
      </c>
      <c r="AE1587" s="57"/>
      <c r="AF1587" s="57">
        <f>AD1587-AC1587</f>
        <v>20.091240000000198</v>
      </c>
      <c r="AG1587" s="57">
        <v>-14.541129999999999</v>
      </c>
      <c r="AH1587" s="1158">
        <v>1842.1251200000002</v>
      </c>
      <c r="AI1587" s="2343">
        <f>AI1585/3.9</f>
        <v>0</v>
      </c>
      <c r="AJ1587" s="57"/>
      <c r="AK1587" s="1794">
        <f t="shared" si="1421"/>
        <v>0</v>
      </c>
      <c r="AL1587" s="2868"/>
    </row>
    <row r="1588" spans="1:38" ht="22.5" customHeight="1" thickBot="1" x14ac:dyDescent="0.3">
      <c r="A1588" s="70">
        <v>1</v>
      </c>
      <c r="B1588" s="70">
        <v>1</v>
      </c>
      <c r="C1588" s="303" t="s">
        <v>166</v>
      </c>
      <c r="D1588" s="303"/>
      <c r="E1588" s="2343">
        <f>E1587</f>
        <v>2406.8091168091169</v>
      </c>
      <c r="F1588" s="581">
        <f t="shared" ref="F1588:G1588" si="1440">F1587</f>
        <v>2406.8091168091169</v>
      </c>
      <c r="G1588" s="581">
        <f t="shared" si="1440"/>
        <v>2476.3729344729345</v>
      </c>
      <c r="H1588" s="266">
        <f>G1588/F1588*100</f>
        <v>102.89029226198227</v>
      </c>
      <c r="I1588" s="541"/>
      <c r="J1588" s="541"/>
      <c r="K1588" s="541"/>
      <c r="L1588" s="541"/>
      <c r="M1588" s="541"/>
      <c r="N1588" s="541"/>
      <c r="O1588" s="541"/>
      <c r="P1588" s="541"/>
      <c r="Q1588" s="57">
        <f t="shared" ref="Q1588:R1588" si="1441">Q1587</f>
        <v>1836.57501</v>
      </c>
      <c r="R1588" s="57">
        <f t="shared" si="1441"/>
        <v>1836.57501</v>
      </c>
      <c r="S1588" s="57">
        <f t="shared" ref="S1588:T1588" si="1442">S1587</f>
        <v>1836.57501</v>
      </c>
      <c r="T1588" s="57">
        <f t="shared" si="1442"/>
        <v>1836.57501</v>
      </c>
      <c r="U1588" s="57">
        <f t="shared" ref="U1588:W1589" si="1443">U1587</f>
        <v>1836.57501</v>
      </c>
      <c r="V1588" s="57">
        <f t="shared" si="1443"/>
        <v>1836.57501</v>
      </c>
      <c r="W1588" s="57">
        <f t="shared" si="1443"/>
        <v>1836.57501</v>
      </c>
      <c r="X1588" s="57">
        <f t="shared" ref="X1588:Y1588" si="1444">X1587</f>
        <v>1836.57501</v>
      </c>
      <c r="Y1588" s="57">
        <f t="shared" si="1444"/>
        <v>1836.57501</v>
      </c>
      <c r="Z1588" s="57">
        <f t="shared" ref="Z1588:AA1588" si="1445">Z1587</f>
        <v>1836.57501</v>
      </c>
      <c r="AA1588" s="57">
        <f t="shared" si="1445"/>
        <v>1836.57501</v>
      </c>
      <c r="AB1588" s="57">
        <f t="shared" ref="AB1588" si="1446">AB1587</f>
        <v>1836.57501</v>
      </c>
      <c r="AC1588" s="1035">
        <f t="shared" ref="AC1588:AC1589" si="1447">AC1587</f>
        <v>1836.57501</v>
      </c>
      <c r="AD1588" s="57">
        <f t="shared" ref="AD1588:AF1588" si="1448">AD1587</f>
        <v>1856.6662500000002</v>
      </c>
      <c r="AE1588" s="57">
        <f t="shared" si="1448"/>
        <v>0</v>
      </c>
      <c r="AF1588" s="57">
        <f t="shared" si="1448"/>
        <v>20.091240000000198</v>
      </c>
      <c r="AG1588" s="57">
        <f>AG1587</f>
        <v>-14.541129999999999</v>
      </c>
      <c r="AH1588" s="1158">
        <f>AH1587</f>
        <v>1842.1251200000002</v>
      </c>
      <c r="AI1588" s="2343">
        <f>AI1587</f>
        <v>0</v>
      </c>
      <c r="AJ1588" s="57"/>
      <c r="AK1588" s="1794">
        <f t="shared" si="1421"/>
        <v>0</v>
      </c>
      <c r="AL1588" s="2868"/>
    </row>
    <row r="1589" spans="1:38" ht="15" customHeight="1" thickBot="1" x14ac:dyDescent="0.3">
      <c r="A1589" s="70">
        <v>1</v>
      </c>
      <c r="B1589" s="70">
        <v>1</v>
      </c>
      <c r="C1589" s="526" t="s">
        <v>17</v>
      </c>
      <c r="D1589" s="526"/>
      <c r="E1589" s="2344"/>
      <c r="F1589" s="586"/>
      <c r="G1589" s="586"/>
      <c r="H1589" s="586"/>
      <c r="I1589" s="586"/>
      <c r="J1589" s="586"/>
      <c r="K1589" s="586"/>
      <c r="L1589" s="586"/>
      <c r="M1589" s="586"/>
      <c r="N1589" s="586"/>
      <c r="O1589" s="586"/>
      <c r="P1589" s="586"/>
      <c r="Q1589" s="14">
        <f t="shared" ref="Q1589:R1589" si="1449">Q1588</f>
        <v>1836.57501</v>
      </c>
      <c r="R1589" s="14">
        <f t="shared" si="1449"/>
        <v>1836.57501</v>
      </c>
      <c r="S1589" s="14">
        <f t="shared" ref="S1589:T1589" si="1450">S1588</f>
        <v>1836.57501</v>
      </c>
      <c r="T1589" s="14">
        <f t="shared" si="1450"/>
        <v>1836.57501</v>
      </c>
      <c r="U1589" s="14">
        <f t="shared" ref="U1589:V1589" si="1451">U1588</f>
        <v>1836.57501</v>
      </c>
      <c r="V1589" s="14">
        <f t="shared" si="1451"/>
        <v>1836.57501</v>
      </c>
      <c r="W1589" s="14">
        <f t="shared" si="1443"/>
        <v>1836.57501</v>
      </c>
      <c r="X1589" s="14">
        <f t="shared" ref="X1589:Y1589" si="1452">X1588</f>
        <v>1836.57501</v>
      </c>
      <c r="Y1589" s="14">
        <f t="shared" si="1452"/>
        <v>1836.57501</v>
      </c>
      <c r="Z1589" s="14">
        <f t="shared" ref="Z1589:AA1589" si="1453">Z1588</f>
        <v>1836.57501</v>
      </c>
      <c r="AA1589" s="14">
        <f t="shared" si="1453"/>
        <v>1836.57501</v>
      </c>
      <c r="AB1589" s="14">
        <f t="shared" ref="AB1589" si="1454">AB1588</f>
        <v>1836.57501</v>
      </c>
      <c r="AC1589" s="1038">
        <f t="shared" si="1447"/>
        <v>1836.57501</v>
      </c>
      <c r="AD1589" s="14">
        <f t="shared" ref="AD1589:AH1589" si="1455">AD1588</f>
        <v>1856.6662500000002</v>
      </c>
      <c r="AE1589" s="14">
        <f t="shared" si="1455"/>
        <v>0</v>
      </c>
      <c r="AF1589" s="14">
        <f t="shared" si="1455"/>
        <v>20.091240000000198</v>
      </c>
      <c r="AG1589" s="14">
        <f t="shared" si="1455"/>
        <v>-14.541129999999999</v>
      </c>
      <c r="AH1589" s="1248">
        <f t="shared" si="1455"/>
        <v>1842.1251200000002</v>
      </c>
      <c r="AI1589" s="2817">
        <f t="shared" ref="AI1589:AJ1589" si="1456">AI1588</f>
        <v>0</v>
      </c>
      <c r="AJ1589" s="1248">
        <f t="shared" si="1456"/>
        <v>0</v>
      </c>
      <c r="AK1589" s="1248">
        <f t="shared" si="1421"/>
        <v>0</v>
      </c>
      <c r="AL1589" s="2868"/>
    </row>
    <row r="1590" spans="1:38" ht="15.75" customHeight="1" x14ac:dyDescent="0.25">
      <c r="A1590" s="70">
        <v>1</v>
      </c>
      <c r="B1590" s="70">
        <v>1</v>
      </c>
      <c r="C1590" s="550"/>
      <c r="D1590" s="550"/>
      <c r="E1590" s="2162"/>
      <c r="F1590" s="622"/>
      <c r="G1590" s="622"/>
      <c r="H1590" s="622"/>
      <c r="I1590" s="519"/>
      <c r="J1590" s="519"/>
      <c r="K1590" s="519"/>
      <c r="L1590" s="519"/>
      <c r="M1590" s="519"/>
      <c r="N1590" s="519"/>
      <c r="O1590" s="519"/>
      <c r="P1590" s="519"/>
      <c r="Q1590" s="13"/>
      <c r="R1590" s="13"/>
      <c r="S1590" s="13"/>
      <c r="T1590" s="13"/>
      <c r="U1590" s="13"/>
      <c r="V1590" s="13"/>
      <c r="W1590" s="13"/>
      <c r="X1590" s="13"/>
      <c r="Y1590" s="13"/>
      <c r="Z1590" s="13"/>
      <c r="AA1590" s="13"/>
      <c r="AB1590" s="13"/>
      <c r="AC1590" s="1036"/>
      <c r="AD1590" s="13"/>
      <c r="AE1590" s="13"/>
      <c r="AF1590" s="13"/>
      <c r="AG1590" s="13"/>
      <c r="AH1590" s="1250"/>
      <c r="AI1590" s="2814"/>
      <c r="AJ1590" s="13"/>
      <c r="AK1590" s="1793">
        <f t="shared" si="1421"/>
        <v>0</v>
      </c>
      <c r="AL1590" s="2868"/>
    </row>
    <row r="1591" spans="1:38" ht="15" customHeight="1" x14ac:dyDescent="0.25">
      <c r="A1591" s="70">
        <v>1</v>
      </c>
      <c r="B1591" s="70">
        <v>1</v>
      </c>
      <c r="C1591" s="1271" t="s">
        <v>544</v>
      </c>
      <c r="D1591" s="627"/>
      <c r="E1591" s="2141"/>
      <c r="F1591" s="440"/>
      <c r="G1591" s="440"/>
      <c r="H1591" s="440"/>
      <c r="I1591" s="440"/>
      <c r="J1591" s="440"/>
      <c r="K1591" s="440"/>
      <c r="L1591" s="440"/>
      <c r="M1591" s="440"/>
      <c r="N1591" s="440"/>
      <c r="O1591" s="440"/>
      <c r="P1591" s="440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1033"/>
      <c r="AD1591" s="8"/>
      <c r="AE1591" s="8"/>
      <c r="AF1591" s="8"/>
      <c r="AG1591" s="8"/>
      <c r="AH1591" s="1150"/>
      <c r="AI1591" s="2811"/>
      <c r="AJ1591" s="8"/>
      <c r="AK1591" s="1790">
        <f t="shared" si="1421"/>
        <v>0</v>
      </c>
      <c r="AL1591" s="2868"/>
    </row>
    <row r="1592" spans="1:38" ht="15" customHeight="1" x14ac:dyDescent="0.25">
      <c r="A1592" s="70">
        <v>1</v>
      </c>
      <c r="B1592" s="70">
        <v>1</v>
      </c>
      <c r="C1592" s="441" t="s">
        <v>14</v>
      </c>
      <c r="D1592" s="441"/>
      <c r="E1592" s="2141"/>
      <c r="F1592" s="440"/>
      <c r="G1592" s="440"/>
      <c r="H1592" s="440"/>
      <c r="I1592" s="440"/>
      <c r="J1592" s="440"/>
      <c r="K1592" s="440"/>
      <c r="L1592" s="440"/>
      <c r="M1592" s="440"/>
      <c r="N1592" s="440"/>
      <c r="O1592" s="440"/>
      <c r="P1592" s="440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1033"/>
      <c r="AD1592" s="8"/>
      <c r="AE1592" s="8"/>
      <c r="AF1592" s="8"/>
      <c r="AG1592" s="8"/>
      <c r="AH1592" s="1150"/>
      <c r="AI1592" s="2811"/>
      <c r="AJ1592" s="8"/>
      <c r="AK1592" s="1790">
        <f t="shared" si="1421"/>
        <v>0</v>
      </c>
      <c r="AL1592" s="2868"/>
    </row>
    <row r="1593" spans="1:38" ht="30" customHeight="1" x14ac:dyDescent="0.25">
      <c r="A1593" s="70">
        <v>1</v>
      </c>
      <c r="B1593" s="70">
        <v>1</v>
      </c>
      <c r="C1593" s="520" t="s">
        <v>169</v>
      </c>
      <c r="D1593" s="520"/>
      <c r="E1593" s="2151"/>
      <c r="F1593" s="126"/>
      <c r="G1593" s="126"/>
      <c r="H1593" s="126"/>
      <c r="I1593" s="125"/>
      <c r="J1593" s="125"/>
      <c r="K1593" s="388"/>
      <c r="L1593" s="388"/>
      <c r="M1593" s="388"/>
      <c r="N1593" s="388"/>
      <c r="O1593" s="388"/>
      <c r="P1593" s="38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1033"/>
      <c r="AD1593" s="8"/>
      <c r="AE1593" s="8"/>
      <c r="AF1593" s="8"/>
      <c r="AG1593" s="8"/>
      <c r="AH1593" s="1150"/>
      <c r="AI1593" s="2811"/>
      <c r="AJ1593" s="8"/>
      <c r="AK1593" s="1790">
        <f t="shared" si="1421"/>
        <v>0</v>
      </c>
      <c r="AL1593" s="2868"/>
    </row>
    <row r="1594" spans="1:38" ht="30" customHeight="1" x14ac:dyDescent="0.25">
      <c r="B1594" s="70">
        <v>1</v>
      </c>
      <c r="C1594" s="407" t="s">
        <v>198</v>
      </c>
      <c r="D1594" s="520"/>
      <c r="E1594" s="2346">
        <f t="shared" ref="E1594:F1594" si="1457">E1595/2.7</f>
        <v>564.44444444444446</v>
      </c>
      <c r="F1594" s="361">
        <f t="shared" si="1457"/>
        <v>564.44444444444446</v>
      </c>
      <c r="G1594" s="361">
        <f>G1595/2.7</f>
        <v>0.96296296296296291</v>
      </c>
      <c r="H1594" s="92">
        <f t="shared" ref="H1594:H1595" si="1458">G1594/F1594*100</f>
        <v>0.1706036745406824</v>
      </c>
      <c r="I1594" s="125"/>
      <c r="J1594" s="125"/>
      <c r="K1594" s="388"/>
      <c r="L1594" s="388"/>
      <c r="M1594" s="388"/>
      <c r="N1594" s="388"/>
      <c r="O1594" s="388"/>
      <c r="P1594" s="38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1033"/>
      <c r="AD1594" s="8"/>
      <c r="AE1594" s="8"/>
      <c r="AF1594" s="8"/>
      <c r="AG1594" s="8"/>
      <c r="AH1594" s="1150"/>
      <c r="AI1594" s="2460">
        <f t="shared" ref="AI1594" si="1459">AI1595/2.7</f>
        <v>0</v>
      </c>
      <c r="AJ1594" s="8"/>
      <c r="AK1594" s="1790">
        <f t="shared" si="1421"/>
        <v>0</v>
      </c>
      <c r="AL1594" s="2868"/>
    </row>
    <row r="1595" spans="1:38" ht="30" customHeight="1" x14ac:dyDescent="0.25">
      <c r="B1595" s="70">
        <v>1</v>
      </c>
      <c r="C1595" s="407" t="s">
        <v>468</v>
      </c>
      <c r="D1595" s="520"/>
      <c r="E1595" s="2346">
        <v>1524</v>
      </c>
      <c r="F1595" s="92">
        <f>ROUND(E1595/12*$C$4,0)</f>
        <v>1524</v>
      </c>
      <c r="G1595" s="361">
        <v>2.6</v>
      </c>
      <c r="H1595" s="92">
        <f t="shared" si="1458"/>
        <v>0.17060367454068243</v>
      </c>
      <c r="I1595" s="125"/>
      <c r="J1595" s="125"/>
      <c r="K1595" s="388"/>
      <c r="L1595" s="388"/>
      <c r="M1595" s="388"/>
      <c r="N1595" s="388"/>
      <c r="O1595" s="388"/>
      <c r="P1595" s="38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1033"/>
      <c r="AD1595" s="8"/>
      <c r="AE1595" s="8"/>
      <c r="AF1595" s="8"/>
      <c r="AG1595" s="8"/>
      <c r="AH1595" s="1150"/>
      <c r="AI1595" s="2811"/>
      <c r="AJ1595" s="8"/>
      <c r="AK1595" s="1790">
        <f t="shared" si="1421"/>
        <v>0</v>
      </c>
      <c r="AL1595" s="2868"/>
    </row>
    <row r="1596" spans="1:38" ht="15" customHeight="1" x14ac:dyDescent="0.25">
      <c r="A1596" s="70">
        <v>1</v>
      </c>
      <c r="B1596" s="70">
        <v>1</v>
      </c>
      <c r="C1596" s="120" t="s">
        <v>157</v>
      </c>
      <c r="D1596" s="120"/>
      <c r="E1596" s="2346">
        <f>E1597/8.5</f>
        <v>5798.588235294118</v>
      </c>
      <c r="F1596" s="92">
        <f t="shared" ref="F1596:G1596" si="1460">F1597/8.5</f>
        <v>5798.588235294118</v>
      </c>
      <c r="G1596" s="92">
        <f t="shared" si="1460"/>
        <v>5977.4905882352941</v>
      </c>
      <c r="H1596" s="92">
        <f>G1596/F1596*100</f>
        <v>103.08527430611913</v>
      </c>
      <c r="I1596" s="125"/>
      <c r="J1596" s="125"/>
      <c r="K1596" s="464"/>
      <c r="L1596" s="464"/>
      <c r="M1596" s="464"/>
      <c r="N1596" s="464"/>
      <c r="O1596" s="464"/>
      <c r="P1596" s="464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1033"/>
      <c r="AD1596" s="8"/>
      <c r="AE1596" s="8"/>
      <c r="AF1596" s="8"/>
      <c r="AG1596" s="8"/>
      <c r="AH1596" s="1150"/>
      <c r="AI1596" s="2346">
        <f>AI1597/8.5</f>
        <v>0</v>
      </c>
      <c r="AJ1596" s="8"/>
      <c r="AK1596" s="1790">
        <f t="shared" si="1421"/>
        <v>0</v>
      </c>
      <c r="AL1596" s="2868"/>
    </row>
    <row r="1597" spans="1:38" ht="30" customHeight="1" x14ac:dyDescent="0.25">
      <c r="A1597" s="70">
        <v>1</v>
      </c>
      <c r="B1597" s="70">
        <v>1</v>
      </c>
      <c r="C1597" s="407" t="s">
        <v>297</v>
      </c>
      <c r="D1597" s="407"/>
      <c r="E1597" s="2346">
        <v>49288</v>
      </c>
      <c r="F1597" s="92">
        <f>ROUND(E1597/12*$C$4,0)</f>
        <v>49288</v>
      </c>
      <c r="G1597" s="440">
        <v>50808.67</v>
      </c>
      <c r="H1597" s="92">
        <f>G1597/F1597*100</f>
        <v>103.08527430611913</v>
      </c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1033"/>
      <c r="AD1597" s="8"/>
      <c r="AE1597" s="8"/>
      <c r="AF1597" s="8"/>
      <c r="AG1597" s="8"/>
      <c r="AH1597" s="1150"/>
      <c r="AI1597" s="2811"/>
      <c r="AJ1597" s="8"/>
      <c r="AK1597" s="1790">
        <f t="shared" si="1421"/>
        <v>0</v>
      </c>
      <c r="AL1597" s="2868"/>
    </row>
    <row r="1598" spans="1:38" ht="15" customHeight="1" x14ac:dyDescent="0.25">
      <c r="A1598" s="70">
        <v>1</v>
      </c>
      <c r="B1598" s="70">
        <v>1</v>
      </c>
      <c r="C1598" s="510" t="s">
        <v>158</v>
      </c>
      <c r="D1598" s="510"/>
      <c r="E1598" s="2322"/>
      <c r="F1598" s="511"/>
      <c r="G1598" s="511"/>
      <c r="H1598" s="98"/>
      <c r="I1598" s="511"/>
      <c r="J1598" s="511"/>
      <c r="K1598" s="511"/>
      <c r="L1598" s="511"/>
      <c r="M1598" s="511"/>
      <c r="N1598" s="511"/>
      <c r="O1598" s="511"/>
      <c r="P1598" s="511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034"/>
      <c r="AD1598" s="15"/>
      <c r="AE1598" s="15"/>
      <c r="AF1598" s="15"/>
      <c r="AG1598" s="15"/>
      <c r="AH1598" s="1267"/>
      <c r="AI1598" s="2812"/>
      <c r="AJ1598" s="15"/>
      <c r="AK1598" s="1791">
        <f t="shared" si="1421"/>
        <v>0</v>
      </c>
      <c r="AL1598" s="2868"/>
    </row>
    <row r="1599" spans="1:38" ht="15" customHeight="1" x14ac:dyDescent="0.25">
      <c r="A1599" s="70">
        <v>1</v>
      </c>
      <c r="B1599" s="70">
        <v>1</v>
      </c>
      <c r="C1599" s="303" t="s">
        <v>165</v>
      </c>
      <c r="D1599" s="303"/>
      <c r="E1599" s="2343">
        <f t="shared" ref="E1599:F1599" si="1461">E1597/3.9+E1594</f>
        <v>13202.393162393164</v>
      </c>
      <c r="F1599" s="581">
        <f t="shared" si="1461"/>
        <v>13202.393162393164</v>
      </c>
      <c r="G1599" s="581">
        <f>G1597/3.9+G1594</f>
        <v>13028.827065527066</v>
      </c>
      <c r="H1599" s="581">
        <f>G1599/F1599*100</f>
        <v>98.685343674202201</v>
      </c>
      <c r="I1599" s="541"/>
      <c r="J1599" s="541"/>
      <c r="K1599" s="541"/>
      <c r="L1599" s="541"/>
      <c r="M1599" s="541"/>
      <c r="N1599" s="541"/>
      <c r="O1599" s="541"/>
      <c r="P1599" s="541"/>
      <c r="Q1599" s="57">
        <v>10074.49524</v>
      </c>
      <c r="R1599" s="57">
        <v>10074.49524</v>
      </c>
      <c r="S1599" s="57">
        <v>10074.49524</v>
      </c>
      <c r="T1599" s="57">
        <v>10074.49524</v>
      </c>
      <c r="U1599" s="57">
        <v>10074.49524</v>
      </c>
      <c r="V1599" s="57">
        <v>10074.49524</v>
      </c>
      <c r="W1599" s="57">
        <v>10074.49524</v>
      </c>
      <c r="X1599" s="57">
        <v>10074.49524</v>
      </c>
      <c r="Y1599" s="57">
        <v>10074.49524</v>
      </c>
      <c r="Z1599" s="57">
        <v>10074.49524</v>
      </c>
      <c r="AA1599" s="57">
        <v>10074.49524</v>
      </c>
      <c r="AB1599" s="57">
        <v>10074.49524</v>
      </c>
      <c r="AC1599" s="1035">
        <f>AB1599</f>
        <v>10074.49524</v>
      </c>
      <c r="AD1599" s="57">
        <f>AH1599-AG1599</f>
        <v>10074.24171</v>
      </c>
      <c r="AE1599" s="57"/>
      <c r="AF1599" s="57">
        <f>AD1599-AC1599</f>
        <v>-0.25352999999995518</v>
      </c>
      <c r="AG1599" s="57">
        <v>-254.91488000000001</v>
      </c>
      <c r="AH1599" s="1158">
        <v>9819.32683</v>
      </c>
      <c r="AI1599" s="2343">
        <f>AI1597/3.9</f>
        <v>0</v>
      </c>
      <c r="AJ1599" s="57"/>
      <c r="AK1599" s="1794">
        <f t="shared" si="1421"/>
        <v>0</v>
      </c>
      <c r="AL1599" s="2868"/>
    </row>
    <row r="1600" spans="1:38" ht="17.25" customHeight="1" thickBot="1" x14ac:dyDescent="0.3">
      <c r="A1600" s="70">
        <v>1</v>
      </c>
      <c r="B1600" s="70">
        <v>1</v>
      </c>
      <c r="C1600" s="303" t="s">
        <v>166</v>
      </c>
      <c r="D1600" s="303"/>
      <c r="E1600" s="2343">
        <f>E1599</f>
        <v>13202.393162393164</v>
      </c>
      <c r="F1600" s="581">
        <f t="shared" ref="F1600:G1600" si="1462">F1599</f>
        <v>13202.393162393164</v>
      </c>
      <c r="G1600" s="581">
        <f t="shared" si="1462"/>
        <v>13028.827065527066</v>
      </c>
      <c r="H1600" s="581">
        <f>G1600/F1600*100</f>
        <v>98.685343674202201</v>
      </c>
      <c r="I1600" s="541"/>
      <c r="J1600" s="541"/>
      <c r="K1600" s="541"/>
      <c r="L1600" s="541"/>
      <c r="M1600" s="541"/>
      <c r="N1600" s="541"/>
      <c r="O1600" s="541"/>
      <c r="P1600" s="541"/>
      <c r="Q1600" s="57">
        <f t="shared" ref="Q1600:R1600" si="1463">Q1599</f>
        <v>10074.49524</v>
      </c>
      <c r="R1600" s="57">
        <f t="shared" si="1463"/>
        <v>10074.49524</v>
      </c>
      <c r="S1600" s="57">
        <f t="shared" ref="S1600:T1600" si="1464">S1599</f>
        <v>10074.49524</v>
      </c>
      <c r="T1600" s="57">
        <f t="shared" si="1464"/>
        <v>10074.49524</v>
      </c>
      <c r="U1600" s="57">
        <f t="shared" ref="U1600:W1601" si="1465">U1599</f>
        <v>10074.49524</v>
      </c>
      <c r="V1600" s="57">
        <f t="shared" si="1465"/>
        <v>10074.49524</v>
      </c>
      <c r="W1600" s="57">
        <f t="shared" si="1465"/>
        <v>10074.49524</v>
      </c>
      <c r="X1600" s="57">
        <f t="shared" ref="X1600:Y1600" si="1466">X1599</f>
        <v>10074.49524</v>
      </c>
      <c r="Y1600" s="57">
        <f t="shared" si="1466"/>
        <v>10074.49524</v>
      </c>
      <c r="Z1600" s="57">
        <f t="shared" ref="Z1600:AA1600" si="1467">Z1599</f>
        <v>10074.49524</v>
      </c>
      <c r="AA1600" s="57">
        <f t="shared" si="1467"/>
        <v>10074.49524</v>
      </c>
      <c r="AB1600" s="57">
        <f t="shared" ref="AB1600" si="1468">AB1599</f>
        <v>10074.49524</v>
      </c>
      <c r="AC1600" s="1035">
        <f t="shared" ref="AC1600:AC1601" si="1469">AC1599</f>
        <v>10074.49524</v>
      </c>
      <c r="AD1600" s="57">
        <f t="shared" ref="AD1600:AG1600" si="1470">AD1599</f>
        <v>10074.24171</v>
      </c>
      <c r="AE1600" s="57">
        <f t="shared" si="1470"/>
        <v>0</v>
      </c>
      <c r="AF1600" s="57">
        <f t="shared" si="1470"/>
        <v>-0.25352999999995518</v>
      </c>
      <c r="AG1600" s="57">
        <f t="shared" si="1470"/>
        <v>-254.91488000000001</v>
      </c>
      <c r="AH1600" s="1158">
        <f>AH1599</f>
        <v>9819.32683</v>
      </c>
      <c r="AI1600" s="2343">
        <f>AI1599</f>
        <v>0</v>
      </c>
      <c r="AJ1600" s="1158">
        <f t="shared" ref="AJ1600:AJ1601" si="1471">AJ1599</f>
        <v>0</v>
      </c>
      <c r="AK1600" s="1158">
        <f t="shared" si="1421"/>
        <v>0</v>
      </c>
      <c r="AL1600" s="2868"/>
    </row>
    <row r="1601" spans="1:38" ht="15" customHeight="1" thickBot="1" x14ac:dyDescent="0.3">
      <c r="A1601" s="70">
        <v>1</v>
      </c>
      <c r="B1601" s="70">
        <v>1</v>
      </c>
      <c r="C1601" s="526" t="s">
        <v>17</v>
      </c>
      <c r="D1601" s="526"/>
      <c r="E1601" s="2344"/>
      <c r="F1601" s="586"/>
      <c r="G1601" s="586"/>
      <c r="H1601" s="586"/>
      <c r="I1601" s="586"/>
      <c r="J1601" s="586"/>
      <c r="K1601" s="586"/>
      <c r="L1601" s="586"/>
      <c r="M1601" s="586"/>
      <c r="N1601" s="586"/>
      <c r="O1601" s="586"/>
      <c r="P1601" s="586"/>
      <c r="Q1601" s="14">
        <f t="shared" ref="Q1601:R1601" si="1472">Q1600</f>
        <v>10074.49524</v>
      </c>
      <c r="R1601" s="14">
        <f t="shared" si="1472"/>
        <v>10074.49524</v>
      </c>
      <c r="S1601" s="14">
        <f t="shared" ref="S1601:T1601" si="1473">S1600</f>
        <v>10074.49524</v>
      </c>
      <c r="T1601" s="14">
        <f t="shared" si="1473"/>
        <v>10074.49524</v>
      </c>
      <c r="U1601" s="14">
        <f t="shared" ref="U1601:V1601" si="1474">U1600</f>
        <v>10074.49524</v>
      </c>
      <c r="V1601" s="14">
        <f t="shared" si="1474"/>
        <v>10074.49524</v>
      </c>
      <c r="W1601" s="14">
        <f t="shared" si="1465"/>
        <v>10074.49524</v>
      </c>
      <c r="X1601" s="14">
        <f t="shared" ref="X1601:Y1601" si="1475">X1600</f>
        <v>10074.49524</v>
      </c>
      <c r="Y1601" s="14">
        <f t="shared" si="1475"/>
        <v>10074.49524</v>
      </c>
      <c r="Z1601" s="14">
        <f t="shared" ref="Z1601:AA1601" si="1476">Z1600</f>
        <v>10074.49524</v>
      </c>
      <c r="AA1601" s="14">
        <f t="shared" si="1476"/>
        <v>10074.49524</v>
      </c>
      <c r="AB1601" s="14">
        <f t="shared" ref="AB1601" si="1477">AB1600</f>
        <v>10074.49524</v>
      </c>
      <c r="AC1601" s="1038">
        <f t="shared" si="1469"/>
        <v>10074.49524</v>
      </c>
      <c r="AD1601" s="14">
        <f t="shared" ref="AD1601:AF1601" si="1478">AD1600</f>
        <v>10074.24171</v>
      </c>
      <c r="AE1601" s="14"/>
      <c r="AF1601" s="14">
        <f t="shared" si="1478"/>
        <v>-0.25352999999995518</v>
      </c>
      <c r="AG1601" s="14">
        <f>SUM(AG1600)</f>
        <v>-254.91488000000001</v>
      </c>
      <c r="AH1601" s="1248">
        <f>AH1600</f>
        <v>9819.32683</v>
      </c>
      <c r="AI1601" s="2817">
        <f t="shared" ref="AI1601" si="1479">AI1600</f>
        <v>0</v>
      </c>
      <c r="AJ1601" s="1248">
        <f t="shared" si="1471"/>
        <v>0</v>
      </c>
      <c r="AK1601" s="1248">
        <f t="shared" si="1421"/>
        <v>0</v>
      </c>
      <c r="AL1601" s="2868"/>
    </row>
    <row r="1602" spans="1:38" ht="15.75" customHeight="1" x14ac:dyDescent="0.25">
      <c r="A1602" s="70">
        <v>1</v>
      </c>
      <c r="B1602" s="70">
        <v>1</v>
      </c>
      <c r="C1602" s="550"/>
      <c r="D1602" s="550"/>
      <c r="E1602" s="2162"/>
      <c r="F1602" s="622"/>
      <c r="G1602" s="622"/>
      <c r="H1602" s="622"/>
      <c r="I1602" s="519"/>
      <c r="J1602" s="519"/>
      <c r="K1602" s="519"/>
      <c r="L1602" s="519"/>
      <c r="M1602" s="519"/>
      <c r="N1602" s="519"/>
      <c r="O1602" s="519"/>
      <c r="P1602" s="519"/>
      <c r="Q1602" s="13"/>
      <c r="R1602" s="13"/>
      <c r="S1602" s="13"/>
      <c r="T1602" s="13"/>
      <c r="U1602" s="13"/>
      <c r="V1602" s="13"/>
      <c r="W1602" s="13"/>
      <c r="X1602" s="13"/>
      <c r="Y1602" s="13"/>
      <c r="Z1602" s="13"/>
      <c r="AA1602" s="13"/>
      <c r="AB1602" s="13"/>
      <c r="AC1602" s="1036"/>
      <c r="AD1602" s="13"/>
      <c r="AE1602" s="13"/>
      <c r="AF1602" s="13"/>
      <c r="AG1602" s="13"/>
      <c r="AH1602" s="1250"/>
      <c r="AI1602" s="2814"/>
      <c r="AJ1602" s="13"/>
      <c r="AK1602" s="1793">
        <f t="shared" si="1421"/>
        <v>0</v>
      </c>
      <c r="AL1602" s="2868"/>
    </row>
    <row r="1603" spans="1:38" ht="36" customHeight="1" x14ac:dyDescent="0.25">
      <c r="A1603" s="70">
        <v>1</v>
      </c>
      <c r="B1603" s="70">
        <v>1</v>
      </c>
      <c r="C1603" s="1275" t="s">
        <v>404</v>
      </c>
      <c r="D1603" s="627"/>
      <c r="E1603" s="2141"/>
      <c r="F1603" s="440"/>
      <c r="G1603" s="440"/>
      <c r="H1603" s="440"/>
      <c r="I1603" s="440"/>
      <c r="J1603" s="440"/>
      <c r="K1603" s="440"/>
      <c r="L1603" s="440"/>
      <c r="M1603" s="440"/>
      <c r="N1603" s="440"/>
      <c r="O1603" s="440"/>
      <c r="P1603" s="440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1033"/>
      <c r="AD1603" s="8"/>
      <c r="AE1603" s="8"/>
      <c r="AF1603" s="8"/>
      <c r="AG1603" s="8"/>
      <c r="AH1603" s="1150"/>
      <c r="AI1603" s="2811"/>
      <c r="AJ1603" s="8"/>
      <c r="AK1603" s="1790">
        <f t="shared" si="1421"/>
        <v>0</v>
      </c>
      <c r="AL1603" s="2868"/>
    </row>
    <row r="1604" spans="1:38" ht="15" customHeight="1" x14ac:dyDescent="0.25">
      <c r="A1604" s="70">
        <v>1</v>
      </c>
      <c r="B1604" s="70">
        <v>1</v>
      </c>
      <c r="C1604" s="485" t="s">
        <v>14</v>
      </c>
      <c r="D1604" s="441"/>
      <c r="E1604" s="2141"/>
      <c r="F1604" s="440"/>
      <c r="G1604" s="440"/>
      <c r="H1604" s="440"/>
      <c r="I1604" s="440"/>
      <c r="J1604" s="440"/>
      <c r="K1604" s="440"/>
      <c r="L1604" s="440"/>
      <c r="M1604" s="440"/>
      <c r="N1604" s="440"/>
      <c r="O1604" s="440"/>
      <c r="P1604" s="440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1033"/>
      <c r="AD1604" s="8"/>
      <c r="AE1604" s="8"/>
      <c r="AF1604" s="8"/>
      <c r="AG1604" s="8"/>
      <c r="AH1604" s="1150"/>
      <c r="AI1604" s="2811"/>
      <c r="AJ1604" s="8"/>
      <c r="AK1604" s="1790">
        <f t="shared" si="1421"/>
        <v>0</v>
      </c>
      <c r="AL1604" s="2868"/>
    </row>
    <row r="1605" spans="1:38" ht="15" customHeight="1" x14ac:dyDescent="0.25">
      <c r="B1605" s="70">
        <v>1</v>
      </c>
      <c r="C1605" s="484" t="s">
        <v>160</v>
      </c>
      <c r="D1605" s="407"/>
      <c r="E1605" s="2141"/>
      <c r="F1605" s="440"/>
      <c r="G1605" s="440"/>
      <c r="H1605" s="440"/>
      <c r="I1605" s="440"/>
      <c r="J1605" s="440"/>
      <c r="K1605" s="440"/>
      <c r="L1605" s="440"/>
      <c r="M1605" s="440"/>
      <c r="N1605" s="440"/>
      <c r="O1605" s="440"/>
      <c r="P1605" s="440"/>
      <c r="Q1605" s="8">
        <v>6140.97</v>
      </c>
      <c r="R1605" s="8">
        <v>6140.97</v>
      </c>
      <c r="S1605" s="8">
        <v>6140.97</v>
      </c>
      <c r="T1605" s="8">
        <v>6140.97</v>
      </c>
      <c r="U1605" s="8">
        <v>6140.97</v>
      </c>
      <c r="V1605" s="8">
        <v>6140.97</v>
      </c>
      <c r="W1605" s="8">
        <v>6140.97</v>
      </c>
      <c r="X1605" s="8">
        <v>3380.9846399999997</v>
      </c>
      <c r="Y1605" s="8">
        <v>3380.9846399999997</v>
      </c>
      <c r="Z1605" s="8">
        <v>3380.9846399999997</v>
      </c>
      <c r="AA1605" s="8">
        <v>3380.9846399999997</v>
      </c>
      <c r="AB1605" s="8">
        <v>3380.9846399999997</v>
      </c>
      <c r="AC1605" s="1033">
        <f>AB1605</f>
        <v>3380.9846399999997</v>
      </c>
      <c r="AD1605" s="8">
        <f>AH1605-AG1605</f>
        <v>3394.7113699999995</v>
      </c>
      <c r="AE1605" s="8"/>
      <c r="AF1605" s="8">
        <f>AD1605-AC1605</f>
        <v>13.726729999999861</v>
      </c>
      <c r="AG1605" s="8">
        <v>-2.81569</v>
      </c>
      <c r="AH1605" s="1150">
        <v>3391.8956799999996</v>
      </c>
      <c r="AI1605" s="2811">
        <v>23</v>
      </c>
      <c r="AJ1605" s="8">
        <v>77092.289999999994</v>
      </c>
      <c r="AK1605" s="1790">
        <f t="shared" si="1421"/>
        <v>77.092289999999991</v>
      </c>
      <c r="AL1605" s="2868"/>
    </row>
    <row r="1606" spans="1:38" ht="30" customHeight="1" x14ac:dyDescent="0.25">
      <c r="A1606" s="70">
        <v>1</v>
      </c>
      <c r="B1606" s="70">
        <v>1</v>
      </c>
      <c r="C1606" s="1273" t="s">
        <v>381</v>
      </c>
      <c r="D1606" s="407"/>
      <c r="E1606" s="2141">
        <v>550</v>
      </c>
      <c r="F1606" s="440">
        <f t="shared" ref="F1606:F1607" si="1480">ROUND(E1606/12*$C$4,0)</f>
        <v>550</v>
      </c>
      <c r="G1606" s="440">
        <v>589</v>
      </c>
      <c r="H1606" s="440">
        <f>G1606/F1606*100</f>
        <v>107.09090909090908</v>
      </c>
      <c r="I1606" s="440"/>
      <c r="J1606" s="440"/>
      <c r="K1606" s="440"/>
      <c r="L1606" s="440"/>
      <c r="M1606" s="440"/>
      <c r="N1606" s="440"/>
      <c r="O1606" s="440"/>
      <c r="P1606" s="440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1033"/>
      <c r="AD1606" s="8"/>
      <c r="AE1606" s="8"/>
      <c r="AF1606" s="8"/>
      <c r="AG1606" s="8"/>
      <c r="AH1606" s="1150"/>
      <c r="AI1606" s="2811"/>
      <c r="AJ1606" s="8"/>
      <c r="AK1606" s="1790">
        <f t="shared" si="1421"/>
        <v>0</v>
      </c>
      <c r="AL1606" s="2868"/>
    </row>
    <row r="1607" spans="1:38" ht="36.75" customHeight="1" x14ac:dyDescent="0.25">
      <c r="A1607" s="70">
        <v>1</v>
      </c>
      <c r="B1607" s="70">
        <v>1</v>
      </c>
      <c r="C1607" s="1274" t="s">
        <v>199</v>
      </c>
      <c r="D1607" s="407"/>
      <c r="E1607" s="2141">
        <v>551</v>
      </c>
      <c r="F1607" s="92">
        <f t="shared" si="1480"/>
        <v>551</v>
      </c>
      <c r="G1607" s="440">
        <v>525</v>
      </c>
      <c r="H1607" s="92">
        <f>G1607/F1607*100</f>
        <v>95.281306715063522</v>
      </c>
      <c r="I1607" s="440"/>
      <c r="J1607" s="440"/>
      <c r="K1607" s="440"/>
      <c r="L1607" s="440"/>
      <c r="M1607" s="440"/>
      <c r="N1607" s="440"/>
      <c r="O1607" s="440"/>
      <c r="P1607" s="440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1033"/>
      <c r="AD1607" s="8"/>
      <c r="AE1607" s="8"/>
      <c r="AF1607" s="8"/>
      <c r="AG1607" s="8"/>
      <c r="AH1607" s="1150"/>
      <c r="AI1607" s="2811"/>
      <c r="AJ1607" s="8"/>
      <c r="AK1607" s="1790">
        <f t="shared" si="1421"/>
        <v>0</v>
      </c>
      <c r="AL1607" s="2868"/>
    </row>
    <row r="1608" spans="1:38" ht="15" customHeight="1" x14ac:dyDescent="0.25">
      <c r="B1608" s="70">
        <v>1</v>
      </c>
      <c r="C1608" s="1511" t="s">
        <v>31</v>
      </c>
      <c r="D1608" s="509"/>
      <c r="E1608" s="2310"/>
      <c r="F1608" s="169"/>
      <c r="G1608" s="440"/>
      <c r="H1608" s="169"/>
      <c r="I1608" s="506"/>
      <c r="J1608" s="506"/>
      <c r="K1608" s="506"/>
      <c r="L1608" s="506"/>
      <c r="M1608" s="506"/>
      <c r="N1608" s="506"/>
      <c r="O1608" s="506"/>
      <c r="P1608" s="506"/>
      <c r="Q1608" s="18"/>
      <c r="R1608" s="18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033"/>
      <c r="AD1608" s="18"/>
      <c r="AE1608" s="8"/>
      <c r="AF1608" s="8"/>
      <c r="AG1608" s="8"/>
      <c r="AH1608" s="1150"/>
      <c r="AI1608" s="2813"/>
      <c r="AJ1608" s="18"/>
      <c r="AK1608" s="1795">
        <f t="shared" si="1421"/>
        <v>0</v>
      </c>
      <c r="AL1608" s="2868"/>
    </row>
    <row r="1609" spans="1:38" ht="15" customHeight="1" x14ac:dyDescent="0.25">
      <c r="B1609" s="70">
        <v>1</v>
      </c>
      <c r="C1609" s="1329" t="s">
        <v>16</v>
      </c>
      <c r="D1609" s="407"/>
      <c r="E1609" s="2141"/>
      <c r="F1609" s="92"/>
      <c r="G1609" s="506"/>
      <c r="H1609" s="98"/>
      <c r="I1609" s="511"/>
      <c r="J1609" s="440"/>
      <c r="K1609" s="440"/>
      <c r="L1609" s="511"/>
      <c r="M1609" s="511"/>
      <c r="N1609" s="440"/>
      <c r="O1609" s="511"/>
      <c r="P1609" s="440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1037"/>
      <c r="AD1609" s="15"/>
      <c r="AE1609" s="18"/>
      <c r="AF1609" s="18"/>
      <c r="AG1609" s="18"/>
      <c r="AH1609" s="2400"/>
      <c r="AI1609" s="2813"/>
      <c r="AJ1609" s="18"/>
      <c r="AK1609" s="1795">
        <f t="shared" si="1421"/>
        <v>0</v>
      </c>
      <c r="AL1609" s="2868"/>
    </row>
    <row r="1610" spans="1:38" ht="15" customHeight="1" x14ac:dyDescent="0.25">
      <c r="B1610" s="70">
        <v>1</v>
      </c>
      <c r="C1610" s="1889" t="s">
        <v>6</v>
      </c>
      <c r="D1610" s="407">
        <v>240</v>
      </c>
      <c r="E1610" s="2141">
        <v>141</v>
      </c>
      <c r="F1610" s="92">
        <f t="shared" ref="F1610" si="1481">ROUND(E1610/12*$C$4,0)</f>
        <v>141</v>
      </c>
      <c r="G1610" s="440">
        <v>195</v>
      </c>
      <c r="H1610" s="92">
        <f>G1610/F1610*100</f>
        <v>138.29787234042556</v>
      </c>
      <c r="I1610" s="363">
        <v>3</v>
      </c>
      <c r="J1610" s="93">
        <f>M1610/G1610</f>
        <v>2.4461538461538463</v>
      </c>
      <c r="K1610" s="440">
        <f>ROUND(E1610*I1610,0)</f>
        <v>423</v>
      </c>
      <c r="L1610" s="511">
        <f t="shared" ref="L1610" si="1482">ROUND(K1610/12*$C$4,0)</f>
        <v>423</v>
      </c>
      <c r="M1610" s="511">
        <v>477</v>
      </c>
      <c r="N1610" s="440">
        <f>M1610/L1610*100</f>
        <v>112.7659574468085</v>
      </c>
      <c r="O1610" s="440">
        <f>K1610/D1610</f>
        <v>1.7625</v>
      </c>
      <c r="P1610" s="506">
        <f>M1610/$C$4*12/O1610</f>
        <v>270.63829787234044</v>
      </c>
      <c r="Q1610" s="18"/>
      <c r="R1610" s="18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033"/>
      <c r="AD1610" s="8"/>
      <c r="AE1610" s="15"/>
      <c r="AF1610" s="15"/>
      <c r="AG1610" s="15"/>
      <c r="AH1610" s="1267"/>
      <c r="AI1610" s="2813"/>
      <c r="AJ1610" s="18"/>
      <c r="AK1610" s="1795">
        <f t="shared" si="1421"/>
        <v>0</v>
      </c>
      <c r="AL1610" s="2868"/>
    </row>
    <row r="1611" spans="1:38" ht="15" customHeight="1" x14ac:dyDescent="0.25">
      <c r="B1611" s="70">
        <v>1</v>
      </c>
      <c r="C1611" s="1890" t="s">
        <v>240</v>
      </c>
      <c r="D1611" s="407"/>
      <c r="E1611" s="2327">
        <f>SUM(E1610)</f>
        <v>141</v>
      </c>
      <c r="F1611" s="289">
        <f t="shared" ref="F1611:G1611" si="1483">SUM(F1610)</f>
        <v>141</v>
      </c>
      <c r="G1611" s="388">
        <f t="shared" si="1483"/>
        <v>195</v>
      </c>
      <c r="H1611" s="116">
        <f>G1611/F1611*100</f>
        <v>138.29787234042556</v>
      </c>
      <c r="I1611" s="388">
        <v>8</v>
      </c>
      <c r="J1611" s="626">
        <f>M1611/G1611</f>
        <v>2.4461538461538463</v>
      </c>
      <c r="K1611" s="626">
        <f>SUM(K1610)</f>
        <v>423</v>
      </c>
      <c r="L1611" s="116">
        <f t="shared" ref="L1611:M1611" si="1484">SUM(L1610)</f>
        <v>423</v>
      </c>
      <c r="M1611" s="388">
        <f t="shared" si="1484"/>
        <v>477</v>
      </c>
      <c r="N1611" s="626">
        <f t="shared" ref="N1611" si="1485">SUM(N1610)</f>
        <v>112.7659574468085</v>
      </c>
      <c r="O1611" s="626">
        <f t="shared" ref="O1611" si="1486">SUM(O1610)</f>
        <v>1.7625</v>
      </c>
      <c r="P1611" s="513">
        <f t="shared" ref="P1611" si="1487">SUM(P1610)</f>
        <v>270.63829787234044</v>
      </c>
      <c r="Q1611" s="15"/>
      <c r="R1611" s="15"/>
      <c r="S1611" s="15"/>
      <c r="T1611" s="15"/>
      <c r="U1611" s="15"/>
      <c r="V1611" s="15"/>
      <c r="W1611" s="15"/>
      <c r="X1611" s="15"/>
      <c r="Y1611" s="15"/>
      <c r="Z1611" s="15"/>
      <c r="AA1611" s="15"/>
      <c r="AB1611" s="15"/>
      <c r="AC1611" s="1033"/>
      <c r="AD1611" s="8"/>
      <c r="AE1611" s="15"/>
      <c r="AF1611" s="15"/>
      <c r="AG1611" s="8"/>
      <c r="AH1611" s="1267"/>
      <c r="AI1611" s="2813"/>
      <c r="AJ1611" s="18"/>
      <c r="AK1611" s="1795">
        <f t="shared" si="1421"/>
        <v>0</v>
      </c>
      <c r="AL1611" s="2868"/>
    </row>
    <row r="1612" spans="1:38" ht="19.5" customHeight="1" x14ac:dyDescent="0.25">
      <c r="B1612" s="70">
        <v>1</v>
      </c>
      <c r="C1612" s="1891" t="s">
        <v>173</v>
      </c>
      <c r="D1612" s="509"/>
      <c r="E1612" s="2347">
        <f>E1611</f>
        <v>141</v>
      </c>
      <c r="F1612" s="1893">
        <f t="shared" ref="F1612:P1612" si="1488">F1611</f>
        <v>141</v>
      </c>
      <c r="G1612" s="1892">
        <f t="shared" si="1488"/>
        <v>195</v>
      </c>
      <c r="H1612" s="1893">
        <f t="shared" si="1488"/>
        <v>138.29787234042556</v>
      </c>
      <c r="I1612" s="1892">
        <f t="shared" si="1488"/>
        <v>8</v>
      </c>
      <c r="J1612" s="1892">
        <f t="shared" si="1488"/>
        <v>2.4461538461538463</v>
      </c>
      <c r="K1612" s="1892">
        <f t="shared" si="1488"/>
        <v>423</v>
      </c>
      <c r="L1612" s="1892">
        <f t="shared" si="1488"/>
        <v>423</v>
      </c>
      <c r="M1612" s="2759">
        <f t="shared" si="1488"/>
        <v>477</v>
      </c>
      <c r="N1612" s="1892">
        <f t="shared" si="1488"/>
        <v>112.7659574468085</v>
      </c>
      <c r="O1612" s="1892">
        <f t="shared" si="1488"/>
        <v>1.7625</v>
      </c>
      <c r="P1612" s="1892">
        <f t="shared" si="1488"/>
        <v>270.63829787234044</v>
      </c>
      <c r="Q1612" s="58">
        <v>2468.6591999999996</v>
      </c>
      <c r="R1612" s="58">
        <v>2468.6591999999996</v>
      </c>
      <c r="S1612" s="58">
        <v>2468.6591999999996</v>
      </c>
      <c r="T1612" s="58">
        <v>2468.6591999999996</v>
      </c>
      <c r="U1612" s="58">
        <v>2468.6591999999996</v>
      </c>
      <c r="V1612" s="58">
        <v>2468.6591999999996</v>
      </c>
      <c r="W1612" s="58">
        <v>2468.6591999999996</v>
      </c>
      <c r="X1612" s="58">
        <v>5228.9287679999989</v>
      </c>
      <c r="Y1612" s="58">
        <v>5228.9287679999989</v>
      </c>
      <c r="Z1612" s="58">
        <v>5596.1418240000003</v>
      </c>
      <c r="AA1612" s="58">
        <v>7364.3189759999987</v>
      </c>
      <c r="AB1612" s="58">
        <v>7364.3189759999987</v>
      </c>
      <c r="AC1612" s="1037">
        <f>AB1612</f>
        <v>7364.3189759999987</v>
      </c>
      <c r="AD1612" s="18">
        <f>AH1612-AG1612</f>
        <v>7624.7937599999987</v>
      </c>
      <c r="AE1612" s="58"/>
      <c r="AF1612" s="58">
        <f>AD1612-AC1612</f>
        <v>260.474784</v>
      </c>
      <c r="AG1612" s="18">
        <v>-22.54814</v>
      </c>
      <c r="AH1612" s="2406">
        <v>7602.2456199999988</v>
      </c>
      <c r="AI1612" s="2813">
        <v>1</v>
      </c>
      <c r="AJ1612" s="18">
        <v>13886.21</v>
      </c>
      <c r="AK1612" s="1795">
        <f t="shared" si="1421"/>
        <v>13.886209999999998</v>
      </c>
      <c r="AL1612" s="2868"/>
    </row>
    <row r="1613" spans="1:38" ht="15" customHeight="1" x14ac:dyDescent="0.25">
      <c r="A1613" s="70">
        <v>1</v>
      </c>
      <c r="B1613" s="70">
        <v>1</v>
      </c>
      <c r="C1613" s="303" t="s">
        <v>165</v>
      </c>
      <c r="D1613" s="634"/>
      <c r="E1613" s="2343"/>
      <c r="F1613" s="581"/>
      <c r="G1613" s="581"/>
      <c r="H1613" s="581"/>
      <c r="I1613" s="541"/>
      <c r="J1613" s="541"/>
      <c r="K1613" s="541"/>
      <c r="L1613" s="541"/>
      <c r="M1613" s="541"/>
      <c r="N1613" s="541"/>
      <c r="O1613" s="541"/>
      <c r="P1613" s="541"/>
      <c r="Q1613" s="57"/>
      <c r="R1613" s="57"/>
      <c r="S1613" s="57"/>
      <c r="T1613" s="57"/>
      <c r="U1613" s="57"/>
      <c r="V1613" s="57"/>
      <c r="W1613" s="57"/>
      <c r="X1613" s="57"/>
      <c r="Y1613" s="57"/>
      <c r="Z1613" s="57"/>
      <c r="AA1613" s="57"/>
      <c r="AB1613" s="57"/>
      <c r="AC1613" s="1035">
        <f>Q1613</f>
        <v>0</v>
      </c>
      <c r="AD1613" s="57">
        <f>AH1613-AG1613</f>
        <v>0</v>
      </c>
      <c r="AE1613" s="57"/>
      <c r="AF1613" s="57">
        <f>AD1613-AC1613</f>
        <v>0</v>
      </c>
      <c r="AG1613" s="57"/>
      <c r="AH1613" s="1158"/>
      <c r="AI1613" s="2816"/>
      <c r="AJ1613" s="57"/>
      <c r="AK1613" s="1794">
        <f t="shared" si="1421"/>
        <v>0</v>
      </c>
      <c r="AL1613" s="2868"/>
    </row>
    <row r="1614" spans="1:38" ht="21" customHeight="1" thickBot="1" x14ac:dyDescent="0.3">
      <c r="A1614" s="70">
        <v>1</v>
      </c>
      <c r="B1614" s="70">
        <v>1</v>
      </c>
      <c r="C1614" s="634" t="s">
        <v>166</v>
      </c>
      <c r="D1614" s="634"/>
      <c r="E1614" s="2343"/>
      <c r="F1614" s="581"/>
      <c r="G1614" s="581"/>
      <c r="H1614" s="581"/>
      <c r="I1614" s="541"/>
      <c r="J1614" s="541"/>
      <c r="K1614" s="541"/>
      <c r="L1614" s="541"/>
      <c r="M1614" s="541"/>
      <c r="N1614" s="541"/>
      <c r="O1614" s="541"/>
      <c r="P1614" s="541"/>
      <c r="Q1614" s="57">
        <f t="shared" ref="Q1614:AC1614" si="1489">Q1605</f>
        <v>6140.97</v>
      </c>
      <c r="R1614" s="57">
        <f t="shared" si="1489"/>
        <v>6140.97</v>
      </c>
      <c r="S1614" s="57">
        <f t="shared" si="1489"/>
        <v>6140.97</v>
      </c>
      <c r="T1614" s="57">
        <f t="shared" si="1489"/>
        <v>6140.97</v>
      </c>
      <c r="U1614" s="57">
        <f t="shared" si="1489"/>
        <v>6140.97</v>
      </c>
      <c r="V1614" s="57">
        <f t="shared" ref="V1614:W1614" si="1490">V1605</f>
        <v>6140.97</v>
      </c>
      <c r="W1614" s="57">
        <f t="shared" si="1490"/>
        <v>6140.97</v>
      </c>
      <c r="X1614" s="57">
        <f t="shared" ref="X1614:Y1614" si="1491">X1605</f>
        <v>3380.9846399999997</v>
      </c>
      <c r="Y1614" s="57">
        <f t="shared" si="1491"/>
        <v>3380.9846399999997</v>
      </c>
      <c r="Z1614" s="57">
        <f t="shared" ref="Z1614:AA1614" si="1492">Z1605</f>
        <v>3380.9846399999997</v>
      </c>
      <c r="AA1614" s="57">
        <f t="shared" si="1492"/>
        <v>3380.9846399999997</v>
      </c>
      <c r="AB1614" s="57">
        <f t="shared" ref="AB1614" si="1493">AB1605</f>
        <v>3380.9846399999997</v>
      </c>
      <c r="AC1614" s="1035">
        <f t="shared" si="1489"/>
        <v>3380.9846399999997</v>
      </c>
      <c r="AD1614" s="57">
        <f t="shared" ref="AD1614:AH1614" si="1494">AD1605</f>
        <v>3394.7113699999995</v>
      </c>
      <c r="AE1614" s="57">
        <f t="shared" si="1494"/>
        <v>0</v>
      </c>
      <c r="AF1614" s="57">
        <f t="shared" si="1494"/>
        <v>13.726729999999861</v>
      </c>
      <c r="AG1614" s="57">
        <f t="shared" si="1494"/>
        <v>-2.81569</v>
      </c>
      <c r="AH1614" s="1158">
        <f t="shared" si="1494"/>
        <v>3391.8956799999996</v>
      </c>
      <c r="AI1614" s="2816">
        <f t="shared" ref="AI1614:AI1615" si="1495">AI1613</f>
        <v>0</v>
      </c>
      <c r="AJ1614" s="1158">
        <f t="shared" ref="AJ1614" si="1496">AJ1605</f>
        <v>77092.289999999994</v>
      </c>
      <c r="AK1614" s="1158">
        <f t="shared" si="1421"/>
        <v>77.092289999999991</v>
      </c>
      <c r="AL1614" s="2868"/>
    </row>
    <row r="1615" spans="1:38" ht="15" customHeight="1" thickBot="1" x14ac:dyDescent="0.3">
      <c r="A1615" s="70">
        <v>1</v>
      </c>
      <c r="B1615" s="70">
        <v>1</v>
      </c>
      <c r="C1615" s="526" t="s">
        <v>17</v>
      </c>
      <c r="D1615" s="526"/>
      <c r="E1615" s="2344"/>
      <c r="F1615" s="586"/>
      <c r="G1615" s="586"/>
      <c r="H1615" s="586"/>
      <c r="I1615" s="586"/>
      <c r="J1615" s="586"/>
      <c r="K1615" s="586"/>
      <c r="L1615" s="586"/>
      <c r="M1615" s="586"/>
      <c r="N1615" s="586"/>
      <c r="O1615" s="586"/>
      <c r="P1615" s="586"/>
      <c r="Q1615" s="14">
        <f t="shared" ref="Q1615:W1615" si="1497">Q1614+Q1612</f>
        <v>8609.6291999999994</v>
      </c>
      <c r="R1615" s="14">
        <f t="shared" si="1497"/>
        <v>8609.6291999999994</v>
      </c>
      <c r="S1615" s="14">
        <f t="shared" si="1497"/>
        <v>8609.6291999999994</v>
      </c>
      <c r="T1615" s="14">
        <f t="shared" si="1497"/>
        <v>8609.6291999999994</v>
      </c>
      <c r="U1615" s="14">
        <f t="shared" si="1497"/>
        <v>8609.6291999999994</v>
      </c>
      <c r="V1615" s="14">
        <f t="shared" si="1497"/>
        <v>8609.6291999999994</v>
      </c>
      <c r="W1615" s="14">
        <f t="shared" si="1497"/>
        <v>8609.6291999999994</v>
      </c>
      <c r="X1615" s="14">
        <f t="shared" ref="X1615:Y1615" si="1498">X1614+X1612</f>
        <v>8609.9134079999985</v>
      </c>
      <c r="Y1615" s="14">
        <f t="shared" si="1498"/>
        <v>8609.9134079999985</v>
      </c>
      <c r="Z1615" s="14">
        <f t="shared" ref="Z1615:AA1615" si="1499">Z1614+Z1612</f>
        <v>8977.1264640000009</v>
      </c>
      <c r="AA1615" s="14">
        <f t="shared" si="1499"/>
        <v>10745.303615999997</v>
      </c>
      <c r="AB1615" s="14">
        <f t="shared" ref="AB1615" si="1500">AB1614+AB1612</f>
        <v>10745.303615999997</v>
      </c>
      <c r="AC1615" s="1038">
        <f t="shared" ref="AC1615:AH1615" si="1501">AC1614+AC1612</f>
        <v>10745.303615999997</v>
      </c>
      <c r="AD1615" s="14">
        <f t="shared" si="1501"/>
        <v>11019.505129999998</v>
      </c>
      <c r="AE1615" s="14">
        <f t="shared" si="1501"/>
        <v>0</v>
      </c>
      <c r="AF1615" s="14">
        <f t="shared" si="1501"/>
        <v>274.20151399999986</v>
      </c>
      <c r="AG1615" s="14">
        <f t="shared" si="1501"/>
        <v>-25.36383</v>
      </c>
      <c r="AH1615" s="1248">
        <f t="shared" si="1501"/>
        <v>10994.141299999999</v>
      </c>
      <c r="AI1615" s="2817">
        <f t="shared" si="1495"/>
        <v>0</v>
      </c>
      <c r="AJ1615" s="1248">
        <f t="shared" ref="AJ1615" si="1502">AJ1614+AJ1612</f>
        <v>90978.5</v>
      </c>
      <c r="AK1615" s="1248">
        <f t="shared" si="1421"/>
        <v>90.978499999999997</v>
      </c>
      <c r="AL1615" s="2868"/>
    </row>
    <row r="1616" spans="1:38" ht="21.75" customHeight="1" x14ac:dyDescent="0.25">
      <c r="A1616" s="70">
        <v>1</v>
      </c>
      <c r="B1616" s="70">
        <v>1</v>
      </c>
      <c r="C1616" s="550"/>
      <c r="D1616" s="550"/>
      <c r="E1616" s="2162"/>
      <c r="F1616" s="622"/>
      <c r="G1616" s="622"/>
      <c r="H1616" s="622"/>
      <c r="I1616" s="519"/>
      <c r="J1616" s="519"/>
      <c r="K1616" s="519"/>
      <c r="L1616" s="519"/>
      <c r="M1616" s="519"/>
      <c r="N1616" s="519"/>
      <c r="O1616" s="519"/>
      <c r="P1616" s="519"/>
      <c r="Q1616" s="13"/>
      <c r="R1616" s="13"/>
      <c r="S1616" s="13"/>
      <c r="T1616" s="13"/>
      <c r="U1616" s="13"/>
      <c r="V1616" s="13"/>
      <c r="W1616" s="13"/>
      <c r="X1616" s="13"/>
      <c r="Y1616" s="13"/>
      <c r="Z1616" s="13"/>
      <c r="AA1616" s="13"/>
      <c r="AB1616" s="13"/>
      <c r="AC1616" s="1036"/>
      <c r="AD1616" s="13"/>
      <c r="AE1616" s="13"/>
      <c r="AF1616" s="13"/>
      <c r="AG1616" s="13"/>
      <c r="AH1616" s="1250"/>
      <c r="AI1616" s="2814"/>
      <c r="AJ1616" s="13"/>
      <c r="AK1616" s="1793">
        <f t="shared" si="1421"/>
        <v>0</v>
      </c>
      <c r="AL1616" s="2868"/>
    </row>
    <row r="1617" spans="1:38" ht="37.5" customHeight="1" x14ac:dyDescent="0.25">
      <c r="A1617" s="70">
        <v>1</v>
      </c>
      <c r="B1617" s="70">
        <v>1</v>
      </c>
      <c r="C1617" s="1275" t="s">
        <v>405</v>
      </c>
      <c r="D1617" s="627"/>
      <c r="E1617" s="2141"/>
      <c r="F1617" s="440"/>
      <c r="G1617" s="440"/>
      <c r="H1617" s="440"/>
      <c r="I1617" s="440"/>
      <c r="J1617" s="440"/>
      <c r="K1617" s="440"/>
      <c r="L1617" s="440"/>
      <c r="M1617" s="440"/>
      <c r="N1617" s="440"/>
      <c r="O1617" s="440"/>
      <c r="P1617" s="440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1033"/>
      <c r="AD1617" s="8"/>
      <c r="AE1617" s="8"/>
      <c r="AF1617" s="8"/>
      <c r="AG1617" s="8"/>
      <c r="AH1617" s="1150"/>
      <c r="AI1617" s="2811"/>
      <c r="AJ1617" s="8"/>
      <c r="AK1617" s="1790">
        <f t="shared" si="1421"/>
        <v>0</v>
      </c>
      <c r="AL1617" s="2868"/>
    </row>
    <row r="1618" spans="1:38" ht="15" customHeight="1" x14ac:dyDescent="0.25">
      <c r="B1618" s="70">
        <v>1</v>
      </c>
      <c r="C1618" s="441" t="s">
        <v>306</v>
      </c>
      <c r="D1618" s="441"/>
      <c r="E1618" s="2141"/>
      <c r="F1618" s="440"/>
      <c r="G1618" s="440"/>
      <c r="H1618" s="440"/>
      <c r="I1618" s="440"/>
      <c r="J1618" s="440"/>
      <c r="K1618" s="440"/>
      <c r="L1618" s="440"/>
      <c r="M1618" s="440"/>
      <c r="N1618" s="440"/>
      <c r="O1618" s="440"/>
      <c r="P1618" s="440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1033"/>
      <c r="AD1618" s="8"/>
      <c r="AE1618" s="8"/>
      <c r="AF1618" s="8"/>
      <c r="AG1618" s="8"/>
      <c r="AH1618" s="1150"/>
      <c r="AI1618" s="2811"/>
      <c r="AJ1618" s="8"/>
      <c r="AK1618" s="1790">
        <f t="shared" si="1421"/>
        <v>0</v>
      </c>
      <c r="AL1618" s="2868"/>
    </row>
    <row r="1619" spans="1:38" ht="24" customHeight="1" x14ac:dyDescent="0.25">
      <c r="A1619" s="70">
        <v>1</v>
      </c>
      <c r="B1619" s="70">
        <v>1</v>
      </c>
      <c r="C1619" s="484" t="s">
        <v>160</v>
      </c>
      <c r="D1619" s="407"/>
      <c r="E1619" s="2141"/>
      <c r="F1619" s="440"/>
      <c r="G1619" s="440"/>
      <c r="H1619" s="440"/>
      <c r="I1619" s="440"/>
      <c r="J1619" s="440"/>
      <c r="K1619" s="440"/>
      <c r="L1619" s="440"/>
      <c r="M1619" s="440"/>
      <c r="N1619" s="440"/>
      <c r="O1619" s="440"/>
      <c r="P1619" s="440"/>
      <c r="Q1619" s="8">
        <v>4664.7256500000003</v>
      </c>
      <c r="R1619" s="8">
        <v>4664.7256500000003</v>
      </c>
      <c r="S1619" s="8">
        <v>4664.7256500000003</v>
      </c>
      <c r="T1619" s="8">
        <v>4664.7256500000003</v>
      </c>
      <c r="U1619" s="8">
        <v>4664.7256500000003</v>
      </c>
      <c r="V1619" s="8">
        <v>4664.7256500000003</v>
      </c>
      <c r="W1619" s="8">
        <v>4664.7256500000003</v>
      </c>
      <c r="X1619" s="8">
        <v>4664.7256500000003</v>
      </c>
      <c r="Y1619" s="8">
        <v>4664.7256500000003</v>
      </c>
      <c r="Z1619" s="8">
        <v>4122.6961499999998</v>
      </c>
      <c r="AA1619" s="8">
        <v>4122.6961499999998</v>
      </c>
      <c r="AB1619" s="8">
        <v>4122.6961499999998</v>
      </c>
      <c r="AC1619" s="1033">
        <f>AB1619</f>
        <v>4122.6961499999998</v>
      </c>
      <c r="AD1619" s="8">
        <f>AH1619-AG1619</f>
        <v>3417.8351500000003</v>
      </c>
      <c r="AE1619" s="8"/>
      <c r="AF1619" s="8">
        <f>AD1619-AC1619</f>
        <v>-704.86099999999942</v>
      </c>
      <c r="AG1619" s="8">
        <v>0</v>
      </c>
      <c r="AH1619" s="1150">
        <v>3417.8351500000003</v>
      </c>
      <c r="AI1619" s="2811"/>
      <c r="AJ1619" s="8"/>
      <c r="AK1619" s="1790">
        <f t="shared" si="1421"/>
        <v>0</v>
      </c>
      <c r="AL1619" s="2868"/>
    </row>
    <row r="1620" spans="1:38" ht="41.25" customHeight="1" x14ac:dyDescent="0.25">
      <c r="B1620" s="70">
        <v>1</v>
      </c>
      <c r="C1620" s="120" t="s">
        <v>138</v>
      </c>
      <c r="D1620" s="407"/>
      <c r="E1620" s="2141">
        <v>1200</v>
      </c>
      <c r="F1620" s="440">
        <f t="shared" ref="F1620:F1624" si="1503">ROUND(E1620/12*$C$4,0)</f>
        <v>1200</v>
      </c>
      <c r="G1620" s="440">
        <v>1400</v>
      </c>
      <c r="H1620" s="440">
        <f>G1620/F1620*100</f>
        <v>116.66666666666667</v>
      </c>
      <c r="I1620" s="440"/>
      <c r="J1620" s="440"/>
      <c r="K1620" s="440"/>
      <c r="L1620" s="440"/>
      <c r="M1620" s="440"/>
      <c r="N1620" s="440"/>
      <c r="O1620" s="440"/>
      <c r="P1620" s="440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1033"/>
      <c r="AD1620" s="8"/>
      <c r="AE1620" s="8"/>
      <c r="AF1620" s="8"/>
      <c r="AG1620" s="8"/>
      <c r="AH1620" s="1150"/>
      <c r="AI1620" s="2811"/>
      <c r="AJ1620" s="8"/>
      <c r="AK1620" s="1790">
        <f t="shared" si="1421"/>
        <v>0</v>
      </c>
      <c r="AL1620" s="2868"/>
    </row>
    <row r="1621" spans="1:38" ht="30" customHeight="1" x14ac:dyDescent="0.25">
      <c r="A1621" s="70">
        <v>1</v>
      </c>
      <c r="B1621" s="70">
        <v>1</v>
      </c>
      <c r="C1621" s="120" t="s">
        <v>74</v>
      </c>
      <c r="D1621" s="407"/>
      <c r="E1621" s="2141">
        <v>2400</v>
      </c>
      <c r="F1621" s="92">
        <f t="shared" si="1503"/>
        <v>2400</v>
      </c>
      <c r="G1621" s="440">
        <v>2177</v>
      </c>
      <c r="H1621" s="92">
        <f>G1621/F1621*100</f>
        <v>90.708333333333329</v>
      </c>
      <c r="I1621" s="440"/>
      <c r="J1621" s="440"/>
      <c r="K1621" s="440"/>
      <c r="L1621" s="440"/>
      <c r="M1621" s="440"/>
      <c r="N1621" s="440"/>
      <c r="O1621" s="440"/>
      <c r="P1621" s="440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1033"/>
      <c r="AD1621" s="8"/>
      <c r="AE1621" s="8"/>
      <c r="AF1621" s="8"/>
      <c r="AG1621" s="8"/>
      <c r="AH1621" s="1150"/>
      <c r="AI1621" s="2811"/>
      <c r="AJ1621" s="8"/>
      <c r="AK1621" s="1790">
        <f t="shared" si="1421"/>
        <v>0</v>
      </c>
      <c r="AL1621" s="2868"/>
    </row>
    <row r="1622" spans="1:38" ht="30" customHeight="1" x14ac:dyDescent="0.25">
      <c r="B1622" s="70">
        <v>1</v>
      </c>
      <c r="C1622" s="120" t="s">
        <v>135</v>
      </c>
      <c r="D1622" s="407"/>
      <c r="E1622" s="2141">
        <v>4360</v>
      </c>
      <c r="F1622" s="92">
        <f t="shared" si="1503"/>
        <v>4360</v>
      </c>
      <c r="G1622" s="440">
        <v>4181</v>
      </c>
      <c r="H1622" s="92">
        <f>G1622/F1622*100</f>
        <v>95.894495412844037</v>
      </c>
      <c r="I1622" s="440"/>
      <c r="J1622" s="440"/>
      <c r="K1622" s="440"/>
      <c r="L1622" s="440"/>
      <c r="M1622" s="440"/>
      <c r="N1622" s="440"/>
      <c r="O1622" s="440"/>
      <c r="P1622" s="440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1033"/>
      <c r="AD1622" s="8"/>
      <c r="AE1622" s="8"/>
      <c r="AF1622" s="8"/>
      <c r="AG1622" s="8"/>
      <c r="AH1622" s="1150"/>
      <c r="AI1622" s="2811"/>
      <c r="AJ1622" s="8"/>
      <c r="AK1622" s="1790">
        <f t="shared" si="1421"/>
        <v>0</v>
      </c>
      <c r="AL1622" s="2868"/>
    </row>
    <row r="1623" spans="1:38" ht="15" customHeight="1" x14ac:dyDescent="0.25">
      <c r="A1623" s="70">
        <v>1</v>
      </c>
      <c r="B1623" s="70">
        <v>1</v>
      </c>
      <c r="C1623" s="150" t="s">
        <v>194</v>
      </c>
      <c r="D1623" s="510"/>
      <c r="E1623" s="2322">
        <v>2000</v>
      </c>
      <c r="F1623" s="92">
        <f t="shared" si="1503"/>
        <v>2000</v>
      </c>
      <c r="G1623" s="511">
        <v>1666</v>
      </c>
      <c r="H1623" s="92">
        <f>G1623/F1623*100</f>
        <v>83.3</v>
      </c>
      <c r="I1623" s="511"/>
      <c r="J1623" s="511"/>
      <c r="K1623" s="511"/>
      <c r="L1623" s="511"/>
      <c r="M1623" s="511"/>
      <c r="N1623" s="511"/>
      <c r="O1623" s="511"/>
      <c r="P1623" s="511"/>
      <c r="Q1623" s="15"/>
      <c r="R1623" s="15"/>
      <c r="S1623" s="15"/>
      <c r="T1623" s="15"/>
      <c r="U1623" s="15"/>
      <c r="V1623" s="15"/>
      <c r="W1623" s="15"/>
      <c r="X1623" s="15"/>
      <c r="Y1623" s="15"/>
      <c r="Z1623" s="15"/>
      <c r="AA1623" s="15"/>
      <c r="AB1623" s="15"/>
      <c r="AC1623" s="1034"/>
      <c r="AD1623" s="15"/>
      <c r="AE1623" s="15"/>
      <c r="AF1623" s="15"/>
      <c r="AG1623" s="15"/>
      <c r="AH1623" s="1267"/>
      <c r="AI1623" s="2812"/>
      <c r="AJ1623" s="15"/>
      <c r="AK1623" s="1791">
        <f t="shared" si="1421"/>
        <v>0</v>
      </c>
      <c r="AL1623" s="2868"/>
    </row>
    <row r="1624" spans="1:38" ht="15" customHeight="1" x14ac:dyDescent="0.25">
      <c r="A1624" s="70">
        <v>1</v>
      </c>
      <c r="B1624" s="70">
        <v>1</v>
      </c>
      <c r="C1624" s="130" t="s">
        <v>140</v>
      </c>
      <c r="D1624" s="510"/>
      <c r="E1624" s="2322">
        <v>4055</v>
      </c>
      <c r="F1624" s="98">
        <f t="shared" si="1503"/>
        <v>4055</v>
      </c>
      <c r="G1624" s="511">
        <v>2885</v>
      </c>
      <c r="H1624" s="98">
        <f>G1624/F1624*100</f>
        <v>71.146732429099885</v>
      </c>
      <c r="I1624" s="511"/>
      <c r="J1624" s="511"/>
      <c r="K1624" s="511"/>
      <c r="L1624" s="511"/>
      <c r="M1624" s="511"/>
      <c r="N1624" s="511"/>
      <c r="O1624" s="511"/>
      <c r="P1624" s="511"/>
      <c r="Q1624" s="15"/>
      <c r="R1624" s="15"/>
      <c r="S1624" s="15"/>
      <c r="T1624" s="15"/>
      <c r="U1624" s="15"/>
      <c r="V1624" s="15"/>
      <c r="W1624" s="15"/>
      <c r="X1624" s="15"/>
      <c r="Y1624" s="15"/>
      <c r="Z1624" s="15"/>
      <c r="AA1624" s="15"/>
      <c r="AB1624" s="15"/>
      <c r="AC1624" s="1034"/>
      <c r="AD1624" s="15"/>
      <c r="AE1624" s="15"/>
      <c r="AF1624" s="15"/>
      <c r="AG1624" s="15"/>
      <c r="AH1624" s="1267"/>
      <c r="AI1624" s="2812"/>
      <c r="AJ1624" s="15"/>
      <c r="AK1624" s="1791">
        <f t="shared" si="1421"/>
        <v>0</v>
      </c>
      <c r="AL1624" s="2868"/>
    </row>
    <row r="1625" spans="1:38" ht="15" customHeight="1" thickBot="1" x14ac:dyDescent="0.3">
      <c r="A1625" s="70">
        <v>1</v>
      </c>
      <c r="B1625" s="70">
        <v>1</v>
      </c>
      <c r="C1625" s="634" t="s">
        <v>166</v>
      </c>
      <c r="D1625" s="634"/>
      <c r="E1625" s="2343"/>
      <c r="F1625" s="581"/>
      <c r="G1625" s="581"/>
      <c r="H1625" s="581"/>
      <c r="I1625" s="541"/>
      <c r="J1625" s="541"/>
      <c r="K1625" s="541"/>
      <c r="L1625" s="541"/>
      <c r="M1625" s="541"/>
      <c r="N1625" s="541"/>
      <c r="O1625" s="541"/>
      <c r="P1625" s="541"/>
      <c r="Q1625" s="57">
        <f>Q1619</f>
        <v>4664.7256500000003</v>
      </c>
      <c r="R1625" s="57">
        <f t="shared" ref="R1625:AH1625" si="1504">R1619</f>
        <v>4664.7256500000003</v>
      </c>
      <c r="S1625" s="57">
        <f t="shared" ref="S1625:T1625" si="1505">S1619</f>
        <v>4664.7256500000003</v>
      </c>
      <c r="T1625" s="57">
        <f t="shared" si="1505"/>
        <v>4664.7256500000003</v>
      </c>
      <c r="U1625" s="57">
        <f t="shared" ref="U1625:W1625" si="1506">U1619</f>
        <v>4664.7256500000003</v>
      </c>
      <c r="V1625" s="57">
        <f t="shared" si="1506"/>
        <v>4664.7256500000003</v>
      </c>
      <c r="W1625" s="57">
        <f t="shared" si="1506"/>
        <v>4664.7256500000003</v>
      </c>
      <c r="X1625" s="57">
        <f t="shared" ref="X1625:Y1625" si="1507">X1619</f>
        <v>4664.7256500000003</v>
      </c>
      <c r="Y1625" s="57">
        <f t="shared" si="1507"/>
        <v>4664.7256500000003</v>
      </c>
      <c r="Z1625" s="57">
        <f t="shared" ref="Z1625:AA1625" si="1508">Z1619</f>
        <v>4122.6961499999998</v>
      </c>
      <c r="AA1625" s="57">
        <f t="shared" si="1508"/>
        <v>4122.6961499999998</v>
      </c>
      <c r="AB1625" s="57">
        <f t="shared" ref="AB1625" si="1509">AB1619</f>
        <v>4122.6961499999998</v>
      </c>
      <c r="AC1625" s="1035">
        <f>AC1619</f>
        <v>4122.6961499999998</v>
      </c>
      <c r="AD1625" s="57">
        <f t="shared" si="1504"/>
        <v>3417.8351500000003</v>
      </c>
      <c r="AE1625" s="57">
        <f t="shared" si="1504"/>
        <v>0</v>
      </c>
      <c r="AF1625" s="57">
        <f t="shared" si="1504"/>
        <v>-704.86099999999942</v>
      </c>
      <c r="AG1625" s="57">
        <f t="shared" si="1504"/>
        <v>0</v>
      </c>
      <c r="AH1625" s="1158">
        <f t="shared" si="1504"/>
        <v>3417.8351500000003</v>
      </c>
      <c r="AI1625" s="2816"/>
      <c r="AJ1625" s="57">
        <f>AJ1619</f>
        <v>0</v>
      </c>
      <c r="AK1625" s="57">
        <f t="shared" si="1421"/>
        <v>0</v>
      </c>
      <c r="AL1625" s="2868"/>
    </row>
    <row r="1626" spans="1:38" ht="15" customHeight="1" thickBot="1" x14ac:dyDescent="0.3">
      <c r="A1626" s="70">
        <v>1</v>
      </c>
      <c r="B1626" s="70">
        <v>1</v>
      </c>
      <c r="C1626" s="526" t="s">
        <v>17</v>
      </c>
      <c r="D1626" s="526"/>
      <c r="E1626" s="2344"/>
      <c r="F1626" s="586"/>
      <c r="G1626" s="586"/>
      <c r="H1626" s="586"/>
      <c r="I1626" s="586"/>
      <c r="J1626" s="586"/>
      <c r="K1626" s="586"/>
      <c r="L1626" s="586"/>
      <c r="M1626" s="586"/>
      <c r="N1626" s="586"/>
      <c r="O1626" s="586"/>
      <c r="P1626" s="586"/>
      <c r="Q1626" s="14">
        <f t="shared" ref="Q1626:W1626" si="1510">Q1625</f>
        <v>4664.7256500000003</v>
      </c>
      <c r="R1626" s="14">
        <f t="shared" si="1510"/>
        <v>4664.7256500000003</v>
      </c>
      <c r="S1626" s="14">
        <f t="shared" si="1510"/>
        <v>4664.7256500000003</v>
      </c>
      <c r="T1626" s="14">
        <f t="shared" si="1510"/>
        <v>4664.7256500000003</v>
      </c>
      <c r="U1626" s="14">
        <f t="shared" si="1510"/>
        <v>4664.7256500000003</v>
      </c>
      <c r="V1626" s="14">
        <f t="shared" si="1510"/>
        <v>4664.7256500000003</v>
      </c>
      <c r="W1626" s="14">
        <f t="shared" si="1510"/>
        <v>4664.7256500000003</v>
      </c>
      <c r="X1626" s="14">
        <f t="shared" ref="X1626:Y1626" si="1511">X1625</f>
        <v>4664.7256500000003</v>
      </c>
      <c r="Y1626" s="14">
        <f t="shared" si="1511"/>
        <v>4664.7256500000003</v>
      </c>
      <c r="Z1626" s="14">
        <f t="shared" ref="Z1626:AA1626" si="1512">Z1625</f>
        <v>4122.6961499999998</v>
      </c>
      <c r="AA1626" s="14">
        <f t="shared" si="1512"/>
        <v>4122.6961499999998</v>
      </c>
      <c r="AB1626" s="14">
        <f t="shared" ref="AB1626" si="1513">AB1625</f>
        <v>4122.6961499999998</v>
      </c>
      <c r="AC1626" s="14">
        <f t="shared" ref="AC1626:AH1626" si="1514">AC1625</f>
        <v>4122.6961499999998</v>
      </c>
      <c r="AD1626" s="14">
        <f t="shared" si="1514"/>
        <v>3417.8351500000003</v>
      </c>
      <c r="AE1626" s="14">
        <f t="shared" si="1514"/>
        <v>0</v>
      </c>
      <c r="AF1626" s="14">
        <f t="shared" si="1514"/>
        <v>-704.86099999999942</v>
      </c>
      <c r="AG1626" s="14">
        <f t="shared" si="1514"/>
        <v>0</v>
      </c>
      <c r="AH1626" s="1248">
        <f t="shared" si="1514"/>
        <v>3417.8351500000003</v>
      </c>
      <c r="AI1626" s="2817"/>
      <c r="AJ1626" s="1248">
        <f>AJ1625</f>
        <v>0</v>
      </c>
      <c r="AK1626" s="1248">
        <f t="shared" si="1421"/>
        <v>0</v>
      </c>
      <c r="AL1626" s="2868"/>
    </row>
    <row r="1627" spans="1:38" ht="15" customHeight="1" x14ac:dyDescent="0.25">
      <c r="A1627" s="70">
        <v>1</v>
      </c>
      <c r="B1627" s="70">
        <v>1</v>
      </c>
      <c r="C1627" s="1275" t="s">
        <v>406</v>
      </c>
      <c r="D1627" s="635"/>
      <c r="E1627" s="2348"/>
      <c r="F1627" s="635"/>
      <c r="G1627" s="635"/>
      <c r="H1627" s="635"/>
      <c r="I1627" s="635"/>
      <c r="J1627" s="635"/>
      <c r="K1627" s="635"/>
      <c r="L1627" s="635"/>
      <c r="M1627" s="635"/>
      <c r="N1627" s="635"/>
      <c r="O1627" s="635"/>
      <c r="P1627" s="635"/>
      <c r="Q1627" s="13"/>
      <c r="R1627" s="13"/>
      <c r="S1627" s="13"/>
      <c r="T1627" s="13"/>
      <c r="U1627" s="13"/>
      <c r="V1627" s="13"/>
      <c r="W1627" s="13"/>
      <c r="X1627" s="13"/>
      <c r="Y1627" s="13"/>
      <c r="Z1627" s="13"/>
      <c r="AA1627" s="13"/>
      <c r="AB1627" s="13"/>
      <c r="AC1627" s="1036"/>
      <c r="AD1627" s="13"/>
      <c r="AE1627" s="13"/>
      <c r="AF1627" s="13"/>
      <c r="AG1627" s="13"/>
      <c r="AH1627" s="1250"/>
      <c r="AI1627" s="2814"/>
      <c r="AJ1627" s="13"/>
      <c r="AK1627" s="1793">
        <f t="shared" si="1421"/>
        <v>0</v>
      </c>
      <c r="AL1627" s="2868"/>
    </row>
    <row r="1628" spans="1:38" ht="15" customHeight="1" x14ac:dyDescent="0.25">
      <c r="A1628" s="70">
        <v>1</v>
      </c>
      <c r="B1628" s="70">
        <v>1</v>
      </c>
      <c r="C1628" s="636" t="s">
        <v>14</v>
      </c>
      <c r="D1628" s="593"/>
      <c r="E1628" s="1899"/>
      <c r="F1628" s="593"/>
      <c r="G1628" s="593"/>
      <c r="H1628" s="593"/>
      <c r="I1628" s="593"/>
      <c r="J1628" s="593"/>
      <c r="K1628" s="593"/>
      <c r="L1628" s="593"/>
      <c r="M1628" s="593"/>
      <c r="N1628" s="593"/>
      <c r="O1628" s="593"/>
      <c r="P1628" s="593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1033"/>
      <c r="AD1628" s="8"/>
      <c r="AE1628" s="8"/>
      <c r="AF1628" s="8"/>
      <c r="AG1628" s="8"/>
      <c r="AH1628" s="1150"/>
      <c r="AI1628" s="2811"/>
      <c r="AJ1628" s="8"/>
      <c r="AK1628" s="1790">
        <f t="shared" si="1421"/>
        <v>0</v>
      </c>
      <c r="AL1628" s="2868"/>
    </row>
    <row r="1629" spans="1:38" ht="15" customHeight="1" x14ac:dyDescent="0.25">
      <c r="A1629" s="70">
        <v>1</v>
      </c>
      <c r="B1629" s="70">
        <v>1</v>
      </c>
      <c r="C1629" s="1894" t="s">
        <v>306</v>
      </c>
      <c r="D1629" s="593"/>
      <c r="E1629" s="1899"/>
      <c r="F1629" s="593"/>
      <c r="G1629" s="593"/>
      <c r="H1629" s="593"/>
      <c r="I1629" s="593"/>
      <c r="J1629" s="593"/>
      <c r="K1629" s="593"/>
      <c r="L1629" s="593"/>
      <c r="M1629" s="593"/>
      <c r="N1629" s="593"/>
      <c r="O1629" s="593"/>
      <c r="P1629" s="593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1033"/>
      <c r="AD1629" s="8"/>
      <c r="AE1629" s="8"/>
      <c r="AF1629" s="8"/>
      <c r="AG1629" s="8"/>
      <c r="AH1629" s="1150"/>
      <c r="AI1629" s="2811"/>
      <c r="AJ1629" s="8"/>
      <c r="AK1629" s="1790">
        <f t="shared" si="1421"/>
        <v>0</v>
      </c>
      <c r="AL1629" s="2868"/>
    </row>
    <row r="1630" spans="1:38" ht="15" customHeight="1" x14ac:dyDescent="0.25">
      <c r="A1630" s="70">
        <v>1</v>
      </c>
      <c r="B1630" s="70">
        <v>1</v>
      </c>
      <c r="C1630" s="484" t="s">
        <v>160</v>
      </c>
      <c r="D1630" s="593"/>
      <c r="E1630" s="1899"/>
      <c r="F1630" s="593"/>
      <c r="G1630" s="593"/>
      <c r="H1630" s="593"/>
      <c r="I1630" s="593"/>
      <c r="J1630" s="593"/>
      <c r="K1630" s="593"/>
      <c r="L1630" s="593"/>
      <c r="M1630" s="593"/>
      <c r="N1630" s="593"/>
      <c r="O1630" s="593"/>
      <c r="P1630" s="593"/>
      <c r="Q1630" s="8">
        <v>5793.7042499999998</v>
      </c>
      <c r="R1630" s="8">
        <v>5793.7042499999998</v>
      </c>
      <c r="S1630" s="8">
        <v>5793.7042499999998</v>
      </c>
      <c r="T1630" s="8">
        <v>5793.7042499999998</v>
      </c>
      <c r="U1630" s="8">
        <v>5793.7042499999998</v>
      </c>
      <c r="V1630" s="8">
        <v>5793.7042499999998</v>
      </c>
      <c r="W1630" s="8">
        <v>5793.7042499999998</v>
      </c>
      <c r="X1630" s="8">
        <v>5793.7042499999998</v>
      </c>
      <c r="Y1630" s="8">
        <v>5793.7042499999998</v>
      </c>
      <c r="Z1630" s="8">
        <v>5793.7042499999998</v>
      </c>
      <c r="AA1630" s="8">
        <v>5793.7042499999998</v>
      </c>
      <c r="AB1630" s="8">
        <v>5793.7042499999998</v>
      </c>
      <c r="AC1630" s="1033">
        <f>AB1630</f>
        <v>5793.7042499999998</v>
      </c>
      <c r="AD1630" s="8">
        <f>AH1630-AG1630-AE1630</f>
        <v>5753.6864699999996</v>
      </c>
      <c r="AE1630" s="8">
        <v>42.264660000000006</v>
      </c>
      <c r="AF1630" s="8">
        <f>AD1630-AC1630</f>
        <v>-40.01778000000013</v>
      </c>
      <c r="AG1630" s="8">
        <v>-223.18755999999999</v>
      </c>
      <c r="AH1630" s="1150">
        <v>5572.7635699999992</v>
      </c>
      <c r="AI1630" s="2811"/>
      <c r="AJ1630" s="8"/>
      <c r="AK1630" s="1790">
        <f t="shared" si="1421"/>
        <v>0</v>
      </c>
      <c r="AL1630" s="2868"/>
    </row>
    <row r="1631" spans="1:38" ht="30" customHeight="1" x14ac:dyDescent="0.25">
      <c r="B1631" s="70">
        <v>1</v>
      </c>
      <c r="C1631" s="637" t="s">
        <v>138</v>
      </c>
      <c r="D1631" s="593"/>
      <c r="E1631" s="2322">
        <v>799</v>
      </c>
      <c r="F1631" s="593">
        <f t="shared" ref="F1631:F1638" si="1515">ROUND(E1631/12*$C$4,0)</f>
        <v>799</v>
      </c>
      <c r="G1631" s="596">
        <v>2128</v>
      </c>
      <c r="H1631" s="593">
        <f t="shared" ref="H1631:H1638" si="1516">G1631/F1631*100</f>
        <v>266.33291614518146</v>
      </c>
      <c r="I1631" s="593"/>
      <c r="J1631" s="593"/>
      <c r="K1631" s="593"/>
      <c r="L1631" s="593"/>
      <c r="M1631" s="593"/>
      <c r="N1631" s="593"/>
      <c r="O1631" s="593"/>
      <c r="P1631" s="593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1033"/>
      <c r="AD1631" s="8"/>
      <c r="AE1631" s="8"/>
      <c r="AF1631" s="8"/>
      <c r="AG1631" s="8"/>
      <c r="AH1631" s="1150"/>
      <c r="AI1631" s="2811"/>
      <c r="AJ1631" s="8"/>
      <c r="AK1631" s="1790">
        <f t="shared" si="1421"/>
        <v>0</v>
      </c>
      <c r="AL1631" s="2868"/>
    </row>
    <row r="1632" spans="1:38" ht="30" customHeight="1" x14ac:dyDescent="0.25">
      <c r="B1632" s="70">
        <v>1</v>
      </c>
      <c r="C1632" s="637" t="s">
        <v>139</v>
      </c>
      <c r="D1632" s="593"/>
      <c r="E1632" s="2322">
        <v>2700</v>
      </c>
      <c r="F1632" s="593">
        <f t="shared" si="1515"/>
        <v>2700</v>
      </c>
      <c r="G1632" s="596">
        <v>2428</v>
      </c>
      <c r="H1632" s="593">
        <f t="shared" si="1516"/>
        <v>89.925925925925938</v>
      </c>
      <c r="I1632" s="593"/>
      <c r="J1632" s="593"/>
      <c r="K1632" s="593"/>
      <c r="L1632" s="593"/>
      <c r="M1632" s="593"/>
      <c r="N1632" s="593"/>
      <c r="O1632" s="593"/>
      <c r="P1632" s="593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1033"/>
      <c r="AD1632" s="8"/>
      <c r="AE1632" s="8"/>
      <c r="AF1632" s="8"/>
      <c r="AG1632" s="8"/>
      <c r="AH1632" s="1150"/>
      <c r="AI1632" s="2811"/>
      <c r="AJ1632" s="8"/>
      <c r="AK1632" s="1790">
        <f t="shared" si="1421"/>
        <v>0</v>
      </c>
      <c r="AL1632" s="2868"/>
    </row>
    <row r="1633" spans="1:38" ht="15" customHeight="1" x14ac:dyDescent="0.25">
      <c r="A1633" s="70">
        <v>1</v>
      </c>
      <c r="B1633" s="70">
        <v>1</v>
      </c>
      <c r="C1633" s="637" t="s">
        <v>74</v>
      </c>
      <c r="D1633" s="593"/>
      <c r="E1633" s="2322">
        <v>9000</v>
      </c>
      <c r="F1633" s="92">
        <f t="shared" si="1515"/>
        <v>9000</v>
      </c>
      <c r="G1633" s="98">
        <v>9614</v>
      </c>
      <c r="H1633" s="440">
        <f t="shared" si="1516"/>
        <v>106.82222222222222</v>
      </c>
      <c r="I1633" s="593"/>
      <c r="J1633" s="593"/>
      <c r="K1633" s="593"/>
      <c r="L1633" s="593"/>
      <c r="M1633" s="593"/>
      <c r="N1633" s="593"/>
      <c r="O1633" s="593"/>
      <c r="P1633" s="593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1033"/>
      <c r="AD1633" s="8"/>
      <c r="AE1633" s="8"/>
      <c r="AF1633" s="8"/>
      <c r="AG1633" s="8"/>
      <c r="AH1633" s="1150"/>
      <c r="AI1633" s="2811"/>
      <c r="AJ1633" s="8"/>
      <c r="AK1633" s="1790">
        <f t="shared" si="1421"/>
        <v>0</v>
      </c>
      <c r="AL1633" s="2868"/>
    </row>
    <row r="1634" spans="1:38" ht="15" customHeight="1" x14ac:dyDescent="0.25">
      <c r="B1634" s="70">
        <v>1</v>
      </c>
      <c r="C1634" s="637" t="s">
        <v>135</v>
      </c>
      <c r="D1634" s="593"/>
      <c r="E1634" s="2322">
        <v>5000</v>
      </c>
      <c r="F1634" s="92">
        <f t="shared" si="1515"/>
        <v>5000</v>
      </c>
      <c r="G1634" s="98">
        <v>5671</v>
      </c>
      <c r="H1634" s="440">
        <f t="shared" si="1516"/>
        <v>113.42000000000002</v>
      </c>
      <c r="I1634" s="593"/>
      <c r="J1634" s="593"/>
      <c r="K1634" s="593"/>
      <c r="L1634" s="593"/>
      <c r="M1634" s="593"/>
      <c r="N1634" s="593"/>
      <c r="O1634" s="593"/>
      <c r="P1634" s="593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1033"/>
      <c r="AD1634" s="8"/>
      <c r="AE1634" s="8"/>
      <c r="AF1634" s="8"/>
      <c r="AG1634" s="8"/>
      <c r="AH1634" s="1150"/>
      <c r="AI1634" s="2811"/>
      <c r="AJ1634" s="8"/>
      <c r="AK1634" s="1790">
        <f t="shared" si="1421"/>
        <v>0</v>
      </c>
      <c r="AL1634" s="2868"/>
    </row>
    <row r="1635" spans="1:38" ht="15" customHeight="1" x14ac:dyDescent="0.25">
      <c r="A1635" s="70">
        <v>1</v>
      </c>
      <c r="B1635" s="70">
        <v>1</v>
      </c>
      <c r="C1635" s="1587" t="s">
        <v>134</v>
      </c>
      <c r="D1635" s="1588"/>
      <c r="E1635" s="2322">
        <v>2000</v>
      </c>
      <c r="F1635" s="169">
        <f t="shared" si="1515"/>
        <v>2000</v>
      </c>
      <c r="G1635" s="92">
        <v>1334</v>
      </c>
      <c r="H1635" s="506">
        <f t="shared" si="1516"/>
        <v>66.7</v>
      </c>
      <c r="I1635" s="1588"/>
      <c r="J1635" s="1588"/>
      <c r="K1635" s="1588"/>
      <c r="L1635" s="1588"/>
      <c r="M1635" s="1588"/>
      <c r="N1635" s="1588"/>
      <c r="O1635" s="1588"/>
      <c r="P1635" s="1588"/>
      <c r="Q1635" s="18"/>
      <c r="R1635" s="18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037"/>
      <c r="AD1635" s="18"/>
      <c r="AE1635" s="18"/>
      <c r="AF1635" s="18"/>
      <c r="AG1635" s="18"/>
      <c r="AH1635" s="2400"/>
      <c r="AI1635" s="2813"/>
      <c r="AJ1635" s="18"/>
      <c r="AK1635" s="1795">
        <f t="shared" ref="AK1635:AK1698" si="1517">AJ1635/1000</f>
        <v>0</v>
      </c>
      <c r="AL1635" s="2868"/>
    </row>
    <row r="1636" spans="1:38" ht="30" customHeight="1" x14ac:dyDescent="0.25">
      <c r="A1636" s="70">
        <v>1</v>
      </c>
      <c r="B1636" s="70">
        <v>1</v>
      </c>
      <c r="C1636" s="637" t="s">
        <v>194</v>
      </c>
      <c r="D1636" s="593"/>
      <c r="E1636" s="2322">
        <v>2000</v>
      </c>
      <c r="F1636" s="92">
        <f t="shared" si="1515"/>
        <v>2000</v>
      </c>
      <c r="G1636" s="98">
        <v>1382</v>
      </c>
      <c r="H1636" s="440">
        <f t="shared" si="1516"/>
        <v>69.099999999999994</v>
      </c>
      <c r="I1636" s="593"/>
      <c r="J1636" s="593"/>
      <c r="K1636" s="593"/>
      <c r="L1636" s="593"/>
      <c r="M1636" s="593"/>
      <c r="N1636" s="593"/>
      <c r="O1636" s="593"/>
      <c r="P1636" s="593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1033"/>
      <c r="AD1636" s="8"/>
      <c r="AE1636" s="8"/>
      <c r="AF1636" s="8"/>
      <c r="AG1636" s="8"/>
      <c r="AH1636" s="1150"/>
      <c r="AI1636" s="2811"/>
      <c r="AJ1636" s="8"/>
      <c r="AK1636" s="1790">
        <f t="shared" si="1517"/>
        <v>0</v>
      </c>
      <c r="AL1636" s="2868"/>
    </row>
    <row r="1637" spans="1:38" ht="15" customHeight="1" x14ac:dyDescent="0.25">
      <c r="A1637" s="70">
        <v>1</v>
      </c>
      <c r="B1637" s="70">
        <v>1</v>
      </c>
      <c r="C1637" s="637" t="s">
        <v>34</v>
      </c>
      <c r="D1637" s="593"/>
      <c r="E1637" s="2322">
        <v>655</v>
      </c>
      <c r="F1637" s="92">
        <f t="shared" si="1515"/>
        <v>655</v>
      </c>
      <c r="G1637" s="98">
        <v>8</v>
      </c>
      <c r="H1637" s="440">
        <f t="shared" si="1516"/>
        <v>1.2213740458015268</v>
      </c>
      <c r="I1637" s="593"/>
      <c r="J1637" s="593"/>
      <c r="K1637" s="593"/>
      <c r="L1637" s="593"/>
      <c r="M1637" s="593"/>
      <c r="N1637" s="593"/>
      <c r="O1637" s="593"/>
      <c r="P1637" s="593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1033"/>
      <c r="AD1637" s="8"/>
      <c r="AE1637" s="8"/>
      <c r="AF1637" s="8"/>
      <c r="AG1637" s="8"/>
      <c r="AH1637" s="1150"/>
      <c r="AI1637" s="2811"/>
      <c r="AJ1637" s="8"/>
      <c r="AK1637" s="1790">
        <f t="shared" si="1517"/>
        <v>0</v>
      </c>
      <c r="AL1637" s="2868"/>
    </row>
    <row r="1638" spans="1:38" ht="31.5" customHeight="1" x14ac:dyDescent="0.25">
      <c r="A1638" s="70">
        <v>1</v>
      </c>
      <c r="B1638" s="70">
        <v>1</v>
      </c>
      <c r="C1638" s="637" t="s">
        <v>140</v>
      </c>
      <c r="D1638" s="593"/>
      <c r="E1638" s="2322">
        <v>3000</v>
      </c>
      <c r="F1638" s="92">
        <f t="shared" si="1515"/>
        <v>3000</v>
      </c>
      <c r="G1638" s="98">
        <v>2935</v>
      </c>
      <c r="H1638" s="440">
        <f t="shared" si="1516"/>
        <v>97.833333333333343</v>
      </c>
      <c r="I1638" s="593"/>
      <c r="J1638" s="593"/>
      <c r="K1638" s="593"/>
      <c r="L1638" s="593"/>
      <c r="M1638" s="593"/>
      <c r="N1638" s="593"/>
      <c r="O1638" s="593"/>
      <c r="P1638" s="593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1033"/>
      <c r="AD1638" s="8"/>
      <c r="AE1638" s="8"/>
      <c r="AF1638" s="8"/>
      <c r="AG1638" s="8"/>
      <c r="AH1638" s="1150"/>
      <c r="AI1638" s="2811"/>
      <c r="AJ1638" s="8"/>
      <c r="AK1638" s="1790">
        <f t="shared" si="1517"/>
        <v>0</v>
      </c>
      <c r="AL1638" s="2868"/>
    </row>
    <row r="1639" spans="1:38" ht="36.75" customHeight="1" x14ac:dyDescent="0.25">
      <c r="A1639" s="70">
        <v>1</v>
      </c>
      <c r="B1639" s="70">
        <v>1</v>
      </c>
      <c r="C1639" s="634" t="s">
        <v>165</v>
      </c>
      <c r="D1639" s="638"/>
      <c r="E1639" s="1898"/>
      <c r="F1639" s="266"/>
      <c r="G1639" s="638"/>
      <c r="H1639" s="541"/>
      <c r="I1639" s="638"/>
      <c r="J1639" s="638"/>
      <c r="K1639" s="638"/>
      <c r="L1639" s="638"/>
      <c r="M1639" s="638"/>
      <c r="N1639" s="638"/>
      <c r="O1639" s="638"/>
      <c r="P1639" s="638"/>
      <c r="Q1639" s="57"/>
      <c r="R1639" s="57"/>
      <c r="S1639" s="57"/>
      <c r="T1639" s="57"/>
      <c r="U1639" s="57"/>
      <c r="V1639" s="57"/>
      <c r="W1639" s="57"/>
      <c r="X1639" s="57"/>
      <c r="Y1639" s="57"/>
      <c r="Z1639" s="57"/>
      <c r="AA1639" s="57"/>
      <c r="AB1639" s="57"/>
      <c r="AC1639" s="1035">
        <f>Q1639</f>
        <v>0</v>
      </c>
      <c r="AD1639" s="57">
        <f>AH1639-AG1639</f>
        <v>0</v>
      </c>
      <c r="AE1639" s="57"/>
      <c r="AF1639" s="57">
        <f>AD1639-AC1639</f>
        <v>0</v>
      </c>
      <c r="AG1639" s="57"/>
      <c r="AH1639" s="1158"/>
      <c r="AI1639" s="2816"/>
      <c r="AJ1639" s="57"/>
      <c r="AK1639" s="1794">
        <f t="shared" si="1517"/>
        <v>0</v>
      </c>
      <c r="AL1639" s="2868"/>
    </row>
    <row r="1640" spans="1:38" ht="18.75" customHeight="1" thickBot="1" x14ac:dyDescent="0.3">
      <c r="A1640" s="70">
        <v>1</v>
      </c>
      <c r="B1640" s="70">
        <v>1</v>
      </c>
      <c r="C1640" s="634" t="s">
        <v>166</v>
      </c>
      <c r="D1640" s="638"/>
      <c r="E1640" s="1898"/>
      <c r="F1640" s="266"/>
      <c r="G1640" s="638"/>
      <c r="H1640" s="541"/>
      <c r="I1640" s="638"/>
      <c r="J1640" s="638"/>
      <c r="K1640" s="638"/>
      <c r="L1640" s="638"/>
      <c r="M1640" s="638"/>
      <c r="N1640" s="638"/>
      <c r="O1640" s="638"/>
      <c r="P1640" s="638"/>
      <c r="Q1640" s="57">
        <f t="shared" ref="Q1640:W1640" si="1518">SUM(Q1630)</f>
        <v>5793.7042499999998</v>
      </c>
      <c r="R1640" s="57">
        <f t="shared" si="1518"/>
        <v>5793.7042499999998</v>
      </c>
      <c r="S1640" s="57">
        <f t="shared" si="1518"/>
        <v>5793.7042499999998</v>
      </c>
      <c r="T1640" s="57">
        <f t="shared" si="1518"/>
        <v>5793.7042499999998</v>
      </c>
      <c r="U1640" s="57">
        <f t="shared" si="1518"/>
        <v>5793.7042499999998</v>
      </c>
      <c r="V1640" s="57">
        <f t="shared" si="1518"/>
        <v>5793.7042499999998</v>
      </c>
      <c r="W1640" s="57">
        <f t="shared" si="1518"/>
        <v>5793.7042499999998</v>
      </c>
      <c r="X1640" s="57">
        <f t="shared" ref="X1640:Y1640" si="1519">SUM(X1630)</f>
        <v>5793.7042499999998</v>
      </c>
      <c r="Y1640" s="57">
        <f t="shared" si="1519"/>
        <v>5793.7042499999998</v>
      </c>
      <c r="Z1640" s="57">
        <f t="shared" ref="Z1640:AA1640" si="1520">SUM(Z1630)</f>
        <v>5793.7042499999998</v>
      </c>
      <c r="AA1640" s="57">
        <f t="shared" si="1520"/>
        <v>5793.7042499999998</v>
      </c>
      <c r="AB1640" s="57">
        <f t="shared" ref="AB1640" si="1521">SUM(AB1630)</f>
        <v>5793.7042499999998</v>
      </c>
      <c r="AC1640" s="1035">
        <f>AB1640</f>
        <v>5793.7042499999998</v>
      </c>
      <c r="AD1640" s="57">
        <f t="shared" ref="AD1640:AH1640" si="1522">SUM(AD1630)</f>
        <v>5753.6864699999996</v>
      </c>
      <c r="AE1640" s="57">
        <f t="shared" si="1522"/>
        <v>42.264660000000006</v>
      </c>
      <c r="AF1640" s="57">
        <f t="shared" si="1522"/>
        <v>-40.01778000000013</v>
      </c>
      <c r="AG1640" s="57">
        <f t="shared" si="1522"/>
        <v>-223.18755999999999</v>
      </c>
      <c r="AH1640" s="1158">
        <f t="shared" si="1522"/>
        <v>5572.7635699999992</v>
      </c>
      <c r="AI1640" s="2816">
        <f t="shared" ref="AI1640" si="1523">AI1639</f>
        <v>0</v>
      </c>
      <c r="AJ1640" s="1158">
        <f t="shared" ref="AJ1640" si="1524">SUM(AJ1630)</f>
        <v>0</v>
      </c>
      <c r="AK1640" s="1158">
        <f t="shared" si="1517"/>
        <v>0</v>
      </c>
      <c r="AL1640" s="2868"/>
    </row>
    <row r="1641" spans="1:38" ht="19.5" customHeight="1" thickBot="1" x14ac:dyDescent="0.3">
      <c r="A1641" s="70">
        <v>1</v>
      </c>
      <c r="B1641" s="70">
        <v>1</v>
      </c>
      <c r="C1641" s="526" t="s">
        <v>39</v>
      </c>
      <c r="D1641" s="526"/>
      <c r="E1641" s="2159"/>
      <c r="F1641" s="526"/>
      <c r="G1641" s="526"/>
      <c r="H1641" s="526"/>
      <c r="I1641" s="526"/>
      <c r="J1641" s="526"/>
      <c r="K1641" s="526"/>
      <c r="L1641" s="526"/>
      <c r="M1641" s="526"/>
      <c r="N1641" s="526"/>
      <c r="O1641" s="526"/>
      <c r="P1641" s="526"/>
      <c r="Q1641" s="14">
        <f t="shared" ref="Q1641:AJ1641" si="1525">SUM(Q1640)</f>
        <v>5793.7042499999998</v>
      </c>
      <c r="R1641" s="14">
        <f t="shared" ref="R1641:S1641" si="1526">SUM(R1640)</f>
        <v>5793.7042499999998</v>
      </c>
      <c r="S1641" s="14">
        <f t="shared" si="1526"/>
        <v>5793.7042499999998</v>
      </c>
      <c r="T1641" s="14">
        <f t="shared" ref="T1641:U1641" si="1527">SUM(T1640)</f>
        <v>5793.7042499999998</v>
      </c>
      <c r="U1641" s="14">
        <f t="shared" si="1527"/>
        <v>5793.7042499999998</v>
      </c>
      <c r="V1641" s="14">
        <f t="shared" ref="V1641:W1641" si="1528">SUM(V1640)</f>
        <v>5793.7042499999998</v>
      </c>
      <c r="W1641" s="14">
        <f t="shared" si="1528"/>
        <v>5793.7042499999998</v>
      </c>
      <c r="X1641" s="14">
        <f t="shared" ref="X1641:Y1641" si="1529">SUM(X1640)</f>
        <v>5793.7042499999998</v>
      </c>
      <c r="Y1641" s="14">
        <f t="shared" si="1529"/>
        <v>5793.7042499999998</v>
      </c>
      <c r="Z1641" s="14">
        <f t="shared" ref="Z1641:AA1641" si="1530">SUM(Z1640)</f>
        <v>5793.7042499999998</v>
      </c>
      <c r="AA1641" s="14">
        <f t="shared" si="1530"/>
        <v>5793.7042499999998</v>
      </c>
      <c r="AB1641" s="14">
        <f t="shared" ref="AB1641" si="1531">SUM(AB1640)</f>
        <v>5793.7042499999998</v>
      </c>
      <c r="AC1641" s="1038">
        <f t="shared" si="1525"/>
        <v>5793.7042499999998</v>
      </c>
      <c r="AD1641" s="14">
        <f t="shared" si="1525"/>
        <v>5753.6864699999996</v>
      </c>
      <c r="AE1641" s="14">
        <f t="shared" si="1525"/>
        <v>42.264660000000006</v>
      </c>
      <c r="AF1641" s="14">
        <f t="shared" si="1525"/>
        <v>-40.01778000000013</v>
      </c>
      <c r="AG1641" s="14">
        <f t="shared" si="1525"/>
        <v>-223.18755999999999</v>
      </c>
      <c r="AH1641" s="1248">
        <f t="shared" si="1525"/>
        <v>5572.7635699999992</v>
      </c>
      <c r="AI1641" s="2817">
        <f t="shared" si="1525"/>
        <v>0</v>
      </c>
      <c r="AJ1641" s="1248">
        <f t="shared" si="1525"/>
        <v>0</v>
      </c>
      <c r="AK1641" s="1248">
        <f t="shared" si="1517"/>
        <v>0</v>
      </c>
      <c r="AL1641" s="2868"/>
    </row>
    <row r="1642" spans="1:38" ht="42" customHeight="1" x14ac:dyDescent="0.25">
      <c r="A1642" s="70">
        <v>1</v>
      </c>
      <c r="B1642" s="70">
        <v>1</v>
      </c>
      <c r="C1642" s="1275" t="s">
        <v>553</v>
      </c>
      <c r="D1642" s="635"/>
      <c r="E1642" s="2348"/>
      <c r="F1642" s="635"/>
      <c r="G1642" s="635"/>
      <c r="H1642" s="635"/>
      <c r="I1642" s="635"/>
      <c r="J1642" s="635"/>
      <c r="K1642" s="635"/>
      <c r="L1642" s="635"/>
      <c r="M1642" s="635"/>
      <c r="N1642" s="635"/>
      <c r="O1642" s="635"/>
      <c r="P1642" s="635"/>
      <c r="Q1642" s="13"/>
      <c r="R1642" s="13"/>
      <c r="S1642" s="13"/>
      <c r="T1642" s="13"/>
      <c r="U1642" s="13"/>
      <c r="V1642" s="13"/>
      <c r="W1642" s="13"/>
      <c r="X1642" s="13"/>
      <c r="Y1642" s="13"/>
      <c r="Z1642" s="13"/>
      <c r="AA1642" s="13"/>
      <c r="AB1642" s="13"/>
      <c r="AC1642" s="1036"/>
      <c r="AD1642" s="13"/>
      <c r="AE1642" s="13"/>
      <c r="AF1642" s="13"/>
      <c r="AG1642" s="13"/>
      <c r="AH1642" s="1250"/>
      <c r="AI1642" s="2814"/>
      <c r="AJ1642" s="13"/>
      <c r="AK1642" s="1793">
        <f t="shared" si="1517"/>
        <v>0</v>
      </c>
      <c r="AL1642" s="2868"/>
    </row>
    <row r="1643" spans="1:38" ht="15" customHeight="1" x14ac:dyDescent="0.25">
      <c r="A1643" s="70">
        <v>1</v>
      </c>
      <c r="B1643" s="70">
        <v>1</v>
      </c>
      <c r="C1643" s="636" t="s">
        <v>14</v>
      </c>
      <c r="D1643" s="593"/>
      <c r="E1643" s="1899"/>
      <c r="F1643" s="593"/>
      <c r="G1643" s="593"/>
      <c r="H1643" s="593"/>
      <c r="I1643" s="593"/>
      <c r="J1643" s="593"/>
      <c r="K1643" s="593"/>
      <c r="L1643" s="593"/>
      <c r="M1643" s="593"/>
      <c r="N1643" s="593"/>
      <c r="O1643" s="593"/>
      <c r="P1643" s="593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1033"/>
      <c r="AD1643" s="8"/>
      <c r="AE1643" s="8"/>
      <c r="AF1643" s="8"/>
      <c r="AG1643" s="8"/>
      <c r="AH1643" s="1150"/>
      <c r="AI1643" s="2811"/>
      <c r="AJ1643" s="8"/>
      <c r="AK1643" s="1790">
        <f t="shared" si="1517"/>
        <v>0</v>
      </c>
      <c r="AL1643" s="2868"/>
    </row>
    <row r="1644" spans="1:38" ht="15" customHeight="1" x14ac:dyDescent="0.25">
      <c r="B1644" s="70">
        <v>1</v>
      </c>
      <c r="C1644" s="484" t="s">
        <v>160</v>
      </c>
      <c r="D1644" s="593"/>
      <c r="E1644" s="1899"/>
      <c r="F1644" s="593"/>
      <c r="G1644" s="593"/>
      <c r="H1644" s="593"/>
      <c r="I1644" s="593"/>
      <c r="J1644" s="593"/>
      <c r="K1644" s="593"/>
      <c r="L1644" s="593"/>
      <c r="M1644" s="593"/>
      <c r="N1644" s="593"/>
      <c r="O1644" s="593"/>
      <c r="P1644" s="593"/>
      <c r="Q1644" s="8">
        <v>70837.117660000004</v>
      </c>
      <c r="R1644" s="8">
        <v>70837.117660000004</v>
      </c>
      <c r="S1644" s="8">
        <v>70837.117660000004</v>
      </c>
      <c r="T1644" s="8">
        <v>70837.117660000004</v>
      </c>
      <c r="U1644" s="8">
        <v>71142.535239999997</v>
      </c>
      <c r="V1644" s="8">
        <v>71142.535239999997</v>
      </c>
      <c r="W1644" s="8">
        <v>71142.535239999997</v>
      </c>
      <c r="X1644" s="8">
        <v>71142.535239999997</v>
      </c>
      <c r="Y1644" s="8">
        <v>71142.535239999997</v>
      </c>
      <c r="Z1644" s="8">
        <v>71142.535239999997</v>
      </c>
      <c r="AA1644" s="8">
        <v>71142.535239999997</v>
      </c>
      <c r="AB1644" s="8">
        <v>71142.535239999997</v>
      </c>
      <c r="AC1644" s="1033">
        <f>AB1644</f>
        <v>71142.535239999997</v>
      </c>
      <c r="AD1644" s="8">
        <f>AH1644-AG1644</f>
        <v>73314.812370000014</v>
      </c>
      <c r="AE1644" s="8"/>
      <c r="AF1644" s="8">
        <f>AD1644-AC1644</f>
        <v>2172.2771300000168</v>
      </c>
      <c r="AG1644" s="8">
        <v>-15.859879999999999</v>
      </c>
      <c r="AH1644" s="1150">
        <v>73298.952490000011</v>
      </c>
      <c r="AI1644" s="2811">
        <v>110</v>
      </c>
      <c r="AJ1644" s="8">
        <v>436145.29999999993</v>
      </c>
      <c r="AK1644" s="1790">
        <f t="shared" si="1517"/>
        <v>436.14529999999991</v>
      </c>
      <c r="AL1644" s="2868"/>
    </row>
    <row r="1645" spans="1:38" ht="15" customHeight="1" x14ac:dyDescent="0.25">
      <c r="B1645" s="70">
        <v>1</v>
      </c>
      <c r="C1645" s="1272" t="s">
        <v>78</v>
      </c>
      <c r="D1645" s="593"/>
      <c r="E1645" s="2153">
        <v>9060</v>
      </c>
      <c r="F1645" s="593">
        <f t="shared" ref="F1645:F1650" si="1532">ROUND(E1645/12*$C$4,0)</f>
        <v>9060</v>
      </c>
      <c r="G1645" s="593">
        <v>1907</v>
      </c>
      <c r="H1645" s="596">
        <f t="shared" ref="H1645:H1650" si="1533">G1645/F1645*100</f>
        <v>21.048565121412803</v>
      </c>
      <c r="I1645" s="593"/>
      <c r="J1645" s="593"/>
      <c r="K1645" s="593"/>
      <c r="L1645" s="593"/>
      <c r="M1645" s="593"/>
      <c r="N1645" s="593"/>
      <c r="O1645" s="593"/>
      <c r="P1645" s="593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1033"/>
      <c r="AD1645" s="8"/>
      <c r="AE1645" s="8"/>
      <c r="AF1645" s="8"/>
      <c r="AG1645" s="8"/>
      <c r="AH1645" s="1150"/>
      <c r="AI1645" s="2811"/>
      <c r="AJ1645" s="8"/>
      <c r="AK1645" s="1790">
        <f t="shared" si="1517"/>
        <v>0</v>
      </c>
      <c r="AL1645" s="2868"/>
    </row>
    <row r="1646" spans="1:38" ht="15" customHeight="1" x14ac:dyDescent="0.25">
      <c r="A1646" s="70">
        <v>1</v>
      </c>
      <c r="B1646" s="70">
        <v>1</v>
      </c>
      <c r="C1646" s="1277" t="s">
        <v>108</v>
      </c>
      <c r="D1646" s="593"/>
      <c r="E1646" s="2153">
        <v>4597</v>
      </c>
      <c r="F1646" s="593">
        <f t="shared" si="1532"/>
        <v>4597</v>
      </c>
      <c r="G1646" s="593">
        <v>2912</v>
      </c>
      <c r="H1646" s="596">
        <f t="shared" si="1533"/>
        <v>63.345660213182512</v>
      </c>
      <c r="I1646" s="593"/>
      <c r="J1646" s="593"/>
      <c r="K1646" s="593"/>
      <c r="L1646" s="593"/>
      <c r="M1646" s="593"/>
      <c r="N1646" s="593"/>
      <c r="O1646" s="593"/>
      <c r="P1646" s="593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1033"/>
      <c r="AD1646" s="8"/>
      <c r="AE1646" s="8"/>
      <c r="AF1646" s="8"/>
      <c r="AG1646" s="8"/>
      <c r="AH1646" s="1150"/>
      <c r="AI1646" s="2811"/>
      <c r="AJ1646" s="8"/>
      <c r="AK1646" s="1790">
        <f t="shared" si="1517"/>
        <v>0</v>
      </c>
      <c r="AL1646" s="2868"/>
    </row>
    <row r="1647" spans="1:38" ht="15" customHeight="1" x14ac:dyDescent="0.25">
      <c r="A1647" s="70">
        <v>1</v>
      </c>
      <c r="B1647" s="70">
        <v>1</v>
      </c>
      <c r="C1647" s="1272" t="s">
        <v>103</v>
      </c>
      <c r="D1647" s="593"/>
      <c r="E1647" s="2153">
        <v>710</v>
      </c>
      <c r="F1647" s="92">
        <f t="shared" si="1532"/>
        <v>710</v>
      </c>
      <c r="G1647" s="593">
        <v>1105</v>
      </c>
      <c r="H1647" s="511">
        <f t="shared" si="1533"/>
        <v>155.63380281690141</v>
      </c>
      <c r="I1647" s="593"/>
      <c r="J1647" s="593"/>
      <c r="K1647" s="593"/>
      <c r="L1647" s="593"/>
      <c r="M1647" s="593"/>
      <c r="N1647" s="593"/>
      <c r="O1647" s="593"/>
      <c r="P1647" s="593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1033"/>
      <c r="AD1647" s="8"/>
      <c r="AE1647" s="8"/>
      <c r="AF1647" s="8"/>
      <c r="AG1647" s="8"/>
      <c r="AH1647" s="1150"/>
      <c r="AI1647" s="2811"/>
      <c r="AJ1647" s="8"/>
      <c r="AK1647" s="1790">
        <f t="shared" si="1517"/>
        <v>0</v>
      </c>
      <c r="AL1647" s="2868"/>
    </row>
    <row r="1648" spans="1:38" ht="15" customHeight="1" x14ac:dyDescent="0.25">
      <c r="B1648" s="70">
        <v>1</v>
      </c>
      <c r="C1648" s="1277" t="s">
        <v>287</v>
      </c>
      <c r="D1648" s="596"/>
      <c r="E1648" s="2154">
        <v>5000</v>
      </c>
      <c r="F1648" s="98">
        <f t="shared" si="1532"/>
        <v>5000</v>
      </c>
      <c r="G1648" s="596">
        <v>12308</v>
      </c>
      <c r="H1648" s="511">
        <f t="shared" si="1533"/>
        <v>246.15999999999997</v>
      </c>
      <c r="I1648" s="596"/>
      <c r="J1648" s="596"/>
      <c r="K1648" s="596"/>
      <c r="L1648" s="596"/>
      <c r="M1648" s="596"/>
      <c r="N1648" s="596"/>
      <c r="O1648" s="596"/>
      <c r="P1648" s="596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5"/>
      <c r="AC1648" s="1034"/>
      <c r="AD1648" s="15"/>
      <c r="AE1648" s="15"/>
      <c r="AF1648" s="15"/>
      <c r="AG1648" s="15"/>
      <c r="AH1648" s="1267"/>
      <c r="AI1648" s="2812"/>
      <c r="AJ1648" s="15"/>
      <c r="AK1648" s="1791">
        <f t="shared" si="1517"/>
        <v>0</v>
      </c>
      <c r="AL1648" s="2868"/>
    </row>
    <row r="1649" spans="1:38" ht="15" customHeight="1" x14ac:dyDescent="0.25">
      <c r="B1649" s="70">
        <v>1</v>
      </c>
      <c r="C1649" s="1272" t="s">
        <v>81</v>
      </c>
      <c r="D1649" s="593"/>
      <c r="E1649" s="2153">
        <v>5490</v>
      </c>
      <c r="F1649" s="593">
        <f t="shared" si="1532"/>
        <v>5490</v>
      </c>
      <c r="G1649" s="593">
        <v>2513</v>
      </c>
      <c r="H1649" s="596">
        <f t="shared" si="1533"/>
        <v>45.77413479052823</v>
      </c>
      <c r="I1649" s="593"/>
      <c r="J1649" s="593"/>
      <c r="K1649" s="593"/>
      <c r="L1649" s="593"/>
      <c r="M1649" s="593"/>
      <c r="N1649" s="593"/>
      <c r="O1649" s="593"/>
      <c r="P1649" s="593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1033"/>
      <c r="AD1649" s="8"/>
      <c r="AE1649" s="8"/>
      <c r="AF1649" s="8"/>
      <c r="AG1649" s="8"/>
      <c r="AH1649" s="1150"/>
      <c r="AI1649" s="2811"/>
      <c r="AJ1649" s="8"/>
      <c r="AK1649" s="1790">
        <f t="shared" si="1517"/>
        <v>0</v>
      </c>
      <c r="AL1649" s="2868"/>
    </row>
    <row r="1650" spans="1:38" ht="15" customHeight="1" x14ac:dyDescent="0.25">
      <c r="A1650" s="70">
        <v>1</v>
      </c>
      <c r="B1650" s="70">
        <v>1</v>
      </c>
      <c r="C1650" s="1272" t="s">
        <v>147</v>
      </c>
      <c r="D1650" s="593"/>
      <c r="E1650" s="2153">
        <v>2860</v>
      </c>
      <c r="F1650" s="593">
        <f t="shared" si="1532"/>
        <v>2860</v>
      </c>
      <c r="G1650" s="593">
        <v>6868</v>
      </c>
      <c r="H1650" s="596">
        <f t="shared" si="1533"/>
        <v>240.13986013986016</v>
      </c>
      <c r="I1650" s="593"/>
      <c r="J1650" s="593"/>
      <c r="K1650" s="593"/>
      <c r="L1650" s="593"/>
      <c r="M1650" s="593"/>
      <c r="N1650" s="593"/>
      <c r="O1650" s="593"/>
      <c r="P1650" s="593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1033"/>
      <c r="AD1650" s="8"/>
      <c r="AE1650" s="8"/>
      <c r="AF1650" s="8"/>
      <c r="AG1650" s="8"/>
      <c r="AH1650" s="1150"/>
      <c r="AI1650" s="2811"/>
      <c r="AJ1650" s="8"/>
      <c r="AK1650" s="1790">
        <f t="shared" si="1517"/>
        <v>0</v>
      </c>
      <c r="AL1650" s="2868"/>
    </row>
    <row r="1651" spans="1:38" ht="15" customHeight="1" x14ac:dyDescent="0.25">
      <c r="A1651" s="70">
        <v>1</v>
      </c>
      <c r="B1651" s="70">
        <v>1</v>
      </c>
      <c r="C1651" s="639" t="s">
        <v>165</v>
      </c>
      <c r="D1651" s="638"/>
      <c r="E1651" s="1898"/>
      <c r="F1651" s="266"/>
      <c r="G1651" s="638"/>
      <c r="H1651" s="541"/>
      <c r="I1651" s="638"/>
      <c r="J1651" s="638"/>
      <c r="K1651" s="638"/>
      <c r="L1651" s="638"/>
      <c r="M1651" s="638"/>
      <c r="N1651" s="638"/>
      <c r="O1651" s="638"/>
      <c r="P1651" s="638"/>
      <c r="Q1651" s="57"/>
      <c r="R1651" s="57"/>
      <c r="S1651" s="57"/>
      <c r="T1651" s="57"/>
      <c r="U1651" s="57"/>
      <c r="V1651" s="57"/>
      <c r="W1651" s="57"/>
      <c r="X1651" s="57"/>
      <c r="Y1651" s="57"/>
      <c r="Z1651" s="57"/>
      <c r="AA1651" s="57"/>
      <c r="AB1651" s="57"/>
      <c r="AC1651" s="1035">
        <f>Q1651</f>
        <v>0</v>
      </c>
      <c r="AD1651" s="57">
        <f>AH1651-AG1651</f>
        <v>0</v>
      </c>
      <c r="AE1651" s="57"/>
      <c r="AF1651" s="57">
        <f>AD1651-AC1651</f>
        <v>0</v>
      </c>
      <c r="AG1651" s="57"/>
      <c r="AH1651" s="1158"/>
      <c r="AI1651" s="2816"/>
      <c r="AJ1651" s="57"/>
      <c r="AK1651" s="57">
        <f t="shared" si="1517"/>
        <v>0</v>
      </c>
      <c r="AL1651" s="2868"/>
    </row>
    <row r="1652" spans="1:38" ht="15" customHeight="1" thickBot="1" x14ac:dyDescent="0.3">
      <c r="A1652" s="70">
        <v>1</v>
      </c>
      <c r="B1652" s="70">
        <v>1</v>
      </c>
      <c r="C1652" s="639" t="s">
        <v>166</v>
      </c>
      <c r="D1652" s="638"/>
      <c r="E1652" s="1898"/>
      <c r="F1652" s="266"/>
      <c r="G1652" s="638"/>
      <c r="H1652" s="541"/>
      <c r="I1652" s="638"/>
      <c r="J1652" s="638"/>
      <c r="K1652" s="638"/>
      <c r="L1652" s="638"/>
      <c r="M1652" s="638"/>
      <c r="N1652" s="638"/>
      <c r="O1652" s="638"/>
      <c r="P1652" s="638"/>
      <c r="Q1652" s="57">
        <f t="shared" ref="Q1652:W1652" si="1534">Q1644</f>
        <v>70837.117660000004</v>
      </c>
      <c r="R1652" s="57">
        <f t="shared" si="1534"/>
        <v>70837.117660000004</v>
      </c>
      <c r="S1652" s="57">
        <f t="shared" si="1534"/>
        <v>70837.117660000004</v>
      </c>
      <c r="T1652" s="57">
        <f t="shared" si="1534"/>
        <v>70837.117660000004</v>
      </c>
      <c r="U1652" s="57">
        <f t="shared" si="1534"/>
        <v>71142.535239999997</v>
      </c>
      <c r="V1652" s="57">
        <f t="shared" si="1534"/>
        <v>71142.535239999997</v>
      </c>
      <c r="W1652" s="57">
        <f t="shared" si="1534"/>
        <v>71142.535239999997</v>
      </c>
      <c r="X1652" s="57">
        <f t="shared" ref="X1652:Y1652" si="1535">X1644</f>
        <v>71142.535239999997</v>
      </c>
      <c r="Y1652" s="57">
        <f t="shared" si="1535"/>
        <v>71142.535239999997</v>
      </c>
      <c r="Z1652" s="57">
        <f t="shared" ref="Z1652:AA1652" si="1536">Z1644</f>
        <v>71142.535239999997</v>
      </c>
      <c r="AA1652" s="57">
        <f t="shared" si="1536"/>
        <v>71142.535239999997</v>
      </c>
      <c r="AB1652" s="57">
        <f t="shared" ref="AB1652" si="1537">AB1644</f>
        <v>71142.535239999997</v>
      </c>
      <c r="AC1652" s="1035">
        <f t="shared" ref="AC1652:AH1652" si="1538">AC1644</f>
        <v>71142.535239999997</v>
      </c>
      <c r="AD1652" s="57">
        <f t="shared" si="1538"/>
        <v>73314.812370000014</v>
      </c>
      <c r="AE1652" s="57">
        <f t="shared" si="1538"/>
        <v>0</v>
      </c>
      <c r="AF1652" s="57">
        <f t="shared" si="1538"/>
        <v>2172.2771300000168</v>
      </c>
      <c r="AG1652" s="57">
        <f t="shared" si="1538"/>
        <v>-15.859879999999999</v>
      </c>
      <c r="AH1652" s="1158">
        <f t="shared" si="1538"/>
        <v>73298.952490000011</v>
      </c>
      <c r="AI1652" s="2816">
        <f t="shared" ref="AI1652" si="1539">AI1651</f>
        <v>0</v>
      </c>
      <c r="AJ1652" s="1158">
        <f t="shared" ref="AJ1652" si="1540">AJ1644</f>
        <v>436145.29999999993</v>
      </c>
      <c r="AK1652" s="1158">
        <f t="shared" si="1517"/>
        <v>436.14529999999991</v>
      </c>
      <c r="AL1652" s="2868"/>
    </row>
    <row r="1653" spans="1:38" ht="24" customHeight="1" thickBot="1" x14ac:dyDescent="0.3">
      <c r="A1653" s="70">
        <v>1</v>
      </c>
      <c r="B1653" s="70">
        <v>1</v>
      </c>
      <c r="C1653" s="526" t="s">
        <v>39</v>
      </c>
      <c r="D1653" s="526"/>
      <c r="E1653" s="2159"/>
      <c r="F1653" s="526"/>
      <c r="G1653" s="526"/>
      <c r="H1653" s="526"/>
      <c r="I1653" s="526"/>
      <c r="J1653" s="526"/>
      <c r="K1653" s="526"/>
      <c r="L1653" s="526"/>
      <c r="M1653" s="526"/>
      <c r="N1653" s="526"/>
      <c r="O1653" s="526"/>
      <c r="P1653" s="526"/>
      <c r="Q1653" s="14">
        <f t="shared" ref="Q1653:R1653" si="1541">SUM(Q1652)</f>
        <v>70837.117660000004</v>
      </c>
      <c r="R1653" s="14">
        <f t="shared" si="1541"/>
        <v>70837.117660000004</v>
      </c>
      <c r="S1653" s="14">
        <f t="shared" ref="S1653:T1653" si="1542">SUM(S1652)</f>
        <v>70837.117660000004</v>
      </c>
      <c r="T1653" s="14">
        <f t="shared" si="1542"/>
        <v>70837.117660000004</v>
      </c>
      <c r="U1653" s="14">
        <f t="shared" ref="U1653:W1653" si="1543">SUM(U1652)</f>
        <v>71142.535239999997</v>
      </c>
      <c r="V1653" s="14">
        <f t="shared" si="1543"/>
        <v>71142.535239999997</v>
      </c>
      <c r="W1653" s="14">
        <f t="shared" si="1543"/>
        <v>71142.535239999997</v>
      </c>
      <c r="X1653" s="14">
        <f t="shared" ref="X1653:Y1653" si="1544">SUM(X1652)</f>
        <v>71142.535239999997</v>
      </c>
      <c r="Y1653" s="14">
        <f t="shared" si="1544"/>
        <v>71142.535239999997</v>
      </c>
      <c r="Z1653" s="14">
        <f t="shared" ref="Z1653:AA1653" si="1545">SUM(Z1652)</f>
        <v>71142.535239999997</v>
      </c>
      <c r="AA1653" s="14">
        <f t="shared" si="1545"/>
        <v>71142.535239999997</v>
      </c>
      <c r="AB1653" s="14">
        <f t="shared" ref="AB1653" si="1546">SUM(AB1652)</f>
        <v>71142.535239999997</v>
      </c>
      <c r="AC1653" s="1038">
        <f t="shared" ref="AC1653:AJ1653" si="1547">SUM(AC1652)</f>
        <v>71142.535239999997</v>
      </c>
      <c r="AD1653" s="14">
        <f t="shared" si="1547"/>
        <v>73314.812370000014</v>
      </c>
      <c r="AE1653" s="14">
        <f t="shared" si="1547"/>
        <v>0</v>
      </c>
      <c r="AF1653" s="14">
        <f t="shared" si="1547"/>
        <v>2172.2771300000168</v>
      </c>
      <c r="AG1653" s="14">
        <f t="shared" si="1547"/>
        <v>-15.859879999999999</v>
      </c>
      <c r="AH1653" s="1248">
        <f t="shared" si="1547"/>
        <v>73298.952490000011</v>
      </c>
      <c r="AI1653" s="2817">
        <f t="shared" si="1547"/>
        <v>0</v>
      </c>
      <c r="AJ1653" s="1248">
        <f t="shared" si="1547"/>
        <v>436145.29999999993</v>
      </c>
      <c r="AK1653" s="1248">
        <f t="shared" si="1517"/>
        <v>436.14529999999991</v>
      </c>
      <c r="AL1653" s="2868"/>
    </row>
    <row r="1654" spans="1:38" ht="15" customHeight="1" x14ac:dyDescent="0.25">
      <c r="A1654" s="70">
        <v>1</v>
      </c>
      <c r="B1654" s="70">
        <v>1</v>
      </c>
      <c r="C1654" s="1275" t="s">
        <v>407</v>
      </c>
      <c r="D1654" s="635"/>
      <c r="E1654" s="2348"/>
      <c r="F1654" s="635"/>
      <c r="G1654" s="635"/>
      <c r="H1654" s="635"/>
      <c r="I1654" s="635"/>
      <c r="J1654" s="635"/>
      <c r="K1654" s="635"/>
      <c r="L1654" s="635"/>
      <c r="M1654" s="635"/>
      <c r="N1654" s="635"/>
      <c r="O1654" s="635"/>
      <c r="P1654" s="635"/>
      <c r="Q1654" s="13"/>
      <c r="R1654" s="13"/>
      <c r="S1654" s="13"/>
      <c r="T1654" s="13"/>
      <c r="U1654" s="13"/>
      <c r="V1654" s="13"/>
      <c r="W1654" s="13"/>
      <c r="X1654" s="13"/>
      <c r="Y1654" s="13"/>
      <c r="Z1654" s="13"/>
      <c r="AA1654" s="13"/>
      <c r="AB1654" s="13"/>
      <c r="AC1654" s="1036"/>
      <c r="AD1654" s="13"/>
      <c r="AE1654" s="13"/>
      <c r="AF1654" s="13"/>
      <c r="AG1654" s="13"/>
      <c r="AH1654" s="1250"/>
      <c r="AI1654" s="2814"/>
      <c r="AJ1654" s="13"/>
      <c r="AK1654" s="1793">
        <f t="shared" si="1517"/>
        <v>0</v>
      </c>
      <c r="AL1654" s="2868"/>
    </row>
    <row r="1655" spans="1:38" ht="13.5" customHeight="1" x14ac:dyDescent="0.25">
      <c r="A1655" s="70">
        <v>1</v>
      </c>
      <c r="B1655" s="70">
        <v>1</v>
      </c>
      <c r="C1655" s="636" t="s">
        <v>14</v>
      </c>
      <c r="D1655" s="593"/>
      <c r="E1655" s="1899"/>
      <c r="F1655" s="593"/>
      <c r="G1655" s="593"/>
      <c r="H1655" s="593"/>
      <c r="I1655" s="593"/>
      <c r="J1655" s="593"/>
      <c r="K1655" s="593"/>
      <c r="L1655" s="593"/>
      <c r="M1655" s="593"/>
      <c r="N1655" s="593"/>
      <c r="O1655" s="593"/>
      <c r="P1655" s="593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1033"/>
      <c r="AD1655" s="8"/>
      <c r="AE1655" s="8"/>
      <c r="AF1655" s="8"/>
      <c r="AG1655" s="8"/>
      <c r="AH1655" s="1150"/>
      <c r="AI1655" s="2811"/>
      <c r="AJ1655" s="8"/>
      <c r="AK1655" s="1790">
        <f t="shared" si="1517"/>
        <v>0</v>
      </c>
      <c r="AL1655" s="2868"/>
    </row>
    <row r="1656" spans="1:38" ht="15" customHeight="1" x14ac:dyDescent="0.25">
      <c r="A1656" s="70">
        <v>1</v>
      </c>
      <c r="B1656" s="70">
        <v>1</v>
      </c>
      <c r="C1656" s="484" t="s">
        <v>160</v>
      </c>
      <c r="D1656" s="593"/>
      <c r="E1656" s="1899">
        <f>SUM(E1657:E1658)</f>
        <v>300</v>
      </c>
      <c r="F1656" s="593">
        <f>SUM(F1657:F1658)</f>
        <v>300</v>
      </c>
      <c r="G1656" s="593">
        <f>SUM(G1657:G1658)</f>
        <v>273</v>
      </c>
      <c r="H1656" s="593">
        <f>G1656/E1656*100</f>
        <v>91</v>
      </c>
      <c r="I1656" s="593"/>
      <c r="J1656" s="593"/>
      <c r="K1656" s="593"/>
      <c r="L1656" s="593"/>
      <c r="M1656" s="593"/>
      <c r="N1656" s="593"/>
      <c r="O1656" s="593"/>
      <c r="P1656" s="593"/>
      <c r="Q1656" s="8">
        <v>914.58629999999994</v>
      </c>
      <c r="R1656" s="8">
        <v>914.58629999999994</v>
      </c>
      <c r="S1656" s="8">
        <v>914.58629999999994</v>
      </c>
      <c r="T1656" s="8">
        <v>914.58629999999994</v>
      </c>
      <c r="U1656" s="8">
        <v>914.58629999999994</v>
      </c>
      <c r="V1656" s="8">
        <v>914.58629999999994</v>
      </c>
      <c r="W1656" s="8">
        <v>914.58629999999994</v>
      </c>
      <c r="X1656" s="8">
        <v>914.58629999999994</v>
      </c>
      <c r="Y1656" s="8">
        <v>914.58629999999994</v>
      </c>
      <c r="Z1656" s="8">
        <v>914.58629999999994</v>
      </c>
      <c r="AA1656" s="8">
        <v>914.58629999999994</v>
      </c>
      <c r="AB1656" s="8">
        <v>914.58629999999994</v>
      </c>
      <c r="AC1656" s="1033">
        <f>AB1656</f>
        <v>914.58629999999994</v>
      </c>
      <c r="AD1656" s="8">
        <f>AH1656-AG1656</f>
        <v>913.40896999999995</v>
      </c>
      <c r="AE1656" s="8"/>
      <c r="AF1656" s="8">
        <f>AD1656-AC1656</f>
        <v>-1.1773299999999836</v>
      </c>
      <c r="AG1656" s="8">
        <v>-5.3496600000000001</v>
      </c>
      <c r="AH1656" s="1150">
        <v>908.05930999999998</v>
      </c>
      <c r="AI1656" s="2811">
        <v>19</v>
      </c>
      <c r="AJ1656" s="8">
        <v>78013.890000000014</v>
      </c>
      <c r="AK1656" s="1790">
        <f t="shared" si="1517"/>
        <v>78.013890000000018</v>
      </c>
      <c r="AL1656" s="2868"/>
    </row>
    <row r="1657" spans="1:38" ht="29.25" customHeight="1" x14ac:dyDescent="0.25">
      <c r="A1657" s="70">
        <v>1</v>
      </c>
      <c r="B1657" s="70">
        <v>1</v>
      </c>
      <c r="C1657" s="122" t="s">
        <v>163</v>
      </c>
      <c r="D1657" s="593"/>
      <c r="E1657" s="1899">
        <v>30</v>
      </c>
      <c r="F1657" s="92">
        <f t="shared" ref="F1657:F1658" si="1548">ROUND(E1657/12*$C$4,0)</f>
        <v>30</v>
      </c>
      <c r="G1657" s="593">
        <v>50</v>
      </c>
      <c r="H1657" s="440">
        <f>G1657/F1657*100</f>
        <v>166.66666666666669</v>
      </c>
      <c r="I1657" s="593"/>
      <c r="J1657" s="593"/>
      <c r="K1657" s="593"/>
      <c r="L1657" s="593"/>
      <c r="M1657" s="593"/>
      <c r="N1657" s="593"/>
      <c r="O1657" s="593"/>
      <c r="P1657" s="593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1033"/>
      <c r="AD1657" s="8"/>
      <c r="AE1657" s="8"/>
      <c r="AF1657" s="8"/>
      <c r="AG1657" s="8"/>
      <c r="AH1657" s="1150"/>
      <c r="AI1657" s="2811"/>
      <c r="AJ1657" s="8"/>
      <c r="AK1657" s="1790">
        <f t="shared" si="1517"/>
        <v>0</v>
      </c>
      <c r="AL1657" s="2868"/>
    </row>
    <row r="1658" spans="1:38" ht="36" customHeight="1" x14ac:dyDescent="0.25">
      <c r="A1658" s="70">
        <v>1</v>
      </c>
      <c r="B1658" s="70">
        <v>1</v>
      </c>
      <c r="C1658" s="120" t="s">
        <v>196</v>
      </c>
      <c r="D1658" s="593"/>
      <c r="E1658" s="1899">
        <v>270</v>
      </c>
      <c r="F1658" s="92">
        <f t="shared" si="1548"/>
        <v>270</v>
      </c>
      <c r="G1658" s="593">
        <v>223</v>
      </c>
      <c r="H1658" s="511">
        <f>G1658/F1658*100</f>
        <v>82.592592592592595</v>
      </c>
      <c r="I1658" s="593"/>
      <c r="J1658" s="593"/>
      <c r="K1658" s="593"/>
      <c r="L1658" s="593"/>
      <c r="M1658" s="593"/>
      <c r="N1658" s="593"/>
      <c r="O1658" s="593"/>
      <c r="P1658" s="593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1033"/>
      <c r="AD1658" s="8"/>
      <c r="AE1658" s="8"/>
      <c r="AF1658" s="8"/>
      <c r="AG1658" s="8"/>
      <c r="AH1658" s="1150"/>
      <c r="AI1658" s="2811"/>
      <c r="AJ1658" s="8"/>
      <c r="AK1658" s="1790">
        <f t="shared" si="1517"/>
        <v>0</v>
      </c>
      <c r="AL1658" s="2868"/>
    </row>
    <row r="1659" spans="1:38" ht="15" customHeight="1" x14ac:dyDescent="0.25">
      <c r="A1659" s="70">
        <v>1</v>
      </c>
      <c r="B1659" s="70">
        <v>1</v>
      </c>
      <c r="C1659" s="639" t="s">
        <v>165</v>
      </c>
      <c r="D1659" s="638"/>
      <c r="E1659" s="1898"/>
      <c r="F1659" s="266"/>
      <c r="G1659" s="638"/>
      <c r="H1659" s="541"/>
      <c r="I1659" s="638"/>
      <c r="J1659" s="638"/>
      <c r="K1659" s="638"/>
      <c r="L1659" s="638"/>
      <c r="M1659" s="638"/>
      <c r="N1659" s="638"/>
      <c r="O1659" s="638"/>
      <c r="P1659" s="638"/>
      <c r="Q1659" s="57"/>
      <c r="R1659" s="57"/>
      <c r="S1659" s="57"/>
      <c r="T1659" s="57"/>
      <c r="U1659" s="57"/>
      <c r="V1659" s="57"/>
      <c r="W1659" s="57"/>
      <c r="X1659" s="57"/>
      <c r="Y1659" s="57"/>
      <c r="Z1659" s="57"/>
      <c r="AA1659" s="57"/>
      <c r="AB1659" s="57"/>
      <c r="AC1659" s="1035">
        <f>Q1659</f>
        <v>0</v>
      </c>
      <c r="AD1659" s="57">
        <f>AH1659-AG1659</f>
        <v>0</v>
      </c>
      <c r="AE1659" s="57"/>
      <c r="AF1659" s="57">
        <f>AD1659-AC1659</f>
        <v>0</v>
      </c>
      <c r="AG1659" s="57"/>
      <c r="AH1659" s="1158"/>
      <c r="AI1659" s="2816"/>
      <c r="AJ1659" s="57"/>
      <c r="AK1659" s="1794">
        <f t="shared" si="1517"/>
        <v>0</v>
      </c>
      <c r="AL1659" s="2868"/>
    </row>
    <row r="1660" spans="1:38" ht="15" customHeight="1" thickBot="1" x14ac:dyDescent="0.3">
      <c r="A1660" s="70">
        <v>1</v>
      </c>
      <c r="B1660" s="70">
        <v>1</v>
      </c>
      <c r="C1660" s="639" t="s">
        <v>166</v>
      </c>
      <c r="D1660" s="638"/>
      <c r="E1660" s="1898"/>
      <c r="F1660" s="266"/>
      <c r="G1660" s="638"/>
      <c r="H1660" s="541"/>
      <c r="I1660" s="638"/>
      <c r="J1660" s="638"/>
      <c r="K1660" s="638"/>
      <c r="L1660" s="638"/>
      <c r="M1660" s="638"/>
      <c r="N1660" s="638"/>
      <c r="O1660" s="638"/>
      <c r="P1660" s="638"/>
      <c r="Q1660" s="57">
        <f t="shared" ref="Q1660:W1660" si="1549">Q1656</f>
        <v>914.58629999999994</v>
      </c>
      <c r="R1660" s="57">
        <f t="shared" si="1549"/>
        <v>914.58629999999994</v>
      </c>
      <c r="S1660" s="57">
        <f t="shared" si="1549"/>
        <v>914.58629999999994</v>
      </c>
      <c r="T1660" s="57">
        <f t="shared" si="1549"/>
        <v>914.58629999999994</v>
      </c>
      <c r="U1660" s="57">
        <f t="shared" si="1549"/>
        <v>914.58629999999994</v>
      </c>
      <c r="V1660" s="57">
        <f t="shared" si="1549"/>
        <v>914.58629999999994</v>
      </c>
      <c r="W1660" s="57">
        <f t="shared" si="1549"/>
        <v>914.58629999999994</v>
      </c>
      <c r="X1660" s="57">
        <f t="shared" ref="X1660:Y1660" si="1550">X1656</f>
        <v>914.58629999999994</v>
      </c>
      <c r="Y1660" s="57">
        <f t="shared" si="1550"/>
        <v>914.58629999999994</v>
      </c>
      <c r="Z1660" s="57">
        <f t="shared" ref="Z1660:AA1660" si="1551">Z1656</f>
        <v>914.58629999999994</v>
      </c>
      <c r="AA1660" s="57">
        <f t="shared" si="1551"/>
        <v>914.58629999999994</v>
      </c>
      <c r="AB1660" s="57">
        <f t="shared" ref="AB1660" si="1552">AB1656</f>
        <v>914.58629999999994</v>
      </c>
      <c r="AC1660" s="1035">
        <f>AB1660</f>
        <v>914.58629999999994</v>
      </c>
      <c r="AD1660" s="57">
        <f t="shared" ref="AD1660:AH1660" si="1553">AD1656</f>
        <v>913.40896999999995</v>
      </c>
      <c r="AE1660" s="57">
        <f t="shared" si="1553"/>
        <v>0</v>
      </c>
      <c r="AF1660" s="57">
        <f t="shared" si="1553"/>
        <v>-1.1773299999999836</v>
      </c>
      <c r="AG1660" s="57">
        <f t="shared" si="1553"/>
        <v>-5.3496600000000001</v>
      </c>
      <c r="AH1660" s="1158">
        <f t="shared" si="1553"/>
        <v>908.05930999999998</v>
      </c>
      <c r="AI1660" s="2816">
        <f t="shared" ref="AI1660" si="1554">AI1659</f>
        <v>0</v>
      </c>
      <c r="AJ1660" s="1158">
        <f t="shared" ref="AJ1660" si="1555">AJ1656</f>
        <v>78013.890000000014</v>
      </c>
      <c r="AK1660" s="1158">
        <f t="shared" si="1517"/>
        <v>78.013890000000018</v>
      </c>
      <c r="AL1660" s="2868"/>
    </row>
    <row r="1661" spans="1:38" ht="31.5" customHeight="1" thickBot="1" x14ac:dyDescent="0.3">
      <c r="A1661" s="70">
        <v>1</v>
      </c>
      <c r="B1661" s="70">
        <v>1</v>
      </c>
      <c r="C1661" s="526" t="s">
        <v>39</v>
      </c>
      <c r="D1661" s="526"/>
      <c r="E1661" s="2159"/>
      <c r="F1661" s="526"/>
      <c r="G1661" s="526"/>
      <c r="H1661" s="526"/>
      <c r="I1661" s="526"/>
      <c r="J1661" s="526"/>
      <c r="K1661" s="526"/>
      <c r="L1661" s="526"/>
      <c r="M1661" s="526"/>
      <c r="N1661" s="526"/>
      <c r="O1661" s="526"/>
      <c r="P1661" s="526"/>
      <c r="Q1661" s="14">
        <f t="shared" ref="Q1661:R1661" si="1556">SUM(Q1660)</f>
        <v>914.58629999999994</v>
      </c>
      <c r="R1661" s="14">
        <f t="shared" si="1556"/>
        <v>914.58629999999994</v>
      </c>
      <c r="S1661" s="14">
        <f t="shared" ref="S1661:T1661" si="1557">SUM(S1660)</f>
        <v>914.58629999999994</v>
      </c>
      <c r="T1661" s="14">
        <f t="shared" si="1557"/>
        <v>914.58629999999994</v>
      </c>
      <c r="U1661" s="14">
        <f t="shared" ref="U1661:W1661" si="1558">SUM(U1660)</f>
        <v>914.58629999999994</v>
      </c>
      <c r="V1661" s="14">
        <f t="shared" si="1558"/>
        <v>914.58629999999994</v>
      </c>
      <c r="W1661" s="14">
        <f t="shared" si="1558"/>
        <v>914.58629999999994</v>
      </c>
      <c r="X1661" s="14">
        <f t="shared" ref="X1661:Y1661" si="1559">SUM(X1660)</f>
        <v>914.58629999999994</v>
      </c>
      <c r="Y1661" s="14">
        <f t="shared" si="1559"/>
        <v>914.58629999999994</v>
      </c>
      <c r="Z1661" s="14">
        <f t="shared" ref="Z1661:AA1661" si="1560">SUM(Z1660)</f>
        <v>914.58629999999994</v>
      </c>
      <c r="AA1661" s="14">
        <f t="shared" si="1560"/>
        <v>914.58629999999994</v>
      </c>
      <c r="AB1661" s="14">
        <f t="shared" ref="AB1661" si="1561">SUM(AB1660)</f>
        <v>914.58629999999994</v>
      </c>
      <c r="AC1661" s="1038">
        <f t="shared" ref="AC1661" si="1562">SUM(AC1660)</f>
        <v>914.58629999999994</v>
      </c>
      <c r="AD1661" s="14">
        <f>SUM(AD1660)</f>
        <v>913.40896999999995</v>
      </c>
      <c r="AE1661" s="14"/>
      <c r="AF1661" s="14">
        <f>SUM(AF1660)</f>
        <v>-1.1773299999999836</v>
      </c>
      <c r="AG1661" s="14">
        <f>SUM(AG1660)</f>
        <v>-5.3496600000000001</v>
      </c>
      <c r="AH1661" s="1248">
        <f>SUM(AH1660)</f>
        <v>908.05930999999998</v>
      </c>
      <c r="AI1661" s="2817">
        <f t="shared" ref="AI1661" si="1563">SUM(AI1660)</f>
        <v>0</v>
      </c>
      <c r="AJ1661" s="1248">
        <f>SUM(AJ1660)</f>
        <v>78013.890000000014</v>
      </c>
      <c r="AK1661" s="1248">
        <f t="shared" si="1517"/>
        <v>78.013890000000018</v>
      </c>
      <c r="AL1661" s="2868"/>
    </row>
    <row r="1662" spans="1:38" ht="15" customHeight="1" x14ac:dyDescent="0.25">
      <c r="A1662" s="70">
        <v>1</v>
      </c>
      <c r="B1662" s="70">
        <v>1</v>
      </c>
      <c r="C1662" s="1275" t="s">
        <v>408</v>
      </c>
      <c r="D1662" s="519"/>
      <c r="E1662" s="2279"/>
      <c r="F1662" s="519"/>
      <c r="G1662" s="519"/>
      <c r="H1662" s="519"/>
      <c r="I1662" s="519"/>
      <c r="J1662" s="519"/>
      <c r="K1662" s="519"/>
      <c r="L1662" s="519"/>
      <c r="M1662" s="519"/>
      <c r="N1662" s="519"/>
      <c r="O1662" s="519"/>
      <c r="P1662" s="519"/>
      <c r="Q1662" s="13"/>
      <c r="R1662" s="13"/>
      <c r="S1662" s="13"/>
      <c r="T1662" s="13"/>
      <c r="U1662" s="13"/>
      <c r="V1662" s="13"/>
      <c r="W1662" s="13"/>
      <c r="X1662" s="13"/>
      <c r="Y1662" s="13"/>
      <c r="Z1662" s="13"/>
      <c r="AA1662" s="13"/>
      <c r="AB1662" s="13"/>
      <c r="AC1662" s="1036"/>
      <c r="AD1662" s="13"/>
      <c r="AE1662" s="13"/>
      <c r="AF1662" s="13"/>
      <c r="AG1662" s="13"/>
      <c r="AH1662" s="1250"/>
      <c r="AI1662" s="2814"/>
      <c r="AJ1662" s="13"/>
      <c r="AK1662" s="1793">
        <f t="shared" si="1517"/>
        <v>0</v>
      </c>
      <c r="AL1662" s="2868"/>
    </row>
    <row r="1663" spans="1:38" ht="15" customHeight="1" x14ac:dyDescent="0.25">
      <c r="A1663" s="70">
        <v>1</v>
      </c>
      <c r="B1663" s="70">
        <v>1</v>
      </c>
      <c r="C1663" s="405" t="s">
        <v>167</v>
      </c>
      <c r="D1663" s="440"/>
      <c r="E1663" s="2141"/>
      <c r="F1663" s="440"/>
      <c r="G1663" s="440"/>
      <c r="H1663" s="440"/>
      <c r="I1663" s="440"/>
      <c r="J1663" s="440"/>
      <c r="K1663" s="440"/>
      <c r="L1663" s="440"/>
      <c r="M1663" s="440"/>
      <c r="N1663" s="440"/>
      <c r="O1663" s="440"/>
      <c r="P1663" s="440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1033"/>
      <c r="AD1663" s="8"/>
      <c r="AE1663" s="8"/>
      <c r="AF1663" s="8"/>
      <c r="AG1663" s="8"/>
      <c r="AH1663" s="1150"/>
      <c r="AI1663" s="2811"/>
      <c r="AJ1663" s="8"/>
      <c r="AK1663" s="1790">
        <f t="shared" si="1517"/>
        <v>0</v>
      </c>
      <c r="AL1663" s="2868"/>
    </row>
    <row r="1664" spans="1:38" ht="17.25" customHeight="1" x14ac:dyDescent="0.25">
      <c r="A1664" s="70">
        <v>1</v>
      </c>
      <c r="B1664" s="70">
        <v>1</v>
      </c>
      <c r="C1664" s="510" t="s">
        <v>198</v>
      </c>
      <c r="D1664" s="440"/>
      <c r="E1664" s="2141">
        <f>E1666</f>
        <v>6500</v>
      </c>
      <c r="F1664" s="440">
        <f>F1666</f>
        <v>6500</v>
      </c>
      <c r="G1664" s="440">
        <f>G1666</f>
        <v>7842</v>
      </c>
      <c r="H1664" s="440">
        <f>G1664/F1664*100</f>
        <v>120.64615384615385</v>
      </c>
      <c r="I1664" s="440"/>
      <c r="J1664" s="440"/>
      <c r="K1664" s="440"/>
      <c r="L1664" s="440"/>
      <c r="M1664" s="440"/>
      <c r="N1664" s="440"/>
      <c r="O1664" s="440"/>
      <c r="P1664" s="440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1033"/>
      <c r="AD1664" s="8"/>
      <c r="AE1664" s="8"/>
      <c r="AF1664" s="8"/>
      <c r="AG1664" s="8"/>
      <c r="AH1664" s="1150"/>
      <c r="AI1664" s="2811">
        <f>AI1666</f>
        <v>47</v>
      </c>
      <c r="AJ1664" s="8">
        <f t="shared" ref="AJ1664" si="1564">AJ1666</f>
        <v>27784.050000000007</v>
      </c>
      <c r="AK1664" s="8">
        <f t="shared" si="1517"/>
        <v>27.784050000000008</v>
      </c>
      <c r="AL1664" s="2868"/>
    </row>
    <row r="1665" spans="1:39" ht="17.25" customHeight="1" x14ac:dyDescent="0.25">
      <c r="B1665" s="70">
        <v>1</v>
      </c>
      <c r="C1665" s="510"/>
      <c r="D1665" s="440"/>
      <c r="E1665" s="2141"/>
      <c r="F1665" s="440"/>
      <c r="G1665" s="440"/>
      <c r="H1665" s="440"/>
      <c r="I1665" s="440"/>
      <c r="J1665" s="440"/>
      <c r="K1665" s="440"/>
      <c r="L1665" s="440"/>
      <c r="M1665" s="440"/>
      <c r="N1665" s="440"/>
      <c r="O1665" s="440"/>
      <c r="P1665" s="440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1033"/>
      <c r="AD1665" s="8"/>
      <c r="AE1665" s="8"/>
      <c r="AF1665" s="8"/>
      <c r="AG1665" s="8"/>
      <c r="AH1665" s="1150"/>
      <c r="AI1665" s="2811"/>
      <c r="AJ1665" s="8"/>
      <c r="AK1665" s="8">
        <f t="shared" si="1517"/>
        <v>0</v>
      </c>
      <c r="AL1665" s="2868"/>
    </row>
    <row r="1666" spans="1:39" ht="23.25" customHeight="1" x14ac:dyDescent="0.25">
      <c r="A1666" s="70">
        <v>1</v>
      </c>
      <c r="B1666" s="70">
        <v>1</v>
      </c>
      <c r="C1666" s="510" t="s">
        <v>337</v>
      </c>
      <c r="D1666" s="440"/>
      <c r="E1666" s="2141">
        <v>6500</v>
      </c>
      <c r="F1666" s="92">
        <f>ROUND(E1666/12*$C$4,0)</f>
        <v>6500</v>
      </c>
      <c r="G1666" s="440">
        <v>7842</v>
      </c>
      <c r="H1666" s="440">
        <f>G1666/F1666*100</f>
        <v>120.64615384615385</v>
      </c>
      <c r="I1666" s="440"/>
      <c r="J1666" s="440"/>
      <c r="K1666" s="440"/>
      <c r="L1666" s="440"/>
      <c r="M1666" s="440"/>
      <c r="N1666" s="440"/>
      <c r="O1666" s="440"/>
      <c r="P1666" s="440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1033"/>
      <c r="AD1666" s="8"/>
      <c r="AE1666" s="8"/>
      <c r="AF1666" s="8"/>
      <c r="AG1666" s="8"/>
      <c r="AH1666" s="1150"/>
      <c r="AI1666" s="2811">
        <v>47</v>
      </c>
      <c r="AJ1666" s="8">
        <v>27784.050000000007</v>
      </c>
      <c r="AK1666" s="1790">
        <f t="shared" si="1517"/>
        <v>27.784050000000008</v>
      </c>
      <c r="AL1666" s="2868"/>
    </row>
    <row r="1667" spans="1:39" ht="24" customHeight="1" x14ac:dyDescent="0.25">
      <c r="A1667" s="70">
        <v>1</v>
      </c>
      <c r="B1667" s="70">
        <v>1</v>
      </c>
      <c r="C1667" s="510" t="s">
        <v>157</v>
      </c>
      <c r="D1667" s="440"/>
      <c r="E1667" s="2141">
        <v>1515</v>
      </c>
      <c r="F1667" s="92">
        <f>ROUND(E1667/12*$C$4,0)</f>
        <v>1515</v>
      </c>
      <c r="G1667" s="440">
        <v>332</v>
      </c>
      <c r="H1667" s="440">
        <f>G1667/F1667*100</f>
        <v>21.914191419141915</v>
      </c>
      <c r="I1667" s="440"/>
      <c r="J1667" s="440"/>
      <c r="K1667" s="440"/>
      <c r="L1667" s="440"/>
      <c r="M1667" s="440"/>
      <c r="N1667" s="440"/>
      <c r="O1667" s="440"/>
      <c r="P1667" s="440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1033"/>
      <c r="AD1667" s="8"/>
      <c r="AE1667" s="8"/>
      <c r="AF1667" s="8"/>
      <c r="AG1667" s="8"/>
      <c r="AH1667" s="1150"/>
      <c r="AI1667" s="2811">
        <v>23</v>
      </c>
      <c r="AJ1667" s="8">
        <v>38092.6</v>
      </c>
      <c r="AK1667" s="1790">
        <f t="shared" si="1517"/>
        <v>38.092599999999997</v>
      </c>
      <c r="AL1667" s="2868"/>
    </row>
    <row r="1668" spans="1:39" ht="27.75" customHeight="1" x14ac:dyDescent="0.25">
      <c r="A1668" s="70">
        <v>1</v>
      </c>
      <c r="B1668" s="70">
        <v>1</v>
      </c>
      <c r="C1668" s="510" t="s">
        <v>297</v>
      </c>
      <c r="D1668" s="440"/>
      <c r="E1668" s="2141"/>
      <c r="F1668" s="92">
        <f>ROUND(E1668/12*$C$4,0)</f>
        <v>0</v>
      </c>
      <c r="G1668" s="440"/>
      <c r="H1668" s="440"/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1033"/>
      <c r="AD1668" s="8"/>
      <c r="AE1668" s="8"/>
      <c r="AF1668" s="8"/>
      <c r="AG1668" s="8"/>
      <c r="AH1668" s="1150"/>
      <c r="AI1668" s="2811"/>
      <c r="AJ1668" s="8"/>
      <c r="AK1668" s="1790">
        <f t="shared" si="1517"/>
        <v>0</v>
      </c>
      <c r="AL1668" s="2868"/>
    </row>
    <row r="1669" spans="1:39" s="96" customFormat="1" ht="35.25" customHeight="1" x14ac:dyDescent="0.25">
      <c r="A1669" s="70">
        <v>1</v>
      </c>
      <c r="B1669" s="70">
        <v>1</v>
      </c>
      <c r="C1669" s="407" t="s">
        <v>158</v>
      </c>
      <c r="D1669" s="511"/>
      <c r="E1669" s="2322"/>
      <c r="F1669" s="98">
        <f>ROUND(E1669/12*$C$4,0)</f>
        <v>0</v>
      </c>
      <c r="G1669" s="511"/>
      <c r="H1669" s="440"/>
      <c r="I1669" s="440"/>
      <c r="J1669" s="440"/>
      <c r="K1669" s="440"/>
      <c r="L1669" s="440"/>
      <c r="M1669" s="440"/>
      <c r="N1669" s="440"/>
      <c r="O1669" s="440"/>
      <c r="P1669" s="440"/>
      <c r="Q1669" s="440"/>
      <c r="R1669" s="440"/>
      <c r="S1669" s="440"/>
      <c r="T1669" s="440"/>
      <c r="U1669" s="440"/>
      <c r="V1669" s="440"/>
      <c r="W1669" s="440"/>
      <c r="X1669" s="440"/>
      <c r="Y1669" s="440"/>
      <c r="Z1669" s="440"/>
      <c r="AA1669" s="440"/>
      <c r="AB1669" s="440"/>
      <c r="AC1669" s="1033"/>
      <c r="AD1669" s="440"/>
      <c r="AE1669" s="440"/>
      <c r="AF1669" s="440"/>
      <c r="AG1669" s="440"/>
      <c r="AH1669" s="1585"/>
      <c r="AI1669" s="2812"/>
      <c r="AJ1669" s="15"/>
      <c r="AK1669" s="1791">
        <f t="shared" si="1517"/>
        <v>0</v>
      </c>
      <c r="AL1669" s="2868"/>
      <c r="AM1669" s="2397"/>
    </row>
    <row r="1670" spans="1:39" s="96" customFormat="1" ht="15" customHeight="1" x14ac:dyDescent="0.25">
      <c r="A1670" s="70"/>
      <c r="B1670" s="70">
        <v>1</v>
      </c>
      <c r="C1670" s="518" t="s">
        <v>160</v>
      </c>
      <c r="D1670" s="440"/>
      <c r="E1670" s="2141"/>
      <c r="F1670" s="440"/>
      <c r="G1670" s="440"/>
      <c r="H1670" s="519"/>
      <c r="I1670" s="440"/>
      <c r="J1670" s="440"/>
      <c r="K1670" s="440"/>
      <c r="L1670" s="440"/>
      <c r="M1670" s="440"/>
      <c r="N1670" s="440"/>
      <c r="O1670" s="440"/>
      <c r="P1670" s="440"/>
      <c r="Q1670" s="388">
        <v>3033.7777500000002</v>
      </c>
      <c r="R1670" s="388">
        <v>3033.7777500000002</v>
      </c>
      <c r="S1670" s="388">
        <v>3033.7777500000002</v>
      </c>
      <c r="T1670" s="388">
        <v>3033.7777500000002</v>
      </c>
      <c r="U1670" s="388">
        <v>3033.7777500000002</v>
      </c>
      <c r="V1670" s="388">
        <v>3033.7777500000002</v>
      </c>
      <c r="W1670" s="388">
        <v>3033.7777500000002</v>
      </c>
      <c r="X1670" s="388">
        <v>5529.7160000000003</v>
      </c>
      <c r="Y1670" s="388">
        <v>5529.7160000000003</v>
      </c>
      <c r="Z1670" s="388">
        <v>5529.7160000000003</v>
      </c>
      <c r="AA1670" s="388">
        <v>5529.7160000000003</v>
      </c>
      <c r="AB1670" s="388">
        <v>5529.7160000000003</v>
      </c>
      <c r="AC1670" s="1033">
        <f>AB1670</f>
        <v>5529.7160000000003</v>
      </c>
      <c r="AD1670" s="388">
        <f>AH1670-AG1670</f>
        <v>5346.7989499999994</v>
      </c>
      <c r="AE1670" s="388"/>
      <c r="AF1670" s="388">
        <f>AD1670-AC1670</f>
        <v>-182.91705000000093</v>
      </c>
      <c r="AG1670" s="388">
        <v>-13.372920000000001</v>
      </c>
      <c r="AH1670" s="2423">
        <v>5333.4260299999996</v>
      </c>
      <c r="AI1670" s="2813">
        <v>43</v>
      </c>
      <c r="AJ1670" s="18">
        <v>28716.079999999994</v>
      </c>
      <c r="AK1670" s="1795">
        <f t="shared" si="1517"/>
        <v>28.716079999999994</v>
      </c>
      <c r="AL1670" s="2868"/>
      <c r="AM1670" s="2397"/>
    </row>
    <row r="1671" spans="1:39" s="96" customFormat="1" ht="15" customHeight="1" x14ac:dyDescent="0.25">
      <c r="A1671" s="70"/>
      <c r="B1671" s="70">
        <v>1</v>
      </c>
      <c r="C1671" s="130" t="s">
        <v>107</v>
      </c>
      <c r="D1671" s="440"/>
      <c r="E1671" s="2279">
        <v>3200</v>
      </c>
      <c r="F1671" s="440">
        <f t="shared" ref="F1671" si="1565">ROUND(E1671/12*$C$4,0)</f>
        <v>3200</v>
      </c>
      <c r="G1671" s="440">
        <v>3435</v>
      </c>
      <c r="H1671" s="440">
        <f t="shared" ref="H1671:H1676" si="1566">G1671/F1671*100</f>
        <v>107.34375</v>
      </c>
      <c r="I1671" s="440"/>
      <c r="J1671" s="440"/>
      <c r="K1671" s="440"/>
      <c r="L1671" s="440"/>
      <c r="M1671" s="440"/>
      <c r="N1671" s="440"/>
      <c r="O1671" s="440"/>
      <c r="P1671" s="440"/>
      <c r="Q1671" s="388"/>
      <c r="R1671" s="388"/>
      <c r="S1671" s="388"/>
      <c r="T1671" s="388"/>
      <c r="U1671" s="388"/>
      <c r="V1671" s="388"/>
      <c r="W1671" s="388"/>
      <c r="X1671" s="388"/>
      <c r="Y1671" s="388"/>
      <c r="Z1671" s="388"/>
      <c r="AA1671" s="388"/>
      <c r="AB1671" s="388"/>
      <c r="AC1671" s="1033"/>
      <c r="AD1671" s="440"/>
      <c r="AE1671" s="440"/>
      <c r="AF1671" s="440"/>
      <c r="AG1671" s="440"/>
      <c r="AH1671" s="1585"/>
      <c r="AI1671" s="2813"/>
      <c r="AJ1671" s="18"/>
      <c r="AK1671" s="1795">
        <f t="shared" si="1517"/>
        <v>0</v>
      </c>
      <c r="AL1671" s="2868"/>
      <c r="AM1671" s="2397"/>
    </row>
    <row r="1672" spans="1:39" s="96" customFormat="1" ht="15" customHeight="1" x14ac:dyDescent="0.25">
      <c r="A1672" s="70"/>
      <c r="B1672" s="70">
        <v>1</v>
      </c>
      <c r="C1672" s="130" t="s">
        <v>287</v>
      </c>
      <c r="D1672" s="440"/>
      <c r="E1672" s="2141">
        <v>15300</v>
      </c>
      <c r="F1672" s="440">
        <f t="shared" ref="F1672:F1674" si="1567">ROUND(E1672/12*$C$4,0)</f>
        <v>15300</v>
      </c>
      <c r="G1672" s="440">
        <v>14048</v>
      </c>
      <c r="H1672" s="511">
        <f t="shared" si="1566"/>
        <v>91.816993464052288</v>
      </c>
      <c r="I1672" s="440"/>
      <c r="J1672" s="440"/>
      <c r="K1672" s="440"/>
      <c r="L1672" s="440"/>
      <c r="M1672" s="440"/>
      <c r="N1672" s="440"/>
      <c r="O1672" s="440"/>
      <c r="P1672" s="440"/>
      <c r="Q1672" s="388"/>
      <c r="R1672" s="388"/>
      <c r="S1672" s="388"/>
      <c r="T1672" s="388"/>
      <c r="U1672" s="388"/>
      <c r="V1672" s="388"/>
      <c r="W1672" s="388"/>
      <c r="X1672" s="388"/>
      <c r="Y1672" s="388"/>
      <c r="Z1672" s="388"/>
      <c r="AA1672" s="388"/>
      <c r="AB1672" s="388"/>
      <c r="AC1672" s="1033"/>
      <c r="AD1672" s="440"/>
      <c r="AE1672" s="440"/>
      <c r="AF1672" s="440"/>
      <c r="AG1672" s="440"/>
      <c r="AH1672" s="1585"/>
      <c r="AI1672" s="2813"/>
      <c r="AJ1672" s="18"/>
      <c r="AK1672" s="1795">
        <f t="shared" si="1517"/>
        <v>0</v>
      </c>
      <c r="AL1672" s="2868"/>
      <c r="AM1672" s="2397"/>
    </row>
    <row r="1673" spans="1:39" s="96" customFormat="1" ht="15" customHeight="1" x14ac:dyDescent="0.25">
      <c r="A1673" s="70"/>
      <c r="B1673" s="70">
        <v>1</v>
      </c>
      <c r="C1673" s="122" t="s">
        <v>106</v>
      </c>
      <c r="D1673" s="440"/>
      <c r="E1673" s="2141">
        <v>500</v>
      </c>
      <c r="F1673" s="440">
        <f t="shared" si="1567"/>
        <v>500</v>
      </c>
      <c r="G1673" s="440">
        <v>845</v>
      </c>
      <c r="H1673" s="440">
        <f t="shared" si="1566"/>
        <v>169</v>
      </c>
      <c r="I1673" s="440"/>
      <c r="J1673" s="440"/>
      <c r="K1673" s="440"/>
      <c r="L1673" s="440"/>
      <c r="M1673" s="440"/>
      <c r="N1673" s="440"/>
      <c r="O1673" s="440"/>
      <c r="P1673" s="440"/>
      <c r="Q1673" s="388"/>
      <c r="R1673" s="388"/>
      <c r="S1673" s="388"/>
      <c r="T1673" s="388"/>
      <c r="U1673" s="388"/>
      <c r="V1673" s="388"/>
      <c r="W1673" s="388"/>
      <c r="X1673" s="388"/>
      <c r="Y1673" s="388"/>
      <c r="Z1673" s="388"/>
      <c r="AA1673" s="388"/>
      <c r="AB1673" s="388"/>
      <c r="AC1673" s="1033"/>
      <c r="AD1673" s="440"/>
      <c r="AE1673" s="440"/>
      <c r="AF1673" s="440"/>
      <c r="AG1673" s="440"/>
      <c r="AH1673" s="1585"/>
      <c r="AI1673" s="2813"/>
      <c r="AJ1673" s="18"/>
      <c r="AK1673" s="1795">
        <f t="shared" si="1517"/>
        <v>0</v>
      </c>
      <c r="AL1673" s="2868"/>
      <c r="AM1673" s="2397"/>
    </row>
    <row r="1674" spans="1:39" s="96" customFormat="1" ht="15" customHeight="1" x14ac:dyDescent="0.25">
      <c r="A1674" s="70"/>
      <c r="B1674" s="70">
        <v>1</v>
      </c>
      <c r="C1674" s="1955" t="s">
        <v>33</v>
      </c>
      <c r="D1674" s="506"/>
      <c r="E1674" s="2310">
        <v>100</v>
      </c>
      <c r="F1674" s="506">
        <f t="shared" si="1567"/>
        <v>100</v>
      </c>
      <c r="G1674" s="506">
        <v>55</v>
      </c>
      <c r="H1674" s="506">
        <f t="shared" si="1566"/>
        <v>55.000000000000007</v>
      </c>
      <c r="I1674" s="506"/>
      <c r="J1674" s="506"/>
      <c r="K1674" s="506"/>
      <c r="L1674" s="506"/>
      <c r="M1674" s="506"/>
      <c r="N1674" s="506"/>
      <c r="O1674" s="506"/>
      <c r="P1674" s="506"/>
      <c r="Q1674" s="626"/>
      <c r="R1674" s="626"/>
      <c r="S1674" s="626"/>
      <c r="T1674" s="626"/>
      <c r="U1674" s="626"/>
      <c r="V1674" s="626"/>
      <c r="W1674" s="626"/>
      <c r="X1674" s="626"/>
      <c r="Y1674" s="626"/>
      <c r="Z1674" s="626"/>
      <c r="AA1674" s="626"/>
      <c r="AB1674" s="626"/>
      <c r="AC1674" s="1037"/>
      <c r="AD1674" s="506"/>
      <c r="AE1674" s="506"/>
      <c r="AF1674" s="506"/>
      <c r="AG1674" s="506"/>
      <c r="AH1674" s="1067"/>
      <c r="AI1674" s="2813"/>
      <c r="AJ1674" s="18"/>
      <c r="AK1674" s="1795">
        <f t="shared" si="1517"/>
        <v>0</v>
      </c>
      <c r="AL1674" s="2868"/>
      <c r="AM1674" s="2397"/>
    </row>
    <row r="1675" spans="1:39" s="96" customFormat="1" ht="15" customHeight="1" x14ac:dyDescent="0.25">
      <c r="A1675" s="70">
        <v>1</v>
      </c>
      <c r="B1675" s="70">
        <v>1</v>
      </c>
      <c r="C1675" s="640" t="s">
        <v>165</v>
      </c>
      <c r="D1675" s="515"/>
      <c r="E1675" s="2323">
        <f>E1664+E1667*3.2+E1669</f>
        <v>11348</v>
      </c>
      <c r="F1675" s="515">
        <f>F1664+F1667*3.2+F1669</f>
        <v>11348</v>
      </c>
      <c r="G1675" s="515">
        <f>G1664+G1667*3.2+G1669</f>
        <v>8904.4</v>
      </c>
      <c r="H1675" s="517">
        <f t="shared" si="1566"/>
        <v>78.466690165667956</v>
      </c>
      <c r="I1675" s="515"/>
      <c r="J1675" s="515"/>
      <c r="K1675" s="515"/>
      <c r="L1675" s="515"/>
      <c r="M1675" s="515"/>
      <c r="N1675" s="515"/>
      <c r="O1675" s="515"/>
      <c r="P1675" s="515"/>
      <c r="Q1675" s="17">
        <v>10171.700000000001</v>
      </c>
      <c r="R1675" s="17">
        <v>10171.700000000001</v>
      </c>
      <c r="S1675" s="17">
        <v>10171.700000000001</v>
      </c>
      <c r="T1675" s="17">
        <v>10171.700000000001</v>
      </c>
      <c r="U1675" s="17">
        <v>10171.700000000001</v>
      </c>
      <c r="V1675" s="17">
        <v>10171.700000000001</v>
      </c>
      <c r="W1675" s="17">
        <v>8846.74</v>
      </c>
      <c r="X1675" s="17">
        <v>6351.6180000000004</v>
      </c>
      <c r="Y1675" s="17">
        <v>6351.6180000000004</v>
      </c>
      <c r="Z1675" s="17">
        <v>6351.6180000000004</v>
      </c>
      <c r="AA1675" s="17">
        <v>6351.6180000000004</v>
      </c>
      <c r="AB1675" s="17">
        <v>6351.6180000000004</v>
      </c>
      <c r="AC1675" s="1035">
        <f>AB1675</f>
        <v>6351.6180000000004</v>
      </c>
      <c r="AD1675" s="17">
        <f>AH1675-AG1675</f>
        <v>5186.2478500000007</v>
      </c>
      <c r="AE1675" s="17"/>
      <c r="AF1675" s="1939">
        <f>AD1675-AC1675</f>
        <v>-1165.3701499999997</v>
      </c>
      <c r="AG1675" s="17">
        <v>-8.6742600000000003</v>
      </c>
      <c r="AH1675" s="1242">
        <v>5177.5735900000009</v>
      </c>
      <c r="AI1675" s="2323">
        <f>AI1664+AI1667*3.2+AI1669</f>
        <v>120.60000000000001</v>
      </c>
      <c r="AJ1675" s="17">
        <f>AJ1669+AJ1667+AJ1664</f>
        <v>65876.650000000009</v>
      </c>
      <c r="AK1675" s="17">
        <f t="shared" si="1517"/>
        <v>65.876650000000012</v>
      </c>
      <c r="AL1675" s="2868"/>
      <c r="AM1675" s="2397"/>
    </row>
    <row r="1676" spans="1:39" ht="15" customHeight="1" thickBot="1" x14ac:dyDescent="0.3">
      <c r="A1676" s="70">
        <v>1</v>
      </c>
      <c r="B1676" s="70">
        <v>1</v>
      </c>
      <c r="C1676" s="640" t="s">
        <v>166</v>
      </c>
      <c r="D1676" s="515"/>
      <c r="E1676" s="2323">
        <f>SUM(E1664+E1667*3.2+E1669)</f>
        <v>11348</v>
      </c>
      <c r="F1676" s="515">
        <f>SUM(F1664+F1667*3.2+F1669)</f>
        <v>11348</v>
      </c>
      <c r="G1676" s="515">
        <f>SUM(G1664+G1667*3.2+G1669)</f>
        <v>8904.4</v>
      </c>
      <c r="H1676" s="517">
        <f t="shared" si="1566"/>
        <v>78.466690165667956</v>
      </c>
      <c r="I1676" s="515"/>
      <c r="J1676" s="515"/>
      <c r="K1676" s="515"/>
      <c r="L1676" s="515"/>
      <c r="M1676" s="515"/>
      <c r="N1676" s="515"/>
      <c r="O1676" s="515"/>
      <c r="P1676" s="515"/>
      <c r="Q1676" s="17">
        <f t="shared" ref="Q1676:AH1676" si="1568">SUM(Q1670,Q1675)</f>
        <v>13205.477750000002</v>
      </c>
      <c r="R1676" s="17">
        <f t="shared" ref="R1676:S1676" si="1569">SUM(R1670,R1675)</f>
        <v>13205.477750000002</v>
      </c>
      <c r="S1676" s="17">
        <f t="shared" si="1569"/>
        <v>13205.477750000002</v>
      </c>
      <c r="T1676" s="17">
        <f t="shared" ref="T1676:U1676" si="1570">SUM(T1670,T1675)</f>
        <v>13205.477750000002</v>
      </c>
      <c r="U1676" s="17">
        <f t="shared" si="1570"/>
        <v>13205.477750000002</v>
      </c>
      <c r="V1676" s="17">
        <f t="shared" ref="V1676:W1676" si="1571">SUM(V1670,V1675)</f>
        <v>13205.477750000002</v>
      </c>
      <c r="W1676" s="17">
        <f t="shared" si="1571"/>
        <v>11880.517749999999</v>
      </c>
      <c r="X1676" s="17">
        <f t="shared" ref="X1676:Y1676" si="1572">SUM(X1670,X1675)</f>
        <v>11881.334000000001</v>
      </c>
      <c r="Y1676" s="17">
        <f t="shared" si="1572"/>
        <v>11881.334000000001</v>
      </c>
      <c r="Z1676" s="17">
        <f t="shared" ref="Z1676:AA1676" si="1573">SUM(Z1670,Z1675)</f>
        <v>11881.334000000001</v>
      </c>
      <c r="AA1676" s="17">
        <f t="shared" si="1573"/>
        <v>11881.334000000001</v>
      </c>
      <c r="AB1676" s="17">
        <f t="shared" ref="AB1676" si="1574">SUM(AB1670,AB1675)</f>
        <v>11881.334000000001</v>
      </c>
      <c r="AC1676" s="1035">
        <f t="shared" si="1568"/>
        <v>11881.334000000001</v>
      </c>
      <c r="AD1676" s="17">
        <f t="shared" si="1568"/>
        <v>10533.0468</v>
      </c>
      <c r="AE1676" s="17">
        <f t="shared" si="1568"/>
        <v>0</v>
      </c>
      <c r="AF1676" s="17">
        <f t="shared" si="1568"/>
        <v>-1348.2872000000007</v>
      </c>
      <c r="AG1676" s="17">
        <f t="shared" si="1568"/>
        <v>-22.047180000000001</v>
      </c>
      <c r="AH1676" s="1242">
        <f t="shared" si="1568"/>
        <v>10510.999620000001</v>
      </c>
      <c r="AI1676" s="2323">
        <f>SUM(AI1664+AI1667*3.2+AI1669)</f>
        <v>120.60000000000001</v>
      </c>
      <c r="AJ1676" s="1242">
        <f>AJ1675+AJ1670</f>
        <v>94592.73000000001</v>
      </c>
      <c r="AK1676" s="1242">
        <f t="shared" si="1517"/>
        <v>94.592730000000017</v>
      </c>
      <c r="AL1676" s="2868"/>
    </row>
    <row r="1677" spans="1:39" ht="15.75" customHeight="1" thickBot="1" x14ac:dyDescent="0.3">
      <c r="A1677" s="70">
        <v>1</v>
      </c>
      <c r="B1677" s="70">
        <v>1</v>
      </c>
      <c r="C1677" s="526" t="s">
        <v>39</v>
      </c>
      <c r="D1677" s="582"/>
      <c r="E1677" s="2349"/>
      <c r="F1677" s="582"/>
      <c r="G1677" s="582"/>
      <c r="H1677" s="582"/>
      <c r="I1677" s="582"/>
      <c r="J1677" s="582"/>
      <c r="K1677" s="582"/>
      <c r="L1677" s="582"/>
      <c r="M1677" s="582"/>
      <c r="N1677" s="582"/>
      <c r="O1677" s="582"/>
      <c r="P1677" s="582"/>
      <c r="Q1677" s="14">
        <f t="shared" ref="Q1677:AD1677" si="1575">SUM(Q1676)</f>
        <v>13205.477750000002</v>
      </c>
      <c r="R1677" s="14">
        <f t="shared" si="1575"/>
        <v>13205.477750000002</v>
      </c>
      <c r="S1677" s="14">
        <f t="shared" si="1575"/>
        <v>13205.477750000002</v>
      </c>
      <c r="T1677" s="14">
        <f t="shared" si="1575"/>
        <v>13205.477750000002</v>
      </c>
      <c r="U1677" s="14">
        <f t="shared" ref="U1677:W1677" si="1576">SUM(U1676)</f>
        <v>13205.477750000002</v>
      </c>
      <c r="V1677" s="14">
        <f t="shared" si="1576"/>
        <v>13205.477750000002</v>
      </c>
      <c r="W1677" s="14">
        <f t="shared" si="1576"/>
        <v>11880.517749999999</v>
      </c>
      <c r="X1677" s="14">
        <f t="shared" ref="X1677:Y1677" si="1577">SUM(X1676)</f>
        <v>11881.334000000001</v>
      </c>
      <c r="Y1677" s="14">
        <f t="shared" si="1577"/>
        <v>11881.334000000001</v>
      </c>
      <c r="Z1677" s="14">
        <f t="shared" ref="Z1677:AA1677" si="1578">SUM(Z1676)</f>
        <v>11881.334000000001</v>
      </c>
      <c r="AA1677" s="14">
        <f t="shared" si="1578"/>
        <v>11881.334000000001</v>
      </c>
      <c r="AB1677" s="14">
        <f t="shared" ref="AB1677" si="1579">SUM(AB1676)</f>
        <v>11881.334000000001</v>
      </c>
      <c r="AC1677" s="1038">
        <f t="shared" si="1575"/>
        <v>11881.334000000001</v>
      </c>
      <c r="AD1677" s="14">
        <f t="shared" si="1575"/>
        <v>10533.0468</v>
      </c>
      <c r="AE1677" s="14"/>
      <c r="AF1677" s="14">
        <f>SUM(AF1676)</f>
        <v>-1348.2872000000007</v>
      </c>
      <c r="AG1677" s="14">
        <f>SUM(AG1676)</f>
        <v>-22.047180000000001</v>
      </c>
      <c r="AH1677" s="1248">
        <f>SUM(AH1676)</f>
        <v>10510.999620000001</v>
      </c>
      <c r="AI1677" s="2817"/>
      <c r="AJ1677" s="1248">
        <f t="shared" ref="AJ1677" si="1580">SUM(AJ1676)</f>
        <v>94592.73000000001</v>
      </c>
      <c r="AK1677" s="1248">
        <f t="shared" si="1517"/>
        <v>94.592730000000017</v>
      </c>
      <c r="AL1677" s="2868"/>
    </row>
    <row r="1678" spans="1:39" ht="42.75" customHeight="1" x14ac:dyDescent="0.25">
      <c r="A1678" s="70">
        <v>1</v>
      </c>
      <c r="B1678" s="70">
        <v>1</v>
      </c>
      <c r="C1678" s="1275" t="s">
        <v>409</v>
      </c>
      <c r="D1678" s="519"/>
      <c r="E1678" s="2279"/>
      <c r="F1678" s="519"/>
      <c r="G1678" s="519"/>
      <c r="H1678" s="519"/>
      <c r="I1678" s="519"/>
      <c r="J1678" s="519"/>
      <c r="K1678" s="519"/>
      <c r="L1678" s="519"/>
      <c r="M1678" s="519"/>
      <c r="N1678" s="519"/>
      <c r="O1678" s="519"/>
      <c r="P1678" s="519"/>
      <c r="Q1678" s="13"/>
      <c r="R1678" s="13"/>
      <c r="S1678" s="13"/>
      <c r="T1678" s="13"/>
      <c r="U1678" s="13"/>
      <c r="V1678" s="13"/>
      <c r="W1678" s="13"/>
      <c r="X1678" s="13"/>
      <c r="Y1678" s="13"/>
      <c r="Z1678" s="13"/>
      <c r="AA1678" s="13"/>
      <c r="AB1678" s="13"/>
      <c r="AC1678" s="1036"/>
      <c r="AD1678" s="13"/>
      <c r="AE1678" s="13"/>
      <c r="AF1678" s="13"/>
      <c r="AG1678" s="13"/>
      <c r="AH1678" s="1250"/>
      <c r="AI1678" s="2814"/>
      <c r="AJ1678" s="13"/>
      <c r="AK1678" s="1793">
        <f t="shared" si="1517"/>
        <v>0</v>
      </c>
      <c r="AL1678" s="2868"/>
    </row>
    <row r="1679" spans="1:39" ht="15" customHeight="1" x14ac:dyDescent="0.25">
      <c r="A1679" s="70">
        <v>1</v>
      </c>
      <c r="B1679" s="70">
        <v>1</v>
      </c>
      <c r="C1679" s="405" t="s">
        <v>167</v>
      </c>
      <c r="D1679" s="440"/>
      <c r="E1679" s="2141"/>
      <c r="F1679" s="440"/>
      <c r="G1679" s="440"/>
      <c r="H1679" s="440"/>
      <c r="I1679" s="440"/>
      <c r="J1679" s="440"/>
      <c r="K1679" s="440"/>
      <c r="L1679" s="440"/>
      <c r="M1679" s="440"/>
      <c r="N1679" s="440"/>
      <c r="O1679" s="440"/>
      <c r="P1679" s="440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1033"/>
      <c r="AD1679" s="8"/>
      <c r="AE1679" s="8"/>
      <c r="AF1679" s="8"/>
      <c r="AG1679" s="8"/>
      <c r="AH1679" s="1150"/>
      <c r="AI1679" s="2811"/>
      <c r="AJ1679" s="8"/>
      <c r="AK1679" s="1790">
        <f t="shared" si="1517"/>
        <v>0</v>
      </c>
      <c r="AL1679" s="2868"/>
    </row>
    <row r="1680" spans="1:39" ht="15" customHeight="1" x14ac:dyDescent="0.25">
      <c r="A1680" s="70">
        <v>1</v>
      </c>
      <c r="B1680" s="70">
        <v>1</v>
      </c>
      <c r="C1680" s="121" t="s">
        <v>160</v>
      </c>
      <c r="D1680" s="440"/>
      <c r="E1680" s="2141"/>
      <c r="F1680" s="440"/>
      <c r="G1680" s="440"/>
      <c r="H1680" s="440"/>
      <c r="I1680" s="440"/>
      <c r="J1680" s="440"/>
      <c r="K1680" s="440"/>
      <c r="L1680" s="440"/>
      <c r="M1680" s="440"/>
      <c r="N1680" s="440"/>
      <c r="O1680" s="440"/>
      <c r="P1680" s="440"/>
      <c r="Q1680" s="8">
        <v>2050.4538000000002</v>
      </c>
      <c r="R1680" s="8">
        <v>2050.4538000000002</v>
      </c>
      <c r="S1680" s="8">
        <v>2050.4538000000002</v>
      </c>
      <c r="T1680" s="8">
        <v>2050.4538000000002</v>
      </c>
      <c r="U1680" s="8">
        <v>2050.4538000000002</v>
      </c>
      <c r="V1680" s="8">
        <v>2050.4538000000002</v>
      </c>
      <c r="W1680" s="8">
        <v>2050.4538000000002</v>
      </c>
      <c r="X1680" s="8">
        <v>2050.4538000000002</v>
      </c>
      <c r="Y1680" s="8">
        <v>2050.4538000000002</v>
      </c>
      <c r="Z1680" s="8">
        <v>1455.0623999999998</v>
      </c>
      <c r="AA1680" s="8">
        <v>1455.0623999999998</v>
      </c>
      <c r="AB1680" s="8">
        <v>1455.0623999999998</v>
      </c>
      <c r="AC1680" s="1033">
        <f>AB1680</f>
        <v>1455.0623999999998</v>
      </c>
      <c r="AD1680" s="8">
        <f>AH1680-AG1680</f>
        <v>1475.1889299999998</v>
      </c>
      <c r="AE1680" s="8"/>
      <c r="AF1680" s="8">
        <f>AD1680-AC1680</f>
        <v>20.126530000000002</v>
      </c>
      <c r="AG1680" s="8">
        <v>-0.21334</v>
      </c>
      <c r="AH1680" s="1150">
        <v>1474.9755899999998</v>
      </c>
      <c r="AI1680" s="2811"/>
      <c r="AJ1680" s="8"/>
      <c r="AK1680" s="1790">
        <f t="shared" si="1517"/>
        <v>0</v>
      </c>
      <c r="AL1680" s="2868"/>
    </row>
    <row r="1681" spans="1:39" ht="15" customHeight="1" x14ac:dyDescent="0.25">
      <c r="B1681" s="70">
        <v>1</v>
      </c>
      <c r="C1681" s="127" t="s">
        <v>284</v>
      </c>
      <c r="D1681" s="440"/>
      <c r="E1681" s="2141">
        <v>10</v>
      </c>
      <c r="F1681" s="440">
        <f t="shared" ref="F1681:F1683" si="1581">ROUND(E1681/12*$C$4,0)</f>
        <v>10</v>
      </c>
      <c r="G1681" s="440">
        <v>0</v>
      </c>
      <c r="H1681" s="440">
        <f>G1681/F1681*100</f>
        <v>0</v>
      </c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1033"/>
      <c r="AD1681" s="8"/>
      <c r="AE1681" s="8"/>
      <c r="AF1681" s="8"/>
      <c r="AG1681" s="8"/>
      <c r="AH1681" s="1150"/>
      <c r="AI1681" s="2811"/>
      <c r="AJ1681" s="8"/>
      <c r="AK1681" s="1790">
        <f t="shared" si="1517"/>
        <v>0</v>
      </c>
      <c r="AL1681" s="2868"/>
    </row>
    <row r="1682" spans="1:39" ht="15" customHeight="1" x14ac:dyDescent="0.25">
      <c r="A1682" s="70">
        <v>1</v>
      </c>
      <c r="B1682" s="70">
        <v>1</v>
      </c>
      <c r="C1682" s="122" t="s">
        <v>81</v>
      </c>
      <c r="D1682" s="440"/>
      <c r="E1682" s="2141">
        <v>100</v>
      </c>
      <c r="F1682" s="92">
        <f t="shared" si="1581"/>
        <v>100</v>
      </c>
      <c r="G1682" s="440">
        <v>132</v>
      </c>
      <c r="H1682" s="440">
        <f>G1682/F1682*100</f>
        <v>132</v>
      </c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1033"/>
      <c r="AD1682" s="8"/>
      <c r="AE1682" s="8"/>
      <c r="AF1682" s="8"/>
      <c r="AG1682" s="8"/>
      <c r="AH1682" s="1150"/>
      <c r="AI1682" s="2811"/>
      <c r="AJ1682" s="8"/>
      <c r="AK1682" s="1790">
        <f t="shared" si="1517"/>
        <v>0</v>
      </c>
      <c r="AL1682" s="2868"/>
    </row>
    <row r="1683" spans="1:39" ht="15" customHeight="1" x14ac:dyDescent="0.25">
      <c r="A1683" s="70">
        <v>1</v>
      </c>
      <c r="B1683" s="70">
        <v>1</v>
      </c>
      <c r="C1683" s="150" t="s">
        <v>147</v>
      </c>
      <c r="D1683" s="511"/>
      <c r="E1683" s="2322">
        <v>210</v>
      </c>
      <c r="F1683" s="511">
        <f t="shared" si="1581"/>
        <v>210</v>
      </c>
      <c r="G1683" s="511">
        <v>218</v>
      </c>
      <c r="H1683" s="511">
        <f>G1683/F1683*100</f>
        <v>103.80952380952382</v>
      </c>
      <c r="I1683" s="511"/>
      <c r="J1683" s="511"/>
      <c r="K1683" s="511"/>
      <c r="L1683" s="511"/>
      <c r="M1683" s="511"/>
      <c r="N1683" s="511"/>
      <c r="O1683" s="511"/>
      <c r="P1683" s="511"/>
      <c r="Q1683" s="15"/>
      <c r="R1683" s="15"/>
      <c r="S1683" s="15"/>
      <c r="T1683" s="15"/>
      <c r="U1683" s="15"/>
      <c r="V1683" s="15"/>
      <c r="W1683" s="15"/>
      <c r="X1683" s="15"/>
      <c r="Y1683" s="15"/>
      <c r="Z1683" s="15"/>
      <c r="AA1683" s="15"/>
      <c r="AB1683" s="15"/>
      <c r="AC1683" s="1034"/>
      <c r="AD1683" s="15"/>
      <c r="AE1683" s="15"/>
      <c r="AF1683" s="15"/>
      <c r="AG1683" s="15"/>
      <c r="AH1683" s="1267"/>
      <c r="AI1683" s="2812"/>
      <c r="AJ1683" s="15"/>
      <c r="AK1683" s="1791">
        <f t="shared" si="1517"/>
        <v>0</v>
      </c>
      <c r="AL1683" s="2868"/>
    </row>
    <row r="1684" spans="1:39" ht="15" customHeight="1" x14ac:dyDescent="0.25">
      <c r="A1684" s="70">
        <v>1</v>
      </c>
      <c r="B1684" s="70">
        <v>1</v>
      </c>
      <c r="C1684" s="639" t="s">
        <v>165</v>
      </c>
      <c r="D1684" s="541"/>
      <c r="E1684" s="2350"/>
      <c r="F1684" s="541"/>
      <c r="G1684" s="541"/>
      <c r="H1684" s="541"/>
      <c r="I1684" s="541"/>
      <c r="J1684" s="541"/>
      <c r="K1684" s="541"/>
      <c r="L1684" s="541"/>
      <c r="M1684" s="541"/>
      <c r="N1684" s="541"/>
      <c r="O1684" s="541"/>
      <c r="P1684" s="541"/>
      <c r="Q1684" s="57"/>
      <c r="R1684" s="57"/>
      <c r="S1684" s="57"/>
      <c r="T1684" s="57"/>
      <c r="U1684" s="57"/>
      <c r="V1684" s="57"/>
      <c r="W1684" s="57"/>
      <c r="X1684" s="57"/>
      <c r="Y1684" s="57"/>
      <c r="Z1684" s="57"/>
      <c r="AA1684" s="57"/>
      <c r="AB1684" s="57"/>
      <c r="AC1684" s="1035">
        <f>Q1684</f>
        <v>0</v>
      </c>
      <c r="AD1684" s="57">
        <f>AH1684-AG1684</f>
        <v>0</v>
      </c>
      <c r="AE1684" s="57"/>
      <c r="AF1684" s="57">
        <f>AD1684-AC1684</f>
        <v>0</v>
      </c>
      <c r="AG1684" s="57"/>
      <c r="AH1684" s="1158"/>
      <c r="AI1684" s="2816"/>
      <c r="AJ1684" s="57"/>
      <c r="AK1684" s="1794">
        <f t="shared" si="1517"/>
        <v>0</v>
      </c>
      <c r="AL1684" s="2868"/>
    </row>
    <row r="1685" spans="1:39" ht="15" customHeight="1" thickBot="1" x14ac:dyDescent="0.3">
      <c r="A1685" s="70">
        <v>1</v>
      </c>
      <c r="B1685" s="70">
        <v>1</v>
      </c>
      <c r="C1685" s="639" t="s">
        <v>166</v>
      </c>
      <c r="D1685" s="541"/>
      <c r="E1685" s="2350"/>
      <c r="F1685" s="541"/>
      <c r="G1685" s="541"/>
      <c r="H1685" s="541"/>
      <c r="I1685" s="541"/>
      <c r="J1685" s="541"/>
      <c r="K1685" s="541"/>
      <c r="L1685" s="541"/>
      <c r="M1685" s="541"/>
      <c r="N1685" s="541"/>
      <c r="O1685" s="541"/>
      <c r="P1685" s="541"/>
      <c r="Q1685" s="57">
        <f t="shared" ref="Q1685:W1685" si="1582">Q1680</f>
        <v>2050.4538000000002</v>
      </c>
      <c r="R1685" s="57">
        <f t="shared" si="1582"/>
        <v>2050.4538000000002</v>
      </c>
      <c r="S1685" s="57">
        <f t="shared" si="1582"/>
        <v>2050.4538000000002</v>
      </c>
      <c r="T1685" s="57">
        <f t="shared" si="1582"/>
        <v>2050.4538000000002</v>
      </c>
      <c r="U1685" s="57">
        <f t="shared" si="1582"/>
        <v>2050.4538000000002</v>
      </c>
      <c r="V1685" s="57">
        <f t="shared" si="1582"/>
        <v>2050.4538000000002</v>
      </c>
      <c r="W1685" s="57">
        <f t="shared" si="1582"/>
        <v>2050.4538000000002</v>
      </c>
      <c r="X1685" s="57">
        <f t="shared" ref="X1685:Y1685" si="1583">X1680</f>
        <v>2050.4538000000002</v>
      </c>
      <c r="Y1685" s="57">
        <f t="shared" si="1583"/>
        <v>2050.4538000000002</v>
      </c>
      <c r="Z1685" s="57">
        <f t="shared" ref="Z1685:AA1685" si="1584">Z1680</f>
        <v>1455.0623999999998</v>
      </c>
      <c r="AA1685" s="57">
        <f t="shared" si="1584"/>
        <v>1455.0623999999998</v>
      </c>
      <c r="AB1685" s="57">
        <f t="shared" ref="AB1685" si="1585">AB1680</f>
        <v>1455.0623999999998</v>
      </c>
      <c r="AC1685" s="1035">
        <f t="shared" ref="AC1685:AH1685" si="1586">AC1680</f>
        <v>1455.0623999999998</v>
      </c>
      <c r="AD1685" s="57">
        <f t="shared" si="1586"/>
        <v>1475.1889299999998</v>
      </c>
      <c r="AE1685" s="57">
        <f t="shared" si="1586"/>
        <v>0</v>
      </c>
      <c r="AF1685" s="57">
        <f t="shared" si="1586"/>
        <v>20.126530000000002</v>
      </c>
      <c r="AG1685" s="57">
        <f t="shared" si="1586"/>
        <v>-0.21334</v>
      </c>
      <c r="AH1685" s="1158">
        <f t="shared" si="1586"/>
        <v>1474.9755899999998</v>
      </c>
      <c r="AI1685" s="2816">
        <f t="shared" ref="AI1685" si="1587">AI1684</f>
        <v>0</v>
      </c>
      <c r="AJ1685" s="1158">
        <f t="shared" ref="AJ1685" si="1588">AJ1680</f>
        <v>0</v>
      </c>
      <c r="AK1685" s="1158">
        <f t="shared" si="1517"/>
        <v>0</v>
      </c>
      <c r="AL1685" s="2868"/>
    </row>
    <row r="1686" spans="1:39" ht="15" customHeight="1" thickBot="1" x14ac:dyDescent="0.3">
      <c r="A1686" s="70">
        <v>1</v>
      </c>
      <c r="B1686" s="70">
        <v>1</v>
      </c>
      <c r="C1686" s="454" t="s">
        <v>17</v>
      </c>
      <c r="D1686" s="582"/>
      <c r="E1686" s="2349"/>
      <c r="F1686" s="582"/>
      <c r="G1686" s="582"/>
      <c r="H1686" s="582"/>
      <c r="I1686" s="582"/>
      <c r="J1686" s="582"/>
      <c r="K1686" s="582"/>
      <c r="L1686" s="582"/>
      <c r="M1686" s="582"/>
      <c r="N1686" s="582"/>
      <c r="O1686" s="582"/>
      <c r="P1686" s="582"/>
      <c r="Q1686" s="14">
        <f t="shared" ref="Q1686:R1686" si="1589">SUM(Q1685)</f>
        <v>2050.4538000000002</v>
      </c>
      <c r="R1686" s="14">
        <f t="shared" si="1589"/>
        <v>2050.4538000000002</v>
      </c>
      <c r="S1686" s="14">
        <f t="shared" ref="S1686:T1686" si="1590">SUM(S1685)</f>
        <v>2050.4538000000002</v>
      </c>
      <c r="T1686" s="14">
        <f t="shared" si="1590"/>
        <v>2050.4538000000002</v>
      </c>
      <c r="U1686" s="14">
        <f t="shared" ref="U1686:W1686" si="1591">SUM(U1685)</f>
        <v>2050.4538000000002</v>
      </c>
      <c r="V1686" s="14">
        <f t="shared" si="1591"/>
        <v>2050.4538000000002</v>
      </c>
      <c r="W1686" s="14">
        <f t="shared" si="1591"/>
        <v>2050.4538000000002</v>
      </c>
      <c r="X1686" s="14">
        <f t="shared" ref="X1686:Y1686" si="1592">SUM(X1685)</f>
        <v>2050.4538000000002</v>
      </c>
      <c r="Y1686" s="14">
        <f t="shared" si="1592"/>
        <v>2050.4538000000002</v>
      </c>
      <c r="Z1686" s="14">
        <f t="shared" ref="Z1686:AA1686" si="1593">SUM(Z1685)</f>
        <v>1455.0623999999998</v>
      </c>
      <c r="AA1686" s="14">
        <f t="shared" si="1593"/>
        <v>1455.0623999999998</v>
      </c>
      <c r="AB1686" s="14">
        <f t="shared" ref="AB1686" si="1594">SUM(AB1685)</f>
        <v>1455.0623999999998</v>
      </c>
      <c r="AC1686" s="1038">
        <f t="shared" ref="AC1686" si="1595">SUM(AC1685)</f>
        <v>1455.0623999999998</v>
      </c>
      <c r="AD1686" s="14">
        <f>SUM(AD1685)</f>
        <v>1475.1889299999998</v>
      </c>
      <c r="AE1686" s="14"/>
      <c r="AF1686" s="14">
        <f>SUM(AF1685)</f>
        <v>20.126530000000002</v>
      </c>
      <c r="AG1686" s="14">
        <f>SUM(AG1685)</f>
        <v>-0.21334</v>
      </c>
      <c r="AH1686" s="1248">
        <f>SUM(AH1685)</f>
        <v>1474.9755899999998</v>
      </c>
      <c r="AI1686" s="2817">
        <f t="shared" ref="AI1686:AJ1686" si="1596">SUM(AI1685)</f>
        <v>0</v>
      </c>
      <c r="AJ1686" s="1248">
        <f t="shared" si="1596"/>
        <v>0</v>
      </c>
      <c r="AK1686" s="1248">
        <f t="shared" si="1517"/>
        <v>0</v>
      </c>
      <c r="AL1686" s="2868"/>
    </row>
    <row r="1687" spans="1:39" ht="18.75" customHeight="1" x14ac:dyDescent="0.25">
      <c r="A1687" s="70">
        <v>1</v>
      </c>
      <c r="B1687" s="70">
        <v>1</v>
      </c>
      <c r="C1687" s="200"/>
      <c r="D1687" s="519"/>
      <c r="E1687" s="2279"/>
      <c r="F1687" s="519"/>
      <c r="G1687" s="519"/>
      <c r="H1687" s="519"/>
      <c r="I1687" s="519"/>
      <c r="J1687" s="519"/>
      <c r="K1687" s="519"/>
      <c r="L1687" s="519"/>
      <c r="M1687" s="519"/>
      <c r="N1687" s="519"/>
      <c r="O1687" s="519"/>
      <c r="P1687" s="519"/>
      <c r="Q1687" s="13"/>
      <c r="R1687" s="13"/>
      <c r="S1687" s="13"/>
      <c r="T1687" s="13"/>
      <c r="U1687" s="13"/>
      <c r="V1687" s="13"/>
      <c r="W1687" s="13"/>
      <c r="X1687" s="13"/>
      <c r="Y1687" s="13"/>
      <c r="Z1687" s="13"/>
      <c r="AA1687" s="13"/>
      <c r="AB1687" s="13"/>
      <c r="AC1687" s="1036"/>
      <c r="AD1687" s="13"/>
      <c r="AE1687" s="13"/>
      <c r="AF1687" s="13"/>
      <c r="AG1687" s="13"/>
      <c r="AH1687" s="1250"/>
      <c r="AI1687" s="2814"/>
      <c r="AJ1687" s="13"/>
      <c r="AK1687" s="1793">
        <f t="shared" si="1517"/>
        <v>0</v>
      </c>
      <c r="AL1687" s="2868"/>
    </row>
    <row r="1688" spans="1:39" ht="37.5" customHeight="1" x14ac:dyDescent="0.25">
      <c r="A1688" s="70">
        <v>1</v>
      </c>
      <c r="B1688" s="70">
        <v>1</v>
      </c>
      <c r="C1688" s="1275" t="s">
        <v>410</v>
      </c>
      <c r="D1688" s="440"/>
      <c r="E1688" s="2141"/>
      <c r="F1688" s="440"/>
      <c r="G1688" s="440"/>
      <c r="H1688" s="440"/>
      <c r="I1688" s="440"/>
      <c r="J1688" s="440"/>
      <c r="K1688" s="440"/>
      <c r="L1688" s="440"/>
      <c r="M1688" s="440"/>
      <c r="N1688" s="440"/>
      <c r="O1688" s="440"/>
      <c r="P1688" s="440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1033"/>
      <c r="AD1688" s="8"/>
      <c r="AE1688" s="8"/>
      <c r="AF1688" s="8"/>
      <c r="AG1688" s="8"/>
      <c r="AH1688" s="1150"/>
      <c r="AI1688" s="2811"/>
      <c r="AJ1688" s="8"/>
      <c r="AK1688" s="1790">
        <f t="shared" si="1517"/>
        <v>0</v>
      </c>
      <c r="AL1688" s="2868"/>
    </row>
    <row r="1689" spans="1:39" ht="15" customHeight="1" x14ac:dyDescent="0.25">
      <c r="A1689" s="70">
        <v>1</v>
      </c>
      <c r="B1689" s="70">
        <v>1</v>
      </c>
      <c r="C1689" s="405" t="s">
        <v>167</v>
      </c>
      <c r="D1689" s="440"/>
      <c r="E1689" s="2141"/>
      <c r="F1689" s="440"/>
      <c r="G1689" s="440"/>
      <c r="H1689" s="440"/>
      <c r="I1689" s="440"/>
      <c r="J1689" s="440"/>
      <c r="K1689" s="440"/>
      <c r="L1689" s="440"/>
      <c r="M1689" s="440"/>
      <c r="N1689" s="440"/>
      <c r="O1689" s="440"/>
      <c r="P1689" s="440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1033"/>
      <c r="AD1689" s="8"/>
      <c r="AE1689" s="8"/>
      <c r="AF1689" s="8"/>
      <c r="AG1689" s="8"/>
      <c r="AH1689" s="1150"/>
      <c r="AI1689" s="2811"/>
      <c r="AJ1689" s="8"/>
      <c r="AK1689" s="1790">
        <f t="shared" si="1517"/>
        <v>0</v>
      </c>
      <c r="AL1689" s="2868"/>
    </row>
    <row r="1690" spans="1:39" ht="15" customHeight="1" x14ac:dyDescent="0.25">
      <c r="A1690" s="70">
        <v>1</v>
      </c>
      <c r="B1690" s="70">
        <v>1</v>
      </c>
      <c r="C1690" s="510" t="s">
        <v>198</v>
      </c>
      <c r="D1690" s="440"/>
      <c r="E1690" s="2141">
        <f t="shared" ref="E1690:F1690" si="1597">E1691/2.7</f>
        <v>129.62962962962962</v>
      </c>
      <c r="F1690" s="440">
        <f t="shared" si="1597"/>
        <v>129.62962962962962</v>
      </c>
      <c r="G1690" s="440">
        <f>G1691/2.7</f>
        <v>0.48148148148148145</v>
      </c>
      <c r="H1690" s="440">
        <f>G1690/F1690*100</f>
        <v>0.37142857142857144</v>
      </c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1033"/>
      <c r="AD1690" s="8"/>
      <c r="AE1690" s="8"/>
      <c r="AF1690" s="8"/>
      <c r="AG1690" s="8"/>
      <c r="AH1690" s="1150"/>
      <c r="AI1690" s="2457">
        <f t="shared" ref="AI1690" si="1598">AI1691/2.7</f>
        <v>0</v>
      </c>
      <c r="AJ1690" s="8"/>
      <c r="AK1690" s="1790">
        <f t="shared" si="1517"/>
        <v>0</v>
      </c>
      <c r="AL1690" s="2868"/>
    </row>
    <row r="1691" spans="1:39" ht="15" customHeight="1" x14ac:dyDescent="0.25">
      <c r="B1691" s="70">
        <v>1</v>
      </c>
      <c r="C1691" s="510" t="s">
        <v>383</v>
      </c>
      <c r="D1691" s="440"/>
      <c r="E1691" s="2141">
        <v>350</v>
      </c>
      <c r="F1691" s="440">
        <f t="shared" ref="F1691" si="1599">ROUND(E1691/12*$C$4,0)</f>
        <v>350</v>
      </c>
      <c r="G1691" s="440">
        <v>1.3</v>
      </c>
      <c r="H1691" s="440">
        <f>G1691/F1691*100</f>
        <v>0.37142857142857144</v>
      </c>
      <c r="I1691" s="440"/>
      <c r="J1691" s="440"/>
      <c r="K1691" s="440"/>
      <c r="L1691" s="440"/>
      <c r="M1691" s="440"/>
      <c r="N1691" s="440"/>
      <c r="O1691" s="440"/>
      <c r="P1691" s="440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1033"/>
      <c r="AD1691" s="8"/>
      <c r="AE1691" s="8"/>
      <c r="AF1691" s="8"/>
      <c r="AG1691" s="8"/>
      <c r="AH1691" s="1150"/>
      <c r="AI1691" s="2811"/>
      <c r="AJ1691" s="8"/>
      <c r="AK1691" s="1790">
        <f t="shared" si="1517"/>
        <v>0</v>
      </c>
      <c r="AL1691" s="2868"/>
    </row>
    <row r="1692" spans="1:39" ht="15" customHeight="1" x14ac:dyDescent="0.25">
      <c r="A1692" s="70">
        <v>1</v>
      </c>
      <c r="B1692" s="70">
        <v>1</v>
      </c>
      <c r="C1692" s="510" t="s">
        <v>337</v>
      </c>
      <c r="D1692" s="440"/>
      <c r="E1692" s="2141"/>
      <c r="F1692" s="440"/>
      <c r="G1692" s="440"/>
      <c r="H1692" s="440"/>
      <c r="I1692" s="440"/>
      <c r="J1692" s="440"/>
      <c r="K1692" s="440"/>
      <c r="L1692" s="440"/>
      <c r="M1692" s="440"/>
      <c r="N1692" s="440"/>
      <c r="O1692" s="440"/>
      <c r="P1692" s="440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1033"/>
      <c r="AD1692" s="8"/>
      <c r="AE1692" s="8"/>
      <c r="AF1692" s="8"/>
      <c r="AG1692" s="8"/>
      <c r="AH1692" s="1150"/>
      <c r="AI1692" s="2811"/>
      <c r="AJ1692" s="8"/>
      <c r="AK1692" s="1790">
        <f t="shared" si="1517"/>
        <v>0</v>
      </c>
      <c r="AL1692" s="2868"/>
    </row>
    <row r="1693" spans="1:39" ht="15" customHeight="1" x14ac:dyDescent="0.25">
      <c r="A1693" s="70">
        <v>1</v>
      </c>
      <c r="B1693" s="70">
        <v>1</v>
      </c>
      <c r="C1693" s="510" t="s">
        <v>157</v>
      </c>
      <c r="D1693" s="440"/>
      <c r="E1693" s="2141">
        <f>(E1694+E1695)/8.5</f>
        <v>1318.8235294117646</v>
      </c>
      <c r="F1693" s="92">
        <f t="shared" ref="F1693:G1693" si="1600">(F1694+F1695)/8.5</f>
        <v>1318.8235294117646</v>
      </c>
      <c r="G1693" s="440">
        <f t="shared" si="1600"/>
        <v>1359.7741176470586</v>
      </c>
      <c r="H1693" s="440">
        <f>G1693/F1693*100</f>
        <v>103.1050847457627</v>
      </c>
      <c r="I1693" s="440"/>
      <c r="J1693" s="440"/>
      <c r="K1693" s="440"/>
      <c r="L1693" s="440"/>
      <c r="M1693" s="440"/>
      <c r="N1693" s="440"/>
      <c r="O1693" s="440"/>
      <c r="P1693" s="440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1033"/>
      <c r="AD1693" s="8"/>
      <c r="AE1693" s="8"/>
      <c r="AF1693" s="8"/>
      <c r="AG1693" s="8"/>
      <c r="AH1693" s="1150"/>
      <c r="AI1693" s="2141">
        <f>(AI1694+AI1695)/8.5</f>
        <v>0</v>
      </c>
      <c r="AJ1693" s="8"/>
      <c r="AK1693" s="1790">
        <f t="shared" si="1517"/>
        <v>0</v>
      </c>
      <c r="AL1693" s="2868"/>
    </row>
    <row r="1694" spans="1:39" ht="15" customHeight="1" x14ac:dyDescent="0.25">
      <c r="A1694" s="70">
        <v>1</v>
      </c>
      <c r="B1694" s="70">
        <v>1</v>
      </c>
      <c r="C1694" s="641" t="s">
        <v>454</v>
      </c>
      <c r="D1694" s="440"/>
      <c r="E1694" s="2141">
        <v>7950</v>
      </c>
      <c r="F1694" s="1048">
        <f t="shared" ref="F1694:F1695" si="1601">ROUND(E1694/12*$C$4,0)</f>
        <v>7950</v>
      </c>
      <c r="G1694" s="440">
        <v>9496.8399999999983</v>
      </c>
      <c r="H1694" s="440">
        <f>G1694/F1694*100</f>
        <v>119.45710691823896</v>
      </c>
      <c r="I1694" s="440"/>
      <c r="J1694" s="440"/>
      <c r="K1694" s="440"/>
      <c r="L1694" s="440"/>
      <c r="M1694" s="440"/>
      <c r="N1694" s="440"/>
      <c r="O1694" s="440"/>
      <c r="P1694" s="440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1033"/>
      <c r="AD1694" s="8"/>
      <c r="AE1694" s="8"/>
      <c r="AF1694" s="8"/>
      <c r="AG1694" s="8"/>
      <c r="AH1694" s="1150"/>
      <c r="AI1694" s="2811"/>
      <c r="AJ1694" s="8"/>
      <c r="AK1694" s="1790">
        <f t="shared" si="1517"/>
        <v>0</v>
      </c>
      <c r="AL1694" s="2868"/>
    </row>
    <row r="1695" spans="1:39" ht="15" customHeight="1" x14ac:dyDescent="0.25">
      <c r="B1695" s="70">
        <v>1</v>
      </c>
      <c r="C1695" s="1895" t="s">
        <v>453</v>
      </c>
      <c r="D1695" s="511"/>
      <c r="E1695" s="2322">
        <v>3260</v>
      </c>
      <c r="F1695" s="1059">
        <f t="shared" si="1601"/>
        <v>3260</v>
      </c>
      <c r="G1695" s="511">
        <v>2061.2399999999998</v>
      </c>
      <c r="H1695" s="511">
        <f>G1695/F1695*100</f>
        <v>63.228220858895703</v>
      </c>
      <c r="I1695" s="511"/>
      <c r="J1695" s="511"/>
      <c r="K1695" s="511"/>
      <c r="L1695" s="511"/>
      <c r="M1695" s="511"/>
      <c r="N1695" s="511"/>
      <c r="O1695" s="511"/>
      <c r="P1695" s="511"/>
      <c r="Q1695" s="15"/>
      <c r="R1695" s="15"/>
      <c r="S1695" s="15"/>
      <c r="T1695" s="15"/>
      <c r="U1695" s="15"/>
      <c r="V1695" s="15"/>
      <c r="W1695" s="15"/>
      <c r="X1695" s="15"/>
      <c r="Y1695" s="15"/>
      <c r="Z1695" s="15"/>
      <c r="AA1695" s="15"/>
      <c r="AB1695" s="15"/>
      <c r="AC1695" s="1034"/>
      <c r="AD1695" s="15"/>
      <c r="AE1695" s="15"/>
      <c r="AF1695" s="15"/>
      <c r="AG1695" s="15"/>
      <c r="AH1695" s="1267"/>
      <c r="AI1695" s="2812"/>
      <c r="AJ1695" s="15"/>
      <c r="AK1695" s="1791">
        <f t="shared" si="1517"/>
        <v>0</v>
      </c>
      <c r="AL1695" s="2868"/>
    </row>
    <row r="1696" spans="1:39" s="96" customFormat="1" ht="15" customHeight="1" x14ac:dyDescent="0.25">
      <c r="A1696" s="70">
        <v>1</v>
      </c>
      <c r="B1696" s="70">
        <v>1</v>
      </c>
      <c r="C1696" s="510" t="s">
        <v>158</v>
      </c>
      <c r="D1696" s="511"/>
      <c r="E1696" s="2322"/>
      <c r="F1696" s="511"/>
      <c r="G1696" s="511"/>
      <c r="H1696" s="511"/>
      <c r="I1696" s="511"/>
      <c r="J1696" s="511"/>
      <c r="K1696" s="511"/>
      <c r="L1696" s="511"/>
      <c r="M1696" s="511"/>
      <c r="N1696" s="511"/>
      <c r="O1696" s="511"/>
      <c r="P1696" s="511"/>
      <c r="Q1696" s="15"/>
      <c r="R1696" s="15"/>
      <c r="S1696" s="15"/>
      <c r="T1696" s="15"/>
      <c r="U1696" s="15"/>
      <c r="V1696" s="15"/>
      <c r="W1696" s="15"/>
      <c r="X1696" s="15"/>
      <c r="Y1696" s="15"/>
      <c r="Z1696" s="15"/>
      <c r="AA1696" s="15"/>
      <c r="AB1696" s="15"/>
      <c r="AC1696" s="1034"/>
      <c r="AD1696" s="15"/>
      <c r="AE1696" s="15"/>
      <c r="AF1696" s="15"/>
      <c r="AG1696" s="15"/>
      <c r="AH1696" s="1267"/>
      <c r="AI1696" s="2812"/>
      <c r="AJ1696" s="15"/>
      <c r="AK1696" s="1791">
        <f t="shared" si="1517"/>
        <v>0</v>
      </c>
      <c r="AL1696" s="2868"/>
      <c r="AM1696" s="2397"/>
    </row>
    <row r="1697" spans="1:39" s="96" customFormat="1" ht="15" customHeight="1" x14ac:dyDescent="0.25">
      <c r="A1697" s="70">
        <v>1</v>
      </c>
      <c r="B1697" s="70">
        <v>1</v>
      </c>
      <c r="C1697" s="640" t="s">
        <v>165</v>
      </c>
      <c r="D1697" s="515"/>
      <c r="E1697" s="2323">
        <f t="shared" ref="E1697:F1697" si="1602">(E1694+E1695)/3.9+E1690</f>
        <v>3003.9886039886042</v>
      </c>
      <c r="F1697" s="515">
        <f t="shared" si="1602"/>
        <v>3003.9886039886042</v>
      </c>
      <c r="G1697" s="515">
        <f>(G1694+G1695)/3.9+G1690</f>
        <v>2964.0917378917375</v>
      </c>
      <c r="H1697" s="517">
        <f>G1697/F1697*100</f>
        <v>98.671870257966603</v>
      </c>
      <c r="I1697" s="515"/>
      <c r="J1697" s="515"/>
      <c r="K1697" s="515"/>
      <c r="L1697" s="515"/>
      <c r="M1697" s="515"/>
      <c r="N1697" s="515"/>
      <c r="O1697" s="515"/>
      <c r="P1697" s="515"/>
      <c r="Q1697" s="17">
        <v>2292.0012000000002</v>
      </c>
      <c r="R1697" s="17">
        <v>2292.0012000000002</v>
      </c>
      <c r="S1697" s="17">
        <v>2292.0012000000002</v>
      </c>
      <c r="T1697" s="17">
        <v>2292.0012000000002</v>
      </c>
      <c r="U1697" s="17">
        <v>2292.0012000000002</v>
      </c>
      <c r="V1697" s="17">
        <v>2292.0012000000002</v>
      </c>
      <c r="W1697" s="17">
        <v>2292.0012000000002</v>
      </c>
      <c r="X1697" s="17">
        <v>2292.0012000000002</v>
      </c>
      <c r="Y1697" s="17">
        <v>2292.0012000000002</v>
      </c>
      <c r="Z1697" s="17">
        <v>2292.0012000000002</v>
      </c>
      <c r="AA1697" s="17">
        <v>2292.0012000000002</v>
      </c>
      <c r="AB1697" s="17">
        <v>2292.0012000000002</v>
      </c>
      <c r="AC1697" s="1035">
        <f>AB1697</f>
        <v>2292.0012000000002</v>
      </c>
      <c r="AD1697" s="17">
        <f>AH1697-AG1697</f>
        <v>2291.8542699999998</v>
      </c>
      <c r="AE1697" s="17"/>
      <c r="AF1697" s="17">
        <f>AD1697-AC1697</f>
        <v>-0.14693000000033862</v>
      </c>
      <c r="AG1697" s="17">
        <v>-38.447510000000001</v>
      </c>
      <c r="AH1697" s="1242">
        <v>2253.4067599999998</v>
      </c>
      <c r="AI1697" s="2323">
        <f>(AI1694+AI1695)/3.9</f>
        <v>0</v>
      </c>
      <c r="AJ1697" s="17"/>
      <c r="AK1697" s="1792">
        <f t="shared" si="1517"/>
        <v>0</v>
      </c>
      <c r="AL1697" s="2868"/>
      <c r="AM1697" s="2397"/>
    </row>
    <row r="1698" spans="1:39" ht="15" customHeight="1" x14ac:dyDescent="0.25">
      <c r="A1698" s="70">
        <v>1</v>
      </c>
      <c r="B1698" s="70">
        <v>1</v>
      </c>
      <c r="C1698" s="640" t="s">
        <v>166</v>
      </c>
      <c r="D1698" s="515"/>
      <c r="E1698" s="2323">
        <f>E1697</f>
        <v>3003.9886039886042</v>
      </c>
      <c r="F1698" s="515">
        <f t="shared" ref="F1698:G1698" si="1603">F1697</f>
        <v>3003.9886039886042</v>
      </c>
      <c r="G1698" s="515">
        <f t="shared" si="1603"/>
        <v>2964.0917378917375</v>
      </c>
      <c r="H1698" s="517">
        <f>G1698/F1698*100</f>
        <v>98.671870257966603</v>
      </c>
      <c r="I1698" s="515"/>
      <c r="J1698" s="515"/>
      <c r="K1698" s="515"/>
      <c r="L1698" s="515"/>
      <c r="M1698" s="515"/>
      <c r="N1698" s="515"/>
      <c r="O1698" s="515"/>
      <c r="P1698" s="515"/>
      <c r="Q1698" s="17">
        <f t="shared" ref="Q1698:R1698" si="1604">Q1697</f>
        <v>2292.0012000000002</v>
      </c>
      <c r="R1698" s="17">
        <f t="shared" si="1604"/>
        <v>2292.0012000000002</v>
      </c>
      <c r="S1698" s="17">
        <f t="shared" ref="S1698:T1698" si="1605">S1697</f>
        <v>2292.0012000000002</v>
      </c>
      <c r="T1698" s="17">
        <f t="shared" si="1605"/>
        <v>2292.0012000000002</v>
      </c>
      <c r="U1698" s="17">
        <f t="shared" ref="U1698:W1698" si="1606">U1697</f>
        <v>2292.0012000000002</v>
      </c>
      <c r="V1698" s="17">
        <f t="shared" si="1606"/>
        <v>2292.0012000000002</v>
      </c>
      <c r="W1698" s="17">
        <f t="shared" si="1606"/>
        <v>2292.0012000000002</v>
      </c>
      <c r="X1698" s="17">
        <f t="shared" ref="X1698:Y1698" si="1607">X1697</f>
        <v>2292.0012000000002</v>
      </c>
      <c r="Y1698" s="17">
        <f t="shared" si="1607"/>
        <v>2292.0012000000002</v>
      </c>
      <c r="Z1698" s="17">
        <f t="shared" ref="Z1698:AA1698" si="1608">Z1697</f>
        <v>2292.0012000000002</v>
      </c>
      <c r="AA1698" s="17">
        <f t="shared" si="1608"/>
        <v>2292.0012000000002</v>
      </c>
      <c r="AB1698" s="17">
        <f t="shared" ref="AB1698" si="1609">AB1697</f>
        <v>2292.0012000000002</v>
      </c>
      <c r="AC1698" s="1035">
        <f t="shared" ref="AC1698" si="1610">AC1697</f>
        <v>2292.0012000000002</v>
      </c>
      <c r="AD1698" s="17">
        <f t="shared" ref="AD1698:AG1698" si="1611">AD1697</f>
        <v>2291.8542699999998</v>
      </c>
      <c r="AE1698" s="17">
        <f t="shared" si="1611"/>
        <v>0</v>
      </c>
      <c r="AF1698" s="17">
        <f t="shared" si="1611"/>
        <v>-0.14693000000033862</v>
      </c>
      <c r="AG1698" s="17">
        <f t="shared" si="1611"/>
        <v>-38.447510000000001</v>
      </c>
      <c r="AH1698" s="1242">
        <f>AH1697</f>
        <v>2253.4067599999998</v>
      </c>
      <c r="AI1698" s="2323">
        <f>AI1697</f>
        <v>0</v>
      </c>
      <c r="AJ1698" s="1242">
        <f t="shared" ref="AJ1698" si="1612">AJ1697</f>
        <v>0</v>
      </c>
      <c r="AK1698" s="1242">
        <f t="shared" si="1517"/>
        <v>0</v>
      </c>
      <c r="AL1698" s="2868"/>
    </row>
    <row r="1699" spans="1:39" ht="15" customHeight="1" x14ac:dyDescent="0.25">
      <c r="A1699" s="70">
        <v>1</v>
      </c>
      <c r="B1699" s="70">
        <v>1</v>
      </c>
      <c r="C1699" s="258" t="s">
        <v>31</v>
      </c>
      <c r="D1699" s="519"/>
      <c r="E1699" s="2279"/>
      <c r="F1699" s="519"/>
      <c r="G1699" s="519"/>
      <c r="H1699" s="519"/>
      <c r="I1699" s="519"/>
      <c r="J1699" s="519"/>
      <c r="K1699" s="519"/>
      <c r="L1699" s="519"/>
      <c r="M1699" s="519"/>
      <c r="N1699" s="519"/>
      <c r="O1699" s="519"/>
      <c r="P1699" s="519"/>
      <c r="Q1699" s="13"/>
      <c r="R1699" s="13"/>
      <c r="S1699" s="13"/>
      <c r="T1699" s="13"/>
      <c r="U1699" s="13"/>
      <c r="V1699" s="13"/>
      <c r="W1699" s="13"/>
      <c r="X1699" s="13"/>
      <c r="Y1699" s="13"/>
      <c r="Z1699" s="13"/>
      <c r="AA1699" s="13"/>
      <c r="AB1699" s="13"/>
      <c r="AC1699" s="1036"/>
      <c r="AD1699" s="13"/>
      <c r="AE1699" s="13"/>
      <c r="AF1699" s="13"/>
      <c r="AG1699" s="13"/>
      <c r="AH1699" s="1250"/>
      <c r="AI1699" s="2814"/>
      <c r="AJ1699" s="13"/>
      <c r="AK1699" s="1793">
        <f t="shared" ref="AK1699:AK1762" si="1613">AJ1699/1000</f>
        <v>0</v>
      </c>
      <c r="AL1699" s="2868"/>
    </row>
    <row r="1700" spans="1:39" ht="15" customHeight="1" x14ac:dyDescent="0.25">
      <c r="A1700" s="70">
        <v>1</v>
      </c>
      <c r="B1700" s="70">
        <v>1</v>
      </c>
      <c r="C1700" s="217" t="s">
        <v>148</v>
      </c>
      <c r="D1700" s="440"/>
      <c r="E1700" s="2141"/>
      <c r="F1700" s="440"/>
      <c r="G1700" s="440"/>
      <c r="H1700" s="440"/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1033"/>
      <c r="AD1700" s="8"/>
      <c r="AE1700" s="8"/>
      <c r="AF1700" s="8"/>
      <c r="AG1700" s="8"/>
      <c r="AH1700" s="1150"/>
      <c r="AI1700" s="2811"/>
      <c r="AJ1700" s="8"/>
      <c r="AK1700" s="1790">
        <f t="shared" si="1613"/>
        <v>0</v>
      </c>
      <c r="AL1700" s="2868"/>
    </row>
    <row r="1701" spans="1:39" ht="15" customHeight="1" x14ac:dyDescent="0.25">
      <c r="A1701" s="70">
        <v>1</v>
      </c>
      <c r="B1701" s="70">
        <v>1</v>
      </c>
      <c r="C1701" s="150"/>
      <c r="D1701" s="440"/>
      <c r="E1701" s="2141"/>
      <c r="F1701" s="440"/>
      <c r="G1701" s="440"/>
      <c r="H1701" s="440"/>
      <c r="I1701" s="620"/>
      <c r="J1701" s="440"/>
      <c r="K1701" s="440"/>
      <c r="L1701" s="440">
        <f>ROUND(F1701*I1701,0)</f>
        <v>0</v>
      </c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1033"/>
      <c r="AD1701" s="8"/>
      <c r="AE1701" s="8"/>
      <c r="AF1701" s="8"/>
      <c r="AG1701" s="8"/>
      <c r="AH1701" s="1150"/>
      <c r="AI1701" s="2811"/>
      <c r="AJ1701" s="8"/>
      <c r="AK1701" s="1790">
        <f t="shared" si="1613"/>
        <v>0</v>
      </c>
      <c r="AL1701" s="2868"/>
    </row>
    <row r="1702" spans="1:39" s="238" customFormat="1" ht="15" customHeight="1" x14ac:dyDescent="0.25">
      <c r="A1702" s="70">
        <v>1</v>
      </c>
      <c r="B1702" s="70">
        <v>1</v>
      </c>
      <c r="C1702" s="150" t="s">
        <v>6</v>
      </c>
      <c r="D1702" s="440">
        <v>240</v>
      </c>
      <c r="E1702" s="2141">
        <v>20</v>
      </c>
      <c r="F1702" s="92">
        <f>ROUND(E1702/12*$C$4,0)</f>
        <v>20</v>
      </c>
      <c r="G1702" s="440">
        <v>19</v>
      </c>
      <c r="H1702" s="440">
        <f>G1702/F1702*100</f>
        <v>95</v>
      </c>
      <c r="I1702" s="620">
        <v>3</v>
      </c>
      <c r="J1702" s="440">
        <f>M1702/G1702</f>
        <v>4</v>
      </c>
      <c r="K1702" s="440">
        <f>ROUND(E1702*I1702,0)</f>
        <v>60</v>
      </c>
      <c r="L1702" s="440">
        <f t="shared" ref="L1702" si="1614">ROUND(K1702/12*$C$4,0)</f>
        <v>60</v>
      </c>
      <c r="M1702" s="440">
        <v>76</v>
      </c>
      <c r="N1702" s="440">
        <f>M1702/L1702*100</f>
        <v>126.66666666666666</v>
      </c>
      <c r="O1702" s="440">
        <f>K1702/D1702</f>
        <v>0.25</v>
      </c>
      <c r="P1702" s="440">
        <f>M1702/$C$4*12/O1702</f>
        <v>304</v>
      </c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1033"/>
      <c r="AD1702" s="8"/>
      <c r="AE1702" s="8"/>
      <c r="AF1702" s="8"/>
      <c r="AG1702" s="8"/>
      <c r="AH1702" s="1150"/>
      <c r="AI1702" s="2811"/>
      <c r="AJ1702" s="8"/>
      <c r="AK1702" s="1790">
        <f t="shared" si="1613"/>
        <v>0</v>
      </c>
      <c r="AL1702" s="2868"/>
      <c r="AM1702" s="767"/>
    </row>
    <row r="1703" spans="1:39" s="238" customFormat="1" ht="27.75" customHeight="1" x14ac:dyDescent="0.25">
      <c r="A1703" s="70">
        <v>1</v>
      </c>
      <c r="B1703" s="70">
        <v>1</v>
      </c>
      <c r="C1703" s="2542" t="s">
        <v>240</v>
      </c>
      <c r="D1703" s="513"/>
      <c r="E1703" s="2152">
        <f t="shared" ref="E1703:E1704" si="1615">SUM(E1702)</f>
        <v>20</v>
      </c>
      <c r="F1703" s="513">
        <f t="shared" ref="F1703:G1704" si="1616">SUM(F1702)</f>
        <v>20</v>
      </c>
      <c r="G1703" s="513">
        <f t="shared" si="1616"/>
        <v>19</v>
      </c>
      <c r="H1703" s="513">
        <f>G1703/F1703*100</f>
        <v>95</v>
      </c>
      <c r="I1703" s="513">
        <f>IF(E1703=0,0,K1703/E1703)</f>
        <v>3</v>
      </c>
      <c r="J1703" s="513">
        <f>M1703/G1703</f>
        <v>4</v>
      </c>
      <c r="K1703" s="513">
        <f t="shared" ref="K1703:M1704" si="1617">SUM(K1702)</f>
        <v>60</v>
      </c>
      <c r="L1703" s="513">
        <f t="shared" si="1617"/>
        <v>60</v>
      </c>
      <c r="M1703" s="2760">
        <f t="shared" si="1617"/>
        <v>76</v>
      </c>
      <c r="N1703" s="511">
        <f>M1703/L1703*100</f>
        <v>126.66666666666666</v>
      </c>
      <c r="O1703" s="513">
        <f>SUM(O1702)</f>
        <v>0.25</v>
      </c>
      <c r="P1703" s="513">
        <f>SUM(P1702)</f>
        <v>304</v>
      </c>
      <c r="Q1703" s="15"/>
      <c r="R1703" s="15"/>
      <c r="S1703" s="15"/>
      <c r="T1703" s="15"/>
      <c r="U1703" s="15"/>
      <c r="V1703" s="15"/>
      <c r="W1703" s="15"/>
      <c r="X1703" s="15"/>
      <c r="Y1703" s="15"/>
      <c r="Z1703" s="15"/>
      <c r="AA1703" s="15"/>
      <c r="AB1703" s="15"/>
      <c r="AC1703" s="1034"/>
      <c r="AD1703" s="15"/>
      <c r="AE1703" s="15"/>
      <c r="AF1703" s="15"/>
      <c r="AG1703" s="15"/>
      <c r="AH1703" s="1267"/>
      <c r="AI1703" s="2812"/>
      <c r="AJ1703" s="15"/>
      <c r="AK1703" s="1791">
        <f t="shared" si="1613"/>
        <v>0</v>
      </c>
      <c r="AL1703" s="2868"/>
      <c r="AM1703" s="767"/>
    </row>
    <row r="1704" spans="1:39" ht="15" customHeight="1" thickBot="1" x14ac:dyDescent="0.3">
      <c r="A1704" s="70">
        <v>1</v>
      </c>
      <c r="B1704" s="70">
        <v>1</v>
      </c>
      <c r="C1704" s="156" t="s">
        <v>340</v>
      </c>
      <c r="D1704" s="581"/>
      <c r="E1704" s="2343">
        <f t="shared" si="1615"/>
        <v>20</v>
      </c>
      <c r="F1704" s="581">
        <f t="shared" si="1616"/>
        <v>20</v>
      </c>
      <c r="G1704" s="581">
        <f t="shared" si="1616"/>
        <v>19</v>
      </c>
      <c r="H1704" s="581">
        <f>G1704/F1704*100</f>
        <v>95</v>
      </c>
      <c r="I1704" s="581">
        <f>SUM(I1703)</f>
        <v>3</v>
      </c>
      <c r="J1704" s="581">
        <f>SUM(J1703)</f>
        <v>4</v>
      </c>
      <c r="K1704" s="581">
        <f t="shared" si="1617"/>
        <v>60</v>
      </c>
      <c r="L1704" s="581">
        <f t="shared" si="1617"/>
        <v>60</v>
      </c>
      <c r="M1704" s="581">
        <f t="shared" si="1617"/>
        <v>76</v>
      </c>
      <c r="N1704" s="581">
        <f>SUM(N1703)</f>
        <v>126.66666666666666</v>
      </c>
      <c r="O1704" s="581">
        <f>SUM(O1703)</f>
        <v>0.25</v>
      </c>
      <c r="P1704" s="581">
        <f>SUM(P1703)</f>
        <v>304</v>
      </c>
      <c r="Q1704" s="57">
        <v>501.44639999999998</v>
      </c>
      <c r="R1704" s="57">
        <v>501.44639999999998</v>
      </c>
      <c r="S1704" s="57">
        <v>501.44639999999998</v>
      </c>
      <c r="T1704" s="57">
        <v>501.44639999999998</v>
      </c>
      <c r="U1704" s="57">
        <v>501.44639999999998</v>
      </c>
      <c r="V1704" s="57">
        <v>501.44639999999998</v>
      </c>
      <c r="W1704" s="57">
        <v>501.44639999999998</v>
      </c>
      <c r="X1704" s="57">
        <v>501.44639999999998</v>
      </c>
      <c r="Y1704" s="57">
        <v>501.44639999999998</v>
      </c>
      <c r="Z1704" s="57">
        <v>501.44639999999998</v>
      </c>
      <c r="AA1704" s="57">
        <v>501.44639999999998</v>
      </c>
      <c r="AB1704" s="57">
        <v>501.44639999999998</v>
      </c>
      <c r="AC1704" s="1035">
        <f>AB1704</f>
        <v>501.44639999999998</v>
      </c>
      <c r="AD1704" s="57">
        <f>AH1704-AG1704</f>
        <v>476.37408000000005</v>
      </c>
      <c r="AE1704" s="57"/>
      <c r="AF1704" s="57">
        <f>AD1704-AC1704</f>
        <v>-25.072319999999934</v>
      </c>
      <c r="AG1704" s="57">
        <v>-47.637410000000003</v>
      </c>
      <c r="AH1704" s="1158">
        <v>428.73667000000006</v>
      </c>
      <c r="AI1704" s="2816"/>
      <c r="AJ1704" s="57"/>
      <c r="AK1704" s="1794">
        <f t="shared" si="1613"/>
        <v>0</v>
      </c>
      <c r="AL1704" s="2868"/>
    </row>
    <row r="1705" spans="1:39" ht="15" customHeight="1" thickBot="1" x14ac:dyDescent="0.3">
      <c r="A1705" s="70">
        <v>1</v>
      </c>
      <c r="B1705" s="70">
        <v>1</v>
      </c>
      <c r="C1705" s="454" t="s">
        <v>17</v>
      </c>
      <c r="D1705" s="582"/>
      <c r="E1705" s="2349"/>
      <c r="F1705" s="582"/>
      <c r="G1705" s="582"/>
      <c r="H1705" s="582"/>
      <c r="I1705" s="582"/>
      <c r="J1705" s="582"/>
      <c r="K1705" s="582"/>
      <c r="L1705" s="582"/>
      <c r="M1705" s="582">
        <f>SUM(M1703)</f>
        <v>76</v>
      </c>
      <c r="N1705" s="582"/>
      <c r="O1705" s="582"/>
      <c r="P1705" s="582"/>
      <c r="Q1705" s="14">
        <f t="shared" ref="Q1705:R1705" si="1618">SUM(Q1704,Q1698)</f>
        <v>2793.4476</v>
      </c>
      <c r="R1705" s="14">
        <f t="shared" si="1618"/>
        <v>2793.4476</v>
      </c>
      <c r="S1705" s="14">
        <f t="shared" ref="S1705:T1705" si="1619">SUM(S1704,S1698)</f>
        <v>2793.4476</v>
      </c>
      <c r="T1705" s="14">
        <f t="shared" si="1619"/>
        <v>2793.4476</v>
      </c>
      <c r="U1705" s="14">
        <f t="shared" ref="U1705:W1705" si="1620">SUM(U1704,U1698)</f>
        <v>2793.4476</v>
      </c>
      <c r="V1705" s="14">
        <f t="shared" si="1620"/>
        <v>2793.4476</v>
      </c>
      <c r="W1705" s="14">
        <f t="shared" si="1620"/>
        <v>2793.4476</v>
      </c>
      <c r="X1705" s="14">
        <f t="shared" ref="X1705:Y1705" si="1621">SUM(X1704,X1698)</f>
        <v>2793.4476</v>
      </c>
      <c r="Y1705" s="14">
        <f t="shared" si="1621"/>
        <v>2793.4476</v>
      </c>
      <c r="Z1705" s="14">
        <f t="shared" ref="Z1705:AA1705" si="1622">SUM(Z1704,Z1698)</f>
        <v>2793.4476</v>
      </c>
      <c r="AA1705" s="14">
        <f t="shared" si="1622"/>
        <v>2793.4476</v>
      </c>
      <c r="AB1705" s="14">
        <f t="shared" ref="AB1705" si="1623">SUM(AB1704,AB1698)</f>
        <v>2793.4476</v>
      </c>
      <c r="AC1705" s="1038">
        <f t="shared" ref="AC1705" si="1624">SUM(AC1704,AC1698)</f>
        <v>2793.4476</v>
      </c>
      <c r="AD1705" s="14">
        <f>SUM(AD1704,AD1698)</f>
        <v>2768.2283499999999</v>
      </c>
      <c r="AE1705" s="14"/>
      <c r="AF1705" s="14">
        <f>SUM(AF1704,AF1698)</f>
        <v>-25.219250000000272</v>
      </c>
      <c r="AG1705" s="14">
        <f>SUM(AG1704,AG1698)</f>
        <v>-86.084920000000011</v>
      </c>
      <c r="AH1705" s="1248">
        <f>SUM(AH1704,AH1698)</f>
        <v>2682.1434300000001</v>
      </c>
      <c r="AI1705" s="2817">
        <f t="shared" ref="AI1705:AJ1705" si="1625">SUM(AI1704,AI1698)</f>
        <v>0</v>
      </c>
      <c r="AJ1705" s="1248">
        <f t="shared" si="1625"/>
        <v>0</v>
      </c>
      <c r="AK1705" s="1248">
        <f t="shared" si="1613"/>
        <v>0</v>
      </c>
      <c r="AL1705" s="2868"/>
    </row>
    <row r="1706" spans="1:39" ht="15" customHeight="1" x14ac:dyDescent="0.25">
      <c r="A1706" s="70">
        <v>1</v>
      </c>
      <c r="B1706" s="70">
        <v>1</v>
      </c>
      <c r="C1706" s="519"/>
      <c r="D1706" s="519"/>
      <c r="E1706" s="2279"/>
      <c r="F1706" s="519"/>
      <c r="G1706" s="519"/>
      <c r="H1706" s="519"/>
      <c r="I1706" s="519"/>
      <c r="J1706" s="519"/>
      <c r="K1706" s="519"/>
      <c r="L1706" s="519"/>
      <c r="M1706" s="519"/>
      <c r="N1706" s="519"/>
      <c r="O1706" s="519"/>
      <c r="P1706" s="519"/>
      <c r="Q1706" s="13"/>
      <c r="R1706" s="13"/>
      <c r="S1706" s="13"/>
      <c r="T1706" s="13"/>
      <c r="U1706" s="13"/>
      <c r="V1706" s="13"/>
      <c r="W1706" s="13"/>
      <c r="X1706" s="13"/>
      <c r="Y1706" s="13"/>
      <c r="Z1706" s="13"/>
      <c r="AA1706" s="13"/>
      <c r="AB1706" s="13"/>
      <c r="AC1706" s="1036"/>
      <c r="AD1706" s="13"/>
      <c r="AE1706" s="13"/>
      <c r="AF1706" s="13"/>
      <c r="AG1706" s="13"/>
      <c r="AH1706" s="1250"/>
      <c r="AI1706" s="2814"/>
      <c r="AJ1706" s="13"/>
      <c r="AK1706" s="1793">
        <f t="shared" si="1613"/>
        <v>0</v>
      </c>
      <c r="AL1706" s="2868"/>
    </row>
    <row r="1707" spans="1:39" ht="34.5" customHeight="1" x14ac:dyDescent="0.25">
      <c r="A1707" s="70">
        <v>1</v>
      </c>
      <c r="B1707" s="70">
        <v>1</v>
      </c>
      <c r="C1707" s="1275" t="s">
        <v>411</v>
      </c>
      <c r="D1707" s="440"/>
      <c r="E1707" s="2141"/>
      <c r="F1707" s="440"/>
      <c r="G1707" s="440"/>
      <c r="H1707" s="440"/>
      <c r="I1707" s="440"/>
      <c r="J1707" s="440"/>
      <c r="K1707" s="440"/>
      <c r="L1707" s="440"/>
      <c r="M1707" s="440"/>
      <c r="N1707" s="440"/>
      <c r="O1707" s="440"/>
      <c r="P1707" s="440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1033"/>
      <c r="AD1707" s="8"/>
      <c r="AE1707" s="8"/>
      <c r="AF1707" s="8"/>
      <c r="AG1707" s="8"/>
      <c r="AH1707" s="1150"/>
      <c r="AI1707" s="2811"/>
      <c r="AJ1707" s="8"/>
      <c r="AK1707" s="1790">
        <f t="shared" si="1613"/>
        <v>0</v>
      </c>
      <c r="AL1707" s="2868"/>
    </row>
    <row r="1708" spans="1:39" ht="15" customHeight="1" x14ac:dyDescent="0.25">
      <c r="A1708" s="70">
        <v>1</v>
      </c>
      <c r="B1708" s="70">
        <v>1</v>
      </c>
      <c r="C1708" s="405" t="s">
        <v>167</v>
      </c>
      <c r="D1708" s="440"/>
      <c r="E1708" s="2141"/>
      <c r="F1708" s="440"/>
      <c r="G1708" s="440"/>
      <c r="H1708" s="440"/>
      <c r="I1708" s="440"/>
      <c r="J1708" s="440"/>
      <c r="K1708" s="440"/>
      <c r="L1708" s="440"/>
      <c r="M1708" s="440"/>
      <c r="N1708" s="440"/>
      <c r="O1708" s="440"/>
      <c r="P1708" s="440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1033"/>
      <c r="AD1708" s="8"/>
      <c r="AE1708" s="8"/>
      <c r="AF1708" s="8"/>
      <c r="AG1708" s="8"/>
      <c r="AH1708" s="1150"/>
      <c r="AI1708" s="2811"/>
      <c r="AJ1708" s="8"/>
      <c r="AK1708" s="1790">
        <f t="shared" si="1613"/>
        <v>0</v>
      </c>
      <c r="AL1708" s="2868"/>
    </row>
    <row r="1709" spans="1:39" ht="15" customHeight="1" x14ac:dyDescent="0.25">
      <c r="A1709" s="70">
        <v>1</v>
      </c>
      <c r="B1709" s="70">
        <v>1</v>
      </c>
      <c r="C1709" s="121" t="s">
        <v>160</v>
      </c>
      <c r="D1709" s="440"/>
      <c r="E1709" s="2141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>
        <v>2186.4341300000001</v>
      </c>
      <c r="R1709" s="8">
        <v>2186.4341300000001</v>
      </c>
      <c r="S1709" s="8">
        <v>2186.4341300000001</v>
      </c>
      <c r="T1709" s="8">
        <v>2186.4341300000001</v>
      </c>
      <c r="U1709" s="8">
        <v>2186.4341300000001</v>
      </c>
      <c r="V1709" s="8">
        <v>2186.4341300000001</v>
      </c>
      <c r="W1709" s="8">
        <v>2186.4341300000001</v>
      </c>
      <c r="X1709" s="8">
        <v>2186.4341300000001</v>
      </c>
      <c r="Y1709" s="8">
        <v>2186.4341300000001</v>
      </c>
      <c r="Z1709" s="8">
        <v>1472.8497500000001</v>
      </c>
      <c r="AA1709" s="8">
        <v>1472.8497500000001</v>
      </c>
      <c r="AB1709" s="8">
        <v>1472.8497500000001</v>
      </c>
      <c r="AC1709" s="1033">
        <f>AB1709</f>
        <v>1472.8497500000001</v>
      </c>
      <c r="AD1709" s="8">
        <f>AH1709-AG1709</f>
        <v>996.75182000000018</v>
      </c>
      <c r="AE1709" s="8"/>
      <c r="AF1709" s="8">
        <f>AD1709-AC1709</f>
        <v>-476.09792999999991</v>
      </c>
      <c r="AG1709" s="8">
        <v>-1.12944</v>
      </c>
      <c r="AH1709" s="1150">
        <v>995.62238000000013</v>
      </c>
      <c r="AI1709" s="2811">
        <v>7</v>
      </c>
      <c r="AJ1709" s="8">
        <v>4015.3400000000006</v>
      </c>
      <c r="AK1709" s="1790">
        <f t="shared" si="1613"/>
        <v>4.015340000000001</v>
      </c>
      <c r="AL1709" s="2868"/>
    </row>
    <row r="1710" spans="1:39" ht="15" customHeight="1" x14ac:dyDescent="0.25">
      <c r="A1710" s="70">
        <v>1</v>
      </c>
      <c r="B1710" s="70">
        <v>1</v>
      </c>
      <c r="C1710" s="231" t="s">
        <v>74</v>
      </c>
      <c r="D1710" s="440"/>
      <c r="E1710" s="2141">
        <v>6000</v>
      </c>
      <c r="F1710" s="92">
        <f t="shared" ref="F1710:F1714" si="1626">ROUND(E1710/12*$C$4,0)</f>
        <v>6000</v>
      </c>
      <c r="G1710" s="440">
        <v>4093</v>
      </c>
      <c r="H1710" s="440">
        <f>G1710/F1710*100</f>
        <v>68.216666666666669</v>
      </c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1033"/>
      <c r="AD1710" s="8"/>
      <c r="AE1710" s="8"/>
      <c r="AF1710" s="8"/>
      <c r="AG1710" s="8"/>
      <c r="AH1710" s="1150"/>
      <c r="AI1710" s="2811"/>
      <c r="AJ1710" s="8"/>
      <c r="AK1710" s="1790">
        <f t="shared" si="1613"/>
        <v>0</v>
      </c>
      <c r="AL1710" s="2868"/>
    </row>
    <row r="1711" spans="1:39" ht="15" customHeight="1" x14ac:dyDescent="0.25">
      <c r="A1711" s="70">
        <v>1</v>
      </c>
      <c r="B1711" s="70">
        <v>1</v>
      </c>
      <c r="C1711" s="120" t="s">
        <v>135</v>
      </c>
      <c r="D1711" s="440"/>
      <c r="E1711" s="2141">
        <v>350</v>
      </c>
      <c r="F1711" s="92">
        <f t="shared" si="1626"/>
        <v>350</v>
      </c>
      <c r="G1711" s="440">
        <v>218</v>
      </c>
      <c r="H1711" s="440">
        <f>G1711/F1711*100</f>
        <v>62.285714285714292</v>
      </c>
      <c r="I1711" s="440"/>
      <c r="J1711" s="440"/>
      <c r="K1711" s="440"/>
      <c r="L1711" s="440"/>
      <c r="M1711" s="440"/>
      <c r="N1711" s="440"/>
      <c r="O1711" s="440"/>
      <c r="P1711" s="440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1033"/>
      <c r="AD1711" s="8"/>
      <c r="AE1711" s="8"/>
      <c r="AF1711" s="8"/>
      <c r="AG1711" s="8"/>
      <c r="AH1711" s="1150"/>
      <c r="AI1711" s="2811"/>
      <c r="AJ1711" s="8"/>
      <c r="AK1711" s="1790">
        <f t="shared" si="1613"/>
        <v>0</v>
      </c>
      <c r="AL1711" s="2868"/>
    </row>
    <row r="1712" spans="1:39" ht="30" customHeight="1" x14ac:dyDescent="0.25">
      <c r="A1712" s="70">
        <v>1</v>
      </c>
      <c r="B1712" s="70">
        <v>1</v>
      </c>
      <c r="C1712" s="120" t="s">
        <v>194</v>
      </c>
      <c r="D1712" s="440"/>
      <c r="E1712" s="2141">
        <v>150</v>
      </c>
      <c r="F1712" s="92">
        <f t="shared" si="1626"/>
        <v>150</v>
      </c>
      <c r="G1712" s="440">
        <v>102</v>
      </c>
      <c r="H1712" s="440">
        <f>G1712/F1712*100</f>
        <v>68</v>
      </c>
      <c r="I1712" s="440"/>
      <c r="J1712" s="440"/>
      <c r="K1712" s="440"/>
      <c r="L1712" s="440"/>
      <c r="M1712" s="440"/>
      <c r="N1712" s="440"/>
      <c r="O1712" s="440"/>
      <c r="P1712" s="440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1033"/>
      <c r="AD1712" s="8"/>
      <c r="AE1712" s="8"/>
      <c r="AF1712" s="8"/>
      <c r="AG1712" s="8"/>
      <c r="AH1712" s="1150"/>
      <c r="AI1712" s="2811"/>
      <c r="AJ1712" s="8"/>
      <c r="AK1712" s="1790">
        <f t="shared" si="1613"/>
        <v>0</v>
      </c>
      <c r="AL1712" s="2868"/>
    </row>
    <row r="1713" spans="1:39" ht="15" customHeight="1" x14ac:dyDescent="0.25">
      <c r="A1713" s="70">
        <v>1</v>
      </c>
      <c r="B1713" s="70">
        <v>1</v>
      </c>
      <c r="C1713" s="120" t="s">
        <v>285</v>
      </c>
      <c r="D1713" s="440"/>
      <c r="E1713" s="2141">
        <v>455</v>
      </c>
      <c r="F1713" s="92">
        <f t="shared" si="1626"/>
        <v>455</v>
      </c>
      <c r="G1713" s="440">
        <v>208</v>
      </c>
      <c r="H1713" s="440">
        <f>G1713/F1713*100</f>
        <v>45.714285714285715</v>
      </c>
      <c r="I1713" s="440"/>
      <c r="J1713" s="440"/>
      <c r="K1713" s="440"/>
      <c r="L1713" s="440"/>
      <c r="M1713" s="440"/>
      <c r="N1713" s="440"/>
      <c r="O1713" s="440"/>
      <c r="P1713" s="440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1033"/>
      <c r="AD1713" s="8"/>
      <c r="AE1713" s="8"/>
      <c r="AF1713" s="8"/>
      <c r="AG1713" s="8"/>
      <c r="AH1713" s="1150"/>
      <c r="AI1713" s="2811"/>
      <c r="AJ1713" s="8"/>
      <c r="AK1713" s="1790">
        <f t="shared" si="1613"/>
        <v>0</v>
      </c>
      <c r="AL1713" s="2868"/>
    </row>
    <row r="1714" spans="1:39" ht="15" customHeight="1" x14ac:dyDescent="0.25">
      <c r="A1714" s="70">
        <v>1</v>
      </c>
      <c r="B1714" s="70">
        <v>1</v>
      </c>
      <c r="C1714" s="120" t="s">
        <v>34</v>
      </c>
      <c r="D1714" s="440"/>
      <c r="E1714" s="2141">
        <v>1050</v>
      </c>
      <c r="F1714" s="92">
        <f t="shared" si="1626"/>
        <v>1050</v>
      </c>
      <c r="G1714" s="440">
        <v>1192</v>
      </c>
      <c r="H1714" s="440">
        <f>G1714/F1714*100</f>
        <v>113.52380952380952</v>
      </c>
      <c r="I1714" s="440"/>
      <c r="J1714" s="440"/>
      <c r="K1714" s="440"/>
      <c r="L1714" s="440"/>
      <c r="M1714" s="440"/>
      <c r="N1714" s="440"/>
      <c r="O1714" s="440"/>
      <c r="P1714" s="440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1033"/>
      <c r="AD1714" s="8"/>
      <c r="AE1714" s="8"/>
      <c r="AF1714" s="8"/>
      <c r="AG1714" s="8"/>
      <c r="AH1714" s="1150"/>
      <c r="AI1714" s="2811"/>
      <c r="AJ1714" s="8"/>
      <c r="AK1714" s="1790">
        <f t="shared" si="1613"/>
        <v>0</v>
      </c>
      <c r="AL1714" s="2868"/>
    </row>
    <row r="1715" spans="1:39" ht="15" customHeight="1" x14ac:dyDescent="0.25">
      <c r="A1715" s="70">
        <v>1</v>
      </c>
      <c r="B1715" s="70">
        <v>1</v>
      </c>
      <c r="C1715" s="640" t="s">
        <v>165</v>
      </c>
      <c r="D1715" s="541"/>
      <c r="E1715" s="2350"/>
      <c r="F1715" s="541"/>
      <c r="G1715" s="541"/>
      <c r="H1715" s="541"/>
      <c r="I1715" s="541"/>
      <c r="J1715" s="541"/>
      <c r="K1715" s="541"/>
      <c r="L1715" s="541"/>
      <c r="M1715" s="541"/>
      <c r="N1715" s="541"/>
      <c r="O1715" s="541"/>
      <c r="P1715" s="541"/>
      <c r="Q1715" s="57"/>
      <c r="R1715" s="57"/>
      <c r="S1715" s="57"/>
      <c r="T1715" s="57"/>
      <c r="U1715" s="57"/>
      <c r="V1715" s="57"/>
      <c r="W1715" s="57"/>
      <c r="X1715" s="57"/>
      <c r="Y1715" s="57"/>
      <c r="Z1715" s="57"/>
      <c r="AA1715" s="57"/>
      <c r="AB1715" s="57"/>
      <c r="AC1715" s="1035"/>
      <c r="AD1715" s="57">
        <f>AH1715-AG1715</f>
        <v>0</v>
      </c>
      <c r="AE1715" s="57"/>
      <c r="AF1715" s="57">
        <f>AD1715-AC1715</f>
        <v>0</v>
      </c>
      <c r="AG1715" s="57"/>
      <c r="AH1715" s="1158"/>
      <c r="AI1715" s="2816"/>
      <c r="AJ1715" s="57"/>
      <c r="AK1715" s="1794">
        <f t="shared" si="1613"/>
        <v>0</v>
      </c>
      <c r="AL1715" s="2868"/>
    </row>
    <row r="1716" spans="1:39" ht="15" customHeight="1" thickBot="1" x14ac:dyDescent="0.3">
      <c r="A1716" s="70">
        <v>1</v>
      </c>
      <c r="B1716" s="70">
        <v>1</v>
      </c>
      <c r="C1716" s="639" t="s">
        <v>166</v>
      </c>
      <c r="D1716" s="541"/>
      <c r="E1716" s="2350"/>
      <c r="F1716" s="541"/>
      <c r="G1716" s="541"/>
      <c r="H1716" s="541"/>
      <c r="I1716" s="541"/>
      <c r="J1716" s="541"/>
      <c r="K1716" s="541"/>
      <c r="L1716" s="541"/>
      <c r="M1716" s="541"/>
      <c r="N1716" s="541"/>
      <c r="O1716" s="541"/>
      <c r="P1716" s="541"/>
      <c r="Q1716" s="57">
        <f t="shared" ref="Q1716:AC1716" si="1627">Q1709</f>
        <v>2186.4341300000001</v>
      </c>
      <c r="R1716" s="57">
        <f t="shared" si="1627"/>
        <v>2186.4341300000001</v>
      </c>
      <c r="S1716" s="57">
        <f t="shared" si="1627"/>
        <v>2186.4341300000001</v>
      </c>
      <c r="T1716" s="57">
        <f t="shared" si="1627"/>
        <v>2186.4341300000001</v>
      </c>
      <c r="U1716" s="57">
        <f t="shared" si="1627"/>
        <v>2186.4341300000001</v>
      </c>
      <c r="V1716" s="57">
        <f t="shared" ref="V1716:W1716" si="1628">V1709</f>
        <v>2186.4341300000001</v>
      </c>
      <c r="W1716" s="57">
        <f t="shared" si="1628"/>
        <v>2186.4341300000001</v>
      </c>
      <c r="X1716" s="57">
        <f t="shared" ref="X1716:Y1716" si="1629">X1709</f>
        <v>2186.4341300000001</v>
      </c>
      <c r="Y1716" s="57">
        <f t="shared" si="1629"/>
        <v>2186.4341300000001</v>
      </c>
      <c r="Z1716" s="57">
        <f t="shared" ref="Z1716:AA1716" si="1630">Z1709</f>
        <v>1472.8497500000001</v>
      </c>
      <c r="AA1716" s="57">
        <f t="shared" si="1630"/>
        <v>1472.8497500000001</v>
      </c>
      <c r="AB1716" s="57">
        <f t="shared" ref="AB1716" si="1631">AB1709</f>
        <v>1472.8497500000001</v>
      </c>
      <c r="AC1716" s="1035">
        <f t="shared" si="1627"/>
        <v>1472.8497500000001</v>
      </c>
      <c r="AD1716" s="57">
        <f t="shared" ref="AD1716:AH1716" si="1632">AD1709</f>
        <v>996.75182000000018</v>
      </c>
      <c r="AE1716" s="57">
        <f t="shared" si="1632"/>
        <v>0</v>
      </c>
      <c r="AF1716" s="57">
        <f t="shared" si="1632"/>
        <v>-476.09792999999991</v>
      </c>
      <c r="AG1716" s="57">
        <f t="shared" si="1632"/>
        <v>-1.12944</v>
      </c>
      <c r="AH1716" s="1158">
        <f t="shared" si="1632"/>
        <v>995.62238000000013</v>
      </c>
      <c r="AI1716" s="2816">
        <f t="shared" ref="AI1716" si="1633">AI1715</f>
        <v>0</v>
      </c>
      <c r="AJ1716" s="1158">
        <f t="shared" ref="AJ1716" si="1634">AJ1709</f>
        <v>4015.3400000000006</v>
      </c>
      <c r="AK1716" s="1158">
        <f t="shared" si="1613"/>
        <v>4.015340000000001</v>
      </c>
      <c r="AL1716" s="2868"/>
    </row>
    <row r="1717" spans="1:39" ht="15" customHeight="1" thickBot="1" x14ac:dyDescent="0.3">
      <c r="A1717" s="70">
        <v>1</v>
      </c>
      <c r="B1717" s="70">
        <v>1</v>
      </c>
      <c r="C1717" s="197" t="s">
        <v>17</v>
      </c>
      <c r="D1717" s="582"/>
      <c r="E1717" s="2349"/>
      <c r="F1717" s="582"/>
      <c r="G1717" s="582"/>
      <c r="H1717" s="582"/>
      <c r="I1717" s="582"/>
      <c r="J1717" s="582"/>
      <c r="K1717" s="582"/>
      <c r="L1717" s="582"/>
      <c r="M1717" s="582"/>
      <c r="N1717" s="582"/>
      <c r="O1717" s="582"/>
      <c r="P1717" s="582"/>
      <c r="Q1717" s="14">
        <f t="shared" ref="Q1717:R1717" si="1635">SUM(Q1716)</f>
        <v>2186.4341300000001</v>
      </c>
      <c r="R1717" s="14">
        <f t="shared" si="1635"/>
        <v>2186.4341300000001</v>
      </c>
      <c r="S1717" s="14">
        <f t="shared" ref="S1717:T1717" si="1636">SUM(S1716)</f>
        <v>2186.4341300000001</v>
      </c>
      <c r="T1717" s="14">
        <f t="shared" si="1636"/>
        <v>2186.4341300000001</v>
      </c>
      <c r="U1717" s="14">
        <f t="shared" ref="U1717:W1717" si="1637">SUM(U1716)</f>
        <v>2186.4341300000001</v>
      </c>
      <c r="V1717" s="14">
        <f t="shared" si="1637"/>
        <v>2186.4341300000001</v>
      </c>
      <c r="W1717" s="14">
        <f t="shared" si="1637"/>
        <v>2186.4341300000001</v>
      </c>
      <c r="X1717" s="14">
        <f t="shared" ref="X1717:Y1717" si="1638">SUM(X1716)</f>
        <v>2186.4341300000001</v>
      </c>
      <c r="Y1717" s="14">
        <f t="shared" si="1638"/>
        <v>2186.4341300000001</v>
      </c>
      <c r="Z1717" s="14">
        <f t="shared" ref="Z1717:AA1717" si="1639">SUM(Z1716)</f>
        <v>1472.8497500000001</v>
      </c>
      <c r="AA1717" s="14">
        <f t="shared" si="1639"/>
        <v>1472.8497500000001</v>
      </c>
      <c r="AB1717" s="14">
        <f t="shared" ref="AB1717" si="1640">SUM(AB1716)</f>
        <v>1472.8497500000001</v>
      </c>
      <c r="AC1717" s="1038">
        <f t="shared" ref="AC1717" si="1641">SUM(AC1716)</f>
        <v>1472.8497500000001</v>
      </c>
      <c r="AD1717" s="14">
        <f t="shared" ref="AD1717:AG1717" si="1642">SUM(AD1716)</f>
        <v>996.75182000000018</v>
      </c>
      <c r="AE1717" s="14"/>
      <c r="AF1717" s="14">
        <f t="shared" si="1642"/>
        <v>-476.09792999999991</v>
      </c>
      <c r="AG1717" s="14">
        <f t="shared" si="1642"/>
        <v>-1.12944</v>
      </c>
      <c r="AH1717" s="1248">
        <f>SUM(AH1716)</f>
        <v>995.62238000000013</v>
      </c>
      <c r="AI1717" s="2817">
        <f t="shared" ref="AI1717:AJ1717" si="1643">SUM(AI1716)</f>
        <v>0</v>
      </c>
      <c r="AJ1717" s="1248">
        <f t="shared" si="1643"/>
        <v>4015.3400000000006</v>
      </c>
      <c r="AK1717" s="1248">
        <f t="shared" si="1613"/>
        <v>4.015340000000001</v>
      </c>
      <c r="AL1717" s="2868"/>
    </row>
    <row r="1718" spans="1:39" ht="15" customHeight="1" x14ac:dyDescent="0.25">
      <c r="A1718" s="70">
        <v>1</v>
      </c>
      <c r="B1718" s="70">
        <v>1</v>
      </c>
      <c r="C1718" s="519"/>
      <c r="D1718" s="519"/>
      <c r="E1718" s="2279"/>
      <c r="F1718" s="519"/>
      <c r="G1718" s="519"/>
      <c r="H1718" s="519"/>
      <c r="I1718" s="519"/>
      <c r="J1718" s="519"/>
      <c r="K1718" s="519"/>
      <c r="L1718" s="519"/>
      <c r="M1718" s="519"/>
      <c r="N1718" s="519"/>
      <c r="O1718" s="519"/>
      <c r="P1718" s="519"/>
      <c r="Q1718" s="13"/>
      <c r="R1718" s="13"/>
      <c r="S1718" s="13"/>
      <c r="T1718" s="13"/>
      <c r="U1718" s="13"/>
      <c r="V1718" s="13"/>
      <c r="W1718" s="13"/>
      <c r="X1718" s="13"/>
      <c r="Y1718" s="13"/>
      <c r="Z1718" s="13"/>
      <c r="AA1718" s="13"/>
      <c r="AB1718" s="13"/>
      <c r="AC1718" s="1036"/>
      <c r="AD1718" s="13"/>
      <c r="AE1718" s="13"/>
      <c r="AF1718" s="13"/>
      <c r="AG1718" s="13"/>
      <c r="AH1718" s="1250"/>
      <c r="AI1718" s="2814"/>
      <c r="AJ1718" s="13"/>
      <c r="AK1718" s="1793">
        <f t="shared" si="1613"/>
        <v>0</v>
      </c>
      <c r="AL1718" s="2868"/>
    </row>
    <row r="1719" spans="1:39" ht="15" customHeight="1" x14ac:dyDescent="0.25">
      <c r="A1719" s="70">
        <v>1</v>
      </c>
      <c r="B1719" s="70">
        <v>1</v>
      </c>
      <c r="C1719" s="1275" t="s">
        <v>412</v>
      </c>
      <c r="D1719" s="440"/>
      <c r="E1719" s="2141"/>
      <c r="F1719" s="440"/>
      <c r="G1719" s="440"/>
      <c r="H1719" s="440"/>
      <c r="I1719" s="440"/>
      <c r="J1719" s="440"/>
      <c r="K1719" s="440"/>
      <c r="L1719" s="440"/>
      <c r="M1719" s="440"/>
      <c r="N1719" s="440"/>
      <c r="O1719" s="440"/>
      <c r="P1719" s="440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1033"/>
      <c r="AD1719" s="8"/>
      <c r="AE1719" s="8"/>
      <c r="AF1719" s="8"/>
      <c r="AG1719" s="8"/>
      <c r="AH1719" s="1150"/>
      <c r="AI1719" s="2811"/>
      <c r="AJ1719" s="8"/>
      <c r="AK1719" s="1790">
        <f t="shared" si="1613"/>
        <v>0</v>
      </c>
      <c r="AL1719" s="2868"/>
    </row>
    <row r="1720" spans="1:39" ht="15" customHeight="1" x14ac:dyDescent="0.25">
      <c r="A1720" s="70">
        <v>1</v>
      </c>
      <c r="B1720" s="70">
        <v>1</v>
      </c>
      <c r="C1720" s="405" t="s">
        <v>167</v>
      </c>
      <c r="D1720" s="440"/>
      <c r="E1720" s="2141"/>
      <c r="F1720" s="440"/>
      <c r="G1720" s="440"/>
      <c r="H1720" s="440"/>
      <c r="I1720" s="440"/>
      <c r="J1720" s="440"/>
      <c r="K1720" s="440"/>
      <c r="L1720" s="440"/>
      <c r="M1720" s="440"/>
      <c r="N1720" s="440"/>
      <c r="O1720" s="440"/>
      <c r="P1720" s="440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1033"/>
      <c r="AD1720" s="8"/>
      <c r="AE1720" s="8"/>
      <c r="AF1720" s="8"/>
      <c r="AG1720" s="8"/>
      <c r="AH1720" s="1150"/>
      <c r="AI1720" s="2811"/>
      <c r="AJ1720" s="8"/>
      <c r="AK1720" s="1790">
        <f t="shared" si="1613"/>
        <v>0</v>
      </c>
      <c r="AL1720" s="2868"/>
    </row>
    <row r="1721" spans="1:39" ht="15" customHeight="1" x14ac:dyDescent="0.25">
      <c r="A1721" s="70">
        <v>1</v>
      </c>
      <c r="B1721" s="70">
        <v>1</v>
      </c>
      <c r="C1721" s="510" t="s">
        <v>198</v>
      </c>
      <c r="D1721" s="510"/>
      <c r="E1721" s="2141">
        <f t="shared" ref="E1721:F1721" si="1644">E1722/2.7</f>
        <v>55.55555555555555</v>
      </c>
      <c r="F1721" s="440">
        <f t="shared" si="1644"/>
        <v>55.55555555555555</v>
      </c>
      <c r="G1721" s="440">
        <f>G1722/2.7</f>
        <v>39.244444444444433</v>
      </c>
      <c r="H1721" s="440">
        <f t="shared" ref="H1721:H1722" si="1645">G1721/F1721*100</f>
        <v>70.639999999999986</v>
      </c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1033"/>
      <c r="AD1721" s="8"/>
      <c r="AE1721" s="8"/>
      <c r="AF1721" s="8"/>
      <c r="AG1721" s="8"/>
      <c r="AH1721" s="1150"/>
      <c r="AI1721" s="2457">
        <f t="shared" ref="AI1721" si="1646">AI1722/2.7</f>
        <v>0</v>
      </c>
      <c r="AJ1721" s="8"/>
      <c r="AK1721" s="1790">
        <f t="shared" si="1613"/>
        <v>0</v>
      </c>
      <c r="AL1721" s="2868"/>
    </row>
    <row r="1722" spans="1:39" ht="15" customHeight="1" x14ac:dyDescent="0.25">
      <c r="B1722" s="70">
        <v>1</v>
      </c>
      <c r="C1722" s="510" t="s">
        <v>383</v>
      </c>
      <c r="D1722" s="510"/>
      <c r="E1722" s="2141">
        <v>150</v>
      </c>
      <c r="F1722" s="92">
        <f t="shared" ref="F1722" si="1647">ROUND(E1722/12*$C$4,0)</f>
        <v>150</v>
      </c>
      <c r="G1722" s="440">
        <v>105.95999999999998</v>
      </c>
      <c r="H1722" s="440">
        <f t="shared" si="1645"/>
        <v>70.639999999999986</v>
      </c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1033"/>
      <c r="AD1722" s="8"/>
      <c r="AE1722" s="8"/>
      <c r="AF1722" s="8"/>
      <c r="AG1722" s="8"/>
      <c r="AH1722" s="1150"/>
      <c r="AI1722" s="2811"/>
      <c r="AJ1722" s="8"/>
      <c r="AK1722" s="1790">
        <f t="shared" si="1613"/>
        <v>0</v>
      </c>
      <c r="AL1722" s="2868"/>
    </row>
    <row r="1723" spans="1:39" ht="15" customHeight="1" x14ac:dyDescent="0.25">
      <c r="A1723" s="70">
        <v>1</v>
      </c>
      <c r="B1723" s="70">
        <v>1</v>
      </c>
      <c r="C1723" s="510" t="s">
        <v>337</v>
      </c>
      <c r="D1723" s="510"/>
      <c r="E1723" s="2141"/>
      <c r="F1723" s="440"/>
      <c r="G1723" s="440"/>
      <c r="H1723" s="440"/>
      <c r="I1723" s="440"/>
      <c r="J1723" s="440"/>
      <c r="K1723" s="440"/>
      <c r="L1723" s="440"/>
      <c r="M1723" s="440"/>
      <c r="N1723" s="440"/>
      <c r="O1723" s="440"/>
      <c r="P1723" s="440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1033"/>
      <c r="AD1723" s="8"/>
      <c r="AE1723" s="8"/>
      <c r="AF1723" s="8"/>
      <c r="AG1723" s="8"/>
      <c r="AH1723" s="1150"/>
      <c r="AI1723" s="2811"/>
      <c r="AJ1723" s="8"/>
      <c r="AK1723" s="1790">
        <f t="shared" si="1613"/>
        <v>0</v>
      </c>
      <c r="AL1723" s="2868"/>
    </row>
    <row r="1724" spans="1:39" ht="15" customHeight="1" x14ac:dyDescent="0.25">
      <c r="A1724" s="70">
        <v>1</v>
      </c>
      <c r="B1724" s="70">
        <v>1</v>
      </c>
      <c r="C1724" s="510" t="s">
        <v>157</v>
      </c>
      <c r="D1724" s="510"/>
      <c r="E1724" s="2346">
        <f>E1725/8.5</f>
        <v>570.58823529411768</v>
      </c>
      <c r="F1724" s="92">
        <f t="shared" ref="F1724:G1724" si="1648">F1725/8.5</f>
        <v>570.58823529411768</v>
      </c>
      <c r="G1724" s="440">
        <f t="shared" si="1648"/>
        <v>500.25764705882358</v>
      </c>
      <c r="H1724" s="440">
        <f>G1724/F1724*100</f>
        <v>87.674020618556696</v>
      </c>
      <c r="I1724" s="440"/>
      <c r="J1724" s="440"/>
      <c r="K1724" s="440"/>
      <c r="L1724" s="440"/>
      <c r="M1724" s="440"/>
      <c r="N1724" s="440"/>
      <c r="O1724" s="440"/>
      <c r="P1724" s="440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1033"/>
      <c r="AD1724" s="8"/>
      <c r="AE1724" s="8"/>
      <c r="AF1724" s="8"/>
      <c r="AG1724" s="8"/>
      <c r="AH1724" s="1150"/>
      <c r="AI1724" s="2346">
        <f>AI1725/8.5</f>
        <v>0</v>
      </c>
      <c r="AJ1724" s="8">
        <f>AJ1725</f>
        <v>0</v>
      </c>
      <c r="AK1724" s="8">
        <f t="shared" si="1613"/>
        <v>0</v>
      </c>
      <c r="AL1724" s="2868"/>
    </row>
    <row r="1725" spans="1:39" ht="31.5" customHeight="1" x14ac:dyDescent="0.25">
      <c r="A1725" s="70">
        <v>1</v>
      </c>
      <c r="B1725" s="70">
        <v>1</v>
      </c>
      <c r="C1725" s="641" t="s">
        <v>297</v>
      </c>
      <c r="D1725" s="641"/>
      <c r="E1725" s="2346">
        <v>4850</v>
      </c>
      <c r="F1725" s="92">
        <f>ROUND(E1725/12*$C$4,0)</f>
        <v>4850</v>
      </c>
      <c r="G1725" s="440">
        <v>4252.1900000000005</v>
      </c>
      <c r="H1725" s="440">
        <f>G1725/F1725*100</f>
        <v>87.67402061855671</v>
      </c>
      <c r="I1725" s="440"/>
      <c r="J1725" s="440"/>
      <c r="K1725" s="440"/>
      <c r="L1725" s="440"/>
      <c r="M1725" s="440"/>
      <c r="N1725" s="440"/>
      <c r="O1725" s="440"/>
      <c r="P1725" s="440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1033"/>
      <c r="AD1725" s="8"/>
      <c r="AE1725" s="8"/>
      <c r="AF1725" s="8"/>
      <c r="AG1725" s="8"/>
      <c r="AH1725" s="1150"/>
      <c r="AI1725" s="2811"/>
      <c r="AJ1725" s="8"/>
      <c r="AK1725" s="1790">
        <f t="shared" si="1613"/>
        <v>0</v>
      </c>
      <c r="AL1725" s="2868"/>
    </row>
    <row r="1726" spans="1:39" s="96" customFormat="1" ht="15" customHeight="1" x14ac:dyDescent="0.25">
      <c r="A1726" s="70">
        <v>1</v>
      </c>
      <c r="B1726" s="70">
        <v>1</v>
      </c>
      <c r="C1726" s="510" t="s">
        <v>158</v>
      </c>
      <c r="D1726" s="510"/>
      <c r="E1726" s="2322"/>
      <c r="F1726" s="511"/>
      <c r="G1726" s="511"/>
      <c r="H1726" s="511"/>
      <c r="I1726" s="511"/>
      <c r="J1726" s="511"/>
      <c r="K1726" s="511"/>
      <c r="L1726" s="511"/>
      <c r="M1726" s="511"/>
      <c r="N1726" s="511"/>
      <c r="O1726" s="511"/>
      <c r="P1726" s="511"/>
      <c r="Q1726" s="15"/>
      <c r="R1726" s="15"/>
      <c r="S1726" s="15"/>
      <c r="T1726" s="15"/>
      <c r="U1726" s="15"/>
      <c r="V1726" s="15"/>
      <c r="W1726" s="15"/>
      <c r="X1726" s="15"/>
      <c r="Y1726" s="15"/>
      <c r="Z1726" s="15"/>
      <c r="AA1726" s="15"/>
      <c r="AB1726" s="15"/>
      <c r="AC1726" s="1034"/>
      <c r="AD1726" s="15"/>
      <c r="AE1726" s="15"/>
      <c r="AF1726" s="15"/>
      <c r="AG1726" s="15"/>
      <c r="AH1726" s="1267"/>
      <c r="AI1726" s="2812"/>
      <c r="AJ1726" s="15"/>
      <c r="AK1726" s="1791">
        <f t="shared" si="1613"/>
        <v>0</v>
      </c>
      <c r="AL1726" s="2868"/>
      <c r="AM1726" s="2397"/>
    </row>
    <row r="1727" spans="1:39" s="96" customFormat="1" ht="15" customHeight="1" x14ac:dyDescent="0.25">
      <c r="A1727" s="70">
        <v>1</v>
      </c>
      <c r="B1727" s="70">
        <v>1</v>
      </c>
      <c r="C1727" s="640" t="s">
        <v>165</v>
      </c>
      <c r="D1727" s="581"/>
      <c r="E1727" s="581">
        <f t="shared" ref="E1727:F1727" si="1649">E1725/3.9+E1721</f>
        <v>1299.1452991452993</v>
      </c>
      <c r="F1727" s="581">
        <f t="shared" si="1649"/>
        <v>1299.1452991452993</v>
      </c>
      <c r="G1727" s="581">
        <f>G1725/3.9+G1721</f>
        <v>1129.5495726495728</v>
      </c>
      <c r="H1727" s="581">
        <f>G1727/F1727*100</f>
        <v>86.94559210526316</v>
      </c>
      <c r="I1727" s="581"/>
      <c r="J1727" s="581"/>
      <c r="K1727" s="581"/>
      <c r="L1727" s="581"/>
      <c r="M1727" s="581"/>
      <c r="N1727" s="581"/>
      <c r="O1727" s="581"/>
      <c r="P1727" s="581"/>
      <c r="Q1727" s="57">
        <v>991.35</v>
      </c>
      <c r="R1727" s="57">
        <v>991.35</v>
      </c>
      <c r="S1727" s="57">
        <v>991.35</v>
      </c>
      <c r="T1727" s="57">
        <v>991.35</v>
      </c>
      <c r="U1727" s="57">
        <v>991.35</v>
      </c>
      <c r="V1727" s="57">
        <v>991.35</v>
      </c>
      <c r="W1727" s="57">
        <v>991.35</v>
      </c>
      <c r="X1727" s="57">
        <v>991.35</v>
      </c>
      <c r="Y1727" s="57">
        <v>991.35</v>
      </c>
      <c r="Z1727" s="57">
        <v>991.35</v>
      </c>
      <c r="AA1727" s="57">
        <v>991.35</v>
      </c>
      <c r="AB1727" s="57">
        <v>991.35</v>
      </c>
      <c r="AC1727" s="1035">
        <f>AB1727</f>
        <v>991.35</v>
      </c>
      <c r="AD1727" s="57">
        <f>AH1727-AG1727</f>
        <v>864.08122999999989</v>
      </c>
      <c r="AE1727" s="57"/>
      <c r="AF1727" s="57">
        <f>AD1727-AC1727</f>
        <v>-127.26877000000013</v>
      </c>
      <c r="AG1727" s="57">
        <v>0</v>
      </c>
      <c r="AH1727" s="1158">
        <v>864.08122999999989</v>
      </c>
      <c r="AI1727" s="2343">
        <f>AI1725/3.9</f>
        <v>0</v>
      </c>
      <c r="AJ1727" s="57">
        <f>AJ1724</f>
        <v>0</v>
      </c>
      <c r="AK1727" s="1794">
        <f t="shared" si="1613"/>
        <v>0</v>
      </c>
      <c r="AL1727" s="2868"/>
      <c r="AM1727" s="2397"/>
    </row>
    <row r="1728" spans="1:39" ht="24.75" customHeight="1" thickBot="1" x14ac:dyDescent="0.3">
      <c r="A1728" s="70">
        <v>1</v>
      </c>
      <c r="B1728" s="70">
        <v>1</v>
      </c>
      <c r="C1728" s="639" t="s">
        <v>166</v>
      </c>
      <c r="D1728" s="581"/>
      <c r="E1728" s="2343">
        <f>E1727</f>
        <v>1299.1452991452993</v>
      </c>
      <c r="F1728" s="581">
        <f t="shared" ref="F1728:G1728" si="1650">F1727</f>
        <v>1299.1452991452993</v>
      </c>
      <c r="G1728" s="581">
        <f t="shared" si="1650"/>
        <v>1129.5495726495728</v>
      </c>
      <c r="H1728" s="581">
        <f>G1728/F1728*100</f>
        <v>86.94559210526316</v>
      </c>
      <c r="I1728" s="581"/>
      <c r="J1728" s="581"/>
      <c r="K1728" s="581"/>
      <c r="L1728" s="581"/>
      <c r="M1728" s="581"/>
      <c r="N1728" s="581"/>
      <c r="O1728" s="581"/>
      <c r="P1728" s="581"/>
      <c r="Q1728" s="57">
        <f t="shared" ref="Q1728:R1728" si="1651">Q1727</f>
        <v>991.35</v>
      </c>
      <c r="R1728" s="57">
        <f t="shared" si="1651"/>
        <v>991.35</v>
      </c>
      <c r="S1728" s="57">
        <f t="shared" ref="S1728:T1728" si="1652">S1727</f>
        <v>991.35</v>
      </c>
      <c r="T1728" s="57">
        <f t="shared" si="1652"/>
        <v>991.35</v>
      </c>
      <c r="U1728" s="57">
        <f t="shared" ref="U1728:W1728" si="1653">U1727</f>
        <v>991.35</v>
      </c>
      <c r="V1728" s="57">
        <f t="shared" si="1653"/>
        <v>991.35</v>
      </c>
      <c r="W1728" s="57">
        <f t="shared" si="1653"/>
        <v>991.35</v>
      </c>
      <c r="X1728" s="57">
        <f t="shared" ref="X1728:Y1728" si="1654">X1727</f>
        <v>991.35</v>
      </c>
      <c r="Y1728" s="57">
        <f t="shared" si="1654"/>
        <v>991.35</v>
      </c>
      <c r="Z1728" s="57">
        <f t="shared" ref="Z1728:AA1728" si="1655">Z1727</f>
        <v>991.35</v>
      </c>
      <c r="AA1728" s="57">
        <f t="shared" si="1655"/>
        <v>991.35</v>
      </c>
      <c r="AB1728" s="57">
        <f t="shared" ref="AB1728" si="1656">AB1727</f>
        <v>991.35</v>
      </c>
      <c r="AC1728" s="1035">
        <f t="shared" ref="AC1728" si="1657">AC1727</f>
        <v>991.35</v>
      </c>
      <c r="AD1728" s="57">
        <f t="shared" ref="AD1728:AG1728" si="1658">AD1727</f>
        <v>864.08122999999989</v>
      </c>
      <c r="AE1728" s="57">
        <f t="shared" si="1658"/>
        <v>0</v>
      </c>
      <c r="AF1728" s="57">
        <f t="shared" si="1658"/>
        <v>-127.26877000000013</v>
      </c>
      <c r="AG1728" s="57">
        <f t="shared" si="1658"/>
        <v>0</v>
      </c>
      <c r="AH1728" s="1158">
        <f>AH1727</f>
        <v>864.08122999999989</v>
      </c>
      <c r="AI1728" s="2343">
        <f>AI1727</f>
        <v>0</v>
      </c>
      <c r="AJ1728" s="1158">
        <f t="shared" ref="AJ1728" si="1659">AJ1727</f>
        <v>0</v>
      </c>
      <c r="AK1728" s="1158">
        <f t="shared" si="1613"/>
        <v>0</v>
      </c>
      <c r="AL1728" s="2868"/>
    </row>
    <row r="1729" spans="1:38" ht="15" customHeight="1" thickBot="1" x14ac:dyDescent="0.3">
      <c r="A1729" s="70">
        <v>1</v>
      </c>
      <c r="B1729" s="70">
        <v>1</v>
      </c>
      <c r="C1729" s="197" t="s">
        <v>17</v>
      </c>
      <c r="D1729" s="582"/>
      <c r="E1729" s="2349"/>
      <c r="F1729" s="582"/>
      <c r="G1729" s="582"/>
      <c r="H1729" s="582"/>
      <c r="I1729" s="582"/>
      <c r="J1729" s="582"/>
      <c r="K1729" s="582"/>
      <c r="L1729" s="582"/>
      <c r="M1729" s="582"/>
      <c r="N1729" s="582"/>
      <c r="O1729" s="582"/>
      <c r="P1729" s="582"/>
      <c r="Q1729" s="14">
        <f t="shared" ref="Q1729:R1729" si="1660">SUM(Q1728)</f>
        <v>991.35</v>
      </c>
      <c r="R1729" s="14">
        <f t="shared" si="1660"/>
        <v>991.35</v>
      </c>
      <c r="S1729" s="14">
        <f t="shared" ref="S1729:T1729" si="1661">SUM(S1728)</f>
        <v>991.35</v>
      </c>
      <c r="T1729" s="14">
        <f t="shared" si="1661"/>
        <v>991.35</v>
      </c>
      <c r="U1729" s="14">
        <f t="shared" ref="U1729:W1729" si="1662">SUM(U1728)</f>
        <v>991.35</v>
      </c>
      <c r="V1729" s="14">
        <f t="shared" si="1662"/>
        <v>991.35</v>
      </c>
      <c r="W1729" s="14">
        <f t="shared" si="1662"/>
        <v>991.35</v>
      </c>
      <c r="X1729" s="14">
        <f t="shared" ref="X1729:Y1729" si="1663">SUM(X1728)</f>
        <v>991.35</v>
      </c>
      <c r="Y1729" s="14">
        <f t="shared" si="1663"/>
        <v>991.35</v>
      </c>
      <c r="Z1729" s="14">
        <f t="shared" ref="Z1729:AA1729" si="1664">SUM(Z1728)</f>
        <v>991.35</v>
      </c>
      <c r="AA1729" s="14">
        <f t="shared" si="1664"/>
        <v>991.35</v>
      </c>
      <c r="AB1729" s="14">
        <f t="shared" ref="AB1729" si="1665">SUM(AB1728)</f>
        <v>991.35</v>
      </c>
      <c r="AC1729" s="1038">
        <f t="shared" ref="AC1729" si="1666">SUM(AC1728)</f>
        <v>991.35</v>
      </c>
      <c r="AD1729" s="14">
        <f>SUM(AD1728)</f>
        <v>864.08122999999989</v>
      </c>
      <c r="AE1729" s="14"/>
      <c r="AF1729" s="14">
        <f>SUM(AF1728)</f>
        <v>-127.26877000000013</v>
      </c>
      <c r="AG1729" s="14">
        <f>SUM(AG1728)</f>
        <v>0</v>
      </c>
      <c r="AH1729" s="1248">
        <f>SUM(AH1728)</f>
        <v>864.08122999999989</v>
      </c>
      <c r="AI1729" s="2817"/>
      <c r="AJ1729" s="1248">
        <f t="shared" ref="AJ1729" si="1667">SUM(AJ1728)</f>
        <v>0</v>
      </c>
      <c r="AK1729" s="1248">
        <f t="shared" si="1613"/>
        <v>0</v>
      </c>
      <c r="AL1729" s="2868"/>
    </row>
    <row r="1730" spans="1:38" ht="15" customHeight="1" x14ac:dyDescent="0.25">
      <c r="A1730" s="70">
        <v>1</v>
      </c>
      <c r="B1730" s="70">
        <v>1</v>
      </c>
      <c r="C1730" s="519"/>
      <c r="D1730" s="519"/>
      <c r="E1730" s="2279"/>
      <c r="F1730" s="519"/>
      <c r="G1730" s="519"/>
      <c r="H1730" s="519"/>
      <c r="I1730" s="519"/>
      <c r="J1730" s="519"/>
      <c r="K1730" s="519"/>
      <c r="L1730" s="519"/>
      <c r="M1730" s="519"/>
      <c r="N1730" s="519"/>
      <c r="O1730" s="519"/>
      <c r="P1730" s="519"/>
      <c r="Q1730" s="13"/>
      <c r="R1730" s="13"/>
      <c r="S1730" s="13"/>
      <c r="T1730" s="13"/>
      <c r="U1730" s="13"/>
      <c r="V1730" s="13"/>
      <c r="W1730" s="13"/>
      <c r="X1730" s="13"/>
      <c r="Y1730" s="13"/>
      <c r="Z1730" s="13"/>
      <c r="AA1730" s="13"/>
      <c r="AB1730" s="13"/>
      <c r="AC1730" s="1036"/>
      <c r="AD1730" s="13"/>
      <c r="AE1730" s="13"/>
      <c r="AF1730" s="13"/>
      <c r="AG1730" s="13"/>
      <c r="AH1730" s="1250"/>
      <c r="AI1730" s="2814"/>
      <c r="AJ1730" s="13"/>
      <c r="AK1730" s="1793">
        <f t="shared" si="1613"/>
        <v>0</v>
      </c>
      <c r="AL1730" s="2868"/>
    </row>
    <row r="1731" spans="1:38" ht="15" customHeight="1" x14ac:dyDescent="0.25">
      <c r="A1731" s="70">
        <v>1</v>
      </c>
      <c r="B1731" s="70">
        <v>1</v>
      </c>
      <c r="C1731" s="1275" t="s">
        <v>413</v>
      </c>
      <c r="D1731" s="440"/>
      <c r="E1731" s="2141"/>
      <c r="F1731" s="440"/>
      <c r="G1731" s="440"/>
      <c r="H1731" s="440"/>
      <c r="I1731" s="440"/>
      <c r="J1731" s="440"/>
      <c r="K1731" s="440"/>
      <c r="L1731" s="440"/>
      <c r="M1731" s="440"/>
      <c r="N1731" s="440"/>
      <c r="O1731" s="440"/>
      <c r="P1731" s="440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1033"/>
      <c r="AD1731" s="8"/>
      <c r="AE1731" s="8"/>
      <c r="AF1731" s="8"/>
      <c r="AG1731" s="8"/>
      <c r="AH1731" s="1150"/>
      <c r="AI1731" s="2811"/>
      <c r="AJ1731" s="8"/>
      <c r="AK1731" s="1790">
        <f t="shared" si="1613"/>
        <v>0</v>
      </c>
      <c r="AL1731" s="2868"/>
    </row>
    <row r="1732" spans="1:38" ht="15" customHeight="1" x14ac:dyDescent="0.25">
      <c r="A1732" s="70">
        <v>1</v>
      </c>
      <c r="B1732" s="70">
        <v>1</v>
      </c>
      <c r="C1732" s="405" t="s">
        <v>167</v>
      </c>
      <c r="D1732" s="440"/>
      <c r="E1732" s="2141"/>
      <c r="F1732" s="440"/>
      <c r="G1732" s="440"/>
      <c r="H1732" s="440"/>
      <c r="I1732" s="440"/>
      <c r="J1732" s="440"/>
      <c r="K1732" s="440"/>
      <c r="L1732" s="440"/>
      <c r="M1732" s="440"/>
      <c r="N1732" s="440"/>
      <c r="O1732" s="440"/>
      <c r="P1732" s="440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1033"/>
      <c r="AD1732" s="8"/>
      <c r="AE1732" s="8"/>
      <c r="AF1732" s="8"/>
      <c r="AG1732" s="8"/>
      <c r="AH1732" s="1150"/>
      <c r="AI1732" s="2811"/>
      <c r="AJ1732" s="8"/>
      <c r="AK1732" s="1790">
        <f t="shared" si="1613"/>
        <v>0</v>
      </c>
      <c r="AL1732" s="2868"/>
    </row>
    <row r="1733" spans="1:38" ht="15" customHeight="1" x14ac:dyDescent="0.25">
      <c r="A1733" s="70">
        <v>1</v>
      </c>
      <c r="B1733" s="70">
        <v>1</v>
      </c>
      <c r="C1733" s="121" t="s">
        <v>160</v>
      </c>
      <c r="D1733" s="440"/>
      <c r="E1733" s="2141"/>
      <c r="F1733" s="440"/>
      <c r="G1733" s="440"/>
      <c r="H1733" s="440"/>
      <c r="I1733" s="440"/>
      <c r="J1733" s="440"/>
      <c r="K1733" s="440"/>
      <c r="L1733" s="440"/>
      <c r="M1733" s="440"/>
      <c r="N1733" s="440"/>
      <c r="O1733" s="440"/>
      <c r="P1733" s="440"/>
      <c r="Q1733" s="8">
        <v>3167.665</v>
      </c>
      <c r="R1733" s="8">
        <v>3167.665</v>
      </c>
      <c r="S1733" s="8">
        <v>3167.665</v>
      </c>
      <c r="T1733" s="8">
        <v>3167.665</v>
      </c>
      <c r="U1733" s="8">
        <v>3167.665</v>
      </c>
      <c r="V1733" s="8">
        <v>3167.665</v>
      </c>
      <c r="W1733" s="8">
        <v>3167.665</v>
      </c>
      <c r="X1733" s="8">
        <v>3167.665</v>
      </c>
      <c r="Y1733" s="8">
        <v>3167.665</v>
      </c>
      <c r="Z1733" s="8">
        <v>2126.9250000000002</v>
      </c>
      <c r="AA1733" s="8">
        <v>2126.9250000000002</v>
      </c>
      <c r="AB1733" s="8">
        <v>2126.9250000000002</v>
      </c>
      <c r="AC1733" s="1033">
        <f>AB1733</f>
        <v>2126.9250000000002</v>
      </c>
      <c r="AD1733" s="8">
        <f>AH1733-AG1733</f>
        <v>2310.585</v>
      </c>
      <c r="AE1733" s="8"/>
      <c r="AF1733" s="8">
        <f>AD1733-AC1733</f>
        <v>183.65999999999985</v>
      </c>
      <c r="AG1733" s="8">
        <v>0</v>
      </c>
      <c r="AH1733" s="1150">
        <v>2310.585</v>
      </c>
      <c r="AI1733" s="2811"/>
      <c r="AJ1733" s="8"/>
      <c r="AK1733" s="1790">
        <f t="shared" si="1613"/>
        <v>0</v>
      </c>
      <c r="AL1733" s="2868"/>
    </row>
    <row r="1734" spans="1:38" ht="15" customHeight="1" x14ac:dyDescent="0.25">
      <c r="A1734" s="70">
        <v>1</v>
      </c>
      <c r="B1734" s="70">
        <v>1</v>
      </c>
      <c r="C1734" s="122" t="s">
        <v>81</v>
      </c>
      <c r="D1734" s="440"/>
      <c r="E1734" s="2141">
        <v>100</v>
      </c>
      <c r="F1734" s="92">
        <f t="shared" ref="F1734:F1735" si="1668">ROUND(E1734/12*$C$4,0)</f>
        <v>100</v>
      </c>
      <c r="G1734" s="440">
        <v>100</v>
      </c>
      <c r="H1734" s="440">
        <f>G1734/F1734*100</f>
        <v>100</v>
      </c>
      <c r="I1734" s="440"/>
      <c r="J1734" s="440"/>
      <c r="K1734" s="440"/>
      <c r="L1734" s="440"/>
      <c r="M1734" s="440"/>
      <c r="N1734" s="440"/>
      <c r="O1734" s="440"/>
      <c r="P1734" s="440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1033"/>
      <c r="AD1734" s="8"/>
      <c r="AE1734" s="8"/>
      <c r="AF1734" s="8"/>
      <c r="AG1734" s="8"/>
      <c r="AH1734" s="1150"/>
      <c r="AI1734" s="2811"/>
      <c r="AJ1734" s="8"/>
      <c r="AK1734" s="1790">
        <f t="shared" si="1613"/>
        <v>0</v>
      </c>
      <c r="AL1734" s="2868"/>
    </row>
    <row r="1735" spans="1:38" ht="15" customHeight="1" x14ac:dyDescent="0.25">
      <c r="A1735" s="70">
        <v>1</v>
      </c>
      <c r="B1735" s="70">
        <v>1</v>
      </c>
      <c r="C1735" s="150" t="s">
        <v>147</v>
      </c>
      <c r="D1735" s="511"/>
      <c r="E1735" s="2322">
        <v>330</v>
      </c>
      <c r="F1735" s="98">
        <f t="shared" si="1668"/>
        <v>330</v>
      </c>
      <c r="G1735" s="511">
        <v>360</v>
      </c>
      <c r="H1735" s="511">
        <f>G1735/F1735*100</f>
        <v>109.09090909090908</v>
      </c>
      <c r="I1735" s="511"/>
      <c r="J1735" s="511"/>
      <c r="K1735" s="511"/>
      <c r="L1735" s="511"/>
      <c r="M1735" s="511"/>
      <c r="N1735" s="511"/>
      <c r="O1735" s="511"/>
      <c r="P1735" s="511"/>
      <c r="Q1735" s="15"/>
      <c r="R1735" s="15"/>
      <c r="S1735" s="15"/>
      <c r="T1735" s="15"/>
      <c r="U1735" s="15"/>
      <c r="V1735" s="15"/>
      <c r="W1735" s="15"/>
      <c r="X1735" s="15"/>
      <c r="Y1735" s="15"/>
      <c r="Z1735" s="15"/>
      <c r="AA1735" s="15"/>
      <c r="AB1735" s="15"/>
      <c r="AC1735" s="1034"/>
      <c r="AD1735" s="15"/>
      <c r="AE1735" s="15"/>
      <c r="AF1735" s="15"/>
      <c r="AG1735" s="15"/>
      <c r="AH1735" s="1267"/>
      <c r="AI1735" s="2812"/>
      <c r="AJ1735" s="15"/>
      <c r="AK1735" s="1791">
        <f t="shared" si="1613"/>
        <v>0</v>
      </c>
      <c r="AL1735" s="2868"/>
    </row>
    <row r="1736" spans="1:38" ht="15" customHeight="1" x14ac:dyDescent="0.25">
      <c r="A1736" s="70">
        <v>1</v>
      </c>
      <c r="B1736" s="70">
        <v>1</v>
      </c>
      <c r="C1736" s="640" t="s">
        <v>165</v>
      </c>
      <c r="D1736" s="541"/>
      <c r="E1736" s="2350"/>
      <c r="F1736" s="541"/>
      <c r="G1736" s="541"/>
      <c r="H1736" s="541"/>
      <c r="I1736" s="541"/>
      <c r="J1736" s="541"/>
      <c r="K1736" s="541"/>
      <c r="L1736" s="541"/>
      <c r="M1736" s="541"/>
      <c r="N1736" s="541"/>
      <c r="O1736" s="541"/>
      <c r="P1736" s="541"/>
      <c r="Q1736" s="57"/>
      <c r="R1736" s="57"/>
      <c r="S1736" s="57"/>
      <c r="T1736" s="57"/>
      <c r="U1736" s="57"/>
      <c r="V1736" s="57"/>
      <c r="W1736" s="57"/>
      <c r="X1736" s="57"/>
      <c r="Y1736" s="57"/>
      <c r="Z1736" s="57"/>
      <c r="AA1736" s="57"/>
      <c r="AB1736" s="57"/>
      <c r="AC1736" s="1035">
        <f>Q1736</f>
        <v>0</v>
      </c>
      <c r="AD1736" s="57">
        <f>AH1736-AG1736</f>
        <v>0</v>
      </c>
      <c r="AE1736" s="57"/>
      <c r="AF1736" s="57">
        <f>AD1736-AC1736</f>
        <v>0</v>
      </c>
      <c r="AG1736" s="57"/>
      <c r="AH1736" s="1158"/>
      <c r="AI1736" s="2816"/>
      <c r="AJ1736" s="57"/>
      <c r="AK1736" s="1794">
        <f t="shared" si="1613"/>
        <v>0</v>
      </c>
      <c r="AL1736" s="2868"/>
    </row>
    <row r="1737" spans="1:38" ht="15" customHeight="1" thickBot="1" x14ac:dyDescent="0.3">
      <c r="A1737" s="70">
        <v>1</v>
      </c>
      <c r="B1737" s="70">
        <v>1</v>
      </c>
      <c r="C1737" s="639" t="s">
        <v>166</v>
      </c>
      <c r="D1737" s="541"/>
      <c r="E1737" s="2350"/>
      <c r="F1737" s="541"/>
      <c r="G1737" s="541"/>
      <c r="H1737" s="541"/>
      <c r="I1737" s="541"/>
      <c r="J1737" s="541"/>
      <c r="K1737" s="541"/>
      <c r="L1737" s="541"/>
      <c r="M1737" s="541"/>
      <c r="N1737" s="541"/>
      <c r="O1737" s="541"/>
      <c r="P1737" s="541"/>
      <c r="Q1737" s="57">
        <f t="shared" ref="Q1737:W1737" si="1669">Q1733</f>
        <v>3167.665</v>
      </c>
      <c r="R1737" s="57">
        <f t="shared" si="1669"/>
        <v>3167.665</v>
      </c>
      <c r="S1737" s="57">
        <f t="shared" si="1669"/>
        <v>3167.665</v>
      </c>
      <c r="T1737" s="57">
        <f t="shared" si="1669"/>
        <v>3167.665</v>
      </c>
      <c r="U1737" s="57">
        <f t="shared" si="1669"/>
        <v>3167.665</v>
      </c>
      <c r="V1737" s="57">
        <f t="shared" si="1669"/>
        <v>3167.665</v>
      </c>
      <c r="W1737" s="57">
        <f t="shared" si="1669"/>
        <v>3167.665</v>
      </c>
      <c r="X1737" s="57">
        <f t="shared" ref="X1737:Y1737" si="1670">X1733</f>
        <v>3167.665</v>
      </c>
      <c r="Y1737" s="57">
        <f t="shared" si="1670"/>
        <v>3167.665</v>
      </c>
      <c r="Z1737" s="57">
        <f t="shared" ref="Z1737:AA1737" si="1671">Z1733</f>
        <v>2126.9250000000002</v>
      </c>
      <c r="AA1737" s="57">
        <f t="shared" si="1671"/>
        <v>2126.9250000000002</v>
      </c>
      <c r="AB1737" s="57">
        <f t="shared" ref="AB1737" si="1672">AB1733</f>
        <v>2126.9250000000002</v>
      </c>
      <c r="AC1737" s="1035">
        <f t="shared" ref="AC1737:AH1737" si="1673">AC1733</f>
        <v>2126.9250000000002</v>
      </c>
      <c r="AD1737" s="57">
        <f t="shared" si="1673"/>
        <v>2310.585</v>
      </c>
      <c r="AE1737" s="57">
        <f t="shared" si="1673"/>
        <v>0</v>
      </c>
      <c r="AF1737" s="57">
        <f t="shared" si="1673"/>
        <v>183.65999999999985</v>
      </c>
      <c r="AG1737" s="57">
        <f t="shared" si="1673"/>
        <v>0</v>
      </c>
      <c r="AH1737" s="1158">
        <f t="shared" si="1673"/>
        <v>2310.585</v>
      </c>
      <c r="AI1737" s="2816">
        <f t="shared" ref="AI1737" si="1674">AI1736</f>
        <v>0</v>
      </c>
      <c r="AJ1737" s="1158">
        <f t="shared" ref="AJ1737" si="1675">AJ1733</f>
        <v>0</v>
      </c>
      <c r="AK1737" s="1158">
        <f t="shared" si="1613"/>
        <v>0</v>
      </c>
      <c r="AL1737" s="2868"/>
    </row>
    <row r="1738" spans="1:38" ht="15" customHeight="1" thickBot="1" x14ac:dyDescent="0.3">
      <c r="A1738" s="70">
        <v>1</v>
      </c>
      <c r="B1738" s="70">
        <v>1</v>
      </c>
      <c r="C1738" s="197" t="s">
        <v>17</v>
      </c>
      <c r="D1738" s="582"/>
      <c r="E1738" s="2349"/>
      <c r="F1738" s="582"/>
      <c r="G1738" s="582"/>
      <c r="H1738" s="582"/>
      <c r="I1738" s="582"/>
      <c r="J1738" s="582"/>
      <c r="K1738" s="582"/>
      <c r="L1738" s="582"/>
      <c r="M1738" s="582"/>
      <c r="N1738" s="582"/>
      <c r="O1738" s="582"/>
      <c r="P1738" s="582"/>
      <c r="Q1738" s="14">
        <f t="shared" ref="Q1738:R1738" si="1676">SUM(Q1737)</f>
        <v>3167.665</v>
      </c>
      <c r="R1738" s="14">
        <f t="shared" si="1676"/>
        <v>3167.665</v>
      </c>
      <c r="S1738" s="14">
        <f t="shared" ref="S1738:T1738" si="1677">SUM(S1737)</f>
        <v>3167.665</v>
      </c>
      <c r="T1738" s="14">
        <f t="shared" si="1677"/>
        <v>3167.665</v>
      </c>
      <c r="U1738" s="14">
        <f t="shared" ref="U1738:W1738" si="1678">SUM(U1737)</f>
        <v>3167.665</v>
      </c>
      <c r="V1738" s="14">
        <f t="shared" si="1678"/>
        <v>3167.665</v>
      </c>
      <c r="W1738" s="14">
        <f t="shared" si="1678"/>
        <v>3167.665</v>
      </c>
      <c r="X1738" s="14">
        <f t="shared" ref="X1738:Y1738" si="1679">SUM(X1737)</f>
        <v>3167.665</v>
      </c>
      <c r="Y1738" s="14">
        <f t="shared" si="1679"/>
        <v>3167.665</v>
      </c>
      <c r="Z1738" s="14">
        <f t="shared" ref="Z1738:AA1738" si="1680">SUM(Z1737)</f>
        <v>2126.9250000000002</v>
      </c>
      <c r="AA1738" s="14">
        <f t="shared" si="1680"/>
        <v>2126.9250000000002</v>
      </c>
      <c r="AB1738" s="14">
        <f t="shared" ref="AB1738" si="1681">SUM(AB1737)</f>
        <v>2126.9250000000002</v>
      </c>
      <c r="AC1738" s="1038">
        <f t="shared" ref="AC1738" si="1682">SUM(AC1737)</f>
        <v>2126.9250000000002</v>
      </c>
      <c r="AD1738" s="14">
        <f>SUM(AD1737)</f>
        <v>2310.585</v>
      </c>
      <c r="AE1738" s="14"/>
      <c r="AF1738" s="14">
        <f>SUM(AF1737)</f>
        <v>183.65999999999985</v>
      </c>
      <c r="AG1738" s="14">
        <f>SUM(AG1737)</f>
        <v>0</v>
      </c>
      <c r="AH1738" s="1248">
        <f>SUM(AH1737)</f>
        <v>2310.585</v>
      </c>
      <c r="AI1738" s="2817">
        <f t="shared" ref="AI1738:AJ1738" si="1683">SUM(AI1737)</f>
        <v>0</v>
      </c>
      <c r="AJ1738" s="1248">
        <f t="shared" si="1683"/>
        <v>0</v>
      </c>
      <c r="AK1738" s="1248">
        <f t="shared" si="1613"/>
        <v>0</v>
      </c>
      <c r="AL1738" s="2868"/>
    </row>
    <row r="1739" spans="1:38" ht="15" customHeight="1" x14ac:dyDescent="0.25">
      <c r="A1739" s="70">
        <v>1</v>
      </c>
      <c r="B1739" s="70">
        <v>1</v>
      </c>
      <c r="C1739" s="519"/>
      <c r="D1739" s="519"/>
      <c r="E1739" s="2279"/>
      <c r="F1739" s="519"/>
      <c r="G1739" s="519"/>
      <c r="H1739" s="519"/>
      <c r="I1739" s="519"/>
      <c r="J1739" s="519"/>
      <c r="K1739" s="519"/>
      <c r="L1739" s="519"/>
      <c r="M1739" s="519"/>
      <c r="N1739" s="519"/>
      <c r="O1739" s="519"/>
      <c r="P1739" s="519"/>
      <c r="Q1739" s="13"/>
      <c r="R1739" s="13"/>
      <c r="S1739" s="13"/>
      <c r="T1739" s="13"/>
      <c r="U1739" s="13"/>
      <c r="V1739" s="13"/>
      <c r="W1739" s="13"/>
      <c r="X1739" s="13"/>
      <c r="Y1739" s="13"/>
      <c r="Z1739" s="13"/>
      <c r="AA1739" s="13"/>
      <c r="AB1739" s="13"/>
      <c r="AC1739" s="1036"/>
      <c r="AD1739" s="13"/>
      <c r="AE1739" s="13"/>
      <c r="AF1739" s="13"/>
      <c r="AG1739" s="13"/>
      <c r="AH1739" s="1250"/>
      <c r="AI1739" s="2814"/>
      <c r="AJ1739" s="13"/>
      <c r="AK1739" s="1793">
        <f t="shared" si="1613"/>
        <v>0</v>
      </c>
      <c r="AL1739" s="2868"/>
    </row>
    <row r="1740" spans="1:38" ht="15" customHeight="1" x14ac:dyDescent="0.25">
      <c r="A1740" s="70">
        <v>1</v>
      </c>
      <c r="B1740" s="70">
        <v>1</v>
      </c>
      <c r="C1740" s="1275" t="s">
        <v>414</v>
      </c>
      <c r="D1740" s="440"/>
      <c r="E1740" s="2141"/>
      <c r="F1740" s="440"/>
      <c r="G1740" s="440"/>
      <c r="H1740" s="440"/>
      <c r="I1740" s="440"/>
      <c r="J1740" s="440"/>
      <c r="K1740" s="440"/>
      <c r="L1740" s="440"/>
      <c r="M1740" s="440"/>
      <c r="N1740" s="440"/>
      <c r="O1740" s="440"/>
      <c r="P1740" s="440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1033"/>
      <c r="AD1740" s="8"/>
      <c r="AE1740" s="8"/>
      <c r="AF1740" s="8"/>
      <c r="AG1740" s="8"/>
      <c r="AH1740" s="1150"/>
      <c r="AI1740" s="2811"/>
      <c r="AJ1740" s="8"/>
      <c r="AK1740" s="1790">
        <f t="shared" si="1613"/>
        <v>0</v>
      </c>
      <c r="AL1740" s="2868"/>
    </row>
    <row r="1741" spans="1:38" ht="15" customHeight="1" x14ac:dyDescent="0.25">
      <c r="A1741" s="70">
        <v>1</v>
      </c>
      <c r="B1741" s="70">
        <v>1</v>
      </c>
      <c r="C1741" s="405" t="s">
        <v>167</v>
      </c>
      <c r="D1741" s="440"/>
      <c r="E1741" s="2141"/>
      <c r="F1741" s="440"/>
      <c r="G1741" s="440"/>
      <c r="H1741" s="440"/>
      <c r="I1741" s="440"/>
      <c r="J1741" s="440"/>
      <c r="K1741" s="440"/>
      <c r="L1741" s="440"/>
      <c r="M1741" s="440"/>
      <c r="N1741" s="440"/>
      <c r="O1741" s="440"/>
      <c r="P1741" s="440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1033"/>
      <c r="AD1741" s="8"/>
      <c r="AE1741" s="8"/>
      <c r="AF1741" s="8"/>
      <c r="AG1741" s="8"/>
      <c r="AH1741" s="1150"/>
      <c r="AI1741" s="2811"/>
      <c r="AJ1741" s="8"/>
      <c r="AK1741" s="1790">
        <f t="shared" si="1613"/>
        <v>0</v>
      </c>
      <c r="AL1741" s="2868"/>
    </row>
    <row r="1742" spans="1:38" ht="15" customHeight="1" x14ac:dyDescent="0.25">
      <c r="A1742" s="70">
        <v>1</v>
      </c>
      <c r="B1742" s="70">
        <v>1</v>
      </c>
      <c r="C1742" s="356" t="s">
        <v>160</v>
      </c>
      <c r="D1742" s="519"/>
      <c r="E1742" s="2279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13">
        <v>7286.7593500000003</v>
      </c>
      <c r="R1742" s="13">
        <v>7286.7593500000003</v>
      </c>
      <c r="S1742" s="13">
        <v>7286.7593500000003</v>
      </c>
      <c r="T1742" s="13">
        <v>7286.7593500000003</v>
      </c>
      <c r="U1742" s="13">
        <v>7286.7593500000003</v>
      </c>
      <c r="V1742" s="13">
        <v>7286.7593500000003</v>
      </c>
      <c r="W1742" s="13">
        <v>7286.7593500000003</v>
      </c>
      <c r="X1742" s="13">
        <v>7286.7593500000003</v>
      </c>
      <c r="Y1742" s="13">
        <v>7286.7593500000003</v>
      </c>
      <c r="Z1742" s="13">
        <v>6512.47595</v>
      </c>
      <c r="AA1742" s="13">
        <v>6512.47595</v>
      </c>
      <c r="AB1742" s="13">
        <v>6512.47595</v>
      </c>
      <c r="AC1742" s="1036">
        <f>AB1742</f>
        <v>6512.47595</v>
      </c>
      <c r="AD1742" s="13">
        <f>AH1742-AG1742</f>
        <v>6322.9956999999995</v>
      </c>
      <c r="AE1742" s="13"/>
      <c r="AF1742" s="13">
        <f>AD1742-AC1742</f>
        <v>-189.48025000000052</v>
      </c>
      <c r="AG1742" s="13">
        <v>-7.18865</v>
      </c>
      <c r="AH1742" s="1250">
        <v>6315.8070499999994</v>
      </c>
      <c r="AI1742" s="2814"/>
      <c r="AJ1742" s="13"/>
      <c r="AK1742" s="1793">
        <f t="shared" si="1613"/>
        <v>0</v>
      </c>
      <c r="AL1742" s="2868"/>
    </row>
    <row r="1743" spans="1:38" ht="28.5" customHeight="1" x14ac:dyDescent="0.25">
      <c r="A1743" s="70">
        <v>1</v>
      </c>
      <c r="B1743" s="70">
        <v>1</v>
      </c>
      <c r="C1743" s="120" t="s">
        <v>78</v>
      </c>
      <c r="D1743" s="440"/>
      <c r="E1743" s="2141">
        <v>280</v>
      </c>
      <c r="F1743" s="440">
        <f t="shared" ref="F1743:F1746" si="1684">ROUND(E1743/12*$C$4,0)</f>
        <v>280</v>
      </c>
      <c r="G1743" s="440">
        <v>195</v>
      </c>
      <c r="H1743" s="440">
        <f>G1743/F1743*100</f>
        <v>69.642857142857139</v>
      </c>
      <c r="I1743" s="440"/>
      <c r="J1743" s="440"/>
      <c r="K1743" s="440"/>
      <c r="L1743" s="440"/>
      <c r="M1743" s="440"/>
      <c r="N1743" s="440"/>
      <c r="O1743" s="440"/>
      <c r="P1743" s="440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1033"/>
      <c r="AD1743" s="8"/>
      <c r="AE1743" s="8"/>
      <c r="AF1743" s="8"/>
      <c r="AG1743" s="8"/>
      <c r="AH1743" s="1150"/>
      <c r="AI1743" s="2811"/>
      <c r="AJ1743" s="8"/>
      <c r="AK1743" s="1790">
        <f t="shared" si="1613"/>
        <v>0</v>
      </c>
      <c r="AL1743" s="2868"/>
    </row>
    <row r="1744" spans="1:38" ht="15" customHeight="1" x14ac:dyDescent="0.25">
      <c r="A1744" s="70">
        <v>1</v>
      </c>
      <c r="B1744" s="70">
        <v>1</v>
      </c>
      <c r="C1744" s="120" t="s">
        <v>283</v>
      </c>
      <c r="D1744" s="440"/>
      <c r="E1744" s="2141">
        <v>550</v>
      </c>
      <c r="F1744" s="440">
        <f t="shared" si="1684"/>
        <v>550</v>
      </c>
      <c r="G1744" s="440">
        <v>510</v>
      </c>
      <c r="H1744" s="440">
        <f>G1744/F1744*100</f>
        <v>92.72727272727272</v>
      </c>
      <c r="I1744" s="440"/>
      <c r="J1744" s="440"/>
      <c r="K1744" s="440"/>
      <c r="L1744" s="440"/>
      <c r="M1744" s="440"/>
      <c r="N1744" s="440"/>
      <c r="O1744" s="440"/>
      <c r="P1744" s="440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1033"/>
      <c r="AD1744" s="8"/>
      <c r="AE1744" s="8"/>
      <c r="AF1744" s="8"/>
      <c r="AG1744" s="8"/>
      <c r="AH1744" s="1150"/>
      <c r="AI1744" s="2811"/>
      <c r="AJ1744" s="8"/>
      <c r="AK1744" s="1790">
        <f t="shared" si="1613"/>
        <v>0</v>
      </c>
      <c r="AL1744" s="2868"/>
    </row>
    <row r="1745" spans="1:39" ht="15" customHeight="1" x14ac:dyDescent="0.25">
      <c r="A1745" s="70">
        <v>1</v>
      </c>
      <c r="B1745" s="70">
        <v>1</v>
      </c>
      <c r="C1745" s="120" t="s">
        <v>81</v>
      </c>
      <c r="D1745" s="440"/>
      <c r="E1745" s="2141">
        <v>135</v>
      </c>
      <c r="F1745" s="440">
        <f t="shared" si="1684"/>
        <v>135</v>
      </c>
      <c r="G1745" s="440">
        <v>123</v>
      </c>
      <c r="H1745" s="440">
        <f>G1745/F1745*100</f>
        <v>91.111111111111114</v>
      </c>
      <c r="I1745" s="440"/>
      <c r="J1745" s="440"/>
      <c r="K1745" s="440"/>
      <c r="L1745" s="440"/>
      <c r="M1745" s="440"/>
      <c r="N1745" s="440"/>
      <c r="O1745" s="440"/>
      <c r="P1745" s="440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1033"/>
      <c r="AD1745" s="8"/>
      <c r="AE1745" s="8"/>
      <c r="AF1745" s="8"/>
      <c r="AG1745" s="8"/>
      <c r="AH1745" s="1150"/>
      <c r="AI1745" s="2811"/>
      <c r="AJ1745" s="8"/>
      <c r="AK1745" s="1790">
        <f t="shared" si="1613"/>
        <v>0</v>
      </c>
      <c r="AL1745" s="2868"/>
    </row>
    <row r="1746" spans="1:39" ht="15" customHeight="1" x14ac:dyDescent="0.25">
      <c r="A1746" s="70">
        <v>1</v>
      </c>
      <c r="B1746" s="70">
        <v>1</v>
      </c>
      <c r="C1746" s="120" t="s">
        <v>91</v>
      </c>
      <c r="D1746" s="440"/>
      <c r="E1746" s="2141">
        <v>285</v>
      </c>
      <c r="F1746" s="440">
        <f t="shared" si="1684"/>
        <v>285</v>
      </c>
      <c r="G1746" s="440">
        <v>322</v>
      </c>
      <c r="H1746" s="440">
        <f>G1746/F1746*100</f>
        <v>112.98245614035088</v>
      </c>
      <c r="I1746" s="440"/>
      <c r="J1746" s="440"/>
      <c r="K1746" s="440"/>
      <c r="L1746" s="440"/>
      <c r="M1746" s="440"/>
      <c r="N1746" s="440"/>
      <c r="O1746" s="440"/>
      <c r="P1746" s="440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1033"/>
      <c r="AD1746" s="8"/>
      <c r="AE1746" s="8"/>
      <c r="AF1746" s="8"/>
      <c r="AG1746" s="8"/>
      <c r="AH1746" s="1150"/>
      <c r="AI1746" s="2811"/>
      <c r="AJ1746" s="8"/>
      <c r="AK1746" s="1790">
        <f t="shared" si="1613"/>
        <v>0</v>
      </c>
      <c r="AL1746" s="2868"/>
    </row>
    <row r="1747" spans="1:39" ht="15" customHeight="1" x14ac:dyDescent="0.25">
      <c r="B1747" s="70">
        <v>1</v>
      </c>
      <c r="C1747" s="640" t="s">
        <v>165</v>
      </c>
      <c r="D1747" s="515"/>
      <c r="E1747" s="2323"/>
      <c r="F1747" s="515"/>
      <c r="G1747" s="515"/>
      <c r="H1747" s="517"/>
      <c r="I1747" s="515"/>
      <c r="J1747" s="515"/>
      <c r="K1747" s="515"/>
      <c r="L1747" s="515"/>
      <c r="M1747" s="515"/>
      <c r="N1747" s="515"/>
      <c r="O1747" s="515"/>
      <c r="P1747" s="515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035">
        <f>Q1747</f>
        <v>0</v>
      </c>
      <c r="AD1747" s="17">
        <f>AH1747-AG1747</f>
        <v>0</v>
      </c>
      <c r="AE1747" s="17"/>
      <c r="AF1747" s="17">
        <f>AD1747-AC1747</f>
        <v>0</v>
      </c>
      <c r="AG1747" s="17"/>
      <c r="AH1747" s="1242"/>
      <c r="AI1747" s="2818"/>
      <c r="AJ1747" s="17"/>
      <c r="AK1747" s="17">
        <f t="shared" si="1613"/>
        <v>0</v>
      </c>
      <c r="AL1747" s="2868"/>
    </row>
    <row r="1748" spans="1:39" ht="15" customHeight="1" thickBot="1" x14ac:dyDescent="0.3">
      <c r="A1748" s="70">
        <v>1</v>
      </c>
      <c r="B1748" s="70">
        <v>1</v>
      </c>
      <c r="C1748" s="640" t="s">
        <v>166</v>
      </c>
      <c r="D1748" s="515"/>
      <c r="E1748" s="2323"/>
      <c r="F1748" s="515"/>
      <c r="G1748" s="515"/>
      <c r="H1748" s="517"/>
      <c r="I1748" s="515"/>
      <c r="J1748" s="515"/>
      <c r="K1748" s="515"/>
      <c r="L1748" s="515"/>
      <c r="M1748" s="515"/>
      <c r="N1748" s="515"/>
      <c r="O1748" s="515"/>
      <c r="P1748" s="515"/>
      <c r="Q1748" s="17">
        <f t="shared" ref="Q1748:AH1748" si="1685">Q1742</f>
        <v>7286.7593500000003</v>
      </c>
      <c r="R1748" s="17">
        <f t="shared" ref="R1748:S1748" si="1686">R1742</f>
        <v>7286.7593500000003</v>
      </c>
      <c r="S1748" s="17">
        <f t="shared" si="1686"/>
        <v>7286.7593500000003</v>
      </c>
      <c r="T1748" s="17">
        <f t="shared" ref="T1748:U1748" si="1687">T1742</f>
        <v>7286.7593500000003</v>
      </c>
      <c r="U1748" s="17">
        <f t="shared" si="1687"/>
        <v>7286.7593500000003</v>
      </c>
      <c r="V1748" s="17">
        <f t="shared" ref="V1748:W1748" si="1688">V1742</f>
        <v>7286.7593500000003</v>
      </c>
      <c r="W1748" s="17">
        <f t="shared" si="1688"/>
        <v>7286.7593500000003</v>
      </c>
      <c r="X1748" s="17">
        <f t="shared" ref="X1748:Y1748" si="1689">X1742</f>
        <v>7286.7593500000003</v>
      </c>
      <c r="Y1748" s="17">
        <f t="shared" si="1689"/>
        <v>7286.7593500000003</v>
      </c>
      <c r="Z1748" s="17">
        <f t="shared" ref="Z1748:AA1748" si="1690">Z1742</f>
        <v>6512.47595</v>
      </c>
      <c r="AA1748" s="17">
        <f t="shared" si="1690"/>
        <v>6512.47595</v>
      </c>
      <c r="AB1748" s="17">
        <f t="shared" ref="AB1748" si="1691">AB1742</f>
        <v>6512.47595</v>
      </c>
      <c r="AC1748" s="1035">
        <f t="shared" si="1685"/>
        <v>6512.47595</v>
      </c>
      <c r="AD1748" s="17">
        <f t="shared" si="1685"/>
        <v>6322.9956999999995</v>
      </c>
      <c r="AE1748" s="17">
        <f t="shared" si="1685"/>
        <v>0</v>
      </c>
      <c r="AF1748" s="17">
        <f t="shared" si="1685"/>
        <v>-189.48025000000052</v>
      </c>
      <c r="AG1748" s="17">
        <f t="shared" si="1685"/>
        <v>-7.18865</v>
      </c>
      <c r="AH1748" s="1242">
        <f t="shared" si="1685"/>
        <v>6315.8070499999994</v>
      </c>
      <c r="AI1748" s="2818">
        <f t="shared" ref="AI1748:AJ1749" si="1692">AI1747</f>
        <v>0</v>
      </c>
      <c r="AJ1748" s="1242">
        <f t="shared" ref="AJ1748" si="1693">AJ1742</f>
        <v>0</v>
      </c>
      <c r="AK1748" s="1242">
        <f t="shared" si="1613"/>
        <v>0</v>
      </c>
      <c r="AL1748" s="2868"/>
    </row>
    <row r="1749" spans="1:39" ht="15" customHeight="1" thickBot="1" x14ac:dyDescent="0.3">
      <c r="A1749" s="70">
        <v>1</v>
      </c>
      <c r="B1749" s="70">
        <v>1</v>
      </c>
      <c r="C1749" s="197" t="s">
        <v>17</v>
      </c>
      <c r="D1749" s="582"/>
      <c r="E1749" s="2349"/>
      <c r="F1749" s="582"/>
      <c r="G1749" s="582"/>
      <c r="H1749" s="582"/>
      <c r="I1749" s="582"/>
      <c r="J1749" s="582"/>
      <c r="K1749" s="582"/>
      <c r="L1749" s="582"/>
      <c r="M1749" s="582"/>
      <c r="N1749" s="582"/>
      <c r="O1749" s="582"/>
      <c r="P1749" s="582"/>
      <c r="Q1749" s="14">
        <f t="shared" ref="Q1749:R1749" si="1694">Q1748</f>
        <v>7286.7593500000003</v>
      </c>
      <c r="R1749" s="14">
        <f t="shared" si="1694"/>
        <v>7286.7593500000003</v>
      </c>
      <c r="S1749" s="14">
        <f t="shared" ref="S1749:T1749" si="1695">S1748</f>
        <v>7286.7593500000003</v>
      </c>
      <c r="T1749" s="14">
        <f t="shared" si="1695"/>
        <v>7286.7593500000003</v>
      </c>
      <c r="U1749" s="14">
        <f t="shared" ref="U1749:W1749" si="1696">U1748</f>
        <v>7286.7593500000003</v>
      </c>
      <c r="V1749" s="14">
        <f t="shared" si="1696"/>
        <v>7286.7593500000003</v>
      </c>
      <c r="W1749" s="14">
        <f t="shared" si="1696"/>
        <v>7286.7593500000003</v>
      </c>
      <c r="X1749" s="14">
        <f t="shared" ref="X1749:Y1749" si="1697">X1748</f>
        <v>7286.7593500000003</v>
      </c>
      <c r="Y1749" s="14">
        <f t="shared" si="1697"/>
        <v>7286.7593500000003</v>
      </c>
      <c r="Z1749" s="14">
        <f t="shared" ref="Z1749:AA1749" si="1698">Z1748</f>
        <v>6512.47595</v>
      </c>
      <c r="AA1749" s="14">
        <f t="shared" si="1698"/>
        <v>6512.47595</v>
      </c>
      <c r="AB1749" s="14">
        <f t="shared" ref="AB1749" si="1699">AB1748</f>
        <v>6512.47595</v>
      </c>
      <c r="AC1749" s="1038">
        <f t="shared" ref="AC1749" si="1700">AC1748</f>
        <v>6512.47595</v>
      </c>
      <c r="AD1749" s="14">
        <f t="shared" ref="AD1749:AG1749" si="1701">AD1748</f>
        <v>6322.9956999999995</v>
      </c>
      <c r="AE1749" s="14"/>
      <c r="AF1749" s="14">
        <f t="shared" si="1701"/>
        <v>-189.48025000000052</v>
      </c>
      <c r="AG1749" s="14">
        <f t="shared" si="1701"/>
        <v>-7.18865</v>
      </c>
      <c r="AH1749" s="1248">
        <f>AH1748</f>
        <v>6315.8070499999994</v>
      </c>
      <c r="AI1749" s="2817">
        <f t="shared" si="1692"/>
        <v>0</v>
      </c>
      <c r="AJ1749" s="1248">
        <f t="shared" si="1692"/>
        <v>0</v>
      </c>
      <c r="AK1749" s="1248">
        <f t="shared" si="1613"/>
        <v>0</v>
      </c>
      <c r="AL1749" s="2868"/>
    </row>
    <row r="1750" spans="1:39" ht="14.25" customHeight="1" x14ac:dyDescent="0.25">
      <c r="A1750" s="70">
        <v>1</v>
      </c>
      <c r="B1750" s="70">
        <v>1</v>
      </c>
      <c r="C1750" s="301"/>
      <c r="D1750" s="519"/>
      <c r="E1750" s="2279"/>
      <c r="F1750" s="519"/>
      <c r="G1750" s="519"/>
      <c r="H1750" s="519"/>
      <c r="I1750" s="519"/>
      <c r="J1750" s="519"/>
      <c r="K1750" s="519"/>
      <c r="L1750" s="519"/>
      <c r="M1750" s="519"/>
      <c r="N1750" s="519"/>
      <c r="O1750" s="519"/>
      <c r="P1750" s="519"/>
      <c r="Q1750" s="13"/>
      <c r="R1750" s="13"/>
      <c r="S1750" s="13"/>
      <c r="T1750" s="13"/>
      <c r="U1750" s="13"/>
      <c r="V1750" s="13"/>
      <c r="W1750" s="13"/>
      <c r="X1750" s="13"/>
      <c r="Y1750" s="13"/>
      <c r="Z1750" s="13"/>
      <c r="AA1750" s="13"/>
      <c r="AB1750" s="13"/>
      <c r="AC1750" s="1036"/>
      <c r="AD1750" s="13"/>
      <c r="AE1750" s="13"/>
      <c r="AF1750" s="13"/>
      <c r="AG1750" s="13"/>
      <c r="AH1750" s="1250"/>
      <c r="AI1750" s="2814"/>
      <c r="AJ1750" s="13"/>
      <c r="AK1750" s="1793">
        <f t="shared" si="1613"/>
        <v>0</v>
      </c>
      <c r="AL1750" s="2868"/>
    </row>
    <row r="1751" spans="1:39" ht="34.5" customHeight="1" x14ac:dyDescent="0.25">
      <c r="A1751" s="70">
        <v>1</v>
      </c>
      <c r="B1751" s="70">
        <v>1</v>
      </c>
      <c r="C1751" s="1283" t="s">
        <v>455</v>
      </c>
      <c r="D1751" s="519"/>
      <c r="E1751" s="2279"/>
      <c r="F1751" s="519"/>
      <c r="G1751" s="519"/>
      <c r="H1751" s="519"/>
      <c r="I1751" s="519"/>
      <c r="J1751" s="519"/>
      <c r="K1751" s="519"/>
      <c r="L1751" s="519"/>
      <c r="M1751" s="519"/>
      <c r="N1751" s="519"/>
      <c r="O1751" s="519"/>
      <c r="P1751" s="519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1033"/>
      <c r="AD1751" s="8"/>
      <c r="AE1751" s="8"/>
      <c r="AF1751" s="8"/>
      <c r="AG1751" s="8"/>
      <c r="AH1751" s="1150"/>
      <c r="AI1751" s="2811"/>
      <c r="AJ1751" s="8"/>
      <c r="AK1751" s="1790">
        <f t="shared" si="1613"/>
        <v>0</v>
      </c>
      <c r="AL1751" s="2868"/>
    </row>
    <row r="1752" spans="1:39" ht="15" customHeight="1" x14ac:dyDescent="0.25">
      <c r="A1752" s="70">
        <v>1</v>
      </c>
      <c r="B1752" s="70">
        <v>1</v>
      </c>
      <c r="C1752" s="405" t="s">
        <v>167</v>
      </c>
      <c r="D1752" s="519"/>
      <c r="E1752" s="2279"/>
      <c r="F1752" s="519"/>
      <c r="G1752" s="519"/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1033"/>
      <c r="AD1752" s="8"/>
      <c r="AE1752" s="8"/>
      <c r="AF1752" s="8"/>
      <c r="AG1752" s="8"/>
      <c r="AH1752" s="1150"/>
      <c r="AI1752" s="2811"/>
      <c r="AJ1752" s="8"/>
      <c r="AK1752" s="1790">
        <f t="shared" si="1613"/>
        <v>0</v>
      </c>
      <c r="AL1752" s="2868"/>
    </row>
    <row r="1753" spans="1:39" ht="15" customHeight="1" x14ac:dyDescent="0.25">
      <c r="A1753" s="70">
        <v>1</v>
      </c>
      <c r="B1753" s="70">
        <v>1</v>
      </c>
      <c r="C1753" s="510" t="s">
        <v>198</v>
      </c>
      <c r="D1753" s="519"/>
      <c r="E1753" s="2279">
        <f t="shared" ref="E1753:F1753" si="1702">E1755+E1754/2.7</f>
        <v>32.222222222222221</v>
      </c>
      <c r="F1753" s="519">
        <f t="shared" si="1702"/>
        <v>32.222222222222221</v>
      </c>
      <c r="G1753" s="519">
        <f>G1755+G1754/2.7</f>
        <v>1.322222222222222</v>
      </c>
      <c r="H1753" s="440">
        <f t="shared" ref="H1753:H1754" si="1703">G1753/F1753*100</f>
        <v>4.1034482758620685</v>
      </c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1033"/>
      <c r="AD1753" s="8"/>
      <c r="AE1753" s="8"/>
      <c r="AF1753" s="8"/>
      <c r="AG1753" s="8"/>
      <c r="AH1753" s="1150"/>
      <c r="AI1753" s="2456"/>
      <c r="AJ1753" s="8"/>
      <c r="AK1753" s="1790">
        <f t="shared" si="1613"/>
        <v>0</v>
      </c>
      <c r="AL1753" s="2868"/>
    </row>
    <row r="1754" spans="1:39" ht="15" customHeight="1" x14ac:dyDescent="0.25">
      <c r="B1754" s="70">
        <v>1</v>
      </c>
      <c r="C1754" s="510" t="s">
        <v>383</v>
      </c>
      <c r="D1754" s="519"/>
      <c r="E1754" s="2279">
        <v>87</v>
      </c>
      <c r="F1754" s="440">
        <f>ROUND(E1754/12*$C$4,0)</f>
        <v>87</v>
      </c>
      <c r="G1754" s="519">
        <v>3.57</v>
      </c>
      <c r="H1754" s="440">
        <f t="shared" si="1703"/>
        <v>4.1034482758620694</v>
      </c>
      <c r="I1754" s="519"/>
      <c r="J1754" s="519"/>
      <c r="K1754" s="519"/>
      <c r="L1754" s="519"/>
      <c r="M1754" s="519"/>
      <c r="N1754" s="519"/>
      <c r="O1754" s="519"/>
      <c r="P1754" s="519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1033"/>
      <c r="AD1754" s="8"/>
      <c r="AE1754" s="8"/>
      <c r="AF1754" s="8"/>
      <c r="AG1754" s="8"/>
      <c r="AH1754" s="1150"/>
      <c r="AI1754" s="2811"/>
      <c r="AJ1754" s="8"/>
      <c r="AK1754" s="1790">
        <f t="shared" si="1613"/>
        <v>0</v>
      </c>
      <c r="AL1754" s="2868"/>
    </row>
    <row r="1755" spans="1:39" ht="15" customHeight="1" x14ac:dyDescent="0.25">
      <c r="A1755" s="70">
        <v>1</v>
      </c>
      <c r="B1755" s="70">
        <v>1</v>
      </c>
      <c r="C1755" s="510" t="s">
        <v>337</v>
      </c>
      <c r="D1755" s="519"/>
      <c r="E1755" s="2279"/>
      <c r="F1755" s="519">
        <f>ROUND(E1755/12*$C$4,0)</f>
        <v>0</v>
      </c>
      <c r="G1755" s="519"/>
      <c r="H1755" s="519"/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1033"/>
      <c r="AD1755" s="8"/>
      <c r="AE1755" s="8"/>
      <c r="AF1755" s="8"/>
      <c r="AG1755" s="8"/>
      <c r="AH1755" s="1150"/>
      <c r="AI1755" s="2811"/>
      <c r="AJ1755" s="8"/>
      <c r="AK1755" s="1790">
        <f t="shared" si="1613"/>
        <v>0</v>
      </c>
      <c r="AL1755" s="2868"/>
    </row>
    <row r="1756" spans="1:39" ht="15" customHeight="1" x14ac:dyDescent="0.25">
      <c r="A1756" s="70">
        <v>1</v>
      </c>
      <c r="B1756" s="70">
        <v>1</v>
      </c>
      <c r="C1756" s="510" t="s">
        <v>157</v>
      </c>
      <c r="D1756" s="519"/>
      <c r="E1756" s="2279">
        <f>E1757/8.5</f>
        <v>331.64705882352939</v>
      </c>
      <c r="F1756" s="440">
        <f t="shared" ref="F1756:G1756" si="1704">F1757/8.5</f>
        <v>331.64705882352939</v>
      </c>
      <c r="G1756" s="519">
        <f t="shared" si="1704"/>
        <v>340.76</v>
      </c>
      <c r="H1756" s="440">
        <f>G1756/F1756*100</f>
        <v>102.7477829017382</v>
      </c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1033"/>
      <c r="AD1756" s="8"/>
      <c r="AE1756" s="8"/>
      <c r="AF1756" s="8"/>
      <c r="AG1756" s="8"/>
      <c r="AH1756" s="1150"/>
      <c r="AI1756" s="2279">
        <f>AI1757/8.5</f>
        <v>0</v>
      </c>
      <c r="AJ1756" s="8"/>
      <c r="AK1756" s="1790">
        <f t="shared" si="1613"/>
        <v>0</v>
      </c>
      <c r="AL1756" s="2868"/>
    </row>
    <row r="1757" spans="1:39" ht="15" customHeight="1" x14ac:dyDescent="0.25">
      <c r="A1757" s="70">
        <v>1</v>
      </c>
      <c r="B1757" s="70">
        <v>1</v>
      </c>
      <c r="C1757" s="641" t="s">
        <v>297</v>
      </c>
      <c r="D1757" s="519"/>
      <c r="E1757" s="2279">
        <v>2819</v>
      </c>
      <c r="F1757" s="440">
        <f>ROUND(E1757/12*$C$4,0)</f>
        <v>2819</v>
      </c>
      <c r="G1757" s="519">
        <v>2896.46</v>
      </c>
      <c r="H1757" s="440">
        <f>G1757/F1757*100</f>
        <v>102.7477829017382</v>
      </c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1033"/>
      <c r="AD1757" s="8"/>
      <c r="AE1757" s="8"/>
      <c r="AF1757" s="8"/>
      <c r="AG1757" s="8"/>
      <c r="AH1757" s="1150"/>
      <c r="AI1757" s="2811"/>
      <c r="AJ1757" s="8"/>
      <c r="AK1757" s="1790">
        <f t="shared" si="1613"/>
        <v>0</v>
      </c>
      <c r="AL1757" s="2868"/>
    </row>
    <row r="1758" spans="1:39" s="238" customFormat="1" ht="15" customHeight="1" x14ac:dyDescent="0.25">
      <c r="A1758" s="70">
        <v>1</v>
      </c>
      <c r="B1758" s="70">
        <v>1</v>
      </c>
      <c r="C1758" s="510" t="s">
        <v>158</v>
      </c>
      <c r="D1758" s="506"/>
      <c r="E1758" s="2310"/>
      <c r="F1758" s="511"/>
      <c r="G1758" s="506"/>
      <c r="H1758" s="511"/>
      <c r="I1758" s="506"/>
      <c r="J1758" s="506"/>
      <c r="K1758" s="506"/>
      <c r="L1758" s="506"/>
      <c r="M1758" s="506"/>
      <c r="N1758" s="506"/>
      <c r="O1758" s="506"/>
      <c r="P1758" s="506"/>
      <c r="Q1758" s="15"/>
      <c r="R1758" s="15"/>
      <c r="S1758" s="15"/>
      <c r="T1758" s="15"/>
      <c r="U1758" s="15"/>
      <c r="V1758" s="15"/>
      <c r="W1758" s="15"/>
      <c r="X1758" s="15"/>
      <c r="Y1758" s="15"/>
      <c r="Z1758" s="15"/>
      <c r="AA1758" s="15"/>
      <c r="AB1758" s="15"/>
      <c r="AC1758" s="1034"/>
      <c r="AD1758" s="15"/>
      <c r="AE1758" s="15"/>
      <c r="AF1758" s="15"/>
      <c r="AG1758" s="15"/>
      <c r="AH1758" s="1267"/>
      <c r="AI1758" s="2812"/>
      <c r="AJ1758" s="15"/>
      <c r="AK1758" s="1791">
        <f t="shared" si="1613"/>
        <v>0</v>
      </c>
      <c r="AL1758" s="2868"/>
      <c r="AM1758" s="767"/>
    </row>
    <row r="1759" spans="1:39" s="238" customFormat="1" ht="15" customHeight="1" x14ac:dyDescent="0.25">
      <c r="A1759" s="70">
        <v>1</v>
      </c>
      <c r="B1759" s="70">
        <v>1</v>
      </c>
      <c r="C1759" s="640" t="s">
        <v>165</v>
      </c>
      <c r="D1759" s="581"/>
      <c r="E1759" s="2343">
        <f t="shared" ref="E1759:F1759" si="1705">E1757/3.9+E1753</f>
        <v>755.04273504273499</v>
      </c>
      <c r="F1759" s="581">
        <f t="shared" si="1705"/>
        <v>755.04273504273499</v>
      </c>
      <c r="G1759" s="581">
        <f>G1757/3.9+G1753</f>
        <v>744.00427350427356</v>
      </c>
      <c r="H1759" s="541">
        <f>G1759/F1759*100</f>
        <v>98.538034865293199</v>
      </c>
      <c r="I1759" s="581"/>
      <c r="J1759" s="581"/>
      <c r="K1759" s="581"/>
      <c r="L1759" s="581"/>
      <c r="M1759" s="581"/>
      <c r="N1759" s="581"/>
      <c r="O1759" s="581"/>
      <c r="P1759" s="581"/>
      <c r="Q1759" s="57">
        <v>576.17262000000005</v>
      </c>
      <c r="R1759" s="57">
        <v>576.17262000000005</v>
      </c>
      <c r="S1759" s="57">
        <v>576.17262000000005</v>
      </c>
      <c r="T1759" s="57">
        <v>576.17262000000005</v>
      </c>
      <c r="U1759" s="57">
        <v>576.17262000000005</v>
      </c>
      <c r="V1759" s="57">
        <v>576.17262000000005</v>
      </c>
      <c r="W1759" s="57">
        <v>576.17262000000005</v>
      </c>
      <c r="X1759" s="57">
        <v>576.17262000000005</v>
      </c>
      <c r="Y1759" s="57">
        <v>576.17262000000005</v>
      </c>
      <c r="Z1759" s="57">
        <v>576.17262000000005</v>
      </c>
      <c r="AA1759" s="57">
        <v>576.17262000000005</v>
      </c>
      <c r="AB1759" s="57">
        <v>576.17262000000005</v>
      </c>
      <c r="AC1759" s="1035">
        <f>AB1759</f>
        <v>576.17262000000005</v>
      </c>
      <c r="AD1759" s="57">
        <f>AH1759-AG1759</f>
        <v>575.20630000000017</v>
      </c>
      <c r="AE1759" s="57"/>
      <c r="AF1759" s="57">
        <f>AD1759-AC1759</f>
        <v>-0.96631999999988238</v>
      </c>
      <c r="AG1759" s="57">
        <v>-22.058479999999999</v>
      </c>
      <c r="AH1759" s="1158">
        <v>553.14782000000014</v>
      </c>
      <c r="AI1759" s="2343">
        <f>AI1757/3.9</f>
        <v>0</v>
      </c>
      <c r="AJ1759" s="57"/>
      <c r="AK1759" s="1794">
        <f t="shared" si="1613"/>
        <v>0</v>
      </c>
      <c r="AL1759" s="2868"/>
      <c r="AM1759" s="767"/>
    </row>
    <row r="1760" spans="1:39" ht="18.75" customHeight="1" thickBot="1" x14ac:dyDescent="0.3">
      <c r="A1760" s="70">
        <v>1</v>
      </c>
      <c r="B1760" s="70">
        <v>1</v>
      </c>
      <c r="C1760" s="303" t="s">
        <v>166</v>
      </c>
      <c r="D1760" s="581"/>
      <c r="E1760" s="2343">
        <f>E1759</f>
        <v>755.04273504273499</v>
      </c>
      <c r="F1760" s="581">
        <f t="shared" ref="F1760:G1760" si="1706">F1759</f>
        <v>755.04273504273499</v>
      </c>
      <c r="G1760" s="581">
        <f t="shared" si="1706"/>
        <v>744.00427350427356</v>
      </c>
      <c r="H1760" s="541">
        <f>G1760/F1760*100</f>
        <v>98.538034865293199</v>
      </c>
      <c r="I1760" s="581"/>
      <c r="J1760" s="581"/>
      <c r="K1760" s="581"/>
      <c r="L1760" s="581"/>
      <c r="M1760" s="581"/>
      <c r="N1760" s="581"/>
      <c r="O1760" s="581"/>
      <c r="P1760" s="581"/>
      <c r="Q1760" s="57">
        <f t="shared" ref="Q1760:R1760" si="1707">Q1759</f>
        <v>576.17262000000005</v>
      </c>
      <c r="R1760" s="57">
        <f t="shared" si="1707"/>
        <v>576.17262000000005</v>
      </c>
      <c r="S1760" s="57">
        <f t="shared" ref="S1760:T1760" si="1708">S1759</f>
        <v>576.17262000000005</v>
      </c>
      <c r="T1760" s="57">
        <f t="shared" si="1708"/>
        <v>576.17262000000005</v>
      </c>
      <c r="U1760" s="57">
        <f t="shared" ref="U1760:W1760" si="1709">U1759</f>
        <v>576.17262000000005</v>
      </c>
      <c r="V1760" s="57">
        <f t="shared" si="1709"/>
        <v>576.17262000000005</v>
      </c>
      <c r="W1760" s="57">
        <f t="shared" si="1709"/>
        <v>576.17262000000005</v>
      </c>
      <c r="X1760" s="57">
        <f t="shared" ref="X1760:Y1760" si="1710">X1759</f>
        <v>576.17262000000005</v>
      </c>
      <c r="Y1760" s="57">
        <f t="shared" si="1710"/>
        <v>576.17262000000005</v>
      </c>
      <c r="Z1760" s="57">
        <f t="shared" ref="Z1760:AA1760" si="1711">Z1759</f>
        <v>576.17262000000005</v>
      </c>
      <c r="AA1760" s="57">
        <f t="shared" si="1711"/>
        <v>576.17262000000005</v>
      </c>
      <c r="AB1760" s="57">
        <f t="shared" ref="AB1760" si="1712">AB1759</f>
        <v>576.17262000000005</v>
      </c>
      <c r="AC1760" s="1035">
        <f t="shared" ref="AC1760" si="1713">AC1759</f>
        <v>576.17262000000005</v>
      </c>
      <c r="AD1760" s="57">
        <f t="shared" ref="AD1760:AG1760" si="1714">AD1759</f>
        <v>575.20630000000017</v>
      </c>
      <c r="AE1760" s="57">
        <f t="shared" si="1714"/>
        <v>0</v>
      </c>
      <c r="AF1760" s="57">
        <f t="shared" si="1714"/>
        <v>-0.96631999999988238</v>
      </c>
      <c r="AG1760" s="57">
        <f t="shared" si="1714"/>
        <v>-22.058479999999999</v>
      </c>
      <c r="AH1760" s="1158">
        <f>AH1759</f>
        <v>553.14782000000014</v>
      </c>
      <c r="AI1760" s="2343">
        <f>AI1759</f>
        <v>0</v>
      </c>
      <c r="AJ1760" s="1158">
        <f>AJ1759</f>
        <v>0</v>
      </c>
      <c r="AK1760" s="1158">
        <f t="shared" si="1613"/>
        <v>0</v>
      </c>
      <c r="AL1760" s="2868"/>
    </row>
    <row r="1761" spans="1:38" ht="15" customHeight="1" thickBot="1" x14ac:dyDescent="0.3">
      <c r="A1761" s="70">
        <v>1</v>
      </c>
      <c r="B1761" s="70">
        <v>1</v>
      </c>
      <c r="C1761" s="197" t="s">
        <v>17</v>
      </c>
      <c r="D1761" s="582"/>
      <c r="E1761" s="2349"/>
      <c r="F1761" s="582"/>
      <c r="G1761" s="582"/>
      <c r="H1761" s="582"/>
      <c r="I1761" s="582"/>
      <c r="J1761" s="582"/>
      <c r="K1761" s="582"/>
      <c r="L1761" s="582"/>
      <c r="M1761" s="582"/>
      <c r="N1761" s="582"/>
      <c r="O1761" s="582"/>
      <c r="P1761" s="582"/>
      <c r="Q1761" s="14">
        <f t="shared" ref="Q1761:R1761" si="1715">SUM(Q1760)</f>
        <v>576.17262000000005</v>
      </c>
      <c r="R1761" s="14">
        <f t="shared" si="1715"/>
        <v>576.17262000000005</v>
      </c>
      <c r="S1761" s="14">
        <f t="shared" ref="S1761:T1761" si="1716">SUM(S1760)</f>
        <v>576.17262000000005</v>
      </c>
      <c r="T1761" s="14">
        <f t="shared" si="1716"/>
        <v>576.17262000000005</v>
      </c>
      <c r="U1761" s="14">
        <f t="shared" ref="U1761:W1761" si="1717">SUM(U1760)</f>
        <v>576.17262000000005</v>
      </c>
      <c r="V1761" s="14">
        <f t="shared" si="1717"/>
        <v>576.17262000000005</v>
      </c>
      <c r="W1761" s="14">
        <f t="shared" si="1717"/>
        <v>576.17262000000005</v>
      </c>
      <c r="X1761" s="14">
        <f t="shared" ref="X1761:Y1761" si="1718">SUM(X1760)</f>
        <v>576.17262000000005</v>
      </c>
      <c r="Y1761" s="14">
        <f t="shared" si="1718"/>
        <v>576.17262000000005</v>
      </c>
      <c r="Z1761" s="14">
        <f t="shared" ref="Z1761:AA1761" si="1719">SUM(Z1760)</f>
        <v>576.17262000000005</v>
      </c>
      <c r="AA1761" s="14">
        <f t="shared" si="1719"/>
        <v>576.17262000000005</v>
      </c>
      <c r="AB1761" s="14">
        <f t="shared" ref="AB1761" si="1720">SUM(AB1760)</f>
        <v>576.17262000000005</v>
      </c>
      <c r="AC1761" s="1038">
        <f t="shared" ref="AC1761" si="1721">SUM(AC1760)</f>
        <v>576.17262000000005</v>
      </c>
      <c r="AD1761" s="14">
        <f>SUM(AD1760)</f>
        <v>575.20630000000017</v>
      </c>
      <c r="AE1761" s="14"/>
      <c r="AF1761" s="14">
        <f>SUM(AF1760)</f>
        <v>-0.96631999999988238</v>
      </c>
      <c r="AG1761" s="14">
        <f>SUM(AG1760)</f>
        <v>-22.058479999999999</v>
      </c>
      <c r="AH1761" s="1248">
        <f>SUM(AH1760)</f>
        <v>553.14782000000014</v>
      </c>
      <c r="AI1761" s="2817">
        <f t="shared" ref="AI1761" si="1722">SUM(AI1760)</f>
        <v>0</v>
      </c>
      <c r="AJ1761" s="1248">
        <f>SUM(AJ1760)</f>
        <v>0</v>
      </c>
      <c r="AK1761" s="1248">
        <f t="shared" si="1613"/>
        <v>0</v>
      </c>
      <c r="AL1761" s="2868"/>
    </row>
    <row r="1762" spans="1:38" ht="15" customHeight="1" x14ac:dyDescent="0.25">
      <c r="A1762" s="70">
        <v>1</v>
      </c>
      <c r="B1762" s="70">
        <v>1</v>
      </c>
      <c r="C1762" s="519"/>
      <c r="D1762" s="519"/>
      <c r="E1762" s="2279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519"/>
      <c r="Q1762" s="13"/>
      <c r="R1762" s="13"/>
      <c r="S1762" s="13"/>
      <c r="T1762" s="13"/>
      <c r="U1762" s="13"/>
      <c r="V1762" s="13"/>
      <c r="W1762" s="13"/>
      <c r="X1762" s="13"/>
      <c r="Y1762" s="13"/>
      <c r="Z1762" s="13"/>
      <c r="AA1762" s="13"/>
      <c r="AB1762" s="13"/>
      <c r="AC1762" s="1036"/>
      <c r="AD1762" s="13"/>
      <c r="AE1762" s="13"/>
      <c r="AF1762" s="13"/>
      <c r="AG1762" s="13"/>
      <c r="AH1762" s="1250"/>
      <c r="AI1762" s="2814"/>
      <c r="AJ1762" s="13"/>
      <c r="AK1762" s="1793">
        <f t="shared" si="1613"/>
        <v>0</v>
      </c>
      <c r="AL1762" s="2868"/>
    </row>
    <row r="1763" spans="1:38" ht="15" customHeight="1" x14ac:dyDescent="0.25">
      <c r="A1763" s="70">
        <v>1</v>
      </c>
      <c r="B1763" s="70">
        <v>1</v>
      </c>
      <c r="C1763" s="1283" t="s">
        <v>415</v>
      </c>
      <c r="D1763" s="519"/>
      <c r="E1763" s="2279"/>
      <c r="F1763" s="519"/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1033"/>
      <c r="AD1763" s="8"/>
      <c r="AE1763" s="8"/>
      <c r="AF1763" s="8"/>
      <c r="AG1763" s="8"/>
      <c r="AH1763" s="1150"/>
      <c r="AI1763" s="2811"/>
      <c r="AJ1763" s="8"/>
      <c r="AK1763" s="1790">
        <f t="shared" ref="AK1763:AK1826" si="1723">AJ1763/1000</f>
        <v>0</v>
      </c>
      <c r="AL1763" s="2868"/>
    </row>
    <row r="1764" spans="1:38" ht="15.75" customHeight="1" x14ac:dyDescent="0.25">
      <c r="A1764" s="70">
        <v>1</v>
      </c>
      <c r="B1764" s="70">
        <v>1</v>
      </c>
      <c r="C1764" s="356" t="s">
        <v>160</v>
      </c>
      <c r="D1764" s="519"/>
      <c r="E1764" s="2279"/>
      <c r="F1764" s="519"/>
      <c r="G1764" s="519"/>
      <c r="H1764" s="519"/>
      <c r="I1764" s="519"/>
      <c r="J1764" s="519"/>
      <c r="K1764" s="519"/>
      <c r="L1764" s="519"/>
      <c r="M1764" s="519"/>
      <c r="N1764" s="519"/>
      <c r="O1764" s="519"/>
      <c r="P1764" s="519"/>
      <c r="Q1764" s="13">
        <v>159.15990000000002</v>
      </c>
      <c r="R1764" s="13">
        <v>159.15990000000002</v>
      </c>
      <c r="S1764" s="13">
        <v>159.15990000000002</v>
      </c>
      <c r="T1764" s="13">
        <v>159.15990000000002</v>
      </c>
      <c r="U1764" s="13">
        <v>159.15990000000002</v>
      </c>
      <c r="V1764" s="13">
        <v>159.15990000000002</v>
      </c>
      <c r="W1764" s="13">
        <v>159.15990000000002</v>
      </c>
      <c r="X1764" s="13">
        <v>159.15990000000002</v>
      </c>
      <c r="Y1764" s="13">
        <v>159.15990000000002</v>
      </c>
      <c r="Z1764" s="13">
        <v>159.15990000000002</v>
      </c>
      <c r="AA1764" s="13">
        <v>159.15990000000002</v>
      </c>
      <c r="AB1764" s="13">
        <v>159.15990000000002</v>
      </c>
      <c r="AC1764" s="1036">
        <f>AB1764</f>
        <v>159.15990000000002</v>
      </c>
      <c r="AD1764" s="13">
        <f>AH1764-AG1764</f>
        <v>31.723879999999998</v>
      </c>
      <c r="AE1764" s="13"/>
      <c r="AF1764" s="13">
        <f>AD1764-AC1764</f>
        <v>-127.43602000000003</v>
      </c>
      <c r="AG1764" s="13">
        <v>0</v>
      </c>
      <c r="AH1764" s="1250">
        <v>31.723879999999998</v>
      </c>
      <c r="AI1764" s="2814"/>
      <c r="AJ1764" s="13"/>
      <c r="AK1764" s="1793">
        <f t="shared" si="1723"/>
        <v>0</v>
      </c>
      <c r="AL1764" s="2868"/>
    </row>
    <row r="1765" spans="1:38" ht="15" customHeight="1" x14ac:dyDescent="0.25">
      <c r="A1765" s="70">
        <v>1</v>
      </c>
      <c r="B1765" s="70">
        <v>1</v>
      </c>
      <c r="C1765" s="120" t="s">
        <v>142</v>
      </c>
      <c r="D1765" s="519"/>
      <c r="E1765" s="2279">
        <v>10</v>
      </c>
      <c r="F1765" s="440">
        <f t="shared" ref="F1765:F1768" si="1724">ROUND(E1765/12*$C$4,0)</f>
        <v>10</v>
      </c>
      <c r="G1765" s="519"/>
      <c r="H1765" s="440">
        <f>G1765/F1765*100</f>
        <v>0</v>
      </c>
      <c r="I1765" s="519"/>
      <c r="J1765" s="519"/>
      <c r="K1765" s="519"/>
      <c r="L1765" s="519"/>
      <c r="M1765" s="519"/>
      <c r="N1765" s="519"/>
      <c r="O1765" s="519"/>
      <c r="P1765" s="519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1033"/>
      <c r="AD1765" s="8"/>
      <c r="AE1765" s="8"/>
      <c r="AF1765" s="8"/>
      <c r="AG1765" s="8"/>
      <c r="AH1765" s="1150"/>
      <c r="AI1765" s="2811"/>
      <c r="AJ1765" s="8"/>
      <c r="AK1765" s="1790">
        <f t="shared" si="1723"/>
        <v>0</v>
      </c>
      <c r="AL1765" s="2868"/>
    </row>
    <row r="1766" spans="1:38" ht="30" customHeight="1" x14ac:dyDescent="0.25">
      <c r="A1766" s="70">
        <v>1</v>
      </c>
      <c r="B1766" s="70">
        <v>1</v>
      </c>
      <c r="C1766" s="120" t="s">
        <v>196</v>
      </c>
      <c r="D1766" s="519"/>
      <c r="E1766" s="2279">
        <v>25</v>
      </c>
      <c r="F1766" s="440">
        <f t="shared" si="1724"/>
        <v>25</v>
      </c>
      <c r="G1766" s="519">
        <v>2</v>
      </c>
      <c r="H1766" s="440">
        <f>G1766/F1766*100</f>
        <v>8</v>
      </c>
      <c r="I1766" s="519"/>
      <c r="J1766" s="519"/>
      <c r="K1766" s="519"/>
      <c r="L1766" s="519"/>
      <c r="M1766" s="519"/>
      <c r="N1766" s="519"/>
      <c r="O1766" s="519"/>
      <c r="P1766" s="519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1033"/>
      <c r="AD1766" s="8"/>
      <c r="AE1766" s="8"/>
      <c r="AF1766" s="8"/>
      <c r="AG1766" s="8"/>
      <c r="AH1766" s="1150"/>
      <c r="AI1766" s="2811"/>
      <c r="AJ1766" s="8"/>
      <c r="AK1766" s="1790">
        <f t="shared" si="1723"/>
        <v>0</v>
      </c>
      <c r="AL1766" s="2868"/>
    </row>
    <row r="1767" spans="1:38" ht="15" customHeight="1" x14ac:dyDescent="0.25">
      <c r="B1767" s="70">
        <v>1</v>
      </c>
      <c r="C1767" s="120" t="s">
        <v>133</v>
      </c>
      <c r="D1767" s="519"/>
      <c r="E1767" s="2279">
        <v>35</v>
      </c>
      <c r="F1767" s="440">
        <f t="shared" si="1724"/>
        <v>35</v>
      </c>
      <c r="G1767" s="519">
        <v>1</v>
      </c>
      <c r="H1767" s="440">
        <f>G1767/F1767*100</f>
        <v>2.8571428571428572</v>
      </c>
      <c r="I1767" s="519"/>
      <c r="J1767" s="519"/>
      <c r="K1767" s="519"/>
      <c r="L1767" s="519"/>
      <c r="M1767" s="519"/>
      <c r="N1767" s="519"/>
      <c r="O1767" s="519"/>
      <c r="P1767" s="519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1033"/>
      <c r="AD1767" s="8"/>
      <c r="AE1767" s="8"/>
      <c r="AF1767" s="8"/>
      <c r="AG1767" s="8"/>
      <c r="AH1767" s="1150"/>
      <c r="AI1767" s="2811"/>
      <c r="AJ1767" s="8"/>
      <c r="AK1767" s="1790">
        <f t="shared" si="1723"/>
        <v>0</v>
      </c>
      <c r="AL1767" s="2868"/>
    </row>
    <row r="1768" spans="1:38" ht="15" customHeight="1" x14ac:dyDescent="0.25">
      <c r="B1768" s="70">
        <v>1</v>
      </c>
      <c r="C1768" s="120" t="s">
        <v>287</v>
      </c>
      <c r="D1768" s="519"/>
      <c r="E1768" s="2279">
        <v>250</v>
      </c>
      <c r="F1768" s="440">
        <f t="shared" si="1724"/>
        <v>250</v>
      </c>
      <c r="G1768" s="519">
        <v>95</v>
      </c>
      <c r="H1768" s="440">
        <f>G1768/F1768*100</f>
        <v>38</v>
      </c>
      <c r="I1768" s="519"/>
      <c r="J1768" s="519"/>
      <c r="K1768" s="519"/>
      <c r="L1768" s="519"/>
      <c r="M1768" s="519"/>
      <c r="N1768" s="519"/>
      <c r="O1768" s="519"/>
      <c r="P1768" s="519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1033"/>
      <c r="AD1768" s="8"/>
      <c r="AE1768" s="8"/>
      <c r="AF1768" s="8"/>
      <c r="AG1768" s="8"/>
      <c r="AH1768" s="1150"/>
      <c r="AI1768" s="2811"/>
      <c r="AJ1768" s="8"/>
      <c r="AK1768" s="1790">
        <f t="shared" si="1723"/>
        <v>0</v>
      </c>
      <c r="AL1768" s="2868"/>
    </row>
    <row r="1769" spans="1:38" ht="15.75" customHeight="1" thickBot="1" x14ac:dyDescent="0.3">
      <c r="B1769" s="70">
        <v>1</v>
      </c>
      <c r="C1769" s="303" t="s">
        <v>166</v>
      </c>
      <c r="D1769" s="506"/>
      <c r="E1769" s="2310"/>
      <c r="F1769" s="506"/>
      <c r="G1769" s="506"/>
      <c r="H1769" s="506"/>
      <c r="I1769" s="506"/>
      <c r="J1769" s="506"/>
      <c r="K1769" s="506"/>
      <c r="L1769" s="506"/>
      <c r="M1769" s="506"/>
      <c r="N1769" s="506"/>
      <c r="O1769" s="506"/>
      <c r="P1769" s="506"/>
      <c r="Q1769" s="18">
        <f t="shared" ref="Q1769:W1769" si="1725">Q1764</f>
        <v>159.15990000000002</v>
      </c>
      <c r="R1769" s="18">
        <f t="shared" si="1725"/>
        <v>159.15990000000002</v>
      </c>
      <c r="S1769" s="18">
        <f t="shared" si="1725"/>
        <v>159.15990000000002</v>
      </c>
      <c r="T1769" s="18">
        <f t="shared" si="1725"/>
        <v>159.15990000000002</v>
      </c>
      <c r="U1769" s="18">
        <f t="shared" si="1725"/>
        <v>159.15990000000002</v>
      </c>
      <c r="V1769" s="18">
        <f t="shared" si="1725"/>
        <v>159.15990000000002</v>
      </c>
      <c r="W1769" s="18">
        <f t="shared" si="1725"/>
        <v>159.15990000000002</v>
      </c>
      <c r="X1769" s="18">
        <f t="shared" ref="X1769:Y1769" si="1726">X1764</f>
        <v>159.15990000000002</v>
      </c>
      <c r="Y1769" s="18">
        <f t="shared" si="1726"/>
        <v>159.15990000000002</v>
      </c>
      <c r="Z1769" s="18">
        <f t="shared" ref="Z1769:AA1769" si="1727">Z1764</f>
        <v>159.15990000000002</v>
      </c>
      <c r="AA1769" s="18">
        <f t="shared" si="1727"/>
        <v>159.15990000000002</v>
      </c>
      <c r="AB1769" s="18">
        <f t="shared" ref="AB1769" si="1728">AB1764</f>
        <v>159.15990000000002</v>
      </c>
      <c r="AC1769" s="1037">
        <f t="shared" ref="AC1769:AH1769" si="1729">AC1764</f>
        <v>159.15990000000002</v>
      </c>
      <c r="AD1769" s="18">
        <f t="shared" si="1729"/>
        <v>31.723879999999998</v>
      </c>
      <c r="AE1769" s="18">
        <f t="shared" si="1729"/>
        <v>0</v>
      </c>
      <c r="AF1769" s="18">
        <f t="shared" si="1729"/>
        <v>-127.43602000000003</v>
      </c>
      <c r="AG1769" s="18">
        <f t="shared" si="1729"/>
        <v>0</v>
      </c>
      <c r="AH1769" s="2400">
        <f t="shared" si="1729"/>
        <v>31.723879999999998</v>
      </c>
      <c r="AI1769" s="2813"/>
      <c r="AJ1769" s="2400">
        <f t="shared" ref="AJ1769" si="1730">AJ1764</f>
        <v>0</v>
      </c>
      <c r="AK1769" s="2400">
        <f t="shared" si="1723"/>
        <v>0</v>
      </c>
      <c r="AL1769" s="2868"/>
    </row>
    <row r="1770" spans="1:38" ht="15" customHeight="1" thickBot="1" x14ac:dyDescent="0.3">
      <c r="A1770" s="70">
        <v>1</v>
      </c>
      <c r="B1770" s="70">
        <v>1</v>
      </c>
      <c r="C1770" s="197" t="s">
        <v>17</v>
      </c>
      <c r="D1770" s="582"/>
      <c r="E1770" s="2349"/>
      <c r="F1770" s="582"/>
      <c r="G1770" s="582"/>
      <c r="H1770" s="582"/>
      <c r="I1770" s="582"/>
      <c r="J1770" s="582"/>
      <c r="K1770" s="582"/>
      <c r="L1770" s="582"/>
      <c r="M1770" s="582"/>
      <c r="N1770" s="582"/>
      <c r="O1770" s="582"/>
      <c r="P1770" s="582"/>
      <c r="Q1770" s="14">
        <f t="shared" ref="Q1770:W1770" si="1731">Q1769</f>
        <v>159.15990000000002</v>
      </c>
      <c r="R1770" s="14">
        <f t="shared" si="1731"/>
        <v>159.15990000000002</v>
      </c>
      <c r="S1770" s="14">
        <f t="shared" si="1731"/>
        <v>159.15990000000002</v>
      </c>
      <c r="T1770" s="14">
        <f t="shared" si="1731"/>
        <v>159.15990000000002</v>
      </c>
      <c r="U1770" s="14">
        <f t="shared" si="1731"/>
        <v>159.15990000000002</v>
      </c>
      <c r="V1770" s="14">
        <f t="shared" si="1731"/>
        <v>159.15990000000002</v>
      </c>
      <c r="W1770" s="14">
        <f t="shared" si="1731"/>
        <v>159.15990000000002</v>
      </c>
      <c r="X1770" s="14">
        <f t="shared" ref="X1770:Y1770" si="1732">X1769</f>
        <v>159.15990000000002</v>
      </c>
      <c r="Y1770" s="14">
        <f t="shared" si="1732"/>
        <v>159.15990000000002</v>
      </c>
      <c r="Z1770" s="14">
        <f t="shared" ref="Z1770:AA1770" si="1733">Z1769</f>
        <v>159.15990000000002</v>
      </c>
      <c r="AA1770" s="14">
        <f t="shared" si="1733"/>
        <v>159.15990000000002</v>
      </c>
      <c r="AB1770" s="14">
        <f t="shared" ref="AB1770" si="1734">AB1769</f>
        <v>159.15990000000002</v>
      </c>
      <c r="AC1770" s="1038">
        <f t="shared" ref="AC1770:AH1770" si="1735">AC1769</f>
        <v>159.15990000000002</v>
      </c>
      <c r="AD1770" s="14">
        <f t="shared" si="1735"/>
        <v>31.723879999999998</v>
      </c>
      <c r="AE1770" s="14">
        <f t="shared" si="1735"/>
        <v>0</v>
      </c>
      <c r="AF1770" s="14">
        <f t="shared" si="1735"/>
        <v>-127.43602000000003</v>
      </c>
      <c r="AG1770" s="14">
        <f t="shared" si="1735"/>
        <v>0</v>
      </c>
      <c r="AH1770" s="1248">
        <f t="shared" si="1735"/>
        <v>31.723879999999998</v>
      </c>
      <c r="AI1770" s="2817"/>
      <c r="AJ1770" s="1248">
        <f t="shared" ref="AJ1770" si="1736">AJ1769</f>
        <v>0</v>
      </c>
      <c r="AK1770" s="1248">
        <f t="shared" si="1723"/>
        <v>0</v>
      </c>
      <c r="AL1770" s="2868"/>
    </row>
    <row r="1771" spans="1:38" ht="7.5" customHeight="1" x14ac:dyDescent="0.25">
      <c r="A1771" s="70">
        <v>1</v>
      </c>
      <c r="B1771" s="70">
        <v>1</v>
      </c>
      <c r="C1771" s="519"/>
      <c r="D1771" s="519"/>
      <c r="E1771" s="2279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519"/>
      <c r="Q1771" s="13"/>
      <c r="R1771" s="13"/>
      <c r="S1771" s="13"/>
      <c r="T1771" s="13"/>
      <c r="U1771" s="13"/>
      <c r="V1771" s="13"/>
      <c r="W1771" s="13"/>
      <c r="X1771" s="13"/>
      <c r="Y1771" s="13"/>
      <c r="Z1771" s="13"/>
      <c r="AA1771" s="13"/>
      <c r="AB1771" s="13"/>
      <c r="AC1771" s="1036"/>
      <c r="AD1771" s="13"/>
      <c r="AE1771" s="13"/>
      <c r="AF1771" s="13"/>
      <c r="AG1771" s="13"/>
      <c r="AH1771" s="1250"/>
      <c r="AI1771" s="2814"/>
      <c r="AJ1771" s="13"/>
      <c r="AK1771" s="1793">
        <f t="shared" si="1723"/>
        <v>0</v>
      </c>
      <c r="AL1771" s="2868"/>
    </row>
    <row r="1772" spans="1:38" ht="45" customHeight="1" x14ac:dyDescent="0.25">
      <c r="A1772" s="70">
        <v>1</v>
      </c>
      <c r="B1772" s="70">
        <v>1</v>
      </c>
      <c r="C1772" s="1283" t="s">
        <v>416</v>
      </c>
      <c r="D1772" s="519"/>
      <c r="E1772" s="2279"/>
      <c r="F1772" s="519"/>
      <c r="G1772" s="519"/>
      <c r="H1772" s="519"/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1033"/>
      <c r="AD1772" s="8"/>
      <c r="AE1772" s="8"/>
      <c r="AF1772" s="8"/>
      <c r="AG1772" s="8"/>
      <c r="AH1772" s="1150"/>
      <c r="AI1772" s="2811"/>
      <c r="AJ1772" s="8"/>
      <c r="AK1772" s="1790">
        <f t="shared" si="1723"/>
        <v>0</v>
      </c>
      <c r="AL1772" s="2868"/>
    </row>
    <row r="1773" spans="1:38" ht="15.75" customHeight="1" x14ac:dyDescent="0.25">
      <c r="A1773" s="70">
        <v>1</v>
      </c>
      <c r="B1773" s="70">
        <v>1</v>
      </c>
      <c r="C1773" s="356" t="s">
        <v>160</v>
      </c>
      <c r="D1773" s="519"/>
      <c r="E1773" s="2279"/>
      <c r="F1773" s="519"/>
      <c r="G1773" s="519"/>
      <c r="H1773" s="519"/>
      <c r="I1773" s="519"/>
      <c r="J1773" s="519"/>
      <c r="K1773" s="519"/>
      <c r="L1773" s="519"/>
      <c r="M1773" s="519"/>
      <c r="N1773" s="519"/>
      <c r="O1773" s="519"/>
      <c r="P1773" s="519"/>
      <c r="Q1773" s="13">
        <v>202.95392999999999</v>
      </c>
      <c r="R1773" s="13">
        <v>202.95392999999999</v>
      </c>
      <c r="S1773" s="13">
        <v>202.95392999999999</v>
      </c>
      <c r="T1773" s="13">
        <v>202.95392999999999</v>
      </c>
      <c r="U1773" s="13">
        <v>202.95392999999999</v>
      </c>
      <c r="V1773" s="13">
        <v>202.95392999999999</v>
      </c>
      <c r="W1773" s="13">
        <v>202.95392999999999</v>
      </c>
      <c r="X1773" s="13">
        <v>202.95392999999999</v>
      </c>
      <c r="Y1773" s="13">
        <v>202.95392999999999</v>
      </c>
      <c r="Z1773" s="13">
        <v>202.95392999999999</v>
      </c>
      <c r="AA1773" s="13">
        <v>202.95392999999999</v>
      </c>
      <c r="AB1773" s="13">
        <v>202.95392999999999</v>
      </c>
      <c r="AC1773" s="1036">
        <f>AB1773</f>
        <v>202.95392999999999</v>
      </c>
      <c r="AD1773" s="13">
        <f>AH1773-AG1773</f>
        <v>187.37950999999998</v>
      </c>
      <c r="AE1773" s="13"/>
      <c r="AF1773" s="13">
        <f>AD1773-AC1773</f>
        <v>-15.574420000000003</v>
      </c>
      <c r="AG1773" s="13">
        <v>0</v>
      </c>
      <c r="AH1773" s="1250">
        <v>187.37950999999998</v>
      </c>
      <c r="AI1773" s="2814"/>
      <c r="AJ1773" s="13"/>
      <c r="AK1773" s="1793">
        <f t="shared" si="1723"/>
        <v>0</v>
      </c>
      <c r="AL1773" s="2868"/>
    </row>
    <row r="1774" spans="1:38" ht="15" customHeight="1" x14ac:dyDescent="0.25">
      <c r="A1774" s="70">
        <v>1</v>
      </c>
      <c r="B1774" s="70">
        <v>1</v>
      </c>
      <c r="C1774" s="642" t="s">
        <v>142</v>
      </c>
      <c r="D1774" s="519"/>
      <c r="E1774" s="2279">
        <v>10</v>
      </c>
      <c r="F1774" s="440">
        <f t="shared" ref="F1774:F1777" si="1737">ROUND(E1774/12*$C$4,0)</f>
        <v>10</v>
      </c>
      <c r="G1774" s="519">
        <v>1</v>
      </c>
      <c r="H1774" s="519">
        <f>G1774/F1774*100</f>
        <v>10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1033"/>
      <c r="AD1774" s="8"/>
      <c r="AE1774" s="8"/>
      <c r="AF1774" s="8"/>
      <c r="AG1774" s="8"/>
      <c r="AH1774" s="1150"/>
      <c r="AI1774" s="2811"/>
      <c r="AJ1774" s="8"/>
      <c r="AK1774" s="1790">
        <f t="shared" si="1723"/>
        <v>0</v>
      </c>
      <c r="AL1774" s="2868"/>
    </row>
    <row r="1775" spans="1:38" ht="30" customHeight="1" x14ac:dyDescent="0.25">
      <c r="A1775" s="70">
        <v>1</v>
      </c>
      <c r="B1775" s="70">
        <v>1</v>
      </c>
      <c r="C1775" s="260" t="s">
        <v>196</v>
      </c>
      <c r="D1775" s="519"/>
      <c r="E1775" s="2279">
        <v>16</v>
      </c>
      <c r="F1775" s="440">
        <f t="shared" si="1737"/>
        <v>16</v>
      </c>
      <c r="G1775" s="519">
        <v>4</v>
      </c>
      <c r="H1775" s="519">
        <f>G1775/F1775*100</f>
        <v>25</v>
      </c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1033"/>
      <c r="AD1775" s="8"/>
      <c r="AE1775" s="8"/>
      <c r="AF1775" s="8"/>
      <c r="AG1775" s="8"/>
      <c r="AH1775" s="1150"/>
      <c r="AI1775" s="2811"/>
      <c r="AJ1775" s="8"/>
      <c r="AK1775" s="1790">
        <f t="shared" si="1723"/>
        <v>0</v>
      </c>
      <c r="AL1775" s="2868"/>
    </row>
    <row r="1776" spans="1:38" ht="15" customHeight="1" x14ac:dyDescent="0.25">
      <c r="A1776" s="70">
        <v>1</v>
      </c>
      <c r="B1776" s="70">
        <v>1</v>
      </c>
      <c r="C1776" s="642" t="s">
        <v>133</v>
      </c>
      <c r="D1776" s="519"/>
      <c r="E1776" s="2279">
        <v>35</v>
      </c>
      <c r="F1776" s="440">
        <f t="shared" si="1737"/>
        <v>35</v>
      </c>
      <c r="G1776" s="519">
        <v>0</v>
      </c>
      <c r="H1776" s="519"/>
      <c r="I1776" s="519"/>
      <c r="J1776" s="519"/>
      <c r="K1776" s="519"/>
      <c r="L1776" s="519"/>
      <c r="M1776" s="519"/>
      <c r="N1776" s="519"/>
      <c r="O1776" s="519"/>
      <c r="P1776" s="519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1033"/>
      <c r="AD1776" s="8"/>
      <c r="AE1776" s="8"/>
      <c r="AF1776" s="8"/>
      <c r="AG1776" s="8"/>
      <c r="AH1776" s="1150"/>
      <c r="AI1776" s="2811"/>
      <c r="AJ1776" s="8"/>
      <c r="AK1776" s="1790">
        <f t="shared" si="1723"/>
        <v>0</v>
      </c>
      <c r="AL1776" s="2868"/>
    </row>
    <row r="1777" spans="1:39" ht="15" customHeight="1" x14ac:dyDescent="0.25">
      <c r="A1777" s="70">
        <v>1</v>
      </c>
      <c r="B1777" s="70">
        <v>1</v>
      </c>
      <c r="C1777" s="642" t="s">
        <v>287</v>
      </c>
      <c r="D1777" s="519"/>
      <c r="E1777" s="2279">
        <v>500</v>
      </c>
      <c r="F1777" s="440">
        <f t="shared" si="1737"/>
        <v>500</v>
      </c>
      <c r="G1777" s="519">
        <v>647</v>
      </c>
      <c r="H1777" s="519">
        <f>G1777/F1777*100</f>
        <v>129.4</v>
      </c>
      <c r="I1777" s="519"/>
      <c r="J1777" s="519"/>
      <c r="K1777" s="519"/>
      <c r="L1777" s="519"/>
      <c r="M1777" s="519"/>
      <c r="N1777" s="519"/>
      <c r="O1777" s="519"/>
      <c r="P1777" s="519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1033"/>
      <c r="AD1777" s="8"/>
      <c r="AE1777" s="8"/>
      <c r="AF1777" s="8"/>
      <c r="AG1777" s="8"/>
      <c r="AH1777" s="1150"/>
      <c r="AI1777" s="2811"/>
      <c r="AJ1777" s="8"/>
      <c r="AK1777" s="1790">
        <f t="shared" si="1723"/>
        <v>0</v>
      </c>
      <c r="AL1777" s="2868"/>
    </row>
    <row r="1778" spans="1:39" ht="15.75" customHeight="1" thickBot="1" x14ac:dyDescent="0.3">
      <c r="B1778" s="70">
        <v>1</v>
      </c>
      <c r="C1778" s="303" t="s">
        <v>166</v>
      </c>
      <c r="D1778" s="506"/>
      <c r="E1778" s="2310"/>
      <c r="F1778" s="506"/>
      <c r="G1778" s="506"/>
      <c r="H1778" s="506"/>
      <c r="I1778" s="506"/>
      <c r="J1778" s="506"/>
      <c r="K1778" s="506"/>
      <c r="L1778" s="506"/>
      <c r="M1778" s="506"/>
      <c r="N1778" s="506"/>
      <c r="O1778" s="506"/>
      <c r="P1778" s="506"/>
      <c r="Q1778" s="18">
        <f t="shared" ref="Q1778:W1778" si="1738">Q1773</f>
        <v>202.95392999999999</v>
      </c>
      <c r="R1778" s="18">
        <f t="shared" si="1738"/>
        <v>202.95392999999999</v>
      </c>
      <c r="S1778" s="18">
        <f t="shared" si="1738"/>
        <v>202.95392999999999</v>
      </c>
      <c r="T1778" s="18">
        <f t="shared" si="1738"/>
        <v>202.95392999999999</v>
      </c>
      <c r="U1778" s="18">
        <f t="shared" si="1738"/>
        <v>202.95392999999999</v>
      </c>
      <c r="V1778" s="18">
        <f t="shared" si="1738"/>
        <v>202.95392999999999</v>
      </c>
      <c r="W1778" s="18">
        <f t="shared" si="1738"/>
        <v>202.95392999999999</v>
      </c>
      <c r="X1778" s="18">
        <f t="shared" ref="X1778:Y1778" si="1739">X1773</f>
        <v>202.95392999999999</v>
      </c>
      <c r="Y1778" s="18">
        <f t="shared" si="1739"/>
        <v>202.95392999999999</v>
      </c>
      <c r="Z1778" s="18">
        <f t="shared" ref="Z1778:AA1778" si="1740">Z1773</f>
        <v>202.95392999999999</v>
      </c>
      <c r="AA1778" s="18">
        <f t="shared" si="1740"/>
        <v>202.95392999999999</v>
      </c>
      <c r="AB1778" s="18">
        <f t="shared" ref="AB1778" si="1741">AB1773</f>
        <v>202.95392999999999</v>
      </c>
      <c r="AC1778" s="1037">
        <f t="shared" ref="AC1778:AH1778" si="1742">AC1773</f>
        <v>202.95392999999999</v>
      </c>
      <c r="AD1778" s="18">
        <f t="shared" si="1742"/>
        <v>187.37950999999998</v>
      </c>
      <c r="AE1778" s="18">
        <f t="shared" si="1742"/>
        <v>0</v>
      </c>
      <c r="AF1778" s="18">
        <f t="shared" si="1742"/>
        <v>-15.574420000000003</v>
      </c>
      <c r="AG1778" s="18">
        <f t="shared" si="1742"/>
        <v>0</v>
      </c>
      <c r="AH1778" s="2400">
        <f t="shared" si="1742"/>
        <v>187.37950999999998</v>
      </c>
      <c r="AI1778" s="2813"/>
      <c r="AJ1778" s="2400">
        <f t="shared" ref="AJ1778" si="1743">AJ1773</f>
        <v>0</v>
      </c>
      <c r="AK1778" s="2400">
        <f t="shared" si="1723"/>
        <v>0</v>
      </c>
      <c r="AL1778" s="2868"/>
    </row>
    <row r="1779" spans="1:39" ht="15" customHeight="1" thickBot="1" x14ac:dyDescent="0.3">
      <c r="A1779" s="70">
        <v>1</v>
      </c>
      <c r="B1779" s="70">
        <v>1</v>
      </c>
      <c r="C1779" s="197" t="s">
        <v>17</v>
      </c>
      <c r="D1779" s="582"/>
      <c r="E1779" s="2349"/>
      <c r="F1779" s="582"/>
      <c r="G1779" s="582"/>
      <c r="H1779" s="582"/>
      <c r="I1779" s="582"/>
      <c r="J1779" s="582"/>
      <c r="K1779" s="582"/>
      <c r="L1779" s="582"/>
      <c r="M1779" s="582"/>
      <c r="N1779" s="582"/>
      <c r="O1779" s="582"/>
      <c r="P1779" s="582"/>
      <c r="Q1779" s="14">
        <f t="shared" ref="Q1779:W1779" si="1744">Q1778</f>
        <v>202.95392999999999</v>
      </c>
      <c r="R1779" s="14">
        <f t="shared" si="1744"/>
        <v>202.95392999999999</v>
      </c>
      <c r="S1779" s="14">
        <f t="shared" si="1744"/>
        <v>202.95392999999999</v>
      </c>
      <c r="T1779" s="14">
        <f t="shared" si="1744"/>
        <v>202.95392999999999</v>
      </c>
      <c r="U1779" s="14">
        <f t="shared" si="1744"/>
        <v>202.95392999999999</v>
      </c>
      <c r="V1779" s="14">
        <f t="shared" si="1744"/>
        <v>202.95392999999999</v>
      </c>
      <c r="W1779" s="14">
        <f t="shared" si="1744"/>
        <v>202.95392999999999</v>
      </c>
      <c r="X1779" s="14">
        <f t="shared" ref="X1779:Y1779" si="1745">X1778</f>
        <v>202.95392999999999</v>
      </c>
      <c r="Y1779" s="14">
        <f t="shared" si="1745"/>
        <v>202.95392999999999</v>
      </c>
      <c r="Z1779" s="14">
        <f t="shared" ref="Z1779:AA1779" si="1746">Z1778</f>
        <v>202.95392999999999</v>
      </c>
      <c r="AA1779" s="14">
        <f t="shared" si="1746"/>
        <v>202.95392999999999</v>
      </c>
      <c r="AB1779" s="14">
        <f t="shared" ref="AB1779" si="1747">AB1778</f>
        <v>202.95392999999999</v>
      </c>
      <c r="AC1779" s="1038">
        <f t="shared" ref="AC1779:AH1779" si="1748">AC1778</f>
        <v>202.95392999999999</v>
      </c>
      <c r="AD1779" s="14">
        <f t="shared" si="1748"/>
        <v>187.37950999999998</v>
      </c>
      <c r="AE1779" s="14">
        <f t="shared" si="1748"/>
        <v>0</v>
      </c>
      <c r="AF1779" s="14">
        <f t="shared" si="1748"/>
        <v>-15.574420000000003</v>
      </c>
      <c r="AG1779" s="14">
        <f t="shared" si="1748"/>
        <v>0</v>
      </c>
      <c r="AH1779" s="1248">
        <f t="shared" si="1748"/>
        <v>187.37950999999998</v>
      </c>
      <c r="AI1779" s="2817"/>
      <c r="AJ1779" s="1248">
        <f t="shared" ref="AJ1779" si="1749">AJ1778</f>
        <v>0</v>
      </c>
      <c r="AK1779" s="1248">
        <f t="shared" si="1723"/>
        <v>0</v>
      </c>
      <c r="AL1779" s="2868"/>
    </row>
    <row r="1780" spans="1:39" ht="20.25" customHeight="1" x14ac:dyDescent="0.25">
      <c r="A1780" s="70">
        <v>1</v>
      </c>
      <c r="B1780" s="70">
        <v>1</v>
      </c>
      <c r="C1780" s="519"/>
      <c r="D1780" s="519"/>
      <c r="E1780" s="2279"/>
      <c r="F1780" s="519"/>
      <c r="G1780" s="519"/>
      <c r="H1780" s="519"/>
      <c r="I1780" s="519"/>
      <c r="J1780" s="519"/>
      <c r="K1780" s="519"/>
      <c r="L1780" s="519"/>
      <c r="M1780" s="519"/>
      <c r="N1780" s="519"/>
      <c r="O1780" s="519"/>
      <c r="P1780" s="519"/>
      <c r="Q1780" s="13"/>
      <c r="R1780" s="13"/>
      <c r="S1780" s="13"/>
      <c r="T1780" s="13"/>
      <c r="U1780" s="13"/>
      <c r="V1780" s="13"/>
      <c r="W1780" s="13"/>
      <c r="X1780" s="13"/>
      <c r="Y1780" s="13"/>
      <c r="Z1780" s="13"/>
      <c r="AA1780" s="13"/>
      <c r="AB1780" s="13"/>
      <c r="AC1780" s="1036"/>
      <c r="AD1780" s="13"/>
      <c r="AE1780" s="13"/>
      <c r="AF1780" s="13"/>
      <c r="AG1780" s="13"/>
      <c r="AH1780" s="1250"/>
      <c r="AI1780" s="2814"/>
      <c r="AJ1780" s="13"/>
      <c r="AK1780" s="1793">
        <f t="shared" si="1723"/>
        <v>0</v>
      </c>
      <c r="AL1780" s="2868"/>
    </row>
    <row r="1781" spans="1:39" ht="35.25" customHeight="1" x14ac:dyDescent="0.25">
      <c r="A1781" s="70">
        <v>1</v>
      </c>
      <c r="B1781" s="70">
        <v>1</v>
      </c>
      <c r="C1781" s="1283" t="s">
        <v>456</v>
      </c>
      <c r="D1781" s="519"/>
      <c r="E1781" s="2279"/>
      <c r="F1781" s="519"/>
      <c r="G1781" s="519"/>
      <c r="H1781" s="519"/>
      <c r="I1781" s="519"/>
      <c r="J1781" s="519"/>
      <c r="K1781" s="519"/>
      <c r="L1781" s="519"/>
      <c r="M1781" s="519"/>
      <c r="N1781" s="519"/>
      <c r="O1781" s="519"/>
      <c r="P1781" s="519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1033"/>
      <c r="AD1781" s="8"/>
      <c r="AE1781" s="8"/>
      <c r="AF1781" s="8"/>
      <c r="AG1781" s="8"/>
      <c r="AH1781" s="1150"/>
      <c r="AI1781" s="2811"/>
      <c r="AJ1781" s="8"/>
      <c r="AK1781" s="1790">
        <f t="shared" si="1723"/>
        <v>0</v>
      </c>
      <c r="AL1781" s="2868"/>
    </row>
    <row r="1782" spans="1:39" ht="15" customHeight="1" x14ac:dyDescent="0.25">
      <c r="A1782" s="70">
        <v>1</v>
      </c>
      <c r="B1782" s="70">
        <v>1</v>
      </c>
      <c r="C1782" s="405" t="s">
        <v>167</v>
      </c>
      <c r="D1782" s="519"/>
      <c r="E1782" s="2279"/>
      <c r="F1782" s="519"/>
      <c r="G1782" s="519"/>
      <c r="H1782" s="519"/>
      <c r="I1782" s="519"/>
      <c r="J1782" s="519"/>
      <c r="K1782" s="519"/>
      <c r="L1782" s="519"/>
      <c r="M1782" s="519"/>
      <c r="N1782" s="519"/>
      <c r="O1782" s="519"/>
      <c r="P1782" s="519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1033"/>
      <c r="AD1782" s="8"/>
      <c r="AE1782" s="8"/>
      <c r="AF1782" s="8"/>
      <c r="AG1782" s="8"/>
      <c r="AH1782" s="1150"/>
      <c r="AI1782" s="2811"/>
      <c r="AJ1782" s="8"/>
      <c r="AK1782" s="1790">
        <f t="shared" si="1723"/>
        <v>0</v>
      </c>
      <c r="AL1782" s="2868"/>
    </row>
    <row r="1783" spans="1:39" ht="15" customHeight="1" x14ac:dyDescent="0.25">
      <c r="A1783" s="70">
        <v>1</v>
      </c>
      <c r="B1783" s="70">
        <v>1</v>
      </c>
      <c r="C1783" s="510" t="s">
        <v>198</v>
      </c>
      <c r="D1783" s="519"/>
      <c r="E1783" s="2279">
        <f t="shared" ref="E1783:F1783" si="1750">E1784/2.7</f>
        <v>36.666666666666664</v>
      </c>
      <c r="F1783" s="519">
        <f t="shared" si="1750"/>
        <v>36.666666666666664</v>
      </c>
      <c r="G1783" s="519">
        <f>G1784/2.7</f>
        <v>80.740740740740748</v>
      </c>
      <c r="H1783" s="519">
        <f t="shared" ref="H1783:H1784" si="1751">G1783/F1783*100</f>
        <v>220.20202020202024</v>
      </c>
      <c r="I1783" s="519"/>
      <c r="J1783" s="519"/>
      <c r="K1783" s="519"/>
      <c r="L1783" s="519"/>
      <c r="M1783" s="519"/>
      <c r="N1783" s="519"/>
      <c r="O1783" s="519"/>
      <c r="P1783" s="519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1033"/>
      <c r="AD1783" s="8"/>
      <c r="AE1783" s="8"/>
      <c r="AF1783" s="8"/>
      <c r="AG1783" s="8"/>
      <c r="AH1783" s="1150"/>
      <c r="AI1783" s="2811"/>
      <c r="AJ1783" s="8"/>
      <c r="AK1783" s="1790">
        <f t="shared" si="1723"/>
        <v>0</v>
      </c>
      <c r="AL1783" s="2868"/>
    </row>
    <row r="1784" spans="1:39" ht="15" customHeight="1" x14ac:dyDescent="0.25">
      <c r="B1784" s="70">
        <v>1</v>
      </c>
      <c r="C1784" s="510" t="s">
        <v>468</v>
      </c>
      <c r="D1784" s="519"/>
      <c r="E1784" s="2279">
        <v>99</v>
      </c>
      <c r="F1784" s="519">
        <f>ROUND(E1784/12*$C$4,0)</f>
        <v>99</v>
      </c>
      <c r="G1784" s="519">
        <v>218.00000000000003</v>
      </c>
      <c r="H1784" s="519">
        <f t="shared" si="1751"/>
        <v>220.20202020202024</v>
      </c>
      <c r="I1784" s="519"/>
      <c r="J1784" s="519"/>
      <c r="K1784" s="519"/>
      <c r="L1784" s="519"/>
      <c r="M1784" s="519"/>
      <c r="N1784" s="519"/>
      <c r="O1784" s="519"/>
      <c r="P1784" s="519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1033"/>
      <c r="AD1784" s="8"/>
      <c r="AE1784" s="8"/>
      <c r="AF1784" s="8"/>
      <c r="AG1784" s="8"/>
      <c r="AH1784" s="1150"/>
      <c r="AI1784" s="2811"/>
      <c r="AJ1784" s="8"/>
      <c r="AK1784" s="1790">
        <f t="shared" si="1723"/>
        <v>0</v>
      </c>
      <c r="AL1784" s="2868"/>
    </row>
    <row r="1785" spans="1:39" ht="15" customHeight="1" x14ac:dyDescent="0.25">
      <c r="A1785" s="70">
        <v>1</v>
      </c>
      <c r="B1785" s="70">
        <v>1</v>
      </c>
      <c r="C1785" s="510" t="s">
        <v>337</v>
      </c>
      <c r="D1785" s="519"/>
      <c r="E1785" s="2279"/>
      <c r="F1785" s="519">
        <f>ROUND(E1785/12*$C$4,0)</f>
        <v>0</v>
      </c>
      <c r="G1785" s="519"/>
      <c r="H1785" s="519"/>
      <c r="I1785" s="519"/>
      <c r="J1785" s="519"/>
      <c r="K1785" s="519"/>
      <c r="L1785" s="519"/>
      <c r="M1785" s="519"/>
      <c r="N1785" s="519"/>
      <c r="O1785" s="519"/>
      <c r="P1785" s="519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1033"/>
      <c r="AD1785" s="8"/>
      <c r="AE1785" s="8"/>
      <c r="AF1785" s="8"/>
      <c r="AG1785" s="8"/>
      <c r="AH1785" s="1150"/>
      <c r="AI1785" s="2811"/>
      <c r="AJ1785" s="8"/>
      <c r="AK1785" s="1790">
        <f t="shared" si="1723"/>
        <v>0</v>
      </c>
      <c r="AL1785" s="2868"/>
    </row>
    <row r="1786" spans="1:39" ht="15" customHeight="1" x14ac:dyDescent="0.25">
      <c r="A1786" s="70">
        <v>1</v>
      </c>
      <c r="B1786" s="70">
        <v>1</v>
      </c>
      <c r="C1786" s="510" t="s">
        <v>157</v>
      </c>
      <c r="D1786" s="519"/>
      <c r="E1786" s="2279">
        <f>E1787/8.5</f>
        <v>378.70588235294116</v>
      </c>
      <c r="F1786" s="519">
        <f t="shared" ref="F1786:G1786" si="1752">F1787/8.5</f>
        <v>378.70588235294116</v>
      </c>
      <c r="G1786" s="519">
        <f t="shared" si="1752"/>
        <v>168.90352941176468</v>
      </c>
      <c r="H1786" s="519">
        <f>G1786/F1786*100</f>
        <v>44.600186393289839</v>
      </c>
      <c r="I1786" s="519"/>
      <c r="J1786" s="519"/>
      <c r="K1786" s="519"/>
      <c r="L1786" s="519"/>
      <c r="M1786" s="519"/>
      <c r="N1786" s="519"/>
      <c r="O1786" s="519"/>
      <c r="P1786" s="519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1033"/>
      <c r="AD1786" s="8"/>
      <c r="AE1786" s="8"/>
      <c r="AF1786" s="8"/>
      <c r="AG1786" s="8"/>
      <c r="AH1786" s="1150"/>
      <c r="AI1786" s="2811"/>
      <c r="AJ1786" s="8"/>
      <c r="AK1786" s="1790">
        <f t="shared" si="1723"/>
        <v>0</v>
      </c>
      <c r="AL1786" s="2868"/>
    </row>
    <row r="1787" spans="1:39" ht="15" customHeight="1" x14ac:dyDescent="0.25">
      <c r="A1787" s="70">
        <v>1</v>
      </c>
      <c r="B1787" s="70">
        <v>1</v>
      </c>
      <c r="C1787" s="510" t="s">
        <v>297</v>
      </c>
      <c r="D1787" s="519"/>
      <c r="E1787" s="2279">
        <v>3219</v>
      </c>
      <c r="F1787" s="519">
        <f>ROUND(E1787/12*$C$4,0)</f>
        <v>3219</v>
      </c>
      <c r="G1787" s="519">
        <v>1435.6799999999998</v>
      </c>
      <c r="H1787" s="519">
        <f>G1787/F1787*100</f>
        <v>44.600186393289839</v>
      </c>
      <c r="I1787" s="519"/>
      <c r="J1787" s="519"/>
      <c r="K1787" s="519"/>
      <c r="L1787" s="519"/>
      <c r="M1787" s="519"/>
      <c r="N1787" s="519"/>
      <c r="O1787" s="519"/>
      <c r="P1787" s="519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1033"/>
      <c r="AD1787" s="8"/>
      <c r="AE1787" s="8"/>
      <c r="AF1787" s="8"/>
      <c r="AG1787" s="8"/>
      <c r="AH1787" s="1150"/>
      <c r="AI1787" s="2811"/>
      <c r="AJ1787" s="8"/>
      <c r="AK1787" s="1790">
        <f t="shared" si="1723"/>
        <v>0</v>
      </c>
      <c r="AL1787" s="2868"/>
    </row>
    <row r="1788" spans="1:39" s="238" customFormat="1" ht="15" customHeight="1" x14ac:dyDescent="0.25">
      <c r="A1788" s="70">
        <v>1</v>
      </c>
      <c r="B1788" s="70">
        <v>1</v>
      </c>
      <c r="C1788" s="510" t="s">
        <v>158</v>
      </c>
      <c r="D1788" s="506"/>
      <c r="E1788" s="2310"/>
      <c r="F1788" s="506"/>
      <c r="G1788" s="506"/>
      <c r="H1788" s="506"/>
      <c r="I1788" s="506"/>
      <c r="J1788" s="506"/>
      <c r="K1788" s="506"/>
      <c r="L1788" s="506"/>
      <c r="M1788" s="506"/>
      <c r="N1788" s="506"/>
      <c r="O1788" s="506"/>
      <c r="P1788" s="506"/>
      <c r="Q1788" s="15"/>
      <c r="R1788" s="15"/>
      <c r="S1788" s="15"/>
      <c r="T1788" s="15"/>
      <c r="U1788" s="15"/>
      <c r="V1788" s="15"/>
      <c r="W1788" s="15"/>
      <c r="X1788" s="15"/>
      <c r="Y1788" s="15"/>
      <c r="Z1788" s="15"/>
      <c r="AA1788" s="15"/>
      <c r="AB1788" s="15"/>
      <c r="AC1788" s="1034"/>
      <c r="AD1788" s="15"/>
      <c r="AE1788" s="15"/>
      <c r="AF1788" s="15"/>
      <c r="AG1788" s="15"/>
      <c r="AH1788" s="1267"/>
      <c r="AI1788" s="2812"/>
      <c r="AJ1788" s="15"/>
      <c r="AK1788" s="1791">
        <f t="shared" si="1723"/>
        <v>0</v>
      </c>
      <c r="AL1788" s="2868"/>
      <c r="AM1788" s="767"/>
    </row>
    <row r="1789" spans="1:39" s="238" customFormat="1" ht="15" customHeight="1" x14ac:dyDescent="0.25">
      <c r="A1789" s="70">
        <v>1</v>
      </c>
      <c r="B1789" s="70">
        <v>1</v>
      </c>
      <c r="C1789" s="640" t="s">
        <v>165</v>
      </c>
      <c r="D1789" s="515"/>
      <c r="E1789" s="2323">
        <f t="shared" ref="E1789:F1789" si="1753">E1787/3.9+E1783</f>
        <v>862.05128205128199</v>
      </c>
      <c r="F1789" s="515">
        <f t="shared" si="1753"/>
        <v>862.05128205128199</v>
      </c>
      <c r="G1789" s="515">
        <f>G1787/3.9+G1783</f>
        <v>448.86381766381766</v>
      </c>
      <c r="H1789" s="515">
        <f>G1789/F1789*100</f>
        <v>52.069270936611808</v>
      </c>
      <c r="I1789" s="515"/>
      <c r="J1789" s="515"/>
      <c r="K1789" s="515"/>
      <c r="L1789" s="515"/>
      <c r="M1789" s="515"/>
      <c r="N1789" s="515"/>
      <c r="O1789" s="515"/>
      <c r="P1789" s="515"/>
      <c r="Q1789" s="17">
        <v>657.85986000000003</v>
      </c>
      <c r="R1789" s="17">
        <v>657.85986000000003</v>
      </c>
      <c r="S1789" s="17">
        <v>657.85986000000003</v>
      </c>
      <c r="T1789" s="17">
        <v>657.85986000000003</v>
      </c>
      <c r="U1789" s="17">
        <v>657.85986000000003</v>
      </c>
      <c r="V1789" s="17">
        <v>657.85986000000003</v>
      </c>
      <c r="W1789" s="17">
        <v>657.85986000000003</v>
      </c>
      <c r="X1789" s="17">
        <v>657.85986000000003</v>
      </c>
      <c r="Y1789" s="17">
        <v>657.85986000000003</v>
      </c>
      <c r="Z1789" s="17">
        <v>657.85986000000003</v>
      </c>
      <c r="AA1789" s="17">
        <v>657.85986000000003</v>
      </c>
      <c r="AB1789" s="17">
        <v>657.85986000000003</v>
      </c>
      <c r="AC1789" s="1035">
        <f>AB1789</f>
        <v>657.85986000000003</v>
      </c>
      <c r="AD1789" s="17">
        <f>AH1789-AG1789</f>
        <v>327.87166999999999</v>
      </c>
      <c r="AE1789" s="17"/>
      <c r="AF1789" s="17">
        <f>AD1789-AC1789</f>
        <v>-329.98819000000003</v>
      </c>
      <c r="AG1789" s="17">
        <v>0</v>
      </c>
      <c r="AH1789" s="1242">
        <v>327.87166999999999</v>
      </c>
      <c r="AI1789" s="2323">
        <f>AI1787/3.9</f>
        <v>0</v>
      </c>
      <c r="AJ1789" s="17"/>
      <c r="AK1789" s="1792">
        <f t="shared" si="1723"/>
        <v>0</v>
      </c>
      <c r="AL1789" s="2868"/>
      <c r="AM1789" s="767"/>
    </row>
    <row r="1790" spans="1:39" ht="19.5" customHeight="1" thickBot="1" x14ac:dyDescent="0.3">
      <c r="A1790" s="70">
        <v>1</v>
      </c>
      <c r="B1790" s="70">
        <v>1</v>
      </c>
      <c r="C1790" s="132" t="s">
        <v>166</v>
      </c>
      <c r="D1790" s="515"/>
      <c r="E1790" s="2323">
        <f>E1789</f>
        <v>862.05128205128199</v>
      </c>
      <c r="F1790" s="515">
        <f t="shared" ref="F1790:G1790" si="1754">F1789</f>
        <v>862.05128205128199</v>
      </c>
      <c r="G1790" s="515">
        <f t="shared" si="1754"/>
        <v>448.86381766381766</v>
      </c>
      <c r="H1790" s="515">
        <f>G1790/F1790*100</f>
        <v>52.069270936611808</v>
      </c>
      <c r="I1790" s="515"/>
      <c r="J1790" s="515"/>
      <c r="K1790" s="515"/>
      <c r="L1790" s="515"/>
      <c r="M1790" s="515"/>
      <c r="N1790" s="515"/>
      <c r="O1790" s="515"/>
      <c r="P1790" s="515"/>
      <c r="Q1790" s="17">
        <f t="shared" ref="Q1790:R1790" si="1755">Q1789</f>
        <v>657.85986000000003</v>
      </c>
      <c r="R1790" s="17">
        <f t="shared" si="1755"/>
        <v>657.85986000000003</v>
      </c>
      <c r="S1790" s="17">
        <f t="shared" ref="S1790:T1790" si="1756">S1789</f>
        <v>657.85986000000003</v>
      </c>
      <c r="T1790" s="17">
        <f t="shared" si="1756"/>
        <v>657.85986000000003</v>
      </c>
      <c r="U1790" s="17">
        <f t="shared" ref="U1790:W1791" si="1757">U1789</f>
        <v>657.85986000000003</v>
      </c>
      <c r="V1790" s="17">
        <f t="shared" si="1757"/>
        <v>657.85986000000003</v>
      </c>
      <c r="W1790" s="17">
        <f t="shared" si="1757"/>
        <v>657.85986000000003</v>
      </c>
      <c r="X1790" s="17">
        <f t="shared" ref="X1790:Y1790" si="1758">X1789</f>
        <v>657.85986000000003</v>
      </c>
      <c r="Y1790" s="17">
        <f t="shared" si="1758"/>
        <v>657.85986000000003</v>
      </c>
      <c r="Z1790" s="17">
        <f t="shared" ref="Z1790:AA1790" si="1759">Z1789</f>
        <v>657.85986000000003</v>
      </c>
      <c r="AA1790" s="17">
        <f t="shared" si="1759"/>
        <v>657.85986000000003</v>
      </c>
      <c r="AB1790" s="17">
        <f t="shared" ref="AB1790" si="1760">AB1789</f>
        <v>657.85986000000003</v>
      </c>
      <c r="AC1790" s="1035">
        <f t="shared" ref="AC1790:AC1791" si="1761">AC1789</f>
        <v>657.85986000000003</v>
      </c>
      <c r="AD1790" s="17">
        <f t="shared" ref="AD1790:AG1790" si="1762">AD1789</f>
        <v>327.87166999999999</v>
      </c>
      <c r="AE1790" s="17">
        <f t="shared" si="1762"/>
        <v>0</v>
      </c>
      <c r="AF1790" s="17">
        <f t="shared" si="1762"/>
        <v>-329.98819000000003</v>
      </c>
      <c r="AG1790" s="17">
        <f t="shared" si="1762"/>
        <v>0</v>
      </c>
      <c r="AH1790" s="1242">
        <f>AH1789</f>
        <v>327.87166999999999</v>
      </c>
      <c r="AI1790" s="2323">
        <f>AI1789</f>
        <v>0</v>
      </c>
      <c r="AJ1790" s="1242">
        <f t="shared" ref="AJ1790" si="1763">AJ1789</f>
        <v>0</v>
      </c>
      <c r="AK1790" s="1242">
        <f t="shared" si="1723"/>
        <v>0</v>
      </c>
      <c r="AL1790" s="2868"/>
    </row>
    <row r="1791" spans="1:39" ht="15" customHeight="1" thickBot="1" x14ac:dyDescent="0.3">
      <c r="A1791" s="70">
        <v>1</v>
      </c>
      <c r="B1791" s="70">
        <v>1</v>
      </c>
      <c r="C1791" s="197" t="s">
        <v>17</v>
      </c>
      <c r="D1791" s="582"/>
      <c r="E1791" s="2349"/>
      <c r="F1791" s="582"/>
      <c r="G1791" s="582"/>
      <c r="H1791" s="582"/>
      <c r="I1791" s="582"/>
      <c r="J1791" s="582"/>
      <c r="K1791" s="582"/>
      <c r="L1791" s="582"/>
      <c r="M1791" s="582"/>
      <c r="N1791" s="582"/>
      <c r="O1791" s="582"/>
      <c r="P1791" s="582"/>
      <c r="Q1791" s="14">
        <f t="shared" ref="Q1791:R1791" si="1764">Q1790</f>
        <v>657.85986000000003</v>
      </c>
      <c r="R1791" s="14">
        <f t="shared" si="1764"/>
        <v>657.85986000000003</v>
      </c>
      <c r="S1791" s="14">
        <f t="shared" ref="S1791:T1791" si="1765">S1790</f>
        <v>657.85986000000003</v>
      </c>
      <c r="T1791" s="14">
        <f t="shared" si="1765"/>
        <v>657.85986000000003</v>
      </c>
      <c r="U1791" s="14">
        <f t="shared" ref="U1791:V1791" si="1766">U1790</f>
        <v>657.85986000000003</v>
      </c>
      <c r="V1791" s="14">
        <f t="shared" si="1766"/>
        <v>657.85986000000003</v>
      </c>
      <c r="W1791" s="14">
        <f t="shared" si="1757"/>
        <v>657.85986000000003</v>
      </c>
      <c r="X1791" s="14">
        <f t="shared" ref="X1791:Y1791" si="1767">X1790</f>
        <v>657.85986000000003</v>
      </c>
      <c r="Y1791" s="14">
        <f t="shared" si="1767"/>
        <v>657.85986000000003</v>
      </c>
      <c r="Z1791" s="14">
        <f t="shared" ref="Z1791:AA1791" si="1768">Z1790</f>
        <v>657.85986000000003</v>
      </c>
      <c r="AA1791" s="14">
        <f t="shared" si="1768"/>
        <v>657.85986000000003</v>
      </c>
      <c r="AB1791" s="14">
        <f t="shared" ref="AB1791" si="1769">AB1790</f>
        <v>657.85986000000003</v>
      </c>
      <c r="AC1791" s="1038">
        <f t="shared" si="1761"/>
        <v>657.85986000000003</v>
      </c>
      <c r="AD1791" s="14">
        <f t="shared" ref="AD1791:AJ1791" si="1770">AD1790</f>
        <v>327.87166999999999</v>
      </c>
      <c r="AE1791" s="14"/>
      <c r="AF1791" s="14">
        <f t="shared" si="1770"/>
        <v>-329.98819000000003</v>
      </c>
      <c r="AG1791" s="14">
        <f t="shared" si="1770"/>
        <v>0</v>
      </c>
      <c r="AH1791" s="1248">
        <f t="shared" si="1770"/>
        <v>327.87166999999999</v>
      </c>
      <c r="AI1791" s="2817">
        <f t="shared" si="1770"/>
        <v>0</v>
      </c>
      <c r="AJ1791" s="1248">
        <f t="shared" si="1770"/>
        <v>0</v>
      </c>
      <c r="AK1791" s="1248">
        <f t="shared" si="1723"/>
        <v>0</v>
      </c>
      <c r="AL1791" s="2868"/>
    </row>
    <row r="1792" spans="1:39" ht="15" customHeight="1" x14ac:dyDescent="0.25">
      <c r="B1792" s="70">
        <v>1</v>
      </c>
      <c r="C1792" s="519"/>
      <c r="D1792" s="519"/>
      <c r="E1792" s="2279"/>
      <c r="F1792" s="519"/>
      <c r="G1792" s="519"/>
      <c r="H1792" s="519"/>
      <c r="I1792" s="519"/>
      <c r="J1792" s="519"/>
      <c r="K1792" s="519"/>
      <c r="L1792" s="519"/>
      <c r="M1792" s="519"/>
      <c r="N1792" s="519"/>
      <c r="O1792" s="519"/>
      <c r="P1792" s="519"/>
      <c r="Q1792" s="13"/>
      <c r="R1792" s="13"/>
      <c r="S1792" s="13"/>
      <c r="T1792" s="13"/>
      <c r="U1792" s="13"/>
      <c r="V1792" s="13"/>
      <c r="W1792" s="13"/>
      <c r="X1792" s="13"/>
      <c r="Y1792" s="13"/>
      <c r="Z1792" s="13"/>
      <c r="AA1792" s="13"/>
      <c r="AB1792" s="13"/>
      <c r="AC1792" s="1036"/>
      <c r="AD1792" s="13"/>
      <c r="AE1792" s="13"/>
      <c r="AF1792" s="13"/>
      <c r="AG1792" s="13"/>
      <c r="AH1792" s="1250"/>
      <c r="AI1792" s="2814"/>
      <c r="AJ1792" s="13"/>
      <c r="AK1792" s="1793">
        <f t="shared" si="1723"/>
        <v>0</v>
      </c>
      <c r="AL1792" s="2868"/>
    </row>
    <row r="1793" spans="2:38" ht="15" customHeight="1" x14ac:dyDescent="0.25">
      <c r="B1793" s="70">
        <v>1</v>
      </c>
      <c r="C1793" s="1283" t="s">
        <v>417</v>
      </c>
      <c r="D1793" s="519"/>
      <c r="E1793" s="2279"/>
      <c r="F1793" s="519"/>
      <c r="G1793" s="519"/>
      <c r="H1793" s="519"/>
      <c r="I1793" s="519"/>
      <c r="J1793" s="519"/>
      <c r="K1793" s="519"/>
      <c r="L1793" s="519"/>
      <c r="M1793" s="519"/>
      <c r="N1793" s="519"/>
      <c r="O1793" s="519"/>
      <c r="P1793" s="519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1033"/>
      <c r="AD1793" s="8"/>
      <c r="AE1793" s="8"/>
      <c r="AF1793" s="8"/>
      <c r="AG1793" s="8"/>
      <c r="AH1793" s="1150"/>
      <c r="AI1793" s="2811"/>
      <c r="AJ1793" s="8"/>
      <c r="AK1793" s="1790">
        <f t="shared" si="1723"/>
        <v>0</v>
      </c>
      <c r="AL1793" s="2868"/>
    </row>
    <row r="1794" spans="2:38" ht="15" customHeight="1" x14ac:dyDescent="0.25">
      <c r="B1794" s="70">
        <v>1</v>
      </c>
      <c r="C1794" s="405" t="s">
        <v>167</v>
      </c>
      <c r="D1794" s="519"/>
      <c r="E1794" s="2279"/>
      <c r="F1794" s="519"/>
      <c r="G1794" s="519"/>
      <c r="H1794" s="519"/>
      <c r="I1794" s="519"/>
      <c r="J1794" s="519"/>
      <c r="K1794" s="519"/>
      <c r="L1794" s="519"/>
      <c r="M1794" s="519"/>
      <c r="N1794" s="519"/>
      <c r="O1794" s="519"/>
      <c r="P1794" s="519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1033"/>
      <c r="AD1794" s="8"/>
      <c r="AE1794" s="8"/>
      <c r="AF1794" s="8"/>
      <c r="AG1794" s="8"/>
      <c r="AH1794" s="1150"/>
      <c r="AI1794" s="2811"/>
      <c r="AJ1794" s="8"/>
      <c r="AK1794" s="1790">
        <f t="shared" si="1723"/>
        <v>0</v>
      </c>
      <c r="AL1794" s="2868"/>
    </row>
    <row r="1795" spans="2:38" ht="15" customHeight="1" x14ac:dyDescent="0.25">
      <c r="B1795" s="70">
        <v>1</v>
      </c>
      <c r="C1795" s="510" t="s">
        <v>198</v>
      </c>
      <c r="D1795" s="519"/>
      <c r="E1795" s="2279">
        <f t="shared" ref="E1795:F1795" si="1771">E1796/2.7</f>
        <v>6.6666666666666661</v>
      </c>
      <c r="F1795" s="519">
        <f t="shared" si="1771"/>
        <v>6.6666666666666661</v>
      </c>
      <c r="G1795" s="519">
        <f>G1796/2.7</f>
        <v>9.9888888888888889</v>
      </c>
      <c r="H1795" s="519">
        <f t="shared" ref="H1795:H1796" si="1772">G1795/F1795*100</f>
        <v>149.83333333333334</v>
      </c>
      <c r="I1795" s="519"/>
      <c r="J1795" s="519"/>
      <c r="K1795" s="519"/>
      <c r="L1795" s="519"/>
      <c r="M1795" s="519"/>
      <c r="N1795" s="519"/>
      <c r="O1795" s="519"/>
      <c r="P1795" s="519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1033"/>
      <c r="AD1795" s="8"/>
      <c r="AE1795" s="8"/>
      <c r="AF1795" s="8"/>
      <c r="AG1795" s="8"/>
      <c r="AH1795" s="1150"/>
      <c r="AI1795" s="2811"/>
      <c r="AJ1795" s="8"/>
      <c r="AK1795" s="1790">
        <f t="shared" si="1723"/>
        <v>0</v>
      </c>
      <c r="AL1795" s="2868"/>
    </row>
    <row r="1796" spans="2:38" ht="15" customHeight="1" x14ac:dyDescent="0.25">
      <c r="B1796" s="70">
        <v>1</v>
      </c>
      <c r="C1796" s="510" t="s">
        <v>468</v>
      </c>
      <c r="D1796" s="519"/>
      <c r="E1796" s="2279">
        <v>18</v>
      </c>
      <c r="F1796" s="519">
        <f>ROUND(E1796/12*$C$4,0)</f>
        <v>18</v>
      </c>
      <c r="G1796" s="519">
        <v>26.970000000000002</v>
      </c>
      <c r="H1796" s="519">
        <f t="shared" si="1772"/>
        <v>149.83333333333334</v>
      </c>
      <c r="I1796" s="519"/>
      <c r="J1796" s="519"/>
      <c r="K1796" s="519"/>
      <c r="L1796" s="519"/>
      <c r="M1796" s="519"/>
      <c r="N1796" s="519"/>
      <c r="O1796" s="519"/>
      <c r="P1796" s="519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1033"/>
      <c r="AD1796" s="8"/>
      <c r="AE1796" s="8"/>
      <c r="AF1796" s="8"/>
      <c r="AG1796" s="8"/>
      <c r="AH1796" s="1150"/>
      <c r="AI1796" s="2811"/>
      <c r="AJ1796" s="8"/>
      <c r="AK1796" s="1790">
        <f t="shared" si="1723"/>
        <v>0</v>
      </c>
      <c r="AL1796" s="2868"/>
    </row>
    <row r="1797" spans="2:38" ht="15" customHeight="1" x14ac:dyDescent="0.25">
      <c r="B1797" s="70">
        <v>1</v>
      </c>
      <c r="C1797" s="510" t="s">
        <v>337</v>
      </c>
      <c r="D1797" s="519"/>
      <c r="E1797" s="2279"/>
      <c r="F1797" s="519">
        <f>ROUND(E1797/12*$C$4,0)</f>
        <v>0</v>
      </c>
      <c r="G1797" s="519"/>
      <c r="H1797" s="519"/>
      <c r="I1797" s="519"/>
      <c r="J1797" s="519"/>
      <c r="K1797" s="519"/>
      <c r="L1797" s="519"/>
      <c r="M1797" s="519"/>
      <c r="N1797" s="519"/>
      <c r="O1797" s="519"/>
      <c r="P1797" s="519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1033"/>
      <c r="AD1797" s="8"/>
      <c r="AE1797" s="8"/>
      <c r="AF1797" s="8"/>
      <c r="AG1797" s="8"/>
      <c r="AH1797" s="1150"/>
      <c r="AI1797" s="2811"/>
      <c r="AJ1797" s="8"/>
      <c r="AK1797" s="1790">
        <f t="shared" si="1723"/>
        <v>0</v>
      </c>
      <c r="AL1797" s="2868"/>
    </row>
    <row r="1798" spans="2:38" ht="15" customHeight="1" x14ac:dyDescent="0.25">
      <c r="B1798" s="70">
        <v>1</v>
      </c>
      <c r="C1798" s="510" t="s">
        <v>157</v>
      </c>
      <c r="D1798" s="519"/>
      <c r="E1798" s="2279">
        <f>E1799/8.5</f>
        <v>68.470588235294116</v>
      </c>
      <c r="F1798" s="519">
        <f t="shared" ref="F1798:G1798" si="1773">F1799/8.5</f>
        <v>68.470588235294116</v>
      </c>
      <c r="G1798" s="519">
        <f t="shared" si="1773"/>
        <v>67.275294117647064</v>
      </c>
      <c r="H1798" s="519">
        <f>G1798/F1798*100</f>
        <v>98.254295532646069</v>
      </c>
      <c r="I1798" s="519"/>
      <c r="J1798" s="519"/>
      <c r="K1798" s="519"/>
      <c r="L1798" s="519"/>
      <c r="M1798" s="519"/>
      <c r="N1798" s="519"/>
      <c r="O1798" s="519"/>
      <c r="P1798" s="519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1033"/>
      <c r="AD1798" s="8"/>
      <c r="AE1798" s="8"/>
      <c r="AF1798" s="8"/>
      <c r="AG1798" s="8"/>
      <c r="AH1798" s="1150"/>
      <c r="AI1798" s="2811"/>
      <c r="AJ1798" s="8"/>
      <c r="AK1798" s="1790">
        <f t="shared" si="1723"/>
        <v>0</v>
      </c>
      <c r="AL1798" s="2868"/>
    </row>
    <row r="1799" spans="2:38" ht="15" customHeight="1" x14ac:dyDescent="0.25">
      <c r="B1799" s="70">
        <v>1</v>
      </c>
      <c r="C1799" s="510" t="s">
        <v>297</v>
      </c>
      <c r="D1799" s="519"/>
      <c r="E1799" s="2279">
        <v>582</v>
      </c>
      <c r="F1799" s="519">
        <f>ROUND(E1799/12*$C$4,0)</f>
        <v>582</v>
      </c>
      <c r="G1799" s="519">
        <v>571.84</v>
      </c>
      <c r="H1799" s="519">
        <f>G1799/F1799*100</f>
        <v>98.254295532646054</v>
      </c>
      <c r="I1799" s="519"/>
      <c r="J1799" s="519"/>
      <c r="K1799" s="519"/>
      <c r="L1799" s="519"/>
      <c r="M1799" s="519"/>
      <c r="N1799" s="519"/>
      <c r="O1799" s="519"/>
      <c r="P1799" s="519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1033"/>
      <c r="AD1799" s="8"/>
      <c r="AE1799" s="8"/>
      <c r="AF1799" s="8"/>
      <c r="AG1799" s="8"/>
      <c r="AH1799" s="1150"/>
      <c r="AI1799" s="2811"/>
      <c r="AJ1799" s="8"/>
      <c r="AK1799" s="1790">
        <f t="shared" si="1723"/>
        <v>0</v>
      </c>
      <c r="AL1799" s="2868"/>
    </row>
    <row r="1800" spans="2:38" ht="15" customHeight="1" x14ac:dyDescent="0.25">
      <c r="B1800" s="70">
        <v>1</v>
      </c>
      <c r="C1800" s="510" t="s">
        <v>158</v>
      </c>
      <c r="D1800" s="506"/>
      <c r="E1800" s="2310"/>
      <c r="F1800" s="506"/>
      <c r="G1800" s="506"/>
      <c r="H1800" s="506"/>
      <c r="I1800" s="506"/>
      <c r="J1800" s="506"/>
      <c r="K1800" s="506"/>
      <c r="L1800" s="506"/>
      <c r="M1800" s="506"/>
      <c r="N1800" s="506"/>
      <c r="O1800" s="506"/>
      <c r="P1800" s="506"/>
      <c r="Q1800" s="15"/>
      <c r="R1800" s="15"/>
      <c r="S1800" s="15"/>
      <c r="T1800" s="15"/>
      <c r="U1800" s="15"/>
      <c r="V1800" s="15"/>
      <c r="W1800" s="15"/>
      <c r="X1800" s="15"/>
      <c r="Y1800" s="15"/>
      <c r="Z1800" s="15"/>
      <c r="AA1800" s="15"/>
      <c r="AB1800" s="15"/>
      <c r="AC1800" s="1034"/>
      <c r="AD1800" s="15"/>
      <c r="AE1800" s="15"/>
      <c r="AF1800" s="15"/>
      <c r="AG1800" s="15"/>
      <c r="AH1800" s="1267"/>
      <c r="AI1800" s="2812"/>
      <c r="AJ1800" s="15"/>
      <c r="AK1800" s="1791">
        <f t="shared" si="1723"/>
        <v>0</v>
      </c>
      <c r="AL1800" s="2868"/>
    </row>
    <row r="1801" spans="2:38" ht="15" customHeight="1" x14ac:dyDescent="0.25">
      <c r="B1801" s="70">
        <v>1</v>
      </c>
      <c r="C1801" s="640" t="s">
        <v>165</v>
      </c>
      <c r="D1801" s="515"/>
      <c r="E1801" s="2323">
        <f t="shared" ref="E1801:F1801" si="1774">E1799/3.9+E1795</f>
        <v>155.89743589743588</v>
      </c>
      <c r="F1801" s="515">
        <f t="shared" si="1774"/>
        <v>155.89743589743588</v>
      </c>
      <c r="G1801" s="515">
        <f>G1799/3.9+G1795</f>
        <v>156.61452991452992</v>
      </c>
      <c r="H1801" s="515">
        <f>G1801/F1801*100</f>
        <v>100.45997807017545</v>
      </c>
      <c r="I1801" s="515"/>
      <c r="J1801" s="515"/>
      <c r="K1801" s="515"/>
      <c r="L1801" s="515"/>
      <c r="M1801" s="515"/>
      <c r="N1801" s="515"/>
      <c r="O1801" s="515"/>
      <c r="P1801" s="515"/>
      <c r="Q1801" s="17">
        <v>118.962</v>
      </c>
      <c r="R1801" s="17">
        <v>118.962</v>
      </c>
      <c r="S1801" s="17">
        <v>118.962</v>
      </c>
      <c r="T1801" s="17">
        <v>118.962</v>
      </c>
      <c r="U1801" s="17">
        <v>118.962</v>
      </c>
      <c r="V1801" s="17">
        <v>118.962</v>
      </c>
      <c r="W1801" s="17">
        <v>118.962</v>
      </c>
      <c r="X1801" s="17">
        <v>118.962</v>
      </c>
      <c r="Y1801" s="17">
        <v>118.962</v>
      </c>
      <c r="Z1801" s="17">
        <v>118.962</v>
      </c>
      <c r="AA1801" s="17">
        <v>118.962</v>
      </c>
      <c r="AB1801" s="17">
        <v>118.962</v>
      </c>
      <c r="AC1801" s="1035">
        <f>AB1801</f>
        <v>118.962</v>
      </c>
      <c r="AD1801" s="17">
        <f>AH1801-AG1801</f>
        <v>118.72479000000001</v>
      </c>
      <c r="AE1801" s="17"/>
      <c r="AF1801" s="17">
        <f>AD1801-AC1801</f>
        <v>-0.23720999999999037</v>
      </c>
      <c r="AG1801" s="17">
        <v>0</v>
      </c>
      <c r="AH1801" s="1242">
        <v>118.72479000000001</v>
      </c>
      <c r="AI1801" s="2323">
        <f>AI1799/3.9</f>
        <v>0</v>
      </c>
      <c r="AJ1801" s="17"/>
      <c r="AK1801" s="1792">
        <f t="shared" si="1723"/>
        <v>0</v>
      </c>
      <c r="AL1801" s="2868"/>
    </row>
    <row r="1802" spans="2:38" ht="19.5" customHeight="1" thickBot="1" x14ac:dyDescent="0.3">
      <c r="B1802" s="70">
        <v>1</v>
      </c>
      <c r="C1802" s="132" t="s">
        <v>166</v>
      </c>
      <c r="D1802" s="515"/>
      <c r="E1802" s="2323">
        <f>E1801</f>
        <v>155.89743589743588</v>
      </c>
      <c r="F1802" s="515">
        <f t="shared" ref="F1802:G1802" si="1775">F1801</f>
        <v>155.89743589743588</v>
      </c>
      <c r="G1802" s="515">
        <f t="shared" si="1775"/>
        <v>156.61452991452992</v>
      </c>
      <c r="H1802" s="515">
        <f>G1802/F1802*100</f>
        <v>100.45997807017545</v>
      </c>
      <c r="I1802" s="515"/>
      <c r="J1802" s="515"/>
      <c r="K1802" s="515"/>
      <c r="L1802" s="515"/>
      <c r="M1802" s="515"/>
      <c r="N1802" s="515"/>
      <c r="O1802" s="515"/>
      <c r="P1802" s="515"/>
      <c r="Q1802" s="17">
        <f t="shared" ref="Q1802:R1802" si="1776">Q1801</f>
        <v>118.962</v>
      </c>
      <c r="R1802" s="17">
        <f t="shared" si="1776"/>
        <v>118.962</v>
      </c>
      <c r="S1802" s="17">
        <f t="shared" ref="S1802:T1802" si="1777">S1801</f>
        <v>118.962</v>
      </c>
      <c r="T1802" s="17">
        <f t="shared" si="1777"/>
        <v>118.962</v>
      </c>
      <c r="U1802" s="17">
        <f t="shared" ref="U1802:W1803" si="1778">U1801</f>
        <v>118.962</v>
      </c>
      <c r="V1802" s="17">
        <f t="shared" si="1778"/>
        <v>118.962</v>
      </c>
      <c r="W1802" s="17">
        <f t="shared" si="1778"/>
        <v>118.962</v>
      </c>
      <c r="X1802" s="17">
        <f t="shared" ref="X1802:Y1802" si="1779">X1801</f>
        <v>118.962</v>
      </c>
      <c r="Y1802" s="17">
        <f t="shared" si="1779"/>
        <v>118.962</v>
      </c>
      <c r="Z1802" s="17">
        <f t="shared" ref="Z1802:AA1802" si="1780">Z1801</f>
        <v>118.962</v>
      </c>
      <c r="AA1802" s="17">
        <f t="shared" si="1780"/>
        <v>118.962</v>
      </c>
      <c r="AB1802" s="17">
        <f t="shared" ref="AB1802" si="1781">AB1801</f>
        <v>118.962</v>
      </c>
      <c r="AC1802" s="1035">
        <f t="shared" ref="AC1802:AC1803" si="1782">AC1801</f>
        <v>118.962</v>
      </c>
      <c r="AD1802" s="17">
        <f t="shared" ref="AD1802:AG1802" si="1783">AD1801</f>
        <v>118.72479000000001</v>
      </c>
      <c r="AE1802" s="17">
        <f t="shared" si="1783"/>
        <v>0</v>
      </c>
      <c r="AF1802" s="17">
        <f t="shared" si="1783"/>
        <v>-0.23720999999999037</v>
      </c>
      <c r="AG1802" s="17">
        <f t="shared" si="1783"/>
        <v>0</v>
      </c>
      <c r="AH1802" s="1242">
        <f>AH1801</f>
        <v>118.72479000000001</v>
      </c>
      <c r="AI1802" s="2323">
        <f>AI1801</f>
        <v>0</v>
      </c>
      <c r="AJ1802" s="1242">
        <f t="shared" ref="AJ1802:AJ1803" si="1784">AJ1801</f>
        <v>0</v>
      </c>
      <c r="AK1802" s="1242">
        <f t="shared" si="1723"/>
        <v>0</v>
      </c>
      <c r="AL1802" s="2868"/>
    </row>
    <row r="1803" spans="2:38" ht="15" customHeight="1" thickBot="1" x14ac:dyDescent="0.3">
      <c r="B1803" s="70">
        <v>1</v>
      </c>
      <c r="C1803" s="197" t="s">
        <v>17</v>
      </c>
      <c r="D1803" s="582"/>
      <c r="E1803" s="2349"/>
      <c r="F1803" s="582"/>
      <c r="G1803" s="582"/>
      <c r="H1803" s="582"/>
      <c r="I1803" s="582"/>
      <c r="J1803" s="582"/>
      <c r="K1803" s="582"/>
      <c r="L1803" s="582"/>
      <c r="M1803" s="582"/>
      <c r="N1803" s="582"/>
      <c r="O1803" s="582"/>
      <c r="P1803" s="582"/>
      <c r="Q1803" s="14">
        <f t="shared" ref="Q1803:R1803" si="1785">Q1802</f>
        <v>118.962</v>
      </c>
      <c r="R1803" s="14">
        <f t="shared" si="1785"/>
        <v>118.962</v>
      </c>
      <c r="S1803" s="14">
        <f t="shared" ref="S1803:T1803" si="1786">S1802</f>
        <v>118.962</v>
      </c>
      <c r="T1803" s="14">
        <f t="shared" si="1786"/>
        <v>118.962</v>
      </c>
      <c r="U1803" s="14">
        <f t="shared" ref="U1803:V1803" si="1787">U1802</f>
        <v>118.962</v>
      </c>
      <c r="V1803" s="14">
        <f t="shared" si="1787"/>
        <v>118.962</v>
      </c>
      <c r="W1803" s="14">
        <f t="shared" si="1778"/>
        <v>118.962</v>
      </c>
      <c r="X1803" s="14">
        <f t="shared" ref="X1803:Y1803" si="1788">X1802</f>
        <v>118.962</v>
      </c>
      <c r="Y1803" s="14">
        <f t="shared" si="1788"/>
        <v>118.962</v>
      </c>
      <c r="Z1803" s="14">
        <f t="shared" ref="Z1803:AA1803" si="1789">Z1802</f>
        <v>118.962</v>
      </c>
      <c r="AA1803" s="14">
        <f t="shared" si="1789"/>
        <v>118.962</v>
      </c>
      <c r="AB1803" s="14">
        <f t="shared" ref="AB1803" si="1790">AB1802</f>
        <v>118.962</v>
      </c>
      <c r="AC1803" s="1038">
        <f t="shared" si="1782"/>
        <v>118.962</v>
      </c>
      <c r="AD1803" s="14">
        <f t="shared" ref="AD1803" si="1791">AD1802</f>
        <v>118.72479000000001</v>
      </c>
      <c r="AE1803" s="14"/>
      <c r="AF1803" s="14">
        <f t="shared" ref="AF1803" si="1792">AF1802</f>
        <v>-0.23720999999999037</v>
      </c>
      <c r="AG1803" s="14">
        <f t="shared" ref="AG1803" si="1793">AG1802</f>
        <v>0</v>
      </c>
      <c r="AH1803" s="1248">
        <f t="shared" ref="AH1803:AI1803" si="1794">AH1802</f>
        <v>118.72479000000001</v>
      </c>
      <c r="AI1803" s="2817">
        <f t="shared" si="1794"/>
        <v>0</v>
      </c>
      <c r="AJ1803" s="1248">
        <f t="shared" si="1784"/>
        <v>0</v>
      </c>
      <c r="AK1803" s="1248">
        <f t="shared" si="1723"/>
        <v>0</v>
      </c>
      <c r="AL1803" s="2868"/>
    </row>
    <row r="1804" spans="2:38" ht="15" customHeight="1" x14ac:dyDescent="0.25">
      <c r="B1804" s="70">
        <v>1</v>
      </c>
      <c r="C1804" s="1284"/>
      <c r="D1804" s="1285"/>
      <c r="E1804" s="2351"/>
      <c r="F1804" s="1285"/>
      <c r="G1804" s="1285"/>
      <c r="H1804" s="1285"/>
      <c r="I1804" s="1285"/>
      <c r="J1804" s="1285"/>
      <c r="K1804" s="1285"/>
      <c r="L1804" s="1285"/>
      <c r="M1804" s="1285"/>
      <c r="N1804" s="1285"/>
      <c r="O1804" s="1285"/>
      <c r="P1804" s="1285"/>
      <c r="Q1804" s="18"/>
      <c r="R1804" s="18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037"/>
      <c r="AD1804" s="18"/>
      <c r="AE1804" s="18"/>
      <c r="AF1804" s="18"/>
      <c r="AG1804" s="18"/>
      <c r="AH1804" s="2400"/>
      <c r="AI1804" s="2813"/>
      <c r="AJ1804" s="18"/>
      <c r="AK1804" s="1795">
        <f t="shared" si="1723"/>
        <v>0</v>
      </c>
      <c r="AL1804" s="2868"/>
    </row>
    <row r="1805" spans="2:38" ht="15" customHeight="1" x14ac:dyDescent="0.25">
      <c r="B1805" s="70">
        <v>1</v>
      </c>
      <c r="C1805" s="1283" t="s">
        <v>418</v>
      </c>
      <c r="D1805" s="519"/>
      <c r="E1805" s="2279"/>
      <c r="F1805" s="519"/>
      <c r="G1805" s="519"/>
      <c r="H1805" s="519"/>
      <c r="I1805" s="519"/>
      <c r="J1805" s="519"/>
      <c r="K1805" s="519"/>
      <c r="L1805" s="519"/>
      <c r="M1805" s="519"/>
      <c r="N1805" s="519"/>
      <c r="O1805" s="519"/>
      <c r="P1805" s="519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1033"/>
      <c r="AD1805" s="8"/>
      <c r="AE1805" s="8"/>
      <c r="AF1805" s="8"/>
      <c r="AG1805" s="8"/>
      <c r="AH1805" s="1150"/>
      <c r="AI1805" s="2811"/>
      <c r="AJ1805" s="8"/>
      <c r="AK1805" s="1790">
        <f t="shared" si="1723"/>
        <v>0</v>
      </c>
      <c r="AL1805" s="2868"/>
    </row>
    <row r="1806" spans="2:38" ht="15" customHeight="1" x14ac:dyDescent="0.25">
      <c r="B1806" s="70">
        <v>1</v>
      </c>
      <c r="C1806" s="405" t="s">
        <v>167</v>
      </c>
      <c r="D1806" s="519"/>
      <c r="E1806" s="2279"/>
      <c r="F1806" s="519"/>
      <c r="G1806" s="519"/>
      <c r="H1806" s="519"/>
      <c r="I1806" s="519"/>
      <c r="J1806" s="519"/>
      <c r="K1806" s="519"/>
      <c r="L1806" s="519"/>
      <c r="M1806" s="519"/>
      <c r="N1806" s="519"/>
      <c r="O1806" s="519"/>
      <c r="P1806" s="519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1033"/>
      <c r="AD1806" s="8"/>
      <c r="AE1806" s="8"/>
      <c r="AF1806" s="8"/>
      <c r="AG1806" s="8"/>
      <c r="AH1806" s="1150"/>
      <c r="AI1806" s="2811"/>
      <c r="AJ1806" s="8"/>
      <c r="AK1806" s="1790">
        <f t="shared" si="1723"/>
        <v>0</v>
      </c>
      <c r="AL1806" s="2868"/>
    </row>
    <row r="1807" spans="2:38" ht="15" customHeight="1" x14ac:dyDescent="0.25">
      <c r="B1807" s="70">
        <v>1</v>
      </c>
      <c r="C1807" s="1286" t="s">
        <v>160</v>
      </c>
      <c r="D1807" s="1278"/>
      <c r="E1807" s="2153"/>
      <c r="F1807" s="1278"/>
      <c r="G1807" s="1278"/>
      <c r="H1807" s="1278"/>
      <c r="I1807" s="1278"/>
      <c r="J1807" s="1278"/>
      <c r="K1807" s="1278"/>
      <c r="L1807" s="1278"/>
      <c r="M1807" s="1278"/>
      <c r="N1807" s="1278"/>
      <c r="O1807" s="1278"/>
      <c r="P1807" s="1278"/>
      <c r="Q1807" s="1974">
        <v>237.56433000000001</v>
      </c>
      <c r="R1807" s="1974">
        <v>237.56433000000001</v>
      </c>
      <c r="S1807" s="1974">
        <v>237.56433000000001</v>
      </c>
      <c r="T1807" s="1974">
        <v>237.56433000000001</v>
      </c>
      <c r="U1807" s="1974">
        <v>237.56433000000001</v>
      </c>
      <c r="V1807" s="1974">
        <v>237.56433000000001</v>
      </c>
      <c r="W1807" s="1974">
        <v>237.56433000000001</v>
      </c>
      <c r="X1807" s="1974">
        <v>237.56433000000001</v>
      </c>
      <c r="Y1807" s="1974">
        <v>237.56433000000001</v>
      </c>
      <c r="Z1807" s="1974">
        <v>237.56433000000001</v>
      </c>
      <c r="AA1807" s="1974">
        <v>237.56433000000001</v>
      </c>
      <c r="AB1807" s="1974">
        <v>237.56433000000001</v>
      </c>
      <c r="AC1807" s="1980">
        <f>AB1807</f>
        <v>237.56433000000001</v>
      </c>
      <c r="AD1807" s="1974">
        <f>AH1807-AG1807</f>
        <v>77.069220000000001</v>
      </c>
      <c r="AE1807" s="1896"/>
      <c r="AF1807" s="1974">
        <f>AD1807-AC1807</f>
        <v>-160.49511000000001</v>
      </c>
      <c r="AG1807" s="1974">
        <v>0</v>
      </c>
      <c r="AH1807" s="1974">
        <v>77.069220000000001</v>
      </c>
      <c r="AI1807" s="2848"/>
      <c r="AJ1807" s="1278"/>
      <c r="AK1807" s="1818">
        <f t="shared" si="1723"/>
        <v>0</v>
      </c>
      <c r="AL1807" s="2868"/>
    </row>
    <row r="1808" spans="2:38" ht="15" customHeight="1" x14ac:dyDescent="0.25">
      <c r="B1808" s="70">
        <v>1</v>
      </c>
      <c r="C1808" s="10" t="s">
        <v>142</v>
      </c>
      <c r="D1808" s="1278"/>
      <c r="E1808" s="2153">
        <v>10</v>
      </c>
      <c r="F1808" s="519">
        <f t="shared" ref="F1808:F1811" si="1795">ROUND(E1808/12*$C$4,0)</f>
        <v>10</v>
      </c>
      <c r="G1808" s="1278"/>
      <c r="H1808" s="1278">
        <f>G1808/F1808*100</f>
        <v>0</v>
      </c>
      <c r="I1808" s="1278"/>
      <c r="J1808" s="1278"/>
      <c r="K1808" s="1278"/>
      <c r="L1808" s="1278"/>
      <c r="M1808" s="1278"/>
      <c r="N1808" s="1278"/>
      <c r="O1808" s="1278"/>
      <c r="P1808" s="1278"/>
      <c r="Q1808" s="1278"/>
      <c r="R1808" s="1278"/>
      <c r="S1808" s="1278"/>
      <c r="T1808" s="1278"/>
      <c r="U1808" s="1278"/>
      <c r="V1808" s="1278"/>
      <c r="W1808" s="1278"/>
      <c r="X1808" s="1278"/>
      <c r="Y1808" s="1278"/>
      <c r="Z1808" s="1278"/>
      <c r="AA1808" s="1278"/>
      <c r="AB1808" s="1278"/>
      <c r="AC1808" s="1981"/>
      <c r="AD1808" s="1278"/>
      <c r="AE1808" s="1768"/>
      <c r="AF1808" s="1278"/>
      <c r="AG1808" s="1278"/>
      <c r="AH1808" s="1278"/>
      <c r="AI1808" s="2848"/>
      <c r="AJ1808" s="1278"/>
      <c r="AK1808" s="1818">
        <f t="shared" si="1723"/>
        <v>0</v>
      </c>
      <c r="AL1808" s="2868"/>
    </row>
    <row r="1809" spans="2:38" ht="30" customHeight="1" x14ac:dyDescent="0.25">
      <c r="B1809" s="70">
        <v>1</v>
      </c>
      <c r="C1809" s="10" t="s">
        <v>381</v>
      </c>
      <c r="D1809" s="1278"/>
      <c r="E1809" s="2153">
        <v>61</v>
      </c>
      <c r="F1809" s="519">
        <f t="shared" si="1795"/>
        <v>61</v>
      </c>
      <c r="G1809" s="1278">
        <v>6</v>
      </c>
      <c r="H1809" s="1278">
        <f>G1809/F1809*100</f>
        <v>9.8360655737704921</v>
      </c>
      <c r="I1809" s="1278"/>
      <c r="J1809" s="1278"/>
      <c r="K1809" s="1278"/>
      <c r="L1809" s="1278"/>
      <c r="M1809" s="1278"/>
      <c r="N1809" s="1278"/>
      <c r="O1809" s="1278"/>
      <c r="P1809" s="1278"/>
      <c r="Q1809" s="1278"/>
      <c r="R1809" s="1278"/>
      <c r="S1809" s="1278"/>
      <c r="T1809" s="1278"/>
      <c r="U1809" s="1278"/>
      <c r="V1809" s="1278"/>
      <c r="W1809" s="1278"/>
      <c r="X1809" s="1278"/>
      <c r="Y1809" s="1278"/>
      <c r="Z1809" s="1278"/>
      <c r="AA1809" s="1278"/>
      <c r="AB1809" s="1278"/>
      <c r="AC1809" s="1981"/>
      <c r="AD1809" s="1278"/>
      <c r="AE1809" s="1768"/>
      <c r="AF1809" s="1278"/>
      <c r="AG1809" s="1278"/>
      <c r="AH1809" s="1278"/>
      <c r="AI1809" s="2848"/>
      <c r="AJ1809" s="1278"/>
      <c r="AK1809" s="1818">
        <f t="shared" si="1723"/>
        <v>0</v>
      </c>
      <c r="AL1809" s="2868"/>
    </row>
    <row r="1810" spans="2:38" ht="22.5" customHeight="1" x14ac:dyDescent="0.25">
      <c r="B1810" s="70">
        <v>1</v>
      </c>
      <c r="C1810" s="10" t="s">
        <v>133</v>
      </c>
      <c r="D1810" s="1278"/>
      <c r="E1810" s="2153">
        <v>20</v>
      </c>
      <c r="F1810" s="440">
        <f t="shared" ref="F1810" si="1796">ROUND(E1810/12*$C$4,0)</f>
        <v>20</v>
      </c>
      <c r="G1810" s="1279">
        <v>0</v>
      </c>
      <c r="H1810" s="1278">
        <f>G1810/F1810*100</f>
        <v>0</v>
      </c>
      <c r="I1810" s="1279"/>
      <c r="J1810" s="1278"/>
      <c r="K1810" s="1278"/>
      <c r="L1810" s="1279"/>
      <c r="M1810" s="1278"/>
      <c r="N1810" s="1279"/>
      <c r="O1810" s="1279"/>
      <c r="P1810" s="1278"/>
      <c r="Q1810" s="1279"/>
      <c r="R1810" s="1279"/>
      <c r="S1810" s="1279"/>
      <c r="T1810" s="1279"/>
      <c r="U1810" s="1279"/>
      <c r="V1810" s="1279"/>
      <c r="W1810" s="1279"/>
      <c r="X1810" s="1279"/>
      <c r="Y1810" s="1279"/>
      <c r="Z1810" s="1279"/>
      <c r="AA1810" s="1279"/>
      <c r="AB1810" s="1279"/>
      <c r="AC1810" s="1981"/>
      <c r="AD1810" s="1278"/>
      <c r="AE1810" s="1769"/>
      <c r="AF1810" s="1278"/>
      <c r="AG1810" s="1278"/>
      <c r="AH1810" s="1278"/>
      <c r="AI1810" s="2848"/>
      <c r="AJ1810" s="1278"/>
      <c r="AK1810" s="1818">
        <f t="shared" si="1723"/>
        <v>0</v>
      </c>
      <c r="AL1810" s="2868"/>
    </row>
    <row r="1811" spans="2:38" ht="15" customHeight="1" x14ac:dyDescent="0.25">
      <c r="B1811" s="70">
        <v>1</v>
      </c>
      <c r="C1811" s="10" t="s">
        <v>287</v>
      </c>
      <c r="D1811" s="1278"/>
      <c r="E1811" s="2153">
        <v>210</v>
      </c>
      <c r="F1811" s="519">
        <f t="shared" si="1795"/>
        <v>210</v>
      </c>
      <c r="G1811" s="1278">
        <v>224</v>
      </c>
      <c r="H1811" s="1278">
        <f>G1811/F1811*100</f>
        <v>106.66666666666667</v>
      </c>
      <c r="I1811" s="1278"/>
      <c r="J1811" s="1278"/>
      <c r="K1811" s="1278"/>
      <c r="L1811" s="1278"/>
      <c r="M1811" s="1278"/>
      <c r="N1811" s="1278"/>
      <c r="O1811" s="1278"/>
      <c r="P1811" s="1278"/>
      <c r="Q1811" s="1278"/>
      <c r="R1811" s="1278"/>
      <c r="S1811" s="1278"/>
      <c r="T1811" s="1278"/>
      <c r="U1811" s="1278"/>
      <c r="V1811" s="1278"/>
      <c r="W1811" s="1278"/>
      <c r="X1811" s="1278"/>
      <c r="Y1811" s="1278"/>
      <c r="Z1811" s="1278"/>
      <c r="AA1811" s="1278"/>
      <c r="AB1811" s="1278"/>
      <c r="AC1811" s="1981"/>
      <c r="AD1811" s="1278"/>
      <c r="AE1811" s="1768"/>
      <c r="AF1811" s="1278"/>
      <c r="AG1811" s="1278"/>
      <c r="AH1811" s="1278"/>
      <c r="AI1811" s="2848"/>
      <c r="AJ1811" s="1278"/>
      <c r="AK1811" s="1818">
        <f t="shared" si="1723"/>
        <v>0</v>
      </c>
      <c r="AL1811" s="2868"/>
    </row>
    <row r="1812" spans="2:38" ht="15.75" customHeight="1" thickBot="1" x14ac:dyDescent="0.3">
      <c r="B1812" s="70">
        <v>1</v>
      </c>
      <c r="C1812" s="132" t="s">
        <v>166</v>
      </c>
      <c r="D1812" s="1975"/>
      <c r="E1812" s="2340"/>
      <c r="F1812" s="506"/>
      <c r="G1812" s="1979"/>
      <c r="H1812" s="1975"/>
      <c r="I1812" s="1979"/>
      <c r="J1812" s="1975"/>
      <c r="K1812" s="1975"/>
      <c r="L1812" s="1979"/>
      <c r="M1812" s="1975"/>
      <c r="N1812" s="1979"/>
      <c r="O1812" s="1979"/>
      <c r="P1812" s="1975"/>
      <c r="Q1812" s="1978">
        <f t="shared" ref="Q1812:AH1812" si="1797">Q1807</f>
        <v>237.56433000000001</v>
      </c>
      <c r="R1812" s="1978">
        <f t="shared" ref="R1812:S1812" si="1798">R1807</f>
        <v>237.56433000000001</v>
      </c>
      <c r="S1812" s="1978">
        <f t="shared" si="1798"/>
        <v>237.56433000000001</v>
      </c>
      <c r="T1812" s="1978">
        <f t="shared" ref="T1812:U1812" si="1799">T1807</f>
        <v>237.56433000000001</v>
      </c>
      <c r="U1812" s="1978">
        <f t="shared" si="1799"/>
        <v>237.56433000000001</v>
      </c>
      <c r="V1812" s="1978">
        <f t="shared" ref="V1812:W1812" si="1800">V1807</f>
        <v>237.56433000000001</v>
      </c>
      <c r="W1812" s="1978">
        <f t="shared" si="1800"/>
        <v>237.56433000000001</v>
      </c>
      <c r="X1812" s="1978">
        <f t="shared" ref="X1812:Y1812" si="1801">X1807</f>
        <v>237.56433000000001</v>
      </c>
      <c r="Y1812" s="1978">
        <f t="shared" si="1801"/>
        <v>237.56433000000001</v>
      </c>
      <c r="Z1812" s="1978">
        <f t="shared" ref="Z1812:AA1812" si="1802">Z1807</f>
        <v>237.56433000000001</v>
      </c>
      <c r="AA1812" s="1978">
        <f t="shared" si="1802"/>
        <v>237.56433000000001</v>
      </c>
      <c r="AB1812" s="1978">
        <f t="shared" ref="AB1812" si="1803">AB1807</f>
        <v>237.56433000000001</v>
      </c>
      <c r="AC1812" s="1982">
        <f t="shared" si="1797"/>
        <v>237.56433000000001</v>
      </c>
      <c r="AD1812" s="1976">
        <f t="shared" si="1797"/>
        <v>77.069220000000001</v>
      </c>
      <c r="AE1812" s="1977">
        <f t="shared" si="1797"/>
        <v>0</v>
      </c>
      <c r="AF1812" s="1976">
        <f t="shared" si="1797"/>
        <v>-160.49511000000001</v>
      </c>
      <c r="AG1812" s="1976">
        <f t="shared" si="1797"/>
        <v>0</v>
      </c>
      <c r="AH1812" s="1976">
        <f t="shared" si="1797"/>
        <v>77.069220000000001</v>
      </c>
      <c r="AI1812" s="2849"/>
      <c r="AJ1812" s="1976">
        <f t="shared" ref="AJ1812" si="1804">AJ1807</f>
        <v>0</v>
      </c>
      <c r="AK1812" s="1976">
        <f t="shared" si="1723"/>
        <v>0</v>
      </c>
      <c r="AL1812" s="2868"/>
    </row>
    <row r="1813" spans="2:38" ht="15" customHeight="1" thickBot="1" x14ac:dyDescent="0.3">
      <c r="B1813" s="70">
        <v>1</v>
      </c>
      <c r="C1813" s="197" t="s">
        <v>17</v>
      </c>
      <c r="D1813" s="582"/>
      <c r="E1813" s="2349"/>
      <c r="F1813" s="582"/>
      <c r="G1813" s="582"/>
      <c r="H1813" s="582"/>
      <c r="I1813" s="582"/>
      <c r="J1813" s="582"/>
      <c r="K1813" s="582"/>
      <c r="L1813" s="582"/>
      <c r="M1813" s="582"/>
      <c r="N1813" s="582"/>
      <c r="O1813" s="582"/>
      <c r="P1813" s="582"/>
      <c r="Q1813" s="14">
        <f t="shared" ref="Q1813:W1813" si="1805">Q1812</f>
        <v>237.56433000000001</v>
      </c>
      <c r="R1813" s="14">
        <f t="shared" si="1805"/>
        <v>237.56433000000001</v>
      </c>
      <c r="S1813" s="14">
        <f t="shared" si="1805"/>
        <v>237.56433000000001</v>
      </c>
      <c r="T1813" s="14">
        <f t="shared" si="1805"/>
        <v>237.56433000000001</v>
      </c>
      <c r="U1813" s="14">
        <f t="shared" si="1805"/>
        <v>237.56433000000001</v>
      </c>
      <c r="V1813" s="14">
        <f t="shared" si="1805"/>
        <v>237.56433000000001</v>
      </c>
      <c r="W1813" s="14">
        <f t="shared" si="1805"/>
        <v>237.56433000000001</v>
      </c>
      <c r="X1813" s="14">
        <f t="shared" ref="X1813:Y1813" si="1806">X1812</f>
        <v>237.56433000000001</v>
      </c>
      <c r="Y1813" s="14">
        <f t="shared" si="1806"/>
        <v>237.56433000000001</v>
      </c>
      <c r="Z1813" s="14">
        <f t="shared" ref="Z1813:AA1813" si="1807">Z1812</f>
        <v>237.56433000000001</v>
      </c>
      <c r="AA1813" s="14">
        <f t="shared" si="1807"/>
        <v>237.56433000000001</v>
      </c>
      <c r="AB1813" s="14">
        <f t="shared" ref="AB1813" si="1808">AB1812</f>
        <v>237.56433000000001</v>
      </c>
      <c r="AC1813" s="1038">
        <f t="shared" ref="AC1813:AH1813" si="1809">AC1812</f>
        <v>237.56433000000001</v>
      </c>
      <c r="AD1813" s="14">
        <f t="shared" si="1809"/>
        <v>77.069220000000001</v>
      </c>
      <c r="AE1813" s="14">
        <f t="shared" si="1809"/>
        <v>0</v>
      </c>
      <c r="AF1813" s="14">
        <f t="shared" si="1809"/>
        <v>-160.49511000000001</v>
      </c>
      <c r="AG1813" s="14">
        <f t="shared" si="1809"/>
        <v>0</v>
      </c>
      <c r="AH1813" s="1248">
        <f t="shared" si="1809"/>
        <v>77.069220000000001</v>
      </c>
      <c r="AI1813" s="2817">
        <f>AI1807</f>
        <v>0</v>
      </c>
      <c r="AJ1813" s="1248">
        <f t="shared" ref="AJ1813" si="1810">AJ1812</f>
        <v>0</v>
      </c>
      <c r="AK1813" s="1248">
        <f t="shared" si="1723"/>
        <v>0</v>
      </c>
      <c r="AL1813" s="2868"/>
    </row>
    <row r="1814" spans="2:38" ht="15" customHeight="1" x14ac:dyDescent="0.25">
      <c r="B1814" s="70">
        <v>1</v>
      </c>
      <c r="C1814" s="308"/>
      <c r="D1814" s="1287"/>
      <c r="E1814" s="2352"/>
      <c r="F1814" s="1285"/>
      <c r="G1814" s="1285"/>
      <c r="H1814" s="1285"/>
      <c r="I1814" s="1285"/>
      <c r="J1814" s="1285"/>
      <c r="K1814" s="1285"/>
      <c r="L1814" s="1287"/>
      <c r="M1814" s="1287"/>
      <c r="N1814" s="1287"/>
      <c r="O1814" s="1287"/>
      <c r="P1814" s="1285"/>
      <c r="Q1814" s="18"/>
      <c r="R1814" s="18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037"/>
      <c r="AD1814" s="1288"/>
      <c r="AE1814" s="18"/>
      <c r="AF1814" s="18"/>
      <c r="AG1814" s="1288"/>
      <c r="AH1814" s="2402"/>
      <c r="AI1814" s="2850"/>
      <c r="AJ1814" s="1288"/>
      <c r="AK1814" s="1819">
        <f t="shared" si="1723"/>
        <v>0</v>
      </c>
      <c r="AL1814" s="2868"/>
    </row>
    <row r="1815" spans="2:38" ht="15" customHeight="1" x14ac:dyDescent="0.25">
      <c r="B1815" s="70">
        <v>1</v>
      </c>
      <c r="C1815" s="271"/>
      <c r="D1815" s="440"/>
      <c r="E1815" s="2310"/>
      <c r="F1815" s="511"/>
      <c r="G1815" s="440"/>
      <c r="H1815" s="440"/>
      <c r="I1815" s="440"/>
      <c r="J1815" s="511"/>
      <c r="K1815" s="440"/>
      <c r="L1815" s="440"/>
      <c r="M1815" s="440"/>
      <c r="N1815" s="506"/>
      <c r="O1815" s="440"/>
      <c r="P1815" s="440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1033"/>
      <c r="AD1815" s="18"/>
      <c r="AE1815" s="18"/>
      <c r="AF1815" s="8"/>
      <c r="AG1815" s="18"/>
      <c r="AH1815" s="2400"/>
      <c r="AI1815" s="2813"/>
      <c r="AJ1815" s="18"/>
      <c r="AK1815" s="1795">
        <f t="shared" si="1723"/>
        <v>0</v>
      </c>
      <c r="AL1815" s="2868"/>
    </row>
    <row r="1816" spans="2:38" ht="15" customHeight="1" x14ac:dyDescent="0.25">
      <c r="B1816" s="70">
        <v>1</v>
      </c>
      <c r="C1816" s="1283" t="s">
        <v>419</v>
      </c>
      <c r="D1816" s="519"/>
      <c r="E1816" s="2141"/>
      <c r="F1816" s="440"/>
      <c r="G1816" s="519"/>
      <c r="H1816" s="519"/>
      <c r="I1816" s="519"/>
      <c r="J1816" s="440"/>
      <c r="K1816" s="519"/>
      <c r="L1816" s="519"/>
      <c r="M1816" s="519"/>
      <c r="N1816" s="440"/>
      <c r="O1816" s="519"/>
      <c r="P1816" s="519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1033"/>
      <c r="AD1816" s="8"/>
      <c r="AE1816" s="8"/>
      <c r="AF1816" s="8"/>
      <c r="AG1816" s="8"/>
      <c r="AH1816" s="1150"/>
      <c r="AI1816" s="2811"/>
      <c r="AJ1816" s="8"/>
      <c r="AK1816" s="1790">
        <f t="shared" si="1723"/>
        <v>0</v>
      </c>
      <c r="AL1816" s="2868"/>
    </row>
    <row r="1817" spans="2:38" ht="15" customHeight="1" x14ac:dyDescent="0.25">
      <c r="B1817" s="70">
        <v>1</v>
      </c>
      <c r="C1817" s="405" t="s">
        <v>167</v>
      </c>
      <c r="D1817" s="519"/>
      <c r="E1817" s="2279"/>
      <c r="F1817" s="519"/>
      <c r="G1817" s="519"/>
      <c r="H1817" s="519"/>
      <c r="I1817" s="519"/>
      <c r="J1817" s="519"/>
      <c r="K1817" s="519"/>
      <c r="L1817" s="519"/>
      <c r="M1817" s="519"/>
      <c r="N1817" s="519"/>
      <c r="O1817" s="519"/>
      <c r="P1817" s="519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1033"/>
      <c r="AD1817" s="8"/>
      <c r="AE1817" s="8"/>
      <c r="AF1817" s="8"/>
      <c r="AG1817" s="8"/>
      <c r="AH1817" s="1150"/>
      <c r="AI1817" s="2811"/>
      <c r="AJ1817" s="8"/>
      <c r="AK1817" s="1790">
        <f t="shared" si="1723"/>
        <v>0</v>
      </c>
      <c r="AL1817" s="2868"/>
    </row>
    <row r="1818" spans="2:38" ht="15" customHeight="1" x14ac:dyDescent="0.25">
      <c r="B1818" s="70">
        <v>1</v>
      </c>
      <c r="C1818" s="2373" t="s">
        <v>160</v>
      </c>
      <c r="D1818" s="1278"/>
      <c r="E1818" s="2153"/>
      <c r="F1818" s="1278"/>
      <c r="G1818" s="1278"/>
      <c r="H1818" s="1278"/>
      <c r="I1818" s="1278"/>
      <c r="J1818" s="1278"/>
      <c r="K1818" s="1278"/>
      <c r="L1818" s="1278"/>
      <c r="M1818" s="1278"/>
      <c r="N1818" s="1278"/>
      <c r="O1818" s="1278"/>
      <c r="P1818" s="1278"/>
      <c r="Q1818" s="1974">
        <v>337.435</v>
      </c>
      <c r="R1818" s="1974">
        <v>337.435</v>
      </c>
      <c r="S1818" s="1974">
        <v>337.435</v>
      </c>
      <c r="T1818" s="1974">
        <v>337.435</v>
      </c>
      <c r="U1818" s="1974">
        <v>337.435</v>
      </c>
      <c r="V1818" s="1974">
        <v>337.435</v>
      </c>
      <c r="W1818" s="1974">
        <v>337.435</v>
      </c>
      <c r="X1818" s="1974">
        <v>337.435</v>
      </c>
      <c r="Y1818" s="1974">
        <v>337.435</v>
      </c>
      <c r="Z1818" s="1974">
        <v>174.38245000000001</v>
      </c>
      <c r="AA1818" s="1974">
        <v>174.38245000000001</v>
      </c>
      <c r="AB1818" s="1974">
        <v>174.38245000000001</v>
      </c>
      <c r="AC1818" s="1980">
        <f>AB1818</f>
        <v>174.38245000000001</v>
      </c>
      <c r="AD1818" s="1974">
        <f>AH1818-AG1818</f>
        <v>6.1956899999999999</v>
      </c>
      <c r="AE1818" s="1896"/>
      <c r="AF1818" s="1974">
        <f>AD1818-AC1818</f>
        <v>-168.18675999999999</v>
      </c>
      <c r="AG1818" s="1974">
        <v>0</v>
      </c>
      <c r="AH1818" s="1974">
        <v>6.1956899999999999</v>
      </c>
      <c r="AI1818" s="2848"/>
      <c r="AJ1818" s="1278"/>
      <c r="AK1818" s="1818">
        <f t="shared" si="1723"/>
        <v>0</v>
      </c>
      <c r="AL1818" s="2868"/>
    </row>
    <row r="1819" spans="2:38" ht="15" customHeight="1" x14ac:dyDescent="0.25">
      <c r="B1819" s="70">
        <v>1</v>
      </c>
      <c r="C1819" s="1064" t="s">
        <v>142</v>
      </c>
      <c r="D1819" s="1278"/>
      <c r="E1819" s="2153">
        <v>10</v>
      </c>
      <c r="F1819" s="519">
        <f t="shared" ref="F1819:F1822" si="1811">ROUND(E1819/12*$C$4,0)</f>
        <v>10</v>
      </c>
      <c r="G1819" s="1278"/>
      <c r="H1819" s="1278">
        <f>G1819/F1819*100</f>
        <v>0</v>
      </c>
      <c r="I1819" s="1278"/>
      <c r="J1819" s="1278"/>
      <c r="K1819" s="1278"/>
      <c r="L1819" s="1278"/>
      <c r="M1819" s="1278"/>
      <c r="N1819" s="1278"/>
      <c r="O1819" s="1278"/>
      <c r="P1819" s="1278"/>
      <c r="Q1819" s="1278"/>
      <c r="R1819" s="1278"/>
      <c r="S1819" s="1278"/>
      <c r="T1819" s="1278"/>
      <c r="U1819" s="1278"/>
      <c r="V1819" s="1278"/>
      <c r="W1819" s="1278"/>
      <c r="X1819" s="1278"/>
      <c r="Y1819" s="1278"/>
      <c r="Z1819" s="1278"/>
      <c r="AA1819" s="1278"/>
      <c r="AB1819" s="1278"/>
      <c r="AC1819" s="1981"/>
      <c r="AD1819" s="1278"/>
      <c r="AE1819" s="1768"/>
      <c r="AF1819" s="1278"/>
      <c r="AG1819" s="1278"/>
      <c r="AH1819" s="1278"/>
      <c r="AI1819" s="2848"/>
      <c r="AJ1819" s="1278"/>
      <c r="AK1819" s="1818">
        <f t="shared" si="1723"/>
        <v>0</v>
      </c>
      <c r="AL1819" s="2868"/>
    </row>
    <row r="1820" spans="2:38" ht="30" customHeight="1" x14ac:dyDescent="0.25">
      <c r="B1820" s="70">
        <v>1</v>
      </c>
      <c r="C1820" s="1064" t="s">
        <v>381</v>
      </c>
      <c r="D1820" s="1278"/>
      <c r="E1820" s="2153">
        <v>50</v>
      </c>
      <c r="F1820" s="519">
        <f t="shared" si="1811"/>
        <v>50</v>
      </c>
      <c r="G1820" s="1278">
        <v>2</v>
      </c>
      <c r="H1820" s="1278">
        <f>G1820/F1820*100</f>
        <v>4</v>
      </c>
      <c r="I1820" s="1278"/>
      <c r="J1820" s="1278"/>
      <c r="K1820" s="1278"/>
      <c r="L1820" s="1278"/>
      <c r="M1820" s="1278"/>
      <c r="N1820" s="1278"/>
      <c r="O1820" s="1278"/>
      <c r="P1820" s="1278"/>
      <c r="Q1820" s="1278"/>
      <c r="R1820" s="1278"/>
      <c r="S1820" s="1278"/>
      <c r="T1820" s="1278"/>
      <c r="U1820" s="1278"/>
      <c r="V1820" s="1278"/>
      <c r="W1820" s="1278"/>
      <c r="X1820" s="1278"/>
      <c r="Y1820" s="1278"/>
      <c r="Z1820" s="1278"/>
      <c r="AA1820" s="1278"/>
      <c r="AB1820" s="1278"/>
      <c r="AC1820" s="1981"/>
      <c r="AD1820" s="1278"/>
      <c r="AE1820" s="1768"/>
      <c r="AF1820" s="1278"/>
      <c r="AG1820" s="1278"/>
      <c r="AH1820" s="1278"/>
      <c r="AI1820" s="2848"/>
      <c r="AJ1820" s="1278"/>
      <c r="AK1820" s="1818">
        <f t="shared" si="1723"/>
        <v>0</v>
      </c>
      <c r="AL1820" s="2868"/>
    </row>
    <row r="1821" spans="2:38" ht="23.25" customHeight="1" x14ac:dyDescent="0.25">
      <c r="B1821" s="70">
        <v>1</v>
      </c>
      <c r="C1821" s="1064" t="s">
        <v>133</v>
      </c>
      <c r="D1821" s="1279"/>
      <c r="E1821" s="2154">
        <v>10</v>
      </c>
      <c r="F1821" s="519">
        <f t="shared" ref="F1821" si="1812">ROUND(E1821/12*$C$4,0)</f>
        <v>10</v>
      </c>
      <c r="G1821" s="1279"/>
      <c r="H1821" s="1278">
        <f>G1821/F1821*100</f>
        <v>0</v>
      </c>
      <c r="I1821" s="1279"/>
      <c r="J1821" s="1279"/>
      <c r="K1821" s="1279"/>
      <c r="L1821" s="1279"/>
      <c r="M1821" s="1279"/>
      <c r="N1821" s="1279"/>
      <c r="O1821" s="1279"/>
      <c r="P1821" s="1279"/>
      <c r="Q1821" s="1279"/>
      <c r="R1821" s="1279"/>
      <c r="S1821" s="1279"/>
      <c r="T1821" s="1279"/>
      <c r="U1821" s="1279"/>
      <c r="V1821" s="1279"/>
      <c r="W1821" s="1279"/>
      <c r="X1821" s="1279"/>
      <c r="Y1821" s="1279"/>
      <c r="Z1821" s="1279"/>
      <c r="AA1821" s="1279"/>
      <c r="AB1821" s="1279"/>
      <c r="AC1821" s="1983"/>
      <c r="AD1821" s="1278"/>
      <c r="AE1821" s="1769"/>
      <c r="AF1821" s="1279"/>
      <c r="AG1821" s="1278"/>
      <c r="AH1821" s="1278"/>
      <c r="AI1821" s="2848"/>
      <c r="AJ1821" s="1278"/>
      <c r="AK1821" s="1818">
        <f t="shared" si="1723"/>
        <v>0</v>
      </c>
      <c r="AL1821" s="2868"/>
    </row>
    <row r="1822" spans="2:38" ht="15" customHeight="1" x14ac:dyDescent="0.25">
      <c r="B1822" s="70">
        <v>1</v>
      </c>
      <c r="C1822" s="1064" t="s">
        <v>287</v>
      </c>
      <c r="D1822" s="1278"/>
      <c r="E1822" s="2153">
        <v>105</v>
      </c>
      <c r="F1822" s="519">
        <f t="shared" si="1811"/>
        <v>105</v>
      </c>
      <c r="G1822" s="1278">
        <v>3</v>
      </c>
      <c r="H1822" s="1278">
        <f>G1822/F1822*100</f>
        <v>2.8571428571428572</v>
      </c>
      <c r="I1822" s="1278"/>
      <c r="J1822" s="1278"/>
      <c r="K1822" s="1278"/>
      <c r="L1822" s="1278"/>
      <c r="M1822" s="1278"/>
      <c r="N1822" s="1278"/>
      <c r="O1822" s="1278"/>
      <c r="P1822" s="1278"/>
      <c r="Q1822" s="1278"/>
      <c r="R1822" s="1278"/>
      <c r="S1822" s="1278"/>
      <c r="T1822" s="1278"/>
      <c r="U1822" s="1278"/>
      <c r="V1822" s="1278"/>
      <c r="W1822" s="1278"/>
      <c r="X1822" s="1278"/>
      <c r="Y1822" s="1278"/>
      <c r="Z1822" s="1278"/>
      <c r="AA1822" s="1278"/>
      <c r="AB1822" s="1278"/>
      <c r="AC1822" s="1981"/>
      <c r="AD1822" s="1278"/>
      <c r="AE1822" s="1768"/>
      <c r="AF1822" s="1278"/>
      <c r="AG1822" s="1278"/>
      <c r="AH1822" s="1278"/>
      <c r="AI1822" s="2848"/>
      <c r="AJ1822" s="1278"/>
      <c r="AK1822" s="1818">
        <f t="shared" si="1723"/>
        <v>0</v>
      </c>
      <c r="AL1822" s="2868"/>
    </row>
    <row r="1823" spans="2:38" ht="15.75" customHeight="1" thickBot="1" x14ac:dyDescent="0.3">
      <c r="B1823" s="70">
        <v>1</v>
      </c>
      <c r="C1823" s="132" t="s">
        <v>166</v>
      </c>
      <c r="D1823" s="1975"/>
      <c r="E1823" s="2353"/>
      <c r="F1823" s="506"/>
      <c r="G1823" s="1979"/>
      <c r="H1823" s="1975"/>
      <c r="I1823" s="1979"/>
      <c r="J1823" s="1979"/>
      <c r="K1823" s="1979"/>
      <c r="L1823" s="1979"/>
      <c r="M1823" s="1979"/>
      <c r="N1823" s="1979"/>
      <c r="O1823" s="1979"/>
      <c r="P1823" s="1979"/>
      <c r="Q1823" s="1979">
        <f t="shared" ref="Q1823:AH1823" si="1813">Q1818</f>
        <v>337.435</v>
      </c>
      <c r="R1823" s="1979">
        <f t="shared" ref="R1823:S1823" si="1814">R1818</f>
        <v>337.435</v>
      </c>
      <c r="S1823" s="1979">
        <f t="shared" si="1814"/>
        <v>337.435</v>
      </c>
      <c r="T1823" s="1979">
        <f t="shared" ref="T1823:U1823" si="1815">T1818</f>
        <v>337.435</v>
      </c>
      <c r="U1823" s="1979">
        <f t="shared" si="1815"/>
        <v>337.435</v>
      </c>
      <c r="V1823" s="1979">
        <f t="shared" ref="V1823:W1823" si="1816">V1818</f>
        <v>337.435</v>
      </c>
      <c r="W1823" s="1979">
        <f t="shared" si="1816"/>
        <v>337.435</v>
      </c>
      <c r="X1823" s="1979">
        <f t="shared" ref="X1823:Y1823" si="1817">X1818</f>
        <v>337.435</v>
      </c>
      <c r="Y1823" s="1979">
        <f t="shared" si="1817"/>
        <v>337.435</v>
      </c>
      <c r="Z1823" s="1979">
        <f t="shared" ref="Z1823:AA1823" si="1818">Z1818</f>
        <v>174.38245000000001</v>
      </c>
      <c r="AA1823" s="1979">
        <f t="shared" si="1818"/>
        <v>174.38245000000001</v>
      </c>
      <c r="AB1823" s="1979">
        <f t="shared" ref="AB1823" si="1819">AB1818</f>
        <v>174.38245000000001</v>
      </c>
      <c r="AC1823" s="1985">
        <f>AB1823</f>
        <v>174.38245000000001</v>
      </c>
      <c r="AD1823" s="1975">
        <f t="shared" si="1813"/>
        <v>6.1956899999999999</v>
      </c>
      <c r="AE1823" s="1984">
        <f t="shared" si="1813"/>
        <v>0</v>
      </c>
      <c r="AF1823" s="1979">
        <f t="shared" si="1813"/>
        <v>-168.18675999999999</v>
      </c>
      <c r="AG1823" s="1975">
        <f t="shared" si="1813"/>
        <v>0</v>
      </c>
      <c r="AH1823" s="1975">
        <f t="shared" si="1813"/>
        <v>6.1956899999999999</v>
      </c>
      <c r="AI1823" s="2849"/>
      <c r="AJ1823" s="1975">
        <f t="shared" ref="AJ1823" si="1820">AJ1818</f>
        <v>0</v>
      </c>
      <c r="AK1823" s="1975">
        <f t="shared" si="1723"/>
        <v>0</v>
      </c>
      <c r="AL1823" s="2868"/>
    </row>
    <row r="1824" spans="2:38" ht="15" customHeight="1" thickBot="1" x14ac:dyDescent="0.3">
      <c r="B1824" s="70">
        <v>1</v>
      </c>
      <c r="C1824" s="197" t="s">
        <v>17</v>
      </c>
      <c r="D1824" s="582"/>
      <c r="E1824" s="2349"/>
      <c r="F1824" s="582"/>
      <c r="G1824" s="582"/>
      <c r="H1824" s="582"/>
      <c r="I1824" s="582"/>
      <c r="J1824" s="582"/>
      <c r="K1824" s="582"/>
      <c r="L1824" s="582"/>
      <c r="M1824" s="582"/>
      <c r="N1824" s="582"/>
      <c r="O1824" s="582"/>
      <c r="P1824" s="582"/>
      <c r="Q1824" s="14">
        <f t="shared" ref="Q1824:W1824" si="1821">Q1823</f>
        <v>337.435</v>
      </c>
      <c r="R1824" s="14">
        <f t="shared" si="1821"/>
        <v>337.435</v>
      </c>
      <c r="S1824" s="14">
        <f t="shared" si="1821"/>
        <v>337.435</v>
      </c>
      <c r="T1824" s="14">
        <f t="shared" si="1821"/>
        <v>337.435</v>
      </c>
      <c r="U1824" s="14">
        <f t="shared" si="1821"/>
        <v>337.435</v>
      </c>
      <c r="V1824" s="14">
        <f t="shared" si="1821"/>
        <v>337.435</v>
      </c>
      <c r="W1824" s="14">
        <f t="shared" si="1821"/>
        <v>337.435</v>
      </c>
      <c r="X1824" s="14">
        <f t="shared" ref="X1824:Y1824" si="1822">X1823</f>
        <v>337.435</v>
      </c>
      <c r="Y1824" s="14">
        <f t="shared" si="1822"/>
        <v>337.435</v>
      </c>
      <c r="Z1824" s="14">
        <f t="shared" ref="Z1824:AA1824" si="1823">Z1823</f>
        <v>174.38245000000001</v>
      </c>
      <c r="AA1824" s="14">
        <f t="shared" si="1823"/>
        <v>174.38245000000001</v>
      </c>
      <c r="AB1824" s="14">
        <f t="shared" ref="AB1824" si="1824">AB1823</f>
        <v>174.38245000000001</v>
      </c>
      <c r="AC1824" s="1038">
        <f t="shared" ref="AC1824:AH1824" si="1825">AC1823</f>
        <v>174.38245000000001</v>
      </c>
      <c r="AD1824" s="14">
        <f t="shared" si="1825"/>
        <v>6.1956899999999999</v>
      </c>
      <c r="AE1824" s="14">
        <f t="shared" si="1825"/>
        <v>0</v>
      </c>
      <c r="AF1824" s="14">
        <f t="shared" si="1825"/>
        <v>-168.18675999999999</v>
      </c>
      <c r="AG1824" s="14">
        <f t="shared" si="1825"/>
        <v>0</v>
      </c>
      <c r="AH1824" s="1248">
        <f t="shared" si="1825"/>
        <v>6.1956899999999999</v>
      </c>
      <c r="AI1824" s="2817">
        <f>AI1818</f>
        <v>0</v>
      </c>
      <c r="AJ1824" s="1248">
        <f t="shared" ref="AJ1824" si="1826">AJ1823</f>
        <v>0</v>
      </c>
      <c r="AK1824" s="1248">
        <f t="shared" si="1723"/>
        <v>0</v>
      </c>
      <c r="AL1824" s="2868"/>
    </row>
    <row r="1825" spans="2:38" ht="15" customHeight="1" x14ac:dyDescent="0.25">
      <c r="B1825" s="70">
        <v>1</v>
      </c>
      <c r="C1825" s="308"/>
      <c r="D1825" s="1287"/>
      <c r="E1825" s="2352"/>
      <c r="F1825" s="1285"/>
      <c r="G1825" s="1285"/>
      <c r="H1825" s="1285"/>
      <c r="I1825" s="1285"/>
      <c r="J1825" s="1285"/>
      <c r="K1825" s="1285"/>
      <c r="L1825" s="1287"/>
      <c r="M1825" s="1287"/>
      <c r="N1825" s="1287"/>
      <c r="O1825" s="1287"/>
      <c r="P1825" s="1285"/>
      <c r="Q1825" s="18"/>
      <c r="R1825" s="18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037"/>
      <c r="AD1825" s="1288"/>
      <c r="AE1825" s="18"/>
      <c r="AF1825" s="18"/>
      <c r="AG1825" s="1288"/>
      <c r="AH1825" s="2402"/>
      <c r="AI1825" s="2850"/>
      <c r="AJ1825" s="1288"/>
      <c r="AK1825" s="1819">
        <f t="shared" si="1723"/>
        <v>0</v>
      </c>
      <c r="AL1825" s="2868"/>
    </row>
    <row r="1826" spans="2:38" ht="15" customHeight="1" x14ac:dyDescent="0.25">
      <c r="B1826" s="70">
        <v>1</v>
      </c>
      <c r="C1826" s="271"/>
      <c r="D1826" s="506"/>
      <c r="E1826" s="2141"/>
      <c r="F1826" s="440"/>
      <c r="G1826" s="440"/>
      <c r="H1826" s="440"/>
      <c r="I1826" s="440"/>
      <c r="J1826" s="511"/>
      <c r="K1826" s="511"/>
      <c r="L1826" s="506"/>
      <c r="M1826" s="440"/>
      <c r="N1826" s="506"/>
      <c r="O1826" s="506"/>
      <c r="P1826" s="511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1033"/>
      <c r="AD1826" s="18"/>
      <c r="AE1826" s="8"/>
      <c r="AF1826" s="8"/>
      <c r="AG1826" s="18"/>
      <c r="AH1826" s="2400"/>
      <c r="AI1826" s="2813"/>
      <c r="AJ1826" s="18"/>
      <c r="AK1826" s="1795">
        <f t="shared" si="1723"/>
        <v>0</v>
      </c>
      <c r="AL1826" s="2868"/>
    </row>
    <row r="1827" spans="2:38" ht="15" customHeight="1" x14ac:dyDescent="0.25">
      <c r="B1827" s="70">
        <v>1</v>
      </c>
      <c r="C1827" s="592" t="s">
        <v>420</v>
      </c>
      <c r="D1827" s="440"/>
      <c r="E1827" s="2279"/>
      <c r="F1827" s="519"/>
      <c r="G1827" s="519"/>
      <c r="H1827" s="519"/>
      <c r="I1827" s="519"/>
      <c r="J1827" s="440"/>
      <c r="K1827" s="440"/>
      <c r="L1827" s="440"/>
      <c r="M1827" s="519"/>
      <c r="N1827" s="440"/>
      <c r="O1827" s="440"/>
      <c r="P1827" s="440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1033"/>
      <c r="AD1827" s="8"/>
      <c r="AE1827" s="8"/>
      <c r="AF1827" s="8"/>
      <c r="AG1827" s="8"/>
      <c r="AH1827" s="1150"/>
      <c r="AI1827" s="2811"/>
      <c r="AJ1827" s="8"/>
      <c r="AK1827" s="1790">
        <f t="shared" ref="AK1827:AK1890" si="1827">AJ1827/1000</f>
        <v>0</v>
      </c>
      <c r="AL1827" s="2868"/>
    </row>
    <row r="1828" spans="2:38" ht="15" customHeight="1" x14ac:dyDescent="0.25">
      <c r="B1828" s="70">
        <v>1</v>
      </c>
      <c r="C1828" s="405" t="s">
        <v>167</v>
      </c>
      <c r="D1828" s="519"/>
      <c r="E1828" s="2279"/>
      <c r="F1828" s="519"/>
      <c r="G1828" s="519"/>
      <c r="H1828" s="519"/>
      <c r="I1828" s="519"/>
      <c r="J1828" s="519"/>
      <c r="K1828" s="519"/>
      <c r="L1828" s="519"/>
      <c r="M1828" s="519"/>
      <c r="N1828" s="519"/>
      <c r="O1828" s="519"/>
      <c r="P1828" s="519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1033"/>
      <c r="AD1828" s="8"/>
      <c r="AE1828" s="8"/>
      <c r="AF1828" s="8"/>
      <c r="AG1828" s="8"/>
      <c r="AH1828" s="1150"/>
      <c r="AI1828" s="2811"/>
      <c r="AJ1828" s="8"/>
      <c r="AK1828" s="1790">
        <f t="shared" si="1827"/>
        <v>0</v>
      </c>
      <c r="AL1828" s="2868"/>
    </row>
    <row r="1829" spans="2:38" ht="15" customHeight="1" x14ac:dyDescent="0.25">
      <c r="B1829" s="70">
        <v>1</v>
      </c>
      <c r="C1829" s="2373" t="s">
        <v>160</v>
      </c>
      <c r="D1829" s="1278"/>
      <c r="E1829" s="2153"/>
      <c r="F1829" s="1278"/>
      <c r="G1829" s="1278"/>
      <c r="H1829" s="1278"/>
      <c r="I1829" s="1278"/>
      <c r="J1829" s="1278"/>
      <c r="K1829" s="1278"/>
      <c r="L1829" s="1278"/>
      <c r="M1829" s="1278"/>
      <c r="N1829" s="1278"/>
      <c r="O1829" s="1278"/>
      <c r="P1829" s="1278"/>
      <c r="Q1829" s="1974">
        <v>159.2123</v>
      </c>
      <c r="R1829" s="1974">
        <v>159.2123</v>
      </c>
      <c r="S1829" s="1974">
        <v>159.2123</v>
      </c>
      <c r="T1829" s="1974">
        <v>159.2123</v>
      </c>
      <c r="U1829" s="1974">
        <v>159.2123</v>
      </c>
      <c r="V1829" s="1974">
        <v>159.2123</v>
      </c>
      <c r="W1829" s="1974">
        <v>159.2123</v>
      </c>
      <c r="X1829" s="1974">
        <v>159.2123</v>
      </c>
      <c r="Y1829" s="1974">
        <v>159.2123</v>
      </c>
      <c r="Z1829" s="1974">
        <v>159.2123</v>
      </c>
      <c r="AA1829" s="1974">
        <v>159.2123</v>
      </c>
      <c r="AB1829" s="1974">
        <v>159.2123</v>
      </c>
      <c r="AC1829" s="1980">
        <f>AB1829</f>
        <v>159.2123</v>
      </c>
      <c r="AD1829" s="1974">
        <f>AH1829-AG1829</f>
        <v>109.89203999999999</v>
      </c>
      <c r="AE1829" s="1896"/>
      <c r="AF1829" s="1974">
        <f>AD1829-AC1829</f>
        <v>-49.320260000000005</v>
      </c>
      <c r="AG1829" s="1974">
        <v>0</v>
      </c>
      <c r="AH1829" s="1974">
        <v>109.89203999999999</v>
      </c>
      <c r="AI1829" s="2848"/>
      <c r="AJ1829" s="1278"/>
      <c r="AK1829" s="1818">
        <f t="shared" si="1827"/>
        <v>0</v>
      </c>
      <c r="AL1829" s="2868"/>
    </row>
    <row r="1830" spans="2:38" ht="15" customHeight="1" x14ac:dyDescent="0.25">
      <c r="B1830" s="70">
        <v>1</v>
      </c>
      <c r="C1830" s="1064" t="s">
        <v>142</v>
      </c>
      <c r="D1830" s="1278"/>
      <c r="E1830" s="2153">
        <v>10</v>
      </c>
      <c r="F1830" s="519">
        <f t="shared" ref="F1830:F1833" si="1828">ROUND(E1830/12*$C$4,0)</f>
        <v>10</v>
      </c>
      <c r="G1830" s="1278"/>
      <c r="H1830" s="1278">
        <f>G1830/F1830*100</f>
        <v>0</v>
      </c>
      <c r="I1830" s="1278"/>
      <c r="J1830" s="1278"/>
      <c r="K1830" s="1278"/>
      <c r="L1830" s="1278"/>
      <c r="M1830" s="1278"/>
      <c r="N1830" s="1278"/>
      <c r="O1830" s="1278"/>
      <c r="P1830" s="1278"/>
      <c r="Q1830" s="1278"/>
      <c r="R1830" s="1278"/>
      <c r="S1830" s="1278"/>
      <c r="T1830" s="1278"/>
      <c r="U1830" s="1278"/>
      <c r="V1830" s="1278"/>
      <c r="W1830" s="1278"/>
      <c r="X1830" s="1278"/>
      <c r="Y1830" s="1278"/>
      <c r="Z1830" s="1278"/>
      <c r="AA1830" s="1278"/>
      <c r="AB1830" s="1278"/>
      <c r="AC1830" s="1981"/>
      <c r="AD1830" s="1278"/>
      <c r="AE1830" s="1768"/>
      <c r="AF1830" s="1278"/>
      <c r="AG1830" s="1278"/>
      <c r="AH1830" s="1278"/>
      <c r="AI1830" s="2848"/>
      <c r="AJ1830" s="1278"/>
      <c r="AK1830" s="1818">
        <f t="shared" si="1827"/>
        <v>0</v>
      </c>
      <c r="AL1830" s="2868"/>
    </row>
    <row r="1831" spans="2:38" ht="30" customHeight="1" x14ac:dyDescent="0.25">
      <c r="B1831" s="70">
        <v>1</v>
      </c>
      <c r="C1831" s="1064" t="s">
        <v>381</v>
      </c>
      <c r="D1831" s="1278"/>
      <c r="E1831" s="2153">
        <v>30</v>
      </c>
      <c r="F1831" s="519">
        <f t="shared" si="1828"/>
        <v>30</v>
      </c>
      <c r="G1831" s="1278"/>
      <c r="H1831" s="1278">
        <f>G1831/F1831*100</f>
        <v>0</v>
      </c>
      <c r="I1831" s="1278"/>
      <c r="J1831" s="1278"/>
      <c r="K1831" s="1278"/>
      <c r="L1831" s="1278"/>
      <c r="M1831" s="1278"/>
      <c r="N1831" s="1278"/>
      <c r="O1831" s="1278"/>
      <c r="P1831" s="1278"/>
      <c r="Q1831" s="1278"/>
      <c r="R1831" s="1278"/>
      <c r="S1831" s="1278"/>
      <c r="T1831" s="1278"/>
      <c r="U1831" s="1278"/>
      <c r="V1831" s="1278"/>
      <c r="W1831" s="1278"/>
      <c r="X1831" s="1278"/>
      <c r="Y1831" s="1278"/>
      <c r="Z1831" s="1278"/>
      <c r="AA1831" s="1278"/>
      <c r="AB1831" s="1278"/>
      <c r="AC1831" s="1981"/>
      <c r="AD1831" s="1278"/>
      <c r="AE1831" s="1768"/>
      <c r="AF1831" s="1278"/>
      <c r="AG1831" s="1278"/>
      <c r="AH1831" s="1278"/>
      <c r="AI1831" s="2848"/>
      <c r="AJ1831" s="1278"/>
      <c r="AK1831" s="1818">
        <f t="shared" si="1827"/>
        <v>0</v>
      </c>
      <c r="AL1831" s="2868"/>
    </row>
    <row r="1832" spans="2:38" ht="24.75" customHeight="1" x14ac:dyDescent="0.25">
      <c r="B1832" s="70">
        <v>1</v>
      </c>
      <c r="C1832" s="1064" t="s">
        <v>133</v>
      </c>
      <c r="D1832" s="1279"/>
      <c r="E1832" s="2153">
        <v>30</v>
      </c>
      <c r="F1832" s="519">
        <f t="shared" ref="F1832" si="1829">ROUND(E1832/12*$C$4,0)</f>
        <v>30</v>
      </c>
      <c r="G1832" s="1279"/>
      <c r="H1832" s="1279">
        <f>G1832/F1832*100</f>
        <v>0</v>
      </c>
      <c r="I1832" s="1279"/>
      <c r="J1832" s="1279"/>
      <c r="K1832" s="1279"/>
      <c r="L1832" s="1278"/>
      <c r="M1832" s="1279"/>
      <c r="N1832" s="1278"/>
      <c r="O1832" s="1278"/>
      <c r="P1832" s="1279"/>
      <c r="Q1832" s="1278"/>
      <c r="R1832" s="1278"/>
      <c r="S1832" s="1278"/>
      <c r="T1832" s="1278"/>
      <c r="U1832" s="1278"/>
      <c r="V1832" s="1278"/>
      <c r="W1832" s="1278"/>
      <c r="X1832" s="1278"/>
      <c r="Y1832" s="1278"/>
      <c r="Z1832" s="1278"/>
      <c r="AA1832" s="1278"/>
      <c r="AB1832" s="1278"/>
      <c r="AC1832" s="1983"/>
      <c r="AD1832" s="1279"/>
      <c r="AE1832" s="1769"/>
      <c r="AF1832" s="1279"/>
      <c r="AG1832" s="1279"/>
      <c r="AH1832" s="1279"/>
      <c r="AI1832" s="2848"/>
      <c r="AJ1832" s="1278"/>
      <c r="AK1832" s="1818">
        <f t="shared" si="1827"/>
        <v>0</v>
      </c>
      <c r="AL1832" s="2868"/>
    </row>
    <row r="1833" spans="2:38" ht="15" customHeight="1" x14ac:dyDescent="0.25">
      <c r="B1833" s="70">
        <v>1</v>
      </c>
      <c r="C1833" s="1064" t="s">
        <v>287</v>
      </c>
      <c r="D1833" s="1278"/>
      <c r="E1833" s="2153">
        <v>210</v>
      </c>
      <c r="F1833" s="519">
        <f t="shared" si="1828"/>
        <v>210</v>
      </c>
      <c r="G1833" s="1278">
        <v>404</v>
      </c>
      <c r="H1833" s="1278">
        <f>G1833/F1833*100</f>
        <v>192.38095238095238</v>
      </c>
      <c r="I1833" s="1278"/>
      <c r="J1833" s="1278"/>
      <c r="K1833" s="1278"/>
      <c r="L1833" s="1278"/>
      <c r="M1833" s="1278"/>
      <c r="N1833" s="1278"/>
      <c r="O1833" s="1278"/>
      <c r="P1833" s="1278"/>
      <c r="Q1833" s="1278"/>
      <c r="R1833" s="1278"/>
      <c r="S1833" s="1278"/>
      <c r="T1833" s="1278"/>
      <c r="U1833" s="1278"/>
      <c r="V1833" s="1278"/>
      <c r="W1833" s="1278"/>
      <c r="X1833" s="1278"/>
      <c r="Y1833" s="1278"/>
      <c r="Z1833" s="1278"/>
      <c r="AA1833" s="1278"/>
      <c r="AB1833" s="1278"/>
      <c r="AC1833" s="1981"/>
      <c r="AD1833" s="1278"/>
      <c r="AE1833" s="1768"/>
      <c r="AF1833" s="1278"/>
      <c r="AG1833" s="1278"/>
      <c r="AH1833" s="1278"/>
      <c r="AI1833" s="2848"/>
      <c r="AJ1833" s="1278"/>
      <c r="AK1833" s="1818">
        <f t="shared" si="1827"/>
        <v>0</v>
      </c>
      <c r="AL1833" s="2868"/>
    </row>
    <row r="1834" spans="2:38" ht="15.75" customHeight="1" thickBot="1" x14ac:dyDescent="0.3">
      <c r="B1834" s="70">
        <v>1</v>
      </c>
      <c r="C1834" s="132" t="s">
        <v>166</v>
      </c>
      <c r="D1834" s="1979"/>
      <c r="E1834" s="2340"/>
      <c r="F1834" s="506"/>
      <c r="G1834" s="1979"/>
      <c r="H1834" s="1979"/>
      <c r="I1834" s="1979"/>
      <c r="J1834" s="1979"/>
      <c r="K1834" s="1979"/>
      <c r="L1834" s="1975"/>
      <c r="M1834" s="1979"/>
      <c r="N1834" s="1975"/>
      <c r="O1834" s="1975"/>
      <c r="P1834" s="1979"/>
      <c r="Q1834" s="1976">
        <f t="shared" ref="Q1834:AH1834" si="1830">Q1829</f>
        <v>159.2123</v>
      </c>
      <c r="R1834" s="1976">
        <f t="shared" ref="R1834:S1834" si="1831">R1829</f>
        <v>159.2123</v>
      </c>
      <c r="S1834" s="1976">
        <f t="shared" si="1831"/>
        <v>159.2123</v>
      </c>
      <c r="T1834" s="1976">
        <f t="shared" ref="T1834:U1834" si="1832">T1829</f>
        <v>159.2123</v>
      </c>
      <c r="U1834" s="1976">
        <f t="shared" si="1832"/>
        <v>159.2123</v>
      </c>
      <c r="V1834" s="1976">
        <f t="shared" ref="V1834:W1834" si="1833">V1829</f>
        <v>159.2123</v>
      </c>
      <c r="W1834" s="1976">
        <f t="shared" si="1833"/>
        <v>159.2123</v>
      </c>
      <c r="X1834" s="1976">
        <f t="shared" ref="X1834:Y1834" si="1834">X1829</f>
        <v>159.2123</v>
      </c>
      <c r="Y1834" s="1976">
        <f t="shared" si="1834"/>
        <v>159.2123</v>
      </c>
      <c r="Z1834" s="1976">
        <f t="shared" ref="Z1834:AA1834" si="1835">Z1829</f>
        <v>159.2123</v>
      </c>
      <c r="AA1834" s="1976">
        <f t="shared" si="1835"/>
        <v>159.2123</v>
      </c>
      <c r="AB1834" s="1976">
        <f t="shared" ref="AB1834" si="1836">AB1829</f>
        <v>159.2123</v>
      </c>
      <c r="AC1834" s="1986">
        <f t="shared" si="1830"/>
        <v>159.2123</v>
      </c>
      <c r="AD1834" s="1978">
        <f t="shared" si="1830"/>
        <v>109.89203999999999</v>
      </c>
      <c r="AE1834" s="1977">
        <f t="shared" si="1830"/>
        <v>0</v>
      </c>
      <c r="AF1834" s="1978">
        <f t="shared" si="1830"/>
        <v>-49.320260000000005</v>
      </c>
      <c r="AG1834" s="1978">
        <f t="shared" si="1830"/>
        <v>0</v>
      </c>
      <c r="AH1834" s="1978">
        <f t="shared" si="1830"/>
        <v>109.89203999999999</v>
      </c>
      <c r="AI1834" s="2849"/>
      <c r="AJ1834" s="1978">
        <f t="shared" ref="AJ1834" si="1837">AJ1829</f>
        <v>0</v>
      </c>
      <c r="AK1834" s="1978">
        <f t="shared" si="1827"/>
        <v>0</v>
      </c>
      <c r="AL1834" s="2868"/>
    </row>
    <row r="1835" spans="2:38" ht="15" customHeight="1" thickBot="1" x14ac:dyDescent="0.3">
      <c r="B1835" s="70">
        <v>1</v>
      </c>
      <c r="C1835" s="197" t="s">
        <v>17</v>
      </c>
      <c r="D1835" s="582"/>
      <c r="E1835" s="2349"/>
      <c r="F1835" s="582"/>
      <c r="G1835" s="582"/>
      <c r="H1835" s="582"/>
      <c r="I1835" s="582"/>
      <c r="J1835" s="582"/>
      <c r="K1835" s="582"/>
      <c r="L1835" s="582"/>
      <c r="M1835" s="582"/>
      <c r="N1835" s="582"/>
      <c r="O1835" s="582"/>
      <c r="P1835" s="582"/>
      <c r="Q1835" s="14">
        <f t="shared" ref="Q1835:W1835" si="1838">Q1834</f>
        <v>159.2123</v>
      </c>
      <c r="R1835" s="14">
        <f t="shared" si="1838"/>
        <v>159.2123</v>
      </c>
      <c r="S1835" s="14">
        <f t="shared" si="1838"/>
        <v>159.2123</v>
      </c>
      <c r="T1835" s="14">
        <f t="shared" si="1838"/>
        <v>159.2123</v>
      </c>
      <c r="U1835" s="14">
        <f t="shared" si="1838"/>
        <v>159.2123</v>
      </c>
      <c r="V1835" s="14">
        <f t="shared" si="1838"/>
        <v>159.2123</v>
      </c>
      <c r="W1835" s="14">
        <f t="shared" si="1838"/>
        <v>159.2123</v>
      </c>
      <c r="X1835" s="14">
        <f t="shared" ref="X1835:Y1835" si="1839">X1834</f>
        <v>159.2123</v>
      </c>
      <c r="Y1835" s="14">
        <f t="shared" si="1839"/>
        <v>159.2123</v>
      </c>
      <c r="Z1835" s="14">
        <f t="shared" ref="Z1835:AA1835" si="1840">Z1834</f>
        <v>159.2123</v>
      </c>
      <c r="AA1835" s="14">
        <f t="shared" si="1840"/>
        <v>159.2123</v>
      </c>
      <c r="AB1835" s="14">
        <f t="shared" ref="AB1835" si="1841">AB1834</f>
        <v>159.2123</v>
      </c>
      <c r="AC1835" s="1038">
        <f t="shared" ref="AC1835:AH1835" si="1842">AC1834</f>
        <v>159.2123</v>
      </c>
      <c r="AD1835" s="14">
        <f t="shared" si="1842"/>
        <v>109.89203999999999</v>
      </c>
      <c r="AE1835" s="14">
        <f t="shared" si="1842"/>
        <v>0</v>
      </c>
      <c r="AF1835" s="14">
        <f t="shared" si="1842"/>
        <v>-49.320260000000005</v>
      </c>
      <c r="AG1835" s="14">
        <f t="shared" si="1842"/>
        <v>0</v>
      </c>
      <c r="AH1835" s="1248">
        <f t="shared" si="1842"/>
        <v>109.89203999999999</v>
      </c>
      <c r="AI1835" s="2817">
        <f>AI1829</f>
        <v>0</v>
      </c>
      <c r="AJ1835" s="1248">
        <f t="shared" ref="AJ1835" si="1843">AJ1834</f>
        <v>0</v>
      </c>
      <c r="AK1835" s="1248">
        <f t="shared" si="1827"/>
        <v>0</v>
      </c>
      <c r="AL1835" s="2868"/>
    </row>
    <row r="1836" spans="2:38" ht="15" customHeight="1" x14ac:dyDescent="0.25">
      <c r="B1836" s="70">
        <v>1</v>
      </c>
      <c r="C1836" s="1284"/>
      <c r="D1836" s="1285"/>
      <c r="E1836" s="2351"/>
      <c r="F1836" s="1285"/>
      <c r="G1836" s="1285"/>
      <c r="H1836" s="1285"/>
      <c r="I1836" s="1285"/>
      <c r="J1836" s="1285"/>
      <c r="K1836" s="1285"/>
      <c r="L1836" s="1285"/>
      <c r="M1836" s="1285"/>
      <c r="N1836" s="1285"/>
      <c r="O1836" s="1285"/>
      <c r="P1836" s="1285"/>
      <c r="Q1836" s="18"/>
      <c r="R1836" s="18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037"/>
      <c r="AD1836" s="18"/>
      <c r="AE1836" s="18"/>
      <c r="AF1836" s="18"/>
      <c r="AG1836" s="18"/>
      <c r="AH1836" s="2400"/>
      <c r="AI1836" s="2813"/>
      <c r="AJ1836" s="18"/>
      <c r="AK1836" s="1795">
        <f t="shared" si="1827"/>
        <v>0</v>
      </c>
      <c r="AL1836" s="2868"/>
    </row>
    <row r="1837" spans="2:38" ht="15" customHeight="1" x14ac:dyDescent="0.25">
      <c r="B1837" s="70">
        <v>1</v>
      </c>
      <c r="C1837" s="1275" t="s">
        <v>421</v>
      </c>
      <c r="D1837" s="440"/>
      <c r="E1837" s="2141"/>
      <c r="F1837" s="440"/>
      <c r="G1837" s="440"/>
      <c r="H1837" s="440"/>
      <c r="I1837" s="440"/>
      <c r="J1837" s="440"/>
      <c r="K1837" s="440"/>
      <c r="L1837" s="440"/>
      <c r="M1837" s="440"/>
      <c r="N1837" s="440"/>
      <c r="O1837" s="440"/>
      <c r="P1837" s="440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1033"/>
      <c r="AD1837" s="8"/>
      <c r="AE1837" s="8"/>
      <c r="AF1837" s="8"/>
      <c r="AG1837" s="8"/>
      <c r="AH1837" s="1150"/>
      <c r="AI1837" s="2811"/>
      <c r="AJ1837" s="8"/>
      <c r="AK1837" s="1790">
        <f t="shared" si="1827"/>
        <v>0</v>
      </c>
      <c r="AL1837" s="2868"/>
    </row>
    <row r="1838" spans="2:38" ht="15" customHeight="1" x14ac:dyDescent="0.25">
      <c r="B1838" s="70">
        <v>1</v>
      </c>
      <c r="C1838" s="258" t="s">
        <v>31</v>
      </c>
      <c r="D1838" s="519"/>
      <c r="E1838" s="2279"/>
      <c r="F1838" s="519"/>
      <c r="G1838" s="519"/>
      <c r="H1838" s="519"/>
      <c r="I1838" s="519"/>
      <c r="J1838" s="519"/>
      <c r="K1838" s="519"/>
      <c r="L1838" s="519"/>
      <c r="M1838" s="519"/>
      <c r="N1838" s="519"/>
      <c r="O1838" s="519"/>
      <c r="P1838" s="519"/>
      <c r="Q1838" s="13"/>
      <c r="R1838" s="13"/>
      <c r="S1838" s="13"/>
      <c r="T1838" s="13"/>
      <c r="U1838" s="13"/>
      <c r="V1838" s="13"/>
      <c r="W1838" s="13"/>
      <c r="X1838" s="13"/>
      <c r="Y1838" s="13"/>
      <c r="Z1838" s="13"/>
      <c r="AA1838" s="13"/>
      <c r="AB1838" s="13"/>
      <c r="AC1838" s="1036"/>
      <c r="AD1838" s="13"/>
      <c r="AE1838" s="13"/>
      <c r="AF1838" s="13"/>
      <c r="AG1838" s="13"/>
      <c r="AH1838" s="1250"/>
      <c r="AI1838" s="2814"/>
      <c r="AJ1838" s="13"/>
      <c r="AK1838" s="1793">
        <f t="shared" si="1827"/>
        <v>0</v>
      </c>
      <c r="AL1838" s="2868"/>
    </row>
    <row r="1839" spans="2:38" ht="15" customHeight="1" x14ac:dyDescent="0.25">
      <c r="B1839" s="70">
        <v>1</v>
      </c>
      <c r="C1839" s="217" t="s">
        <v>148</v>
      </c>
      <c r="D1839" s="440"/>
      <c r="E1839" s="2141"/>
      <c r="F1839" s="440"/>
      <c r="G1839" s="440"/>
      <c r="H1839" s="440"/>
      <c r="I1839" s="440"/>
      <c r="J1839" s="440"/>
      <c r="K1839" s="440"/>
      <c r="L1839" s="440"/>
      <c r="M1839" s="440"/>
      <c r="N1839" s="440"/>
      <c r="O1839" s="440"/>
      <c r="P1839" s="440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1033"/>
      <c r="AD1839" s="8"/>
      <c r="AE1839" s="8"/>
      <c r="AF1839" s="8"/>
      <c r="AG1839" s="8"/>
      <c r="AH1839" s="1150"/>
      <c r="AI1839" s="2811"/>
      <c r="AJ1839" s="8"/>
      <c r="AK1839" s="1790">
        <f t="shared" si="1827"/>
        <v>0</v>
      </c>
      <c r="AL1839" s="2868"/>
    </row>
    <row r="1840" spans="2:38" ht="15" customHeight="1" x14ac:dyDescent="0.25">
      <c r="B1840" s="70">
        <v>1</v>
      </c>
      <c r="C1840" s="150" t="s">
        <v>184</v>
      </c>
      <c r="D1840" s="440">
        <v>240</v>
      </c>
      <c r="E1840" s="2141">
        <v>70</v>
      </c>
      <c r="F1840" s="440">
        <f t="shared" ref="F1840" si="1844">ROUND(E1840/12*$C$4,0)</f>
        <v>70</v>
      </c>
      <c r="G1840" s="440">
        <v>69</v>
      </c>
      <c r="H1840" s="440">
        <f>G1840/F1840*100</f>
        <v>98.571428571428584</v>
      </c>
      <c r="I1840" s="620">
        <v>8</v>
      </c>
      <c r="J1840" s="440">
        <f>M1840/G1840</f>
        <v>8</v>
      </c>
      <c r="K1840" s="440">
        <f>ROUND(E1840*I1840,0)</f>
        <v>560</v>
      </c>
      <c r="L1840" s="440">
        <f t="shared" ref="L1840" si="1845">ROUND(K1840/12*$C$4,0)</f>
        <v>560</v>
      </c>
      <c r="M1840" s="440">
        <v>552</v>
      </c>
      <c r="N1840" s="440">
        <f>M1840/L1840*100</f>
        <v>98.571428571428584</v>
      </c>
      <c r="O1840" s="440">
        <f>K1840/D1840</f>
        <v>2.3333333333333335</v>
      </c>
      <c r="P1840" s="440">
        <f>M1840/$C$4*12/O1840</f>
        <v>236.57142857142856</v>
      </c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1033"/>
      <c r="AD1840" s="8"/>
      <c r="AE1840" s="8"/>
      <c r="AF1840" s="8"/>
      <c r="AG1840" s="8"/>
      <c r="AH1840" s="1150"/>
      <c r="AI1840" s="2811"/>
      <c r="AJ1840" s="8"/>
      <c r="AK1840" s="1790">
        <f t="shared" si="1827"/>
        <v>0</v>
      </c>
      <c r="AL1840" s="2868"/>
    </row>
    <row r="1841" spans="1:38" ht="15" customHeight="1" x14ac:dyDescent="0.25">
      <c r="B1841" s="70">
        <v>1</v>
      </c>
      <c r="C1841" s="153" t="s">
        <v>240</v>
      </c>
      <c r="D1841" s="513"/>
      <c r="E1841" s="2152">
        <f>E1840</f>
        <v>70</v>
      </c>
      <c r="F1841" s="513">
        <f t="shared" ref="F1841:G1841" si="1846">F1840</f>
        <v>70</v>
      </c>
      <c r="G1841" s="513">
        <f t="shared" si="1846"/>
        <v>69</v>
      </c>
      <c r="H1841" s="513">
        <f>G1841/F1841*100</f>
        <v>98.571428571428584</v>
      </c>
      <c r="I1841" s="513">
        <f>I1840</f>
        <v>8</v>
      </c>
      <c r="J1841" s="513">
        <f>M1841/G1841</f>
        <v>8</v>
      </c>
      <c r="K1841" s="513">
        <f>K1840</f>
        <v>560</v>
      </c>
      <c r="L1841" s="513">
        <f t="shared" ref="L1841:M1841" si="1847">L1840</f>
        <v>560</v>
      </c>
      <c r="M1841" s="513">
        <f t="shared" si="1847"/>
        <v>552</v>
      </c>
      <c r="N1841" s="511">
        <f>M1841/L1841*100</f>
        <v>98.571428571428584</v>
      </c>
      <c r="O1841" s="513">
        <f>O1840</f>
        <v>2.3333333333333335</v>
      </c>
      <c r="P1841" s="513">
        <f>P1840</f>
        <v>236.57142857142856</v>
      </c>
      <c r="Q1841" s="15"/>
      <c r="R1841" s="15"/>
      <c r="S1841" s="15"/>
      <c r="T1841" s="15"/>
      <c r="U1841" s="15"/>
      <c r="V1841" s="15"/>
      <c r="W1841" s="15"/>
      <c r="X1841" s="15"/>
      <c r="Y1841" s="15"/>
      <c r="Z1841" s="15"/>
      <c r="AA1841" s="15"/>
      <c r="AB1841" s="15"/>
      <c r="AC1841" s="1034"/>
      <c r="AD1841" s="15"/>
      <c r="AE1841" s="15"/>
      <c r="AF1841" s="15"/>
      <c r="AG1841" s="15"/>
      <c r="AH1841" s="1267"/>
      <c r="AI1841" s="2812"/>
      <c r="AJ1841" s="15"/>
      <c r="AK1841" s="1791">
        <f t="shared" si="1827"/>
        <v>0</v>
      </c>
      <c r="AL1841" s="2868"/>
    </row>
    <row r="1842" spans="1:38" ht="15" customHeight="1" thickBot="1" x14ac:dyDescent="0.3">
      <c r="B1842" s="70">
        <v>1</v>
      </c>
      <c r="C1842" s="156" t="s">
        <v>340</v>
      </c>
      <c r="D1842" s="581"/>
      <c r="E1842" s="2354">
        <f t="shared" ref="E1842" si="1848">SUM(E1841)</f>
        <v>70</v>
      </c>
      <c r="F1842" s="581">
        <f t="shared" ref="F1842:G1842" si="1849">SUM(F1841)</f>
        <v>70</v>
      </c>
      <c r="G1842" s="581">
        <f t="shared" si="1849"/>
        <v>69</v>
      </c>
      <c r="H1842" s="581">
        <f>G1842/F1842*100</f>
        <v>98.571428571428584</v>
      </c>
      <c r="I1842" s="581">
        <f>SUM(I1841)</f>
        <v>8</v>
      </c>
      <c r="J1842" s="581">
        <f>M1842/G1842</f>
        <v>8</v>
      </c>
      <c r="K1842" s="581">
        <f t="shared" ref="K1842:M1842" si="1850">SUM(K1841)</f>
        <v>560</v>
      </c>
      <c r="L1842" s="581">
        <f t="shared" si="1850"/>
        <v>560</v>
      </c>
      <c r="M1842" s="2756">
        <f t="shared" si="1850"/>
        <v>552</v>
      </c>
      <c r="N1842" s="581">
        <f>SUM(N1841)</f>
        <v>98.571428571428584</v>
      </c>
      <c r="O1842" s="581">
        <f>SUM(O1841)</f>
        <v>2.3333333333333335</v>
      </c>
      <c r="P1842" s="581">
        <f>SUM(P1841)</f>
        <v>236.57142857142856</v>
      </c>
      <c r="Q1842" s="57">
        <v>993.69961599999988</v>
      </c>
      <c r="R1842" s="57">
        <v>993.69961599999988</v>
      </c>
      <c r="S1842" s="57">
        <v>993.69961599999988</v>
      </c>
      <c r="T1842" s="57">
        <v>993.69961599999988</v>
      </c>
      <c r="U1842" s="57">
        <v>993.69961599999988</v>
      </c>
      <c r="V1842" s="57">
        <v>993.69961599999988</v>
      </c>
      <c r="W1842" s="57">
        <v>993.69961599999988</v>
      </c>
      <c r="X1842" s="57">
        <v>993.69961599999988</v>
      </c>
      <c r="Y1842" s="57">
        <v>993.69961599999988</v>
      </c>
      <c r="Z1842" s="57">
        <v>993.69961599999988</v>
      </c>
      <c r="AA1842" s="57">
        <v>993.69961599999988</v>
      </c>
      <c r="AB1842" s="57">
        <v>993.69961599999988</v>
      </c>
      <c r="AC1842" s="1035">
        <f>AB1842</f>
        <v>993.69961599999988</v>
      </c>
      <c r="AD1842" s="57">
        <f>AH1842-AG1842</f>
        <v>987.59232999999995</v>
      </c>
      <c r="AE1842" s="57"/>
      <c r="AF1842" s="57">
        <f>AD1842-AC1842</f>
        <v>-6.1072859999999309</v>
      </c>
      <c r="AG1842" s="57">
        <v>-19.879309999999997</v>
      </c>
      <c r="AH1842" s="1158">
        <v>967.71301999999991</v>
      </c>
      <c r="AI1842" s="2816">
        <v>1</v>
      </c>
      <c r="AJ1842" s="57">
        <v>15107.68</v>
      </c>
      <c r="AK1842" s="1794">
        <f t="shared" si="1827"/>
        <v>15.10768</v>
      </c>
      <c r="AL1842" s="2868"/>
    </row>
    <row r="1843" spans="1:38" ht="15" customHeight="1" thickBot="1" x14ac:dyDescent="0.3">
      <c r="B1843" s="70">
        <v>1</v>
      </c>
      <c r="C1843" s="454" t="s">
        <v>17</v>
      </c>
      <c r="D1843" s="582"/>
      <c r="E1843" s="2355"/>
      <c r="F1843" s="582"/>
      <c r="G1843" s="582"/>
      <c r="H1843" s="582"/>
      <c r="I1843" s="582"/>
      <c r="J1843" s="582"/>
      <c r="K1843" s="582"/>
      <c r="L1843" s="582"/>
      <c r="M1843" s="582"/>
      <c r="N1843" s="582"/>
      <c r="O1843" s="582"/>
      <c r="P1843" s="582"/>
      <c r="Q1843" s="14">
        <f t="shared" ref="Q1843:W1843" si="1851">Q1842</f>
        <v>993.69961599999988</v>
      </c>
      <c r="R1843" s="14">
        <f t="shared" si="1851"/>
        <v>993.69961599999988</v>
      </c>
      <c r="S1843" s="14">
        <f t="shared" si="1851"/>
        <v>993.69961599999988</v>
      </c>
      <c r="T1843" s="14">
        <f t="shared" si="1851"/>
        <v>993.69961599999988</v>
      </c>
      <c r="U1843" s="14">
        <f t="shared" si="1851"/>
        <v>993.69961599999988</v>
      </c>
      <c r="V1843" s="14">
        <f t="shared" si="1851"/>
        <v>993.69961599999988</v>
      </c>
      <c r="W1843" s="14">
        <f t="shared" si="1851"/>
        <v>993.69961599999988</v>
      </c>
      <c r="X1843" s="14">
        <f t="shared" ref="X1843:Y1843" si="1852">X1842</f>
        <v>993.69961599999988</v>
      </c>
      <c r="Y1843" s="14">
        <f t="shared" si="1852"/>
        <v>993.69961599999988</v>
      </c>
      <c r="Z1843" s="14">
        <f t="shared" ref="Z1843:AA1843" si="1853">Z1842</f>
        <v>993.69961599999988</v>
      </c>
      <c r="AA1843" s="14">
        <f t="shared" si="1853"/>
        <v>993.69961599999988</v>
      </c>
      <c r="AB1843" s="14">
        <f t="shared" ref="AB1843" si="1854">AB1842</f>
        <v>993.69961599999988</v>
      </c>
      <c r="AC1843" s="1038">
        <f t="shared" ref="AC1843:AH1843" si="1855">AC1842</f>
        <v>993.69961599999988</v>
      </c>
      <c r="AD1843" s="14">
        <f t="shared" si="1855"/>
        <v>987.59232999999995</v>
      </c>
      <c r="AE1843" s="14">
        <f t="shared" si="1855"/>
        <v>0</v>
      </c>
      <c r="AF1843" s="14">
        <f t="shared" si="1855"/>
        <v>-6.1072859999999309</v>
      </c>
      <c r="AG1843" s="14">
        <f t="shared" si="1855"/>
        <v>-19.879309999999997</v>
      </c>
      <c r="AH1843" s="1248">
        <f t="shared" si="1855"/>
        <v>967.71301999999991</v>
      </c>
      <c r="AI1843" s="2817"/>
      <c r="AJ1843" s="1248">
        <f t="shared" ref="AJ1843" si="1856">AJ1842</f>
        <v>15107.68</v>
      </c>
      <c r="AK1843" s="1248">
        <f t="shared" si="1827"/>
        <v>15.10768</v>
      </c>
      <c r="AL1843" s="2868"/>
    </row>
    <row r="1844" spans="1:38" ht="15" customHeight="1" thickBot="1" x14ac:dyDescent="0.3">
      <c r="A1844" s="70">
        <v>1</v>
      </c>
      <c r="B1844" s="70">
        <v>1</v>
      </c>
      <c r="C1844" s="1284"/>
      <c r="D1844" s="1285"/>
      <c r="E1844" s="2356"/>
      <c r="F1844" s="1285"/>
      <c r="G1844" s="1285"/>
      <c r="H1844" s="1285"/>
      <c r="I1844" s="1285"/>
      <c r="J1844" s="1285"/>
      <c r="K1844" s="1285"/>
      <c r="L1844" s="1285"/>
      <c r="M1844" s="1285"/>
      <c r="N1844" s="1285"/>
      <c r="O1844" s="1285"/>
      <c r="P1844" s="1285"/>
      <c r="Q1844" s="14">
        <f t="shared" ref="Q1844:W1844" si="1857">Q1845-Q1846-Q1892-Q1897-Q1900-Q1905</f>
        <v>0</v>
      </c>
      <c r="R1844" s="14">
        <f t="shared" si="1857"/>
        <v>0</v>
      </c>
      <c r="S1844" s="14">
        <f t="shared" si="1857"/>
        <v>-2.3283064365386963E-9</v>
      </c>
      <c r="T1844" s="14">
        <f t="shared" si="1857"/>
        <v>-2.3283064365386963E-9</v>
      </c>
      <c r="U1844" s="14">
        <f t="shared" si="1857"/>
        <v>0</v>
      </c>
      <c r="V1844" s="14">
        <f t="shared" si="1857"/>
        <v>1.0477378964424133E-9</v>
      </c>
      <c r="W1844" s="14">
        <f t="shared" si="1857"/>
        <v>-1.1641532182693481E-9</v>
      </c>
      <c r="X1844" s="14">
        <f t="shared" ref="X1844:Y1844" si="1858">X1845-X1846-X1892-X1897-X1900-X1905</f>
        <v>0</v>
      </c>
      <c r="Y1844" s="14">
        <f t="shared" si="1858"/>
        <v>0</v>
      </c>
      <c r="Z1844" s="14">
        <f t="shared" ref="Z1844:AA1844" si="1859">Z1845-Z1846-Z1892-Z1897-Z1900-Z1905</f>
        <v>0</v>
      </c>
      <c r="AA1844" s="14">
        <f t="shared" si="1859"/>
        <v>0</v>
      </c>
      <c r="AB1844" s="14">
        <f t="shared" ref="AB1844" si="1860">AB1845-AB1846-AB1892-AB1897-AB1900-AB1905</f>
        <v>9.3132257461547852E-10</v>
      </c>
      <c r="AC1844" s="14">
        <f t="shared" ref="AC1844:AH1844" si="1861">AC1845-AC1846-AC1892-AC1897-AC1900-AC1905</f>
        <v>9.3132257461547852E-10</v>
      </c>
      <c r="AD1844" s="14">
        <f t="shared" si="1861"/>
        <v>2.5611370801925659E-9</v>
      </c>
      <c r="AE1844" s="14">
        <f t="shared" si="1861"/>
        <v>-1.8474111129762605E-13</v>
      </c>
      <c r="AF1844" s="14">
        <f t="shared" si="1861"/>
        <v>4.5474735088646412E-12</v>
      </c>
      <c r="AG1844" s="14">
        <f t="shared" si="1861"/>
        <v>0</v>
      </c>
      <c r="AH1844" s="1248">
        <f t="shared" si="1861"/>
        <v>-2.4447217583656311E-9</v>
      </c>
      <c r="AI1844" s="2817"/>
      <c r="AJ1844" s="14"/>
      <c r="AK1844" s="14">
        <f t="shared" si="1827"/>
        <v>0</v>
      </c>
      <c r="AL1844" s="2868"/>
    </row>
    <row r="1845" spans="1:38" ht="15" customHeight="1" x14ac:dyDescent="0.25">
      <c r="A1845" s="70">
        <v>1</v>
      </c>
      <c r="B1845" s="70">
        <v>1</v>
      </c>
      <c r="C1845" s="1163" t="s">
        <v>131</v>
      </c>
      <c r="D1845" s="1163"/>
      <c r="E1845" s="2357"/>
      <c r="F1845" s="1164"/>
      <c r="G1845" s="1164"/>
      <c r="H1845" s="1164"/>
      <c r="I1845" s="1165"/>
      <c r="J1845" s="1165"/>
      <c r="K1845" s="1164"/>
      <c r="L1845" s="1164"/>
      <c r="M1845" s="1164"/>
      <c r="N1845" s="1164"/>
      <c r="O1845" s="1164"/>
      <c r="P1845" s="1164"/>
      <c r="Q1845" s="1293">
        <f t="shared" ref="Q1845:AH1845" si="1862">SUM(Q1568,Q1562,,Q1791,Q1779,Q1770,Q1761,Q1749,Q1738,Q1729,Q1717,Q1705,Q1686,Q1677,Q1661,Q1653,Q1641,Q1626,Q1615,Q1601,Q1589,Q1576,Q1554,Q1522,Q1511,Q1472,Q1437,Q1359,Q1351,Q1320,Q1308,Q1277,Q1250,Q1219,Q1208,Q1197,Q1186,Q1152,Q1114,Q1076,Q1040,Q1003,Q938,Q907,Q872,Q847,Q824,Q799,Q765,Q724,Q694,Q637,Q1843,Q1835,Q1824,Q1813,Q1803)</f>
        <v>5911443.1069307001</v>
      </c>
      <c r="R1845" s="1293">
        <f t="shared" si="1862"/>
        <v>5911443.1069307001</v>
      </c>
      <c r="S1845" s="1293">
        <f t="shared" si="1862"/>
        <v>5913633.2116446989</v>
      </c>
      <c r="T1845" s="1293">
        <f t="shared" si="1862"/>
        <v>5913633.2116446989</v>
      </c>
      <c r="U1845" s="1293">
        <f t="shared" si="1862"/>
        <v>5913886.7681152998</v>
      </c>
      <c r="V1845" s="1293">
        <f t="shared" si="1862"/>
        <v>5913997.1039153012</v>
      </c>
      <c r="W1845" s="1293">
        <f t="shared" si="1862"/>
        <v>5906464.8410689998</v>
      </c>
      <c r="X1845" s="1293">
        <f t="shared" si="1862"/>
        <v>5882835.2474850006</v>
      </c>
      <c r="Y1845" s="1293">
        <f t="shared" ref="Y1845:Z1845" si="1863">SUM(Y1568,Y1562,,Y1791,Y1779,Y1770,Y1761,Y1749,Y1738,Y1729,Y1717,Y1705,Y1686,Y1677,Y1661,Y1653,Y1641,Y1626,Y1615,Y1601,Y1589,Y1576,Y1554,Y1522,Y1511,Y1472,Y1437,Y1359,Y1351,Y1320,Y1308,Y1277,Y1250,Y1219,Y1208,Y1197,Y1186,Y1152,Y1114,Y1076,Y1040,Y1003,Y938,Y907,Y872,Y847,Y824,Y799,Y765,Y724,Y694,Y637,Y1843,Y1835,Y1824,Y1813,Y1803)</f>
        <v>5882835.2474850006</v>
      </c>
      <c r="Z1845" s="1293">
        <f t="shared" si="1863"/>
        <v>5878192.1163243502</v>
      </c>
      <c r="AA1845" s="1293">
        <f t="shared" ref="AA1845:AB1845" si="1864">SUM(AA1568,AA1562,,AA1791,AA1779,AA1770,AA1761,AA1749,AA1738,AA1729,AA1717,AA1705,AA1686,AA1677,AA1661,AA1653,AA1641,AA1626,AA1615,AA1601,AA1589,AA1576,AA1554,AA1522,AA1511,AA1472,AA1437,AA1359,AA1351,AA1320,AA1308,AA1277,AA1250,AA1219,AA1208,AA1197,AA1186,AA1152,AA1114,AA1076,AA1040,AA1003,AA938,AA907,AA872,AA847,AA824,AA799,AA765,AA724,AA694,AA637,AA1843,AA1835,AA1824,AA1813,AA1803)</f>
        <v>5887279.6052094838</v>
      </c>
      <c r="AB1845" s="1293">
        <f t="shared" si="1864"/>
        <v>5888086.9643573835</v>
      </c>
      <c r="AC1845" s="1293">
        <f t="shared" si="1862"/>
        <v>5888086.9643573835</v>
      </c>
      <c r="AD1845" s="1293">
        <f t="shared" si="1862"/>
        <v>5910831.150510001</v>
      </c>
      <c r="AE1845" s="18">
        <f t="shared" si="1862"/>
        <v>-3266.9400900000001</v>
      </c>
      <c r="AF1845" s="1293">
        <f t="shared" si="1862"/>
        <v>22744.186152616483</v>
      </c>
      <c r="AG1845" s="1293">
        <f t="shared" si="1862"/>
        <v>-25018.319882</v>
      </c>
      <c r="AH1845" s="2424">
        <f t="shared" si="1862"/>
        <v>5882545.8905379986</v>
      </c>
      <c r="AI1845" s="2357"/>
      <c r="AJ1845" s="2424">
        <f>SUM(AJ1568,AJ1562,,AJ1791,AJ1779,AJ1770,AJ1761,AJ1749,AJ1738,AJ1729,AJ1717,AJ1705,AJ1686,AJ1677,AJ1661,AJ1653,AJ1641,AJ1626,AJ1615,AJ1601,AJ1589,AJ1576,AJ1554,AJ1522,AJ1511,AJ1472,AJ1437,AJ1359,AJ1351,AJ1320,AJ1308,AJ1277,AJ1250,AJ1219,AJ1208,AJ1197,AJ1186,AJ1152,AJ1114,AJ1076,AJ1040,AJ1003,AJ938,AJ907,AJ872,AJ847,AJ824,AJ799,AJ765,AJ724,AJ694,AJ637,AJ1843,AJ1835,AJ1824,AJ1813,AJ1803)</f>
        <v>52639114.129999988</v>
      </c>
      <c r="AK1845" s="2424">
        <f t="shared" si="1827"/>
        <v>52639.114129999987</v>
      </c>
      <c r="AL1845" s="2868"/>
    </row>
    <row r="1846" spans="1:38" ht="33.75" customHeight="1" x14ac:dyDescent="0.25">
      <c r="A1846" s="70">
        <v>1</v>
      </c>
      <c r="B1846" s="70">
        <v>1</v>
      </c>
      <c r="C1846" s="1167" t="s">
        <v>7</v>
      </c>
      <c r="D1846" s="1168"/>
      <c r="E1846" s="2170">
        <f>SUM(E1516,E1480,E1375,E944,E853,E830,E805,E770,E731,E707,E650,E625,E1566,)</f>
        <v>48153</v>
      </c>
      <c r="F1846" s="1168">
        <f>SUM(F1516,F1480,F1375,F944,F853,F830,F805,F770,F731,F707,F650,F625,F1566,)</f>
        <v>48153</v>
      </c>
      <c r="G1846" s="1168">
        <f>SUM(G1516,G1480,G1375,G944,G853,G830,G805,G770,G731,G707,G650,G625,G1566,)</f>
        <v>49825</v>
      </c>
      <c r="H1846" s="1168">
        <f>G1846/F1846*100</f>
        <v>103.47226548709322</v>
      </c>
      <c r="I1846" s="1169">
        <f>L1846/F1846</f>
        <v>9.0183166157871781</v>
      </c>
      <c r="J1846" s="1168">
        <f>M1846/G1846</f>
        <v>8.5023783241344706</v>
      </c>
      <c r="K1846" s="1168">
        <f>SUM(K1516,K1480,K1375,K944,K853,K830,K805,K770,K731,K707,K650,K625,K1566,)</f>
        <v>434259</v>
      </c>
      <c r="L1846" s="1168">
        <f>SUM(L1516,L1480,L1375,L944,L853,L830,L805,L770,L731,L707,L650,L625,L1566,)</f>
        <v>434259</v>
      </c>
      <c r="M1846" s="1168">
        <f>SUM(M1516,M1480,M1375,M944,M853,M830,M805,M770,M731,M707,M650,M625,M1566,)</f>
        <v>423631</v>
      </c>
      <c r="N1846" s="1168">
        <f>M1846/L1846*100</f>
        <v>97.552612611367877</v>
      </c>
      <c r="O1846" s="1168">
        <f>SUM(O1516,O1480,O1375,O944,O853,O830,O805,O770,O731,O707,O650,O625,O1566,)</f>
        <v>1316.6897058823529</v>
      </c>
      <c r="P1846" s="1170">
        <f>M1846/$C$4*12/O1846</f>
        <v>321.73943344997315</v>
      </c>
      <c r="Q1846" s="1171">
        <f t="shared" ref="Q1846:AJ1846" si="1865">SUM(Q1516,Q1480,Q1375,Q944,Q853,Q830,Q805,Q770,Q731,Q707,Q650,Q625,Q1566,)</f>
        <v>1729460.4725327</v>
      </c>
      <c r="R1846" s="1171">
        <f t="shared" si="1865"/>
        <v>1729460.4725327</v>
      </c>
      <c r="S1846" s="1171">
        <f t="shared" si="1865"/>
        <v>1731464.2706227002</v>
      </c>
      <c r="T1846" s="1171">
        <f t="shared" si="1865"/>
        <v>1731464.2706227002</v>
      </c>
      <c r="U1846" s="1171">
        <f t="shared" si="1865"/>
        <v>1731412.1188232999</v>
      </c>
      <c r="V1846" s="1171">
        <f t="shared" si="1865"/>
        <v>1731201.4846233001</v>
      </c>
      <c r="W1846" s="1171">
        <f t="shared" si="1865"/>
        <v>1717615.9345270002</v>
      </c>
      <c r="X1846" s="1171">
        <f t="shared" si="1865"/>
        <v>1706123.6695850003</v>
      </c>
      <c r="Y1846" s="1171">
        <f t="shared" ref="Y1846:Z1846" si="1866">SUM(Y1516,Y1480,Y1375,Y944,Y853,Y830,Y805,Y770,Y731,Y707,Y650,Y625,Y1566,)</f>
        <v>1706123.6695850003</v>
      </c>
      <c r="Z1846" s="1171">
        <f t="shared" si="1866"/>
        <v>1703061.7703883499</v>
      </c>
      <c r="AA1846" s="1171">
        <f t="shared" ref="AA1846:AB1846" si="1867">SUM(AA1516,AA1480,AA1375,AA944,AA853,AA830,AA805,AA770,AA731,AA707,AA650,AA625,AA1566,)</f>
        <v>1709956.6807474834</v>
      </c>
      <c r="AB1846" s="1171">
        <f t="shared" si="1867"/>
        <v>1708802.9673453833</v>
      </c>
      <c r="AC1846" s="1171">
        <f t="shared" si="1865"/>
        <v>1708802.9673453833</v>
      </c>
      <c r="AD1846" s="1171">
        <f t="shared" si="1865"/>
        <v>1740169.22172</v>
      </c>
      <c r="AE1846" s="17">
        <f t="shared" si="1865"/>
        <v>-3309.2047499999999</v>
      </c>
      <c r="AF1846" s="1171">
        <f t="shared" si="1865"/>
        <v>31366.254374616798</v>
      </c>
      <c r="AG1846" s="1171">
        <f t="shared" si="1865"/>
        <v>-11966.57099</v>
      </c>
      <c r="AH1846" s="2425">
        <f t="shared" si="1865"/>
        <v>1724893.4459800001</v>
      </c>
      <c r="AI1846" s="2170">
        <f t="shared" si="1865"/>
        <v>269</v>
      </c>
      <c r="AJ1846" s="2425">
        <f t="shared" si="1865"/>
        <v>9199889.5100000016</v>
      </c>
      <c r="AK1846" s="2425">
        <f t="shared" si="1827"/>
        <v>9199.8895100000009</v>
      </c>
      <c r="AL1846" s="2868"/>
    </row>
    <row r="1847" spans="1:38" ht="33" customHeight="1" x14ac:dyDescent="0.25">
      <c r="A1847" s="70">
        <v>1</v>
      </c>
      <c r="B1847" s="70">
        <v>1</v>
      </c>
      <c r="C1847" s="1172" t="s">
        <v>275</v>
      </c>
      <c r="D1847" s="1173"/>
      <c r="E1847" s="2171">
        <f>E1376+E651+E626+E1567</f>
        <v>864</v>
      </c>
      <c r="F1847" s="1173">
        <f>F1376+F651+F626+F1567</f>
        <v>864</v>
      </c>
      <c r="G1847" s="1173">
        <f>G1376+G651+G626+G1567</f>
        <v>856</v>
      </c>
      <c r="H1847" s="1173">
        <f>G1847/F1847*100</f>
        <v>99.074074074074076</v>
      </c>
      <c r="I1847" s="1173"/>
      <c r="J1847" s="1173"/>
      <c r="K1847" s="1173"/>
      <c r="L1847" s="1173"/>
      <c r="M1847" s="1173"/>
      <c r="N1847" s="1173"/>
      <c r="O1847" s="1173"/>
      <c r="P1847" s="1173"/>
      <c r="Q1847" s="1171">
        <f t="shared" ref="Q1847:AJ1847" si="1868">Q1376+Q651+Q626+Q1567</f>
        <v>125859.21288070001</v>
      </c>
      <c r="R1847" s="1171">
        <f t="shared" si="1868"/>
        <v>125859.21288070001</v>
      </c>
      <c r="S1847" s="1171">
        <f t="shared" si="1868"/>
        <v>125859.21288070001</v>
      </c>
      <c r="T1847" s="1171">
        <f t="shared" si="1868"/>
        <v>125859.21288070001</v>
      </c>
      <c r="U1847" s="1171">
        <f t="shared" si="1868"/>
        <v>125807.06108299999</v>
      </c>
      <c r="V1847" s="1171">
        <f t="shared" si="1868"/>
        <v>125807.06108299999</v>
      </c>
      <c r="W1847" s="1171">
        <f t="shared" si="1868"/>
        <v>125328.95344669999</v>
      </c>
      <c r="X1847" s="1171">
        <f t="shared" si="1868"/>
        <v>130082.0355247</v>
      </c>
      <c r="Y1847" s="1171">
        <f t="shared" ref="Y1847:Z1847" si="1869">Y1376+Y651+Y626+Y1567</f>
        <v>130082.0355247</v>
      </c>
      <c r="Z1847" s="1171">
        <f t="shared" si="1869"/>
        <v>130082.03552300001</v>
      </c>
      <c r="AA1847" s="1171">
        <f t="shared" ref="AA1847:AB1847" si="1870">AA1376+AA651+AA626+AA1567</f>
        <v>130034.617484</v>
      </c>
      <c r="AB1847" s="1171">
        <f t="shared" si="1870"/>
        <v>131295.18238190003</v>
      </c>
      <c r="AC1847" s="1171">
        <f t="shared" si="1868"/>
        <v>131295.18238190003</v>
      </c>
      <c r="AD1847" s="1171">
        <f t="shared" si="1868"/>
        <v>124126.98300999998</v>
      </c>
      <c r="AE1847" s="17">
        <f t="shared" si="1868"/>
        <v>0</v>
      </c>
      <c r="AF1847" s="1171">
        <f t="shared" si="1868"/>
        <v>-7168.1993719000238</v>
      </c>
      <c r="AG1847" s="1171">
        <f t="shared" si="1868"/>
        <v>0</v>
      </c>
      <c r="AH1847" s="2425">
        <f t="shared" si="1868"/>
        <v>124126.98300999998</v>
      </c>
      <c r="AI1847" s="2171">
        <f t="shared" si="1868"/>
        <v>0</v>
      </c>
      <c r="AJ1847" s="2425">
        <f t="shared" si="1868"/>
        <v>0</v>
      </c>
      <c r="AK1847" s="2425">
        <f t="shared" si="1827"/>
        <v>0</v>
      </c>
      <c r="AL1847" s="2868"/>
    </row>
    <row r="1848" spans="1:38" ht="38.25" customHeight="1" x14ac:dyDescent="0.25">
      <c r="A1848" s="70">
        <v>1</v>
      </c>
      <c r="B1848" s="70">
        <v>1</v>
      </c>
      <c r="C1848" s="1175" t="s">
        <v>277</v>
      </c>
      <c r="D1848" s="1176"/>
      <c r="E1848" s="2172">
        <f>SUM(E1516)</f>
        <v>2600</v>
      </c>
      <c r="F1848" s="1176">
        <f>SUM(F1516)</f>
        <v>2600</v>
      </c>
      <c r="G1848" s="1176">
        <f>SUM(G1516)</f>
        <v>2602</v>
      </c>
      <c r="H1848" s="1176">
        <f>G1848/F1848*100</f>
        <v>100.07692307692308</v>
      </c>
      <c r="I1848" s="1177">
        <f>L1848/F1848</f>
        <v>13</v>
      </c>
      <c r="J1848" s="1177">
        <f>M1848/G1848</f>
        <v>13.014219830899307</v>
      </c>
      <c r="K1848" s="1176">
        <f>SUM(K1516)</f>
        <v>33800</v>
      </c>
      <c r="L1848" s="1176">
        <f>SUM(L1516)</f>
        <v>33800</v>
      </c>
      <c r="M1848" s="1176">
        <f>SUM(M1516)</f>
        <v>33863</v>
      </c>
      <c r="N1848" s="1176">
        <f>M1848/L1848*100</f>
        <v>100.18639053254439</v>
      </c>
      <c r="O1848" s="1176">
        <f>SUM(O1516)</f>
        <v>105.625</v>
      </c>
      <c r="P1848" s="1178">
        <f>M1848/$C$4*12/O1848</f>
        <v>320.596449704142</v>
      </c>
      <c r="Q1848" s="1179">
        <f t="shared" ref="Q1848:AH1848" si="1871">SUM(Q1516)</f>
        <v>85529.026799999992</v>
      </c>
      <c r="R1848" s="1179">
        <f t="shared" ref="R1848:S1848" si="1872">SUM(R1516)</f>
        <v>85529.026799999992</v>
      </c>
      <c r="S1848" s="1179">
        <f t="shared" si="1872"/>
        <v>87525.146519999995</v>
      </c>
      <c r="T1848" s="1179">
        <f t="shared" ref="T1848:U1848" si="1873">SUM(T1516)</f>
        <v>87525.146519999995</v>
      </c>
      <c r="U1848" s="1179">
        <f t="shared" si="1873"/>
        <v>87525.146519999995</v>
      </c>
      <c r="V1848" s="1179">
        <f t="shared" ref="V1848:W1848" si="1874">SUM(V1516)</f>
        <v>87525.146519999995</v>
      </c>
      <c r="W1848" s="1179">
        <f t="shared" si="1874"/>
        <v>87525.146519999995</v>
      </c>
      <c r="X1848" s="1179">
        <f t="shared" ref="X1848:Y1848" si="1875">SUM(X1516)</f>
        <v>87525.146519999995</v>
      </c>
      <c r="Y1848" s="1179">
        <f t="shared" si="1875"/>
        <v>87525.146519999995</v>
      </c>
      <c r="Z1848" s="1179">
        <f t="shared" ref="Z1848:AA1848" si="1876">SUM(Z1516)</f>
        <v>87525.146519999995</v>
      </c>
      <c r="AA1848" s="1179">
        <f t="shared" si="1876"/>
        <v>87521.10695999999</v>
      </c>
      <c r="AB1848" s="1179">
        <f t="shared" ref="AB1848" si="1877">SUM(AB1516)</f>
        <v>87521.10695999999</v>
      </c>
      <c r="AC1848" s="1179">
        <f t="shared" si="1871"/>
        <v>87521.10695999999</v>
      </c>
      <c r="AD1848" s="1179">
        <f t="shared" si="1871"/>
        <v>87519.664260000005</v>
      </c>
      <c r="AE1848" s="8">
        <f t="shared" si="1871"/>
        <v>0</v>
      </c>
      <c r="AF1848" s="1179">
        <f t="shared" si="1871"/>
        <v>-1.4426999999850523</v>
      </c>
      <c r="AG1848" s="1179">
        <f t="shared" si="1871"/>
        <v>-511.14058999999997</v>
      </c>
      <c r="AH1848" s="2426">
        <f t="shared" si="1871"/>
        <v>87008.52367000001</v>
      </c>
      <c r="AI1848" s="2172">
        <f>SUM(AI1516)</f>
        <v>1</v>
      </c>
      <c r="AJ1848" s="2426">
        <f t="shared" ref="AJ1848" si="1878">SUM(AJ1516)</f>
        <v>17023.86</v>
      </c>
      <c r="AK1848" s="2426">
        <f t="shared" si="1827"/>
        <v>17.023859999999999</v>
      </c>
      <c r="AL1848" s="2868"/>
    </row>
    <row r="1849" spans="1:38" ht="39.75" customHeight="1" x14ac:dyDescent="0.25">
      <c r="A1849" s="70">
        <v>1</v>
      </c>
      <c r="B1849" s="70">
        <v>1</v>
      </c>
      <c r="C1849" s="1180" t="s">
        <v>301</v>
      </c>
      <c r="D1849" s="1176"/>
      <c r="E1849" s="2172"/>
      <c r="F1849" s="1176"/>
      <c r="G1849" s="1176"/>
      <c r="H1849" s="1176"/>
      <c r="I1849" s="1181"/>
      <c r="J1849" s="1181"/>
      <c r="K1849" s="1176"/>
      <c r="L1849" s="1176"/>
      <c r="M1849" s="1176"/>
      <c r="N1849" s="1176"/>
      <c r="O1849" s="1176"/>
      <c r="P1849" s="1176"/>
      <c r="Q1849" s="1179"/>
      <c r="R1849" s="1179"/>
      <c r="S1849" s="1179"/>
      <c r="T1849" s="1179"/>
      <c r="U1849" s="1179"/>
      <c r="V1849" s="1179"/>
      <c r="W1849" s="1179"/>
      <c r="X1849" s="1179"/>
      <c r="Y1849" s="1179"/>
      <c r="Z1849" s="1179"/>
      <c r="AA1849" s="1179"/>
      <c r="AB1849" s="1179"/>
      <c r="AC1849" s="1179"/>
      <c r="AD1849" s="1179"/>
      <c r="AE1849" s="8"/>
      <c r="AF1849" s="1179"/>
      <c r="AG1849" s="1179"/>
      <c r="AH1849" s="2426"/>
      <c r="AI1849" s="2172"/>
      <c r="AJ1849" s="2426"/>
      <c r="AK1849" s="2426">
        <f t="shared" si="1827"/>
        <v>0</v>
      </c>
      <c r="AL1849" s="2868"/>
    </row>
    <row r="1850" spans="1:38" ht="18.75" customHeight="1" x14ac:dyDescent="0.25">
      <c r="A1850" s="70">
        <v>1</v>
      </c>
      <c r="B1850" s="70">
        <v>1</v>
      </c>
      <c r="C1850" s="1182" t="s">
        <v>360</v>
      </c>
      <c r="D1850" s="1176"/>
      <c r="E1850" s="2173">
        <f>SUM(E1526,E1482,E1441,E1378,E1324,E1281,E1254,E1223,E1156,E1118,E1080,E1044,E1007,E946,E911,E876,E772,E733,E653)</f>
        <v>361395.44444444438</v>
      </c>
      <c r="F1850" s="1184">
        <f>SUM(F1526,F1482,F1441,F1378,F1324,F1281,F1254,F1223,F1156,F1118,F1080,F1044,F1007,F946,F911,F876,F772,F733,F653)</f>
        <v>361395.44444444438</v>
      </c>
      <c r="G1850" s="1184">
        <f>SUM(G1526,G1482,G1441,G1378,G1324,G1281,G1254,G1223,G1156,G1118,G1080,G1044,G1007,G946,G911,G876,G772,G733,G653)</f>
        <v>411129.11111111107</v>
      </c>
      <c r="H1850" s="1184">
        <f t="shared" ref="H1850:H1857" si="1879">G1850/F1850*100</f>
        <v>113.76156435594251</v>
      </c>
      <c r="I1850" s="1879"/>
      <c r="J1850" s="1183"/>
      <c r="K1850" s="1183"/>
      <c r="L1850" s="1183"/>
      <c r="M1850" s="1183"/>
      <c r="N1850" s="1183"/>
      <c r="O1850" s="1183"/>
      <c r="P1850" s="1183"/>
      <c r="Q1850" s="1179"/>
      <c r="R1850" s="1179"/>
      <c r="S1850" s="1179"/>
      <c r="T1850" s="1179"/>
      <c r="U1850" s="1179"/>
      <c r="V1850" s="1179"/>
      <c r="W1850" s="1179"/>
      <c r="X1850" s="1179"/>
      <c r="Y1850" s="1179"/>
      <c r="Z1850" s="1179"/>
      <c r="AA1850" s="1179"/>
      <c r="AB1850" s="1179"/>
      <c r="AC1850" s="1179"/>
      <c r="AD1850" s="1179"/>
      <c r="AE1850" s="8"/>
      <c r="AF1850" s="1179"/>
      <c r="AG1850" s="1179"/>
      <c r="AH1850" s="2426"/>
      <c r="AI1850" s="2173">
        <f>SUM(AI1526,AI1482,AI1441,AI1378,AI1324,AI1281,AI1254,AI1223,AI1156,AI1118,AI1080,AI1044,AI1007,AI946,AI911,AI876,AI772,AI733,AI653)</f>
        <v>4305.5925925925931</v>
      </c>
      <c r="AJ1850" s="2173">
        <f>SUM(AJ1526,AJ1482,AJ1441,AJ1378,AJ1324,AJ1281,AJ1254,AJ1223,AJ1156,AJ1118,AJ1080,AJ1044,AJ1007,AJ946,AJ911,AJ876,AJ772,AJ733,AJ653)</f>
        <v>1432154.9199999995</v>
      </c>
      <c r="AK1850" s="2173">
        <f t="shared" si="1827"/>
        <v>1432.1549199999995</v>
      </c>
      <c r="AL1850" s="2868"/>
    </row>
    <row r="1851" spans="1:38" ht="18.75" customHeight="1" x14ac:dyDescent="0.25">
      <c r="B1851" s="70">
        <v>1</v>
      </c>
      <c r="C1851" s="1182" t="s">
        <v>467</v>
      </c>
      <c r="D1851" s="1176"/>
      <c r="E1851" s="2173">
        <f>SUM(E1483,E1442,E1379,E1119,E1081,E1045,E877)</f>
        <v>4683</v>
      </c>
      <c r="F1851" s="1184">
        <f>SUM(F1483,F1442,F1379,F1119,F1081,F1045,F877)</f>
        <v>4683</v>
      </c>
      <c r="G1851" s="1184">
        <f>SUM(G1483,G1442,G1379,G1119,G1081,G1045,G877)</f>
        <v>6402</v>
      </c>
      <c r="H1851" s="1184">
        <f t="shared" si="1879"/>
        <v>136.70723894939141</v>
      </c>
      <c r="I1851" s="1879"/>
      <c r="J1851" s="1183"/>
      <c r="K1851" s="1183"/>
      <c r="L1851" s="1183"/>
      <c r="M1851" s="1183"/>
      <c r="N1851" s="1183"/>
      <c r="O1851" s="1183"/>
      <c r="P1851" s="1183"/>
      <c r="Q1851" s="1179"/>
      <c r="R1851" s="1179"/>
      <c r="S1851" s="1179"/>
      <c r="T1851" s="1179"/>
      <c r="U1851" s="1179"/>
      <c r="V1851" s="1179"/>
      <c r="W1851" s="1179"/>
      <c r="X1851" s="1179"/>
      <c r="Y1851" s="1179"/>
      <c r="Z1851" s="1179"/>
      <c r="AA1851" s="1179"/>
      <c r="AB1851" s="1179"/>
      <c r="AC1851" s="1179"/>
      <c r="AD1851" s="1179"/>
      <c r="AE1851" s="8"/>
      <c r="AF1851" s="1179"/>
      <c r="AG1851" s="1179"/>
      <c r="AH1851" s="2426"/>
      <c r="AI1851" s="2173">
        <f>SUM(AI1483,AI1442,AI1379,AI1119,AI1081,AI1045,AI877)</f>
        <v>61</v>
      </c>
      <c r="AJ1851" s="2173">
        <f>SUM(AJ1483,AJ1442,AJ1379,AJ1119,AJ1081,AJ1045,AJ877)</f>
        <v>14905.760000000004</v>
      </c>
      <c r="AK1851" s="2173">
        <f t="shared" si="1827"/>
        <v>14.905760000000004</v>
      </c>
      <c r="AL1851" s="2868"/>
    </row>
    <row r="1852" spans="1:38" ht="32.25" customHeight="1" x14ac:dyDescent="0.25">
      <c r="A1852" s="70">
        <v>1</v>
      </c>
      <c r="B1852" s="70">
        <v>1</v>
      </c>
      <c r="C1852" s="1182" t="s">
        <v>382</v>
      </c>
      <c r="D1852" s="1184"/>
      <c r="E1852" s="2173">
        <f>SUM(E1255,E948)</f>
        <v>18955</v>
      </c>
      <c r="F1852" s="1184">
        <f>SUM(F1255,F948)</f>
        <v>18955</v>
      </c>
      <c r="G1852" s="1183">
        <f>SUM(G1255,G948)</f>
        <v>19049</v>
      </c>
      <c r="H1852" s="1176">
        <f t="shared" si="1879"/>
        <v>100.49591136903192</v>
      </c>
      <c r="I1852" s="1879"/>
      <c r="J1852" s="1183"/>
      <c r="K1852" s="1183"/>
      <c r="L1852" s="1183"/>
      <c r="M1852" s="1183"/>
      <c r="N1852" s="1183"/>
      <c r="O1852" s="1183"/>
      <c r="P1852" s="1183"/>
      <c r="Q1852" s="1179"/>
      <c r="R1852" s="1179"/>
      <c r="S1852" s="1179"/>
      <c r="T1852" s="1179"/>
      <c r="U1852" s="1179"/>
      <c r="V1852" s="1179"/>
      <c r="W1852" s="1179"/>
      <c r="X1852" s="1179"/>
      <c r="Y1852" s="1179"/>
      <c r="Z1852" s="1179"/>
      <c r="AA1852" s="1179"/>
      <c r="AB1852" s="1179"/>
      <c r="AC1852" s="1179"/>
      <c r="AD1852" s="1179"/>
      <c r="AE1852" s="8"/>
      <c r="AF1852" s="1179"/>
      <c r="AG1852" s="1179"/>
      <c r="AH1852" s="2426"/>
      <c r="AI1852" s="2173">
        <f>SUM(AI1255,AI948)</f>
        <v>4</v>
      </c>
      <c r="AJ1852" s="2173">
        <f>SUM(AJ1255,AJ948)</f>
        <v>4274.46</v>
      </c>
      <c r="AK1852" s="2173">
        <f t="shared" si="1827"/>
        <v>4.2744600000000004</v>
      </c>
      <c r="AL1852" s="2868"/>
    </row>
    <row r="1853" spans="1:38" ht="30" customHeight="1" x14ac:dyDescent="0.25">
      <c r="A1853" s="70">
        <v>1</v>
      </c>
      <c r="B1853" s="70">
        <v>1</v>
      </c>
      <c r="C1853" s="1182" t="s">
        <v>303</v>
      </c>
      <c r="D1853" s="1183"/>
      <c r="E1853" s="2235">
        <f t="shared" ref="E1853:G1854" si="1880">SUM(E1528,E1485,E1444,E1381,E1325,E1284,E1256,E1225,E1159,E1121,E1083,E1047,E1010,E949,E914,E879,E773,E735,E655)</f>
        <v>119745</v>
      </c>
      <c r="F1853" s="1183">
        <f t="shared" si="1880"/>
        <v>119745</v>
      </c>
      <c r="G1853" s="1183">
        <f t="shared" si="1880"/>
        <v>106927</v>
      </c>
      <c r="H1853" s="1176">
        <f t="shared" si="1879"/>
        <v>89.295586454549252</v>
      </c>
      <c r="I1853" s="1879"/>
      <c r="J1853" s="1183"/>
      <c r="K1853" s="1183"/>
      <c r="L1853" s="1183"/>
      <c r="M1853" s="1183"/>
      <c r="N1853" s="1183"/>
      <c r="O1853" s="1183"/>
      <c r="P1853" s="1183"/>
      <c r="Q1853" s="1179"/>
      <c r="R1853" s="1179"/>
      <c r="S1853" s="1179"/>
      <c r="T1853" s="1179"/>
      <c r="U1853" s="1179"/>
      <c r="V1853" s="1179"/>
      <c r="W1853" s="1179"/>
      <c r="X1853" s="1179"/>
      <c r="Y1853" s="1179"/>
      <c r="Z1853" s="1179"/>
      <c r="AA1853" s="1179"/>
      <c r="AB1853" s="1179"/>
      <c r="AC1853" s="1179"/>
      <c r="AD1853" s="1179"/>
      <c r="AE1853" s="8"/>
      <c r="AF1853" s="1179"/>
      <c r="AG1853" s="1179"/>
      <c r="AH1853" s="2426"/>
      <c r="AI1853" s="2235">
        <f t="shared" ref="AI1853:AJ1854" si="1881">SUM(AI1528,AI1485,AI1444,AI1381,AI1325,AI1284,AI1256,AI1225,AI1159,AI1121,AI1083,AI1047,AI1010,AI949,AI914,AI879,AI773,AI735,AI655)</f>
        <v>243</v>
      </c>
      <c r="AJ1853" s="2235">
        <f t="shared" si="1881"/>
        <v>85053.210000000065</v>
      </c>
      <c r="AK1853" s="2235">
        <f t="shared" si="1827"/>
        <v>85.053210000000064</v>
      </c>
      <c r="AL1853" s="2868"/>
    </row>
    <row r="1854" spans="1:38" ht="30" customHeight="1" x14ac:dyDescent="0.25">
      <c r="A1854" s="70">
        <v>1</v>
      </c>
      <c r="B1854" s="70">
        <v>1</v>
      </c>
      <c r="C1854" s="1182" t="s">
        <v>304</v>
      </c>
      <c r="D1854" s="1183"/>
      <c r="E1854" s="2235">
        <f t="shared" si="1880"/>
        <v>3110</v>
      </c>
      <c r="F1854" s="1183">
        <f t="shared" si="1880"/>
        <v>3110</v>
      </c>
      <c r="G1854" s="1183">
        <f t="shared" si="1880"/>
        <v>2989</v>
      </c>
      <c r="H1854" s="1176">
        <f t="shared" si="1879"/>
        <v>96.109324758842433</v>
      </c>
      <c r="I1854" s="1879"/>
      <c r="J1854" s="1183"/>
      <c r="K1854" s="1183"/>
      <c r="L1854" s="1183"/>
      <c r="M1854" s="1183"/>
      <c r="N1854" s="1183"/>
      <c r="O1854" s="1183"/>
      <c r="P1854" s="1183"/>
      <c r="Q1854" s="1179"/>
      <c r="R1854" s="1179"/>
      <c r="S1854" s="1179"/>
      <c r="T1854" s="1179"/>
      <c r="U1854" s="1179"/>
      <c r="V1854" s="1179"/>
      <c r="W1854" s="1179"/>
      <c r="X1854" s="1179"/>
      <c r="Y1854" s="1179"/>
      <c r="Z1854" s="1179"/>
      <c r="AA1854" s="1179"/>
      <c r="AB1854" s="1179"/>
      <c r="AC1854" s="1179"/>
      <c r="AD1854" s="1179"/>
      <c r="AE1854" s="8"/>
      <c r="AF1854" s="1179"/>
      <c r="AG1854" s="1179"/>
      <c r="AH1854" s="2426"/>
      <c r="AI1854" s="2235">
        <f t="shared" si="1881"/>
        <v>59</v>
      </c>
      <c r="AJ1854" s="2235">
        <f t="shared" si="1881"/>
        <v>77869.150000000023</v>
      </c>
      <c r="AK1854" s="2235">
        <f t="shared" si="1827"/>
        <v>77.869150000000019</v>
      </c>
      <c r="AL1854" s="2868"/>
    </row>
    <row r="1855" spans="1:38" ht="30" customHeight="1" x14ac:dyDescent="0.25">
      <c r="A1855" s="70">
        <v>1</v>
      </c>
      <c r="B1855" s="70">
        <v>1</v>
      </c>
      <c r="C1855" s="1182" t="s">
        <v>305</v>
      </c>
      <c r="D1855" s="1183"/>
      <c r="E1855" s="2235">
        <f>SUM(E1530,E1487,E1446,E1383,E1286,E1327,E1258,E1227,E1161,E1123,E1085,E1049,E1012,E951,E916,E881,E775,E737,E657)</f>
        <v>217851</v>
      </c>
      <c r="F1855" s="1183">
        <f>SUM(F1530,F1487,F1446,F1383,F1286,F1327,F1258,F1227,F1161,F1123,F1085,F1049,F1012,F951,F916,F881,F775,F737,F657)</f>
        <v>217851</v>
      </c>
      <c r="G1855" s="1183">
        <f>SUM(G1530,G1487,G1446,G1383,G1286,G1327,G1258,G1227,G1161,G1123,G1085,G1049,G1012,G951,G916,G881,G775,G737,G657)</f>
        <v>279793</v>
      </c>
      <c r="H1855" s="1176">
        <f t="shared" si="1879"/>
        <v>128.43319516550304</v>
      </c>
      <c r="I1855" s="1879"/>
      <c r="J1855" s="1183"/>
      <c r="K1855" s="1183"/>
      <c r="L1855" s="1183"/>
      <c r="M1855" s="1183"/>
      <c r="N1855" s="1183"/>
      <c r="O1855" s="1183"/>
      <c r="P1855" s="1183"/>
      <c r="Q1855" s="1179"/>
      <c r="R1855" s="1179"/>
      <c r="S1855" s="1179"/>
      <c r="T1855" s="1179"/>
      <c r="U1855" s="1179"/>
      <c r="V1855" s="1179"/>
      <c r="W1855" s="1179"/>
      <c r="X1855" s="1179"/>
      <c r="Y1855" s="1179"/>
      <c r="Z1855" s="1179"/>
      <c r="AA1855" s="1179"/>
      <c r="AB1855" s="1179"/>
      <c r="AC1855" s="1179"/>
      <c r="AD1855" s="1179"/>
      <c r="AE1855" s="8"/>
      <c r="AF1855" s="1179"/>
      <c r="AG1855" s="1179"/>
      <c r="AH1855" s="2426"/>
      <c r="AI1855" s="2235">
        <f>SUM(AI1530,AI1487,AI1446,AI1383,AI1286,AI1327,AI1258,AI1227,AI1161,AI1123,AI1085,AI1049,AI1012,AI951,AI916,AI881,AI775,AI737,AI657)</f>
        <v>3977</v>
      </c>
      <c r="AJ1855" s="2235">
        <f>SUM(AJ1530,AJ1487,AJ1446,AJ1383,AJ1286,AJ1327,AJ1258,AJ1227,AJ1161,AJ1123,AJ1085,AJ1049,AJ1012,AJ951,AJ916,AJ881,AJ775,AJ737,AJ657)</f>
        <v>1250052.3399999994</v>
      </c>
      <c r="AK1855" s="2235">
        <f t="shared" si="1827"/>
        <v>1250.0523399999993</v>
      </c>
      <c r="AL1855" s="2868"/>
    </row>
    <row r="1856" spans="1:38" ht="49.5" customHeight="1" x14ac:dyDescent="0.25">
      <c r="B1856" s="70">
        <v>1</v>
      </c>
      <c r="C1856" s="1182" t="s">
        <v>545</v>
      </c>
      <c r="D1856" s="1183"/>
      <c r="E1856" s="2235">
        <f>SUM(E1531,E1488,E1447,E1384,E1162,E1124,E1086,E1050,E1013,E952,E917,E882,E658)</f>
        <v>37907</v>
      </c>
      <c r="F1856" s="1183">
        <f>SUM(F1531,F1488,F1447,F1384,F1162,F1124,F1086,F1050,F1013,F952,F917,F882,F658)</f>
        <v>37907</v>
      </c>
      <c r="G1856" s="1183">
        <f>SUM(G1531,G1488,G1447,G1384,G1162,G1124,G1086,G1050,G1013,G952,G917,G882,G658)</f>
        <v>15298</v>
      </c>
      <c r="H1856" s="1176">
        <f t="shared" si="1879"/>
        <v>40.356662357875855</v>
      </c>
      <c r="I1856" s="1879"/>
      <c r="J1856" s="1183"/>
      <c r="K1856" s="1183"/>
      <c r="L1856" s="1183"/>
      <c r="M1856" s="1183"/>
      <c r="N1856" s="1183"/>
      <c r="O1856" s="1183"/>
      <c r="P1856" s="1183"/>
      <c r="Q1856" s="1179"/>
      <c r="R1856" s="1179"/>
      <c r="S1856" s="1179"/>
      <c r="T1856" s="1179"/>
      <c r="U1856" s="1179"/>
      <c r="V1856" s="1179"/>
      <c r="W1856" s="1179"/>
      <c r="X1856" s="1179"/>
      <c r="Y1856" s="1179"/>
      <c r="Z1856" s="1179"/>
      <c r="AA1856" s="1179"/>
      <c r="AB1856" s="1179"/>
      <c r="AC1856" s="1179"/>
      <c r="AD1856" s="1179"/>
      <c r="AE1856" s="8"/>
      <c r="AF1856" s="1179"/>
      <c r="AG1856" s="1179"/>
      <c r="AH1856" s="2426"/>
      <c r="AI1856" s="2235"/>
      <c r="AJ1856" s="2235"/>
      <c r="AK1856" s="2235">
        <f t="shared" si="1827"/>
        <v>0</v>
      </c>
      <c r="AL1856" s="2868"/>
    </row>
    <row r="1857" spans="1:38" ht="30" customHeight="1" x14ac:dyDescent="0.25">
      <c r="A1857" s="70">
        <v>1</v>
      </c>
      <c r="B1857" s="70">
        <v>1</v>
      </c>
      <c r="C1857" s="1182" t="s">
        <v>359</v>
      </c>
      <c r="D1857" s="1183"/>
      <c r="E1857" s="2235">
        <f>SUM(E1532,E1489,E1448,E1385,E1328,E1287,E1259,E1228,E1163,E1125,E1087,E1051,E1014,E953,E918,E883,E776,E738,E659)</f>
        <v>960430.05882352928</v>
      </c>
      <c r="F1857" s="1183">
        <f>SUM(F1532,F1489,F1448,F1385,F1328,F1287,F1259,F1228,F1163,F1125,F1087,F1051,F1014,F953,F918,F883,F776,F738,F659)</f>
        <v>960430.05882352928</v>
      </c>
      <c r="G1857" s="1183">
        <f>SUM(G1532,G1489,G1448,G1385,G1328,G1287,G1259,G1228,G1163,G1125,G1087,G1051,G1014,G953,G918,G883,G776,G738,G659)</f>
        <v>934756.52588235296</v>
      </c>
      <c r="H1857" s="1176">
        <f t="shared" si="1879"/>
        <v>97.326871154717409</v>
      </c>
      <c r="I1857" s="1879"/>
      <c r="J1857" s="1183"/>
      <c r="K1857" s="1183"/>
      <c r="L1857" s="1183"/>
      <c r="M1857" s="1183"/>
      <c r="N1857" s="1183"/>
      <c r="O1857" s="1183"/>
      <c r="P1857" s="1183"/>
      <c r="Q1857" s="1179"/>
      <c r="R1857" s="1179"/>
      <c r="S1857" s="1179"/>
      <c r="T1857" s="1179"/>
      <c r="U1857" s="1179"/>
      <c r="V1857" s="1179"/>
      <c r="W1857" s="1179"/>
      <c r="X1857" s="1179"/>
      <c r="Y1857" s="1179"/>
      <c r="Z1857" s="1179"/>
      <c r="AA1857" s="1179"/>
      <c r="AB1857" s="1179"/>
      <c r="AC1857" s="1179"/>
      <c r="AD1857" s="1179"/>
      <c r="AE1857" s="8"/>
      <c r="AF1857" s="1179"/>
      <c r="AG1857" s="1179"/>
      <c r="AH1857" s="2426"/>
      <c r="AI1857" s="2235">
        <f>SUM(AI1532,AI1489,AI1448,AI1385,AI1328,AI1287,AI1259,AI1228,AI1163,AI1125,AI1087,AI1051,AI1014,AI953,AI918,AI883,AI776,AI738,AI659)</f>
        <v>16015.294117647059</v>
      </c>
      <c r="AJ1857" s="2235">
        <f>SUM(AJ1532,AJ1489,AJ1448,AJ1385,AJ1328,AJ1287,AJ1259,AJ1228,AJ1163,AJ1125,AJ1087,AJ1051,AJ1014,AJ953,AJ918,AJ883,AJ776,AJ738,AJ659)</f>
        <v>23279348.529999997</v>
      </c>
      <c r="AK1857" s="2235">
        <f t="shared" si="1827"/>
        <v>23279.348529999996</v>
      </c>
      <c r="AL1857" s="2868"/>
    </row>
    <row r="1858" spans="1:38" ht="30" customHeight="1" x14ac:dyDescent="0.25">
      <c r="B1858" s="70">
        <v>1</v>
      </c>
      <c r="C1858" s="1182" t="s">
        <v>457</v>
      </c>
      <c r="D1858" s="1183"/>
      <c r="E1858" s="2235">
        <f>SUM(E1490,E1449,E1386,E1126,E1088,E1052,E884,E1532,E1328,E1287,E1259,E1228,E1163,E1014,E953,E918,E776,E738,E659)</f>
        <v>940883</v>
      </c>
      <c r="F1858" s="1183">
        <f>SUM(F1490,F1449,F1386,F1126,F1088,F1052,F884,F1532,F1328,F1287,F1259,F1228,F1163,F1014,F953,F918,F776,F738,F659)</f>
        <v>940883</v>
      </c>
      <c r="G1858" s="1183">
        <f>SUM(G1490,G1449,G1386,G1126,G1088,G1052,G884,G1532,G1328,G1287,G1259,G1228,G1163,G1014,G953,G918,G776,G738,G659)</f>
        <v>915392</v>
      </c>
      <c r="H1858" s="1176"/>
      <c r="I1858" s="1879"/>
      <c r="J1858" s="1183"/>
      <c r="K1858" s="1183"/>
      <c r="L1858" s="1183"/>
      <c r="M1858" s="1183"/>
      <c r="N1858" s="1183"/>
      <c r="O1858" s="1183"/>
      <c r="P1858" s="1183"/>
      <c r="Q1858" s="1179"/>
      <c r="R1858" s="1179"/>
      <c r="S1858" s="1179"/>
      <c r="T1858" s="1179"/>
      <c r="U1858" s="1179"/>
      <c r="V1858" s="1179"/>
      <c r="W1858" s="1179"/>
      <c r="X1858" s="1179"/>
      <c r="Y1858" s="1179"/>
      <c r="Z1858" s="1179"/>
      <c r="AA1858" s="1179"/>
      <c r="AB1858" s="1179"/>
      <c r="AC1858" s="1179"/>
      <c r="AD1858" s="1179"/>
      <c r="AE1858" s="8"/>
      <c r="AF1858" s="1179"/>
      <c r="AG1858" s="1179"/>
      <c r="AH1858" s="2426"/>
      <c r="AI1858" s="2235">
        <f>SUM(AI1490,AI1449,AI1386,AI1126,AI1088,AI1052,AI884,AI1532,AI1328,AI1287,AI1259,AI1228,AI1163,AI1014,AI953,AI918,AI776,AI738,AI659)</f>
        <v>15890</v>
      </c>
      <c r="AJ1858" s="2235">
        <f>SUM(AJ1490,AJ1449,AJ1386,AJ1126,AJ1088,AJ1052,AJ884,AJ1532,AJ1328,AJ1287,AJ1259,AJ1228,AJ1163,AJ1014,AJ953,AJ918,AJ776,AJ738,AJ659)-AJ1533-AJ1015-AJ954-AJ919-AJ885</f>
        <v>23009175.870000001</v>
      </c>
      <c r="AK1858" s="2235">
        <f t="shared" si="1827"/>
        <v>23009.175870000003</v>
      </c>
      <c r="AL1858" s="2868"/>
    </row>
    <row r="1859" spans="1:38" ht="30" customHeight="1" x14ac:dyDescent="0.25">
      <c r="B1859" s="70">
        <v>1</v>
      </c>
      <c r="C1859" s="1182" t="s">
        <v>459</v>
      </c>
      <c r="D1859" s="1183"/>
      <c r="E1859" s="2235">
        <f>SUM(E1491,E1450,E1387,E1127,E1089,E1053,E885)</f>
        <v>166150</v>
      </c>
      <c r="F1859" s="1183">
        <f>SUM(F1491,F1450,F1387,F1127,F1089,F1053,F885)</f>
        <v>166150</v>
      </c>
      <c r="G1859" s="1183">
        <f>SUM(G1491,G1450,G1387,G1127,G1089,G1053,G885)</f>
        <v>164598.46999999997</v>
      </c>
      <c r="H1859" s="1176">
        <f>G1859/F1859*100</f>
        <v>99.06618718025878</v>
      </c>
      <c r="I1859" s="1879"/>
      <c r="J1859" s="1183"/>
      <c r="K1859" s="1183"/>
      <c r="L1859" s="1183"/>
      <c r="M1859" s="1183"/>
      <c r="N1859" s="1183"/>
      <c r="O1859" s="1183"/>
      <c r="P1859" s="1183"/>
      <c r="Q1859" s="1179"/>
      <c r="R1859" s="1179"/>
      <c r="S1859" s="1179"/>
      <c r="T1859" s="1179"/>
      <c r="U1859" s="1179"/>
      <c r="V1859" s="1179"/>
      <c r="W1859" s="1179"/>
      <c r="X1859" s="1179"/>
      <c r="Y1859" s="1179"/>
      <c r="Z1859" s="1179"/>
      <c r="AA1859" s="1179"/>
      <c r="AB1859" s="1179"/>
      <c r="AC1859" s="1179"/>
      <c r="AD1859" s="1179"/>
      <c r="AE1859" s="8"/>
      <c r="AF1859" s="1179"/>
      <c r="AG1859" s="1179"/>
      <c r="AH1859" s="2426"/>
      <c r="AI1859" s="2235">
        <f>SUM(AI1491,AI1450,AI1387,AI1127,AI1089,AI1053,AI885)</f>
        <v>1065</v>
      </c>
      <c r="AJ1859" s="2235">
        <f>SUM(AJ1491,AJ1450,AJ1387,AJ1127,AJ1089,AJ1053,AJ885)</f>
        <v>270172.66000000032</v>
      </c>
      <c r="AK1859" s="2235">
        <f t="shared" si="1827"/>
        <v>270.17266000000035</v>
      </c>
      <c r="AL1859" s="2868"/>
    </row>
    <row r="1860" spans="1:38" ht="30" customHeight="1" x14ac:dyDescent="0.25">
      <c r="B1860" s="70">
        <v>1</v>
      </c>
      <c r="C1860" s="1289" t="s">
        <v>168</v>
      </c>
      <c r="D1860" s="1183"/>
      <c r="E1860" s="1474">
        <f>SUM(E1534,E1492,E1451,E1388,E1329,E1289,E1260,E1229,E1165,E1128,E1090,E1054,E1016,E955,E920,E886,E777,E739,E660)</f>
        <v>3414823.6085470086</v>
      </c>
      <c r="F1860" s="1290">
        <f>SUM(F1534,F1492,F1451,F1388,F1329,F1289,F1260,F1229,F1165,F1128,F1090,F1054,F1016,F955,F920,F886,F777,F739,F660)</f>
        <v>3414823.6085470086</v>
      </c>
      <c r="G1860" s="1290">
        <f>SUM(G1534,G1492,G1451,G1388,G1329,G1289,G1260,G1229,G1165,G1128,G1090,G1054,G1016,G955,G920,G886,G777,G739,G660)</f>
        <v>3382588.2470085472</v>
      </c>
      <c r="H1860" s="1176">
        <f>G1860/F1860*100</f>
        <v>99.056016789336383</v>
      </c>
      <c r="I1860" s="1879"/>
      <c r="J1860" s="1183"/>
      <c r="K1860" s="1183"/>
      <c r="L1860" s="1183"/>
      <c r="M1860" s="1183"/>
      <c r="N1860" s="1183"/>
      <c r="O1860" s="1183"/>
      <c r="P1860" s="1183"/>
      <c r="Q1860" s="1179">
        <f t="shared" ref="Q1860:AJ1860" si="1882">SUM(Q1534,Q1492,Q1451,Q1388,Q1329,Q1289,Q1260,Q1229,Q1165,Q1128,Q1090,Q1054,Q1016,Q955,Q920,Q886,Q777,Q739,Q660)</f>
        <v>1522570.3258999998</v>
      </c>
      <c r="R1860" s="1179">
        <f t="shared" si="1882"/>
        <v>1522570.3258999998</v>
      </c>
      <c r="S1860" s="1179">
        <f t="shared" si="1882"/>
        <v>1522570.3258999998</v>
      </c>
      <c r="T1860" s="1179">
        <f t="shared" si="1882"/>
        <v>1522570.3258999998</v>
      </c>
      <c r="U1860" s="1179">
        <f t="shared" si="1882"/>
        <v>1522570.3258999998</v>
      </c>
      <c r="V1860" s="1179">
        <f t="shared" si="1882"/>
        <v>1522570.3258999998</v>
      </c>
      <c r="W1860" s="1179">
        <f t="shared" si="1882"/>
        <v>1520791.1673999999</v>
      </c>
      <c r="X1860" s="1179">
        <f t="shared" si="1882"/>
        <v>1520791.1673999999</v>
      </c>
      <c r="Y1860" s="1179">
        <f t="shared" ref="Y1860:Z1860" si="1883">SUM(Y1534,Y1492,Y1451,Y1388,Y1329,Y1289,Y1260,Y1229,Y1165,Y1128,Y1090,Y1054,Y1016,Y955,Y920,Y886,Y777,Y739,Y660)</f>
        <v>1520791.1673999999</v>
      </c>
      <c r="Z1860" s="1179">
        <f t="shared" si="1883"/>
        <v>1520285.7269499998</v>
      </c>
      <c r="AA1860" s="1179">
        <f t="shared" ref="AA1860:AB1860" si="1884">SUM(AA1534,AA1492,AA1451,AA1388,AA1329,AA1289,AA1260,AA1229,AA1165,AA1128,AA1090,AA1054,AA1016,AA955,AA920,AA886,AA777,AA739,AA660)</f>
        <v>1521057.6548299997</v>
      </c>
      <c r="AB1860" s="1179">
        <f t="shared" si="1884"/>
        <v>1520183.0314399998</v>
      </c>
      <c r="AC1860" s="1179">
        <f t="shared" si="1882"/>
        <v>1520183.0314399998</v>
      </c>
      <c r="AD1860" s="1179">
        <f t="shared" si="1882"/>
        <v>1520183.0320799998</v>
      </c>
      <c r="AE1860" s="8">
        <f t="shared" si="1882"/>
        <v>0</v>
      </c>
      <c r="AF1860" s="1179">
        <f t="shared" si="1882"/>
        <v>6.399999820132507E-4</v>
      </c>
      <c r="AG1860" s="1179">
        <f t="shared" si="1882"/>
        <v>-4904.8678399999999</v>
      </c>
      <c r="AH1860" s="2426">
        <f t="shared" si="1882"/>
        <v>1515278.1642400001</v>
      </c>
      <c r="AI1860" s="1474">
        <f t="shared" si="1882"/>
        <v>55426.66951566952</v>
      </c>
      <c r="AJ1860" s="2426">
        <f t="shared" si="1882"/>
        <v>24711503.449999999</v>
      </c>
      <c r="AK1860" s="2426">
        <f t="shared" si="1827"/>
        <v>24711.50345</v>
      </c>
      <c r="AL1860" s="2868"/>
    </row>
    <row r="1861" spans="1:38" ht="30" customHeight="1" x14ac:dyDescent="0.25">
      <c r="A1861" s="70">
        <v>1</v>
      </c>
      <c r="B1861" s="70">
        <v>1</v>
      </c>
      <c r="C1861" s="1182" t="s">
        <v>317</v>
      </c>
      <c r="D1861" s="1183"/>
      <c r="E1861" s="2235">
        <f>E1850+E1858*3.2+E1859/3.9</f>
        <v>3414823.6085470086</v>
      </c>
      <c r="F1861" s="1183">
        <f>F1850+F1858*3.2+F1859/3.9</f>
        <v>3414823.6085470086</v>
      </c>
      <c r="G1861" s="1183">
        <f t="shared" ref="G1861" si="1885">G1850+G1857*3.2</f>
        <v>3402349.9939346407</v>
      </c>
      <c r="H1861" s="1176"/>
      <c r="I1861" s="1879"/>
      <c r="J1861" s="1183"/>
      <c r="K1861" s="1183"/>
      <c r="L1861" s="1183"/>
      <c r="M1861" s="1183"/>
      <c r="N1861" s="1183"/>
      <c r="O1861" s="1183"/>
      <c r="P1861" s="1183"/>
      <c r="Q1861" s="1179"/>
      <c r="R1861" s="1179"/>
      <c r="S1861" s="1179"/>
      <c r="T1861" s="1179"/>
      <c r="U1861" s="1179"/>
      <c r="V1861" s="1179"/>
      <c r="W1861" s="1179"/>
      <c r="X1861" s="1179"/>
      <c r="Y1861" s="1179"/>
      <c r="Z1861" s="1179"/>
      <c r="AA1861" s="1179"/>
      <c r="AB1861" s="1179"/>
      <c r="AC1861" s="1179"/>
      <c r="AD1861" s="1179"/>
      <c r="AE1861" s="8"/>
      <c r="AF1861" s="1179"/>
      <c r="AG1861" s="1179"/>
      <c r="AH1861" s="2426"/>
      <c r="AI1861" s="2235">
        <f>AI1850+AI1858*3.2+AI1859/3.9</f>
        <v>55426.669515669513</v>
      </c>
      <c r="AJ1861" s="2235">
        <f t="shared" ref="AJ1861" si="1886">AJ1850+AJ1858*3.2+AJ1859/3.9</f>
        <v>75130792.74502565</v>
      </c>
      <c r="AK1861" s="2235">
        <f t="shared" si="1827"/>
        <v>75130.792745025654</v>
      </c>
      <c r="AL1861" s="2868"/>
    </row>
    <row r="1862" spans="1:38" ht="30" customHeight="1" x14ac:dyDescent="0.25">
      <c r="A1862" s="70">
        <v>1</v>
      </c>
      <c r="B1862" s="70">
        <v>1</v>
      </c>
      <c r="C1862" s="1185" t="s">
        <v>306</v>
      </c>
      <c r="D1862" s="1183"/>
      <c r="E1862" s="2235"/>
      <c r="F1862" s="1183"/>
      <c r="G1862" s="1183"/>
      <c r="H1862" s="1176"/>
      <c r="I1862" s="1879"/>
      <c r="J1862" s="1183"/>
      <c r="K1862" s="1183"/>
      <c r="L1862" s="1183"/>
      <c r="M1862" s="1183"/>
      <c r="N1862" s="1183"/>
      <c r="O1862" s="1183"/>
      <c r="P1862" s="1183"/>
      <c r="Q1862" s="1179"/>
      <c r="R1862" s="1179"/>
      <c r="S1862" s="1179"/>
      <c r="T1862" s="1179"/>
      <c r="U1862" s="1179"/>
      <c r="V1862" s="1179"/>
      <c r="W1862" s="1179"/>
      <c r="X1862" s="1179"/>
      <c r="Y1862" s="1179"/>
      <c r="Z1862" s="1179"/>
      <c r="AA1862" s="1179"/>
      <c r="AB1862" s="1179"/>
      <c r="AC1862" s="1179"/>
      <c r="AD1862" s="1179"/>
      <c r="AE1862" s="8"/>
      <c r="AF1862" s="1179"/>
      <c r="AG1862" s="1179"/>
      <c r="AH1862" s="2426"/>
      <c r="AI1862" s="2235"/>
      <c r="AJ1862" s="2235"/>
      <c r="AK1862" s="2235">
        <f t="shared" si="1827"/>
        <v>0</v>
      </c>
      <c r="AL1862" s="2868"/>
    </row>
    <row r="1863" spans="1:38" ht="30" customHeight="1" x14ac:dyDescent="0.25">
      <c r="A1863" s="70">
        <v>1</v>
      </c>
      <c r="B1863" s="70">
        <v>1</v>
      </c>
      <c r="C1863" s="1186" t="s">
        <v>198</v>
      </c>
      <c r="D1863" s="1183"/>
      <c r="E1863" s="2235">
        <f>SUM(E1795,E1783,E1753,E1721,E1690,E1664,E1536,E1494,E1453,E1390,E1331,E1313,E1291,E1262,E1231,E1212,E1201,E1190,E1167,E1130,E1092,E1056,E1018,E957,E922,E888,E855,E807,E832,E779,E741,E662,E1582,E1594)</f>
        <v>759896.77777777775</v>
      </c>
      <c r="F1863" s="1183">
        <f>SUM(F1795,F1783,F1753,F1721,F1690,F1664,F1536,F1494,F1453,F1390,F1331,F1313,F1291,F1262,F1231,F1212,F1201,F1190,F1167,F1130,F1092,F1056,F1018,F957,F922,F888,F855,F807,F832,F779,F741,F662,F1582,F1594)</f>
        <v>759896.77777777775</v>
      </c>
      <c r="G1863" s="1184">
        <f>SUM(G1795,G1783,G1753,G1721,G1690,G1664,G1536,G1494,G1453,G1390,G1331,G1313,G1291,G1262,G1231,G1212,G1201,G1190,G1167,G1130,G1092,G1056,G1018,G957,G922,G888,G855,G807,G832,G779,G741,G662,G1582,G1594)</f>
        <v>824430.70345198514</v>
      </c>
      <c r="H1863" s="1176">
        <f>G1863/F1863*100</f>
        <v>108.49245944467994</v>
      </c>
      <c r="I1863" s="1879"/>
      <c r="J1863" s="1183"/>
      <c r="K1863" s="1183"/>
      <c r="L1863" s="1183"/>
      <c r="M1863" s="1183"/>
      <c r="N1863" s="1183"/>
      <c r="O1863" s="1183"/>
      <c r="P1863" s="1183"/>
      <c r="Q1863" s="1179"/>
      <c r="R1863" s="1179"/>
      <c r="S1863" s="1179"/>
      <c r="T1863" s="1179"/>
      <c r="U1863" s="1179"/>
      <c r="V1863" s="1179"/>
      <c r="W1863" s="1179"/>
      <c r="X1863" s="1179"/>
      <c r="Y1863" s="1179"/>
      <c r="Z1863" s="1179"/>
      <c r="AA1863" s="1179"/>
      <c r="AB1863" s="1179"/>
      <c r="AC1863" s="1179"/>
      <c r="AD1863" s="1179"/>
      <c r="AE1863" s="8"/>
      <c r="AF1863" s="1179"/>
      <c r="AG1863" s="1179"/>
      <c r="AH1863" s="2426"/>
      <c r="AI1863" s="2235">
        <f>SUM(AI1795,AI1783,AI1753,AI1721,AI1690,AI1664,AI1536,AI1494,AI1453,AI1390,AI1331,AI1313,AI1291,AI1262,AI1231,AI1212,AI1201,AI1190,AI1167,AI1130,AI1092,AI1056,AI1018,AI957,AI922,AI888,AI855,AI807,AI832,AI779,AI741,AI662)</f>
        <v>8728.9471296296324</v>
      </c>
      <c r="AJ1863" s="2235">
        <f>SUM(AJ1795,AJ1783,AJ1753,AJ1721,AJ1690,AJ1664,AJ1536,AJ1494,AJ1453,AJ1390,AJ1331,AJ1313,AJ1291,AJ1262,AJ1231,AJ1212,AJ1201,AJ1190,AJ1167,AJ1130,AJ1092,AJ1056,AJ1018,AJ957,AJ922,AJ888,AJ855,AJ807,AJ832,AJ779,AJ741,AJ662)</f>
        <v>5932467.6399999978</v>
      </c>
      <c r="AK1863" s="2235">
        <f t="shared" si="1827"/>
        <v>5932.467639999998</v>
      </c>
      <c r="AL1863" s="2868"/>
    </row>
    <row r="1864" spans="1:38" ht="30" customHeight="1" x14ac:dyDescent="0.25">
      <c r="B1864" s="70">
        <v>1</v>
      </c>
      <c r="C1864" s="1291" t="s">
        <v>383</v>
      </c>
      <c r="D1864" s="1183"/>
      <c r="E1864" s="2235">
        <f>SUM(E1796,E1784,E1754,E1722,E1691,E1595,E1583,E1537,E1314,E1213,E1202,E1191,E856,E833,E808)</f>
        <v>74946</v>
      </c>
      <c r="F1864" s="1183">
        <f>SUM(F1796,F1784,F1754,F1722,F1691,F1595,F1583,F1537,F1314,F1213,F1202,F1191,F856,F833,F808)</f>
        <v>74946</v>
      </c>
      <c r="G1864" s="1183">
        <f>SUM(G1796,G1784,G1754,G1722,G1691,G1595,G1583,G1537,G1314,G1213,G1202,G1191,G856,G833,G808)</f>
        <v>75664.509999999995</v>
      </c>
      <c r="H1864" s="1176">
        <f>G1864/F1864*100</f>
        <v>100.95870359992527</v>
      </c>
      <c r="I1864" s="1879"/>
      <c r="J1864" s="1183"/>
      <c r="K1864" s="1183"/>
      <c r="L1864" s="1183"/>
      <c r="M1864" s="1183"/>
      <c r="N1864" s="1183"/>
      <c r="O1864" s="1183"/>
      <c r="P1864" s="1183"/>
      <c r="Q1864" s="1179"/>
      <c r="R1864" s="1179"/>
      <c r="S1864" s="1179"/>
      <c r="T1864" s="1179"/>
      <c r="U1864" s="1179"/>
      <c r="V1864" s="1179"/>
      <c r="W1864" s="1179"/>
      <c r="X1864" s="1179"/>
      <c r="Y1864" s="1179"/>
      <c r="Z1864" s="1179"/>
      <c r="AA1864" s="1179"/>
      <c r="AB1864" s="1179"/>
      <c r="AC1864" s="1179"/>
      <c r="AD1864" s="1179"/>
      <c r="AE1864" s="8"/>
      <c r="AF1864" s="1179"/>
      <c r="AG1864" s="1179"/>
      <c r="AH1864" s="2426"/>
      <c r="AI1864" s="2235">
        <f>SUM(AI1796,AI1784,AI1754,AI1722,AI1691,AI1595,AI1583,AI1537,AI1314,AI1213,AI1202,AI1191,AI856,AI833,AI808)</f>
        <v>890</v>
      </c>
      <c r="AJ1864" s="2235">
        <f>SUM(AJ1796,AJ1784,AJ1754,AJ1722,AJ1691,AJ1595,AJ1583,AJ1537,AJ1314,AJ1213,AJ1202,AJ1191,AJ856,AJ833,AJ808)</f>
        <v>221712.53000000006</v>
      </c>
      <c r="AK1864" s="2235">
        <f t="shared" si="1827"/>
        <v>221.71253000000004</v>
      </c>
      <c r="AL1864" s="2868"/>
    </row>
    <row r="1865" spans="1:38" ht="33.75" customHeight="1" x14ac:dyDescent="0.25">
      <c r="A1865" s="70">
        <v>1</v>
      </c>
      <c r="B1865" s="70">
        <v>1</v>
      </c>
      <c r="C1865" s="1291" t="s">
        <v>302</v>
      </c>
      <c r="D1865" s="1183"/>
      <c r="E1865" s="2235">
        <f>SUM(E958)</f>
        <v>1000</v>
      </c>
      <c r="F1865" s="1183">
        <f>SUM(F958)</f>
        <v>1000</v>
      </c>
      <c r="G1865" s="1183">
        <f>SUM(G958)</f>
        <v>1015</v>
      </c>
      <c r="H1865" s="1176">
        <f t="shared" ref="H1865:H1875" si="1887">G1865/F1865*100</f>
        <v>101.49999999999999</v>
      </c>
      <c r="I1865" s="1879"/>
      <c r="J1865" s="1183"/>
      <c r="K1865" s="1183"/>
      <c r="L1865" s="1183"/>
      <c r="M1865" s="1183"/>
      <c r="N1865" s="1183"/>
      <c r="O1865" s="1183"/>
      <c r="P1865" s="1183"/>
      <c r="Q1865" s="1179"/>
      <c r="R1865" s="1179"/>
      <c r="S1865" s="1179"/>
      <c r="T1865" s="1179"/>
      <c r="U1865" s="1179"/>
      <c r="V1865" s="1179"/>
      <c r="W1865" s="1179"/>
      <c r="X1865" s="1179"/>
      <c r="Y1865" s="1179"/>
      <c r="Z1865" s="1179"/>
      <c r="AA1865" s="1179"/>
      <c r="AB1865" s="1179"/>
      <c r="AC1865" s="1179"/>
      <c r="AD1865" s="1179"/>
      <c r="AE1865" s="8"/>
      <c r="AF1865" s="1179"/>
      <c r="AG1865" s="1179"/>
      <c r="AH1865" s="2426"/>
      <c r="AI1865" s="2235">
        <f>SUM(AI958)</f>
        <v>2</v>
      </c>
      <c r="AJ1865" s="2235">
        <f>SUM(AJ958)</f>
        <v>3227.58</v>
      </c>
      <c r="AK1865" s="2235">
        <f t="shared" si="1827"/>
        <v>3.2275800000000001</v>
      </c>
      <c r="AL1865" s="2868"/>
    </row>
    <row r="1866" spans="1:38" ht="30" customHeight="1" x14ac:dyDescent="0.25">
      <c r="A1866" s="70">
        <v>1</v>
      </c>
      <c r="B1866" s="70">
        <v>1</v>
      </c>
      <c r="C1866" s="1182" t="s">
        <v>307</v>
      </c>
      <c r="D1866" s="1183"/>
      <c r="E1866" s="2235">
        <f>SUM(E1539,E1496,E1455,E1392,E1333,E1293,E1263,E1232,E1169,E1132,E1094,E1058,E1020,E959,E924,E890,E781,E742,E664)</f>
        <v>147228</v>
      </c>
      <c r="F1866" s="1183">
        <f>SUM(F1539,F1496,F1455,F1392,F1333,F1293,F1263,F1232,F1169,F1132,F1094,F1058,F1020,F959,F924,F890,F781,F742,F664)</f>
        <v>147228</v>
      </c>
      <c r="G1866" s="1183">
        <f>SUM(G1539,G1496,G1455,G1392,G1333,G1293,G1263,G1232,G1169,G1132,G1094,G1058,G1020,G959,G924,G890,G781,G742,G664)</f>
        <v>144068.30927097239</v>
      </c>
      <c r="H1866" s="1176">
        <f t="shared" si="1887"/>
        <v>97.853879201627663</v>
      </c>
      <c r="I1866" s="1879"/>
      <c r="J1866" s="1183"/>
      <c r="K1866" s="1183"/>
      <c r="L1866" s="1183"/>
      <c r="M1866" s="1183"/>
      <c r="N1866" s="1183"/>
      <c r="O1866" s="1183"/>
      <c r="P1866" s="1183"/>
      <c r="Q1866" s="1179"/>
      <c r="R1866" s="1179"/>
      <c r="S1866" s="1179"/>
      <c r="T1866" s="1179"/>
      <c r="U1866" s="1179"/>
      <c r="V1866" s="1179"/>
      <c r="W1866" s="1179"/>
      <c r="X1866" s="1179"/>
      <c r="Y1866" s="1179"/>
      <c r="Z1866" s="1179"/>
      <c r="AA1866" s="1179"/>
      <c r="AB1866" s="1179"/>
      <c r="AC1866" s="1179"/>
      <c r="AD1866" s="1179"/>
      <c r="AE1866" s="8"/>
      <c r="AF1866" s="1179"/>
      <c r="AG1866" s="1179"/>
      <c r="AH1866" s="2426"/>
      <c r="AI1866" s="2235">
        <f>SUM(AI1539,AI1496,AI1455,AI1392,AI1333,AI1293,AI1263,AI1232,AI1169,AI1132,AI1094,AI1058,AI1020,AI959,AI924,AI890,AI781,AI742,AI664)</f>
        <v>430.88239999999996</v>
      </c>
      <c r="AJ1866" s="2235">
        <f>SUM(AJ1539,AJ1496,AJ1455,AJ1392,AJ1333,AJ1293,AJ1263,AJ1232,AJ1169,AJ1132,AJ1094,AJ1058,AJ1020,AJ959,AJ924,AJ890,AJ781,AJ742,AJ664)</f>
        <v>519735.44999999995</v>
      </c>
      <c r="AK1866" s="2235">
        <f t="shared" si="1827"/>
        <v>519.7354499999999</v>
      </c>
      <c r="AL1866" s="2868"/>
    </row>
    <row r="1867" spans="1:38" ht="30" customHeight="1" x14ac:dyDescent="0.25">
      <c r="A1867" s="70">
        <v>1</v>
      </c>
      <c r="B1867" s="70">
        <v>1</v>
      </c>
      <c r="C1867" s="1182" t="s">
        <v>308</v>
      </c>
      <c r="D1867" s="1183"/>
      <c r="E1867" s="2235">
        <f t="shared" ref="E1867:G1868" si="1888">SUM(E1540,E1497,E1456,E1393,E1170,E1133,E1095,E1059,E1021,E960,E925,E891,E665)</f>
        <v>103458</v>
      </c>
      <c r="F1867" s="1183">
        <f t="shared" si="1888"/>
        <v>103458</v>
      </c>
      <c r="G1867" s="1183">
        <f t="shared" si="1888"/>
        <v>98631</v>
      </c>
      <c r="H1867" s="1176">
        <f t="shared" si="1887"/>
        <v>95.334338572174218</v>
      </c>
      <c r="I1867" s="1879"/>
      <c r="J1867" s="1183"/>
      <c r="K1867" s="1183"/>
      <c r="L1867" s="1183"/>
      <c r="M1867" s="1183"/>
      <c r="N1867" s="1183"/>
      <c r="O1867" s="1183"/>
      <c r="P1867" s="1183"/>
      <c r="Q1867" s="1179"/>
      <c r="R1867" s="1179"/>
      <c r="S1867" s="1179"/>
      <c r="T1867" s="1179"/>
      <c r="U1867" s="1179"/>
      <c r="V1867" s="1179"/>
      <c r="W1867" s="1179"/>
      <c r="X1867" s="1179"/>
      <c r="Y1867" s="1179"/>
      <c r="Z1867" s="1179"/>
      <c r="AA1867" s="1179"/>
      <c r="AB1867" s="1179"/>
      <c r="AC1867" s="1179"/>
      <c r="AD1867" s="1179"/>
      <c r="AE1867" s="8"/>
      <c r="AF1867" s="1179"/>
      <c r="AG1867" s="1179"/>
      <c r="AH1867" s="2426"/>
      <c r="AI1867" s="2235">
        <f t="shared" ref="AI1867:AJ1868" si="1889">SUM(AI1540,AI1497,AI1456,AI1393,AI1170,AI1133,AI1095,AI1059,AI1021,AI960,AI925,AI891,AI665)</f>
        <v>361</v>
      </c>
      <c r="AJ1867" s="2235">
        <f t="shared" si="1889"/>
        <v>414235.89999999991</v>
      </c>
      <c r="AK1867" s="2235">
        <f t="shared" si="1827"/>
        <v>414.2358999999999</v>
      </c>
      <c r="AL1867" s="2868"/>
    </row>
    <row r="1868" spans="1:38" ht="44.25" customHeight="1" x14ac:dyDescent="0.25">
      <c r="A1868" s="70">
        <v>1</v>
      </c>
      <c r="B1868" s="70">
        <v>1</v>
      </c>
      <c r="C1868" s="1182" t="s">
        <v>309</v>
      </c>
      <c r="D1868" s="1183"/>
      <c r="E1868" s="2235">
        <f t="shared" si="1888"/>
        <v>31037</v>
      </c>
      <c r="F1868" s="1183">
        <f t="shared" si="1888"/>
        <v>31037</v>
      </c>
      <c r="G1868" s="1183">
        <f t="shared" si="1888"/>
        <v>29245</v>
      </c>
      <c r="H1868" s="1176">
        <f t="shared" si="1887"/>
        <v>94.226246093372424</v>
      </c>
      <c r="I1868" s="1879"/>
      <c r="J1868" s="1183"/>
      <c r="K1868" s="1183"/>
      <c r="L1868" s="1183"/>
      <c r="M1868" s="1183"/>
      <c r="N1868" s="1183"/>
      <c r="O1868" s="1183"/>
      <c r="P1868" s="1183"/>
      <c r="Q1868" s="1179"/>
      <c r="R1868" s="1179"/>
      <c r="S1868" s="1179"/>
      <c r="T1868" s="1179"/>
      <c r="U1868" s="1179"/>
      <c r="V1868" s="1179"/>
      <c r="W1868" s="1179"/>
      <c r="X1868" s="1179"/>
      <c r="Y1868" s="1179"/>
      <c r="Z1868" s="1179"/>
      <c r="AA1868" s="1179"/>
      <c r="AB1868" s="1179"/>
      <c r="AC1868" s="1179"/>
      <c r="AD1868" s="1179"/>
      <c r="AE1868" s="8"/>
      <c r="AF1868" s="1179"/>
      <c r="AG1868" s="1179"/>
      <c r="AH1868" s="2426"/>
      <c r="AI1868" s="2235">
        <f t="shared" si="1889"/>
        <v>66</v>
      </c>
      <c r="AJ1868" s="2235">
        <f t="shared" si="1889"/>
        <v>94562.750000000015</v>
      </c>
      <c r="AK1868" s="2235">
        <f t="shared" si="1827"/>
        <v>94.562750000000008</v>
      </c>
      <c r="AL1868" s="2868"/>
    </row>
    <row r="1869" spans="1:38" ht="30" customHeight="1" x14ac:dyDescent="0.25">
      <c r="A1869" s="70">
        <v>1</v>
      </c>
      <c r="B1869" s="70">
        <v>1</v>
      </c>
      <c r="C1869" s="1182" t="s">
        <v>353</v>
      </c>
      <c r="D1869" s="1183"/>
      <c r="E1869" s="2235">
        <f t="shared" ref="E1869:G1870" si="1890">SUM(E1395,E1334,E1294,E1264,E1233,E1135,E1061,E1023,E782,E743)</f>
        <v>7613</v>
      </c>
      <c r="F1869" s="1183">
        <f t="shared" si="1890"/>
        <v>7613</v>
      </c>
      <c r="G1869" s="1183">
        <f t="shared" si="1890"/>
        <v>8633.8523312640336</v>
      </c>
      <c r="H1869" s="1183">
        <f t="shared" si="1887"/>
        <v>113.40933050392795</v>
      </c>
      <c r="I1869" s="1879"/>
      <c r="J1869" s="1183"/>
      <c r="K1869" s="1183"/>
      <c r="L1869" s="1183"/>
      <c r="M1869" s="1183"/>
      <c r="N1869" s="1183"/>
      <c r="O1869" s="1183"/>
      <c r="P1869" s="1183"/>
      <c r="Q1869" s="1179"/>
      <c r="R1869" s="1179"/>
      <c r="S1869" s="1179"/>
      <c r="T1869" s="1179"/>
      <c r="U1869" s="1179"/>
      <c r="V1869" s="1179"/>
      <c r="W1869" s="1179"/>
      <c r="X1869" s="1179"/>
      <c r="Y1869" s="1179"/>
      <c r="Z1869" s="1179"/>
      <c r="AA1869" s="1179"/>
      <c r="AB1869" s="1179"/>
      <c r="AC1869" s="1179"/>
      <c r="AD1869" s="1179"/>
      <c r="AE1869" s="8"/>
      <c r="AF1869" s="1179"/>
      <c r="AG1869" s="1179"/>
      <c r="AH1869" s="2426"/>
      <c r="AI1869" s="2235">
        <f t="shared" ref="AI1869:AJ1870" si="1891">SUM(AI1395,AI1334,AI1294,AI1264,AI1233,AI1135,AI1061,AI1023,AI782,AI743)</f>
        <v>2</v>
      </c>
      <c r="AJ1869" s="2235">
        <f t="shared" si="1891"/>
        <v>10936.8</v>
      </c>
      <c r="AK1869" s="2235">
        <f t="shared" si="1827"/>
        <v>10.9368</v>
      </c>
      <c r="AL1869" s="2868"/>
    </row>
    <row r="1870" spans="1:38" ht="45" customHeight="1" x14ac:dyDescent="0.25">
      <c r="A1870" s="70">
        <v>1</v>
      </c>
      <c r="B1870" s="70">
        <v>1</v>
      </c>
      <c r="C1870" s="1182" t="s">
        <v>354</v>
      </c>
      <c r="D1870" s="1183"/>
      <c r="E1870" s="2235">
        <f t="shared" si="1890"/>
        <v>5120</v>
      </c>
      <c r="F1870" s="1183">
        <f t="shared" si="1890"/>
        <v>5120</v>
      </c>
      <c r="G1870" s="1183">
        <f t="shared" si="1890"/>
        <v>7558.4569397083369</v>
      </c>
      <c r="H1870" s="1183">
        <f t="shared" si="1887"/>
        <v>147.62611210367845</v>
      </c>
      <c r="I1870" s="1879"/>
      <c r="J1870" s="1183"/>
      <c r="K1870" s="1183"/>
      <c r="L1870" s="1183"/>
      <c r="M1870" s="1183"/>
      <c r="N1870" s="1183"/>
      <c r="O1870" s="1183"/>
      <c r="P1870" s="1183"/>
      <c r="Q1870" s="1179"/>
      <c r="R1870" s="1179"/>
      <c r="S1870" s="1179"/>
      <c r="T1870" s="1179"/>
      <c r="U1870" s="1179"/>
      <c r="V1870" s="1179"/>
      <c r="W1870" s="1179"/>
      <c r="X1870" s="1179"/>
      <c r="Y1870" s="1179"/>
      <c r="Z1870" s="1179"/>
      <c r="AA1870" s="1179"/>
      <c r="AB1870" s="1179"/>
      <c r="AC1870" s="1179"/>
      <c r="AD1870" s="1179"/>
      <c r="AE1870" s="8"/>
      <c r="AF1870" s="1179"/>
      <c r="AG1870" s="1179"/>
      <c r="AH1870" s="2426"/>
      <c r="AI1870" s="2235">
        <f t="shared" si="1891"/>
        <v>0</v>
      </c>
      <c r="AJ1870" s="2235">
        <f t="shared" si="1891"/>
        <v>0</v>
      </c>
      <c r="AK1870" s="2235">
        <f t="shared" si="1827"/>
        <v>0</v>
      </c>
      <c r="AL1870" s="2868"/>
    </row>
    <row r="1871" spans="1:38" ht="54" customHeight="1" x14ac:dyDescent="0.25">
      <c r="A1871" s="70">
        <v>1</v>
      </c>
      <c r="B1871" s="70">
        <v>1</v>
      </c>
      <c r="C1871" s="1182" t="s">
        <v>310</v>
      </c>
      <c r="D1871" s="1183"/>
      <c r="E1871" s="2235">
        <f>SUM(E1542,E1499,E1458,E1397,E1336,E1296,E1266,E1235,E1172,E1137,E1097,E1063,E1025,E962,E927,E893,E784,E745,E667)</f>
        <v>447496</v>
      </c>
      <c r="F1871" s="1183">
        <f>SUM(F1542,F1499,F1458,F1397,F1336,F1296,F1266,F1235,F1172,F1137,F1097,F1063,F1025,F962,F927,F893,F784,F745,F667)</f>
        <v>447496</v>
      </c>
      <c r="G1871" s="1183">
        <f>SUM(G1542,G1499,G1458,G1397,G1336,G1296,G1266,G1235,G1172,G1137,G1097,G1063,G1025,G962,G927,G893,G784,G745,G667)</f>
        <v>504092.50158842019</v>
      </c>
      <c r="H1871" s="1183">
        <f t="shared" si="1887"/>
        <v>112.64737597395735</v>
      </c>
      <c r="I1871" s="1879"/>
      <c r="J1871" s="1183"/>
      <c r="K1871" s="1183"/>
      <c r="L1871" s="1183"/>
      <c r="M1871" s="1183"/>
      <c r="N1871" s="1183"/>
      <c r="O1871" s="1183"/>
      <c r="P1871" s="1183"/>
      <c r="Q1871" s="1179"/>
      <c r="R1871" s="1179"/>
      <c r="S1871" s="1179"/>
      <c r="T1871" s="1179"/>
      <c r="U1871" s="1179"/>
      <c r="V1871" s="1179"/>
      <c r="W1871" s="1179"/>
      <c r="X1871" s="1179"/>
      <c r="Y1871" s="1179"/>
      <c r="Z1871" s="1179"/>
      <c r="AA1871" s="1179"/>
      <c r="AB1871" s="1179"/>
      <c r="AC1871" s="1179"/>
      <c r="AD1871" s="1179"/>
      <c r="AE1871" s="8"/>
      <c r="AF1871" s="1179"/>
      <c r="AG1871" s="1179"/>
      <c r="AH1871" s="2426"/>
      <c r="AI1871" s="2235">
        <f>SUM(AI1542,AI1499,AI1458,AI1397,AI1336,AI1296,AI1266,AI1235,AI1172,AI1137,AI1097,AI1063,AI1025,AI962,AI927,AI893,AI784,AI745,AI667)</f>
        <v>5731.4351000000006</v>
      </c>
      <c r="AJ1871" s="2235">
        <f>SUM(AJ1542,AJ1499,AJ1458,AJ1397,AJ1336,AJ1296,AJ1266,AJ1235,AJ1172,AJ1137,AJ1097,AJ1063,AJ1025,AJ962,AJ927,AJ893,AJ784,AJ745,AJ667)</f>
        <v>3846885.9799999972</v>
      </c>
      <c r="AK1871" s="2235">
        <f t="shared" si="1827"/>
        <v>3846.8859799999973</v>
      </c>
      <c r="AL1871" s="2868"/>
    </row>
    <row r="1872" spans="1:38" ht="63.75" customHeight="1" x14ac:dyDescent="0.25">
      <c r="A1872" s="70">
        <v>1</v>
      </c>
      <c r="B1872" s="70">
        <v>1</v>
      </c>
      <c r="C1872" s="1182" t="s">
        <v>311</v>
      </c>
      <c r="D1872" s="1183"/>
      <c r="E1872" s="2235">
        <f>SUM(E1543,E1500,E1459,E1398,E1173,E1138,E1098,E1064,E1026,E963,E928,E894,E668)</f>
        <v>20598</v>
      </c>
      <c r="F1872" s="1183">
        <f>SUM(F1543,F1500,F1459,F1398,F1173,F1138,F1098,F1064,F1026,F963,F928,F894,F668)</f>
        <v>20598</v>
      </c>
      <c r="G1872" s="1183">
        <f>SUM(G1543,G1500,G1459,G1398,G1173,G1138,G1098,G1064,G1026,G963,G928,G894,G668)</f>
        <v>19864</v>
      </c>
      <c r="H1872" s="1183">
        <f t="shared" si="1887"/>
        <v>96.436547237595889</v>
      </c>
      <c r="I1872" s="1879"/>
      <c r="J1872" s="1183"/>
      <c r="K1872" s="1183"/>
      <c r="L1872" s="1183"/>
      <c r="M1872" s="1183"/>
      <c r="N1872" s="1183"/>
      <c r="O1872" s="1183"/>
      <c r="P1872" s="1183"/>
      <c r="Q1872" s="1179"/>
      <c r="R1872" s="1179"/>
      <c r="S1872" s="1179"/>
      <c r="T1872" s="1179"/>
      <c r="U1872" s="1179"/>
      <c r="V1872" s="1179"/>
      <c r="W1872" s="1179"/>
      <c r="X1872" s="1179"/>
      <c r="Y1872" s="1179"/>
      <c r="Z1872" s="1179"/>
      <c r="AA1872" s="1179"/>
      <c r="AB1872" s="1179"/>
      <c r="AC1872" s="1179"/>
      <c r="AD1872" s="1179"/>
      <c r="AE1872" s="8"/>
      <c r="AF1872" s="1179"/>
      <c r="AG1872" s="1179"/>
      <c r="AH1872" s="2426"/>
      <c r="AI1872" s="2235">
        <f>SUM(AI1543,AI1500,AI1459,AI1398,AI1173,AI1138,AI1098,AI1064,AI1026,AI963,AI928,AI894,AI668)</f>
        <v>177</v>
      </c>
      <c r="AJ1872" s="2235">
        <f>SUM(AJ1543,AJ1500,AJ1459,AJ1398,AJ1173,AJ1138,AJ1098,AJ1064,AJ1026,AJ963,AJ928,AJ894,AJ668)</f>
        <v>305087.07999999996</v>
      </c>
      <c r="AK1872" s="2235">
        <f t="shared" si="1827"/>
        <v>305.08707999999996</v>
      </c>
      <c r="AL1872" s="2868"/>
    </row>
    <row r="1873" spans="1:38" ht="60" customHeight="1" x14ac:dyDescent="0.25">
      <c r="A1873" s="70">
        <v>1</v>
      </c>
      <c r="B1873" s="70">
        <v>1</v>
      </c>
      <c r="C1873" s="1182" t="s">
        <v>375</v>
      </c>
      <c r="D1873" s="1183"/>
      <c r="E1873" s="2235">
        <f t="shared" ref="E1873:G1874" si="1892">SUM(E1337,E1297,E1267,E1236,E1139,E1065,E1027,E785,E746,E1399)</f>
        <v>391446</v>
      </c>
      <c r="F1873" s="1183">
        <f t="shared" si="1892"/>
        <v>391446</v>
      </c>
      <c r="G1873" s="1183">
        <f t="shared" si="1892"/>
        <v>443334.77670635044</v>
      </c>
      <c r="H1873" s="1183">
        <f t="shared" si="1887"/>
        <v>113.25566660697784</v>
      </c>
      <c r="I1873" s="1879"/>
      <c r="J1873" s="1183"/>
      <c r="K1873" s="1183"/>
      <c r="L1873" s="1183"/>
      <c r="M1873" s="1183"/>
      <c r="N1873" s="1183"/>
      <c r="O1873" s="1183"/>
      <c r="P1873" s="1183"/>
      <c r="Q1873" s="1179"/>
      <c r="R1873" s="1179"/>
      <c r="S1873" s="1179"/>
      <c r="T1873" s="1179"/>
      <c r="U1873" s="1179"/>
      <c r="V1873" s="1179"/>
      <c r="W1873" s="1179"/>
      <c r="X1873" s="1179"/>
      <c r="Y1873" s="1179"/>
      <c r="Z1873" s="1179"/>
      <c r="AA1873" s="1179"/>
      <c r="AB1873" s="1179"/>
      <c r="AC1873" s="1179"/>
      <c r="AD1873" s="1179"/>
      <c r="AE1873" s="8"/>
      <c r="AF1873" s="1179"/>
      <c r="AG1873" s="1179"/>
      <c r="AH1873" s="2426"/>
      <c r="AI1873" s="2235">
        <f t="shared" ref="AI1873:AJ1874" si="1893">SUM(AI1337,AI1297,AI1267,AI1236,AI1139,AI1065,AI1027,AI785,AI746,AI1399)</f>
        <v>1033</v>
      </c>
      <c r="AJ1873" s="2235">
        <f t="shared" si="1893"/>
        <v>3171314.4799999977</v>
      </c>
      <c r="AK1873" s="2235">
        <f t="shared" si="1827"/>
        <v>3171.3144799999977</v>
      </c>
      <c r="AL1873" s="2868"/>
    </row>
    <row r="1874" spans="1:38" ht="48.75" customHeight="1" x14ac:dyDescent="0.25">
      <c r="A1874" s="70">
        <v>1</v>
      </c>
      <c r="B1874" s="70">
        <v>1</v>
      </c>
      <c r="C1874" s="1182" t="s">
        <v>321</v>
      </c>
      <c r="D1874" s="1183"/>
      <c r="E1874" s="2235">
        <f t="shared" si="1892"/>
        <v>35452</v>
      </c>
      <c r="F1874" s="1183">
        <f t="shared" si="1892"/>
        <v>35452</v>
      </c>
      <c r="G1874" s="1183">
        <f t="shared" si="1892"/>
        <v>40893.724882069764</v>
      </c>
      <c r="H1874" s="1183">
        <f t="shared" si="1887"/>
        <v>115.34955681504503</v>
      </c>
      <c r="I1874" s="1879"/>
      <c r="J1874" s="1183"/>
      <c r="K1874" s="1183"/>
      <c r="L1874" s="1183"/>
      <c r="M1874" s="1183"/>
      <c r="N1874" s="1183"/>
      <c r="O1874" s="1183"/>
      <c r="P1874" s="1183"/>
      <c r="Q1874" s="1179"/>
      <c r="R1874" s="1179"/>
      <c r="S1874" s="1179"/>
      <c r="T1874" s="1179"/>
      <c r="U1874" s="1179"/>
      <c r="V1874" s="1179"/>
      <c r="W1874" s="1179"/>
      <c r="X1874" s="1179"/>
      <c r="Y1874" s="1179"/>
      <c r="Z1874" s="1179"/>
      <c r="AA1874" s="1179"/>
      <c r="AB1874" s="1179"/>
      <c r="AC1874" s="1179"/>
      <c r="AD1874" s="1179"/>
      <c r="AE1874" s="8"/>
      <c r="AF1874" s="1179"/>
      <c r="AG1874" s="1179"/>
      <c r="AH1874" s="2426"/>
      <c r="AI1874" s="2235">
        <f t="shared" si="1893"/>
        <v>440</v>
      </c>
      <c r="AJ1874" s="2235">
        <f t="shared" si="1893"/>
        <v>370484.42000000004</v>
      </c>
      <c r="AK1874" s="2235">
        <f t="shared" si="1827"/>
        <v>370.48442000000006</v>
      </c>
      <c r="AL1874" s="2868"/>
    </row>
    <row r="1875" spans="1:38" ht="55.5" customHeight="1" x14ac:dyDescent="0.25">
      <c r="A1875" s="70">
        <v>1</v>
      </c>
      <c r="B1875" s="70">
        <v>1</v>
      </c>
      <c r="C1875" s="1182" t="s">
        <v>291</v>
      </c>
      <c r="D1875" s="1183"/>
      <c r="E1875" s="2235">
        <f>SUM(E964,E748)</f>
        <v>1000</v>
      </c>
      <c r="F1875" s="1183">
        <f>SUM(F964,F748)</f>
        <v>1000</v>
      </c>
      <c r="G1875" s="1183">
        <f>SUM(G964,G748)</f>
        <v>1054</v>
      </c>
      <c r="H1875" s="1183">
        <f t="shared" si="1887"/>
        <v>105.4</v>
      </c>
      <c r="I1875" s="1879"/>
      <c r="J1875" s="1183"/>
      <c r="K1875" s="1183"/>
      <c r="L1875" s="1183"/>
      <c r="M1875" s="1183"/>
      <c r="N1875" s="1183"/>
      <c r="O1875" s="1183"/>
      <c r="P1875" s="1183"/>
      <c r="Q1875" s="1179"/>
      <c r="R1875" s="1179"/>
      <c r="S1875" s="1179"/>
      <c r="T1875" s="1179"/>
      <c r="U1875" s="1179"/>
      <c r="V1875" s="1179"/>
      <c r="W1875" s="1179"/>
      <c r="X1875" s="1179"/>
      <c r="Y1875" s="1179"/>
      <c r="Z1875" s="1179"/>
      <c r="AA1875" s="1179"/>
      <c r="AB1875" s="1179"/>
      <c r="AC1875" s="1179"/>
      <c r="AD1875" s="1179"/>
      <c r="AE1875" s="8"/>
      <c r="AF1875" s="1179"/>
      <c r="AG1875" s="1179"/>
      <c r="AH1875" s="2426"/>
      <c r="AI1875" s="2235">
        <f>SUM(AI964,AI748)</f>
        <v>111</v>
      </c>
      <c r="AJ1875" s="2235">
        <f>SUM(AJ964,AJ748)</f>
        <v>85303.5</v>
      </c>
      <c r="AK1875" s="2235">
        <f t="shared" si="1827"/>
        <v>85.3035</v>
      </c>
      <c r="AL1875" s="2868"/>
    </row>
    <row r="1876" spans="1:38" ht="37.5" customHeight="1" x14ac:dyDescent="0.25">
      <c r="A1876" s="70">
        <v>1</v>
      </c>
      <c r="B1876" s="70">
        <v>1</v>
      </c>
      <c r="C1876" s="1182" t="s">
        <v>324</v>
      </c>
      <c r="D1876" s="1183"/>
      <c r="E1876" s="2235">
        <f>SUM(E1401)</f>
        <v>0</v>
      </c>
      <c r="F1876" s="1183">
        <f>SUM(F1401)</f>
        <v>0</v>
      </c>
      <c r="G1876" s="1183">
        <f>SUM(G1401)</f>
        <v>0</v>
      </c>
      <c r="H1876" s="1183"/>
      <c r="I1876" s="1879"/>
      <c r="J1876" s="1183"/>
      <c r="K1876" s="1183"/>
      <c r="L1876" s="1183"/>
      <c r="M1876" s="1183"/>
      <c r="N1876" s="1183"/>
      <c r="O1876" s="1183"/>
      <c r="P1876" s="1183"/>
      <c r="Q1876" s="1179"/>
      <c r="R1876" s="1179"/>
      <c r="S1876" s="1179"/>
      <c r="T1876" s="1179"/>
      <c r="U1876" s="1179"/>
      <c r="V1876" s="1179"/>
      <c r="W1876" s="1179"/>
      <c r="X1876" s="1179"/>
      <c r="Y1876" s="1179"/>
      <c r="Z1876" s="1179"/>
      <c r="AA1876" s="1179"/>
      <c r="AB1876" s="1179"/>
      <c r="AC1876" s="1179"/>
      <c r="AD1876" s="1179"/>
      <c r="AE1876" s="8"/>
      <c r="AF1876" s="1179"/>
      <c r="AG1876" s="1179"/>
      <c r="AH1876" s="2426"/>
      <c r="AI1876" s="2235">
        <f>SUM(AI1401)</f>
        <v>0</v>
      </c>
      <c r="AJ1876" s="2235">
        <f t="shared" ref="AJ1876" si="1894">SUM(AJ1401)</f>
        <v>0</v>
      </c>
      <c r="AK1876" s="2235">
        <f t="shared" si="1827"/>
        <v>0</v>
      </c>
      <c r="AL1876" s="2868"/>
    </row>
    <row r="1877" spans="1:38" ht="15" customHeight="1" x14ac:dyDescent="0.25">
      <c r="A1877" s="70">
        <v>1</v>
      </c>
      <c r="B1877" s="70">
        <v>1</v>
      </c>
      <c r="C1877" s="1182" t="s">
        <v>339</v>
      </c>
      <c r="D1877" s="1183"/>
      <c r="E1877" s="2235"/>
      <c r="F1877" s="1183"/>
      <c r="G1877" s="1183"/>
      <c r="H1877" s="1183"/>
      <c r="I1877" s="1879"/>
      <c r="J1877" s="1183"/>
      <c r="K1877" s="1183"/>
      <c r="L1877" s="1183"/>
      <c r="M1877" s="1183"/>
      <c r="N1877" s="1183"/>
      <c r="O1877" s="1183"/>
      <c r="P1877" s="1183"/>
      <c r="Q1877" s="1179"/>
      <c r="R1877" s="1179"/>
      <c r="S1877" s="1179"/>
      <c r="T1877" s="1179"/>
      <c r="U1877" s="1179"/>
      <c r="V1877" s="1179"/>
      <c r="W1877" s="1179"/>
      <c r="X1877" s="1179"/>
      <c r="Y1877" s="1179"/>
      <c r="Z1877" s="1179"/>
      <c r="AA1877" s="1179"/>
      <c r="AB1877" s="1179"/>
      <c r="AC1877" s="1179"/>
      <c r="AD1877" s="1179"/>
      <c r="AE1877" s="8"/>
      <c r="AF1877" s="1179"/>
      <c r="AG1877" s="1179"/>
      <c r="AH1877" s="2426"/>
      <c r="AI1877" s="2235"/>
      <c r="AJ1877" s="2235"/>
      <c r="AK1877" s="2235">
        <f t="shared" si="1827"/>
        <v>0</v>
      </c>
      <c r="AL1877" s="2868"/>
    </row>
    <row r="1878" spans="1:38" ht="29.25" customHeight="1" x14ac:dyDescent="0.25">
      <c r="A1878" s="70">
        <v>1</v>
      </c>
      <c r="B1878" s="70">
        <v>1</v>
      </c>
      <c r="C1878" s="1182" t="s">
        <v>292</v>
      </c>
      <c r="D1878" s="1183"/>
      <c r="E1878" s="2235">
        <f>SUM(,E1797,E1785,E1755,,E1723,E1692,E1666,E1544,E1460,E1402,E965,E857,E834,E809,E749,E669)</f>
        <v>135415</v>
      </c>
      <c r="F1878" s="1183">
        <f>SUM(,F1797,F1785,F1755,,F1723,F1692,F1666,F1544,F1460,F1402,F965,F857,F834,F809,F749,F669)</f>
        <v>135415</v>
      </c>
      <c r="G1878" s="1183">
        <f>SUM(,G1797,G1785,G1755,,G1723,G1692,G1666,G1544,G1460,G1402,G965,G857,G834,G809,G749,G669)</f>
        <v>146177</v>
      </c>
      <c r="H1878" s="1183">
        <f t="shared" ref="H1878:H1887" si="1895">G1878/F1878*100</f>
        <v>107.94742089133405</v>
      </c>
      <c r="I1878" s="1879"/>
      <c r="J1878" s="1183"/>
      <c r="K1878" s="1183"/>
      <c r="L1878" s="1183"/>
      <c r="M1878" s="1183"/>
      <c r="N1878" s="1183"/>
      <c r="O1878" s="1183"/>
      <c r="P1878" s="1183"/>
      <c r="Q1878" s="1179"/>
      <c r="R1878" s="1179"/>
      <c r="S1878" s="1179"/>
      <c r="T1878" s="1179"/>
      <c r="U1878" s="1179"/>
      <c r="V1878" s="1179"/>
      <c r="W1878" s="1179"/>
      <c r="X1878" s="1179"/>
      <c r="Y1878" s="1179"/>
      <c r="Z1878" s="1179"/>
      <c r="AA1878" s="1179"/>
      <c r="AB1878" s="1179"/>
      <c r="AC1878" s="1179"/>
      <c r="AD1878" s="1179"/>
      <c r="AE1878" s="8"/>
      <c r="AF1878" s="1179"/>
      <c r="AG1878" s="1179"/>
      <c r="AH1878" s="2426"/>
      <c r="AI1878" s="2235">
        <f>SUM(,AI1797,AI1785,AI1755,,AI1723,AI1692,AI1666,AI1544,AI1460,AI1402,AI965,AI857,AI834,AI809,AI749,AI669)</f>
        <v>2124</v>
      </c>
      <c r="AJ1878" s="2235">
        <f>SUM(,AJ1797,AJ1785,AJ1755,,AJ1723,AJ1692,AJ1666,AJ1544,AJ1460,AJ1402,AJ965,AJ857,AJ834,AJ809,AJ749,AJ669)</f>
        <v>1255602.6000000001</v>
      </c>
      <c r="AK1878" s="2235">
        <f t="shared" si="1827"/>
        <v>1255.6026000000002</v>
      </c>
      <c r="AL1878" s="2868"/>
    </row>
    <row r="1879" spans="1:38" ht="15" customHeight="1" x14ac:dyDescent="0.25">
      <c r="A1879" s="70">
        <v>1</v>
      </c>
      <c r="B1879" s="70">
        <v>1</v>
      </c>
      <c r="C1879" s="1182" t="s">
        <v>157</v>
      </c>
      <c r="D1879" s="1183"/>
      <c r="E1879" s="2235">
        <f>SUM(E1798,E1786,E1756,E1724,E1693,E1667,E1596,E1584,E1545,E1501,E1403,E1461,E1339,E1315,E1299,E1214,E1203,E1192,E1099,E858,E835,E810,E750,E670)</f>
        <v>225419.05882352937</v>
      </c>
      <c r="F1879" s="1183">
        <f t="shared" ref="F1879:G1879" si="1896">SUM(F1798,F1786,F1756,F1724,F1693,F1667,F1596,F1584,F1545,F1501,F1403,F1461,F1339,F1315,F1299,F1214,F1203,F1192,F1099,F858,F835,F810,F750,F670)</f>
        <v>225419.05882352937</v>
      </c>
      <c r="G1879" s="1183">
        <f t="shared" si="1896"/>
        <v>230481.18470588233</v>
      </c>
      <c r="H1879" s="1183">
        <f t="shared" si="1895"/>
        <v>102.24565123675539</v>
      </c>
      <c r="I1879" s="1879"/>
      <c r="J1879" s="1183"/>
      <c r="K1879" s="1183"/>
      <c r="L1879" s="1183"/>
      <c r="M1879" s="1183"/>
      <c r="N1879" s="1183"/>
      <c r="O1879" s="1183"/>
      <c r="P1879" s="1183"/>
      <c r="Q1879" s="1179"/>
      <c r="R1879" s="1179"/>
      <c r="S1879" s="1179"/>
      <c r="T1879" s="1179"/>
      <c r="U1879" s="1179"/>
      <c r="V1879" s="1179"/>
      <c r="W1879" s="1179"/>
      <c r="X1879" s="1179"/>
      <c r="Y1879" s="1179"/>
      <c r="Z1879" s="1179"/>
      <c r="AA1879" s="1179"/>
      <c r="AB1879" s="1179"/>
      <c r="AC1879" s="1179"/>
      <c r="AD1879" s="1179"/>
      <c r="AE1879" s="8"/>
      <c r="AF1879" s="1179"/>
      <c r="AG1879" s="1179"/>
      <c r="AH1879" s="2426"/>
      <c r="AI1879" s="2235">
        <f>SUM(AI1798,AI1786,AI1756,AI1724,AI1693,AI1667,AI1596,AI1584,AI1545,AI1501,AI1403,AI1461,AI1339,AI1315,AI1299,AI1214,AI1203,AI1192,AI1099,AI858,AI835,AI810,AI750)</f>
        <v>2441.5294117647059</v>
      </c>
      <c r="AJ1879" s="2235">
        <f>SUM(AJ1798,AJ1786,AJ1756,AJ1724,AJ1693,AJ1667,AJ1596,AJ1584,AJ1545,AJ1501,AJ1403,AJ1461,AJ1339,AJ1315,AJ1299,AJ1214,AJ1203,AJ1192,AJ1099,AJ858,AJ835,AJ810,AJ750)</f>
        <v>5132750.3499999857</v>
      </c>
      <c r="AK1879" s="2235">
        <f t="shared" si="1827"/>
        <v>5132.7503499999857</v>
      </c>
      <c r="AL1879" s="2868"/>
    </row>
    <row r="1880" spans="1:38" ht="15" customHeight="1" x14ac:dyDescent="0.25">
      <c r="B1880" s="70">
        <v>1</v>
      </c>
      <c r="C1880" s="1182" t="s">
        <v>447</v>
      </c>
      <c r="D1880" s="1183"/>
      <c r="E1880" s="2235">
        <f>SUM(E1667,E1501,E1403,E1099,E859,E836,E811,E750,E670)</f>
        <v>57744</v>
      </c>
      <c r="F1880" s="1183">
        <f t="shared" ref="F1880:G1880" si="1897">SUM(F1667,F1501,F1403,F1099,F859,F836,F811,F750,F670)</f>
        <v>57744</v>
      </c>
      <c r="G1880" s="1183">
        <f t="shared" si="1897"/>
        <v>58543</v>
      </c>
      <c r="H1880" s="1183">
        <f t="shared" si="1895"/>
        <v>101.38369354391799</v>
      </c>
      <c r="I1880" s="1879"/>
      <c r="J1880" s="1183"/>
      <c r="K1880" s="1183"/>
      <c r="L1880" s="1183"/>
      <c r="M1880" s="1183"/>
      <c r="N1880" s="1183"/>
      <c r="O1880" s="1183"/>
      <c r="P1880" s="1183"/>
      <c r="Q1880" s="1179"/>
      <c r="R1880" s="1179"/>
      <c r="S1880" s="1179"/>
      <c r="T1880" s="1179"/>
      <c r="U1880" s="1179"/>
      <c r="V1880" s="1179"/>
      <c r="W1880" s="1179"/>
      <c r="X1880" s="1179"/>
      <c r="Y1880" s="1179"/>
      <c r="Z1880" s="1179"/>
      <c r="AA1880" s="1179"/>
      <c r="AB1880" s="1179"/>
      <c r="AC1880" s="1179"/>
      <c r="AD1880" s="1179"/>
      <c r="AE1880" s="8"/>
      <c r="AF1880" s="1179"/>
      <c r="AG1880" s="1179"/>
      <c r="AH1880" s="2426"/>
      <c r="AI1880" s="2235">
        <f>SUM(AI1667,AI1501,AI1403,AI1099,AI859,AI836,AI811,AI750)</f>
        <v>1180</v>
      </c>
      <c r="AJ1880" s="2235">
        <f>SUM(AJ1667,AJ1501,AJ1403,AJ1099,AJ859,AJ836,AJ811,AJ750)</f>
        <v>1954315.9999999991</v>
      </c>
      <c r="AK1880" s="2235">
        <f t="shared" si="1827"/>
        <v>1954.3159999999991</v>
      </c>
      <c r="AL1880" s="2868"/>
    </row>
    <row r="1881" spans="1:38" ht="33.75" customHeight="1" x14ac:dyDescent="0.25">
      <c r="A1881" s="70">
        <v>1</v>
      </c>
      <c r="B1881" s="70">
        <v>1</v>
      </c>
      <c r="C1881" s="1182" t="s">
        <v>451</v>
      </c>
      <c r="D1881" s="1183"/>
      <c r="E1881" s="2235">
        <f>SUM(E1799,E1787,E1757,E1725,E1694,E1668,E1597,E1546,E1585,E1462,E1404,E1316,E1215,E1204,E1193,E919,E860,E837,E812)</f>
        <v>1407006</v>
      </c>
      <c r="F1881" s="1183">
        <f>SUM(F1799,F1787,F1757,F1725,F1694,F1668,F1597,F1546,F1585,F1462,F1404,F1316,F1215,F1204,F1193,F919,F860,F837,F812)</f>
        <v>1407006</v>
      </c>
      <c r="G1881" s="1183">
        <f>SUM(G1799,G1787,G1757,G1725,G1694,G1668,G1597,G1546,G1585,G1462,G1404,G1316,G1215,G1204,G1193,G919,G860,G837,G812)</f>
        <v>1447765.7999999996</v>
      </c>
      <c r="H1881" s="1183">
        <f t="shared" si="1895"/>
        <v>102.8969172839348</v>
      </c>
      <c r="I1881" s="1879"/>
      <c r="J1881" s="1183"/>
      <c r="K1881" s="1183"/>
      <c r="L1881" s="1183"/>
      <c r="M1881" s="1183"/>
      <c r="N1881" s="1183"/>
      <c r="O1881" s="1183"/>
      <c r="P1881" s="1183"/>
      <c r="Q1881" s="1179"/>
      <c r="R1881" s="1179"/>
      <c r="S1881" s="1179"/>
      <c r="T1881" s="1179"/>
      <c r="U1881" s="1179"/>
      <c r="V1881" s="1179"/>
      <c r="W1881" s="1179"/>
      <c r="X1881" s="1179"/>
      <c r="Y1881" s="1179"/>
      <c r="Z1881" s="1179"/>
      <c r="AA1881" s="1179"/>
      <c r="AB1881" s="1179"/>
      <c r="AC1881" s="1179"/>
      <c r="AD1881" s="1179"/>
      <c r="AE1881" s="8"/>
      <c r="AF1881" s="1179"/>
      <c r="AG1881" s="1179"/>
      <c r="AH1881" s="2426"/>
      <c r="AI1881" s="2235">
        <f>SUM(AI1799,AI1787,AI1757,AI1725,AI1694,AI1668,AI1597,AI1546,AI1585,AI1462,AI1404,AI1316,AI1215,AI1204,AI1193,AI919,AI860,AI837,AI812)</f>
        <v>10619</v>
      </c>
      <c r="AJ1881" s="2235">
        <f>SUM(AJ1799,AJ1787,AJ1757,AJ1725,AJ1694,AJ1668,AJ1597,AJ1546,AJ1585,AJ1462,AJ1404,AJ1316,AJ1215,AJ1204,AJ1193,AJ919,AJ860,AJ837,AJ812)</f>
        <v>3094430.0099999858</v>
      </c>
      <c r="AK1881" s="2235">
        <f t="shared" si="1827"/>
        <v>3094.4300099999859</v>
      </c>
      <c r="AL1881" s="2868"/>
    </row>
    <row r="1882" spans="1:38" ht="33.75" customHeight="1" x14ac:dyDescent="0.25">
      <c r="B1882" s="70">
        <v>1</v>
      </c>
      <c r="C1882" s="1182" t="s">
        <v>453</v>
      </c>
      <c r="D1882" s="1183"/>
      <c r="E1882" s="2235">
        <f>SUM(E1695,E1317,E1216,E1205,E1194)</f>
        <v>18232</v>
      </c>
      <c r="F1882" s="1183">
        <f>SUM(F1695,F1317,F1216,F1205,F1194)</f>
        <v>18232</v>
      </c>
      <c r="G1882" s="1183">
        <f>SUM(G1695,G1317,G1216,G1205,G1194)</f>
        <v>13708.769999999999</v>
      </c>
      <c r="H1882" s="1183">
        <f t="shared" si="1895"/>
        <v>75.190708644142163</v>
      </c>
      <c r="I1882" s="1879"/>
      <c r="J1882" s="1183"/>
      <c r="K1882" s="1183"/>
      <c r="L1882" s="1183"/>
      <c r="M1882" s="1183"/>
      <c r="N1882" s="1183"/>
      <c r="O1882" s="1183"/>
      <c r="P1882" s="1183"/>
      <c r="Q1882" s="1179"/>
      <c r="R1882" s="1179"/>
      <c r="S1882" s="1179"/>
      <c r="T1882" s="1179"/>
      <c r="U1882" s="1179"/>
      <c r="V1882" s="1179"/>
      <c r="W1882" s="1179"/>
      <c r="X1882" s="1179"/>
      <c r="Y1882" s="1179"/>
      <c r="Z1882" s="1179"/>
      <c r="AA1882" s="1179"/>
      <c r="AB1882" s="1179"/>
      <c r="AC1882" s="1179"/>
      <c r="AD1882" s="1179"/>
      <c r="AE1882" s="8"/>
      <c r="AF1882" s="1179"/>
      <c r="AG1882" s="1179"/>
      <c r="AH1882" s="2426"/>
      <c r="AI1882" s="2235">
        <f>SUM(AI1695,AI1317,AI1216,AI1205,AI1194)</f>
        <v>104</v>
      </c>
      <c r="AJ1882" s="2235">
        <f t="shared" ref="AJ1882" si="1898">SUM(AJ1695,AJ1317,AJ1216,AJ1205,AJ1194)</f>
        <v>84004.34</v>
      </c>
      <c r="AK1882" s="2235">
        <f t="shared" si="1827"/>
        <v>84.004339999999999</v>
      </c>
      <c r="AL1882" s="2868"/>
    </row>
    <row r="1883" spans="1:38" ht="31.5" customHeight="1" x14ac:dyDescent="0.25">
      <c r="A1883" s="70">
        <v>1</v>
      </c>
      <c r="B1883" s="70">
        <v>1</v>
      </c>
      <c r="C1883" s="1182" t="s">
        <v>158</v>
      </c>
      <c r="D1883" s="1183"/>
      <c r="E1883" s="2235">
        <f>SUM(E1800,E1788,E1758,E1726,E1696,E1669,E1598,E1586,E1547,E1502,E1463,E1405,E1340,E1318,E1300,E1269,E1238,E1217,E1206,E1195,E1175,E1144,E1100,E1068,E1030,E967,E930,E896,E861,E838,E813,E788,E751,E709,E671,E628)</f>
        <v>306898</v>
      </c>
      <c r="F1883" s="1183">
        <f>SUM(F1800,F1788,F1758,F1726,F1696,F1669,F1598,F1586,F1547,F1502,F1463,F1405,F1340,F1318,F1300,F1269,F1238,F1217,F1206,F1195,F1175,F1144,F1100,F1068,F1030,F967,F930,F896,F861,F838,F813,F788,F751,F709,F671,F628)</f>
        <v>306898</v>
      </c>
      <c r="G1883" s="1183">
        <f>SUM(G1800,G1788,G1758,G1726,G1696,G1669,G1598,G1586,G1547,G1502,G1463,G1405,G1340,G1318,G1300,G1269,G1238,G1217,G1206,G1195,G1175,G1144,G1100,G1068,G1030,G967,G930,G896,G861,G838,G813,G788,G751,G709,G671,G628)</f>
        <v>308725</v>
      </c>
      <c r="H1883" s="1183">
        <f t="shared" si="1895"/>
        <v>100.595311797405</v>
      </c>
      <c r="I1883" s="1879"/>
      <c r="J1883" s="1183"/>
      <c r="K1883" s="1183"/>
      <c r="L1883" s="1183"/>
      <c r="M1883" s="1183"/>
      <c r="N1883" s="1183"/>
      <c r="O1883" s="1183"/>
      <c r="P1883" s="1183"/>
      <c r="Q1883" s="1179"/>
      <c r="R1883" s="1179"/>
      <c r="S1883" s="1179"/>
      <c r="T1883" s="1179"/>
      <c r="U1883" s="1179"/>
      <c r="V1883" s="1179"/>
      <c r="W1883" s="1179"/>
      <c r="X1883" s="1179"/>
      <c r="Y1883" s="1179"/>
      <c r="Z1883" s="1179"/>
      <c r="AA1883" s="1179"/>
      <c r="AB1883" s="1179"/>
      <c r="AC1883" s="1179"/>
      <c r="AD1883" s="1179"/>
      <c r="AE1883" s="8"/>
      <c r="AF1883" s="1179"/>
      <c r="AG1883" s="1179"/>
      <c r="AH1883" s="2426"/>
      <c r="AI1883" s="2235">
        <f>SUM(AI1800,AI1788,AI1758,AI1726,AI1696,AI1669,AI1598,AI1586,AI1547,AI1502,AI1463,AI1405,AI1340,AI1318,AI1300,AI1269,AI1238,AI1217,AI1206,AI1195,AI1175,AI1144,AI1100,AI1068,AI1030,AI967,AI930,AI896,AI861,AI838,AI813,AI788,AI751,AI709,AI671,AI628)</f>
        <v>5463</v>
      </c>
      <c r="AJ1883" s="2235">
        <f>SUM(AJ1800,AJ1788,AJ1758,AJ1726,AJ1696,AJ1669,AJ1598,AJ1586,AJ1547,AJ1502,AJ1463,AJ1405,AJ1340,AJ1318,AJ1300,AJ1269,AJ1238,AJ1217,AJ1206,AJ1195,AJ1175,AJ1144,AJ1100,AJ1068,AJ1030,AJ967,AJ930,AJ896,AJ861,AJ838,AJ813,AJ788,AJ751,AJ709,AJ671,AJ628)</f>
        <v>4430602.2600000007</v>
      </c>
      <c r="AK1883" s="2235">
        <f t="shared" si="1827"/>
        <v>4430.6022600000006</v>
      </c>
      <c r="AL1883" s="2868"/>
    </row>
    <row r="1884" spans="1:38" ht="15" customHeight="1" x14ac:dyDescent="0.25">
      <c r="A1884" s="70">
        <v>1</v>
      </c>
      <c r="B1884" s="70">
        <v>1</v>
      </c>
      <c r="C1884" s="1182" t="s">
        <v>319</v>
      </c>
      <c r="D1884" s="1183"/>
      <c r="E1884" s="2235">
        <f>SUM(E1101,E1031,E672)</f>
        <v>25864</v>
      </c>
      <c r="F1884" s="1183">
        <f>SUM(F1101,F1031,F672)</f>
        <v>25864</v>
      </c>
      <c r="G1884" s="1183">
        <f>SUM(G1101,G1031,G672)</f>
        <v>28272</v>
      </c>
      <c r="H1884" s="1183">
        <f t="shared" si="1895"/>
        <v>109.31023816888339</v>
      </c>
      <c r="I1884" s="1879"/>
      <c r="J1884" s="1183"/>
      <c r="K1884" s="1183"/>
      <c r="L1884" s="1183"/>
      <c r="M1884" s="1183"/>
      <c r="N1884" s="1183"/>
      <c r="O1884" s="1183"/>
      <c r="P1884" s="1183"/>
      <c r="Q1884" s="1179"/>
      <c r="R1884" s="1179"/>
      <c r="S1884" s="1179"/>
      <c r="T1884" s="1179"/>
      <c r="U1884" s="1179"/>
      <c r="V1884" s="1179"/>
      <c r="W1884" s="1179"/>
      <c r="X1884" s="1179"/>
      <c r="Y1884" s="1179"/>
      <c r="Z1884" s="1179"/>
      <c r="AA1884" s="1179"/>
      <c r="AB1884" s="1179"/>
      <c r="AC1884" s="1179"/>
      <c r="AD1884" s="1179"/>
      <c r="AE1884" s="8"/>
      <c r="AF1884" s="1179"/>
      <c r="AG1884" s="1179"/>
      <c r="AH1884" s="2426"/>
      <c r="AI1884" s="2235">
        <f>SUM(AI1101,AI1031,AI672)</f>
        <v>0</v>
      </c>
      <c r="AJ1884" s="2235">
        <f>SUM(AJ1101,AJ1031,AJ672)</f>
        <v>0</v>
      </c>
      <c r="AK1884" s="2235">
        <f t="shared" si="1827"/>
        <v>0</v>
      </c>
      <c r="AL1884" s="2868"/>
    </row>
    <row r="1885" spans="1:38" ht="15" customHeight="1" x14ac:dyDescent="0.25">
      <c r="A1885" s="70">
        <v>1</v>
      </c>
      <c r="B1885" s="70">
        <v>1</v>
      </c>
      <c r="C1885" s="1187" t="s">
        <v>355</v>
      </c>
      <c r="D1885" s="1188"/>
      <c r="E1885" s="2237">
        <f>SUM(E1406,E710,E673,E629,E789)</f>
        <v>13472</v>
      </c>
      <c r="F1885" s="1188">
        <f>SUM(F1406,F710,F673,F629,F789)</f>
        <v>13472</v>
      </c>
      <c r="G1885" s="1188">
        <f>SUM(G1406,G710,G673,G629,G789)</f>
        <v>20335</v>
      </c>
      <c r="H1885" s="1183">
        <f t="shared" si="1895"/>
        <v>150.94269596199524</v>
      </c>
      <c r="I1885" s="1879"/>
      <c r="J1885" s="1188"/>
      <c r="K1885" s="1188"/>
      <c r="L1885" s="1188"/>
      <c r="M1885" s="1188"/>
      <c r="N1885" s="1188"/>
      <c r="O1885" s="1188"/>
      <c r="P1885" s="1188"/>
      <c r="Q1885" s="1166"/>
      <c r="R1885" s="1166"/>
      <c r="S1885" s="1166"/>
      <c r="T1885" s="1166"/>
      <c r="U1885" s="1166"/>
      <c r="V1885" s="1166"/>
      <c r="W1885" s="1166"/>
      <c r="X1885" s="1166"/>
      <c r="Y1885" s="1166"/>
      <c r="Z1885" s="1166"/>
      <c r="AA1885" s="1166"/>
      <c r="AB1885" s="1166"/>
      <c r="AC1885" s="1166"/>
      <c r="AD1885" s="1166"/>
      <c r="AE1885" s="15"/>
      <c r="AF1885" s="1166"/>
      <c r="AG1885" s="1166"/>
      <c r="AH1885" s="2427"/>
      <c r="AI1885" s="2237">
        <f>SUM(AI1406,AI710,AI673,AI629,AI789)</f>
        <v>162</v>
      </c>
      <c r="AJ1885" s="2237">
        <f>SUM(AJ1406,AJ710,AJ673,AJ629,AJ789)</f>
        <v>131385.23999999996</v>
      </c>
      <c r="AK1885" s="2237">
        <f t="shared" si="1827"/>
        <v>131.38523999999995</v>
      </c>
      <c r="AL1885" s="2868"/>
    </row>
    <row r="1886" spans="1:38" ht="20.25" customHeight="1" x14ac:dyDescent="0.25">
      <c r="B1886" s="70">
        <v>1</v>
      </c>
      <c r="C1886" s="1421" t="s">
        <v>42</v>
      </c>
      <c r="D1886" s="1189"/>
      <c r="E1886" s="1474">
        <f>SUM(E1671:E1674,E1408:E1417,E1240,E1104,E969:E986,E753:E755,E675:E677,E1830:E1833,E1819:E1822,E1808:E1811,E1774:E1777,E1765:E1768,E1743:E1746,E1734:E1735,E1710:E1714,E1681:E1683,E1657:E1658,E1645:E1650,E1631:E1638,E1620:E1624,E1606:E1607,E863,E712,E713,E1103,,E1178,E899)</f>
        <v>326353</v>
      </c>
      <c r="F1886" s="1474">
        <f t="shared" ref="F1886:G1886" si="1899">SUM(F1671:F1674,F1408:F1417,F1240,F1104,F969:F986,F753:F755,F675:F677,F1830:F1833,F1819:F1822,F1808:F1811,F1774:F1777,F1765:F1768,F1743:F1746,F1734:F1735,F1710:F1714,F1681:F1683,F1657:F1658,F1645:F1650,F1631:F1638,F1620:F1624,F1606:F1607,F863,F712,F713,F1103,,F1178,F899)</f>
        <v>326353</v>
      </c>
      <c r="G1886" s="1474">
        <f t="shared" si="1899"/>
        <v>326982</v>
      </c>
      <c r="H1886" s="1188">
        <f t="shared" si="1895"/>
        <v>100.192736086385</v>
      </c>
      <c r="I1886" s="1879"/>
      <c r="J1886" s="1183"/>
      <c r="K1886" s="1183"/>
      <c r="L1886" s="1188"/>
      <c r="M1886" s="1183"/>
      <c r="N1886" s="1183"/>
      <c r="O1886" s="1188"/>
      <c r="P1886" s="1183"/>
      <c r="Q1886" s="1166">
        <f t="shared" ref="Q1886:W1886" si="1900">SUM(Q1829,Q1818,Q1807,Q1773,Q1764,Q1742,Q1733,Q1709,Q1680,Q1670,Q1656,Q1644,Q1630,Q1619,Q1605,Q1407,Q1239,Q1102,Q968,Q862,Q752,Q711,Q674)</f>
        <v>160837.25268999999</v>
      </c>
      <c r="R1886" s="1166">
        <f t="shared" si="1900"/>
        <v>160837.25268999999</v>
      </c>
      <c r="S1886" s="1166">
        <f t="shared" si="1900"/>
        <v>160837.25268999999</v>
      </c>
      <c r="T1886" s="1166">
        <f t="shared" si="1900"/>
        <v>160837.25268999999</v>
      </c>
      <c r="U1886" s="1166">
        <f t="shared" si="1900"/>
        <v>161142.67027</v>
      </c>
      <c r="V1886" s="1166">
        <f t="shared" si="1900"/>
        <v>161463.64027</v>
      </c>
      <c r="W1886" s="1166">
        <f t="shared" si="1900"/>
        <v>161463.64002000002</v>
      </c>
      <c r="X1886" s="1166">
        <f>SUM(X1829,X1818,X1807,X1773,X1764,X1742,X1733,X1709,X1680,X1670,X1656,X1644,X1630,X1619,X1605,X1407,X1239,X1102,X968,X862,X752,X711,X674,X898,X1177)</f>
        <v>161662.06821000003</v>
      </c>
      <c r="Y1886" s="1166">
        <f>SUM(Y1829,Y1818,Y1807,Y1773,Y1764,Y1742,Y1733,Y1709,Y1680,Y1670,Y1656,Y1644,Y1630,Y1619,Y1605,Y1407,Y1239,Y1102,Y968,Y862,Y752,Y711,Y674,Y898,Y1177)</f>
        <v>161662.06821000003</v>
      </c>
      <c r="Z1886" s="1166">
        <f>SUM(Z1829,Z1818,Z1807,Z1773,Z1764,Z1742,Z1733,Z1709,Z1680,Z1670,Z1656,Z1644,Z1630,Z1619,Z1605,Z1407,Z1239,Z1102,Z968,Z862,Z752,Z711,Z674,Z898,Z1177)</f>
        <v>157832.84918000002</v>
      </c>
      <c r="AA1886" s="1166">
        <f>SUM(AA1829,AA1818,AA1807,AA1773,AA1764,AA1742,AA1733,AA1709,AA1680,AA1670,AA1656,AA1644,AA1630,AA1619,AA1605,AA1407,AA1239,AA1102,AA968,AA862,AA752,AA711,AA674,AA898,AA1177)</f>
        <v>157955.91545</v>
      </c>
      <c r="AB1886" s="1166">
        <f>SUM(AB1829,AB1818,AB1807,AB1773,AB1764,AB1742,AB1733,AB1709,AB1680,AB1670,AB1656,AB1644,AB1630,AB1619,AB1605,AB1407,AB1239,AB1102,AB968,AB862,AB752,AB711,AB674,AB898,AB1177)</f>
        <v>157955.91545</v>
      </c>
      <c r="AC1886" s="1166">
        <f t="shared" ref="AC1886:AJ1886" si="1901">SUM(AC1829,AC1818,AC1807,AC1773,AC1764,AC1742,AC1733,AC1709,AC1680,AC1670,AC1656,AC1644,AC1630,AC1619,AC1605,AC1407,AC1239,AC1102,AC968,AC862,AC752,AC711,AC674,AC898,AC1177)</f>
        <v>157955.91545</v>
      </c>
      <c r="AD1886" s="1166">
        <f t="shared" si="1901"/>
        <v>156937.02348</v>
      </c>
      <c r="AE1886" s="15">
        <f t="shared" si="1901"/>
        <v>42.264660000000006</v>
      </c>
      <c r="AF1886" s="1166">
        <f t="shared" si="1901"/>
        <v>-1018.8919699999923</v>
      </c>
      <c r="AG1886" s="1166">
        <f t="shared" si="1901"/>
        <v>-278.47950000000003</v>
      </c>
      <c r="AH1886" s="2426">
        <f t="shared" si="1901"/>
        <v>156700.80864</v>
      </c>
      <c r="AI1886" s="2851">
        <f t="shared" si="1901"/>
        <v>1218</v>
      </c>
      <c r="AJ1886" s="2426">
        <f t="shared" si="1901"/>
        <v>984081.55999999982</v>
      </c>
      <c r="AK1886" s="2426">
        <f t="shared" si="1827"/>
        <v>984.08155999999985</v>
      </c>
      <c r="AL1886" s="2868"/>
    </row>
    <row r="1887" spans="1:38" ht="30.75" customHeight="1" x14ac:dyDescent="0.25">
      <c r="B1887" s="70">
        <v>1</v>
      </c>
      <c r="C1887" s="2012" t="s">
        <v>165</v>
      </c>
      <c r="D1887" s="1290"/>
      <c r="E1887" s="2358">
        <f>SUM(E715,E631,E865,E840,E1196,E1319,E1801,E1789,E1759,E1747,E1736,E1727,E1697,E1675,E1599,E1587,E1548,E1503,E1464,E1418,E1341,E1301,E1270,E1241,E1176,E1145,E1105,E1069,E1032,E987,E931,E897,E814,E790,E756,E678,E1218,E1207)</f>
        <v>1617021.2188034186</v>
      </c>
      <c r="F1887" s="1189">
        <f>SUM(F715,F631,F865,F840,F1196,F1319,F1801,F1789,F1759,F1747,F1736,F1727,F1697,F1675,F1599,F1587,F1548,F1503,F1464,F1418,F1341,F1301,F1270,F1241,F1176,F1145,F1105,F1069,F1032,F987,F931,F897,F814,F790,F756,F678,F1218,F1207)</f>
        <v>1617021.2188034186</v>
      </c>
      <c r="G1887" s="1189">
        <f>SUM(G715,G631,G865,G840,G1196,G1319,G1801,G1789,G1759,G1747,G1736,G1727,G1697,G1675,G1599,G1587,G1548,G1503,G1464,G1418,G1341,G1301,G1270,G1241,G1176,G1145,G1105,G1069,G1032,G987,G931,G897,G814,G790,G756,G678,G1218,G1207)</f>
        <v>1695230.3726827544</v>
      </c>
      <c r="H1887" s="1183">
        <f t="shared" si="1895"/>
        <v>104.83661889960911</v>
      </c>
      <c r="I1887" s="1879"/>
      <c r="J1887" s="1183"/>
      <c r="K1887" s="1183"/>
      <c r="L1887" s="1183"/>
      <c r="M1887" s="1183"/>
      <c r="N1887" s="1292"/>
      <c r="O1887" s="1183"/>
      <c r="P1887" s="1183"/>
      <c r="Q1887" s="1179">
        <f t="shared" ref="Q1887:AH1887" si="1902">SUM(Q1319,Q1218,Q1207,Q1196,Q864,Q839,Q814,Q714,Q630,Q1801,Q1789,Q1759,Q1747,Q1736,Q1727,Q1715,Q1697,Q1684,Q1675,Q1659,Q1651,Q1639,Q1613,Q1599,Q1587,Q1548,Q1503,Q1464,Q1418,Q1341,Q1301,Q1270,Q1241,Q1176,Q1145,Q1105,Q1069,Q1032,Q987,Q931,Q897,Q790,Q756,Q678)</f>
        <v>1223637.4373600001</v>
      </c>
      <c r="R1887" s="1179">
        <f t="shared" si="1902"/>
        <v>1223637.4373600001</v>
      </c>
      <c r="S1887" s="1179">
        <f t="shared" si="1902"/>
        <v>1223637.4373600001</v>
      </c>
      <c r="T1887" s="1179">
        <f t="shared" si="1902"/>
        <v>1223637.4373600001</v>
      </c>
      <c r="U1887" s="1179">
        <f t="shared" si="1902"/>
        <v>1223637.4373600001</v>
      </c>
      <c r="V1887" s="1179">
        <f t="shared" si="1902"/>
        <v>1223637.4373600001</v>
      </c>
      <c r="W1887" s="1179">
        <f t="shared" si="1902"/>
        <v>1222128.03336</v>
      </c>
      <c r="X1887" s="1179">
        <f t="shared" si="1902"/>
        <v>1214568.9713600001</v>
      </c>
      <c r="Y1887" s="1179">
        <f t="shared" ref="Y1887:Z1887" si="1903">SUM(Y1319,Y1218,Y1207,Y1196,Y864,Y839,Y814,Y714,Y630,Y1801,Y1789,Y1759,Y1747,Y1736,Y1727,Y1715,Y1697,Y1684,Y1675,Y1659,Y1651,Y1639,Y1613,Y1599,Y1587,Y1548,Y1503,Y1464,Y1418,Y1341,Y1301,Y1270,Y1241,Y1176,Y1145,Y1105,Y1069,Y1032,Y987,Y931,Y897,Y790,Y756,Y678)</f>
        <v>1214568.9713600001</v>
      </c>
      <c r="Z1887" s="1179">
        <f t="shared" si="1903"/>
        <v>1216955.0251000002</v>
      </c>
      <c r="AA1887" s="1179">
        <f t="shared" ref="AA1887:AB1887" si="1904">SUM(AA1319,AA1218,AA1207,AA1196,AA864,AA839,AA814,AA714,AA630,AA1801,AA1789,AA1759,AA1747,AA1736,AA1727,AA1715,AA1697,AA1684,AA1675,AA1659,AA1651,AA1639,AA1613,AA1599,AA1587,AA1548,AA1503,AA1464,AA1418,AA1341,AA1301,AA1270,AA1241,AA1176,AA1145,AA1105,AA1069,AA1032,AA987,AA931,AA897,AA790,AA756,AA678)</f>
        <v>1213684.0149000001</v>
      </c>
      <c r="AB1887" s="1179">
        <f t="shared" si="1904"/>
        <v>1214184.1278000001</v>
      </c>
      <c r="AC1887" s="1179">
        <f t="shared" si="1902"/>
        <v>1214184.1278000001</v>
      </c>
      <c r="AD1887" s="1166">
        <f t="shared" si="1902"/>
        <v>1214129.7759899995</v>
      </c>
      <c r="AE1887" s="8">
        <f t="shared" si="1902"/>
        <v>0</v>
      </c>
      <c r="AF1887" s="1179">
        <f t="shared" si="1902"/>
        <v>-54.351810000680416</v>
      </c>
      <c r="AG1887" s="1179">
        <f t="shared" si="1902"/>
        <v>-4975.6523619999989</v>
      </c>
      <c r="AH1887" s="2428">
        <f t="shared" si="1902"/>
        <v>1209154.1236279996</v>
      </c>
      <c r="AI1887" s="2358">
        <f>SUM(AI715,AI631,AI865,AI840,AI1196,AI1319,AI1801,AI1789,AI1759,AI1747,AI1736,AI1727,AI1697,AI1675,AI1599,AI1587,AI1548,AI1503,AI1464,AI1418,AI1341,AI1301,AI1270,AI1241,AI1176,AI1145,AI1105,AI1069,AI1032,AI987,AI931,AI897,AI814,AI790,AI756,AI678,AI1218,AI1207)</f>
        <v>20455.582457264962</v>
      </c>
      <c r="AJ1887" s="2428">
        <f>SUM(AJ1319,AJ1218,AJ1207,AJ1196,AJ864,AJ839,AJ814,AJ714,AJ630,AJ1801,AJ1789,AJ1759,AJ1747,AJ1736,AJ1727,AJ1715,AJ1697,AJ1684,AJ1675,AJ1659,AJ1651,AJ1639,AJ1613,AJ1599,AJ1587,AJ1548,AJ1503,AJ1464,AJ1418,AJ1341,AJ1301,AJ1270,AJ1241,AJ1176,AJ1145,AJ1105,AJ1069,AJ1032,AJ987,AJ931,AJ897,AJ790,AJ756,AJ678)</f>
        <v>15495820.249999983</v>
      </c>
      <c r="AK1887" s="2428">
        <f t="shared" si="1827"/>
        <v>15495.820249999982</v>
      </c>
      <c r="AL1887" s="2868"/>
    </row>
    <row r="1888" spans="1:38" ht="23.25" customHeight="1" x14ac:dyDescent="0.25">
      <c r="B1888" s="70">
        <v>1</v>
      </c>
      <c r="C1888" s="2011" t="s">
        <v>14</v>
      </c>
      <c r="D1888" s="1195"/>
      <c r="E1888" s="2174"/>
      <c r="F1888" s="1200"/>
      <c r="G1888" s="1200"/>
      <c r="H1888" s="1196"/>
      <c r="I1888" s="1879"/>
      <c r="J1888" s="1197"/>
      <c r="K1888" s="1198"/>
      <c r="L1888" s="1198"/>
      <c r="M1888" s="1198"/>
      <c r="N1888" s="1202"/>
      <c r="O1888" s="1198"/>
      <c r="P1888" s="1198"/>
      <c r="Q1888" s="1174"/>
      <c r="R1888" s="1174"/>
      <c r="S1888" s="1174"/>
      <c r="T1888" s="1174"/>
      <c r="U1888" s="1174"/>
      <c r="V1888" s="1174"/>
      <c r="W1888" s="1174"/>
      <c r="X1888" s="1174"/>
      <c r="Y1888" s="1174"/>
      <c r="Z1888" s="1174"/>
      <c r="AA1888" s="1174"/>
      <c r="AB1888" s="1174"/>
      <c r="AC1888" s="1174"/>
      <c r="AD1888" s="1179"/>
      <c r="AE1888" s="8"/>
      <c r="AF1888" s="1179"/>
      <c r="AG1888" s="1179"/>
      <c r="AH1888" s="2428"/>
      <c r="AI1888" s="2174"/>
      <c r="AJ1888" s="2428"/>
      <c r="AK1888" s="2428">
        <f t="shared" si="1827"/>
        <v>0</v>
      </c>
      <c r="AL1888" s="2868"/>
    </row>
    <row r="1889" spans="1:38" ht="24.75" customHeight="1" x14ac:dyDescent="0.25">
      <c r="B1889" s="70">
        <v>1</v>
      </c>
      <c r="C1889" s="1996" t="s">
        <v>198</v>
      </c>
      <c r="D1889" s="1195"/>
      <c r="E1889" s="2175">
        <f>E1863+E1850</f>
        <v>1121292.222222222</v>
      </c>
      <c r="F1889" s="1195">
        <f t="shared" ref="F1889:G1889" si="1905">F1863+F1850</f>
        <v>1121292.222222222</v>
      </c>
      <c r="G1889" s="1195">
        <f t="shared" si="1905"/>
        <v>1235559.8145630963</v>
      </c>
      <c r="H1889" s="1196">
        <f>G1889/F1889*100</f>
        <v>110.19070587276651</v>
      </c>
      <c r="I1889" s="1879"/>
      <c r="J1889" s="1197"/>
      <c r="K1889" s="1198"/>
      <c r="L1889" s="1198"/>
      <c r="M1889" s="1198"/>
      <c r="N1889" s="1198"/>
      <c r="O1889" s="1198"/>
      <c r="P1889" s="1198"/>
      <c r="Q1889" s="1174"/>
      <c r="R1889" s="1174"/>
      <c r="S1889" s="1174"/>
      <c r="T1889" s="1174"/>
      <c r="U1889" s="1174"/>
      <c r="V1889" s="1174"/>
      <c r="W1889" s="1174"/>
      <c r="X1889" s="1174"/>
      <c r="Y1889" s="1174"/>
      <c r="Z1889" s="1174"/>
      <c r="AA1889" s="1174"/>
      <c r="AB1889" s="1174"/>
      <c r="AC1889" s="1174"/>
      <c r="AD1889" s="1174"/>
      <c r="AE1889" s="13"/>
      <c r="AF1889" s="1174"/>
      <c r="AG1889" s="1174"/>
      <c r="AH1889" s="2428"/>
      <c r="AI1889" s="2175">
        <f>AI1863+AI1850</f>
        <v>13034.539722222225</v>
      </c>
      <c r="AJ1889" s="2175">
        <f t="shared" ref="AJ1889" si="1906">AJ1863+AJ1850</f>
        <v>7364622.5599999968</v>
      </c>
      <c r="AK1889" s="2175">
        <f t="shared" si="1827"/>
        <v>7364.6225599999971</v>
      </c>
      <c r="AL1889" s="2868"/>
    </row>
    <row r="1890" spans="1:38" ht="45.75" customHeight="1" x14ac:dyDescent="0.25">
      <c r="B1890" s="70">
        <v>1</v>
      </c>
      <c r="C1890" s="1996" t="s">
        <v>157</v>
      </c>
      <c r="D1890" s="1195"/>
      <c r="E1890" s="2175">
        <f>E1879+E1857</f>
        <v>1185849.1176470586</v>
      </c>
      <c r="F1890" s="1195">
        <f t="shared" ref="F1890:G1890" si="1907">F1879+F1857</f>
        <v>1185849.1176470586</v>
      </c>
      <c r="G1890" s="1195">
        <f t="shared" si="1907"/>
        <v>1165237.7105882354</v>
      </c>
      <c r="H1890" s="1196">
        <f>G1890/F1890*100</f>
        <v>98.261886208616488</v>
      </c>
      <c r="I1890" s="1879"/>
      <c r="J1890" s="1197"/>
      <c r="K1890" s="1198"/>
      <c r="L1890" s="1198"/>
      <c r="M1890" s="1198"/>
      <c r="N1890" s="1198"/>
      <c r="O1890" s="1198"/>
      <c r="P1890" s="1198"/>
      <c r="Q1890" s="1174"/>
      <c r="R1890" s="1174"/>
      <c r="S1890" s="1174"/>
      <c r="T1890" s="1174"/>
      <c r="U1890" s="1174"/>
      <c r="V1890" s="1174"/>
      <c r="W1890" s="1174"/>
      <c r="X1890" s="1174"/>
      <c r="Y1890" s="1174"/>
      <c r="Z1890" s="1174"/>
      <c r="AA1890" s="1174"/>
      <c r="AB1890" s="1174"/>
      <c r="AC1890" s="1174"/>
      <c r="AD1890" s="1174"/>
      <c r="AE1890" s="13"/>
      <c r="AF1890" s="1174"/>
      <c r="AG1890" s="1174"/>
      <c r="AH1890" s="2428"/>
      <c r="AI1890" s="2175">
        <f>AI1879+AI1857</f>
        <v>18456.823529411766</v>
      </c>
      <c r="AJ1890" s="2175">
        <f t="shared" ref="AJ1890" si="1908">AJ1879+AJ1857</f>
        <v>28412098.879999984</v>
      </c>
      <c r="AK1890" s="2175">
        <f t="shared" si="1827"/>
        <v>28412.098879999983</v>
      </c>
      <c r="AL1890" s="2868"/>
    </row>
    <row r="1891" spans="1:38" ht="43.5" customHeight="1" x14ac:dyDescent="0.25">
      <c r="B1891" s="70">
        <v>1</v>
      </c>
      <c r="C1891" s="1995" t="s">
        <v>158</v>
      </c>
      <c r="D1891" s="1195"/>
      <c r="E1891" s="2175">
        <f>E1883</f>
        <v>306898</v>
      </c>
      <c r="F1891" s="1195">
        <f t="shared" ref="F1891:G1891" si="1909">F1883</f>
        <v>306898</v>
      </c>
      <c r="G1891" s="1195">
        <f t="shared" si="1909"/>
        <v>308725</v>
      </c>
      <c r="H1891" s="1196">
        <f>G1891/F1891*100</f>
        <v>100.595311797405</v>
      </c>
      <c r="I1891" s="2009"/>
      <c r="J1891" s="1197"/>
      <c r="K1891" s="1198"/>
      <c r="L1891" s="1198"/>
      <c r="M1891" s="1198"/>
      <c r="N1891" s="1198"/>
      <c r="O1891" s="1198"/>
      <c r="P1891" s="1198"/>
      <c r="Q1891" s="1174"/>
      <c r="R1891" s="1174"/>
      <c r="S1891" s="1174"/>
      <c r="T1891" s="1174"/>
      <c r="U1891" s="1174"/>
      <c r="V1891" s="1174"/>
      <c r="W1891" s="1174"/>
      <c r="X1891" s="1174"/>
      <c r="Y1891" s="1174"/>
      <c r="Z1891" s="1174"/>
      <c r="AA1891" s="1174"/>
      <c r="AB1891" s="1174"/>
      <c r="AC1891" s="1174"/>
      <c r="AD1891" s="1174"/>
      <c r="AE1891" s="13"/>
      <c r="AF1891" s="1174"/>
      <c r="AG1891" s="1174"/>
      <c r="AH1891" s="2428"/>
      <c r="AI1891" s="2175">
        <f>AI1883</f>
        <v>5463</v>
      </c>
      <c r="AJ1891" s="2175">
        <f t="shared" ref="AJ1891" si="1910">AJ1883</f>
        <v>4430602.2600000007</v>
      </c>
      <c r="AK1891" s="2175">
        <f t="shared" ref="AK1891:AK1954" si="1911">AJ1891/1000</f>
        <v>4430.6022600000006</v>
      </c>
      <c r="AL1891" s="2868"/>
    </row>
    <row r="1892" spans="1:38" ht="15" customHeight="1" x14ac:dyDescent="0.25">
      <c r="B1892" s="70">
        <v>1</v>
      </c>
      <c r="C1892" s="1190" t="s">
        <v>166</v>
      </c>
      <c r="D1892" s="1191"/>
      <c r="E1892" s="2176">
        <f>SUM(E1802,E1790,E1760,E1728,E1698,E1676,E1600,E1588,E1549,E1504,E1465,E1419,E1342,E1319,E1302,E1271,E1242,E1218,E1207,E1196,E1179,E1146,E1106,E1070,E1033,E988,E932,E900,E865,E840,E815,E791,E757,E715,E679,E631)</f>
        <v>5031844.8273504283</v>
      </c>
      <c r="F1892" s="1191">
        <f>SUM(F1802,F1790,F1760,F1728,F1698,F1676,F1600,F1588,F1549,F1504,F1465,F1419,F1342,F1319,F1302,F1271,F1242,F1218,F1207,F1196,F1179,F1146,F1106,F1070,F1033,F988,F932,F900,F865,F840,F815,F791,F757,F715,F679,F631)</f>
        <v>5031844.8273504283</v>
      </c>
      <c r="G1892" s="1191">
        <f>SUM(G1802,G1790,G1760,G1728,G1698,G1676,G1600,G1588,G1549,G1504,G1465,G1419,G1342,G1319,G1302,G1271,G1242,G1218,G1207,G1196,G1179,G1146,G1106,G1070,G1033,G988,G932,G900,G865,G840,G815,G791,G757,G715,G679,G631)</f>
        <v>5077818.6196913011</v>
      </c>
      <c r="H1892" s="1191">
        <f>G1892/F1892*100</f>
        <v>100.91365679821808</v>
      </c>
      <c r="I1892" s="2010"/>
      <c r="J1892" s="1192"/>
      <c r="K1892" s="1193"/>
      <c r="L1892" s="1193"/>
      <c r="M1892" s="1193"/>
      <c r="N1892" s="1193"/>
      <c r="O1892" s="1193"/>
      <c r="P1892" s="1193"/>
      <c r="Q1892" s="1171">
        <f t="shared" ref="Q1892:AH1892" si="1912">SUM(Q1834,Q1823,Q1812,Q1778,Q1769,Q1625,Q1748,Q1737,Q1716,Q1685,Q1660,Q1652,Q1640,Q1614,Q1802,Q1790,Q1760,Q1728,Q1698,Q1676,Q1600,Q1588,Q1549,Q1504,Q1465,Q1419,Q1342,Q1319,Q1302,Q1271,Q1242,Q1218,Q1207,Q1196,Q1179,Q1146,Q1106,Q1070,Q1033,Q988,Q932,Q900,Q865,Q840,Q815,Q791,Q757,Q715,Q679,Q631)</f>
        <v>2907045.0159500008</v>
      </c>
      <c r="R1892" s="1171">
        <f t="shared" si="1912"/>
        <v>2907045.0159500008</v>
      </c>
      <c r="S1892" s="1171">
        <f t="shared" si="1912"/>
        <v>2907045.0159500008</v>
      </c>
      <c r="T1892" s="1171">
        <f t="shared" si="1912"/>
        <v>2907045.0159500008</v>
      </c>
      <c r="U1892" s="1171">
        <f t="shared" si="1912"/>
        <v>2907350.43353</v>
      </c>
      <c r="V1892" s="1171">
        <f t="shared" si="1912"/>
        <v>2907671.4035300002</v>
      </c>
      <c r="W1892" s="1171">
        <f t="shared" si="1912"/>
        <v>2904382.8407800007</v>
      </c>
      <c r="X1892" s="1171">
        <f t="shared" si="1912"/>
        <v>2897022.2069700002</v>
      </c>
      <c r="Y1892" s="1171">
        <f t="shared" ref="Y1892:Z1892" si="1913">SUM(Y1834,Y1823,Y1812,Y1778,Y1769,Y1625,Y1748,Y1737,Y1716,Y1685,Y1660,Y1652,Y1640,Y1614,Y1802,Y1790,Y1760,Y1728,Y1698,Y1676,Y1600,Y1588,Y1549,Y1504,Y1465,Y1419,Y1342,Y1319,Y1302,Y1271,Y1242,Y1218,Y1207,Y1196,Y1179,Y1146,Y1106,Y1070,Y1033,Y988,Y932,Y900,Y865,Y840,Y815,Y791,Y757,Y715,Y679,Y631)</f>
        <v>2897022.2069700002</v>
      </c>
      <c r="Z1892" s="1171">
        <f t="shared" si="1913"/>
        <v>2895073.6012300001</v>
      </c>
      <c r="AA1892" s="1171">
        <f t="shared" ref="AA1892:AB1892" si="1914">SUM(AA1834,AA1823,AA1812,AA1778,AA1769,AA1625,AA1748,AA1737,AA1716,AA1685,AA1660,AA1652,AA1640,AA1614,AA1802,AA1790,AA1760,AA1728,AA1698,AA1676,AA1600,AA1588,AA1549,AA1504,AA1465,AA1419,AA1342,AA1319,AA1302,AA1271,AA1242,AA1218,AA1207,AA1196,AA1179,AA1146,AA1106,AA1070,AA1033,AA988,AA932,AA900,AA865,AA840,AA815,AA791,AA757,AA715,AA679,AA631)</f>
        <v>2892697.5851799999</v>
      </c>
      <c r="AB1892" s="1171">
        <f t="shared" si="1914"/>
        <v>2892323.0746899997</v>
      </c>
      <c r="AC1892" s="1171">
        <f t="shared" si="1912"/>
        <v>2892323.0746899997</v>
      </c>
      <c r="AD1892" s="1171">
        <f t="shared" si="1912"/>
        <v>2891249.8315499984</v>
      </c>
      <c r="AE1892" s="17">
        <f t="shared" si="1912"/>
        <v>42.264660000000006</v>
      </c>
      <c r="AF1892" s="1171">
        <f t="shared" si="1912"/>
        <v>-1073.2431400006931</v>
      </c>
      <c r="AG1892" s="1171">
        <f t="shared" si="1912"/>
        <v>-10158.999701999999</v>
      </c>
      <c r="AH1892" s="2425">
        <f t="shared" si="1912"/>
        <v>2881133.0965080005</v>
      </c>
      <c r="AI1892" s="2176">
        <f>SUM(AI1802,AI1790,AI1760,AI1728,AI1698,AI1676,AI1600,AI1588,AI1549,AI1504,AI1465,AI1419,AI1342,AI1319,AI1302,AI1271,AI1242,AI1218,AI1207,AI1196,AI1179,AI1146,AI1106,AI1070,AI1033,AI988,AI932,AI900,AI865,AI840,AI815,AI791,AI757,AI715,AI679,AI631)</f>
        <v>75882.251972934464</v>
      </c>
      <c r="AJ1892" s="2425">
        <f>SUM(AJ1834,AJ1823,AJ1812,AJ1778,AJ1769,AJ1625,AJ1748,AJ1737,AJ1716,AJ1685,AJ1660,AJ1652,AJ1640,AJ1614,AJ1802,AJ1790,AJ1760,AJ1728,AJ1698,AJ1676,AJ1600,AJ1588,AJ1549,AJ1504,AJ1465,AJ1419,AJ1342,AJ1319,AJ1302,AJ1271,AJ1242,AJ1218,AJ1207,AJ1196,AJ1179,AJ1146,AJ1106,AJ1070,AJ1033,AJ988,AJ932,AJ900,AJ865,AJ840,AJ815,AJ791,AJ757,AJ715,AJ679,AJ631)</f>
        <v>41191405.25999999</v>
      </c>
      <c r="AK1892" s="2425">
        <f t="shared" si="1911"/>
        <v>41191.405259999992</v>
      </c>
      <c r="AL1892" s="2868"/>
    </row>
    <row r="1893" spans="1:38" ht="15" customHeight="1" x14ac:dyDescent="0.25">
      <c r="A1893" s="70">
        <v>1</v>
      </c>
      <c r="B1893" s="70">
        <v>1</v>
      </c>
      <c r="C1893" s="1194" t="s">
        <v>317</v>
      </c>
      <c r="D1893" s="1195"/>
      <c r="E1893" s="2175">
        <f>E1887+E1860</f>
        <v>5031844.8273504274</v>
      </c>
      <c r="F1893" s="1195">
        <f t="shared" ref="F1893:G1893" si="1915">F1887+F1860</f>
        <v>5031844.8273504274</v>
      </c>
      <c r="G1893" s="1195">
        <f t="shared" si="1915"/>
        <v>5077818.6196913011</v>
      </c>
      <c r="H1893" s="1196">
        <f>G1893/F1893*100</f>
        <v>100.91365679821811</v>
      </c>
      <c r="I1893" s="1197"/>
      <c r="J1893" s="1197"/>
      <c r="K1893" s="1198"/>
      <c r="L1893" s="1198"/>
      <c r="M1893" s="1198"/>
      <c r="N1893" s="1198"/>
      <c r="O1893" s="1198"/>
      <c r="P1893" s="1198"/>
      <c r="Q1893" s="1174"/>
      <c r="R1893" s="1174"/>
      <c r="S1893" s="1174"/>
      <c r="T1893" s="1174"/>
      <c r="U1893" s="1174"/>
      <c r="V1893" s="1174"/>
      <c r="W1893" s="1174"/>
      <c r="X1893" s="1174"/>
      <c r="Y1893" s="1174"/>
      <c r="Z1893" s="1174"/>
      <c r="AA1893" s="1174"/>
      <c r="AB1893" s="1174"/>
      <c r="AC1893" s="1174"/>
      <c r="AD1893" s="1174"/>
      <c r="AE1893" s="13"/>
      <c r="AF1893" s="1174"/>
      <c r="AG1893" s="1174"/>
      <c r="AH1893" s="2428"/>
      <c r="AI1893" s="2175">
        <f>AI1887+AI1860</f>
        <v>75882.251972934479</v>
      </c>
      <c r="AJ1893" s="2428"/>
      <c r="AK1893" s="2428">
        <f t="shared" si="1911"/>
        <v>0</v>
      </c>
      <c r="AL1893" s="2868"/>
    </row>
    <row r="1894" spans="1:38" ht="15" customHeight="1" x14ac:dyDescent="0.25">
      <c r="A1894" s="70">
        <v>1</v>
      </c>
      <c r="B1894" s="70">
        <v>1</v>
      </c>
      <c r="C1894" s="1199" t="s">
        <v>31</v>
      </c>
      <c r="D1894" s="1200"/>
      <c r="E1894" s="2174"/>
      <c r="F1894" s="1200"/>
      <c r="G1894" s="1200"/>
      <c r="H1894" s="1183"/>
      <c r="I1894" s="1201"/>
      <c r="J1894" s="1201"/>
      <c r="K1894" s="1202"/>
      <c r="L1894" s="1202"/>
      <c r="M1894" s="1202"/>
      <c r="N1894" s="1202"/>
      <c r="O1894" s="1202"/>
      <c r="P1894" s="1202"/>
      <c r="Q1894" s="1179"/>
      <c r="R1894" s="1179"/>
      <c r="S1894" s="1179"/>
      <c r="T1894" s="1179"/>
      <c r="U1894" s="1179"/>
      <c r="V1894" s="1179"/>
      <c r="W1894" s="1179"/>
      <c r="X1894" s="1179"/>
      <c r="Y1894" s="1179"/>
      <c r="Z1894" s="1179"/>
      <c r="AA1894" s="1179"/>
      <c r="AB1894" s="1179"/>
      <c r="AC1894" s="1179"/>
      <c r="AD1894" s="1179"/>
      <c r="AE1894" s="8"/>
      <c r="AF1894" s="1179"/>
      <c r="AG1894" s="1179"/>
      <c r="AH1894" s="2426"/>
      <c r="AI1894" s="2174"/>
      <c r="AJ1894" s="2426"/>
      <c r="AK1894" s="2426">
        <f t="shared" si="1911"/>
        <v>0</v>
      </c>
      <c r="AL1894" s="2868"/>
    </row>
    <row r="1895" spans="1:38" ht="15" customHeight="1" x14ac:dyDescent="0.25">
      <c r="A1895" s="70">
        <v>1</v>
      </c>
      <c r="B1895" s="70">
        <v>1</v>
      </c>
      <c r="C1895" s="1203" t="s">
        <v>463</v>
      </c>
      <c r="D1895" s="1176"/>
      <c r="E1895" s="2172">
        <f>SUM(E1560,E1520,E1509,E1428,E818,E794,E760,E720,E689,E635)</f>
        <v>5778</v>
      </c>
      <c r="F1895" s="1176">
        <f>SUM(F1560,F1520,F1509,F1428,F818,F794,F760,F720,F689,F635)</f>
        <v>5778</v>
      </c>
      <c r="G1895" s="1176">
        <f>SUM(G1560,G1520,G1509,G1428,G818,G794,G760,G720,G689,G635)</f>
        <v>5813</v>
      </c>
      <c r="H1895" s="1183">
        <f>G1895/F1895*100</f>
        <v>100.60574593284875</v>
      </c>
      <c r="I1895" s="1177">
        <f t="shared" ref="I1895:I1898" si="1916">L1895/F1895</f>
        <v>7.250605745932849</v>
      </c>
      <c r="J1895" s="1177">
        <f>M1895/G1895</f>
        <v>6.901255805952176</v>
      </c>
      <c r="K1895" s="1176">
        <f>SUM(K1560,K1520,K1509,K1428,K818,K794,K760,K720,K689,K635)</f>
        <v>41894</v>
      </c>
      <c r="L1895" s="1176">
        <f>SUM(L1560,L1520,L1509,L1428,L818,L794,L760,L720,L689,L635)</f>
        <v>41894</v>
      </c>
      <c r="M1895" s="1176">
        <f>SUM(M1560,M1520,M1509,M1428,M818,M794,M760,M720,M689,M635)</f>
        <v>40117</v>
      </c>
      <c r="N1895" s="1176">
        <f>M1895/L1895*100</f>
        <v>95.758342483410502</v>
      </c>
      <c r="O1895" s="1176">
        <f>SUM(O1560,O1520,O1509,O1428,O818,O794,O760,O720,O689,O635)</f>
        <v>141.31666666666666</v>
      </c>
      <c r="P1895" s="1178">
        <f>M1895/$C$4*12/O1895</f>
        <v>283.88017454888546</v>
      </c>
      <c r="Q1895" s="1179"/>
      <c r="R1895" s="1179"/>
      <c r="S1895" s="1179"/>
      <c r="T1895" s="1179"/>
      <c r="U1895" s="1179"/>
      <c r="V1895" s="1179"/>
      <c r="W1895" s="1179"/>
      <c r="X1895" s="1179"/>
      <c r="Y1895" s="1179"/>
      <c r="Z1895" s="1179"/>
      <c r="AA1895" s="1179"/>
      <c r="AB1895" s="1179"/>
      <c r="AC1895" s="1179"/>
      <c r="AD1895" s="1179"/>
      <c r="AE1895" s="8"/>
      <c r="AF1895" s="1179"/>
      <c r="AG1895" s="1179"/>
      <c r="AH1895" s="2426"/>
      <c r="AI1895" s="2172">
        <f>SUM(AI1560,AI1520,AI1509,AI1428,AI818,AI794,AI760,AI720,AI689,AI635)</f>
        <v>0</v>
      </c>
      <c r="AJ1895" s="2426"/>
      <c r="AK1895" s="2426">
        <f t="shared" si="1911"/>
        <v>0</v>
      </c>
      <c r="AL1895" s="2868"/>
    </row>
    <row r="1896" spans="1:38" ht="18.75" customHeight="1" x14ac:dyDescent="0.25">
      <c r="A1896" s="70">
        <v>1</v>
      </c>
      <c r="B1896" s="70">
        <v>1</v>
      </c>
      <c r="C1896" s="1204" t="s">
        <v>464</v>
      </c>
      <c r="D1896" s="1205"/>
      <c r="E1896" s="1474">
        <f>SUM(E1841,E1703,E1574,E1552,E1470,E1434,E1349,E1306,E1275,E1248,E1184,E1150,E1112,E1074,E1038,E1001,E936,E905,E870,E845,E822,E797,E763,E692,E1610,)</f>
        <v>27795</v>
      </c>
      <c r="F1896" s="1294">
        <f>SUM(F1841,F1703,F1574,F1552,F1470,F1434,F1349,F1306,F1275,F1248,F1184,F1150,F1112,F1074,F1038,F1001,F936,F905,F870,F845,F822,F797,F763,F692,F1610,)</f>
        <v>27795</v>
      </c>
      <c r="G1896" s="1294">
        <f>SUM(G1841,G1703,G1574,G1552,G1470,G1434,G1349,G1306,G1275,G1248,G1184,G1150,G1112,G1074,G1038,G1001,G936,G905,G870,G845,G822,G797,G763,G692,G1610,)</f>
        <v>28000</v>
      </c>
      <c r="H1896" s="1183">
        <f>G1896/F1896*100</f>
        <v>100.73754272351142</v>
      </c>
      <c r="I1896" s="1177">
        <f t="shared" si="1916"/>
        <v>7.5236553336931102</v>
      </c>
      <c r="J1896" s="1177">
        <f>M1896/G1896</f>
        <v>7.5997142857142856</v>
      </c>
      <c r="K1896" s="1205">
        <f>SUM(K1841,K1703,K1574,K1552,K1470,K1434,K1349,K1306,K1275,K1248,K1184,K1150,K1112,K1074,K1038,K1001,K936,K905,K870,K845,K822,K797,K763,K692,K1610,)</f>
        <v>209120</v>
      </c>
      <c r="L1896" s="1205">
        <f>SUM(L1841,L1703,L1574,L1552,L1470,L1434,L1349,L1306,L1275,L1248,L1184,L1150,L1112,L1074,L1038,L1001,L936,L905,L870,L845,L822,L797,L763,L692,L1610,)</f>
        <v>209120</v>
      </c>
      <c r="M1896" s="1205">
        <f>SUM(M1841,M1703,M1574,M1552,M1470,M1434,M1349,M1306,M1275,M1248,M1184,M1150,M1112,M1074,M1038,M1001,M936,M905,M870,M845,M822,M797,M763,M692,M1610,)</f>
        <v>212792</v>
      </c>
      <c r="N1896" s="1176">
        <f>M1896/L1896*100</f>
        <v>101.75592960979343</v>
      </c>
      <c r="O1896" s="1205">
        <f>SUM(O1841,O1703,O1574,O1552,O1470,O1434,O1349,O1306,O1275,O1248,O1184,O1150,O1112,O1074,O1038,O1001,O936,O905,O870,O845,O822,O797,O763,O692,O1610,)</f>
        <v>872.7208333333333</v>
      </c>
      <c r="P1896" s="1178">
        <f>M1896/$C$4*12/O1896</f>
        <v>243.82596572978187</v>
      </c>
      <c r="Q1896" s="1179"/>
      <c r="R1896" s="1179"/>
      <c r="S1896" s="1179"/>
      <c r="T1896" s="1179"/>
      <c r="U1896" s="1179"/>
      <c r="V1896" s="1179"/>
      <c r="W1896" s="1179"/>
      <c r="X1896" s="1179"/>
      <c r="Y1896" s="1179"/>
      <c r="Z1896" s="1179"/>
      <c r="AA1896" s="1179"/>
      <c r="AB1896" s="1179"/>
      <c r="AC1896" s="1179"/>
      <c r="AD1896" s="1179"/>
      <c r="AE1896" s="8"/>
      <c r="AF1896" s="1179"/>
      <c r="AG1896" s="1179"/>
      <c r="AH1896" s="2426"/>
      <c r="AI1896" s="1474">
        <f>SUM(AI1841,AI1703,AI1574,AI1552,AI1470,AI1434,AI1349,AI1306,AI1275,AI1248,AI1184,AI1150,AI1112,AI1074,AI1038,AI1001,AI936,AI905,AI870,AI845,AI822,AI797,AI763,AI692,AI1610,)</f>
        <v>0</v>
      </c>
      <c r="AJ1896" s="2426"/>
      <c r="AK1896" s="2426">
        <f t="shared" si="1911"/>
        <v>0</v>
      </c>
      <c r="AL1896" s="2868"/>
    </row>
    <row r="1897" spans="1:38" ht="36" customHeight="1" x14ac:dyDescent="0.25">
      <c r="B1897" s="70">
        <v>1</v>
      </c>
      <c r="C1897" s="1206" t="s">
        <v>340</v>
      </c>
      <c r="D1897" s="1207"/>
      <c r="E1897" s="2174">
        <f>SUM(E1842,E1704,E1575,E1561,E1553,E1521,E1510,E1471,E1435,E1350,E1307,E1276,E1249,E1185,E1151,E1113,E1075,E1039,E1002,E937,E906,E871,E846,E823,E798,E764,E721,E693,E636,E1612)</f>
        <v>33573</v>
      </c>
      <c r="F1897" s="1207">
        <f>SUM(F1842,F1704,F1575,F1561,F1553,F1521,F1510,F1471,F1435,F1350,F1307,F1276,F1249,F1185,F1151,F1113,F1075,F1039,F1002,F937,F906,F871,F846,F823,F798,F764,F721,F693,F636,F1612)</f>
        <v>33573</v>
      </c>
      <c r="G1897" s="1207">
        <f>SUM(G1842,G1704,G1575,G1561,G1553,G1521,G1510,G1471,G1435,G1350,G1307,G1276,G1249,G1185,G1151,G1113,G1075,G1039,G1002,G937,G906,G871,G846,G823,G798,G764,G721,G693,G636,G1612)</f>
        <v>33813</v>
      </c>
      <c r="H1897" s="1183">
        <f>G1897/F1897*100</f>
        <v>100.71486015548207</v>
      </c>
      <c r="I1897" s="1177">
        <f t="shared" si="1916"/>
        <v>7.476662794507491</v>
      </c>
      <c r="J1897" s="1177">
        <f>M1897/G1897</f>
        <v>7.4796380090497738</v>
      </c>
      <c r="K1897" s="1207">
        <f>SUM(K1842,K1704,K1575,K1561,K1553,K1521,K1510,K1471,K1435,K1350,K1307,K1276,K1249,K1185,K1151,K1113,K1075,K1039,K1002,K937,K906,K871,K846,K823,K798,K764,K721,K693,K636,K1612)</f>
        <v>251014</v>
      </c>
      <c r="L1897" s="1207">
        <f>SUM(L1842,L1704,L1575,L1561,L1553,L1521,L1510,L1471,L1435,L1350,L1307,L1276,L1249,L1185,L1151,L1113,L1075,L1039,L1002,L937,L906,L871,L846,L823,L798,L764,L721,L693,L636,L1612)</f>
        <v>251014</v>
      </c>
      <c r="M1897" s="1207">
        <f>SUM(M1842,M1704,M1575,M1561,M1553,M1521,M1510,M1471,M1435,M1350,M1307,M1276,M1249,M1185,M1151,M1113,M1075,M1039,M1002,M937,M906,M871,M846,M823,M798,M764,M721,M693,M636,M1612)</f>
        <v>252909</v>
      </c>
      <c r="N1897" s="1176">
        <f>M1897/L1897*100</f>
        <v>100.75493797158724</v>
      </c>
      <c r="O1897" s="1207">
        <f>SUM(O1842,O1704,O1575,O1561,O1553,O1521,O1510,O1471,O1435,O1350,O1307,O1276,O1249,O1185,O1151,O1113,O1075,O1039,O1002,O937,O906,O871,O846,O823,O798,O764,O721,O693,O636,O1612)</f>
        <v>1012.0375</v>
      </c>
      <c r="P1897" s="1178">
        <f>M1897/$C$4*12/O1897</f>
        <v>249.90081889258056</v>
      </c>
      <c r="Q1897" s="1179">
        <f t="shared" ref="Q1897:AH1897" si="1917">SUM(Q1842,Q1704,Q1612,Q1575,Q1561,Q1553,Q1521,Q1510,Q1471,Q1435,Q1350,Q1307,Q1276,Q1249,Q1185,Q1151,Q1113,Q1075,Q1039,Q1002,Q937,Q906,Q871,Q846,Q823,Q798,Q764,Q721,Q693,Q636)</f>
        <v>508813.01956799993</v>
      </c>
      <c r="R1897" s="1179">
        <f t="shared" si="1917"/>
        <v>508813.01956799993</v>
      </c>
      <c r="S1897" s="1179">
        <f t="shared" si="1917"/>
        <v>508999.32619199995</v>
      </c>
      <c r="T1897" s="1179">
        <f t="shared" si="1917"/>
        <v>508999.32619199995</v>
      </c>
      <c r="U1897" s="1179">
        <f t="shared" si="1917"/>
        <v>508999.80835199996</v>
      </c>
      <c r="V1897" s="1179">
        <f t="shared" si="1917"/>
        <v>508999.80835199996</v>
      </c>
      <c r="W1897" s="1179">
        <f t="shared" si="1917"/>
        <v>518341.65835199994</v>
      </c>
      <c r="X1897" s="1179">
        <f t="shared" si="1917"/>
        <v>513564.96351999993</v>
      </c>
      <c r="Y1897" s="1179">
        <f t="shared" ref="Y1897:Z1897" si="1918">SUM(Y1842,Y1704,Y1612,Y1575,Y1561,Y1553,Y1521,Y1510,Y1471,Y1435,Y1350,Y1307,Y1276,Y1249,Y1185,Y1151,Y1113,Y1075,Y1039,Y1002,Y937,Y906,Y871,Y846,Y823,Y798,Y764,Y721,Y693,Y636)</f>
        <v>513564.96351999993</v>
      </c>
      <c r="Z1897" s="1179">
        <f t="shared" si="1918"/>
        <v>513932.33729599993</v>
      </c>
      <c r="AA1897" s="1179">
        <f t="shared" ref="AA1897:AB1897" si="1919">SUM(AA1842,AA1704,AA1612,AA1575,AA1561,AA1553,AA1521,AA1510,AA1471,AA1435,AA1350,AA1307,AA1276,AA1249,AA1185,AA1151,AA1113,AA1075,AA1039,AA1002,AA937,AA906,AA871,AA846,AA823,AA798,AA764,AA721,AA693,AA636)</f>
        <v>518500.93187199993</v>
      </c>
      <c r="AB1897" s="1179">
        <f t="shared" si="1919"/>
        <v>520836.51491199993</v>
      </c>
      <c r="AC1897" s="1179">
        <f t="shared" si="1917"/>
        <v>520836.51491199993</v>
      </c>
      <c r="AD1897" s="1179">
        <f t="shared" si="1917"/>
        <v>513908.54947999993</v>
      </c>
      <c r="AE1897" s="8">
        <f t="shared" si="1917"/>
        <v>0</v>
      </c>
      <c r="AF1897" s="1179">
        <f t="shared" si="1917"/>
        <v>-6927.9654319999909</v>
      </c>
      <c r="AG1897" s="1179">
        <f t="shared" si="1917"/>
        <v>-2301.3628100000001</v>
      </c>
      <c r="AH1897" s="2426">
        <f t="shared" si="1917"/>
        <v>511607.18667000002</v>
      </c>
      <c r="AI1897" s="2174">
        <f>SUM(AI1842,AI1704,AI1575,AI1561,AI1553,AI1521,AI1510,AI1471,AI1435,AI1350,AI1307,AI1276,AI1249,AI1185,AI1151,AI1113,AI1075,AI1039,AI1002,AI937,AI906,AI871,AI846,AI823,AI798,AI764,AI721,AI693,AI636,AI1612)</f>
        <v>102</v>
      </c>
      <c r="AJ1897" s="2426">
        <f>SUM(AJ1842,AJ1704,AJ1612,AJ1575,AJ1561,AJ1553,AJ1521,AJ1510,AJ1471,AJ1435,AJ1350,AJ1307,AJ1276,AJ1249,AJ1185,AJ1151,AJ1113,AJ1075,AJ1039,AJ1002,AJ937,AJ906,AJ871,AJ846,AJ823,AJ798,AJ764,AJ721,AJ693,AJ636)</f>
        <v>1431854.52</v>
      </c>
      <c r="AK1897" s="2426">
        <f t="shared" si="1911"/>
        <v>1431.8545200000001</v>
      </c>
      <c r="AL1897" s="2868"/>
    </row>
    <row r="1898" spans="1:38" ht="29.25" customHeight="1" x14ac:dyDescent="0.25">
      <c r="A1898" s="70">
        <v>1</v>
      </c>
      <c r="B1898" s="70">
        <v>1</v>
      </c>
      <c r="C1898" s="1997" t="s">
        <v>369</v>
      </c>
      <c r="D1898" s="1208"/>
      <c r="E1898" s="2252">
        <f>E1561</f>
        <v>5</v>
      </c>
      <c r="F1898" s="1208">
        <f>F1561</f>
        <v>5</v>
      </c>
      <c r="G1898" s="1208">
        <f>G1561</f>
        <v>4</v>
      </c>
      <c r="H1898" s="1183"/>
      <c r="I1898" s="1177">
        <f t="shared" si="1916"/>
        <v>14</v>
      </c>
      <c r="J1898" s="1177">
        <f>M1898/G1898</f>
        <v>5</v>
      </c>
      <c r="K1898" s="1208">
        <f>K1561</f>
        <v>70</v>
      </c>
      <c r="L1898" s="1208">
        <f>L1561</f>
        <v>70</v>
      </c>
      <c r="M1898" s="1208">
        <f>M1561</f>
        <v>20</v>
      </c>
      <c r="N1898" s="1211">
        <f>M1898/L1898*100</f>
        <v>28.571428571428569</v>
      </c>
      <c r="O1898" s="1208">
        <f>O1561</f>
        <v>0.23333333333333334</v>
      </c>
      <c r="P1898" s="1212">
        <f>M1898/$C$4*12/O1898</f>
        <v>85.714285714285708</v>
      </c>
      <c r="Q1898" s="1179">
        <f t="shared" ref="Q1898:AH1898" si="1920">Q1561</f>
        <v>564.24199999999996</v>
      </c>
      <c r="R1898" s="1179">
        <f t="shared" si="1920"/>
        <v>564.24199999999996</v>
      </c>
      <c r="S1898" s="1179">
        <f t="shared" si="1920"/>
        <v>564.24199999999996</v>
      </c>
      <c r="T1898" s="1179">
        <f t="shared" si="1920"/>
        <v>564.24199999999996</v>
      </c>
      <c r="U1898" s="1179">
        <f t="shared" si="1920"/>
        <v>564.24199999999996</v>
      </c>
      <c r="V1898" s="1179">
        <f t="shared" si="1920"/>
        <v>564.24199999999996</v>
      </c>
      <c r="W1898" s="1179">
        <f t="shared" si="1920"/>
        <v>564.24199999999996</v>
      </c>
      <c r="X1898" s="1179">
        <f t="shared" si="1920"/>
        <v>564.24199999999996</v>
      </c>
      <c r="Y1898" s="1179">
        <f t="shared" si="1920"/>
        <v>564.24199999999996</v>
      </c>
      <c r="Z1898" s="1179">
        <f t="shared" si="1920"/>
        <v>564.24199999999996</v>
      </c>
      <c r="AA1898" s="1179">
        <f t="shared" si="1920"/>
        <v>564.24199999999996</v>
      </c>
      <c r="AB1898" s="1179">
        <f t="shared" si="1920"/>
        <v>564.24199999999996</v>
      </c>
      <c r="AC1898" s="1179">
        <f t="shared" si="1920"/>
        <v>564.24199999999996</v>
      </c>
      <c r="AD1898" s="1179">
        <f t="shared" si="1920"/>
        <v>177.17200000000003</v>
      </c>
      <c r="AE1898" s="8">
        <f t="shared" si="1920"/>
        <v>0</v>
      </c>
      <c r="AF1898" s="1179">
        <f t="shared" si="1920"/>
        <v>-387.06999999999994</v>
      </c>
      <c r="AG1898" s="1179">
        <f t="shared" si="1920"/>
        <v>0</v>
      </c>
      <c r="AH1898" s="2426">
        <f t="shared" si="1920"/>
        <v>177.17200000000003</v>
      </c>
      <c r="AI1898" s="2252">
        <f>AI1561</f>
        <v>0</v>
      </c>
      <c r="AJ1898" s="2426"/>
      <c r="AK1898" s="2426">
        <f t="shared" si="1911"/>
        <v>0</v>
      </c>
      <c r="AL1898" s="2868"/>
    </row>
    <row r="1899" spans="1:38" ht="29.25" customHeight="1" x14ac:dyDescent="0.25">
      <c r="C1899" s="1209" t="s">
        <v>555</v>
      </c>
      <c r="D1899" s="1208"/>
      <c r="E1899" s="2252">
        <f>E1521</f>
        <v>360</v>
      </c>
      <c r="F1899" s="1208">
        <f t="shared" ref="F1899:P1899" si="1921">F1521</f>
        <v>360</v>
      </c>
      <c r="G1899" s="1208">
        <f t="shared" si="1921"/>
        <v>362</v>
      </c>
      <c r="H1899" s="1183">
        <f t="shared" si="1921"/>
        <v>100.55555555555556</v>
      </c>
      <c r="I1899" s="1210">
        <f t="shared" si="1921"/>
        <v>10</v>
      </c>
      <c r="J1899" s="1210">
        <f t="shared" si="1921"/>
        <v>9.9723756906077341</v>
      </c>
      <c r="K1899" s="1208">
        <f t="shared" si="1921"/>
        <v>3600</v>
      </c>
      <c r="L1899" s="1208">
        <f t="shared" si="1921"/>
        <v>3600</v>
      </c>
      <c r="M1899" s="1208">
        <f t="shared" si="1921"/>
        <v>3610</v>
      </c>
      <c r="N1899" s="1211">
        <f t="shared" si="1921"/>
        <v>100.27777777777777</v>
      </c>
      <c r="O1899" s="1208">
        <f t="shared" si="1921"/>
        <v>12</v>
      </c>
      <c r="P1899" s="1212">
        <f t="shared" si="1921"/>
        <v>300.83333333333331</v>
      </c>
      <c r="Q1899" s="1179"/>
      <c r="R1899" s="1179"/>
      <c r="S1899" s="1179"/>
      <c r="T1899" s="1179"/>
      <c r="U1899" s="1179"/>
      <c r="V1899" s="1179"/>
      <c r="W1899" s="1179">
        <f t="shared" ref="W1899:AH1899" si="1922">W1521</f>
        <v>8273.7048799999993</v>
      </c>
      <c r="X1899" s="1179">
        <f t="shared" si="1922"/>
        <v>8273.7048799999993</v>
      </c>
      <c r="Y1899" s="1179">
        <f t="shared" ref="Y1899:Z1899" si="1923">Y1521</f>
        <v>8273.7048799999993</v>
      </c>
      <c r="Z1899" s="1179">
        <f t="shared" si="1923"/>
        <v>8273.7048799999993</v>
      </c>
      <c r="AA1899" s="1179">
        <f t="shared" ref="AA1899:AB1899" si="1924">AA1521</f>
        <v>8273.3834399999996</v>
      </c>
      <c r="AB1899" s="1179">
        <f t="shared" si="1924"/>
        <v>8273.3834399999996</v>
      </c>
      <c r="AC1899" s="1179">
        <f t="shared" si="1922"/>
        <v>8273.3834399999996</v>
      </c>
      <c r="AD1899" s="1179">
        <f t="shared" si="1922"/>
        <v>8270.4904800000004</v>
      </c>
      <c r="AE1899" s="8">
        <f t="shared" si="1922"/>
        <v>0</v>
      </c>
      <c r="AF1899" s="1179">
        <f t="shared" si="1922"/>
        <v>-2.8929599999992206</v>
      </c>
      <c r="AG1899" s="1179">
        <f t="shared" si="1922"/>
        <v>-37.960999999999999</v>
      </c>
      <c r="AH1899" s="2426">
        <f t="shared" si="1922"/>
        <v>8232.5294800000011</v>
      </c>
      <c r="AI1899" s="2252"/>
      <c r="AJ1899" s="2426"/>
      <c r="AK1899" s="2426">
        <f t="shared" si="1911"/>
        <v>0</v>
      </c>
      <c r="AL1899" s="2868"/>
    </row>
    <row r="1900" spans="1:38" ht="29.25" customHeight="1" x14ac:dyDescent="0.25">
      <c r="A1900" s="70">
        <v>1</v>
      </c>
      <c r="B1900" s="70">
        <v>1</v>
      </c>
      <c r="C1900" s="1997" t="s">
        <v>294</v>
      </c>
      <c r="D1900" s="1208"/>
      <c r="E1900" s="2252">
        <f>SUM(E1436)</f>
        <v>3590</v>
      </c>
      <c r="F1900" s="1208">
        <f>SUM(F1436)</f>
        <v>3590</v>
      </c>
      <c r="G1900" s="1208">
        <f>SUM(G1436)</f>
        <v>3598</v>
      </c>
      <c r="H1900" s="1183">
        <f>G1900/F1900*100</f>
        <v>100.22284122562675</v>
      </c>
      <c r="I1900" s="1210"/>
      <c r="J1900" s="1210"/>
      <c r="K1900" s="1208"/>
      <c r="L1900" s="1208"/>
      <c r="M1900" s="1208"/>
      <c r="N1900" s="1176"/>
      <c r="O1900" s="1208"/>
      <c r="P1900" s="1212"/>
      <c r="Q1900" s="1179">
        <f t="shared" ref="Q1900:AH1900" si="1925">SUM(Q1436)</f>
        <v>23065.75</v>
      </c>
      <c r="R1900" s="1179">
        <f t="shared" ref="R1900:S1900" si="1926">SUM(R1436)</f>
        <v>23065.75</v>
      </c>
      <c r="S1900" s="1179">
        <f t="shared" si="1926"/>
        <v>23065.75</v>
      </c>
      <c r="T1900" s="1179">
        <f t="shared" ref="T1900:U1900" si="1927">SUM(T1436)</f>
        <v>23065.75</v>
      </c>
      <c r="U1900" s="1179">
        <f t="shared" si="1927"/>
        <v>23065.558530000002</v>
      </c>
      <c r="V1900" s="1179">
        <f t="shared" ref="V1900:W1900" si="1928">SUM(V1436)</f>
        <v>23065.558530000002</v>
      </c>
      <c r="W1900" s="1179">
        <f t="shared" si="1928"/>
        <v>23065.558530000002</v>
      </c>
      <c r="X1900" s="1179">
        <f t="shared" ref="X1900:Y1900" si="1929">SUM(X1436)</f>
        <v>23065.558530000002</v>
      </c>
      <c r="Y1900" s="1179">
        <f t="shared" si="1929"/>
        <v>23065.558530000002</v>
      </c>
      <c r="Z1900" s="1179">
        <f t="shared" ref="Z1900:AA1900" si="1930">SUM(Z1436)</f>
        <v>23065.558530000002</v>
      </c>
      <c r="AA1900" s="1179">
        <f t="shared" si="1930"/>
        <v>23065.558530000002</v>
      </c>
      <c r="AB1900" s="1179">
        <f t="shared" ref="AB1900" si="1931">SUM(AB1436)</f>
        <v>23065.558530000002</v>
      </c>
      <c r="AC1900" s="1179">
        <f t="shared" si="1925"/>
        <v>23065.558530000002</v>
      </c>
      <c r="AD1900" s="1179">
        <f t="shared" si="1925"/>
        <v>23116.957759999998</v>
      </c>
      <c r="AE1900" s="8">
        <f t="shared" si="1925"/>
        <v>0</v>
      </c>
      <c r="AF1900" s="1179">
        <f t="shared" si="1925"/>
        <v>51.399229999995441</v>
      </c>
      <c r="AG1900" s="1179">
        <f t="shared" si="1925"/>
        <v>0</v>
      </c>
      <c r="AH1900" s="2426">
        <f t="shared" si="1925"/>
        <v>23116.957759999998</v>
      </c>
      <c r="AI1900" s="2252">
        <f>SUM(AI1436)</f>
        <v>10</v>
      </c>
      <c r="AJ1900" s="2426">
        <f t="shared" ref="AJ1900" si="1932">SUM(AJ1436)</f>
        <v>815964.84000000008</v>
      </c>
      <c r="AK1900" s="2426">
        <f t="shared" si="1911"/>
        <v>815.96484000000009</v>
      </c>
      <c r="AL1900" s="2868"/>
    </row>
    <row r="1901" spans="1:38" ht="21" customHeight="1" x14ac:dyDescent="0.25">
      <c r="A1901" s="70">
        <v>1</v>
      </c>
      <c r="B1901" s="70">
        <v>1</v>
      </c>
      <c r="C1901" s="1214" t="s">
        <v>325</v>
      </c>
      <c r="D1901" s="1207"/>
      <c r="E1901" s="2174">
        <f t="shared" ref="E1901:G1904" si="1933">SUM(E1354)</f>
        <v>211000</v>
      </c>
      <c r="F1901" s="1207">
        <f t="shared" si="1933"/>
        <v>211000</v>
      </c>
      <c r="G1901" s="1207">
        <f t="shared" si="1933"/>
        <v>220276</v>
      </c>
      <c r="H1901" s="1183">
        <f>G1901/F1901*100</f>
        <v>104.39620853080569</v>
      </c>
      <c r="I1901" s="1177"/>
      <c r="J1901" s="1177"/>
      <c r="K1901" s="1207"/>
      <c r="L1901" s="1207"/>
      <c r="M1901" s="1207"/>
      <c r="N1901" s="1216"/>
      <c r="O1901" s="1207"/>
      <c r="P1901" s="1178"/>
      <c r="Q1901" s="1179"/>
      <c r="R1901" s="1179"/>
      <c r="S1901" s="1179"/>
      <c r="T1901" s="1179"/>
      <c r="U1901" s="1179"/>
      <c r="V1901" s="1179"/>
      <c r="W1901" s="1179"/>
      <c r="X1901" s="1179"/>
      <c r="Y1901" s="1179"/>
      <c r="Z1901" s="1179"/>
      <c r="AA1901" s="1179"/>
      <c r="AB1901" s="1179"/>
      <c r="AC1901" s="1179"/>
      <c r="AD1901" s="1179"/>
      <c r="AE1901" s="13"/>
      <c r="AF1901" s="1174"/>
      <c r="AG1901" s="1174"/>
      <c r="AH1901" s="2428"/>
      <c r="AI1901" s="2174">
        <f>SUM(AI1354)</f>
        <v>0</v>
      </c>
      <c r="AJ1901" s="2428"/>
      <c r="AK1901" s="2428">
        <f t="shared" si="1911"/>
        <v>0</v>
      </c>
      <c r="AL1901" s="2868"/>
    </row>
    <row r="1902" spans="1:38" ht="23.25" customHeight="1" x14ac:dyDescent="0.25">
      <c r="A1902" s="70">
        <v>1</v>
      </c>
      <c r="B1902" s="70">
        <v>1</v>
      </c>
      <c r="C1902" s="1217" t="s">
        <v>326</v>
      </c>
      <c r="D1902" s="1208"/>
      <c r="E1902" s="2252">
        <f t="shared" si="1933"/>
        <v>211000</v>
      </c>
      <c r="F1902" s="1208">
        <f t="shared" si="1933"/>
        <v>211000</v>
      </c>
      <c r="G1902" s="1208">
        <f t="shared" si="1933"/>
        <v>220276</v>
      </c>
      <c r="H1902" s="1183">
        <f>G1902/F1902*100</f>
        <v>104.39620853080569</v>
      </c>
      <c r="I1902" s="1210"/>
      <c r="J1902" s="1210"/>
      <c r="K1902" s="1208"/>
      <c r="L1902" s="1208"/>
      <c r="M1902" s="1208"/>
      <c r="N1902" s="1211"/>
      <c r="O1902" s="1208"/>
      <c r="P1902" s="1212"/>
      <c r="Q1902" s="1179"/>
      <c r="R1902" s="1179"/>
      <c r="S1902" s="1179"/>
      <c r="T1902" s="1179"/>
      <c r="U1902" s="1179"/>
      <c r="V1902" s="1179"/>
      <c r="W1902" s="1179"/>
      <c r="X1902" s="1179"/>
      <c r="Y1902" s="1179"/>
      <c r="Z1902" s="1179"/>
      <c r="AA1902" s="1179"/>
      <c r="AB1902" s="1179"/>
      <c r="AC1902" s="1179"/>
      <c r="AD1902" s="1179"/>
      <c r="AE1902" s="8"/>
      <c r="AF1902" s="1179"/>
      <c r="AG1902" s="1179"/>
      <c r="AH1902" s="2426"/>
      <c r="AI1902" s="2252">
        <f>SUM(AI1355)</f>
        <v>0</v>
      </c>
      <c r="AJ1902" s="2426"/>
      <c r="AK1902" s="2426">
        <f t="shared" si="1911"/>
        <v>0</v>
      </c>
      <c r="AL1902" s="2868"/>
    </row>
    <row r="1903" spans="1:38" ht="23.25" customHeight="1" x14ac:dyDescent="0.25">
      <c r="A1903" s="70">
        <v>1</v>
      </c>
      <c r="B1903" s="70">
        <v>1</v>
      </c>
      <c r="C1903" s="1214" t="s">
        <v>327</v>
      </c>
      <c r="D1903" s="1208"/>
      <c r="E1903" s="2252">
        <f t="shared" si="1933"/>
        <v>30</v>
      </c>
      <c r="F1903" s="1208">
        <f t="shared" si="1933"/>
        <v>30</v>
      </c>
      <c r="G1903" s="1208">
        <f t="shared" si="1933"/>
        <v>17</v>
      </c>
      <c r="H1903" s="1183">
        <f>G1903/F1903*100</f>
        <v>56.666666666666664</v>
      </c>
      <c r="I1903" s="1210"/>
      <c r="J1903" s="1210"/>
      <c r="K1903" s="1208"/>
      <c r="L1903" s="1208"/>
      <c r="M1903" s="1208"/>
      <c r="N1903" s="1211"/>
      <c r="O1903" s="1208"/>
      <c r="P1903" s="1212"/>
      <c r="Q1903" s="1179"/>
      <c r="R1903" s="1179"/>
      <c r="S1903" s="1179"/>
      <c r="T1903" s="1179"/>
      <c r="U1903" s="1179"/>
      <c r="V1903" s="1179"/>
      <c r="W1903" s="1179"/>
      <c r="X1903" s="1179"/>
      <c r="Y1903" s="1179"/>
      <c r="Z1903" s="1179"/>
      <c r="AA1903" s="1179"/>
      <c r="AB1903" s="1179"/>
      <c r="AC1903" s="1179"/>
      <c r="AD1903" s="1179"/>
      <c r="AE1903" s="8"/>
      <c r="AF1903" s="1179"/>
      <c r="AG1903" s="1179"/>
      <c r="AH1903" s="2426"/>
      <c r="AI1903" s="2252">
        <f>SUM(AI1356)</f>
        <v>0</v>
      </c>
      <c r="AJ1903" s="2426"/>
      <c r="AK1903" s="2426">
        <f t="shared" si="1911"/>
        <v>0</v>
      </c>
      <c r="AL1903" s="2868"/>
    </row>
    <row r="1904" spans="1:38" ht="32.25" customHeight="1" x14ac:dyDescent="0.25">
      <c r="A1904" s="70">
        <v>1</v>
      </c>
      <c r="B1904" s="70">
        <v>1</v>
      </c>
      <c r="C1904" s="1989" t="s">
        <v>328</v>
      </c>
      <c r="D1904" s="1208"/>
      <c r="E1904" s="2252">
        <f t="shared" si="1933"/>
        <v>30</v>
      </c>
      <c r="F1904" s="1207">
        <f t="shared" si="1933"/>
        <v>30</v>
      </c>
      <c r="G1904" s="1207">
        <f t="shared" si="1933"/>
        <v>17</v>
      </c>
      <c r="H1904" s="1183">
        <f>G1904/F1904*100</f>
        <v>56.666666666666664</v>
      </c>
      <c r="I1904" s="1177"/>
      <c r="J1904" s="1210"/>
      <c r="K1904" s="1207"/>
      <c r="L1904" s="1208"/>
      <c r="M1904" s="1208"/>
      <c r="N1904" s="1211"/>
      <c r="O1904" s="1208"/>
      <c r="P1904" s="1212"/>
      <c r="Q1904" s="1166"/>
      <c r="R1904" s="1166"/>
      <c r="S1904" s="1166"/>
      <c r="T1904" s="1166"/>
      <c r="U1904" s="1166"/>
      <c r="V1904" s="1166"/>
      <c r="W1904" s="1166"/>
      <c r="X1904" s="1166"/>
      <c r="Y1904" s="1166"/>
      <c r="Z1904" s="1166"/>
      <c r="AA1904" s="1166"/>
      <c r="AB1904" s="1166"/>
      <c r="AC1904" s="1179"/>
      <c r="AD1904" s="1179"/>
      <c r="AE1904" s="8"/>
      <c r="AF1904" s="1166"/>
      <c r="AG1904" s="1179"/>
      <c r="AH1904" s="2426"/>
      <c r="AI1904" s="2252">
        <f>SUM(AI1357)</f>
        <v>0</v>
      </c>
      <c r="AJ1904" s="2426"/>
      <c r="AK1904" s="2426">
        <f t="shared" si="1911"/>
        <v>0</v>
      </c>
      <c r="AL1904" s="2868"/>
    </row>
    <row r="1905" spans="1:38" ht="24" customHeight="1" thickBot="1" x14ac:dyDescent="0.3">
      <c r="B1905" s="70">
        <v>1</v>
      </c>
      <c r="C1905" s="1988" t="s">
        <v>343</v>
      </c>
      <c r="D1905" s="1218"/>
      <c r="E1905" s="2253">
        <f>E1358</f>
        <v>211030</v>
      </c>
      <c r="F1905" s="1991">
        <f>F1358</f>
        <v>211030</v>
      </c>
      <c r="G1905" s="1991">
        <f>G1358</f>
        <v>220293</v>
      </c>
      <c r="H1905" s="1990">
        <f>H1358</f>
        <v>104.38942330474342</v>
      </c>
      <c r="I1905" s="1992"/>
      <c r="J1905" s="1220"/>
      <c r="K1905" s="1991"/>
      <c r="L1905" s="1218"/>
      <c r="M1905" s="1218"/>
      <c r="N1905" s="1221"/>
      <c r="O1905" s="1218"/>
      <c r="P1905" s="1222"/>
      <c r="Q1905" s="1223">
        <f t="shared" ref="Q1905:AH1905" si="1934">Q1358</f>
        <v>743058.84887999995</v>
      </c>
      <c r="R1905" s="1223">
        <f t="shared" ref="R1905:S1905" si="1935">R1358</f>
        <v>743058.84887999995</v>
      </c>
      <c r="S1905" s="1223">
        <f t="shared" si="1935"/>
        <v>743058.84887999995</v>
      </c>
      <c r="T1905" s="1223">
        <f t="shared" ref="T1905:U1905" si="1936">T1358</f>
        <v>743058.84887999995</v>
      </c>
      <c r="U1905" s="1223">
        <f t="shared" si="1936"/>
        <v>743058.84887999995</v>
      </c>
      <c r="V1905" s="1223">
        <f t="shared" ref="V1905:W1905" si="1937">V1358</f>
        <v>743058.84887999995</v>
      </c>
      <c r="W1905" s="1223">
        <f t="shared" si="1937"/>
        <v>743058.84887999995</v>
      </c>
      <c r="X1905" s="1223">
        <f t="shared" ref="X1905:Y1905" si="1938">X1358</f>
        <v>743058.84887999995</v>
      </c>
      <c r="Y1905" s="1223">
        <f t="shared" si="1938"/>
        <v>743058.84887999995</v>
      </c>
      <c r="Z1905" s="1223">
        <f t="shared" ref="Z1905:AA1905" si="1939">Z1358</f>
        <v>743058.84887999995</v>
      </c>
      <c r="AA1905" s="1223">
        <f t="shared" si="1939"/>
        <v>743058.84887999995</v>
      </c>
      <c r="AB1905" s="1223">
        <f t="shared" ref="AB1905" si="1940">AB1358</f>
        <v>743058.84887999995</v>
      </c>
      <c r="AC1905" s="1993">
        <f t="shared" si="1934"/>
        <v>743058.84887999995</v>
      </c>
      <c r="AD1905" s="1993">
        <f t="shared" si="1934"/>
        <v>742386.59000000032</v>
      </c>
      <c r="AE1905" s="1994">
        <f t="shared" si="1934"/>
        <v>0</v>
      </c>
      <c r="AF1905" s="1223">
        <f t="shared" si="1934"/>
        <v>-672.25887999963015</v>
      </c>
      <c r="AG1905" s="1993">
        <f t="shared" si="1934"/>
        <v>-591.38637999999992</v>
      </c>
      <c r="AH1905" s="2429">
        <f t="shared" si="1934"/>
        <v>741795.20362000028</v>
      </c>
      <c r="AI1905" s="2253">
        <f>AI1358</f>
        <v>0</v>
      </c>
      <c r="AJ1905" s="2429">
        <f t="shared" ref="AJ1905" si="1941">AJ1358</f>
        <v>0</v>
      </c>
      <c r="AK1905" s="2429">
        <f t="shared" si="1911"/>
        <v>0</v>
      </c>
      <c r="AL1905" s="2868"/>
    </row>
    <row r="1906" spans="1:38" ht="21.75" customHeight="1" thickBot="1" x14ac:dyDescent="0.3">
      <c r="A1906" s="70">
        <v>1</v>
      </c>
      <c r="B1906" s="70">
        <v>1</v>
      </c>
      <c r="C1906" s="1987" t="s">
        <v>341</v>
      </c>
      <c r="D1906" s="649"/>
      <c r="E1906" s="2177"/>
      <c r="F1906" s="650"/>
      <c r="G1906" s="650"/>
      <c r="H1906" s="650"/>
      <c r="I1906" s="74"/>
      <c r="J1906" s="74"/>
      <c r="K1906" s="651"/>
      <c r="L1906" s="651"/>
      <c r="M1906" s="651"/>
      <c r="N1906" s="651"/>
      <c r="O1906" s="651"/>
      <c r="P1906" s="651"/>
      <c r="Q1906" s="13"/>
      <c r="R1906" s="13"/>
      <c r="S1906" s="13"/>
      <c r="T1906" s="13"/>
      <c r="U1906" s="13"/>
      <c r="V1906" s="13"/>
      <c r="W1906" s="13"/>
      <c r="X1906" s="13"/>
      <c r="Y1906" s="13"/>
      <c r="Z1906" s="13"/>
      <c r="AA1906" s="13"/>
      <c r="AB1906" s="13"/>
      <c r="AC1906" s="1036"/>
      <c r="AD1906" s="13"/>
      <c r="AE1906" s="13"/>
      <c r="AF1906" s="13"/>
      <c r="AG1906" s="13"/>
      <c r="AH1906" s="1250"/>
      <c r="AI1906" s="2814"/>
      <c r="AJ1906" s="13"/>
      <c r="AK1906" s="1793">
        <f t="shared" si="1911"/>
        <v>0</v>
      </c>
      <c r="AL1906" s="2868"/>
    </row>
    <row r="1907" spans="1:38" ht="39" customHeight="1" x14ac:dyDescent="0.25">
      <c r="A1907" s="70">
        <v>1</v>
      </c>
      <c r="B1907" s="70">
        <v>1</v>
      </c>
      <c r="C1907" s="652" t="s">
        <v>208</v>
      </c>
      <c r="D1907" s="653"/>
      <c r="E1907" s="867"/>
      <c r="F1907" s="228"/>
      <c r="G1907" s="228"/>
      <c r="H1907" s="228"/>
      <c r="I1907" s="228"/>
      <c r="J1907" s="228"/>
      <c r="K1907" s="228"/>
      <c r="L1907" s="228"/>
      <c r="M1907" s="228"/>
      <c r="N1907" s="228"/>
      <c r="O1907" s="228"/>
      <c r="P1907" s="22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1033"/>
      <c r="AD1907" s="8"/>
      <c r="AE1907" s="8"/>
      <c r="AF1907" s="8"/>
      <c r="AG1907" s="8"/>
      <c r="AH1907" s="1150"/>
      <c r="AI1907" s="2811"/>
      <c r="AJ1907" s="8"/>
      <c r="AK1907" s="1790">
        <f t="shared" si="1911"/>
        <v>0</v>
      </c>
      <c r="AL1907" s="2868"/>
    </row>
    <row r="1908" spans="1:38" ht="15" customHeight="1" x14ac:dyDescent="0.25">
      <c r="A1908" s="70">
        <v>1</v>
      </c>
      <c r="B1908" s="70">
        <v>1</v>
      </c>
      <c r="C1908" s="654" t="s">
        <v>5</v>
      </c>
      <c r="D1908" s="654"/>
      <c r="E1908" s="867"/>
      <c r="F1908" s="228"/>
      <c r="G1908" s="228"/>
      <c r="H1908" s="228"/>
      <c r="I1908" s="228"/>
      <c r="J1908" s="228"/>
      <c r="K1908" s="655"/>
      <c r="L1908" s="655"/>
      <c r="M1908" s="655"/>
      <c r="N1908" s="655"/>
      <c r="O1908" s="655"/>
      <c r="P1908" s="655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1033"/>
      <c r="AD1908" s="8"/>
      <c r="AE1908" s="8"/>
      <c r="AF1908" s="8"/>
      <c r="AG1908" s="8"/>
      <c r="AH1908" s="1150"/>
      <c r="AI1908" s="2811"/>
      <c r="AJ1908" s="8"/>
      <c r="AK1908" s="1790">
        <f t="shared" si="1911"/>
        <v>0</v>
      </c>
      <c r="AL1908" s="2868"/>
    </row>
    <row r="1909" spans="1:38" ht="15" customHeight="1" x14ac:dyDescent="0.25">
      <c r="A1909" s="70">
        <v>1</v>
      </c>
      <c r="B1909" s="70">
        <v>1</v>
      </c>
      <c r="C1909" s="656" t="s">
        <v>10</v>
      </c>
      <c r="D1909" s="657">
        <v>340</v>
      </c>
      <c r="E1909" s="2230">
        <v>732</v>
      </c>
      <c r="F1909" s="92">
        <f t="shared" ref="F1909:F1917" si="1942">ROUND(E1909/12*$C$4,0)</f>
        <v>732</v>
      </c>
      <c r="G1909" s="92">
        <v>905</v>
      </c>
      <c r="H1909" s="92">
        <f t="shared" ref="H1909:H1918" si="1943">G1909/F1909*100</f>
        <v>123.63387978142077</v>
      </c>
      <c r="I1909" s="658">
        <v>10</v>
      </c>
      <c r="J1909" s="93">
        <f t="shared" ref="J1909:J1918" si="1944">M1909/G1909</f>
        <v>8.8044198895027623</v>
      </c>
      <c r="K1909" s="94">
        <f t="shared" ref="K1909:K1917" si="1945">ROUND(E1909*I1909,0)</f>
        <v>7320</v>
      </c>
      <c r="L1909" s="94">
        <f t="shared" ref="L1909:L1917" si="1946">ROUND(K1909/12*$C$4,0)</f>
        <v>7320</v>
      </c>
      <c r="M1909" s="94">
        <v>7968</v>
      </c>
      <c r="N1909" s="94">
        <f t="shared" ref="N1909:N1918" si="1947">M1909/L1909*100</f>
        <v>108.85245901639344</v>
      </c>
      <c r="O1909" s="94">
        <f t="shared" ref="O1909:O1917" si="1948">K1909/D1909</f>
        <v>21.529411764705884</v>
      </c>
      <c r="P1909" s="94">
        <f t="shared" ref="P1909:P1918" si="1949">M1909/$C$4*12/O1909</f>
        <v>370.09836065573768</v>
      </c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1033"/>
      <c r="AD1909" s="8"/>
      <c r="AE1909" s="8"/>
      <c r="AF1909" s="8"/>
      <c r="AG1909" s="8"/>
      <c r="AH1909" s="1150"/>
      <c r="AI1909" s="2811"/>
      <c r="AJ1909" s="8"/>
      <c r="AK1909" s="1790">
        <f t="shared" si="1911"/>
        <v>0</v>
      </c>
      <c r="AL1909" s="2868"/>
    </row>
    <row r="1910" spans="1:38" ht="15" customHeight="1" x14ac:dyDescent="0.25">
      <c r="A1910" s="70">
        <v>1</v>
      </c>
      <c r="B1910" s="70">
        <v>1</v>
      </c>
      <c r="C1910" s="656" t="s">
        <v>9</v>
      </c>
      <c r="D1910" s="657">
        <v>340</v>
      </c>
      <c r="E1910" s="2230">
        <v>332</v>
      </c>
      <c r="F1910" s="92">
        <f t="shared" si="1942"/>
        <v>332</v>
      </c>
      <c r="G1910" s="92">
        <v>339</v>
      </c>
      <c r="H1910" s="92">
        <f t="shared" si="1943"/>
        <v>102.10843373493977</v>
      </c>
      <c r="I1910" s="658">
        <v>11</v>
      </c>
      <c r="J1910" s="93">
        <f t="shared" si="1944"/>
        <v>9.1533923303834808</v>
      </c>
      <c r="K1910" s="94">
        <f t="shared" si="1945"/>
        <v>3652</v>
      </c>
      <c r="L1910" s="94">
        <f t="shared" si="1946"/>
        <v>3652</v>
      </c>
      <c r="M1910" s="94">
        <v>3103</v>
      </c>
      <c r="N1910" s="94">
        <f t="shared" si="1947"/>
        <v>84.967141292442491</v>
      </c>
      <c r="O1910" s="94">
        <f t="shared" si="1948"/>
        <v>10.741176470588234</v>
      </c>
      <c r="P1910" s="94">
        <f t="shared" si="1949"/>
        <v>288.8882803943045</v>
      </c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1033"/>
      <c r="AD1910" s="8"/>
      <c r="AE1910" s="8"/>
      <c r="AF1910" s="8"/>
      <c r="AG1910" s="8"/>
      <c r="AH1910" s="1150"/>
      <c r="AI1910" s="2811"/>
      <c r="AJ1910" s="8"/>
      <c r="AK1910" s="1790">
        <f t="shared" si="1911"/>
        <v>0</v>
      </c>
      <c r="AL1910" s="2868"/>
    </row>
    <row r="1911" spans="1:38" ht="15" customHeight="1" x14ac:dyDescent="0.25">
      <c r="A1911" s="70">
        <v>1</v>
      </c>
      <c r="B1911" s="70">
        <v>1</v>
      </c>
      <c r="C1911" s="656" t="s">
        <v>6</v>
      </c>
      <c r="D1911" s="657">
        <v>340</v>
      </c>
      <c r="E1911" s="2230">
        <v>672</v>
      </c>
      <c r="F1911" s="92">
        <f t="shared" si="1942"/>
        <v>672</v>
      </c>
      <c r="G1911" s="92">
        <v>808</v>
      </c>
      <c r="H1911" s="92">
        <f t="shared" si="1943"/>
        <v>120.23809523809523</v>
      </c>
      <c r="I1911" s="658">
        <v>9</v>
      </c>
      <c r="J1911" s="93">
        <f t="shared" si="1944"/>
        <v>8.4183168316831676</v>
      </c>
      <c r="K1911" s="94">
        <f t="shared" si="1945"/>
        <v>6048</v>
      </c>
      <c r="L1911" s="94">
        <f t="shared" si="1946"/>
        <v>6048</v>
      </c>
      <c r="M1911" s="94">
        <v>6802</v>
      </c>
      <c r="N1911" s="94">
        <f t="shared" si="1947"/>
        <v>112.46693121693121</v>
      </c>
      <c r="O1911" s="94">
        <f t="shared" si="1948"/>
        <v>17.788235294117648</v>
      </c>
      <c r="P1911" s="94">
        <f t="shared" si="1949"/>
        <v>382.38756613756613</v>
      </c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1033"/>
      <c r="AD1911" s="8"/>
      <c r="AE1911" s="8"/>
      <c r="AF1911" s="8"/>
      <c r="AG1911" s="8"/>
      <c r="AH1911" s="1150"/>
      <c r="AI1911" s="2811"/>
      <c r="AJ1911" s="8"/>
      <c r="AK1911" s="1790">
        <f t="shared" si="1911"/>
        <v>0</v>
      </c>
      <c r="AL1911" s="2868"/>
    </row>
    <row r="1912" spans="1:38" ht="15" customHeight="1" x14ac:dyDescent="0.25">
      <c r="A1912" s="70">
        <v>1</v>
      </c>
      <c r="B1912" s="70">
        <v>1</v>
      </c>
      <c r="C1912" s="656" t="s">
        <v>76</v>
      </c>
      <c r="D1912" s="657">
        <v>340</v>
      </c>
      <c r="E1912" s="2230">
        <v>262</v>
      </c>
      <c r="F1912" s="92">
        <f t="shared" si="1942"/>
        <v>262</v>
      </c>
      <c r="G1912" s="92">
        <v>277</v>
      </c>
      <c r="H1912" s="92">
        <f t="shared" si="1943"/>
        <v>105.72519083969465</v>
      </c>
      <c r="I1912" s="658">
        <v>11</v>
      </c>
      <c r="J1912" s="93">
        <f t="shared" si="1944"/>
        <v>8.6173285198555956</v>
      </c>
      <c r="K1912" s="94">
        <f t="shared" si="1945"/>
        <v>2882</v>
      </c>
      <c r="L1912" s="94">
        <f t="shared" si="1946"/>
        <v>2882</v>
      </c>
      <c r="M1912" s="94">
        <v>2387</v>
      </c>
      <c r="N1912" s="94">
        <f t="shared" si="1947"/>
        <v>82.824427480916029</v>
      </c>
      <c r="O1912" s="94">
        <f t="shared" si="1948"/>
        <v>8.4764705882352942</v>
      </c>
      <c r="P1912" s="94">
        <f t="shared" si="1949"/>
        <v>281.60305343511448</v>
      </c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1033"/>
      <c r="AD1912" s="8"/>
      <c r="AE1912" s="8"/>
      <c r="AF1912" s="8"/>
      <c r="AG1912" s="8"/>
      <c r="AH1912" s="1150"/>
      <c r="AI1912" s="2811"/>
      <c r="AJ1912" s="8"/>
      <c r="AK1912" s="1790">
        <f t="shared" si="1911"/>
        <v>0</v>
      </c>
      <c r="AL1912" s="2868"/>
    </row>
    <row r="1913" spans="1:38" ht="15" customHeight="1" x14ac:dyDescent="0.25">
      <c r="A1913" s="70">
        <v>1</v>
      </c>
      <c r="B1913" s="70">
        <v>1</v>
      </c>
      <c r="C1913" s="124" t="s">
        <v>25</v>
      </c>
      <c r="D1913" s="657">
        <v>270</v>
      </c>
      <c r="E1913" s="772">
        <v>370</v>
      </c>
      <c r="F1913" s="92">
        <f t="shared" si="1942"/>
        <v>370</v>
      </c>
      <c r="G1913" s="92">
        <v>401</v>
      </c>
      <c r="H1913" s="92">
        <f t="shared" si="1943"/>
        <v>108.37837837837839</v>
      </c>
      <c r="I1913" s="659">
        <v>6.2</v>
      </c>
      <c r="J1913" s="93">
        <f t="shared" si="1944"/>
        <v>5.3142144638403987</v>
      </c>
      <c r="K1913" s="94">
        <f t="shared" si="1945"/>
        <v>2294</v>
      </c>
      <c r="L1913" s="94">
        <f t="shared" si="1946"/>
        <v>2294</v>
      </c>
      <c r="M1913" s="94">
        <v>2131</v>
      </c>
      <c r="N1913" s="94">
        <f t="shared" si="1947"/>
        <v>92.894507410636436</v>
      </c>
      <c r="O1913" s="94">
        <f t="shared" si="1948"/>
        <v>8.4962962962962969</v>
      </c>
      <c r="P1913" s="94">
        <f t="shared" si="1949"/>
        <v>250.81517000871838</v>
      </c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1033"/>
      <c r="AD1913" s="8"/>
      <c r="AE1913" s="8"/>
      <c r="AF1913" s="8"/>
      <c r="AG1913" s="8"/>
      <c r="AH1913" s="1150"/>
      <c r="AI1913" s="2811"/>
      <c r="AJ1913" s="8"/>
      <c r="AK1913" s="1790">
        <f t="shared" si="1911"/>
        <v>0</v>
      </c>
      <c r="AL1913" s="2868"/>
    </row>
    <row r="1914" spans="1:38" ht="15" customHeight="1" x14ac:dyDescent="0.25">
      <c r="A1914" s="70">
        <v>1</v>
      </c>
      <c r="B1914" s="70">
        <v>1</v>
      </c>
      <c r="C1914" s="656" t="s">
        <v>26</v>
      </c>
      <c r="D1914" s="660">
        <v>340</v>
      </c>
      <c r="E1914" s="2230">
        <v>257</v>
      </c>
      <c r="F1914" s="92">
        <f t="shared" si="1942"/>
        <v>257</v>
      </c>
      <c r="G1914" s="92">
        <v>218</v>
      </c>
      <c r="H1914" s="92">
        <f t="shared" si="1943"/>
        <v>84.824902723735406</v>
      </c>
      <c r="I1914" s="658">
        <v>6</v>
      </c>
      <c r="J1914" s="93">
        <f t="shared" si="1944"/>
        <v>5.0183486238532113</v>
      </c>
      <c r="K1914" s="94">
        <f t="shared" si="1945"/>
        <v>1542</v>
      </c>
      <c r="L1914" s="94">
        <f t="shared" si="1946"/>
        <v>1542</v>
      </c>
      <c r="M1914" s="94">
        <v>1094</v>
      </c>
      <c r="N1914" s="94">
        <f t="shared" si="1947"/>
        <v>70.946822308690017</v>
      </c>
      <c r="O1914" s="94">
        <f t="shared" si="1948"/>
        <v>4.5352941176470587</v>
      </c>
      <c r="P1914" s="94">
        <f t="shared" si="1949"/>
        <v>241.21919584954605</v>
      </c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1033"/>
      <c r="AD1914" s="8"/>
      <c r="AE1914" s="8"/>
      <c r="AF1914" s="8"/>
      <c r="AG1914" s="8"/>
      <c r="AH1914" s="1150"/>
      <c r="AI1914" s="2811"/>
      <c r="AJ1914" s="8"/>
      <c r="AK1914" s="1790">
        <f t="shared" si="1911"/>
        <v>0</v>
      </c>
      <c r="AL1914" s="2868"/>
    </row>
    <row r="1915" spans="1:38" ht="15" customHeight="1" x14ac:dyDescent="0.25">
      <c r="A1915" s="70">
        <v>1</v>
      </c>
      <c r="B1915" s="70">
        <v>1</v>
      </c>
      <c r="C1915" s="656" t="s">
        <v>27</v>
      </c>
      <c r="D1915" s="660">
        <v>300</v>
      </c>
      <c r="E1915" s="2230">
        <v>172</v>
      </c>
      <c r="F1915" s="92">
        <f t="shared" si="1942"/>
        <v>172</v>
      </c>
      <c r="G1915" s="92">
        <v>126</v>
      </c>
      <c r="H1915" s="92">
        <f t="shared" si="1943"/>
        <v>73.255813953488371</v>
      </c>
      <c r="I1915" s="658">
        <v>5.6</v>
      </c>
      <c r="J1915" s="93">
        <f t="shared" si="1944"/>
        <v>5.333333333333333</v>
      </c>
      <c r="K1915" s="94">
        <f t="shared" si="1945"/>
        <v>963</v>
      </c>
      <c r="L1915" s="94">
        <f t="shared" si="1946"/>
        <v>963</v>
      </c>
      <c r="M1915" s="94">
        <v>672</v>
      </c>
      <c r="N1915" s="94">
        <f t="shared" si="1947"/>
        <v>69.781931464174448</v>
      </c>
      <c r="O1915" s="94">
        <f t="shared" si="1948"/>
        <v>3.21</v>
      </c>
      <c r="P1915" s="94">
        <f t="shared" si="1949"/>
        <v>209.34579439252337</v>
      </c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1033"/>
      <c r="AD1915" s="8"/>
      <c r="AE1915" s="8"/>
      <c r="AF1915" s="8"/>
      <c r="AG1915" s="8"/>
      <c r="AH1915" s="1150"/>
      <c r="AI1915" s="2811"/>
      <c r="AJ1915" s="8"/>
      <c r="AK1915" s="1790">
        <f t="shared" si="1911"/>
        <v>0</v>
      </c>
      <c r="AL1915" s="2868"/>
    </row>
    <row r="1916" spans="1:38" ht="15" customHeight="1" x14ac:dyDescent="0.25">
      <c r="A1916" s="70">
        <v>1</v>
      </c>
      <c r="B1916" s="70">
        <v>1</v>
      </c>
      <c r="C1916" s="656" t="s">
        <v>28</v>
      </c>
      <c r="D1916" s="660">
        <v>340</v>
      </c>
      <c r="E1916" s="867">
        <v>82</v>
      </c>
      <c r="F1916" s="92">
        <f t="shared" si="1942"/>
        <v>82</v>
      </c>
      <c r="G1916" s="92">
        <v>101</v>
      </c>
      <c r="H1916" s="92">
        <f t="shared" si="1943"/>
        <v>123.17073170731707</v>
      </c>
      <c r="I1916" s="501">
        <v>7</v>
      </c>
      <c r="J1916" s="93">
        <f t="shared" si="1944"/>
        <v>6.8118811881188117</v>
      </c>
      <c r="K1916" s="94">
        <f t="shared" si="1945"/>
        <v>574</v>
      </c>
      <c r="L1916" s="94">
        <f t="shared" si="1946"/>
        <v>574</v>
      </c>
      <c r="M1916" s="94">
        <v>688</v>
      </c>
      <c r="N1916" s="94">
        <f t="shared" si="1947"/>
        <v>119.86062717770034</v>
      </c>
      <c r="O1916" s="94">
        <f t="shared" si="1948"/>
        <v>1.6882352941176471</v>
      </c>
      <c r="P1916" s="94">
        <f t="shared" si="1949"/>
        <v>407.52613240418117</v>
      </c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1033"/>
      <c r="AD1916" s="8"/>
      <c r="AE1916" s="8"/>
      <c r="AF1916" s="8"/>
      <c r="AG1916" s="8"/>
      <c r="AH1916" s="1150"/>
      <c r="AI1916" s="2811"/>
      <c r="AJ1916" s="8"/>
      <c r="AK1916" s="1790">
        <f t="shared" si="1911"/>
        <v>0</v>
      </c>
      <c r="AL1916" s="2868"/>
    </row>
    <row r="1917" spans="1:38" ht="15" customHeight="1" x14ac:dyDescent="0.25">
      <c r="A1917" s="70">
        <v>1</v>
      </c>
      <c r="B1917" s="70">
        <v>1</v>
      </c>
      <c r="C1917" s="661" t="s">
        <v>77</v>
      </c>
      <c r="D1917" s="662">
        <v>320</v>
      </c>
      <c r="E1917" s="2359">
        <v>340</v>
      </c>
      <c r="F1917" s="98">
        <f t="shared" si="1942"/>
        <v>340</v>
      </c>
      <c r="G1917" s="98">
        <v>345</v>
      </c>
      <c r="H1917" s="98">
        <f t="shared" si="1943"/>
        <v>101.47058823529412</v>
      </c>
      <c r="I1917" s="663">
        <v>8</v>
      </c>
      <c r="J1917" s="99">
        <f t="shared" si="1944"/>
        <v>7.0898550724637683</v>
      </c>
      <c r="K1917" s="100">
        <f t="shared" si="1945"/>
        <v>2720</v>
      </c>
      <c r="L1917" s="100">
        <f t="shared" si="1946"/>
        <v>2720</v>
      </c>
      <c r="M1917" s="100">
        <v>2446</v>
      </c>
      <c r="N1917" s="100">
        <f t="shared" si="1947"/>
        <v>89.92647058823529</v>
      </c>
      <c r="O1917" s="100">
        <f t="shared" si="1948"/>
        <v>8.5</v>
      </c>
      <c r="P1917" s="100">
        <f t="shared" si="1949"/>
        <v>287.76470588235293</v>
      </c>
      <c r="Q1917" s="15"/>
      <c r="R1917" s="15"/>
      <c r="S1917" s="15"/>
      <c r="T1917" s="15"/>
      <c r="U1917" s="15"/>
      <c r="V1917" s="15"/>
      <c r="W1917" s="15"/>
      <c r="X1917" s="15"/>
      <c r="Y1917" s="15"/>
      <c r="Z1917" s="15"/>
      <c r="AA1917" s="15"/>
      <c r="AB1917" s="15"/>
      <c r="AC1917" s="1034"/>
      <c r="AD1917" s="15"/>
      <c r="AE1917" s="15"/>
      <c r="AF1917" s="15"/>
      <c r="AG1917" s="15"/>
      <c r="AH1917" s="1267"/>
      <c r="AI1917" s="2812"/>
      <c r="AJ1917" s="15"/>
      <c r="AK1917" s="1791">
        <f t="shared" si="1911"/>
        <v>0</v>
      </c>
      <c r="AL1917" s="2868"/>
    </row>
    <row r="1918" spans="1:38" ht="15" customHeight="1" x14ac:dyDescent="0.25">
      <c r="A1918" s="70">
        <v>1</v>
      </c>
      <c r="B1918" s="70">
        <v>1</v>
      </c>
      <c r="C1918" s="664" t="s">
        <v>7</v>
      </c>
      <c r="D1918" s="664"/>
      <c r="E1918" s="2241">
        <f>SUM(E1909:E1917)</f>
        <v>3219</v>
      </c>
      <c r="F1918" s="665">
        <f>SUM(F1909:F1917)</f>
        <v>3219</v>
      </c>
      <c r="G1918" s="665">
        <f>SUM(G1909:G1917)</f>
        <v>3520</v>
      </c>
      <c r="H1918" s="665">
        <f t="shared" si="1943"/>
        <v>109.3507300403852</v>
      </c>
      <c r="I1918" s="666">
        <f>IF(E1918=0,0,K1918/E1918)</f>
        <v>8.6968002485243865</v>
      </c>
      <c r="J1918" s="104">
        <f t="shared" si="1944"/>
        <v>7.7531249999999998</v>
      </c>
      <c r="K1918" s="665">
        <f>SUM(K1909:K1917)</f>
        <v>27995</v>
      </c>
      <c r="L1918" s="665">
        <f>SUM(L1909:L1917)</f>
        <v>27995</v>
      </c>
      <c r="M1918" s="2761">
        <f>SUM(M1909:M1917)</f>
        <v>27291</v>
      </c>
      <c r="N1918" s="179">
        <f t="shared" si="1947"/>
        <v>97.485265225933205</v>
      </c>
      <c r="O1918" s="274">
        <f>SUM(O1909:O1917)</f>
        <v>84.965119825708058</v>
      </c>
      <c r="P1918" s="179">
        <f t="shared" si="1949"/>
        <v>321.20239524151782</v>
      </c>
      <c r="Q1918" s="17">
        <v>94361.887018000009</v>
      </c>
      <c r="R1918" s="17">
        <v>94361.887018000009</v>
      </c>
      <c r="S1918" s="17">
        <v>94361.887018000009</v>
      </c>
      <c r="T1918" s="17">
        <v>94361.887018000009</v>
      </c>
      <c r="U1918" s="17">
        <v>94361.887018000009</v>
      </c>
      <c r="V1918" s="17">
        <v>94361.887018000009</v>
      </c>
      <c r="W1918" s="17">
        <v>94361.887018000009</v>
      </c>
      <c r="X1918" s="17">
        <v>94361.887018000009</v>
      </c>
      <c r="Y1918" s="17">
        <v>94361.887018000009</v>
      </c>
      <c r="Z1918" s="17">
        <v>97466.176668000015</v>
      </c>
      <c r="AA1918" s="17">
        <v>97466.176668000015</v>
      </c>
      <c r="AB1918" s="17">
        <v>97466.176668000015</v>
      </c>
      <c r="AC1918" s="1035">
        <f>AB1918</f>
        <v>97466.176668000015</v>
      </c>
      <c r="AD1918" s="17">
        <f>AH1918-AG1918-AE1918</f>
        <v>99950.770730000004</v>
      </c>
      <c r="AE1918" s="17">
        <v>-91.269350000000003</v>
      </c>
      <c r="AF1918" s="17">
        <f>AD1918-AC1918</f>
        <v>2484.5940619999892</v>
      </c>
      <c r="AG1918" s="17">
        <v>-6070.3591199999992</v>
      </c>
      <c r="AH1918" s="1242">
        <v>93789.142260000008</v>
      </c>
      <c r="AI1918" s="2818">
        <v>1</v>
      </c>
      <c r="AJ1918" s="17">
        <v>13753.74</v>
      </c>
      <c r="AK1918" s="1792">
        <f t="shared" si="1911"/>
        <v>13.753740000000001</v>
      </c>
      <c r="AL1918" s="2868"/>
    </row>
    <row r="1919" spans="1:38" ht="16.5" customHeight="1" x14ac:dyDescent="0.25">
      <c r="A1919" s="70">
        <v>1</v>
      </c>
      <c r="B1919" s="70">
        <v>1</v>
      </c>
      <c r="C1919" s="667" t="s">
        <v>14</v>
      </c>
      <c r="D1919" s="668"/>
      <c r="E1919" s="2242"/>
      <c r="F1919" s="669"/>
      <c r="G1919" s="669"/>
      <c r="H1919" s="669"/>
      <c r="I1919" s="670"/>
      <c r="J1919" s="670"/>
      <c r="K1919" s="669"/>
      <c r="L1919" s="669"/>
      <c r="M1919" s="669"/>
      <c r="N1919" s="669"/>
      <c r="O1919" s="669"/>
      <c r="P1919" s="669"/>
      <c r="Q1919" s="13"/>
      <c r="R1919" s="13"/>
      <c r="S1919" s="13"/>
      <c r="T1919" s="13"/>
      <c r="U1919" s="13"/>
      <c r="V1919" s="13"/>
      <c r="W1919" s="13"/>
      <c r="X1919" s="13"/>
      <c r="Y1919" s="13"/>
      <c r="Z1919" s="13"/>
      <c r="AA1919" s="13"/>
      <c r="AB1919" s="13"/>
      <c r="AC1919" s="1036"/>
      <c r="AD1919" s="13"/>
      <c r="AE1919" s="13"/>
      <c r="AF1919" s="13"/>
      <c r="AG1919" s="13"/>
      <c r="AH1919" s="1250"/>
      <c r="AI1919" s="2814"/>
      <c r="AJ1919" s="13"/>
      <c r="AK1919" s="1793">
        <f t="shared" si="1911"/>
        <v>0</v>
      </c>
      <c r="AL1919" s="2868"/>
    </row>
    <row r="1920" spans="1:38" ht="15" customHeight="1" x14ac:dyDescent="0.25">
      <c r="A1920" s="70">
        <v>1</v>
      </c>
      <c r="B1920" s="70">
        <v>1</v>
      </c>
      <c r="C1920" s="507" t="s">
        <v>301</v>
      </c>
      <c r="D1920" s="520"/>
      <c r="E1920" s="2198"/>
      <c r="F1920" s="116"/>
      <c r="G1920" s="116"/>
      <c r="H1920" s="116"/>
      <c r="I1920" s="363"/>
      <c r="J1920" s="363"/>
      <c r="K1920" s="365"/>
      <c r="L1920" s="365"/>
      <c r="M1920" s="365"/>
      <c r="N1920" s="365"/>
      <c r="O1920" s="365"/>
      <c r="P1920" s="365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1033"/>
      <c r="AD1920" s="8"/>
      <c r="AE1920" s="8"/>
      <c r="AF1920" s="8"/>
      <c r="AG1920" s="8"/>
      <c r="AH1920" s="1150"/>
      <c r="AI1920" s="2811"/>
      <c r="AJ1920" s="8"/>
      <c r="AK1920" s="1790">
        <f t="shared" si="1911"/>
        <v>0</v>
      </c>
      <c r="AL1920" s="2868"/>
    </row>
    <row r="1921" spans="1:39" ht="15" customHeight="1" x14ac:dyDescent="0.25">
      <c r="A1921" s="70">
        <v>1</v>
      </c>
      <c r="B1921" s="70">
        <v>1</v>
      </c>
      <c r="C1921" s="407" t="s">
        <v>198</v>
      </c>
      <c r="D1921" s="407"/>
      <c r="E1921" s="711">
        <f t="shared" ref="E1921:F1921" si="1950">E1923+E1924+E1925+E1926+E1922/2.7</f>
        <v>10880.740740740741</v>
      </c>
      <c r="F1921" s="440">
        <f t="shared" si="1950"/>
        <v>10880.740740740741</v>
      </c>
      <c r="G1921" s="440">
        <f>G1923+G1924+G1925+G1926+G1922/2.7</f>
        <v>14994.9</v>
      </c>
      <c r="H1921" s="440">
        <f>G1921/F1921*100</f>
        <v>137.81138947511744</v>
      </c>
      <c r="I1921" s="125"/>
      <c r="J1921" s="125"/>
      <c r="K1921" s="464"/>
      <c r="L1921" s="464"/>
      <c r="M1921" s="464"/>
      <c r="N1921" s="464"/>
      <c r="O1921" s="464"/>
      <c r="P1921" s="464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1033"/>
      <c r="AD1921" s="8"/>
      <c r="AE1921" s="8"/>
      <c r="AF1921" s="8"/>
      <c r="AG1921" s="8"/>
      <c r="AH1921" s="1150"/>
      <c r="AI1921" s="2811">
        <f>AI1922+AI1923+AI1924+AI1925+AI1926</f>
        <v>3</v>
      </c>
      <c r="AJ1921" s="8">
        <f>AJ1922+AJ1923+AJ1924+AJ1925+AJ1926</f>
        <v>1948.54</v>
      </c>
      <c r="AK1921" s="8">
        <f t="shared" si="1911"/>
        <v>1.9485399999999999</v>
      </c>
      <c r="AL1921" s="2868"/>
    </row>
    <row r="1922" spans="1:39" ht="15" customHeight="1" x14ac:dyDescent="0.25">
      <c r="B1922" s="70">
        <v>1</v>
      </c>
      <c r="C1922" s="407" t="s">
        <v>467</v>
      </c>
      <c r="D1922" s="407"/>
      <c r="E1922" s="711">
        <v>1217</v>
      </c>
      <c r="F1922" s="440">
        <f t="shared" ref="F1922:F1945" si="1951">ROUND(E1922/12*$C$4,0)</f>
        <v>1217</v>
      </c>
      <c r="G1922" s="440">
        <v>1506.33</v>
      </c>
      <c r="H1922" s="440">
        <f>G1922/F1922*100</f>
        <v>123.77403451109285</v>
      </c>
      <c r="I1922" s="125"/>
      <c r="J1922" s="125"/>
      <c r="K1922" s="464"/>
      <c r="L1922" s="464"/>
      <c r="M1922" s="464"/>
      <c r="N1922" s="464"/>
      <c r="O1922" s="464"/>
      <c r="P1922" s="464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1033"/>
      <c r="AD1922" s="8"/>
      <c r="AE1922" s="8"/>
      <c r="AF1922" s="8"/>
      <c r="AG1922" s="8"/>
      <c r="AH1922" s="1150"/>
      <c r="AI1922" s="2811"/>
      <c r="AJ1922" s="8"/>
      <c r="AK1922" s="1790">
        <f t="shared" si="1911"/>
        <v>0</v>
      </c>
      <c r="AL1922" s="2868"/>
    </row>
    <row r="1923" spans="1:39" ht="33.75" customHeight="1" x14ac:dyDescent="0.25">
      <c r="A1923" s="70">
        <v>1</v>
      </c>
      <c r="B1923" s="70">
        <v>1</v>
      </c>
      <c r="C1923" s="407" t="s">
        <v>302</v>
      </c>
      <c r="D1923" s="407"/>
      <c r="E1923" s="711"/>
      <c r="F1923" s="92">
        <f t="shared" si="1951"/>
        <v>0</v>
      </c>
      <c r="G1923" s="440"/>
      <c r="H1923" s="440"/>
      <c r="I1923" s="125"/>
      <c r="J1923" s="125"/>
      <c r="K1923" s="464"/>
      <c r="L1923" s="464"/>
      <c r="M1923" s="464"/>
      <c r="N1923" s="464"/>
      <c r="O1923" s="464"/>
      <c r="P1923" s="464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1033"/>
      <c r="AD1923" s="8"/>
      <c r="AE1923" s="8"/>
      <c r="AF1923" s="8"/>
      <c r="AG1923" s="8"/>
      <c r="AH1923" s="1150"/>
      <c r="AI1923" s="2811"/>
      <c r="AJ1923" s="8"/>
      <c r="AK1923" s="1790">
        <f t="shared" si="1911"/>
        <v>0</v>
      </c>
      <c r="AL1923" s="2868"/>
    </row>
    <row r="1924" spans="1:39" ht="35.25" customHeight="1" x14ac:dyDescent="0.25">
      <c r="A1924" s="70">
        <v>1</v>
      </c>
      <c r="B1924" s="70">
        <v>1</v>
      </c>
      <c r="C1924" s="407" t="s">
        <v>303</v>
      </c>
      <c r="D1924" s="407"/>
      <c r="E1924" s="711">
        <v>1250</v>
      </c>
      <c r="F1924" s="92">
        <f t="shared" si="1951"/>
        <v>1250</v>
      </c>
      <c r="G1924" s="440">
        <v>1650</v>
      </c>
      <c r="H1924" s="440">
        <f t="shared" ref="H1924:H1931" si="1952">G1924/F1924*100</f>
        <v>132</v>
      </c>
      <c r="I1924" s="125"/>
      <c r="J1924" s="125"/>
      <c r="K1924" s="464"/>
      <c r="L1924" s="464"/>
      <c r="M1924" s="464"/>
      <c r="N1924" s="464"/>
      <c r="O1924" s="464"/>
      <c r="P1924" s="464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1033"/>
      <c r="AD1924" s="8"/>
      <c r="AE1924" s="8"/>
      <c r="AF1924" s="8"/>
      <c r="AG1924" s="8"/>
      <c r="AH1924" s="1150"/>
      <c r="AI1924" s="2811">
        <v>2</v>
      </c>
      <c r="AJ1924" s="8">
        <v>1299.02</v>
      </c>
      <c r="AK1924" s="1790">
        <f t="shared" si="1911"/>
        <v>1.2990200000000001</v>
      </c>
      <c r="AL1924" s="2868"/>
    </row>
    <row r="1925" spans="1:39" ht="15" customHeight="1" x14ac:dyDescent="0.25">
      <c r="A1925" s="70">
        <v>1</v>
      </c>
      <c r="B1925" s="70">
        <v>1</v>
      </c>
      <c r="C1925" s="407" t="s">
        <v>304</v>
      </c>
      <c r="D1925" s="407"/>
      <c r="E1925" s="711">
        <v>180</v>
      </c>
      <c r="F1925" s="92">
        <f t="shared" si="1951"/>
        <v>180</v>
      </c>
      <c r="G1925" s="440">
        <v>152</v>
      </c>
      <c r="H1925" s="440">
        <f t="shared" si="1952"/>
        <v>84.444444444444443</v>
      </c>
      <c r="I1925" s="125"/>
      <c r="J1925" s="125"/>
      <c r="K1925" s="464"/>
      <c r="L1925" s="464"/>
      <c r="M1925" s="464"/>
      <c r="N1925" s="464"/>
      <c r="O1925" s="464"/>
      <c r="P1925" s="464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1033"/>
      <c r="AD1925" s="8"/>
      <c r="AE1925" s="8"/>
      <c r="AF1925" s="8"/>
      <c r="AG1925" s="8"/>
      <c r="AH1925" s="1150"/>
      <c r="AI1925" s="2811"/>
      <c r="AJ1925" s="8"/>
      <c r="AK1925" s="1790">
        <f t="shared" si="1911"/>
        <v>0</v>
      </c>
      <c r="AL1925" s="2868"/>
    </row>
    <row r="1926" spans="1:39" ht="15" customHeight="1" x14ac:dyDescent="0.25">
      <c r="A1926" s="70">
        <v>1</v>
      </c>
      <c r="B1926" s="70">
        <v>1</v>
      </c>
      <c r="C1926" s="407" t="s">
        <v>305</v>
      </c>
      <c r="D1926" s="407"/>
      <c r="E1926" s="711">
        <v>9000</v>
      </c>
      <c r="F1926" s="92">
        <f t="shared" si="1951"/>
        <v>9000</v>
      </c>
      <c r="G1926" s="440">
        <v>12635</v>
      </c>
      <c r="H1926" s="440">
        <f t="shared" si="1952"/>
        <v>140.38888888888889</v>
      </c>
      <c r="I1926" s="125"/>
      <c r="J1926" s="125"/>
      <c r="K1926" s="464"/>
      <c r="L1926" s="464"/>
      <c r="M1926" s="464"/>
      <c r="N1926" s="464"/>
      <c r="O1926" s="464"/>
      <c r="P1926" s="464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1033"/>
      <c r="AD1926" s="8"/>
      <c r="AE1926" s="8"/>
      <c r="AF1926" s="8"/>
      <c r="AG1926" s="8"/>
      <c r="AH1926" s="1150"/>
      <c r="AI1926" s="2811">
        <v>1</v>
      </c>
      <c r="AJ1926" s="8">
        <v>649.52</v>
      </c>
      <c r="AK1926" s="1790">
        <f t="shared" si="1911"/>
        <v>0.64951999999999999</v>
      </c>
      <c r="AL1926" s="2868"/>
    </row>
    <row r="1927" spans="1:39" ht="51.75" customHeight="1" x14ac:dyDescent="0.25">
      <c r="B1927" s="70">
        <v>1</v>
      </c>
      <c r="C1927" s="407" t="s">
        <v>545</v>
      </c>
      <c r="D1927" s="407"/>
      <c r="E1927" s="711">
        <v>1206</v>
      </c>
      <c r="F1927" s="92">
        <f>E1927/7*($C$4-5)</f>
        <v>1206</v>
      </c>
      <c r="G1927" s="440">
        <v>0</v>
      </c>
      <c r="H1927" s="440">
        <f t="shared" si="1952"/>
        <v>0</v>
      </c>
      <c r="I1927" s="125"/>
      <c r="J1927" s="125"/>
      <c r="K1927" s="464"/>
      <c r="L1927" s="464"/>
      <c r="M1927" s="464"/>
      <c r="N1927" s="464"/>
      <c r="O1927" s="464"/>
      <c r="P1927" s="464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1033"/>
      <c r="AD1927" s="8"/>
      <c r="AE1927" s="8"/>
      <c r="AF1927" s="8"/>
      <c r="AG1927" s="8"/>
      <c r="AH1927" s="1150"/>
      <c r="AI1927" s="2811"/>
      <c r="AJ1927" s="8"/>
      <c r="AK1927" s="1790">
        <f t="shared" si="1911"/>
        <v>0</v>
      </c>
      <c r="AL1927" s="2868"/>
    </row>
    <row r="1928" spans="1:39" ht="15" customHeight="1" x14ac:dyDescent="0.25">
      <c r="A1928" s="70">
        <v>1</v>
      </c>
      <c r="B1928" s="70">
        <v>1</v>
      </c>
      <c r="C1928" s="407" t="s">
        <v>157</v>
      </c>
      <c r="D1928" s="407"/>
      <c r="E1928" s="711">
        <f>E1929+E1930/8.5</f>
        <v>30564.411764705881</v>
      </c>
      <c r="F1928" s="92">
        <f t="shared" ref="F1928:G1928" si="1953">F1929+F1930/8.5</f>
        <v>30564.411764705881</v>
      </c>
      <c r="G1928" s="440">
        <f t="shared" si="1953"/>
        <v>23940.205882352941</v>
      </c>
      <c r="H1928" s="440">
        <f t="shared" si="1952"/>
        <v>78.327062423618401</v>
      </c>
      <c r="I1928" s="125"/>
      <c r="J1928" s="125"/>
      <c r="K1928" s="464"/>
      <c r="L1928" s="464"/>
      <c r="M1928" s="464"/>
      <c r="N1928" s="464"/>
      <c r="O1928" s="464"/>
      <c r="P1928" s="464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1033"/>
      <c r="AD1928" s="8"/>
      <c r="AE1928" s="8"/>
      <c r="AF1928" s="8"/>
      <c r="AG1928" s="8"/>
      <c r="AH1928" s="1150"/>
      <c r="AI1928" s="2811">
        <f>AI1929+AI1930/8.5</f>
        <v>520.76470588235293</v>
      </c>
      <c r="AJ1928" s="8">
        <f>AJ1929+AJ1930</f>
        <v>946127.92999999947</v>
      </c>
      <c r="AK1928" s="8">
        <f t="shared" si="1911"/>
        <v>946.12792999999942</v>
      </c>
      <c r="AL1928" s="2868"/>
    </row>
    <row r="1929" spans="1:39" ht="15" customHeight="1" x14ac:dyDescent="0.25">
      <c r="B1929" s="70">
        <v>1</v>
      </c>
      <c r="C1929" s="407" t="s">
        <v>447</v>
      </c>
      <c r="D1929" s="407"/>
      <c r="E1929" s="711">
        <v>28357</v>
      </c>
      <c r="F1929" s="92">
        <f t="shared" si="1951"/>
        <v>28357</v>
      </c>
      <c r="G1929" s="440">
        <v>21721</v>
      </c>
      <c r="H1929" s="440">
        <f t="shared" si="1952"/>
        <v>76.598370772648721</v>
      </c>
      <c r="I1929" s="125"/>
      <c r="J1929" s="125"/>
      <c r="K1929" s="464"/>
      <c r="L1929" s="464"/>
      <c r="M1929" s="464"/>
      <c r="N1929" s="464"/>
      <c r="O1929" s="464"/>
      <c r="P1929" s="464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1033"/>
      <c r="AD1929" s="8"/>
      <c r="AE1929" s="8"/>
      <c r="AF1929" s="8"/>
      <c r="AG1929" s="8"/>
      <c r="AH1929" s="1150"/>
      <c r="AI1929" s="2811">
        <v>517</v>
      </c>
      <c r="AJ1929" s="8">
        <v>940780.60999999952</v>
      </c>
      <c r="AK1929" s="1790">
        <f t="shared" si="1911"/>
        <v>940.78060999999957</v>
      </c>
      <c r="AL1929" s="2868"/>
    </row>
    <row r="1930" spans="1:39" s="96" customFormat="1" ht="32.25" customHeight="1" x14ac:dyDescent="0.25">
      <c r="A1930" s="70">
        <v>1</v>
      </c>
      <c r="B1930" s="70">
        <v>1</v>
      </c>
      <c r="C1930" s="407" t="s">
        <v>451</v>
      </c>
      <c r="D1930" s="407"/>
      <c r="E1930" s="711">
        <v>18763</v>
      </c>
      <c r="F1930" s="92">
        <f t="shared" si="1951"/>
        <v>18763</v>
      </c>
      <c r="G1930" s="440">
        <v>18863.25</v>
      </c>
      <c r="H1930" s="440">
        <f t="shared" si="1952"/>
        <v>100.53429622128658</v>
      </c>
      <c r="I1930" s="125"/>
      <c r="J1930" s="125"/>
      <c r="K1930" s="464"/>
      <c r="L1930" s="464"/>
      <c r="M1930" s="464"/>
      <c r="N1930" s="464"/>
      <c r="O1930" s="464"/>
      <c r="P1930" s="464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1033"/>
      <c r="AD1930" s="8"/>
      <c r="AE1930" s="8"/>
      <c r="AF1930" s="8"/>
      <c r="AG1930" s="8"/>
      <c r="AH1930" s="1150"/>
      <c r="AI1930" s="2811">
        <v>32</v>
      </c>
      <c r="AJ1930" s="8">
        <v>5347.3200000000015</v>
      </c>
      <c r="AK1930" s="1790">
        <f t="shared" si="1911"/>
        <v>5.3473200000000016</v>
      </c>
      <c r="AL1930" s="2868"/>
      <c r="AM1930" s="2397"/>
    </row>
    <row r="1931" spans="1:39" ht="29.25" customHeight="1" x14ac:dyDescent="0.25">
      <c r="A1931" s="70">
        <v>1</v>
      </c>
      <c r="B1931" s="70">
        <v>1</v>
      </c>
      <c r="C1931" s="508" t="s">
        <v>168</v>
      </c>
      <c r="D1931" s="508"/>
      <c r="E1931" s="712">
        <f>E1921+E1929*3.2+E1930/3.9</f>
        <v>106434.16638176639</v>
      </c>
      <c r="F1931" s="388">
        <f t="shared" ref="F1931:G1931" si="1954">F1921+F1929*3.2+F1930/3.9</f>
        <v>106434.16638176639</v>
      </c>
      <c r="G1931" s="388">
        <f t="shared" si="1954"/>
        <v>89338.830769230757</v>
      </c>
      <c r="H1931" s="440">
        <f t="shared" si="1952"/>
        <v>83.93811292586561</v>
      </c>
      <c r="I1931" s="125"/>
      <c r="J1931" s="125"/>
      <c r="K1931" s="464"/>
      <c r="L1931" s="464"/>
      <c r="M1931" s="464"/>
      <c r="N1931" s="464"/>
      <c r="O1931" s="464"/>
      <c r="P1931" s="464"/>
      <c r="Q1931" s="8">
        <v>68137.690400000007</v>
      </c>
      <c r="R1931" s="8">
        <v>68137.690400000007</v>
      </c>
      <c r="S1931" s="8">
        <v>68137.690400000007</v>
      </c>
      <c r="T1931" s="8">
        <v>68137.690400000007</v>
      </c>
      <c r="U1931" s="8">
        <v>68137.690400000007</v>
      </c>
      <c r="V1931" s="8">
        <v>68137.690400000007</v>
      </c>
      <c r="W1931" s="8">
        <v>67405.210219999994</v>
      </c>
      <c r="X1931" s="8">
        <v>67405.210219999994</v>
      </c>
      <c r="Y1931" s="8">
        <v>67405.210219999994</v>
      </c>
      <c r="Z1931" s="8">
        <v>66894.177559999996</v>
      </c>
      <c r="AA1931" s="8">
        <v>66894.177559999996</v>
      </c>
      <c r="AB1931" s="8">
        <v>66383.144880000007</v>
      </c>
      <c r="AC1931" s="1693">
        <f>AB1931</f>
        <v>66383.144880000007</v>
      </c>
      <c r="AD1931" s="8">
        <f>AH1931-AG1931</f>
        <v>66383.144880000007</v>
      </c>
      <c r="AE1931" s="8"/>
      <c r="AF1931" s="8">
        <f>AD1931-AC1931</f>
        <v>0</v>
      </c>
      <c r="AG1931" s="8">
        <v>-379.64657999999997</v>
      </c>
      <c r="AH1931" s="1150">
        <v>66003.498300000007</v>
      </c>
      <c r="AI1931" s="712">
        <f>AI1921+AI1929*3.2+AI1930/3.9</f>
        <v>1665.6051282051283</v>
      </c>
      <c r="AJ1931" s="8">
        <f>AJ1928+AJ1921</f>
        <v>948076.46999999951</v>
      </c>
      <c r="AK1931" s="8">
        <f t="shared" si="1911"/>
        <v>948.07646999999952</v>
      </c>
      <c r="AL1931" s="2868"/>
    </row>
    <row r="1932" spans="1:39" ht="15" customHeight="1" x14ac:dyDescent="0.25">
      <c r="A1932" s="70">
        <v>1</v>
      </c>
      <c r="B1932" s="70">
        <v>1</v>
      </c>
      <c r="C1932" s="483" t="s">
        <v>306</v>
      </c>
      <c r="D1932" s="407"/>
      <c r="E1932" s="711"/>
      <c r="F1932" s="92"/>
      <c r="G1932" s="440"/>
      <c r="H1932" s="440"/>
      <c r="I1932" s="125"/>
      <c r="J1932" s="125"/>
      <c r="K1932" s="464"/>
      <c r="L1932" s="464"/>
      <c r="M1932" s="464"/>
      <c r="N1932" s="464"/>
      <c r="O1932" s="464"/>
      <c r="P1932" s="464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1033"/>
      <c r="AD1932" s="8"/>
      <c r="AE1932" s="8"/>
      <c r="AF1932" s="8"/>
      <c r="AG1932" s="8"/>
      <c r="AH1932" s="1150"/>
      <c r="AI1932" s="2811"/>
      <c r="AJ1932" s="8"/>
      <c r="AK1932" s="1790">
        <f t="shared" si="1911"/>
        <v>0</v>
      </c>
      <c r="AL1932" s="2868"/>
    </row>
    <row r="1933" spans="1:39" ht="15" customHeight="1" x14ac:dyDescent="0.25">
      <c r="A1933" s="70">
        <v>1</v>
      </c>
      <c r="B1933" s="70">
        <v>1</v>
      </c>
      <c r="C1933" s="407" t="s">
        <v>198</v>
      </c>
      <c r="D1933" s="407"/>
      <c r="E1933" s="711">
        <f>SUM(E1935,E1940)</f>
        <v>27392</v>
      </c>
      <c r="F1933" s="440">
        <f>SUM(F1935,F1940)</f>
        <v>27392</v>
      </c>
      <c r="G1933" s="440">
        <f>SUM(G1935,G1940)</f>
        <v>12327.341038975883</v>
      </c>
      <c r="H1933" s="440">
        <f>G1933/F1933*100</f>
        <v>45.003435451868725</v>
      </c>
      <c r="I1933" s="125"/>
      <c r="J1933" s="125"/>
      <c r="K1933" s="464"/>
      <c r="L1933" s="464"/>
      <c r="M1933" s="464"/>
      <c r="N1933" s="464"/>
      <c r="O1933" s="464"/>
      <c r="P1933" s="464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1033"/>
      <c r="AD1933" s="8"/>
      <c r="AE1933" s="8"/>
      <c r="AF1933" s="8"/>
      <c r="AG1933" s="8"/>
      <c r="AH1933" s="1150"/>
      <c r="AI1933" s="2815">
        <f>AI1934+AI1935+AI1940</f>
        <v>72.908000000000001</v>
      </c>
      <c r="AJ1933" s="1711">
        <f t="shared" ref="AJ1933" si="1955">AJ1934+AJ1935+AJ1940</f>
        <v>44966.650000000009</v>
      </c>
      <c r="AK1933" s="8">
        <f t="shared" si="1911"/>
        <v>44.966650000000008</v>
      </c>
      <c r="AL1933" s="2868"/>
    </row>
    <row r="1934" spans="1:39" ht="30.75" customHeight="1" x14ac:dyDescent="0.25">
      <c r="A1934" s="70">
        <v>1</v>
      </c>
      <c r="B1934" s="70">
        <v>1</v>
      </c>
      <c r="C1934" s="407" t="s">
        <v>302</v>
      </c>
      <c r="D1934" s="407"/>
      <c r="E1934" s="711"/>
      <c r="F1934" s="92"/>
      <c r="G1934" s="440"/>
      <c r="H1934" s="440"/>
      <c r="I1934" s="125"/>
      <c r="J1934" s="125"/>
      <c r="K1934" s="464"/>
      <c r="L1934" s="464"/>
      <c r="M1934" s="464"/>
      <c r="N1934" s="464"/>
      <c r="O1934" s="464"/>
      <c r="P1934" s="464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1033"/>
      <c r="AD1934" s="8"/>
      <c r="AE1934" s="8"/>
      <c r="AF1934" s="8"/>
      <c r="AG1934" s="8"/>
      <c r="AH1934" s="1150"/>
      <c r="AI1934" s="2811"/>
      <c r="AJ1934" s="8"/>
      <c r="AK1934" s="1790">
        <f t="shared" si="1911"/>
        <v>0</v>
      </c>
      <c r="AL1934" s="2868"/>
    </row>
    <row r="1935" spans="1:39" ht="31.5" customHeight="1" x14ac:dyDescent="0.25">
      <c r="A1935" s="70">
        <v>1</v>
      </c>
      <c r="B1935" s="70">
        <v>1</v>
      </c>
      <c r="C1935" s="407" t="s">
        <v>307</v>
      </c>
      <c r="D1935" s="407"/>
      <c r="E1935" s="711">
        <f>SUM(E1936:E1939)</f>
        <v>5002</v>
      </c>
      <c r="F1935" s="440">
        <f>SUM(F1936:F1939)</f>
        <v>5002</v>
      </c>
      <c r="G1935" s="440">
        <f>SUM(G1936:G1939)</f>
        <v>4775.8269230769229</v>
      </c>
      <c r="H1935" s="440">
        <f t="shared" ref="H1935:H1944" si="1956">G1935/F1935*100</f>
        <v>95.478347122689371</v>
      </c>
      <c r="I1935" s="125"/>
      <c r="J1935" s="125"/>
      <c r="K1935" s="464"/>
      <c r="L1935" s="464"/>
      <c r="M1935" s="464"/>
      <c r="N1935" s="464"/>
      <c r="O1935" s="464"/>
      <c r="P1935" s="464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1033"/>
      <c r="AD1935" s="8"/>
      <c r="AE1935" s="8"/>
      <c r="AF1935" s="8"/>
      <c r="AG1935" s="8"/>
      <c r="AH1935" s="1150"/>
      <c r="AI1935" s="2811">
        <f>AI1936+AI1937+AI1938*1.9412+AI1939*1.9412</f>
        <v>0</v>
      </c>
      <c r="AJ1935" s="8">
        <f t="shared" ref="AJ1935" si="1957">AJ1936+AJ1937</f>
        <v>0</v>
      </c>
      <c r="AK1935" s="8">
        <f t="shared" si="1911"/>
        <v>0</v>
      </c>
      <c r="AL1935" s="2868"/>
    </row>
    <row r="1936" spans="1:39" ht="30" customHeight="1" x14ac:dyDescent="0.25">
      <c r="A1936" s="70">
        <v>1</v>
      </c>
      <c r="B1936" s="70">
        <v>1</v>
      </c>
      <c r="C1936" s="407" t="s">
        <v>308</v>
      </c>
      <c r="D1936" s="407"/>
      <c r="E1936" s="711">
        <v>2121</v>
      </c>
      <c r="F1936" s="92">
        <f t="shared" si="1951"/>
        <v>2121</v>
      </c>
      <c r="G1936" s="440">
        <v>2107</v>
      </c>
      <c r="H1936" s="440">
        <f t="shared" si="1956"/>
        <v>99.339933993399342</v>
      </c>
      <c r="I1936" s="125"/>
      <c r="J1936" s="125"/>
      <c r="K1936" s="464"/>
      <c r="L1936" s="464"/>
      <c r="M1936" s="464"/>
      <c r="N1936" s="464"/>
      <c r="O1936" s="464"/>
      <c r="P1936" s="464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1033"/>
      <c r="AD1936" s="8"/>
      <c r="AE1936" s="8"/>
      <c r="AF1936" s="8"/>
      <c r="AG1936" s="8"/>
      <c r="AH1936" s="1150"/>
      <c r="AI1936" s="2811"/>
      <c r="AJ1936" s="8"/>
      <c r="AK1936" s="1790">
        <f t="shared" si="1911"/>
        <v>0</v>
      </c>
      <c r="AL1936" s="2868"/>
    </row>
    <row r="1937" spans="1:39" ht="28.5" customHeight="1" x14ac:dyDescent="0.25">
      <c r="A1937" s="70">
        <v>1</v>
      </c>
      <c r="B1937" s="70">
        <v>1</v>
      </c>
      <c r="C1937" s="407" t="s">
        <v>309</v>
      </c>
      <c r="D1937" s="407"/>
      <c r="E1937" s="711">
        <v>636</v>
      </c>
      <c r="F1937" s="92">
        <f t="shared" si="1951"/>
        <v>636</v>
      </c>
      <c r="G1937" s="440">
        <v>985</v>
      </c>
      <c r="H1937" s="440">
        <f t="shared" si="1956"/>
        <v>154.87421383647799</v>
      </c>
      <c r="I1937" s="125"/>
      <c r="J1937" s="125"/>
      <c r="K1937" s="464"/>
      <c r="L1937" s="464"/>
      <c r="M1937" s="464"/>
      <c r="N1937" s="464"/>
      <c r="O1937" s="464"/>
      <c r="P1937" s="464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1033"/>
      <c r="AD1937" s="8"/>
      <c r="AE1937" s="8"/>
      <c r="AF1937" s="8"/>
      <c r="AG1937" s="8"/>
      <c r="AH1937" s="1150"/>
      <c r="AI1937" s="2811"/>
      <c r="AJ1937" s="8"/>
      <c r="AK1937" s="1790">
        <f t="shared" si="1911"/>
        <v>0</v>
      </c>
      <c r="AL1937" s="2868"/>
    </row>
    <row r="1938" spans="1:39" ht="50.25" customHeight="1" x14ac:dyDescent="0.25">
      <c r="A1938" s="70">
        <v>1</v>
      </c>
      <c r="B1938" s="70">
        <v>1</v>
      </c>
      <c r="C1938" s="407" t="s">
        <v>353</v>
      </c>
      <c r="D1938" s="407"/>
      <c r="E1938" s="711">
        <v>1440</v>
      </c>
      <c r="F1938" s="92">
        <f t="shared" si="1951"/>
        <v>1440</v>
      </c>
      <c r="G1938" s="440">
        <v>927</v>
      </c>
      <c r="H1938" s="440">
        <f t="shared" si="1956"/>
        <v>64.375</v>
      </c>
      <c r="I1938" s="125"/>
      <c r="J1938" s="125"/>
      <c r="K1938" s="464"/>
      <c r="L1938" s="464"/>
      <c r="M1938" s="464"/>
      <c r="N1938" s="464"/>
      <c r="O1938" s="464"/>
      <c r="P1938" s="464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1033"/>
      <c r="AD1938" s="8"/>
      <c r="AE1938" s="8"/>
      <c r="AF1938" s="8"/>
      <c r="AG1938" s="8"/>
      <c r="AH1938" s="1150"/>
      <c r="AI1938" s="2811"/>
      <c r="AJ1938" s="8"/>
      <c r="AK1938" s="1790">
        <f t="shared" si="1911"/>
        <v>0</v>
      </c>
      <c r="AL1938" s="2868"/>
    </row>
    <row r="1939" spans="1:39" ht="48" customHeight="1" x14ac:dyDescent="0.25">
      <c r="A1939" s="70">
        <v>1</v>
      </c>
      <c r="B1939" s="70">
        <v>1</v>
      </c>
      <c r="C1939" s="407" t="s">
        <v>354</v>
      </c>
      <c r="D1939" s="407"/>
      <c r="E1939" s="711">
        <v>805</v>
      </c>
      <c r="F1939" s="92">
        <f t="shared" si="1951"/>
        <v>805</v>
      </c>
      <c r="G1939" s="440">
        <v>756.82692307692309</v>
      </c>
      <c r="H1939" s="440">
        <f t="shared" si="1956"/>
        <v>94.015766841853804</v>
      </c>
      <c r="I1939" s="125"/>
      <c r="J1939" s="125"/>
      <c r="K1939" s="464"/>
      <c r="L1939" s="464"/>
      <c r="M1939" s="464"/>
      <c r="N1939" s="464"/>
      <c r="O1939" s="464"/>
      <c r="P1939" s="464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1033"/>
      <c r="AD1939" s="8"/>
      <c r="AE1939" s="8"/>
      <c r="AF1939" s="8"/>
      <c r="AG1939" s="8"/>
      <c r="AH1939" s="1150"/>
      <c r="AI1939" s="2811"/>
      <c r="AJ1939" s="8"/>
      <c r="AK1939" s="1790">
        <f t="shared" si="1911"/>
        <v>0</v>
      </c>
      <c r="AL1939" s="2868"/>
    </row>
    <row r="1940" spans="1:39" ht="29.25" customHeight="1" x14ac:dyDescent="0.25">
      <c r="A1940" s="70">
        <v>1</v>
      </c>
      <c r="B1940" s="70">
        <v>1</v>
      </c>
      <c r="C1940" s="407" t="s">
        <v>310</v>
      </c>
      <c r="D1940" s="407"/>
      <c r="E1940" s="711">
        <f>SUM(E1941:E1943)</f>
        <v>22390</v>
      </c>
      <c r="F1940" s="440">
        <f>SUM(F1941:F1943)</f>
        <v>22390</v>
      </c>
      <c r="G1940" s="440">
        <f>SUM(G1941:G1943)</f>
        <v>7551.51411589896</v>
      </c>
      <c r="H1940" s="440">
        <f t="shared" si="1956"/>
        <v>33.727173362657261</v>
      </c>
      <c r="I1940" s="125"/>
      <c r="J1940" s="125"/>
      <c r="K1940" s="464"/>
      <c r="L1940" s="464"/>
      <c r="M1940" s="464"/>
      <c r="N1940" s="464"/>
      <c r="O1940" s="464"/>
      <c r="P1940" s="464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1033"/>
      <c r="AD1940" s="8"/>
      <c r="AE1940" s="8"/>
      <c r="AF1940" s="8"/>
      <c r="AG1940" s="8"/>
      <c r="AH1940" s="1150"/>
      <c r="AI1940" s="2811">
        <f>AI1941+AI1942*4.7647+AI1943*1.4375</f>
        <v>72.908000000000001</v>
      </c>
      <c r="AJ1940" s="8">
        <f>AJ1941+AJ1943+AJ1942</f>
        <v>44966.650000000009</v>
      </c>
      <c r="AK1940" s="8">
        <f t="shared" si="1911"/>
        <v>44.966650000000008</v>
      </c>
      <c r="AL1940" s="2868"/>
    </row>
    <row r="1941" spans="1:39" ht="63" customHeight="1" x14ac:dyDescent="0.25">
      <c r="A1941" s="70">
        <v>1</v>
      </c>
      <c r="B1941" s="70">
        <v>1</v>
      </c>
      <c r="C1941" s="407" t="s">
        <v>311</v>
      </c>
      <c r="D1941" s="407"/>
      <c r="E1941" s="711">
        <v>720</v>
      </c>
      <c r="F1941" s="92">
        <f t="shared" si="1951"/>
        <v>720</v>
      </c>
      <c r="G1941" s="440">
        <v>776</v>
      </c>
      <c r="H1941" s="440">
        <f t="shared" si="1956"/>
        <v>107.77777777777777</v>
      </c>
      <c r="I1941" s="125"/>
      <c r="J1941" s="125"/>
      <c r="K1941" s="464"/>
      <c r="L1941" s="464"/>
      <c r="M1941" s="464"/>
      <c r="N1941" s="464"/>
      <c r="O1941" s="464"/>
      <c r="P1941" s="464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1033"/>
      <c r="AD1941" s="8"/>
      <c r="AE1941" s="8"/>
      <c r="AF1941" s="8"/>
      <c r="AG1941" s="8"/>
      <c r="AH1941" s="1150"/>
      <c r="AI1941" s="2811"/>
      <c r="AJ1941" s="8"/>
      <c r="AK1941" s="8">
        <f t="shared" si="1911"/>
        <v>0</v>
      </c>
      <c r="AL1941" s="2868"/>
    </row>
    <row r="1942" spans="1:39" ht="46.5" customHeight="1" x14ac:dyDescent="0.25">
      <c r="A1942" s="70">
        <v>1</v>
      </c>
      <c r="B1942" s="70">
        <v>1</v>
      </c>
      <c r="C1942" s="407" t="s">
        <v>375</v>
      </c>
      <c r="D1942" s="407"/>
      <c r="E1942" s="711">
        <v>18350</v>
      </c>
      <c r="F1942" s="92">
        <f t="shared" si="1951"/>
        <v>18350</v>
      </c>
      <c r="G1942" s="440">
        <v>5987</v>
      </c>
      <c r="H1942" s="440">
        <f t="shared" si="1956"/>
        <v>32.626702997275203</v>
      </c>
      <c r="I1942" s="125"/>
      <c r="J1942" s="125"/>
      <c r="K1942" s="464"/>
      <c r="L1942" s="464"/>
      <c r="M1942" s="464"/>
      <c r="N1942" s="464"/>
      <c r="O1942" s="464"/>
      <c r="P1942" s="464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1033"/>
      <c r="AD1942" s="8"/>
      <c r="AE1942" s="8"/>
      <c r="AF1942" s="8"/>
      <c r="AG1942" s="8"/>
      <c r="AH1942" s="1150"/>
      <c r="AI1942" s="2811">
        <v>15</v>
      </c>
      <c r="AJ1942" s="8">
        <v>44204.070000000007</v>
      </c>
      <c r="AK1942" s="1790">
        <f t="shared" si="1911"/>
        <v>44.204070000000009</v>
      </c>
      <c r="AL1942" s="2868"/>
    </row>
    <row r="1943" spans="1:39" ht="51.75" customHeight="1" x14ac:dyDescent="0.25">
      <c r="A1943" s="70">
        <v>1</v>
      </c>
      <c r="B1943" s="70">
        <v>1</v>
      </c>
      <c r="C1943" s="407" t="s">
        <v>321</v>
      </c>
      <c r="D1943" s="407"/>
      <c r="E1943" s="711">
        <v>3320</v>
      </c>
      <c r="F1943" s="92">
        <f t="shared" si="1951"/>
        <v>3320</v>
      </c>
      <c r="G1943" s="440">
        <v>788.51411589895997</v>
      </c>
      <c r="H1943" s="440">
        <f t="shared" si="1956"/>
        <v>23.750425177679517</v>
      </c>
      <c r="I1943" s="125"/>
      <c r="J1943" s="125"/>
      <c r="K1943" s="464"/>
      <c r="L1943" s="464"/>
      <c r="M1943" s="464"/>
      <c r="N1943" s="464"/>
      <c r="O1943" s="464"/>
      <c r="P1943" s="464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1033"/>
      <c r="AD1943" s="8"/>
      <c r="AE1943" s="8"/>
      <c r="AF1943" s="8"/>
      <c r="AG1943" s="8"/>
      <c r="AH1943" s="1150"/>
      <c r="AI1943" s="2811">
        <v>1</v>
      </c>
      <c r="AJ1943" s="8">
        <v>762.58</v>
      </c>
      <c r="AK1943" s="1790">
        <f t="shared" si="1911"/>
        <v>0.76258000000000004</v>
      </c>
      <c r="AL1943" s="2868"/>
    </row>
    <row r="1944" spans="1:39" ht="32.25" customHeight="1" x14ac:dyDescent="0.25">
      <c r="A1944" s="70">
        <v>1</v>
      </c>
      <c r="B1944" s="70">
        <v>1</v>
      </c>
      <c r="C1944" s="407" t="s">
        <v>158</v>
      </c>
      <c r="D1944" s="407"/>
      <c r="E1944" s="711">
        <v>10781</v>
      </c>
      <c r="F1944" s="92">
        <f t="shared" si="1951"/>
        <v>10781</v>
      </c>
      <c r="G1944" s="440">
        <v>11378</v>
      </c>
      <c r="H1944" s="440">
        <f t="shared" si="1956"/>
        <v>105.53751971060198</v>
      </c>
      <c r="I1944" s="125"/>
      <c r="J1944" s="125"/>
      <c r="K1944" s="464"/>
      <c r="L1944" s="464"/>
      <c r="M1944" s="464"/>
      <c r="N1944" s="464"/>
      <c r="O1944" s="464"/>
      <c r="P1944" s="464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1033"/>
      <c r="AD1944" s="8"/>
      <c r="AE1944" s="8"/>
      <c r="AF1944" s="8"/>
      <c r="AG1944" s="8"/>
      <c r="AH1944" s="1150"/>
      <c r="AI1944" s="2811">
        <v>1</v>
      </c>
      <c r="AJ1944" s="8">
        <v>811.02</v>
      </c>
      <c r="AK1944" s="1790">
        <f t="shared" si="1911"/>
        <v>0.81101999999999996</v>
      </c>
      <c r="AL1944" s="2868"/>
    </row>
    <row r="1945" spans="1:39" s="238" customFormat="1" ht="30" customHeight="1" x14ac:dyDescent="0.25">
      <c r="A1945" s="70">
        <v>1</v>
      </c>
      <c r="B1945" s="70">
        <v>1</v>
      </c>
      <c r="C1945" s="407" t="s">
        <v>355</v>
      </c>
      <c r="D1945" s="407"/>
      <c r="E1945" s="711"/>
      <c r="F1945" s="92">
        <f t="shared" si="1951"/>
        <v>0</v>
      </c>
      <c r="G1945" s="440"/>
      <c r="H1945" s="440"/>
      <c r="I1945" s="125"/>
      <c r="J1945" s="125"/>
      <c r="K1945" s="464"/>
      <c r="L1945" s="464"/>
      <c r="M1945" s="464"/>
      <c r="N1945" s="464"/>
      <c r="O1945" s="464"/>
      <c r="P1945" s="464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1033"/>
      <c r="AD1945" s="8"/>
      <c r="AE1945" s="8"/>
      <c r="AF1945" s="8"/>
      <c r="AG1945" s="8"/>
      <c r="AH1945" s="1150"/>
      <c r="AI1945" s="2811"/>
      <c r="AJ1945" s="8"/>
      <c r="AK1945" s="1790">
        <f t="shared" si="1911"/>
        <v>0</v>
      </c>
      <c r="AL1945" s="2868"/>
      <c r="AM1945" s="767"/>
    </row>
    <row r="1946" spans="1:39" ht="42" customHeight="1" x14ac:dyDescent="0.25">
      <c r="A1946" s="70">
        <v>1</v>
      </c>
      <c r="B1946" s="70">
        <v>1</v>
      </c>
      <c r="C1946" s="508" t="s">
        <v>165</v>
      </c>
      <c r="D1946" s="508"/>
      <c r="E1946" s="712">
        <f>SUM(E1933+E1944)</f>
        <v>38173</v>
      </c>
      <c r="F1946" s="388">
        <f>SUM(F1933+F1944)</f>
        <v>38173</v>
      </c>
      <c r="G1946" s="388">
        <f>SUM(G1933+G1944)</f>
        <v>23705.341038975883</v>
      </c>
      <c r="H1946" s="388">
        <f>G1946/F1946*100</f>
        <v>62.099759094060936</v>
      </c>
      <c r="I1946" s="125"/>
      <c r="J1946" s="125"/>
      <c r="K1946" s="464"/>
      <c r="L1946" s="464"/>
      <c r="M1946" s="464"/>
      <c r="N1946" s="464"/>
      <c r="O1946" s="464"/>
      <c r="P1946" s="464"/>
      <c r="Q1946" s="8">
        <v>25551.407170000002</v>
      </c>
      <c r="R1946" s="8">
        <v>25551.407170000002</v>
      </c>
      <c r="S1946" s="8">
        <v>25551.407170000002</v>
      </c>
      <c r="T1946" s="8">
        <v>25551.407170000002</v>
      </c>
      <c r="U1946" s="8">
        <v>25551.407170000002</v>
      </c>
      <c r="V1946" s="8">
        <v>25551.407170000002</v>
      </c>
      <c r="W1946" s="8">
        <v>25551.407170000002</v>
      </c>
      <c r="X1946" s="8">
        <v>25551.407170000002</v>
      </c>
      <c r="Y1946" s="8">
        <v>25551.407170000002</v>
      </c>
      <c r="Z1946" s="8">
        <v>24374.407169999999</v>
      </c>
      <c r="AA1946" s="8">
        <v>24374.407169999999</v>
      </c>
      <c r="AB1946" s="8">
        <v>24374.407169999999</v>
      </c>
      <c r="AC1946" s="1033">
        <f>AB1946</f>
        <v>24374.407169999999</v>
      </c>
      <c r="AD1946" s="8">
        <f>AH1946-AG1946</f>
        <v>20406.8289</v>
      </c>
      <c r="AE1946" s="8"/>
      <c r="AF1946" s="8">
        <f>AD1946-AC1946</f>
        <v>-3967.5782699999982</v>
      </c>
      <c r="AG1946" s="8">
        <v>-1491.4317700000001</v>
      </c>
      <c r="AH1946" s="1150">
        <v>18915.397130000001</v>
      </c>
      <c r="AI1946" s="712">
        <f>SUM(AI1933+AI1944)</f>
        <v>73.908000000000001</v>
      </c>
      <c r="AJ1946" s="8">
        <f>AJ1933+AJ1944</f>
        <v>45777.670000000006</v>
      </c>
      <c r="AK1946" s="8">
        <f t="shared" si="1911"/>
        <v>45.777670000000008</v>
      </c>
      <c r="AL1946" s="2868"/>
    </row>
    <row r="1947" spans="1:39" ht="15" customHeight="1" x14ac:dyDescent="0.25">
      <c r="A1947" s="70">
        <v>1</v>
      </c>
      <c r="B1947" s="70">
        <v>1</v>
      </c>
      <c r="C1947" s="671" t="s">
        <v>342</v>
      </c>
      <c r="D1947" s="672"/>
      <c r="E1947" s="2231">
        <f>SUM(E1946,E1931)</f>
        <v>144607.16638176638</v>
      </c>
      <c r="F1947" s="673">
        <f>SUM(F1946,F1931)</f>
        <v>144607.16638176638</v>
      </c>
      <c r="G1947" s="673">
        <f>SUM(G1946,G1931)</f>
        <v>113044.17180820664</v>
      </c>
      <c r="H1947" s="673">
        <f>G1947/F1947*100</f>
        <v>78.173284655732289</v>
      </c>
      <c r="I1947" s="674"/>
      <c r="J1947" s="674"/>
      <c r="K1947" s="673"/>
      <c r="L1947" s="673"/>
      <c r="M1947" s="673"/>
      <c r="N1947" s="673"/>
      <c r="O1947" s="673"/>
      <c r="P1947" s="673"/>
      <c r="Q1947" s="8">
        <f t="shared" ref="Q1947:R1947" si="1958">SUM(Q1946,Q1931)</f>
        <v>93689.097570000013</v>
      </c>
      <c r="R1947" s="8">
        <f t="shared" si="1958"/>
        <v>93689.097570000013</v>
      </c>
      <c r="S1947" s="8">
        <f t="shared" ref="S1947:T1947" si="1959">SUM(S1946,S1931)</f>
        <v>93689.097570000013</v>
      </c>
      <c r="T1947" s="8">
        <f t="shared" si="1959"/>
        <v>93689.097570000013</v>
      </c>
      <c r="U1947" s="8">
        <f t="shared" ref="U1947:W1947" si="1960">SUM(U1946,U1931)</f>
        <v>93689.097570000013</v>
      </c>
      <c r="V1947" s="8">
        <f t="shared" si="1960"/>
        <v>93689.097570000013</v>
      </c>
      <c r="W1947" s="8">
        <f t="shared" si="1960"/>
        <v>92956.617389999999</v>
      </c>
      <c r="X1947" s="8">
        <f t="shared" ref="X1947:Y1947" si="1961">SUM(X1946,X1931)</f>
        <v>92956.617389999999</v>
      </c>
      <c r="Y1947" s="8">
        <f t="shared" si="1961"/>
        <v>92956.617389999999</v>
      </c>
      <c r="Z1947" s="8">
        <f t="shared" ref="Z1947:AA1947" si="1962">SUM(Z1946,Z1931)</f>
        <v>91268.584730000002</v>
      </c>
      <c r="AA1947" s="8">
        <f t="shared" si="1962"/>
        <v>91268.584730000002</v>
      </c>
      <c r="AB1947" s="8">
        <f t="shared" ref="AB1947" si="1963">SUM(AB1946,AB1931)</f>
        <v>90757.552049999998</v>
      </c>
      <c r="AC1947" s="8">
        <f t="shared" ref="AC1947:AH1947" si="1964">SUM(AC1946,AC1931)</f>
        <v>90757.552049999998</v>
      </c>
      <c r="AD1947" s="8">
        <f t="shared" si="1964"/>
        <v>86789.97378</v>
      </c>
      <c r="AE1947" s="8">
        <f t="shared" si="1964"/>
        <v>0</v>
      </c>
      <c r="AF1947" s="8">
        <f t="shared" si="1964"/>
        <v>-3967.5782699999982</v>
      </c>
      <c r="AG1947" s="8">
        <f t="shared" si="1964"/>
        <v>-1871.0783500000002</v>
      </c>
      <c r="AH1947" s="1150">
        <f t="shared" si="1964"/>
        <v>84918.895430000004</v>
      </c>
      <c r="AI1947" s="2231">
        <f>SUM(AI1946,AI1931)</f>
        <v>1739.5131282051282</v>
      </c>
      <c r="AJ1947" s="1150">
        <f t="shared" ref="AJ1947" si="1965">SUM(AJ1946,AJ1931)</f>
        <v>993854.13999999955</v>
      </c>
      <c r="AK1947" s="1150">
        <f t="shared" si="1911"/>
        <v>993.85413999999957</v>
      </c>
      <c r="AL1947" s="2868"/>
    </row>
    <row r="1948" spans="1:39" ht="15" customHeight="1" x14ac:dyDescent="0.25">
      <c r="A1948" s="70">
        <v>1</v>
      </c>
      <c r="B1948" s="70">
        <v>1</v>
      </c>
      <c r="C1948" s="217" t="s">
        <v>31</v>
      </c>
      <c r="D1948" s="217"/>
      <c r="E1948" s="2230"/>
      <c r="F1948" s="675"/>
      <c r="G1948" s="675"/>
      <c r="H1948" s="675"/>
      <c r="I1948" s="674"/>
      <c r="J1948" s="674"/>
      <c r="K1948" s="673"/>
      <c r="L1948" s="673"/>
      <c r="M1948" s="673"/>
      <c r="N1948" s="673"/>
      <c r="O1948" s="673"/>
      <c r="P1948" s="673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1033"/>
      <c r="AD1948" s="8"/>
      <c r="AE1948" s="8"/>
      <c r="AF1948" s="8"/>
      <c r="AG1948" s="8"/>
      <c r="AH1948" s="1150"/>
      <c r="AI1948" s="2811"/>
      <c r="AJ1948" s="8"/>
      <c r="AK1948" s="1790">
        <f t="shared" si="1911"/>
        <v>0</v>
      </c>
      <c r="AL1948" s="2868"/>
    </row>
    <row r="1949" spans="1:39" ht="15" customHeight="1" x14ac:dyDescent="0.25">
      <c r="A1949" s="70">
        <v>1</v>
      </c>
      <c r="B1949" s="70">
        <v>1</v>
      </c>
      <c r="C1949" s="407" t="s">
        <v>10</v>
      </c>
      <c r="D1949" s="676">
        <v>300</v>
      </c>
      <c r="E1949" s="867">
        <v>450</v>
      </c>
      <c r="F1949" s="92">
        <f>ROUND(E1949/12*$C$4,0)</f>
        <v>450</v>
      </c>
      <c r="G1949" s="92">
        <v>459</v>
      </c>
      <c r="H1949" s="92">
        <f>G1949/F1949*100</f>
        <v>102</v>
      </c>
      <c r="I1949" s="363">
        <v>11</v>
      </c>
      <c r="J1949" s="93">
        <f>M1949/G1949</f>
        <v>12.387799564270152</v>
      </c>
      <c r="K1949" s="94">
        <f>ROUND(E1949*I1949,0)</f>
        <v>4950</v>
      </c>
      <c r="L1949" s="94">
        <f t="shared" ref="L1949:L1952" si="1966">ROUND(K1949/12*$C$4,0)</f>
        <v>4950</v>
      </c>
      <c r="M1949" s="94">
        <v>5686</v>
      </c>
      <c r="N1949" s="94">
        <f>M1949/L1949*100</f>
        <v>114.86868686868688</v>
      </c>
      <c r="O1949" s="94">
        <f>ROUND(K1949/D1949,0)</f>
        <v>17</v>
      </c>
      <c r="P1949" s="94">
        <f t="shared" ref="P1949:P1958" si="1967">M1949/$C$4*12/O1949</f>
        <v>334.47058823529414</v>
      </c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1033"/>
      <c r="AD1949" s="8"/>
      <c r="AE1949" s="8"/>
      <c r="AF1949" s="8"/>
      <c r="AG1949" s="8"/>
      <c r="AH1949" s="1150"/>
      <c r="AI1949" s="2811"/>
      <c r="AJ1949" s="8"/>
      <c r="AK1949" s="1790">
        <f t="shared" si="1911"/>
        <v>0</v>
      </c>
      <c r="AL1949" s="2868"/>
    </row>
    <row r="1950" spans="1:39" ht="15" customHeight="1" x14ac:dyDescent="0.25">
      <c r="A1950" s="70">
        <v>1</v>
      </c>
      <c r="B1950" s="70">
        <v>1</v>
      </c>
      <c r="C1950" s="407" t="s">
        <v>9</v>
      </c>
      <c r="D1950" s="676">
        <v>300</v>
      </c>
      <c r="E1950" s="867">
        <v>25</v>
      </c>
      <c r="F1950" s="92">
        <f>ROUND(E1950/12*$C$4,0)</f>
        <v>25</v>
      </c>
      <c r="G1950" s="92">
        <v>23</v>
      </c>
      <c r="H1950" s="92">
        <f>G1950/F1950*100</f>
        <v>92</v>
      </c>
      <c r="I1950" s="501">
        <v>11</v>
      </c>
      <c r="J1950" s="93">
        <f>M1950/G1950</f>
        <v>9.3478260869565215</v>
      </c>
      <c r="K1950" s="94">
        <f>ROUND(E1950*I1950,0)</f>
        <v>275</v>
      </c>
      <c r="L1950" s="94">
        <f t="shared" si="1966"/>
        <v>275</v>
      </c>
      <c r="M1950" s="94">
        <v>215</v>
      </c>
      <c r="N1950" s="94">
        <f>M1950/L1950*100</f>
        <v>78.181818181818187</v>
      </c>
      <c r="O1950" s="94">
        <f>ROUND(K1950/D1950,0)</f>
        <v>1</v>
      </c>
      <c r="P1950" s="94">
        <f t="shared" si="1967"/>
        <v>215</v>
      </c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1033"/>
      <c r="AD1950" s="8"/>
      <c r="AE1950" s="8"/>
      <c r="AF1950" s="8"/>
      <c r="AG1950" s="8"/>
      <c r="AH1950" s="1150"/>
      <c r="AI1950" s="2811"/>
      <c r="AJ1950" s="8"/>
      <c r="AK1950" s="1790">
        <f t="shared" si="1911"/>
        <v>0</v>
      </c>
      <c r="AL1950" s="2868"/>
    </row>
    <row r="1951" spans="1:39" ht="15" customHeight="1" x14ac:dyDescent="0.25">
      <c r="A1951" s="70">
        <v>1</v>
      </c>
      <c r="B1951" s="70">
        <v>1</v>
      </c>
      <c r="C1951" s="407" t="s">
        <v>26</v>
      </c>
      <c r="D1951" s="676">
        <v>300</v>
      </c>
      <c r="E1951" s="867">
        <v>25</v>
      </c>
      <c r="F1951" s="92">
        <f>ROUND(E1951/12*$C$4,0)</f>
        <v>25</v>
      </c>
      <c r="G1951" s="92">
        <v>16</v>
      </c>
      <c r="H1951" s="92">
        <f>G1951/F1951*100</f>
        <v>64</v>
      </c>
      <c r="I1951" s="501">
        <v>6.1</v>
      </c>
      <c r="J1951" s="93">
        <f>M1951/G1951</f>
        <v>4.9375</v>
      </c>
      <c r="K1951" s="94">
        <f>ROUND(E1951*I1951,0)</f>
        <v>153</v>
      </c>
      <c r="L1951" s="94">
        <f t="shared" si="1966"/>
        <v>153</v>
      </c>
      <c r="M1951" s="94">
        <v>79</v>
      </c>
      <c r="N1951" s="94">
        <f>M1951/L1951*100</f>
        <v>51.633986928104584</v>
      </c>
      <c r="O1951" s="94">
        <f>ROUND(K1951/D1951,0)</f>
        <v>1</v>
      </c>
      <c r="P1951" s="94">
        <f t="shared" si="1967"/>
        <v>79</v>
      </c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1033"/>
      <c r="AD1951" s="8"/>
      <c r="AE1951" s="8"/>
      <c r="AF1951" s="8"/>
      <c r="AG1951" s="8"/>
      <c r="AH1951" s="1150"/>
      <c r="AI1951" s="2811"/>
      <c r="AJ1951" s="8"/>
      <c r="AK1951" s="1790">
        <f t="shared" si="1911"/>
        <v>0</v>
      </c>
      <c r="AL1951" s="2868"/>
    </row>
    <row r="1952" spans="1:39" s="96" customFormat="1" ht="15" customHeight="1" x14ac:dyDescent="0.25">
      <c r="A1952" s="70">
        <v>1</v>
      </c>
      <c r="B1952" s="70">
        <v>1</v>
      </c>
      <c r="C1952" s="407" t="s">
        <v>77</v>
      </c>
      <c r="D1952" s="676">
        <v>300</v>
      </c>
      <c r="E1952" s="867">
        <v>35</v>
      </c>
      <c r="F1952" s="92">
        <f>ROUND(E1952/12*$C$4,0)</f>
        <v>35</v>
      </c>
      <c r="G1952" s="92">
        <v>60</v>
      </c>
      <c r="H1952" s="92">
        <f>G1952/F1952*100</f>
        <v>171.42857142857142</v>
      </c>
      <c r="I1952" s="501">
        <v>10</v>
      </c>
      <c r="J1952" s="93">
        <f>M1952/G1952</f>
        <v>11.633333333333333</v>
      </c>
      <c r="K1952" s="94">
        <f>ROUND(E1952*I1952,0)</f>
        <v>350</v>
      </c>
      <c r="L1952" s="94">
        <f t="shared" si="1966"/>
        <v>350</v>
      </c>
      <c r="M1952" s="94">
        <v>698</v>
      </c>
      <c r="N1952" s="94">
        <f>M1952/L1952*100</f>
        <v>199.42857142857142</v>
      </c>
      <c r="O1952" s="94">
        <f>ROUND(K1952/D1952,0)</f>
        <v>1</v>
      </c>
      <c r="P1952" s="94">
        <f t="shared" si="1967"/>
        <v>698</v>
      </c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1033"/>
      <c r="AD1952" s="8"/>
      <c r="AE1952" s="8"/>
      <c r="AF1952" s="8"/>
      <c r="AG1952" s="8"/>
      <c r="AH1952" s="1150"/>
      <c r="AI1952" s="2811"/>
      <c r="AJ1952" s="8"/>
      <c r="AK1952" s="1790">
        <f t="shared" si="1911"/>
        <v>0</v>
      </c>
      <c r="AL1952" s="2868"/>
      <c r="AM1952" s="2397"/>
    </row>
    <row r="1953" spans="1:39" ht="15" customHeight="1" x14ac:dyDescent="0.25">
      <c r="A1953" s="70">
        <v>1</v>
      </c>
      <c r="B1953" s="70">
        <v>1</v>
      </c>
      <c r="C1953" s="146" t="s">
        <v>90</v>
      </c>
      <c r="D1953" s="508"/>
      <c r="E1953" s="2178">
        <f>SUM(E1949:E1952)</f>
        <v>535</v>
      </c>
      <c r="F1953" s="412">
        <f>SUM(F1949:F1952)</f>
        <v>535</v>
      </c>
      <c r="G1953" s="412">
        <f>SUM(G1949:G1952)</f>
        <v>558</v>
      </c>
      <c r="H1953" s="412">
        <f>G1953/F1953*100</f>
        <v>104.29906542056075</v>
      </c>
      <c r="I1953" s="678">
        <f>IF(E1953=0,0,K1953/E1953)</f>
        <v>10.706542056074767</v>
      </c>
      <c r="J1953" s="117">
        <f>M1953/G1953</f>
        <v>11.96774193548387</v>
      </c>
      <c r="K1953" s="412">
        <f>SUM(K1949:K1952)</f>
        <v>5728</v>
      </c>
      <c r="L1953" s="412">
        <f>SUM(L1949:L1952)</f>
        <v>5728</v>
      </c>
      <c r="M1953" s="2762">
        <f>SUM(M1949:M1952)</f>
        <v>6678</v>
      </c>
      <c r="N1953" s="118">
        <f>M1953/L1953*100</f>
        <v>116.58519553072625</v>
      </c>
      <c r="O1953" s="118">
        <f>SUM(O1949:O1952)</f>
        <v>20</v>
      </c>
      <c r="P1953" s="118">
        <f t="shared" si="1967"/>
        <v>333.9</v>
      </c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1033"/>
      <c r="AD1953" s="8"/>
      <c r="AE1953" s="8"/>
      <c r="AF1953" s="8"/>
      <c r="AG1953" s="8"/>
      <c r="AH1953" s="1150"/>
      <c r="AI1953" s="2811"/>
      <c r="AJ1953" s="8"/>
      <c r="AK1953" s="1790">
        <f t="shared" si="1911"/>
        <v>0</v>
      </c>
      <c r="AL1953" s="2868"/>
    </row>
    <row r="1954" spans="1:39" ht="15" customHeight="1" x14ac:dyDescent="0.25">
      <c r="A1954" s="70">
        <v>1</v>
      </c>
      <c r="B1954" s="70">
        <v>1</v>
      </c>
      <c r="C1954" s="2587" t="s">
        <v>148</v>
      </c>
      <c r="D1954" s="508"/>
      <c r="E1954" s="2178"/>
      <c r="F1954" s="412"/>
      <c r="G1954" s="412"/>
      <c r="H1954" s="412"/>
      <c r="I1954" s="678"/>
      <c r="J1954" s="117"/>
      <c r="K1954" s="412"/>
      <c r="L1954" s="412"/>
      <c r="M1954" s="412"/>
      <c r="N1954" s="94"/>
      <c r="O1954" s="94"/>
      <c r="P1954" s="94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1033"/>
      <c r="AD1954" s="8"/>
      <c r="AE1954" s="8"/>
      <c r="AF1954" s="8"/>
      <c r="AG1954" s="8"/>
      <c r="AH1954" s="1150"/>
      <c r="AI1954" s="2811"/>
      <c r="AJ1954" s="8"/>
      <c r="AK1954" s="1790">
        <f t="shared" si="1911"/>
        <v>0</v>
      </c>
      <c r="AL1954" s="2868"/>
    </row>
    <row r="1955" spans="1:39" s="96" customFormat="1" ht="15" customHeight="1" x14ac:dyDescent="0.25">
      <c r="A1955" s="70">
        <v>1</v>
      </c>
      <c r="B1955" s="70">
        <v>1</v>
      </c>
      <c r="C1955" s="208" t="s">
        <v>529</v>
      </c>
      <c r="D1955" s="656">
        <v>240</v>
      </c>
      <c r="E1955" s="867">
        <v>416</v>
      </c>
      <c r="F1955" s="1048">
        <f t="shared" ref="F1955:F1956" si="1968">E1955</f>
        <v>416</v>
      </c>
      <c r="G1955" s="92">
        <v>621</v>
      </c>
      <c r="H1955" s="92">
        <f t="shared" ref="H1955:H1963" si="1969">G1955/F1955*100</f>
        <v>149.27884615384613</v>
      </c>
      <c r="I1955" s="501">
        <v>8</v>
      </c>
      <c r="J1955" s="93">
        <f>M1955/G1955</f>
        <v>8.1095008051529796</v>
      </c>
      <c r="K1955" s="94">
        <f>ROUND(E1955*I1955,0)</f>
        <v>3328</v>
      </c>
      <c r="L1955" s="94">
        <f>(K1955-(K1957/12*3))/9*($C$4-3)+(K1957/12*3)</f>
        <v>3328</v>
      </c>
      <c r="M1955" s="94">
        <v>5036</v>
      </c>
      <c r="N1955" s="94">
        <f>M1955/L1955*100</f>
        <v>151.32211538461539</v>
      </c>
      <c r="O1955" s="94">
        <f>ROUND(K1955/D1955,0)</f>
        <v>14</v>
      </c>
      <c r="P1955" s="94">
        <f t="shared" si="1967"/>
        <v>359.71428571428572</v>
      </c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1033"/>
      <c r="AD1955" s="8"/>
      <c r="AE1955" s="8"/>
      <c r="AF1955" s="8"/>
      <c r="AG1955" s="8"/>
      <c r="AH1955" s="1150"/>
      <c r="AI1955" s="2811"/>
      <c r="AJ1955" s="8"/>
      <c r="AK1955" s="1790">
        <f t="shared" ref="AK1955:AK2018" si="1970">AJ1955/1000</f>
        <v>0</v>
      </c>
      <c r="AL1955" s="2868"/>
      <c r="AM1955" s="2397"/>
    </row>
    <row r="1956" spans="1:39" s="96" customFormat="1" ht="15" customHeight="1" x14ac:dyDescent="0.25">
      <c r="A1956" s="70"/>
      <c r="B1956" s="70">
        <v>1</v>
      </c>
      <c r="C1956" s="2560" t="s">
        <v>77</v>
      </c>
      <c r="D1956" s="661">
        <v>240</v>
      </c>
      <c r="E1956" s="2559">
        <v>150</v>
      </c>
      <c r="F1956" s="1048">
        <f t="shared" si="1968"/>
        <v>150</v>
      </c>
      <c r="G1956" s="98"/>
      <c r="H1956" s="98">
        <f t="shared" si="1969"/>
        <v>0</v>
      </c>
      <c r="I1956" s="570">
        <v>8</v>
      </c>
      <c r="J1956" s="93" t="e">
        <f>M1956/G1956</f>
        <v>#DIV/0!</v>
      </c>
      <c r="K1956" s="94">
        <f>ROUND(E1956*I1956,0)</f>
        <v>1200</v>
      </c>
      <c r="L1956" s="94">
        <f>ROUND(K1956/9*($C$4-3),0)</f>
        <v>1200</v>
      </c>
      <c r="M1956" s="100"/>
      <c r="N1956" s="100">
        <f>M1956/L1956*100</f>
        <v>0</v>
      </c>
      <c r="O1956" s="94">
        <f>ROUND(K1956/D1956,0)</f>
        <v>5</v>
      </c>
      <c r="P1956" s="94">
        <f t="shared" ref="P1956" si="1971">M1956/$C$4*12/O1956</f>
        <v>0</v>
      </c>
      <c r="Q1956" s="15"/>
      <c r="R1956" s="15"/>
      <c r="S1956" s="15"/>
      <c r="T1956" s="15"/>
      <c r="U1956" s="15"/>
      <c r="V1956" s="15"/>
      <c r="W1956" s="15"/>
      <c r="X1956" s="15"/>
      <c r="Y1956" s="15"/>
      <c r="Z1956" s="15"/>
      <c r="AA1956" s="15"/>
      <c r="AB1956" s="15"/>
      <c r="AC1956" s="1034"/>
      <c r="AD1956" s="15"/>
      <c r="AE1956" s="15"/>
      <c r="AF1956" s="15"/>
      <c r="AG1956" s="15"/>
      <c r="AH1956" s="1267"/>
      <c r="AI1956" s="2812"/>
      <c r="AJ1956" s="15"/>
      <c r="AK1956" s="1791">
        <f t="shared" si="1970"/>
        <v>0</v>
      </c>
      <c r="AL1956" s="2868"/>
      <c r="AM1956" s="2397"/>
    </row>
    <row r="1957" spans="1:39" ht="29.25" customHeight="1" x14ac:dyDescent="0.25">
      <c r="A1957" s="70">
        <v>1</v>
      </c>
      <c r="B1957" s="70">
        <v>1</v>
      </c>
      <c r="C1957" s="2370" t="s">
        <v>240</v>
      </c>
      <c r="D1957" s="679"/>
      <c r="E1957" s="2179">
        <f>SUM(E1955:E1956)</f>
        <v>566</v>
      </c>
      <c r="F1957" s="155">
        <f t="shared" ref="F1957:G1957" si="1972">SUM(F1955:F1956)</f>
        <v>566</v>
      </c>
      <c r="G1957" s="155">
        <f t="shared" si="1972"/>
        <v>621</v>
      </c>
      <c r="H1957" s="155">
        <f t="shared" si="1969"/>
        <v>109.71731448763251</v>
      </c>
      <c r="I1957" s="680">
        <f>K1957/E1957</f>
        <v>8</v>
      </c>
      <c r="J1957" s="99">
        <f>M1957/G1957</f>
        <v>8.1095008051529796</v>
      </c>
      <c r="K1957" s="184">
        <f>SUM(K1955:K1956)</f>
        <v>4528</v>
      </c>
      <c r="L1957" s="184">
        <f t="shared" ref="L1957:O1957" si="1973">SUM(L1955:L1956)</f>
        <v>4528</v>
      </c>
      <c r="M1957" s="2751">
        <f t="shared" si="1973"/>
        <v>5036</v>
      </c>
      <c r="N1957" s="184">
        <f>M1957/L1957*100</f>
        <v>111.21908127208479</v>
      </c>
      <c r="O1957" s="184">
        <f t="shared" si="1973"/>
        <v>19</v>
      </c>
      <c r="P1957" s="100">
        <f t="shared" si="1967"/>
        <v>265.05263157894734</v>
      </c>
      <c r="Q1957" s="15"/>
      <c r="R1957" s="15"/>
      <c r="S1957" s="15"/>
      <c r="T1957" s="15"/>
      <c r="U1957" s="15"/>
      <c r="V1957" s="15"/>
      <c r="W1957" s="15"/>
      <c r="X1957" s="15"/>
      <c r="Y1957" s="15"/>
      <c r="Z1957" s="15"/>
      <c r="AA1957" s="15"/>
      <c r="AB1957" s="15"/>
      <c r="AC1957" s="1034"/>
      <c r="AD1957" s="15"/>
      <c r="AE1957" s="15"/>
      <c r="AF1957" s="15"/>
      <c r="AG1957" s="15"/>
      <c r="AH1957" s="1267"/>
      <c r="AI1957" s="2812"/>
      <c r="AJ1957" s="15"/>
      <c r="AK1957" s="1791">
        <f t="shared" si="1970"/>
        <v>0</v>
      </c>
      <c r="AL1957" s="2868"/>
    </row>
    <row r="1958" spans="1:39" s="96" customFormat="1" ht="15" customHeight="1" x14ac:dyDescent="0.25">
      <c r="A1958" s="70">
        <v>1</v>
      </c>
      <c r="B1958" s="70">
        <v>1</v>
      </c>
      <c r="C1958" s="2588" t="s">
        <v>340</v>
      </c>
      <c r="D1958" s="351"/>
      <c r="E1958" s="2360">
        <f>SUM(E1957,E1953)</f>
        <v>1101</v>
      </c>
      <c r="F1958" s="681">
        <f>SUM(F1957,F1953)</f>
        <v>1101</v>
      </c>
      <c r="G1958" s="681">
        <f>SUM(G1957,G1953)</f>
        <v>1179</v>
      </c>
      <c r="H1958" s="681">
        <f t="shared" si="1969"/>
        <v>107.08446866485014</v>
      </c>
      <c r="I1958" s="559">
        <f>K1958/E1958</f>
        <v>9.3151680290644876</v>
      </c>
      <c r="J1958" s="480">
        <f>M1958/G1958</f>
        <v>9.9355385920271413</v>
      </c>
      <c r="K1958" s="681">
        <f>SUM(K1957,K1953)</f>
        <v>10256</v>
      </c>
      <c r="L1958" s="681">
        <f>SUM(L1957,L1953)</f>
        <v>10256</v>
      </c>
      <c r="M1958" s="681">
        <f>SUM(M1957,M1953)</f>
        <v>11714</v>
      </c>
      <c r="N1958" s="179">
        <f>M1958/L1958*100</f>
        <v>114.21606864274571</v>
      </c>
      <c r="O1958" s="681">
        <f>SUM(O1957,O1953)</f>
        <v>39</v>
      </c>
      <c r="P1958" s="179">
        <f t="shared" si="1967"/>
        <v>300.35897435897436</v>
      </c>
      <c r="Q1958" s="17">
        <v>14635.613215999998</v>
      </c>
      <c r="R1958" s="17">
        <v>14635.613215999998</v>
      </c>
      <c r="S1958" s="17">
        <v>14635.613215999998</v>
      </c>
      <c r="T1958" s="17">
        <v>14635.613215999998</v>
      </c>
      <c r="U1958" s="17">
        <v>14635.613215999998</v>
      </c>
      <c r="V1958" s="17">
        <v>14635.613215999998</v>
      </c>
      <c r="W1958" s="17">
        <v>14635.613215999998</v>
      </c>
      <c r="X1958" s="17">
        <v>14635.613215999998</v>
      </c>
      <c r="Y1958" s="17">
        <v>14635.613215999998</v>
      </c>
      <c r="Z1958" s="17">
        <v>15686.143423999998</v>
      </c>
      <c r="AA1958" s="17">
        <v>15686.143423999998</v>
      </c>
      <c r="AB1958" s="17">
        <v>15686.143423999998</v>
      </c>
      <c r="AC1958" s="1035">
        <f>AB1958</f>
        <v>15686.143423999998</v>
      </c>
      <c r="AD1958" s="17">
        <f>AH1958-AG1958</f>
        <v>16505.933560000001</v>
      </c>
      <c r="AE1958" s="17"/>
      <c r="AF1958" s="17">
        <f>AD1958-AC1958</f>
        <v>819.79013600000326</v>
      </c>
      <c r="AG1958" s="17">
        <v>-450.80698000000001</v>
      </c>
      <c r="AH1958" s="1242">
        <v>16055.126580000002</v>
      </c>
      <c r="AI1958" s="2818">
        <v>1</v>
      </c>
      <c r="AJ1958" s="17">
        <v>15750.56</v>
      </c>
      <c r="AK1958" s="1792">
        <f t="shared" si="1970"/>
        <v>15.75056</v>
      </c>
      <c r="AL1958" s="2868"/>
      <c r="AM1958" s="2397"/>
    </row>
    <row r="1959" spans="1:39" s="96" customFormat="1" ht="22.5" customHeight="1" x14ac:dyDescent="0.25">
      <c r="A1959" s="70">
        <v>1</v>
      </c>
      <c r="B1959" s="70">
        <v>1</v>
      </c>
      <c r="C1959" s="2589" t="s">
        <v>325</v>
      </c>
      <c r="D1959" s="682"/>
      <c r="E1959" s="2207">
        <f>E1960</f>
        <v>4290</v>
      </c>
      <c r="F1959" s="109">
        <f>F1960</f>
        <v>4290</v>
      </c>
      <c r="G1959" s="109">
        <f>G1960</f>
        <v>4532</v>
      </c>
      <c r="H1959" s="187">
        <f t="shared" si="1969"/>
        <v>105.64102564102565</v>
      </c>
      <c r="I1959" s="682"/>
      <c r="J1959" s="682"/>
      <c r="K1959" s="682"/>
      <c r="L1959" s="682"/>
      <c r="M1959" s="682"/>
      <c r="N1959" s="682"/>
      <c r="O1959" s="682"/>
      <c r="P1959" s="682"/>
      <c r="Q1959" s="13"/>
      <c r="R1959" s="13"/>
      <c r="S1959" s="13"/>
      <c r="T1959" s="13"/>
      <c r="U1959" s="13"/>
      <c r="V1959" s="13"/>
      <c r="W1959" s="13"/>
      <c r="X1959" s="13"/>
      <c r="Y1959" s="13"/>
      <c r="Z1959" s="13"/>
      <c r="AA1959" s="13"/>
      <c r="AB1959" s="13"/>
      <c r="AC1959" s="1036"/>
      <c r="AD1959" s="13"/>
      <c r="AE1959" s="13"/>
      <c r="AF1959" s="13"/>
      <c r="AG1959" s="13"/>
      <c r="AH1959" s="1250"/>
      <c r="AI1959" s="2814"/>
      <c r="AJ1959" s="13"/>
      <c r="AK1959" s="1793">
        <f t="shared" si="1970"/>
        <v>0</v>
      </c>
      <c r="AL1959" s="2868"/>
      <c r="AM1959" s="2397"/>
    </row>
    <row r="1960" spans="1:39" s="96" customFormat="1" ht="21.75" customHeight="1" x14ac:dyDescent="0.25">
      <c r="A1960" s="70">
        <v>1</v>
      </c>
      <c r="B1960" s="70">
        <v>1</v>
      </c>
      <c r="C1960" s="2590" t="s">
        <v>326</v>
      </c>
      <c r="D1960" s="679"/>
      <c r="E1960" s="2216">
        <v>4290</v>
      </c>
      <c r="F1960" s="173">
        <f>ROUND(E1960/12*$C$4,0)</f>
        <v>4290</v>
      </c>
      <c r="G1960" s="173">
        <f>G1963-G1961</f>
        <v>4532</v>
      </c>
      <c r="H1960" s="173">
        <f t="shared" si="1969"/>
        <v>105.64102564102565</v>
      </c>
      <c r="I1960" s="679"/>
      <c r="J1960" s="679"/>
      <c r="K1960" s="679"/>
      <c r="L1960" s="679"/>
      <c r="M1960" s="679"/>
      <c r="N1960" s="679"/>
      <c r="O1960" s="679"/>
      <c r="P1960" s="679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1033"/>
      <c r="AD1960" s="8"/>
      <c r="AE1960" s="8"/>
      <c r="AF1960" s="8"/>
      <c r="AG1960" s="8"/>
      <c r="AH1960" s="1150"/>
      <c r="AI1960" s="2811"/>
      <c r="AJ1960" s="8"/>
      <c r="AK1960" s="1790">
        <f t="shared" si="1970"/>
        <v>0</v>
      </c>
      <c r="AL1960" s="2868"/>
      <c r="AM1960" s="2397"/>
    </row>
    <row r="1961" spans="1:39" s="96" customFormat="1" ht="19.5" customHeight="1" x14ac:dyDescent="0.25">
      <c r="A1961" s="70">
        <v>1</v>
      </c>
      <c r="B1961" s="70">
        <v>1</v>
      </c>
      <c r="C1961" s="2591" t="s">
        <v>327</v>
      </c>
      <c r="D1961" s="679"/>
      <c r="E1961" s="2198">
        <f>E1962</f>
        <v>10</v>
      </c>
      <c r="F1961" s="116">
        <f>F1962</f>
        <v>10</v>
      </c>
      <c r="G1961" s="116">
        <f>G1962</f>
        <v>9</v>
      </c>
      <c r="H1961" s="173">
        <f t="shared" si="1969"/>
        <v>90</v>
      </c>
      <c r="I1961" s="679"/>
      <c r="J1961" s="679"/>
      <c r="K1961" s="679"/>
      <c r="L1961" s="679"/>
      <c r="M1961" s="679"/>
      <c r="N1961" s="679"/>
      <c r="O1961" s="679"/>
      <c r="P1961" s="679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1033"/>
      <c r="AD1961" s="8"/>
      <c r="AE1961" s="8"/>
      <c r="AF1961" s="8" t="s">
        <v>395</v>
      </c>
      <c r="AG1961" s="8"/>
      <c r="AH1961" s="1150"/>
      <c r="AI1961" s="2811"/>
      <c r="AJ1961" s="8"/>
      <c r="AK1961" s="1790">
        <f t="shared" si="1970"/>
        <v>0</v>
      </c>
      <c r="AL1961" s="2868"/>
      <c r="AM1961" s="2397"/>
    </row>
    <row r="1962" spans="1:39" ht="34.5" customHeight="1" x14ac:dyDescent="0.25">
      <c r="A1962" s="70">
        <v>1</v>
      </c>
      <c r="B1962" s="70">
        <v>1</v>
      </c>
      <c r="C1962" s="2003" t="s">
        <v>328</v>
      </c>
      <c r="D1962" s="2000"/>
      <c r="E1962" s="2216">
        <v>10</v>
      </c>
      <c r="F1962" s="173">
        <f>ROUND(E1962/12*$C$4,0)</f>
        <v>10</v>
      </c>
      <c r="G1962" s="173">
        <v>9</v>
      </c>
      <c r="H1962" s="173">
        <f t="shared" si="1969"/>
        <v>90</v>
      </c>
      <c r="I1962" s="2000"/>
      <c r="J1962" s="2000"/>
      <c r="K1962" s="2000"/>
      <c r="L1962" s="2000"/>
      <c r="M1962" s="2000"/>
      <c r="N1962" s="2000"/>
      <c r="O1962" s="2000"/>
      <c r="P1962" s="679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1033"/>
      <c r="AD1962" s="8"/>
      <c r="AE1962" s="8"/>
      <c r="AF1962" s="8"/>
      <c r="AG1962" s="8"/>
      <c r="AH1962" s="1150"/>
      <c r="AI1962" s="2811"/>
      <c r="AJ1962" s="8"/>
      <c r="AK1962" s="1790">
        <f t="shared" si="1970"/>
        <v>0</v>
      </c>
      <c r="AL1962" s="2868"/>
    </row>
    <row r="1963" spans="1:39" ht="30" customHeight="1" thickBot="1" x14ac:dyDescent="0.3">
      <c r="B1963" s="70">
        <v>1</v>
      </c>
      <c r="C1963" s="2004" t="s">
        <v>343</v>
      </c>
      <c r="D1963" s="544"/>
      <c r="E1963" s="2361">
        <f>SUM(E1961,E1959)</f>
        <v>4300</v>
      </c>
      <c r="F1963" s="2002">
        <f t="shared" ref="F1963" si="1974">SUM(F1961,F1959)</f>
        <v>4300</v>
      </c>
      <c r="G1963" s="2002">
        <v>4541</v>
      </c>
      <c r="H1963" s="187">
        <f t="shared" si="1969"/>
        <v>105.6046511627907</v>
      </c>
      <c r="I1963" s="1998"/>
      <c r="J1963" s="1998"/>
      <c r="K1963" s="1998"/>
      <c r="L1963" s="1998"/>
      <c r="M1963" s="1998"/>
      <c r="N1963" s="1998"/>
      <c r="O1963" s="1998"/>
      <c r="P1963" s="1999"/>
      <c r="Q1963" s="18">
        <v>14181.031120000001</v>
      </c>
      <c r="R1963" s="18">
        <v>14181.031120000001</v>
      </c>
      <c r="S1963" s="18">
        <v>14181.031120000001</v>
      </c>
      <c r="T1963" s="18">
        <v>14181.031120000001</v>
      </c>
      <c r="U1963" s="18">
        <v>14181.031120000001</v>
      </c>
      <c r="V1963" s="18">
        <v>14181.031120000001</v>
      </c>
      <c r="W1963" s="18">
        <v>14181.031120000001</v>
      </c>
      <c r="X1963" s="18">
        <v>14181.031120000001</v>
      </c>
      <c r="Y1963" s="18">
        <v>14181.031120000001</v>
      </c>
      <c r="Z1963" s="18">
        <v>14181.031120000001</v>
      </c>
      <c r="AA1963" s="18">
        <v>14181.031120000001</v>
      </c>
      <c r="AB1963" s="18">
        <v>14181.031120000001</v>
      </c>
      <c r="AC1963" s="1037">
        <f>AB1963</f>
        <v>14181.031120000001</v>
      </c>
      <c r="AD1963" s="18">
        <f>AH1963-AG1963</f>
        <v>14017.916640000005</v>
      </c>
      <c r="AE1963" s="18"/>
      <c r="AF1963" s="18">
        <f>AD1963-AC1963</f>
        <v>-163.11447999999655</v>
      </c>
      <c r="AG1963" s="18">
        <v>-109.50566999999998</v>
      </c>
      <c r="AH1963" s="2400">
        <v>13908.410970000004</v>
      </c>
      <c r="AI1963" s="2813"/>
      <c r="AJ1963" s="18"/>
      <c r="AK1963" s="1795">
        <f t="shared" si="1970"/>
        <v>0</v>
      </c>
      <c r="AL1963" s="2868"/>
    </row>
    <row r="1964" spans="1:39" ht="21.75" customHeight="1" thickBot="1" x14ac:dyDescent="0.3">
      <c r="A1964" s="70">
        <v>1</v>
      </c>
      <c r="B1964" s="70">
        <v>1</v>
      </c>
      <c r="C1964" s="2592" t="s">
        <v>17</v>
      </c>
      <c r="D1964" s="684"/>
      <c r="E1964" s="2362"/>
      <c r="F1964" s="684"/>
      <c r="G1964" s="684"/>
      <c r="H1964" s="684"/>
      <c r="I1964" s="685"/>
      <c r="J1964" s="685"/>
      <c r="K1964" s="686"/>
      <c r="L1964" s="686"/>
      <c r="M1964" s="686">
        <f>SUM(M1918,M1947,M1958:M1958)</f>
        <v>39005</v>
      </c>
      <c r="N1964" s="686"/>
      <c r="O1964" s="686"/>
      <c r="P1964" s="686"/>
      <c r="Q1964" s="14">
        <f t="shared" ref="Q1964:W1964" si="1975">SUM(Q1963,Q1958,Q1947,Q1918)</f>
        <v>216867.62892400002</v>
      </c>
      <c r="R1964" s="14">
        <f t="shared" si="1975"/>
        <v>216867.62892400002</v>
      </c>
      <c r="S1964" s="14">
        <f t="shared" si="1975"/>
        <v>216867.62892400002</v>
      </c>
      <c r="T1964" s="14">
        <f t="shared" si="1975"/>
        <v>216867.62892400002</v>
      </c>
      <c r="U1964" s="14">
        <f t="shared" si="1975"/>
        <v>216867.62892400002</v>
      </c>
      <c r="V1964" s="14">
        <f t="shared" si="1975"/>
        <v>216867.62892400002</v>
      </c>
      <c r="W1964" s="14">
        <f t="shared" si="1975"/>
        <v>216135.14874400001</v>
      </c>
      <c r="X1964" s="14">
        <f t="shared" ref="X1964:Y1964" si="1976">SUM(X1963,X1958,X1947,X1918)</f>
        <v>216135.14874400001</v>
      </c>
      <c r="Y1964" s="14">
        <f t="shared" si="1976"/>
        <v>216135.14874400001</v>
      </c>
      <c r="Z1964" s="14">
        <f t="shared" ref="Z1964:AA1964" si="1977">SUM(Z1963,Z1958,Z1947,Z1918)</f>
        <v>218601.93594200001</v>
      </c>
      <c r="AA1964" s="14">
        <f t="shared" si="1977"/>
        <v>218601.93594200001</v>
      </c>
      <c r="AB1964" s="14">
        <f t="shared" ref="AB1964" si="1978">SUM(AB1963,AB1958,AB1947,AB1918)</f>
        <v>218090.90326200001</v>
      </c>
      <c r="AC1964" s="1038">
        <f t="shared" ref="AC1964:AH1964" si="1979">SUM(AC1963,AC1958,AC1947,AC1918)</f>
        <v>218090.90326200001</v>
      </c>
      <c r="AD1964" s="14">
        <f t="shared" si="1979"/>
        <v>217264.59471000003</v>
      </c>
      <c r="AE1964" s="14">
        <f t="shared" si="1979"/>
        <v>-91.269350000000003</v>
      </c>
      <c r="AF1964" s="14">
        <f t="shared" si="1979"/>
        <v>-826.30855200000224</v>
      </c>
      <c r="AG1964" s="14">
        <f t="shared" si="1979"/>
        <v>-8501.7501199999988</v>
      </c>
      <c r="AH1964" s="1248">
        <f t="shared" si="1979"/>
        <v>208671.57524000003</v>
      </c>
      <c r="AI1964" s="2817">
        <f>SUM(AI1918,AI1947,AI1958:AI1958)</f>
        <v>1741.5131282051282</v>
      </c>
      <c r="AJ1964" s="1248">
        <f t="shared" ref="AJ1964" si="1980">SUM(AJ1963,AJ1958,AJ1947,AJ1918)</f>
        <v>1023358.4399999996</v>
      </c>
      <c r="AK1964" s="1248">
        <f t="shared" si="1970"/>
        <v>1023.3584399999996</v>
      </c>
      <c r="AL1964" s="2868"/>
    </row>
    <row r="1965" spans="1:39" ht="15" customHeight="1" x14ac:dyDescent="0.25">
      <c r="A1965" s="70">
        <v>1</v>
      </c>
      <c r="B1965" s="70">
        <v>1</v>
      </c>
      <c r="C1965" s="1300" t="s">
        <v>210</v>
      </c>
      <c r="D1965" s="1301"/>
      <c r="E1965" s="2363"/>
      <c r="F1965" s="1301"/>
      <c r="G1965" s="1301"/>
      <c r="H1965" s="1301"/>
      <c r="I1965" s="1302"/>
      <c r="J1965" s="1302"/>
      <c r="K1965" s="1302"/>
      <c r="L1965" s="1302"/>
      <c r="M1965" s="1302"/>
      <c r="N1965" s="1302"/>
      <c r="O1965" s="1302"/>
      <c r="P1965" s="1302"/>
      <c r="Q1965" s="1293">
        <f t="shared" ref="Q1965:R1965" si="1981">SUM(Q1964)</f>
        <v>216867.62892400002</v>
      </c>
      <c r="R1965" s="1293">
        <f t="shared" si="1981"/>
        <v>216867.62892400002</v>
      </c>
      <c r="S1965" s="1293">
        <f t="shared" ref="S1965:T1965" si="1982">SUM(S1964)</f>
        <v>216867.62892400002</v>
      </c>
      <c r="T1965" s="1293">
        <f t="shared" si="1982"/>
        <v>216867.62892400002</v>
      </c>
      <c r="U1965" s="1293">
        <f t="shared" ref="U1965:W1965" si="1983">SUM(U1964)</f>
        <v>216867.62892400002</v>
      </c>
      <c r="V1965" s="1293">
        <f t="shared" si="1983"/>
        <v>216867.62892400002</v>
      </c>
      <c r="W1965" s="1293">
        <f t="shared" si="1983"/>
        <v>216135.14874400001</v>
      </c>
      <c r="X1965" s="1293">
        <f t="shared" ref="X1965:Y1965" si="1984">SUM(X1964)</f>
        <v>216135.14874400001</v>
      </c>
      <c r="Y1965" s="1293">
        <f t="shared" si="1984"/>
        <v>216135.14874400001</v>
      </c>
      <c r="Z1965" s="1293">
        <f t="shared" ref="Z1965:AA1965" si="1985">SUM(Z1964)</f>
        <v>218601.93594200001</v>
      </c>
      <c r="AA1965" s="1293">
        <f t="shared" si="1985"/>
        <v>218601.93594200001</v>
      </c>
      <c r="AB1965" s="1293">
        <f t="shared" ref="AB1965" si="1986">SUM(AB1964)</f>
        <v>218090.90326200001</v>
      </c>
      <c r="AC1965" s="1293">
        <f t="shared" ref="AC1965:AG1965" si="1987">SUM(AC1964)</f>
        <v>218090.90326200001</v>
      </c>
      <c r="AD1965" s="1293">
        <f t="shared" si="1987"/>
        <v>217264.59471000003</v>
      </c>
      <c r="AE1965" s="18">
        <f t="shared" ref="AE1965" si="1988">SUM(AE1964)</f>
        <v>-91.269350000000003</v>
      </c>
      <c r="AF1965" s="1293">
        <f t="shared" si="1987"/>
        <v>-826.30855200000224</v>
      </c>
      <c r="AG1965" s="1293">
        <f t="shared" si="1987"/>
        <v>-8501.7501199999988</v>
      </c>
      <c r="AH1965" s="2424">
        <f>SUM(AH1964)</f>
        <v>208671.57524000003</v>
      </c>
      <c r="AI1965" s="2363"/>
      <c r="AJ1965" s="2424">
        <f t="shared" ref="AJ1965" si="1989">SUM(AJ1964)</f>
        <v>1023358.4399999996</v>
      </c>
      <c r="AK1965" s="2424">
        <f t="shared" si="1970"/>
        <v>1023.3584399999996</v>
      </c>
      <c r="AL1965" s="2868"/>
    </row>
    <row r="1966" spans="1:39" ht="15" customHeight="1" x14ac:dyDescent="0.25">
      <c r="A1966" s="70">
        <v>1</v>
      </c>
      <c r="B1966" s="70">
        <v>1</v>
      </c>
      <c r="C1966" s="1303" t="s">
        <v>7</v>
      </c>
      <c r="D1966" s="1304"/>
      <c r="E1966" s="2176">
        <f>SUM(E1918)</f>
        <v>3219</v>
      </c>
      <c r="F1966" s="1304">
        <f>SUM(F1918)</f>
        <v>3219</v>
      </c>
      <c r="G1966" s="1304">
        <f>SUM(G1918)</f>
        <v>3520</v>
      </c>
      <c r="H1966" s="1304">
        <f>G1966/F1966*100</f>
        <v>109.3507300403852</v>
      </c>
      <c r="I1966" s="1304">
        <f t="shared" ref="I1966:AH1966" si="1990">SUM(I1918)</f>
        <v>8.6968002485243865</v>
      </c>
      <c r="J1966" s="1304">
        <f t="shared" si="1990"/>
        <v>7.7531249999999998</v>
      </c>
      <c r="K1966" s="1304">
        <f t="shared" si="1990"/>
        <v>27995</v>
      </c>
      <c r="L1966" s="1304">
        <f t="shared" si="1990"/>
        <v>27995</v>
      </c>
      <c r="M1966" s="1304">
        <f t="shared" si="1990"/>
        <v>27291</v>
      </c>
      <c r="N1966" s="1304">
        <f t="shared" si="1990"/>
        <v>97.485265225933205</v>
      </c>
      <c r="O1966" s="1304">
        <f t="shared" si="1990"/>
        <v>84.965119825708058</v>
      </c>
      <c r="P1966" s="1304">
        <f t="shared" si="1990"/>
        <v>321.20239524151782</v>
      </c>
      <c r="Q1966" s="1171">
        <f t="shared" si="1990"/>
        <v>94361.887018000009</v>
      </c>
      <c r="R1966" s="1171">
        <f t="shared" ref="R1966:S1966" si="1991">SUM(R1918)</f>
        <v>94361.887018000009</v>
      </c>
      <c r="S1966" s="1171">
        <f t="shared" si="1991"/>
        <v>94361.887018000009</v>
      </c>
      <c r="T1966" s="1171">
        <f t="shared" ref="T1966:U1966" si="1992">SUM(T1918)</f>
        <v>94361.887018000009</v>
      </c>
      <c r="U1966" s="1171">
        <f t="shared" si="1992"/>
        <v>94361.887018000009</v>
      </c>
      <c r="V1966" s="1171">
        <f t="shared" ref="V1966:W1966" si="1993">SUM(V1918)</f>
        <v>94361.887018000009</v>
      </c>
      <c r="W1966" s="1171">
        <f t="shared" si="1993"/>
        <v>94361.887018000009</v>
      </c>
      <c r="X1966" s="1171">
        <f t="shared" ref="X1966:Y1966" si="1994">SUM(X1918)</f>
        <v>94361.887018000009</v>
      </c>
      <c r="Y1966" s="1171">
        <f t="shared" si="1994"/>
        <v>94361.887018000009</v>
      </c>
      <c r="Z1966" s="1171">
        <f t="shared" ref="Z1966:AA1966" si="1995">SUM(Z1918)</f>
        <v>97466.176668000015</v>
      </c>
      <c r="AA1966" s="1171">
        <f t="shared" si="1995"/>
        <v>97466.176668000015</v>
      </c>
      <c r="AB1966" s="1171">
        <f t="shared" ref="AB1966" si="1996">SUM(AB1918)</f>
        <v>97466.176668000015</v>
      </c>
      <c r="AC1966" s="1171">
        <f t="shared" si="1990"/>
        <v>97466.176668000015</v>
      </c>
      <c r="AD1966" s="1171">
        <f t="shared" si="1990"/>
        <v>99950.770730000004</v>
      </c>
      <c r="AE1966" s="17">
        <f t="shared" si="1990"/>
        <v>-91.269350000000003</v>
      </c>
      <c r="AF1966" s="1171">
        <f t="shared" si="1990"/>
        <v>2484.5940619999892</v>
      </c>
      <c r="AG1966" s="1171">
        <f t="shared" si="1990"/>
        <v>-6070.3591199999992</v>
      </c>
      <c r="AH1966" s="2425">
        <f t="shared" si="1990"/>
        <v>93789.142260000008</v>
      </c>
      <c r="AI1966" s="2176">
        <f>SUM(AI1918)</f>
        <v>1</v>
      </c>
      <c r="AJ1966" s="2425">
        <f t="shared" ref="AJ1966" si="1997">SUM(AJ1918)</f>
        <v>13753.74</v>
      </c>
      <c r="AK1966" s="2425">
        <f t="shared" si="1970"/>
        <v>13.753740000000001</v>
      </c>
      <c r="AL1966" s="2868"/>
    </row>
    <row r="1967" spans="1:39" ht="15" customHeight="1" x14ac:dyDescent="0.25">
      <c r="A1967" s="70">
        <v>1</v>
      </c>
      <c r="B1967" s="70">
        <v>1</v>
      </c>
      <c r="C1967" s="1305" t="s">
        <v>14</v>
      </c>
      <c r="D1967" s="1196"/>
      <c r="E1967" s="2236"/>
      <c r="F1967" s="1196"/>
      <c r="G1967" s="1196"/>
      <c r="H1967" s="1306"/>
      <c r="I1967" s="1307"/>
      <c r="J1967" s="1307"/>
      <c r="K1967" s="1308"/>
      <c r="L1967" s="1308"/>
      <c r="M1967" s="1308"/>
      <c r="N1967" s="1308"/>
      <c r="O1967" s="1308"/>
      <c r="P1967" s="1308"/>
      <c r="Q1967" s="1174"/>
      <c r="R1967" s="1174"/>
      <c r="S1967" s="1174"/>
      <c r="T1967" s="1174"/>
      <c r="U1967" s="1174"/>
      <c r="V1967" s="1174"/>
      <c r="W1967" s="1174"/>
      <c r="X1967" s="1174"/>
      <c r="Y1967" s="1174"/>
      <c r="Z1967" s="1174"/>
      <c r="AA1967" s="1174"/>
      <c r="AB1967" s="1174"/>
      <c r="AC1967" s="1174"/>
      <c r="AD1967" s="1174"/>
      <c r="AE1967" s="13"/>
      <c r="AF1967" s="1174"/>
      <c r="AG1967" s="1174"/>
      <c r="AH1967" s="2428"/>
      <c r="AI1967" s="2236"/>
      <c r="AJ1967" s="2428"/>
      <c r="AK1967" s="2428">
        <f t="shared" si="1970"/>
        <v>0</v>
      </c>
      <c r="AL1967" s="2868"/>
    </row>
    <row r="1968" spans="1:39" ht="15" customHeight="1" x14ac:dyDescent="0.25">
      <c r="A1968" s="70">
        <v>1</v>
      </c>
      <c r="B1968" s="70">
        <v>1</v>
      </c>
      <c r="C1968" s="1312" t="s">
        <v>301</v>
      </c>
      <c r="D1968" s="1183"/>
      <c r="E1968" s="2235"/>
      <c r="F1968" s="1183"/>
      <c r="G1968" s="1183"/>
      <c r="H1968" s="1183"/>
      <c r="I1968" s="1309"/>
      <c r="J1968" s="1309"/>
      <c r="K1968" s="1310"/>
      <c r="L1968" s="1310"/>
      <c r="M1968" s="1310"/>
      <c r="N1968" s="1310"/>
      <c r="O1968" s="1310"/>
      <c r="P1968" s="1310"/>
      <c r="Q1968" s="1179"/>
      <c r="R1968" s="1179"/>
      <c r="S1968" s="1179"/>
      <c r="T1968" s="1179"/>
      <c r="U1968" s="1179"/>
      <c r="V1968" s="1179"/>
      <c r="W1968" s="1179"/>
      <c r="X1968" s="1179"/>
      <c r="Y1968" s="1179"/>
      <c r="Z1968" s="1179"/>
      <c r="AA1968" s="1179"/>
      <c r="AB1968" s="1179"/>
      <c r="AC1968" s="1179"/>
      <c r="AD1968" s="1179"/>
      <c r="AE1968" s="8"/>
      <c r="AF1968" s="1179"/>
      <c r="AG1968" s="1179"/>
      <c r="AH1968" s="2426"/>
      <c r="AI1968" s="2235"/>
      <c r="AJ1968" s="2426"/>
      <c r="AK1968" s="2426">
        <f t="shared" si="1970"/>
        <v>0</v>
      </c>
      <c r="AL1968" s="2868"/>
    </row>
    <row r="1969" spans="1:39" ht="34.5" customHeight="1" x14ac:dyDescent="0.25">
      <c r="A1969" s="70">
        <v>1</v>
      </c>
      <c r="B1969" s="70">
        <v>1</v>
      </c>
      <c r="C1969" s="1182" t="s">
        <v>198</v>
      </c>
      <c r="D1969" s="1183"/>
      <c r="E1969" s="2235">
        <f>E1921</f>
        <v>10880.740740740741</v>
      </c>
      <c r="F1969" s="1183">
        <f>F1921</f>
        <v>10880.740740740741</v>
      </c>
      <c r="G1969" s="1183">
        <f>G1921</f>
        <v>14994.9</v>
      </c>
      <c r="H1969" s="1311">
        <f>G1969/F1969*100</f>
        <v>137.81138947511744</v>
      </c>
      <c r="I1969" s="1309"/>
      <c r="J1969" s="1309"/>
      <c r="K1969" s="1310"/>
      <c r="L1969" s="1310"/>
      <c r="M1969" s="1310"/>
      <c r="N1969" s="1310"/>
      <c r="O1969" s="1310"/>
      <c r="P1969" s="1310"/>
      <c r="Q1969" s="1179"/>
      <c r="R1969" s="1179"/>
      <c r="S1969" s="1179"/>
      <c r="T1969" s="1179"/>
      <c r="U1969" s="1179"/>
      <c r="V1969" s="1179"/>
      <c r="W1969" s="1179"/>
      <c r="X1969" s="1179"/>
      <c r="Y1969" s="1179"/>
      <c r="Z1969" s="1179"/>
      <c r="AA1969" s="1179"/>
      <c r="AB1969" s="1179"/>
      <c r="AC1969" s="1179"/>
      <c r="AD1969" s="1179"/>
      <c r="AE1969" s="8"/>
      <c r="AF1969" s="1179"/>
      <c r="AG1969" s="1179"/>
      <c r="AH1969" s="2426"/>
      <c r="AI1969" s="2235">
        <f t="shared" ref="AI1969:AJ1974" si="1998">AI1921</f>
        <v>3</v>
      </c>
      <c r="AJ1969" s="2235">
        <f t="shared" si="1998"/>
        <v>1948.54</v>
      </c>
      <c r="AK1969" s="2235">
        <f t="shared" si="1970"/>
        <v>1.9485399999999999</v>
      </c>
      <c r="AL1969" s="2868"/>
    </row>
    <row r="1970" spans="1:39" ht="34.5" customHeight="1" x14ac:dyDescent="0.25">
      <c r="B1970" s="70">
        <v>1</v>
      </c>
      <c r="C1970" s="1182" t="s">
        <v>467</v>
      </c>
      <c r="D1970" s="1183"/>
      <c r="E1970" s="2235">
        <f t="shared" ref="E1970:E1979" si="1999">E1922</f>
        <v>1217</v>
      </c>
      <c r="F1970" s="2235">
        <f t="shared" ref="F1970:G1970" si="2000">F1922</f>
        <v>1217</v>
      </c>
      <c r="G1970" s="2235">
        <f t="shared" si="2000"/>
        <v>1506.33</v>
      </c>
      <c r="H1970" s="1311">
        <f>G1970/F1970*100</f>
        <v>123.77403451109285</v>
      </c>
      <c r="I1970" s="1309"/>
      <c r="J1970" s="1309"/>
      <c r="K1970" s="1310"/>
      <c r="L1970" s="1310"/>
      <c r="M1970" s="1310"/>
      <c r="N1970" s="1310"/>
      <c r="O1970" s="1310"/>
      <c r="P1970" s="1310"/>
      <c r="Q1970" s="1179"/>
      <c r="R1970" s="1179"/>
      <c r="S1970" s="1179"/>
      <c r="T1970" s="1179"/>
      <c r="U1970" s="1179"/>
      <c r="V1970" s="1179"/>
      <c r="W1970" s="1179"/>
      <c r="X1970" s="1179"/>
      <c r="Y1970" s="1179"/>
      <c r="Z1970" s="1179"/>
      <c r="AA1970" s="1179"/>
      <c r="AB1970" s="1179"/>
      <c r="AC1970" s="1179"/>
      <c r="AD1970" s="1179"/>
      <c r="AE1970" s="8"/>
      <c r="AF1970" s="1179"/>
      <c r="AG1970" s="1179"/>
      <c r="AH1970" s="2426"/>
      <c r="AI1970" s="2235">
        <f t="shared" si="1998"/>
        <v>0</v>
      </c>
      <c r="AJ1970" s="2235">
        <f t="shared" si="1998"/>
        <v>0</v>
      </c>
      <c r="AK1970" s="2235">
        <f t="shared" si="1970"/>
        <v>0</v>
      </c>
      <c r="AL1970" s="2868"/>
    </row>
    <row r="1971" spans="1:39" ht="28.5" customHeight="1" x14ac:dyDescent="0.25">
      <c r="A1971" s="70">
        <v>1</v>
      </c>
      <c r="B1971" s="70">
        <v>1</v>
      </c>
      <c r="C1971" s="1182" t="s">
        <v>302</v>
      </c>
      <c r="D1971" s="1183"/>
      <c r="E1971" s="2235">
        <f t="shared" si="1999"/>
        <v>0</v>
      </c>
      <c r="F1971" s="1183">
        <f t="shared" ref="F1971:G1974" si="2001">F1923</f>
        <v>0</v>
      </c>
      <c r="G1971" s="1183">
        <f t="shared" si="2001"/>
        <v>0</v>
      </c>
      <c r="H1971" s="1183"/>
      <c r="I1971" s="1309"/>
      <c r="J1971" s="1309"/>
      <c r="K1971" s="1310"/>
      <c r="L1971" s="1310"/>
      <c r="M1971" s="1310"/>
      <c r="N1971" s="1310"/>
      <c r="O1971" s="1310"/>
      <c r="P1971" s="1310"/>
      <c r="Q1971" s="1179"/>
      <c r="R1971" s="1179"/>
      <c r="S1971" s="1179"/>
      <c r="T1971" s="1179"/>
      <c r="U1971" s="1179"/>
      <c r="V1971" s="1179"/>
      <c r="W1971" s="1179"/>
      <c r="X1971" s="1179"/>
      <c r="Y1971" s="1179"/>
      <c r="Z1971" s="1179"/>
      <c r="AA1971" s="1179"/>
      <c r="AB1971" s="1179"/>
      <c r="AC1971" s="1179"/>
      <c r="AD1971" s="1179"/>
      <c r="AE1971" s="8"/>
      <c r="AF1971" s="1179"/>
      <c r="AG1971" s="1179"/>
      <c r="AH1971" s="2426"/>
      <c r="AI1971" s="2235">
        <f t="shared" si="1998"/>
        <v>0</v>
      </c>
      <c r="AJ1971" s="2235">
        <f t="shared" si="1998"/>
        <v>0</v>
      </c>
      <c r="AK1971" s="2235">
        <f t="shared" si="1970"/>
        <v>0</v>
      </c>
      <c r="AL1971" s="2868"/>
    </row>
    <row r="1972" spans="1:39" ht="45.75" customHeight="1" x14ac:dyDescent="0.25">
      <c r="A1972" s="70">
        <v>1</v>
      </c>
      <c r="B1972" s="70">
        <v>1</v>
      </c>
      <c r="C1972" s="1182" t="s">
        <v>303</v>
      </c>
      <c r="D1972" s="1183"/>
      <c r="E1972" s="2235">
        <f t="shared" si="1999"/>
        <v>1250</v>
      </c>
      <c r="F1972" s="1183">
        <f t="shared" si="2001"/>
        <v>1250</v>
      </c>
      <c r="G1972" s="1183">
        <f t="shared" si="2001"/>
        <v>1650</v>
      </c>
      <c r="H1972" s="1183">
        <f t="shared" ref="H1972:H1979" si="2002">G1972/F1972*100</f>
        <v>132</v>
      </c>
      <c r="I1972" s="1309"/>
      <c r="J1972" s="1309"/>
      <c r="K1972" s="1310"/>
      <c r="L1972" s="1310"/>
      <c r="M1972" s="1310"/>
      <c r="N1972" s="1310"/>
      <c r="O1972" s="1310"/>
      <c r="P1972" s="1310"/>
      <c r="Q1972" s="1179"/>
      <c r="R1972" s="1179"/>
      <c r="S1972" s="1179"/>
      <c r="T1972" s="1179"/>
      <c r="U1972" s="1179"/>
      <c r="V1972" s="1179"/>
      <c r="W1972" s="1179"/>
      <c r="X1972" s="1179"/>
      <c r="Y1972" s="1179"/>
      <c r="Z1972" s="1179"/>
      <c r="AA1972" s="1179"/>
      <c r="AB1972" s="1179"/>
      <c r="AC1972" s="1179"/>
      <c r="AD1972" s="1179"/>
      <c r="AE1972" s="8"/>
      <c r="AF1972" s="1179"/>
      <c r="AG1972" s="1179"/>
      <c r="AH1972" s="2426"/>
      <c r="AI1972" s="2235">
        <f t="shared" si="1998"/>
        <v>2</v>
      </c>
      <c r="AJ1972" s="2235">
        <f t="shared" si="1998"/>
        <v>1299.02</v>
      </c>
      <c r="AK1972" s="2235">
        <f t="shared" si="1970"/>
        <v>1.2990200000000001</v>
      </c>
      <c r="AL1972" s="2868"/>
    </row>
    <row r="1973" spans="1:39" ht="32.25" customHeight="1" x14ac:dyDescent="0.25">
      <c r="A1973" s="70">
        <v>1</v>
      </c>
      <c r="B1973" s="70">
        <v>1</v>
      </c>
      <c r="C1973" s="1312" t="s">
        <v>304</v>
      </c>
      <c r="D1973" s="1183"/>
      <c r="E1973" s="2235">
        <f t="shared" si="1999"/>
        <v>180</v>
      </c>
      <c r="F1973" s="1183">
        <f t="shared" si="2001"/>
        <v>180</v>
      </c>
      <c r="G1973" s="1183">
        <f t="shared" si="2001"/>
        <v>152</v>
      </c>
      <c r="H1973" s="1183">
        <f t="shared" si="2002"/>
        <v>84.444444444444443</v>
      </c>
      <c r="I1973" s="1309"/>
      <c r="J1973" s="1309"/>
      <c r="K1973" s="1310"/>
      <c r="L1973" s="1310"/>
      <c r="M1973" s="1310"/>
      <c r="N1973" s="1310"/>
      <c r="O1973" s="1310"/>
      <c r="P1973" s="1310"/>
      <c r="Q1973" s="1179"/>
      <c r="R1973" s="1179"/>
      <c r="S1973" s="1179"/>
      <c r="T1973" s="1179"/>
      <c r="U1973" s="1179"/>
      <c r="V1973" s="1179"/>
      <c r="W1973" s="1179"/>
      <c r="X1973" s="1179"/>
      <c r="Y1973" s="1179"/>
      <c r="Z1973" s="1179"/>
      <c r="AA1973" s="1179"/>
      <c r="AB1973" s="1179"/>
      <c r="AC1973" s="1179"/>
      <c r="AD1973" s="1179"/>
      <c r="AE1973" s="8"/>
      <c r="AF1973" s="1179"/>
      <c r="AG1973" s="1179"/>
      <c r="AH1973" s="2426"/>
      <c r="AI1973" s="2235">
        <f t="shared" si="1998"/>
        <v>0</v>
      </c>
      <c r="AJ1973" s="2235">
        <f t="shared" si="1998"/>
        <v>0</v>
      </c>
      <c r="AK1973" s="2235">
        <f t="shared" si="1970"/>
        <v>0</v>
      </c>
      <c r="AL1973" s="2868"/>
    </row>
    <row r="1974" spans="1:39" ht="38.25" customHeight="1" x14ac:dyDescent="0.25">
      <c r="A1974" s="70">
        <v>1</v>
      </c>
      <c r="B1974" s="70">
        <v>1</v>
      </c>
      <c r="C1974" s="1182" t="s">
        <v>305</v>
      </c>
      <c r="D1974" s="1183"/>
      <c r="E1974" s="2235">
        <f t="shared" si="1999"/>
        <v>9000</v>
      </c>
      <c r="F1974" s="1183">
        <f t="shared" si="2001"/>
        <v>9000</v>
      </c>
      <c r="G1974" s="1183">
        <f t="shared" si="2001"/>
        <v>12635</v>
      </c>
      <c r="H1974" s="1183">
        <f t="shared" si="2002"/>
        <v>140.38888888888889</v>
      </c>
      <c r="I1974" s="1309"/>
      <c r="J1974" s="1309"/>
      <c r="K1974" s="1310"/>
      <c r="L1974" s="1310"/>
      <c r="M1974" s="1310"/>
      <c r="N1974" s="1310"/>
      <c r="O1974" s="1310"/>
      <c r="P1974" s="1310"/>
      <c r="Q1974" s="1179"/>
      <c r="R1974" s="1179"/>
      <c r="S1974" s="1179"/>
      <c r="T1974" s="1179"/>
      <c r="U1974" s="1179"/>
      <c r="V1974" s="1179"/>
      <c r="W1974" s="1179"/>
      <c r="X1974" s="1179"/>
      <c r="Y1974" s="1179"/>
      <c r="Z1974" s="1179"/>
      <c r="AA1974" s="1179"/>
      <c r="AB1974" s="1179"/>
      <c r="AC1974" s="1179"/>
      <c r="AD1974" s="1179"/>
      <c r="AE1974" s="8"/>
      <c r="AF1974" s="1179"/>
      <c r="AG1974" s="1179"/>
      <c r="AH1974" s="2426"/>
      <c r="AI1974" s="2235">
        <f t="shared" si="1998"/>
        <v>1</v>
      </c>
      <c r="AJ1974" s="2235">
        <f t="shared" si="1998"/>
        <v>649.52</v>
      </c>
      <c r="AK1974" s="2235">
        <f t="shared" si="1970"/>
        <v>0.64951999999999999</v>
      </c>
      <c r="AL1974" s="2868"/>
    </row>
    <row r="1975" spans="1:39" ht="62.25" customHeight="1" x14ac:dyDescent="0.25">
      <c r="B1975" s="70">
        <v>1</v>
      </c>
      <c r="C1975" s="1182" t="s">
        <v>545</v>
      </c>
      <c r="D1975" s="1183"/>
      <c r="E1975" s="2235">
        <f t="shared" si="1999"/>
        <v>1206</v>
      </c>
      <c r="F1975" s="2235">
        <f t="shared" ref="F1975:G1975" si="2003">F1927</f>
        <v>1206</v>
      </c>
      <c r="G1975" s="2235">
        <f t="shared" si="2003"/>
        <v>0</v>
      </c>
      <c r="H1975" s="1183">
        <f t="shared" si="2002"/>
        <v>0</v>
      </c>
      <c r="I1975" s="1309"/>
      <c r="J1975" s="1309"/>
      <c r="K1975" s="1310"/>
      <c r="L1975" s="1310"/>
      <c r="M1975" s="1310"/>
      <c r="N1975" s="1310"/>
      <c r="O1975" s="1310"/>
      <c r="P1975" s="1310"/>
      <c r="Q1975" s="1179"/>
      <c r="R1975" s="1179"/>
      <c r="S1975" s="1179"/>
      <c r="T1975" s="1179"/>
      <c r="U1975" s="1179"/>
      <c r="V1975" s="1179"/>
      <c r="W1975" s="1179"/>
      <c r="X1975" s="1179"/>
      <c r="Y1975" s="1179"/>
      <c r="Z1975" s="1179"/>
      <c r="AA1975" s="1179"/>
      <c r="AB1975" s="1179"/>
      <c r="AC1975" s="1179"/>
      <c r="AD1975" s="1179"/>
      <c r="AE1975" s="8"/>
      <c r="AF1975" s="1179"/>
      <c r="AG1975" s="1179"/>
      <c r="AH1975" s="2426"/>
      <c r="AI1975" s="2235"/>
      <c r="AJ1975" s="2235"/>
      <c r="AK1975" s="2235">
        <f t="shared" si="1970"/>
        <v>0</v>
      </c>
      <c r="AL1975" s="2868"/>
    </row>
    <row r="1976" spans="1:39" ht="51" customHeight="1" x14ac:dyDescent="0.25">
      <c r="A1976" s="70">
        <v>1</v>
      </c>
      <c r="B1976" s="70">
        <v>1</v>
      </c>
      <c r="C1976" s="1182" t="s">
        <v>157</v>
      </c>
      <c r="D1976" s="1183"/>
      <c r="E1976" s="2235">
        <f t="shared" si="1999"/>
        <v>30564.411764705881</v>
      </c>
      <c r="F1976" s="1183">
        <f t="shared" ref="F1976:G1979" si="2004">F1928</f>
        <v>30564.411764705881</v>
      </c>
      <c r="G1976" s="1183">
        <f t="shared" si="2004"/>
        <v>23940.205882352941</v>
      </c>
      <c r="H1976" s="1183">
        <f t="shared" si="2002"/>
        <v>78.327062423618401</v>
      </c>
      <c r="I1976" s="1309"/>
      <c r="J1976" s="1309"/>
      <c r="K1976" s="1310"/>
      <c r="L1976" s="1310"/>
      <c r="M1976" s="1310"/>
      <c r="N1976" s="1310"/>
      <c r="O1976" s="1310"/>
      <c r="P1976" s="1310"/>
      <c r="Q1976" s="1179"/>
      <c r="R1976" s="1179"/>
      <c r="S1976" s="1179"/>
      <c r="T1976" s="1179"/>
      <c r="U1976" s="1179"/>
      <c r="V1976" s="1179"/>
      <c r="W1976" s="1179"/>
      <c r="X1976" s="1179"/>
      <c r="Y1976" s="1179"/>
      <c r="Z1976" s="1179"/>
      <c r="AA1976" s="1179"/>
      <c r="AB1976" s="1179"/>
      <c r="AC1976" s="1179"/>
      <c r="AD1976" s="1179"/>
      <c r="AE1976" s="8"/>
      <c r="AF1976" s="1179"/>
      <c r="AG1976" s="1179"/>
      <c r="AH1976" s="2426"/>
      <c r="AI1976" s="2235">
        <f t="shared" ref="AI1976:AJ1979" si="2005">AI1928</f>
        <v>520.76470588235293</v>
      </c>
      <c r="AJ1976" s="2235">
        <f t="shared" si="2005"/>
        <v>946127.92999999947</v>
      </c>
      <c r="AK1976" s="2235">
        <f t="shared" si="1970"/>
        <v>946.12792999999942</v>
      </c>
      <c r="AL1976" s="2868"/>
    </row>
    <row r="1977" spans="1:39" ht="35.25" customHeight="1" x14ac:dyDescent="0.25">
      <c r="B1977" s="70">
        <v>1</v>
      </c>
      <c r="C1977" s="1182" t="s">
        <v>447</v>
      </c>
      <c r="D1977" s="1183"/>
      <c r="E1977" s="2235">
        <f t="shared" si="1999"/>
        <v>28357</v>
      </c>
      <c r="F1977" s="1183">
        <f t="shared" si="2004"/>
        <v>28357</v>
      </c>
      <c r="G1977" s="1183">
        <f t="shared" si="2004"/>
        <v>21721</v>
      </c>
      <c r="H1977" s="1183">
        <f t="shared" si="2002"/>
        <v>76.598370772648721</v>
      </c>
      <c r="I1977" s="1309"/>
      <c r="J1977" s="1309"/>
      <c r="K1977" s="1310"/>
      <c r="L1977" s="1310"/>
      <c r="M1977" s="1310"/>
      <c r="N1977" s="1310"/>
      <c r="O1977" s="1310"/>
      <c r="P1977" s="1310"/>
      <c r="Q1977" s="1179"/>
      <c r="R1977" s="1179"/>
      <c r="S1977" s="1179"/>
      <c r="T1977" s="1179"/>
      <c r="U1977" s="1179"/>
      <c r="V1977" s="1179"/>
      <c r="W1977" s="1179"/>
      <c r="X1977" s="1179"/>
      <c r="Y1977" s="1179"/>
      <c r="Z1977" s="1179"/>
      <c r="AA1977" s="1179"/>
      <c r="AB1977" s="1179"/>
      <c r="AC1977" s="1179"/>
      <c r="AD1977" s="1179"/>
      <c r="AE1977" s="8"/>
      <c r="AF1977" s="1179"/>
      <c r="AG1977" s="1179"/>
      <c r="AH1977" s="2426"/>
      <c r="AI1977" s="2235">
        <f t="shared" si="2005"/>
        <v>517</v>
      </c>
      <c r="AJ1977" s="2235">
        <f t="shared" si="2005"/>
        <v>940780.60999999952</v>
      </c>
      <c r="AK1977" s="2235">
        <f t="shared" si="1970"/>
        <v>940.78060999999957</v>
      </c>
      <c r="AL1977" s="2868"/>
    </row>
    <row r="1978" spans="1:39" s="238" customFormat="1" ht="30.75" customHeight="1" x14ac:dyDescent="0.25">
      <c r="A1978" s="238">
        <v>1</v>
      </c>
      <c r="B1978" s="70">
        <v>1</v>
      </c>
      <c r="C1978" s="1182" t="s">
        <v>451</v>
      </c>
      <c r="D1978" s="1183"/>
      <c r="E1978" s="2235">
        <f t="shared" si="1999"/>
        <v>18763</v>
      </c>
      <c r="F1978" s="1183">
        <f t="shared" si="2004"/>
        <v>18763</v>
      </c>
      <c r="G1978" s="1183">
        <f t="shared" si="2004"/>
        <v>18863.25</v>
      </c>
      <c r="H1978" s="1183">
        <f t="shared" si="2002"/>
        <v>100.53429622128658</v>
      </c>
      <c r="I1978" s="1309"/>
      <c r="J1978" s="1309"/>
      <c r="K1978" s="1310"/>
      <c r="L1978" s="1310"/>
      <c r="M1978" s="1310"/>
      <c r="N1978" s="1310"/>
      <c r="O1978" s="1310"/>
      <c r="P1978" s="1310"/>
      <c r="Q1978" s="1179"/>
      <c r="R1978" s="1179"/>
      <c r="S1978" s="1179"/>
      <c r="T1978" s="1179"/>
      <c r="U1978" s="1179"/>
      <c r="V1978" s="1179"/>
      <c r="W1978" s="1179"/>
      <c r="X1978" s="1179"/>
      <c r="Y1978" s="1179"/>
      <c r="Z1978" s="1179"/>
      <c r="AA1978" s="1179"/>
      <c r="AB1978" s="1179"/>
      <c r="AC1978" s="1179"/>
      <c r="AD1978" s="1179"/>
      <c r="AE1978" s="8"/>
      <c r="AF1978" s="1179"/>
      <c r="AG1978" s="1179"/>
      <c r="AH1978" s="2426"/>
      <c r="AI1978" s="2235">
        <f t="shared" si="2005"/>
        <v>32</v>
      </c>
      <c r="AJ1978" s="2235">
        <f t="shared" si="2005"/>
        <v>5347.3200000000015</v>
      </c>
      <c r="AK1978" s="2235">
        <f t="shared" si="1970"/>
        <v>5.3473200000000016</v>
      </c>
      <c r="AL1978" s="2868"/>
      <c r="AM1978" s="767"/>
    </row>
    <row r="1979" spans="1:39" ht="39.75" customHeight="1" x14ac:dyDescent="0.25">
      <c r="A1979" s="70">
        <v>1</v>
      </c>
      <c r="B1979" s="70">
        <v>1</v>
      </c>
      <c r="C1979" s="1289" t="s">
        <v>168</v>
      </c>
      <c r="D1979" s="1290"/>
      <c r="E1979" s="1474">
        <f t="shared" si="1999"/>
        <v>106434.16638176639</v>
      </c>
      <c r="F1979" s="1290">
        <f t="shared" si="2004"/>
        <v>106434.16638176639</v>
      </c>
      <c r="G1979" s="1290">
        <f t="shared" si="2004"/>
        <v>89338.830769230757</v>
      </c>
      <c r="H1979" s="1290">
        <f t="shared" si="2002"/>
        <v>83.93811292586561</v>
      </c>
      <c r="I1979" s="1309"/>
      <c r="J1979" s="1309"/>
      <c r="K1979" s="1310"/>
      <c r="L1979" s="1310"/>
      <c r="M1979" s="1310"/>
      <c r="N1979" s="1310"/>
      <c r="O1979" s="1310"/>
      <c r="P1979" s="1310"/>
      <c r="Q1979" s="1179">
        <f t="shared" ref="Q1979:AH1979" si="2006">Q1931</f>
        <v>68137.690400000007</v>
      </c>
      <c r="R1979" s="1179">
        <f t="shared" ref="R1979:S1979" si="2007">R1931</f>
        <v>68137.690400000007</v>
      </c>
      <c r="S1979" s="1179">
        <f t="shared" si="2007"/>
        <v>68137.690400000007</v>
      </c>
      <c r="T1979" s="1179">
        <f t="shared" ref="T1979:U1979" si="2008">T1931</f>
        <v>68137.690400000007</v>
      </c>
      <c r="U1979" s="1179">
        <f t="shared" si="2008"/>
        <v>68137.690400000007</v>
      </c>
      <c r="V1979" s="1179">
        <f t="shared" ref="V1979:W1979" si="2009">V1931</f>
        <v>68137.690400000007</v>
      </c>
      <c r="W1979" s="1179">
        <f t="shared" si="2009"/>
        <v>67405.210219999994</v>
      </c>
      <c r="X1979" s="1179">
        <f t="shared" ref="X1979:Y1979" si="2010">X1931</f>
        <v>67405.210219999994</v>
      </c>
      <c r="Y1979" s="1179">
        <f t="shared" si="2010"/>
        <v>67405.210219999994</v>
      </c>
      <c r="Z1979" s="1179">
        <f t="shared" ref="Z1979:AA1979" si="2011">Z1931</f>
        <v>66894.177559999996</v>
      </c>
      <c r="AA1979" s="1179">
        <f t="shared" si="2011"/>
        <v>66894.177559999996</v>
      </c>
      <c r="AB1979" s="1179">
        <f t="shared" ref="AB1979" si="2012">AB1931</f>
        <v>66383.144880000007</v>
      </c>
      <c r="AC1979" s="1179">
        <f t="shared" si="2006"/>
        <v>66383.144880000007</v>
      </c>
      <c r="AD1979" s="1179">
        <f t="shared" si="2006"/>
        <v>66383.144880000007</v>
      </c>
      <c r="AE1979" s="8">
        <f t="shared" si="2006"/>
        <v>0</v>
      </c>
      <c r="AF1979" s="1179">
        <f t="shared" si="2006"/>
        <v>0</v>
      </c>
      <c r="AG1979" s="1179">
        <f t="shared" si="2006"/>
        <v>-379.64657999999997</v>
      </c>
      <c r="AH1979" s="2426">
        <f t="shared" si="2006"/>
        <v>66003.498300000007</v>
      </c>
      <c r="AI1979" s="1474">
        <f t="shared" si="2005"/>
        <v>1665.6051282051283</v>
      </c>
      <c r="AJ1979" s="2426">
        <f t="shared" si="2005"/>
        <v>948076.46999999951</v>
      </c>
      <c r="AK1979" s="2426">
        <f t="shared" si="1970"/>
        <v>948.07646999999952</v>
      </c>
      <c r="AL1979" s="2868"/>
    </row>
    <row r="1980" spans="1:39" ht="38.25" customHeight="1" x14ac:dyDescent="0.25">
      <c r="A1980" s="70">
        <v>1</v>
      </c>
      <c r="B1980" s="70">
        <v>1</v>
      </c>
      <c r="C1980" s="1312" t="s">
        <v>306</v>
      </c>
      <c r="D1980" s="1183"/>
      <c r="E1980" s="2235"/>
      <c r="F1980" s="1183"/>
      <c r="G1980" s="1183"/>
      <c r="H1980" s="1183"/>
      <c r="I1980" s="1309"/>
      <c r="J1980" s="1309"/>
      <c r="K1980" s="1310"/>
      <c r="L1980" s="1310"/>
      <c r="M1980" s="1310"/>
      <c r="N1980" s="1310"/>
      <c r="O1980" s="1310"/>
      <c r="P1980" s="1310"/>
      <c r="Q1980" s="1179"/>
      <c r="R1980" s="1179"/>
      <c r="S1980" s="1179"/>
      <c r="T1980" s="1179"/>
      <c r="U1980" s="1179"/>
      <c r="V1980" s="1179"/>
      <c r="W1980" s="1179"/>
      <c r="X1980" s="1179"/>
      <c r="Y1980" s="1179"/>
      <c r="Z1980" s="1179"/>
      <c r="AA1980" s="1179"/>
      <c r="AB1980" s="1179"/>
      <c r="AC1980" s="1179"/>
      <c r="AD1980" s="1179"/>
      <c r="AE1980" s="8"/>
      <c r="AF1980" s="1179"/>
      <c r="AG1980" s="1179"/>
      <c r="AH1980" s="2426"/>
      <c r="AI1980" s="2235"/>
      <c r="AJ1980" s="2426"/>
      <c r="AK1980" s="2426">
        <f t="shared" si="1970"/>
        <v>0</v>
      </c>
      <c r="AL1980" s="2868"/>
    </row>
    <row r="1981" spans="1:39" ht="44.25" customHeight="1" x14ac:dyDescent="0.25">
      <c r="A1981" s="70">
        <v>1</v>
      </c>
      <c r="B1981" s="70">
        <v>1</v>
      </c>
      <c r="C1981" s="1182" t="s">
        <v>198</v>
      </c>
      <c r="D1981" s="1183"/>
      <c r="E1981" s="2235">
        <f t="shared" ref="E1981:G1994" si="2013">E1933</f>
        <v>27392</v>
      </c>
      <c r="F1981" s="1183">
        <f t="shared" si="2013"/>
        <v>27392</v>
      </c>
      <c r="G1981" s="1183">
        <f t="shared" si="2013"/>
        <v>12327.341038975883</v>
      </c>
      <c r="H1981" s="1183">
        <f>G1981/F1981*100</f>
        <v>45.003435451868725</v>
      </c>
      <c r="I1981" s="1309"/>
      <c r="J1981" s="1309"/>
      <c r="K1981" s="1310"/>
      <c r="L1981" s="1310"/>
      <c r="M1981" s="1310"/>
      <c r="N1981" s="1310"/>
      <c r="O1981" s="1310"/>
      <c r="P1981" s="1310"/>
      <c r="Q1981" s="1179"/>
      <c r="R1981" s="1179"/>
      <c r="S1981" s="1179"/>
      <c r="T1981" s="1179"/>
      <c r="U1981" s="1179"/>
      <c r="V1981" s="1179"/>
      <c r="W1981" s="1179"/>
      <c r="X1981" s="1179"/>
      <c r="Y1981" s="1179"/>
      <c r="Z1981" s="1179"/>
      <c r="AA1981" s="1179"/>
      <c r="AB1981" s="1179"/>
      <c r="AC1981" s="1179"/>
      <c r="AD1981" s="1179"/>
      <c r="AE1981" s="8"/>
      <c r="AF1981" s="1179"/>
      <c r="AG1981" s="1179"/>
      <c r="AH1981" s="2426"/>
      <c r="AI1981" s="2235">
        <f t="shared" ref="AI1981:AJ1992" si="2014">AI1933</f>
        <v>72.908000000000001</v>
      </c>
      <c r="AJ1981" s="2235">
        <f t="shared" si="2014"/>
        <v>44966.650000000009</v>
      </c>
      <c r="AK1981" s="2235">
        <f t="shared" si="1970"/>
        <v>44.966650000000008</v>
      </c>
      <c r="AL1981" s="2868"/>
    </row>
    <row r="1982" spans="1:39" ht="52.5" customHeight="1" x14ac:dyDescent="0.25">
      <c r="A1982" s="70">
        <v>1</v>
      </c>
      <c r="B1982" s="70">
        <v>1</v>
      </c>
      <c r="C1982" s="1182" t="s">
        <v>302</v>
      </c>
      <c r="D1982" s="1183"/>
      <c r="E1982" s="2235">
        <f t="shared" si="2013"/>
        <v>0</v>
      </c>
      <c r="F1982" s="1183">
        <f t="shared" si="2013"/>
        <v>0</v>
      </c>
      <c r="G1982" s="1183">
        <f t="shared" si="2013"/>
        <v>0</v>
      </c>
      <c r="H1982" s="1183"/>
      <c r="I1982" s="1309"/>
      <c r="J1982" s="1309"/>
      <c r="K1982" s="1310"/>
      <c r="L1982" s="1310"/>
      <c r="M1982" s="1310"/>
      <c r="N1982" s="1310"/>
      <c r="O1982" s="1310"/>
      <c r="P1982" s="1310"/>
      <c r="Q1982" s="1179"/>
      <c r="R1982" s="1179"/>
      <c r="S1982" s="1179"/>
      <c r="T1982" s="1179"/>
      <c r="U1982" s="1179"/>
      <c r="V1982" s="1179"/>
      <c r="W1982" s="1179"/>
      <c r="X1982" s="1179"/>
      <c r="Y1982" s="1179"/>
      <c r="Z1982" s="1179"/>
      <c r="AA1982" s="1179"/>
      <c r="AB1982" s="1179"/>
      <c r="AC1982" s="1179"/>
      <c r="AD1982" s="1179"/>
      <c r="AE1982" s="8"/>
      <c r="AF1982" s="1179"/>
      <c r="AG1982" s="1179"/>
      <c r="AH1982" s="2426"/>
      <c r="AI1982" s="2235">
        <f t="shared" si="2014"/>
        <v>0</v>
      </c>
      <c r="AJ1982" s="2235">
        <f t="shared" si="2014"/>
        <v>0</v>
      </c>
      <c r="AK1982" s="2235">
        <f t="shared" si="1970"/>
        <v>0</v>
      </c>
      <c r="AL1982" s="2868"/>
    </row>
    <row r="1983" spans="1:39" ht="38.25" customHeight="1" x14ac:dyDescent="0.25">
      <c r="A1983" s="70">
        <v>1</v>
      </c>
      <c r="B1983" s="70">
        <v>1</v>
      </c>
      <c r="C1983" s="1182" t="s">
        <v>307</v>
      </c>
      <c r="D1983" s="1183"/>
      <c r="E1983" s="2235">
        <f t="shared" si="2013"/>
        <v>5002</v>
      </c>
      <c r="F1983" s="1183">
        <f t="shared" si="2013"/>
        <v>5002</v>
      </c>
      <c r="G1983" s="1183">
        <f t="shared" si="2013"/>
        <v>4775.8269230769229</v>
      </c>
      <c r="H1983" s="1183">
        <f t="shared" ref="H1983:H1992" si="2015">G1983/F1983*100</f>
        <v>95.478347122689371</v>
      </c>
      <c r="I1983" s="1309"/>
      <c r="J1983" s="1309"/>
      <c r="K1983" s="1310"/>
      <c r="L1983" s="1310"/>
      <c r="M1983" s="1310"/>
      <c r="N1983" s="1310"/>
      <c r="O1983" s="1310"/>
      <c r="P1983" s="1310"/>
      <c r="Q1983" s="1179"/>
      <c r="R1983" s="1179"/>
      <c r="S1983" s="1179"/>
      <c r="T1983" s="1179"/>
      <c r="U1983" s="1179"/>
      <c r="V1983" s="1179"/>
      <c r="W1983" s="1179"/>
      <c r="X1983" s="1179"/>
      <c r="Y1983" s="1179"/>
      <c r="Z1983" s="1179"/>
      <c r="AA1983" s="1179"/>
      <c r="AB1983" s="1179"/>
      <c r="AC1983" s="1179"/>
      <c r="AD1983" s="1179"/>
      <c r="AE1983" s="8"/>
      <c r="AF1983" s="1179"/>
      <c r="AG1983" s="1179"/>
      <c r="AH1983" s="2426"/>
      <c r="AI1983" s="2235">
        <f t="shared" si="2014"/>
        <v>0</v>
      </c>
      <c r="AJ1983" s="2235">
        <f t="shared" si="2014"/>
        <v>0</v>
      </c>
      <c r="AK1983" s="2235">
        <f t="shared" si="1970"/>
        <v>0</v>
      </c>
      <c r="AL1983" s="2868"/>
    </row>
    <row r="1984" spans="1:39" ht="38.25" customHeight="1" x14ac:dyDescent="0.25">
      <c r="A1984" s="70">
        <v>1</v>
      </c>
      <c r="B1984" s="70">
        <v>1</v>
      </c>
      <c r="C1984" s="1182" t="s">
        <v>308</v>
      </c>
      <c r="D1984" s="1183"/>
      <c r="E1984" s="2235">
        <f t="shared" si="2013"/>
        <v>2121</v>
      </c>
      <c r="F1984" s="1183">
        <f t="shared" si="2013"/>
        <v>2121</v>
      </c>
      <c r="G1984" s="1183">
        <f t="shared" si="2013"/>
        <v>2107</v>
      </c>
      <c r="H1984" s="1183">
        <f t="shared" si="2015"/>
        <v>99.339933993399342</v>
      </c>
      <c r="I1984" s="1309"/>
      <c r="J1984" s="1309"/>
      <c r="K1984" s="1310"/>
      <c r="L1984" s="1310"/>
      <c r="M1984" s="1310"/>
      <c r="N1984" s="1310"/>
      <c r="O1984" s="1310"/>
      <c r="P1984" s="1310"/>
      <c r="Q1984" s="1179"/>
      <c r="R1984" s="1179"/>
      <c r="S1984" s="1179"/>
      <c r="T1984" s="1179"/>
      <c r="U1984" s="1179"/>
      <c r="V1984" s="1179"/>
      <c r="W1984" s="1179"/>
      <c r="X1984" s="1179"/>
      <c r="Y1984" s="1179"/>
      <c r="Z1984" s="1179"/>
      <c r="AA1984" s="1179"/>
      <c r="AB1984" s="1179"/>
      <c r="AC1984" s="1179"/>
      <c r="AD1984" s="1179"/>
      <c r="AE1984" s="8"/>
      <c r="AF1984" s="1179"/>
      <c r="AG1984" s="1179"/>
      <c r="AH1984" s="2426"/>
      <c r="AI1984" s="2235">
        <f t="shared" si="2014"/>
        <v>0</v>
      </c>
      <c r="AJ1984" s="2235">
        <f t="shared" si="2014"/>
        <v>0</v>
      </c>
      <c r="AK1984" s="2235">
        <f t="shared" si="1970"/>
        <v>0</v>
      </c>
      <c r="AL1984" s="2868"/>
    </row>
    <row r="1985" spans="1:39" ht="29.25" customHeight="1" x14ac:dyDescent="0.25">
      <c r="A1985" s="70">
        <v>1</v>
      </c>
      <c r="B1985" s="70">
        <v>1</v>
      </c>
      <c r="C1985" s="1182" t="s">
        <v>309</v>
      </c>
      <c r="D1985" s="1183"/>
      <c r="E1985" s="2235">
        <f t="shared" si="2013"/>
        <v>636</v>
      </c>
      <c r="F1985" s="1183">
        <f t="shared" si="2013"/>
        <v>636</v>
      </c>
      <c r="G1985" s="1183">
        <f t="shared" si="2013"/>
        <v>985</v>
      </c>
      <c r="H1985" s="1183">
        <f t="shared" si="2015"/>
        <v>154.87421383647799</v>
      </c>
      <c r="I1985" s="1309"/>
      <c r="J1985" s="1309"/>
      <c r="K1985" s="1310"/>
      <c r="L1985" s="1310"/>
      <c r="M1985" s="1310"/>
      <c r="N1985" s="1310"/>
      <c r="O1985" s="1310"/>
      <c r="P1985" s="1310"/>
      <c r="Q1985" s="1179"/>
      <c r="R1985" s="1179"/>
      <c r="S1985" s="1179"/>
      <c r="T1985" s="1179"/>
      <c r="U1985" s="1179"/>
      <c r="V1985" s="1179"/>
      <c r="W1985" s="1179"/>
      <c r="X1985" s="1179"/>
      <c r="Y1985" s="1179"/>
      <c r="Z1985" s="1179"/>
      <c r="AA1985" s="1179"/>
      <c r="AB1985" s="1179"/>
      <c r="AC1985" s="1179"/>
      <c r="AD1985" s="1179"/>
      <c r="AE1985" s="8"/>
      <c r="AF1985" s="1179"/>
      <c r="AG1985" s="1179"/>
      <c r="AH1985" s="2426"/>
      <c r="AI1985" s="2235">
        <f t="shared" si="2014"/>
        <v>0</v>
      </c>
      <c r="AJ1985" s="2235">
        <f t="shared" si="2014"/>
        <v>0</v>
      </c>
      <c r="AK1985" s="2235">
        <f t="shared" si="1970"/>
        <v>0</v>
      </c>
      <c r="AL1985" s="2868"/>
    </row>
    <row r="1986" spans="1:39" ht="53.25" customHeight="1" x14ac:dyDescent="0.25">
      <c r="A1986" s="70">
        <v>1</v>
      </c>
      <c r="B1986" s="70">
        <v>1</v>
      </c>
      <c r="C1986" s="1182" t="s">
        <v>353</v>
      </c>
      <c r="D1986" s="1183"/>
      <c r="E1986" s="2235">
        <f t="shared" si="2013"/>
        <v>1440</v>
      </c>
      <c r="F1986" s="1183">
        <f t="shared" si="2013"/>
        <v>1440</v>
      </c>
      <c r="G1986" s="1183">
        <f t="shared" si="2013"/>
        <v>927</v>
      </c>
      <c r="H1986" s="1183">
        <f t="shared" si="2015"/>
        <v>64.375</v>
      </c>
      <c r="I1986" s="1309"/>
      <c r="J1986" s="1309"/>
      <c r="K1986" s="1310"/>
      <c r="L1986" s="1310"/>
      <c r="M1986" s="1310"/>
      <c r="N1986" s="1310"/>
      <c r="O1986" s="1310"/>
      <c r="P1986" s="1310"/>
      <c r="Q1986" s="1179"/>
      <c r="R1986" s="1179"/>
      <c r="S1986" s="1179"/>
      <c r="T1986" s="1179"/>
      <c r="U1986" s="1179"/>
      <c r="V1986" s="1179"/>
      <c r="W1986" s="1179"/>
      <c r="X1986" s="1179"/>
      <c r="Y1986" s="1179"/>
      <c r="Z1986" s="1179"/>
      <c r="AA1986" s="1179"/>
      <c r="AB1986" s="1179"/>
      <c r="AC1986" s="1179"/>
      <c r="AD1986" s="1179"/>
      <c r="AE1986" s="8"/>
      <c r="AF1986" s="1179"/>
      <c r="AG1986" s="1179"/>
      <c r="AH1986" s="2426"/>
      <c r="AI1986" s="2235">
        <f t="shared" si="2014"/>
        <v>0</v>
      </c>
      <c r="AJ1986" s="2235">
        <f t="shared" si="2014"/>
        <v>0</v>
      </c>
      <c r="AK1986" s="2235">
        <f t="shared" si="1970"/>
        <v>0</v>
      </c>
      <c r="AL1986" s="2868"/>
    </row>
    <row r="1987" spans="1:39" ht="45" customHeight="1" x14ac:dyDescent="0.25">
      <c r="A1987" s="70">
        <v>1</v>
      </c>
      <c r="B1987" s="70">
        <v>1</v>
      </c>
      <c r="C1987" s="1182" t="s">
        <v>354</v>
      </c>
      <c r="D1987" s="1183"/>
      <c r="E1987" s="2235">
        <f t="shared" si="2013"/>
        <v>805</v>
      </c>
      <c r="F1987" s="1183">
        <f t="shared" si="2013"/>
        <v>805</v>
      </c>
      <c r="G1987" s="1183">
        <f t="shared" si="2013"/>
        <v>756.82692307692309</v>
      </c>
      <c r="H1987" s="1183">
        <f t="shared" si="2015"/>
        <v>94.015766841853804</v>
      </c>
      <c r="I1987" s="1309"/>
      <c r="J1987" s="1309"/>
      <c r="K1987" s="1310"/>
      <c r="L1987" s="1310"/>
      <c r="M1987" s="1310"/>
      <c r="N1987" s="1310"/>
      <c r="O1987" s="1310"/>
      <c r="P1987" s="1310"/>
      <c r="Q1987" s="1179"/>
      <c r="R1987" s="1179"/>
      <c r="S1987" s="1179"/>
      <c r="T1987" s="1179"/>
      <c r="U1987" s="1179"/>
      <c r="V1987" s="1179"/>
      <c r="W1987" s="1179"/>
      <c r="X1987" s="1179"/>
      <c r="Y1987" s="1179"/>
      <c r="Z1987" s="1179"/>
      <c r="AA1987" s="1179"/>
      <c r="AB1987" s="1179"/>
      <c r="AC1987" s="1179"/>
      <c r="AD1987" s="1179"/>
      <c r="AE1987" s="8"/>
      <c r="AF1987" s="1179"/>
      <c r="AG1987" s="1179"/>
      <c r="AH1987" s="2426"/>
      <c r="AI1987" s="2235">
        <f t="shared" si="2014"/>
        <v>0</v>
      </c>
      <c r="AJ1987" s="2235">
        <f t="shared" si="2014"/>
        <v>0</v>
      </c>
      <c r="AK1987" s="2235">
        <f t="shared" si="1970"/>
        <v>0</v>
      </c>
      <c r="AL1987" s="2868"/>
    </row>
    <row r="1988" spans="1:39" ht="39" customHeight="1" x14ac:dyDescent="0.25">
      <c r="A1988" s="70">
        <v>1</v>
      </c>
      <c r="B1988" s="70">
        <v>1</v>
      </c>
      <c r="C1988" s="1182" t="s">
        <v>310</v>
      </c>
      <c r="D1988" s="1183"/>
      <c r="E1988" s="2235">
        <f t="shared" si="2013"/>
        <v>22390</v>
      </c>
      <c r="F1988" s="1183">
        <f t="shared" si="2013"/>
        <v>22390</v>
      </c>
      <c r="G1988" s="1183">
        <f t="shared" si="2013"/>
        <v>7551.51411589896</v>
      </c>
      <c r="H1988" s="1183">
        <f t="shared" si="2015"/>
        <v>33.727173362657261</v>
      </c>
      <c r="I1988" s="1309"/>
      <c r="J1988" s="1309"/>
      <c r="K1988" s="1310"/>
      <c r="L1988" s="1310"/>
      <c r="M1988" s="1310"/>
      <c r="N1988" s="1310"/>
      <c r="O1988" s="1310"/>
      <c r="P1988" s="1310"/>
      <c r="Q1988" s="1179"/>
      <c r="R1988" s="1179"/>
      <c r="S1988" s="1179"/>
      <c r="T1988" s="1179"/>
      <c r="U1988" s="1179"/>
      <c r="V1988" s="1179"/>
      <c r="W1988" s="1179"/>
      <c r="X1988" s="1179"/>
      <c r="Y1988" s="1179"/>
      <c r="Z1988" s="1179"/>
      <c r="AA1988" s="1179"/>
      <c r="AB1988" s="1179"/>
      <c r="AC1988" s="1179"/>
      <c r="AD1988" s="1179"/>
      <c r="AE1988" s="8"/>
      <c r="AF1988" s="1179"/>
      <c r="AG1988" s="1179"/>
      <c r="AH1988" s="2426"/>
      <c r="AI1988" s="2235">
        <f t="shared" si="2014"/>
        <v>72.908000000000001</v>
      </c>
      <c r="AJ1988" s="2235">
        <f t="shared" si="2014"/>
        <v>44966.650000000009</v>
      </c>
      <c r="AK1988" s="2235">
        <f t="shared" si="1970"/>
        <v>44.966650000000008</v>
      </c>
      <c r="AL1988" s="2868"/>
    </row>
    <row r="1989" spans="1:39" ht="38.25" customHeight="1" x14ac:dyDescent="0.25">
      <c r="A1989" s="70">
        <v>1</v>
      </c>
      <c r="B1989" s="70">
        <v>1</v>
      </c>
      <c r="C1989" s="1182" t="s">
        <v>311</v>
      </c>
      <c r="D1989" s="1183"/>
      <c r="E1989" s="2235">
        <f t="shared" si="2013"/>
        <v>720</v>
      </c>
      <c r="F1989" s="1183">
        <f t="shared" si="2013"/>
        <v>720</v>
      </c>
      <c r="G1989" s="1183">
        <f t="shared" si="2013"/>
        <v>776</v>
      </c>
      <c r="H1989" s="1183">
        <f t="shared" si="2015"/>
        <v>107.77777777777777</v>
      </c>
      <c r="I1989" s="1309"/>
      <c r="J1989" s="1309"/>
      <c r="K1989" s="1310"/>
      <c r="L1989" s="1310"/>
      <c r="M1989" s="1310"/>
      <c r="N1989" s="1310"/>
      <c r="O1989" s="1310"/>
      <c r="P1989" s="1310"/>
      <c r="Q1989" s="1179"/>
      <c r="R1989" s="1179"/>
      <c r="S1989" s="1179"/>
      <c r="T1989" s="1179"/>
      <c r="U1989" s="1179"/>
      <c r="V1989" s="1179"/>
      <c r="W1989" s="1179"/>
      <c r="X1989" s="1179"/>
      <c r="Y1989" s="1179"/>
      <c r="Z1989" s="1179"/>
      <c r="AA1989" s="1179"/>
      <c r="AB1989" s="1179"/>
      <c r="AC1989" s="1179"/>
      <c r="AD1989" s="1179"/>
      <c r="AE1989" s="8"/>
      <c r="AF1989" s="1179"/>
      <c r="AG1989" s="1179"/>
      <c r="AH1989" s="2426"/>
      <c r="AI1989" s="2235">
        <f t="shared" si="2014"/>
        <v>0</v>
      </c>
      <c r="AJ1989" s="2235">
        <f t="shared" si="2014"/>
        <v>0</v>
      </c>
      <c r="AK1989" s="2235">
        <f t="shared" si="1970"/>
        <v>0</v>
      </c>
      <c r="AL1989" s="2868"/>
    </row>
    <row r="1990" spans="1:39" ht="67.5" customHeight="1" x14ac:dyDescent="0.25">
      <c r="B1990" s="70">
        <v>1</v>
      </c>
      <c r="C1990" s="1182" t="s">
        <v>320</v>
      </c>
      <c r="D1990" s="1183"/>
      <c r="E1990" s="2235">
        <f t="shared" si="2013"/>
        <v>18350</v>
      </c>
      <c r="F1990" s="1183">
        <f t="shared" si="2013"/>
        <v>18350</v>
      </c>
      <c r="G1990" s="1183">
        <f t="shared" si="2013"/>
        <v>5987</v>
      </c>
      <c r="H1990" s="1183">
        <f t="shared" si="2015"/>
        <v>32.626702997275203</v>
      </c>
      <c r="I1990" s="1309"/>
      <c r="J1990" s="1309"/>
      <c r="K1990" s="1310"/>
      <c r="L1990" s="1310"/>
      <c r="M1990" s="1310"/>
      <c r="N1990" s="1310"/>
      <c r="O1990" s="1310"/>
      <c r="P1990" s="1310"/>
      <c r="Q1990" s="1179"/>
      <c r="R1990" s="1179"/>
      <c r="S1990" s="1179"/>
      <c r="T1990" s="1179"/>
      <c r="U1990" s="1179"/>
      <c r="V1990" s="1179"/>
      <c r="W1990" s="1179"/>
      <c r="X1990" s="1179"/>
      <c r="Y1990" s="1179"/>
      <c r="Z1990" s="1179"/>
      <c r="AA1990" s="1179"/>
      <c r="AB1990" s="1179"/>
      <c r="AC1990" s="1179"/>
      <c r="AD1990" s="1179"/>
      <c r="AE1990" s="8"/>
      <c r="AF1990" s="1179"/>
      <c r="AG1990" s="1179"/>
      <c r="AH1990" s="2426"/>
      <c r="AI1990" s="2235">
        <f t="shared" si="2014"/>
        <v>15</v>
      </c>
      <c r="AJ1990" s="2235">
        <f t="shared" si="2014"/>
        <v>44204.070000000007</v>
      </c>
      <c r="AK1990" s="2235">
        <f t="shared" si="1970"/>
        <v>44.204070000000009</v>
      </c>
      <c r="AL1990" s="2868"/>
    </row>
    <row r="1991" spans="1:39" ht="30" customHeight="1" x14ac:dyDescent="0.25">
      <c r="B1991" s="70">
        <v>1</v>
      </c>
      <c r="C1991" s="1320" t="s">
        <v>321</v>
      </c>
      <c r="D1991" s="1183"/>
      <c r="E1991" s="2235">
        <f t="shared" si="2013"/>
        <v>3320</v>
      </c>
      <c r="F1991" s="1183">
        <f t="shared" si="2013"/>
        <v>3320</v>
      </c>
      <c r="G1991" s="1183">
        <f t="shared" si="2013"/>
        <v>788.51411589895997</v>
      </c>
      <c r="H1991" s="1183">
        <f t="shared" si="2015"/>
        <v>23.750425177679517</v>
      </c>
      <c r="I1991" s="1309"/>
      <c r="J1991" s="1309"/>
      <c r="K1991" s="1310"/>
      <c r="L1991" s="1310"/>
      <c r="M1991" s="1310"/>
      <c r="N1991" s="1310"/>
      <c r="O1991" s="1310"/>
      <c r="P1991" s="1310"/>
      <c r="Q1991" s="1179"/>
      <c r="R1991" s="1179"/>
      <c r="S1991" s="1179"/>
      <c r="T1991" s="1179"/>
      <c r="U1991" s="1179"/>
      <c r="V1991" s="1179"/>
      <c r="W1991" s="1179"/>
      <c r="X1991" s="1179"/>
      <c r="Y1991" s="1179"/>
      <c r="Z1991" s="1179"/>
      <c r="AA1991" s="1179"/>
      <c r="AB1991" s="1179"/>
      <c r="AC1991" s="1179"/>
      <c r="AD1991" s="1179"/>
      <c r="AE1991" s="8"/>
      <c r="AF1991" s="1179"/>
      <c r="AG1991" s="1179"/>
      <c r="AH1991" s="2426"/>
      <c r="AI1991" s="2235">
        <f t="shared" si="2014"/>
        <v>1</v>
      </c>
      <c r="AJ1991" s="2235">
        <f t="shared" si="2014"/>
        <v>762.58</v>
      </c>
      <c r="AK1991" s="2235">
        <f t="shared" si="1970"/>
        <v>0.76258000000000004</v>
      </c>
      <c r="AL1991" s="2868"/>
    </row>
    <row r="1992" spans="1:39" ht="30" customHeight="1" x14ac:dyDescent="0.25">
      <c r="B1992" s="70">
        <v>1</v>
      </c>
      <c r="C1992" s="1320" t="s">
        <v>158</v>
      </c>
      <c r="D1992" s="1183"/>
      <c r="E1992" s="2235">
        <f t="shared" si="2013"/>
        <v>10781</v>
      </c>
      <c r="F1992" s="1183">
        <f t="shared" si="2013"/>
        <v>10781</v>
      </c>
      <c r="G1992" s="1183">
        <f t="shared" si="2013"/>
        <v>11378</v>
      </c>
      <c r="H1992" s="1183">
        <f t="shared" si="2015"/>
        <v>105.53751971060198</v>
      </c>
      <c r="I1992" s="1309"/>
      <c r="J1992" s="1309"/>
      <c r="K1992" s="1310"/>
      <c r="L1992" s="1310"/>
      <c r="M1992" s="1310"/>
      <c r="N1992" s="1310"/>
      <c r="O1992" s="1310"/>
      <c r="P1992" s="1310"/>
      <c r="Q1992" s="1179"/>
      <c r="R1992" s="1179"/>
      <c r="S1992" s="1179"/>
      <c r="T1992" s="1179"/>
      <c r="U1992" s="1179"/>
      <c r="V1992" s="1179"/>
      <c r="W1992" s="1179"/>
      <c r="X1992" s="1179"/>
      <c r="Y1992" s="1179"/>
      <c r="Z1992" s="1179"/>
      <c r="AA1992" s="1179"/>
      <c r="AB1992" s="1179"/>
      <c r="AC1992" s="1179"/>
      <c r="AD1992" s="1179"/>
      <c r="AE1992" s="8"/>
      <c r="AF1992" s="1179"/>
      <c r="AG1992" s="1179"/>
      <c r="AH1992" s="2426"/>
      <c r="AI1992" s="2235">
        <f t="shared" si="2014"/>
        <v>1</v>
      </c>
      <c r="AJ1992" s="2235">
        <f t="shared" si="2014"/>
        <v>811.02</v>
      </c>
      <c r="AK1992" s="2235">
        <f t="shared" si="1970"/>
        <v>0.81101999999999996</v>
      </c>
      <c r="AL1992" s="2868"/>
    </row>
    <row r="1993" spans="1:39" s="238" customFormat="1" ht="30" customHeight="1" x14ac:dyDescent="0.25">
      <c r="B1993" s="70">
        <v>1</v>
      </c>
      <c r="C1993" s="1320" t="s">
        <v>319</v>
      </c>
      <c r="D1993" s="1183"/>
      <c r="E1993" s="2235">
        <f t="shared" si="2013"/>
        <v>0</v>
      </c>
      <c r="F1993" s="1183">
        <f t="shared" si="2013"/>
        <v>0</v>
      </c>
      <c r="G1993" s="1183">
        <f t="shared" si="2013"/>
        <v>0</v>
      </c>
      <c r="H1993" s="1183"/>
      <c r="I1993" s="1309"/>
      <c r="J1993" s="1309"/>
      <c r="K1993" s="1310"/>
      <c r="L1993" s="1310"/>
      <c r="M1993" s="1310"/>
      <c r="N1993" s="1310"/>
      <c r="O1993" s="1310"/>
      <c r="P1993" s="1310"/>
      <c r="Q1993" s="1179"/>
      <c r="R1993" s="1179"/>
      <c r="S1993" s="1179"/>
      <c r="T1993" s="1179"/>
      <c r="U1993" s="1179"/>
      <c r="V1993" s="1179"/>
      <c r="W1993" s="1179"/>
      <c r="X1993" s="1179"/>
      <c r="Y1993" s="1179"/>
      <c r="Z1993" s="1179"/>
      <c r="AA1993" s="1179"/>
      <c r="AB1993" s="1179"/>
      <c r="AC1993" s="1179"/>
      <c r="AD1993" s="1179"/>
      <c r="AE1993" s="8"/>
      <c r="AF1993" s="1179"/>
      <c r="AG1993" s="1179"/>
      <c r="AH1993" s="2426"/>
      <c r="AI1993" s="2235">
        <f>AI1945</f>
        <v>0</v>
      </c>
      <c r="AJ1993" s="2426"/>
      <c r="AK1993" s="2426">
        <f t="shared" si="1970"/>
        <v>0</v>
      </c>
      <c r="AL1993" s="2868"/>
      <c r="AM1993" s="767"/>
    </row>
    <row r="1994" spans="1:39" ht="30" customHeight="1" x14ac:dyDescent="0.25">
      <c r="B1994" s="70">
        <v>1</v>
      </c>
      <c r="C1994" s="1321" t="s">
        <v>165</v>
      </c>
      <c r="D1994" s="1290"/>
      <c r="E1994" s="1474">
        <f t="shared" si="2013"/>
        <v>38173</v>
      </c>
      <c r="F1994" s="1290">
        <f t="shared" si="2013"/>
        <v>38173</v>
      </c>
      <c r="G1994" s="1290">
        <f t="shared" si="2013"/>
        <v>23705.341038975883</v>
      </c>
      <c r="H1994" s="1290">
        <f>G1994/F1994*100</f>
        <v>62.099759094060936</v>
      </c>
      <c r="I1994" s="1309"/>
      <c r="J1994" s="1309"/>
      <c r="K1994" s="1310"/>
      <c r="L1994" s="1310"/>
      <c r="M1994" s="1310"/>
      <c r="N1994" s="1310"/>
      <c r="O1994" s="1310"/>
      <c r="P1994" s="1310"/>
      <c r="Q1994" s="1179">
        <f t="shared" ref="Q1994:AH1994" si="2016">Q1946</f>
        <v>25551.407170000002</v>
      </c>
      <c r="R1994" s="1179">
        <f t="shared" ref="R1994:S1994" si="2017">R1946</f>
        <v>25551.407170000002</v>
      </c>
      <c r="S1994" s="1179">
        <f t="shared" si="2017"/>
        <v>25551.407170000002</v>
      </c>
      <c r="T1994" s="1179">
        <f t="shared" ref="T1994:U1994" si="2018">T1946</f>
        <v>25551.407170000002</v>
      </c>
      <c r="U1994" s="1179">
        <f t="shared" si="2018"/>
        <v>25551.407170000002</v>
      </c>
      <c r="V1994" s="1179">
        <f t="shared" ref="V1994:W1994" si="2019">V1946</f>
        <v>25551.407170000002</v>
      </c>
      <c r="W1994" s="1179">
        <f t="shared" si="2019"/>
        <v>25551.407170000002</v>
      </c>
      <c r="X1994" s="1179">
        <f t="shared" ref="X1994:Y1994" si="2020">X1946</f>
        <v>25551.407170000002</v>
      </c>
      <c r="Y1994" s="1179">
        <f t="shared" si="2020"/>
        <v>25551.407170000002</v>
      </c>
      <c r="Z1994" s="1179">
        <f t="shared" ref="Z1994:AA1994" si="2021">Z1946</f>
        <v>24374.407169999999</v>
      </c>
      <c r="AA1994" s="1179">
        <f t="shared" si="2021"/>
        <v>24374.407169999999</v>
      </c>
      <c r="AB1994" s="1179">
        <f t="shared" ref="AB1994" si="2022">AB1946</f>
        <v>24374.407169999999</v>
      </c>
      <c r="AC1994" s="1179">
        <f t="shared" si="2016"/>
        <v>24374.407169999999</v>
      </c>
      <c r="AD1994" s="1179">
        <f t="shared" si="2016"/>
        <v>20406.8289</v>
      </c>
      <c r="AE1994" s="8">
        <f t="shared" si="2016"/>
        <v>0</v>
      </c>
      <c r="AF1994" s="1179">
        <f t="shared" si="2016"/>
        <v>-3967.5782699999982</v>
      </c>
      <c r="AG1994" s="1179">
        <f t="shared" si="2016"/>
        <v>-1491.4317700000001</v>
      </c>
      <c r="AH1994" s="2426">
        <f t="shared" si="2016"/>
        <v>18915.397130000001</v>
      </c>
      <c r="AI1994" s="1474">
        <f>AI1946</f>
        <v>73.908000000000001</v>
      </c>
      <c r="AJ1994" s="2426">
        <f>AJ1946</f>
        <v>45777.670000000006</v>
      </c>
      <c r="AK1994" s="2426">
        <f t="shared" si="1970"/>
        <v>45.777670000000008</v>
      </c>
      <c r="AL1994" s="2868"/>
    </row>
    <row r="1995" spans="1:39" ht="30" customHeight="1" x14ac:dyDescent="0.25">
      <c r="B1995" s="70">
        <v>1</v>
      </c>
      <c r="C1995" s="1297" t="s">
        <v>14</v>
      </c>
      <c r="D1995" s="1183"/>
      <c r="E1995" s="2235"/>
      <c r="F1995" s="1183"/>
      <c r="G1995" s="1183"/>
      <c r="H1995" s="1183">
        <f>H1955</f>
        <v>149.27884615384613</v>
      </c>
      <c r="I1995" s="1309"/>
      <c r="J1995" s="1309"/>
      <c r="K1995" s="1310"/>
      <c r="L1995" s="1310"/>
      <c r="M1995" s="1310"/>
      <c r="N1995" s="1310"/>
      <c r="O1995" s="1310"/>
      <c r="P1995" s="1310"/>
      <c r="Q1995" s="1179"/>
      <c r="R1995" s="1179"/>
      <c r="S1995" s="1179"/>
      <c r="T1995" s="1179"/>
      <c r="U1995" s="1179"/>
      <c r="V1995" s="1179"/>
      <c r="W1995" s="1179"/>
      <c r="X1995" s="1179"/>
      <c r="Y1995" s="1179"/>
      <c r="Z1995" s="1179"/>
      <c r="AA1995" s="1179"/>
      <c r="AB1995" s="1179"/>
      <c r="AC1995" s="1179"/>
      <c r="AD1995" s="1179"/>
      <c r="AE1995" s="8"/>
      <c r="AF1995" s="1179"/>
      <c r="AG1995" s="1179"/>
      <c r="AH1995" s="2426"/>
      <c r="AI1995" s="2235"/>
      <c r="AJ1995" s="2426"/>
      <c r="AK1995" s="2426">
        <f t="shared" si="1970"/>
        <v>0</v>
      </c>
      <c r="AL1995" s="2868"/>
    </row>
    <row r="1996" spans="1:39" ht="30" customHeight="1" x14ac:dyDescent="0.25">
      <c r="B1996" s="70">
        <v>1</v>
      </c>
      <c r="C1996" s="1996" t="s">
        <v>198</v>
      </c>
      <c r="D1996" s="1183"/>
      <c r="E1996" s="2235">
        <f>E1933+E1921</f>
        <v>38272.740740740745</v>
      </c>
      <c r="F1996" s="1183">
        <f>F1933+F1921</f>
        <v>38272.740740740745</v>
      </c>
      <c r="G1996" s="1183">
        <f>G1933+G1921</f>
        <v>27322.241038975881</v>
      </c>
      <c r="H1996" s="1183">
        <f>G1996/F1996*100</f>
        <v>71.388253127876396</v>
      </c>
      <c r="I1996" s="1309"/>
      <c r="J1996" s="1309"/>
      <c r="K1996" s="1310"/>
      <c r="L1996" s="1310"/>
      <c r="M1996" s="1310"/>
      <c r="N1996" s="1310"/>
      <c r="O1996" s="1310"/>
      <c r="P1996" s="1310"/>
      <c r="Q1996" s="1179"/>
      <c r="R1996" s="1179"/>
      <c r="S1996" s="1179"/>
      <c r="T1996" s="1179"/>
      <c r="U1996" s="1179"/>
      <c r="V1996" s="1179"/>
      <c r="W1996" s="1179"/>
      <c r="X1996" s="1179"/>
      <c r="Y1996" s="1179"/>
      <c r="Z1996" s="1179"/>
      <c r="AA1996" s="1179"/>
      <c r="AB1996" s="1179"/>
      <c r="AC1996" s="1179"/>
      <c r="AD1996" s="1179"/>
      <c r="AE1996" s="8"/>
      <c r="AF1996" s="1179"/>
      <c r="AG1996" s="1179"/>
      <c r="AH1996" s="2426"/>
      <c r="AI1996" s="2235">
        <f>AI1933+AI1921</f>
        <v>75.908000000000001</v>
      </c>
      <c r="AJ1996" s="2235">
        <f t="shared" ref="AJ1996" si="2023">AJ1933+AJ1921</f>
        <v>46915.19000000001</v>
      </c>
      <c r="AK1996" s="2235">
        <f t="shared" si="1970"/>
        <v>46.91519000000001</v>
      </c>
      <c r="AL1996" s="2868"/>
    </row>
    <row r="1997" spans="1:39" ht="30" customHeight="1" x14ac:dyDescent="0.25">
      <c r="B1997" s="70">
        <v>1</v>
      </c>
      <c r="C1997" s="1996" t="s">
        <v>157</v>
      </c>
      <c r="D1997" s="1183"/>
      <c r="E1997" s="2235">
        <f>E1928</f>
        <v>30564.411764705881</v>
      </c>
      <c r="F1997" s="1183">
        <f>F1928</f>
        <v>30564.411764705881</v>
      </c>
      <c r="G1997" s="1183">
        <f>G1928</f>
        <v>23940.205882352941</v>
      </c>
      <c r="H1997" s="1183">
        <f>G1997/F1997*100</f>
        <v>78.327062423618401</v>
      </c>
      <c r="I1997" s="1309"/>
      <c r="J1997" s="1309"/>
      <c r="K1997" s="1310"/>
      <c r="L1997" s="1310"/>
      <c r="M1997" s="1310"/>
      <c r="N1997" s="1310"/>
      <c r="O1997" s="1310"/>
      <c r="P1997" s="1310"/>
      <c r="Q1997" s="1179"/>
      <c r="R1997" s="1179"/>
      <c r="S1997" s="1179"/>
      <c r="T1997" s="1179"/>
      <c r="U1997" s="1179"/>
      <c r="V1997" s="1179"/>
      <c r="W1997" s="1179"/>
      <c r="X1997" s="1179"/>
      <c r="Y1997" s="1179"/>
      <c r="Z1997" s="1179"/>
      <c r="AA1997" s="1179"/>
      <c r="AB1997" s="1179"/>
      <c r="AC1997" s="1179"/>
      <c r="AD1997" s="1179"/>
      <c r="AE1997" s="8"/>
      <c r="AF1997" s="1179"/>
      <c r="AG1997" s="1179"/>
      <c r="AH1997" s="2426"/>
      <c r="AI1997" s="2235">
        <f>AI1928</f>
        <v>520.76470588235293</v>
      </c>
      <c r="AJ1997" s="2235">
        <f t="shared" ref="AJ1997" si="2024">AJ1928</f>
        <v>946127.92999999947</v>
      </c>
      <c r="AK1997" s="2235">
        <f t="shared" si="1970"/>
        <v>946.12792999999942</v>
      </c>
      <c r="AL1997" s="2868"/>
    </row>
    <row r="1998" spans="1:39" s="238" customFormat="1" ht="30" customHeight="1" x14ac:dyDescent="0.25">
      <c r="B1998" s="70">
        <v>1</v>
      </c>
      <c r="C1998" s="2006" t="s">
        <v>158</v>
      </c>
      <c r="D1998" s="1188"/>
      <c r="E1998" s="2237">
        <f>E1944</f>
        <v>10781</v>
      </c>
      <c r="F1998" s="1188">
        <f>F1944</f>
        <v>10781</v>
      </c>
      <c r="G1998" s="1188">
        <f>G1944</f>
        <v>11378</v>
      </c>
      <c r="H1998" s="1188">
        <f>G1998/F1998*100</f>
        <v>105.53751971060198</v>
      </c>
      <c r="I1998" s="1324"/>
      <c r="J1998" s="1324"/>
      <c r="K1998" s="1325"/>
      <c r="L1998" s="1325"/>
      <c r="M1998" s="1325"/>
      <c r="N1998" s="1325"/>
      <c r="O1998" s="1325"/>
      <c r="P1998" s="1325"/>
      <c r="Q1998" s="1166"/>
      <c r="R1998" s="1166"/>
      <c r="S1998" s="1166"/>
      <c r="T1998" s="1166"/>
      <c r="U1998" s="1166"/>
      <c r="V1998" s="1166"/>
      <c r="W1998" s="1166"/>
      <c r="X1998" s="1166"/>
      <c r="Y1998" s="1166"/>
      <c r="Z1998" s="1166"/>
      <c r="AA1998" s="1166"/>
      <c r="AB1998" s="1166"/>
      <c r="AC1998" s="1166"/>
      <c r="AD1998" s="1166"/>
      <c r="AE1998" s="15"/>
      <c r="AF1998" s="1166"/>
      <c r="AG1998" s="1166"/>
      <c r="AH1998" s="2427"/>
      <c r="AI1998" s="2237">
        <f>AI1944</f>
        <v>1</v>
      </c>
      <c r="AJ1998" s="2237">
        <f t="shared" ref="AJ1998" si="2025">AJ1944</f>
        <v>811.02</v>
      </c>
      <c r="AK1998" s="2237">
        <f t="shared" si="1970"/>
        <v>0.81101999999999996</v>
      </c>
      <c r="AL1998" s="2868"/>
      <c r="AM1998" s="767"/>
    </row>
    <row r="1999" spans="1:39" ht="30" customHeight="1" x14ac:dyDescent="0.25">
      <c r="B1999" s="70">
        <v>1</v>
      </c>
      <c r="C1999" s="2007" t="s">
        <v>342</v>
      </c>
      <c r="D1999" s="1326"/>
      <c r="E1999" s="2364">
        <f>E1947</f>
        <v>144607.16638176638</v>
      </c>
      <c r="F1999" s="1326">
        <f>F1947</f>
        <v>144607.16638176638</v>
      </c>
      <c r="G1999" s="1326">
        <f>G1947</f>
        <v>113044.17180820664</v>
      </c>
      <c r="H1999" s="1326">
        <f>G1999/F1999*100</f>
        <v>78.173284655732289</v>
      </c>
      <c r="I1999" s="1327"/>
      <c r="J1999" s="1327"/>
      <c r="K1999" s="1328"/>
      <c r="L1999" s="1328"/>
      <c r="M1999" s="1328"/>
      <c r="N1999" s="1328"/>
      <c r="O1999" s="1328"/>
      <c r="P1999" s="1328"/>
      <c r="Q1999" s="1171">
        <f t="shared" ref="Q1999:AD1999" si="2026">Q1947</f>
        <v>93689.097570000013</v>
      </c>
      <c r="R1999" s="1171">
        <f t="shared" si="2026"/>
        <v>93689.097570000013</v>
      </c>
      <c r="S1999" s="1171">
        <f t="shared" si="2026"/>
        <v>93689.097570000013</v>
      </c>
      <c r="T1999" s="1171">
        <f t="shared" si="2026"/>
        <v>93689.097570000013</v>
      </c>
      <c r="U1999" s="1171">
        <f t="shared" ref="U1999:W1999" si="2027">U1947</f>
        <v>93689.097570000013</v>
      </c>
      <c r="V1999" s="1171">
        <f t="shared" si="2027"/>
        <v>93689.097570000013</v>
      </c>
      <c r="W1999" s="1171">
        <f t="shared" si="2027"/>
        <v>92956.617389999999</v>
      </c>
      <c r="X1999" s="1171">
        <f t="shared" ref="X1999:Y1999" si="2028">X1947</f>
        <v>92956.617389999999</v>
      </c>
      <c r="Y1999" s="1171">
        <f t="shared" si="2028"/>
        <v>92956.617389999999</v>
      </c>
      <c r="Z1999" s="1171">
        <f t="shared" ref="Z1999:AA1999" si="2029">Z1947</f>
        <v>91268.584730000002</v>
      </c>
      <c r="AA1999" s="1171">
        <f t="shared" si="2029"/>
        <v>91268.584730000002</v>
      </c>
      <c r="AB1999" s="1171">
        <f t="shared" ref="AB1999" si="2030">AB1947</f>
        <v>90757.552049999998</v>
      </c>
      <c r="AC1999" s="1171">
        <f t="shared" si="2026"/>
        <v>90757.552049999998</v>
      </c>
      <c r="AD1999" s="1171">
        <f t="shared" si="2026"/>
        <v>86789.97378</v>
      </c>
      <c r="AE1999" s="17"/>
      <c r="AF1999" s="1171">
        <f t="shared" ref="AF1999:AH1999" si="2031">AF1947</f>
        <v>-3967.5782699999982</v>
      </c>
      <c r="AG1999" s="1171">
        <f t="shared" si="2031"/>
        <v>-1871.0783500000002</v>
      </c>
      <c r="AH1999" s="2425">
        <f t="shared" si="2031"/>
        <v>84918.895430000004</v>
      </c>
      <c r="AI1999" s="2364">
        <f>AI1947</f>
        <v>1739.5131282051282</v>
      </c>
      <c r="AJ1999" s="2425">
        <f t="shared" ref="AJ1999" si="2032">AJ1947</f>
        <v>993854.13999999955</v>
      </c>
      <c r="AK1999" s="2425">
        <f t="shared" si="1970"/>
        <v>993.85413999999957</v>
      </c>
      <c r="AL1999" s="2868"/>
    </row>
    <row r="2000" spans="1:39" ht="15" customHeight="1" x14ac:dyDescent="0.25">
      <c r="A2000" s="70">
        <v>1</v>
      </c>
      <c r="B2000" s="70">
        <v>1</v>
      </c>
      <c r="C2000" s="2008" t="s">
        <v>31</v>
      </c>
      <c r="D2000" s="1196"/>
      <c r="E2000" s="2236"/>
      <c r="F2000" s="1196"/>
      <c r="G2000" s="1196"/>
      <c r="H2000" s="1196"/>
      <c r="I2000" s="1307"/>
      <c r="J2000" s="1307"/>
      <c r="K2000" s="1308"/>
      <c r="L2000" s="1308"/>
      <c r="M2000" s="1308"/>
      <c r="N2000" s="1308"/>
      <c r="O2000" s="1308"/>
      <c r="P2000" s="1308"/>
      <c r="Q2000" s="1174"/>
      <c r="R2000" s="1174"/>
      <c r="S2000" s="1174"/>
      <c r="T2000" s="1174"/>
      <c r="U2000" s="1174"/>
      <c r="V2000" s="1174"/>
      <c r="W2000" s="1174"/>
      <c r="X2000" s="1174"/>
      <c r="Y2000" s="1174"/>
      <c r="Z2000" s="1174"/>
      <c r="AA2000" s="1174"/>
      <c r="AB2000" s="1174"/>
      <c r="AC2000" s="1174"/>
      <c r="AD2000" s="1174"/>
      <c r="AE2000" s="13"/>
      <c r="AF2000" s="1174"/>
      <c r="AG2000" s="1174"/>
      <c r="AH2000" s="2428"/>
      <c r="AI2000" s="2236"/>
      <c r="AJ2000" s="2428"/>
      <c r="AK2000" s="2428">
        <f t="shared" si="1970"/>
        <v>0</v>
      </c>
      <c r="AL2000" s="2868"/>
    </row>
    <row r="2001" spans="1:39" ht="15" customHeight="1" x14ac:dyDescent="0.25">
      <c r="A2001" s="70">
        <v>1</v>
      </c>
      <c r="B2001" s="70">
        <v>1</v>
      </c>
      <c r="C2001" s="1314" t="s">
        <v>0</v>
      </c>
      <c r="D2001" s="1315"/>
      <c r="E2001" s="2173">
        <f>SUM(E1953)</f>
        <v>535</v>
      </c>
      <c r="F2001" s="1315">
        <f>SUM(F1953)</f>
        <v>535</v>
      </c>
      <c r="G2001" s="1315">
        <f>SUM(G1953)</f>
        <v>558</v>
      </c>
      <c r="H2001" s="1315">
        <f t="shared" ref="H2001:H2008" si="2033">G2001/F2001*100</f>
        <v>104.29906542056075</v>
      </c>
      <c r="I2001" s="1315">
        <f t="shared" ref="I2001:P2001" si="2034">SUM(I1953)</f>
        <v>10.706542056074767</v>
      </c>
      <c r="J2001" s="1315">
        <f t="shared" si="2034"/>
        <v>11.96774193548387</v>
      </c>
      <c r="K2001" s="1315">
        <f t="shared" si="2034"/>
        <v>5728</v>
      </c>
      <c r="L2001" s="1315">
        <f t="shared" si="2034"/>
        <v>5728</v>
      </c>
      <c r="M2001" s="1315">
        <f t="shared" si="2034"/>
        <v>6678</v>
      </c>
      <c r="N2001" s="1315">
        <f t="shared" si="2034"/>
        <v>116.58519553072625</v>
      </c>
      <c r="O2001" s="1315">
        <f t="shared" si="2034"/>
        <v>20</v>
      </c>
      <c r="P2001" s="1315">
        <f t="shared" si="2034"/>
        <v>333.9</v>
      </c>
      <c r="Q2001" s="1179">
        <f t="shared" ref="Q2001:AD2001" si="2035">Q1953</f>
        <v>0</v>
      </c>
      <c r="R2001" s="1179">
        <f t="shared" si="2035"/>
        <v>0</v>
      </c>
      <c r="S2001" s="1179">
        <f t="shared" si="2035"/>
        <v>0</v>
      </c>
      <c r="T2001" s="1179">
        <f t="shared" si="2035"/>
        <v>0</v>
      </c>
      <c r="U2001" s="1179">
        <f t="shared" ref="U2001:W2001" si="2036">U1953</f>
        <v>0</v>
      </c>
      <c r="V2001" s="1179">
        <f t="shared" si="2036"/>
        <v>0</v>
      </c>
      <c r="W2001" s="1179">
        <f t="shared" si="2036"/>
        <v>0</v>
      </c>
      <c r="X2001" s="1179">
        <f t="shared" ref="X2001:Y2001" si="2037">X1953</f>
        <v>0</v>
      </c>
      <c r="Y2001" s="1179">
        <f t="shared" si="2037"/>
        <v>0</v>
      </c>
      <c r="Z2001" s="1179">
        <f t="shared" ref="Z2001:AA2001" si="2038">Z1953</f>
        <v>0</v>
      </c>
      <c r="AA2001" s="1179">
        <f t="shared" si="2038"/>
        <v>0</v>
      </c>
      <c r="AB2001" s="1179">
        <f t="shared" ref="AB2001" si="2039">AB1953</f>
        <v>0</v>
      </c>
      <c r="AC2001" s="1179">
        <f t="shared" si="2035"/>
        <v>0</v>
      </c>
      <c r="AD2001" s="1179">
        <f t="shared" si="2035"/>
        <v>0</v>
      </c>
      <c r="AE2001" s="8"/>
      <c r="AF2001" s="1179">
        <f>AF1953</f>
        <v>0</v>
      </c>
      <c r="AG2001" s="1179">
        <f>AG1953</f>
        <v>0</v>
      </c>
      <c r="AH2001" s="2426">
        <f>AH1953</f>
        <v>0</v>
      </c>
      <c r="AI2001" s="2173">
        <f>SUM(AI1953)</f>
        <v>0</v>
      </c>
      <c r="AJ2001" s="2426">
        <f t="shared" ref="AJ2001" si="2040">AJ1953</f>
        <v>0</v>
      </c>
      <c r="AK2001" s="2426">
        <f t="shared" si="1970"/>
        <v>0</v>
      </c>
      <c r="AL2001" s="2868"/>
    </row>
    <row r="2002" spans="1:39" ht="29.25" customHeight="1" x14ac:dyDescent="0.25">
      <c r="A2002" s="70">
        <v>1</v>
      </c>
      <c r="B2002" s="70">
        <v>1</v>
      </c>
      <c r="C2002" s="1322" t="s">
        <v>16</v>
      </c>
      <c r="D2002" s="1323"/>
      <c r="E2002" s="2193">
        <f t="shared" ref="E2002:G2003" si="2041">SUM(E1957)</f>
        <v>566</v>
      </c>
      <c r="F2002" s="1323">
        <f t="shared" si="2041"/>
        <v>566</v>
      </c>
      <c r="G2002" s="1323">
        <f t="shared" si="2041"/>
        <v>621</v>
      </c>
      <c r="H2002" s="1323">
        <f t="shared" si="2033"/>
        <v>109.71731448763251</v>
      </c>
      <c r="I2002" s="1323">
        <f t="shared" ref="I2002:P2003" si="2042">SUM(I1957)</f>
        <v>8</v>
      </c>
      <c r="J2002" s="1323">
        <f t="shared" si="2042"/>
        <v>8.1095008051529796</v>
      </c>
      <c r="K2002" s="1323">
        <f t="shared" si="2042"/>
        <v>4528</v>
      </c>
      <c r="L2002" s="1323">
        <f t="shared" si="2042"/>
        <v>4528</v>
      </c>
      <c r="M2002" s="1323">
        <f t="shared" si="2042"/>
        <v>5036</v>
      </c>
      <c r="N2002" s="1323">
        <f t="shared" si="2042"/>
        <v>111.21908127208479</v>
      </c>
      <c r="O2002" s="1323">
        <f t="shared" si="2042"/>
        <v>19</v>
      </c>
      <c r="P2002" s="1323">
        <f t="shared" si="2042"/>
        <v>265.05263157894734</v>
      </c>
      <c r="Q2002" s="1166"/>
      <c r="R2002" s="1166"/>
      <c r="S2002" s="1166"/>
      <c r="T2002" s="1166"/>
      <c r="U2002" s="1166"/>
      <c r="V2002" s="1166"/>
      <c r="W2002" s="1166"/>
      <c r="X2002" s="1166"/>
      <c r="Y2002" s="1166"/>
      <c r="Z2002" s="1166"/>
      <c r="AA2002" s="1166"/>
      <c r="AB2002" s="1166"/>
      <c r="AC2002" s="1166"/>
      <c r="AD2002" s="1166"/>
      <c r="AE2002" s="15"/>
      <c r="AF2002" s="1166"/>
      <c r="AG2002" s="1166"/>
      <c r="AH2002" s="2427"/>
      <c r="AI2002" s="2193">
        <f>SUM(AI1957)</f>
        <v>0</v>
      </c>
      <c r="AJ2002" s="2427"/>
      <c r="AK2002" s="2427">
        <f t="shared" si="1970"/>
        <v>0</v>
      </c>
      <c r="AL2002" s="2868"/>
    </row>
    <row r="2003" spans="1:39" ht="24" customHeight="1" x14ac:dyDescent="0.25">
      <c r="A2003" s="70">
        <v>1</v>
      </c>
      <c r="B2003" s="70">
        <v>1</v>
      </c>
      <c r="C2003" s="1316" t="s">
        <v>340</v>
      </c>
      <c r="D2003" s="1304"/>
      <c r="E2003" s="2176">
        <f t="shared" si="2041"/>
        <v>1101</v>
      </c>
      <c r="F2003" s="1304">
        <f t="shared" si="2041"/>
        <v>1101</v>
      </c>
      <c r="G2003" s="1304">
        <f t="shared" si="2041"/>
        <v>1179</v>
      </c>
      <c r="H2003" s="1304">
        <f t="shared" si="2033"/>
        <v>107.08446866485014</v>
      </c>
      <c r="I2003" s="1304">
        <f t="shared" si="2042"/>
        <v>9.3151680290644876</v>
      </c>
      <c r="J2003" s="1304">
        <f t="shared" si="2042"/>
        <v>9.9355385920271413</v>
      </c>
      <c r="K2003" s="1304">
        <f t="shared" si="2042"/>
        <v>10256</v>
      </c>
      <c r="L2003" s="1304">
        <f t="shared" si="2042"/>
        <v>10256</v>
      </c>
      <c r="M2003" s="1304">
        <f t="shared" si="2042"/>
        <v>11714</v>
      </c>
      <c r="N2003" s="1304">
        <f t="shared" si="2042"/>
        <v>114.21606864274571</v>
      </c>
      <c r="O2003" s="1304">
        <f t="shared" si="2042"/>
        <v>39</v>
      </c>
      <c r="P2003" s="1304">
        <f t="shared" si="2042"/>
        <v>300.35897435897436</v>
      </c>
      <c r="Q2003" s="1171">
        <f t="shared" ref="Q2003:AD2003" si="2043">SUM(Q1958)</f>
        <v>14635.613215999998</v>
      </c>
      <c r="R2003" s="1171">
        <f t="shared" si="2043"/>
        <v>14635.613215999998</v>
      </c>
      <c r="S2003" s="1171">
        <f t="shared" si="2043"/>
        <v>14635.613215999998</v>
      </c>
      <c r="T2003" s="1171">
        <f t="shared" si="2043"/>
        <v>14635.613215999998</v>
      </c>
      <c r="U2003" s="1171">
        <f t="shared" ref="U2003:W2003" si="2044">SUM(U1958)</f>
        <v>14635.613215999998</v>
      </c>
      <c r="V2003" s="1171">
        <f t="shared" si="2044"/>
        <v>14635.613215999998</v>
      </c>
      <c r="W2003" s="1171">
        <f t="shared" si="2044"/>
        <v>14635.613215999998</v>
      </c>
      <c r="X2003" s="1171">
        <f t="shared" ref="X2003:Y2003" si="2045">SUM(X1958)</f>
        <v>14635.613215999998</v>
      </c>
      <c r="Y2003" s="1171">
        <f t="shared" si="2045"/>
        <v>14635.613215999998</v>
      </c>
      <c r="Z2003" s="1171">
        <f t="shared" ref="Z2003:AA2003" si="2046">SUM(Z1958)</f>
        <v>15686.143423999998</v>
      </c>
      <c r="AA2003" s="1171">
        <f t="shared" si="2046"/>
        <v>15686.143423999998</v>
      </c>
      <c r="AB2003" s="1171">
        <f t="shared" ref="AB2003" si="2047">SUM(AB1958)</f>
        <v>15686.143423999998</v>
      </c>
      <c r="AC2003" s="1171">
        <f t="shared" si="2043"/>
        <v>15686.143423999998</v>
      </c>
      <c r="AD2003" s="1171">
        <f t="shared" si="2043"/>
        <v>16505.933560000001</v>
      </c>
      <c r="AE2003" s="17"/>
      <c r="AF2003" s="1171">
        <f>SUM(AF1958)</f>
        <v>819.79013600000326</v>
      </c>
      <c r="AG2003" s="1171">
        <f>SUM(AG1958)</f>
        <v>-450.80698000000001</v>
      </c>
      <c r="AH2003" s="2425">
        <f>SUM(AH1958)</f>
        <v>16055.126580000002</v>
      </c>
      <c r="AI2003" s="2176">
        <f>SUM(AI1958)</f>
        <v>1</v>
      </c>
      <c r="AJ2003" s="2425">
        <f>SUM(AJ1958)</f>
        <v>15750.56</v>
      </c>
      <c r="AK2003" s="2425">
        <f t="shared" si="1970"/>
        <v>15.75056</v>
      </c>
      <c r="AL2003" s="2868"/>
    </row>
    <row r="2004" spans="1:39" s="79" customFormat="1" ht="19.5" customHeight="1" x14ac:dyDescent="0.25">
      <c r="A2004" s="70">
        <v>1</v>
      </c>
      <c r="B2004" s="70">
        <v>1</v>
      </c>
      <c r="C2004" s="1213" t="s">
        <v>325</v>
      </c>
      <c r="D2004" s="1208"/>
      <c r="E2004" s="2252">
        <f t="shared" ref="E2004:G2007" si="2048">E1959</f>
        <v>4290</v>
      </c>
      <c r="F2004" s="1208">
        <f t="shared" si="2048"/>
        <v>4290</v>
      </c>
      <c r="G2004" s="1208">
        <f t="shared" si="2048"/>
        <v>4532</v>
      </c>
      <c r="H2004" s="1208">
        <f t="shared" si="2033"/>
        <v>105.64102564102565</v>
      </c>
      <c r="I2004" s="1208">
        <f t="shared" ref="I2004:Q2004" si="2049">I1959</f>
        <v>0</v>
      </c>
      <c r="J2004" s="1208">
        <f t="shared" si="2049"/>
        <v>0</v>
      </c>
      <c r="K2004" s="1208">
        <f t="shared" si="2049"/>
        <v>0</v>
      </c>
      <c r="L2004" s="1208">
        <f t="shared" si="2049"/>
        <v>0</v>
      </c>
      <c r="M2004" s="1208">
        <f t="shared" si="2049"/>
        <v>0</v>
      </c>
      <c r="N2004" s="1208">
        <f t="shared" si="2049"/>
        <v>0</v>
      </c>
      <c r="O2004" s="1208">
        <f t="shared" si="2049"/>
        <v>0</v>
      </c>
      <c r="P2004" s="1208">
        <f t="shared" si="2049"/>
        <v>0</v>
      </c>
      <c r="Q2004" s="1179">
        <f t="shared" si="2049"/>
        <v>0</v>
      </c>
      <c r="R2004" s="1179">
        <f t="shared" ref="R2004:S2004" si="2050">R1959</f>
        <v>0</v>
      </c>
      <c r="S2004" s="1179">
        <f t="shared" si="2050"/>
        <v>0</v>
      </c>
      <c r="T2004" s="1179">
        <f t="shared" ref="T2004:U2004" si="2051">T1959</f>
        <v>0</v>
      </c>
      <c r="U2004" s="1179">
        <f t="shared" si="2051"/>
        <v>0</v>
      </c>
      <c r="V2004" s="1179">
        <f t="shared" ref="V2004:W2008" si="2052">V1959</f>
        <v>0</v>
      </c>
      <c r="W2004" s="1179">
        <f t="shared" si="2052"/>
        <v>0</v>
      </c>
      <c r="X2004" s="1179">
        <f t="shared" ref="X2004:Y2004" si="2053">X1959</f>
        <v>0</v>
      </c>
      <c r="Y2004" s="1179">
        <f t="shared" si="2053"/>
        <v>0</v>
      </c>
      <c r="Z2004" s="1179">
        <f t="shared" ref="Z2004:AA2004" si="2054">Z1959</f>
        <v>0</v>
      </c>
      <c r="AA2004" s="1179">
        <f t="shared" si="2054"/>
        <v>0</v>
      </c>
      <c r="AB2004" s="1179">
        <f t="shared" ref="AB2004" si="2055">AB1959</f>
        <v>0</v>
      </c>
      <c r="AC2004" s="1179">
        <f>AC1959</f>
        <v>0</v>
      </c>
      <c r="AD2004" s="1179">
        <f>AD1959</f>
        <v>0</v>
      </c>
      <c r="AE2004" s="8"/>
      <c r="AF2004" s="1179">
        <f t="shared" ref="AF2004:AJ2007" si="2056">AF1959</f>
        <v>0</v>
      </c>
      <c r="AG2004" s="1179">
        <f t="shared" si="2056"/>
        <v>0</v>
      </c>
      <c r="AH2004" s="2426">
        <f t="shared" si="2056"/>
        <v>0</v>
      </c>
      <c r="AI2004" s="2252">
        <f t="shared" si="2056"/>
        <v>0</v>
      </c>
      <c r="AJ2004" s="2426">
        <f t="shared" si="2056"/>
        <v>0</v>
      </c>
      <c r="AK2004" s="2426">
        <f t="shared" si="1970"/>
        <v>0</v>
      </c>
      <c r="AL2004" s="2868"/>
      <c r="AM2004" s="2396"/>
    </row>
    <row r="2005" spans="1:39" ht="17.25" customHeight="1" x14ac:dyDescent="0.25">
      <c r="A2005" s="70">
        <v>1</v>
      </c>
      <c r="B2005" s="70">
        <v>1</v>
      </c>
      <c r="C2005" s="1298" t="s">
        <v>326</v>
      </c>
      <c r="D2005" s="1317"/>
      <c r="E2005" s="2193">
        <f t="shared" si="2048"/>
        <v>4290</v>
      </c>
      <c r="F2005" s="1317">
        <f t="shared" si="2048"/>
        <v>4290</v>
      </c>
      <c r="G2005" s="1317">
        <f t="shared" si="2048"/>
        <v>4532</v>
      </c>
      <c r="H2005" s="1317">
        <f t="shared" si="2033"/>
        <v>105.64102564102565</v>
      </c>
      <c r="I2005" s="1317">
        <f t="shared" ref="I2005:AD2005" si="2057">I1960</f>
        <v>0</v>
      </c>
      <c r="J2005" s="1317">
        <f t="shared" si="2057"/>
        <v>0</v>
      </c>
      <c r="K2005" s="1317">
        <f t="shared" si="2057"/>
        <v>0</v>
      </c>
      <c r="L2005" s="1317">
        <f t="shared" si="2057"/>
        <v>0</v>
      </c>
      <c r="M2005" s="1317">
        <f>M1960</f>
        <v>0</v>
      </c>
      <c r="N2005" s="1317">
        <f t="shared" si="2057"/>
        <v>0</v>
      </c>
      <c r="O2005" s="1317">
        <f t="shared" si="2057"/>
        <v>0</v>
      </c>
      <c r="P2005" s="1317">
        <f t="shared" si="2057"/>
        <v>0</v>
      </c>
      <c r="Q2005" s="1179">
        <f t="shared" si="2057"/>
        <v>0</v>
      </c>
      <c r="R2005" s="1179">
        <f t="shared" ref="R2005:S2005" si="2058">R1960</f>
        <v>0</v>
      </c>
      <c r="S2005" s="1179">
        <f t="shared" si="2058"/>
        <v>0</v>
      </c>
      <c r="T2005" s="1179">
        <f t="shared" ref="T2005:U2005" si="2059">T1960</f>
        <v>0</v>
      </c>
      <c r="U2005" s="1179">
        <f t="shared" si="2059"/>
        <v>0</v>
      </c>
      <c r="V2005" s="1179">
        <f t="shared" ref="V2005" si="2060">V1960</f>
        <v>0</v>
      </c>
      <c r="W2005" s="1179">
        <f t="shared" si="2052"/>
        <v>0</v>
      </c>
      <c r="X2005" s="1179">
        <f t="shared" ref="X2005:Y2005" si="2061">X1960</f>
        <v>0</v>
      </c>
      <c r="Y2005" s="1179">
        <f t="shared" si="2061"/>
        <v>0</v>
      </c>
      <c r="Z2005" s="1179">
        <f t="shared" ref="Z2005:AA2005" si="2062">Z1960</f>
        <v>0</v>
      </c>
      <c r="AA2005" s="1179">
        <f t="shared" si="2062"/>
        <v>0</v>
      </c>
      <c r="AB2005" s="1179">
        <f t="shared" ref="AB2005" si="2063">AB1960</f>
        <v>0</v>
      </c>
      <c r="AC2005" s="1179">
        <f t="shared" si="2057"/>
        <v>0</v>
      </c>
      <c r="AD2005" s="1179">
        <f t="shared" si="2057"/>
        <v>0</v>
      </c>
      <c r="AE2005" s="8"/>
      <c r="AF2005" s="1179">
        <f t="shared" si="2056"/>
        <v>0</v>
      </c>
      <c r="AG2005" s="1179">
        <f t="shared" si="2056"/>
        <v>0</v>
      </c>
      <c r="AH2005" s="2426">
        <f t="shared" si="2056"/>
        <v>0</v>
      </c>
      <c r="AI2005" s="2193">
        <f t="shared" si="2056"/>
        <v>0</v>
      </c>
      <c r="AJ2005" s="2426">
        <f t="shared" si="2056"/>
        <v>0</v>
      </c>
      <c r="AK2005" s="2426">
        <f t="shared" si="1970"/>
        <v>0</v>
      </c>
      <c r="AL2005" s="2868"/>
    </row>
    <row r="2006" spans="1:39" s="79" customFormat="1" ht="23.25" customHeight="1" x14ac:dyDescent="0.25">
      <c r="A2006" s="70">
        <v>1</v>
      </c>
      <c r="B2006" s="70">
        <v>1</v>
      </c>
      <c r="C2006" s="1213" t="s">
        <v>327</v>
      </c>
      <c r="D2006" s="1208"/>
      <c r="E2006" s="2252">
        <f t="shared" si="2048"/>
        <v>10</v>
      </c>
      <c r="F2006" s="1208">
        <f t="shared" si="2048"/>
        <v>10</v>
      </c>
      <c r="G2006" s="1208">
        <f t="shared" si="2048"/>
        <v>9</v>
      </c>
      <c r="H2006" s="1208">
        <f t="shared" si="2033"/>
        <v>90</v>
      </c>
      <c r="I2006" s="1208">
        <f t="shared" ref="I2006:AD2006" si="2064">I1961</f>
        <v>0</v>
      </c>
      <c r="J2006" s="1208">
        <f t="shared" si="2064"/>
        <v>0</v>
      </c>
      <c r="K2006" s="1208">
        <f t="shared" si="2064"/>
        <v>0</v>
      </c>
      <c r="L2006" s="1208">
        <f t="shared" si="2064"/>
        <v>0</v>
      </c>
      <c r="M2006" s="1208">
        <f>M1961</f>
        <v>0</v>
      </c>
      <c r="N2006" s="1208">
        <f t="shared" si="2064"/>
        <v>0</v>
      </c>
      <c r="O2006" s="1208">
        <f t="shared" si="2064"/>
        <v>0</v>
      </c>
      <c r="P2006" s="1208">
        <f t="shared" si="2064"/>
        <v>0</v>
      </c>
      <c r="Q2006" s="1179">
        <f t="shared" si="2064"/>
        <v>0</v>
      </c>
      <c r="R2006" s="1179">
        <f t="shared" ref="R2006:S2006" si="2065">R1961</f>
        <v>0</v>
      </c>
      <c r="S2006" s="1179">
        <f t="shared" si="2065"/>
        <v>0</v>
      </c>
      <c r="T2006" s="1179">
        <f t="shared" ref="T2006:U2006" si="2066">T1961</f>
        <v>0</v>
      </c>
      <c r="U2006" s="1179">
        <f t="shared" si="2066"/>
        <v>0</v>
      </c>
      <c r="V2006" s="1179">
        <f t="shared" ref="V2006" si="2067">V1961</f>
        <v>0</v>
      </c>
      <c r="W2006" s="1179">
        <f t="shared" si="2052"/>
        <v>0</v>
      </c>
      <c r="X2006" s="1179">
        <f t="shared" ref="X2006:Y2006" si="2068">X1961</f>
        <v>0</v>
      </c>
      <c r="Y2006" s="1179">
        <f t="shared" si="2068"/>
        <v>0</v>
      </c>
      <c r="Z2006" s="1179">
        <f t="shared" ref="Z2006:AA2006" si="2069">Z1961</f>
        <v>0</v>
      </c>
      <c r="AA2006" s="1179">
        <f t="shared" si="2069"/>
        <v>0</v>
      </c>
      <c r="AB2006" s="1179">
        <f t="shared" ref="AB2006" si="2070">AB1961</f>
        <v>0</v>
      </c>
      <c r="AC2006" s="1179">
        <f t="shared" si="2064"/>
        <v>0</v>
      </c>
      <c r="AD2006" s="1179">
        <f t="shared" si="2064"/>
        <v>0</v>
      </c>
      <c r="AE2006" s="8"/>
      <c r="AF2006" s="1179" t="str">
        <f t="shared" si="2056"/>
        <v xml:space="preserve"> </v>
      </c>
      <c r="AG2006" s="1179">
        <f t="shared" si="2056"/>
        <v>0</v>
      </c>
      <c r="AH2006" s="2426">
        <f t="shared" si="2056"/>
        <v>0</v>
      </c>
      <c r="AI2006" s="2252">
        <f t="shared" si="2056"/>
        <v>0</v>
      </c>
      <c r="AJ2006" s="2426">
        <f t="shared" si="2056"/>
        <v>0</v>
      </c>
      <c r="AK2006" s="2426">
        <f t="shared" si="1970"/>
        <v>0</v>
      </c>
      <c r="AL2006" s="2868"/>
      <c r="AM2006" s="2396"/>
    </row>
    <row r="2007" spans="1:39" ht="36" customHeight="1" x14ac:dyDescent="0.25">
      <c r="A2007" s="70">
        <v>1</v>
      </c>
      <c r="B2007" s="70">
        <v>1</v>
      </c>
      <c r="C2007" s="1525" t="s">
        <v>328</v>
      </c>
      <c r="D2007" s="1315"/>
      <c r="E2007" s="2193">
        <f t="shared" si="2048"/>
        <v>10</v>
      </c>
      <c r="F2007" s="1315">
        <f t="shared" si="2048"/>
        <v>10</v>
      </c>
      <c r="G2007" s="1315">
        <f t="shared" si="2048"/>
        <v>9</v>
      </c>
      <c r="H2007" s="1317">
        <f t="shared" si="2033"/>
        <v>90</v>
      </c>
      <c r="I2007" s="1317">
        <f t="shared" ref="I2007:AD2007" si="2071">I1962</f>
        <v>0</v>
      </c>
      <c r="J2007" s="1317">
        <f t="shared" si="2071"/>
        <v>0</v>
      </c>
      <c r="K2007" s="1317">
        <f t="shared" si="2071"/>
        <v>0</v>
      </c>
      <c r="L2007" s="1315">
        <f t="shared" si="2071"/>
        <v>0</v>
      </c>
      <c r="M2007" s="1315">
        <f>M1962</f>
        <v>0</v>
      </c>
      <c r="N2007" s="1317">
        <f t="shared" si="2071"/>
        <v>0</v>
      </c>
      <c r="O2007" s="1317">
        <f t="shared" si="2071"/>
        <v>0</v>
      </c>
      <c r="P2007" s="1315">
        <f t="shared" si="2071"/>
        <v>0</v>
      </c>
      <c r="Q2007" s="1179">
        <f t="shared" si="2071"/>
        <v>0</v>
      </c>
      <c r="R2007" s="1179">
        <f t="shared" ref="R2007:S2007" si="2072">R1962</f>
        <v>0</v>
      </c>
      <c r="S2007" s="1179">
        <f t="shared" si="2072"/>
        <v>0</v>
      </c>
      <c r="T2007" s="1179">
        <f t="shared" ref="T2007:U2007" si="2073">T1962</f>
        <v>0</v>
      </c>
      <c r="U2007" s="1179">
        <f t="shared" si="2073"/>
        <v>0</v>
      </c>
      <c r="V2007" s="1179">
        <f t="shared" ref="V2007" si="2074">V1962</f>
        <v>0</v>
      </c>
      <c r="W2007" s="1179">
        <f t="shared" si="2052"/>
        <v>0</v>
      </c>
      <c r="X2007" s="1179">
        <f t="shared" ref="X2007:Y2007" si="2075">X1962</f>
        <v>0</v>
      </c>
      <c r="Y2007" s="1179">
        <f t="shared" si="2075"/>
        <v>0</v>
      </c>
      <c r="Z2007" s="1179">
        <f t="shared" ref="Z2007:AA2007" si="2076">Z1962</f>
        <v>0</v>
      </c>
      <c r="AA2007" s="1179">
        <f t="shared" si="2076"/>
        <v>0</v>
      </c>
      <c r="AB2007" s="1179">
        <f t="shared" ref="AB2007" si="2077">AB1962</f>
        <v>0</v>
      </c>
      <c r="AC2007" s="1179">
        <f t="shared" si="2071"/>
        <v>0</v>
      </c>
      <c r="AD2007" s="1179">
        <f t="shared" si="2071"/>
        <v>0</v>
      </c>
      <c r="AE2007" s="15"/>
      <c r="AF2007" s="1166">
        <f t="shared" si="2056"/>
        <v>0</v>
      </c>
      <c r="AG2007" s="1166">
        <f t="shared" si="2056"/>
        <v>0</v>
      </c>
      <c r="AH2007" s="2426">
        <f t="shared" si="2056"/>
        <v>0</v>
      </c>
      <c r="AI2007" s="2193">
        <f t="shared" si="2056"/>
        <v>0</v>
      </c>
      <c r="AJ2007" s="2426">
        <f t="shared" si="2056"/>
        <v>0</v>
      </c>
      <c r="AK2007" s="2426">
        <f t="shared" si="1970"/>
        <v>0</v>
      </c>
      <c r="AL2007" s="2868"/>
    </row>
    <row r="2008" spans="1:39" s="238" customFormat="1" ht="36" customHeight="1" thickBot="1" x14ac:dyDescent="0.3">
      <c r="B2008" s="70">
        <v>1</v>
      </c>
      <c r="C2008" s="1988" t="s">
        <v>343</v>
      </c>
      <c r="D2008" s="2005"/>
      <c r="E2008" s="2195">
        <f>E1963</f>
        <v>4300</v>
      </c>
      <c r="F2008" s="2005">
        <f t="shared" ref="F2008:G2008" si="2078">F1963</f>
        <v>4300</v>
      </c>
      <c r="G2008" s="2005">
        <f t="shared" si="2078"/>
        <v>4541</v>
      </c>
      <c r="H2008" s="1564">
        <f t="shared" si="2033"/>
        <v>105.6046511627907</v>
      </c>
      <c r="I2008" s="1564"/>
      <c r="J2008" s="1564"/>
      <c r="K2008" s="1564"/>
      <c r="L2008" s="2005"/>
      <c r="M2008" s="2005"/>
      <c r="N2008" s="1564"/>
      <c r="O2008" s="1564"/>
      <c r="P2008" s="2005"/>
      <c r="Q2008" s="1993">
        <f t="shared" ref="Q2008:AH2008" si="2079">Q1963</f>
        <v>14181.031120000001</v>
      </c>
      <c r="R2008" s="1993">
        <f t="shared" ref="R2008:S2008" si="2080">R1963</f>
        <v>14181.031120000001</v>
      </c>
      <c r="S2008" s="1993">
        <f t="shared" si="2080"/>
        <v>14181.031120000001</v>
      </c>
      <c r="T2008" s="1993">
        <f t="shared" ref="T2008:U2008" si="2081">T1963</f>
        <v>14181.031120000001</v>
      </c>
      <c r="U2008" s="1993">
        <f t="shared" si="2081"/>
        <v>14181.031120000001</v>
      </c>
      <c r="V2008" s="1993">
        <f t="shared" ref="V2008" si="2082">V1963</f>
        <v>14181.031120000001</v>
      </c>
      <c r="W2008" s="1993">
        <f t="shared" si="2052"/>
        <v>14181.031120000001</v>
      </c>
      <c r="X2008" s="1993">
        <f t="shared" ref="X2008:Y2008" si="2083">X1963</f>
        <v>14181.031120000001</v>
      </c>
      <c r="Y2008" s="1993">
        <f t="shared" si="2083"/>
        <v>14181.031120000001</v>
      </c>
      <c r="Z2008" s="1993">
        <f t="shared" ref="Z2008:AA2008" si="2084">Z1963</f>
        <v>14181.031120000001</v>
      </c>
      <c r="AA2008" s="1993">
        <f t="shared" si="2084"/>
        <v>14181.031120000001</v>
      </c>
      <c r="AB2008" s="1993">
        <f t="shared" ref="AB2008" si="2085">AB1963</f>
        <v>14181.031120000001</v>
      </c>
      <c r="AC2008" s="1993">
        <f t="shared" si="2079"/>
        <v>14181.031120000001</v>
      </c>
      <c r="AD2008" s="1993">
        <f t="shared" si="2079"/>
        <v>14017.916640000005</v>
      </c>
      <c r="AE2008" s="66">
        <f t="shared" si="2079"/>
        <v>0</v>
      </c>
      <c r="AF2008" s="1223">
        <f t="shared" si="2079"/>
        <v>-163.11447999999655</v>
      </c>
      <c r="AG2008" s="1223">
        <f t="shared" si="2079"/>
        <v>-109.50566999999998</v>
      </c>
      <c r="AH2008" s="2429">
        <f t="shared" si="2079"/>
        <v>13908.410970000004</v>
      </c>
      <c r="AI2008" s="2195">
        <f>AI1963</f>
        <v>0</v>
      </c>
      <c r="AJ2008" s="2429">
        <f>AJ1963</f>
        <v>0</v>
      </c>
      <c r="AK2008" s="2429">
        <f t="shared" si="1970"/>
        <v>0</v>
      </c>
      <c r="AL2008" s="2868"/>
      <c r="AM2008" s="767"/>
    </row>
    <row r="2009" spans="1:39" ht="40.5" customHeight="1" x14ac:dyDescent="0.25">
      <c r="A2009" s="70">
        <v>1</v>
      </c>
      <c r="B2009" s="70">
        <v>1</v>
      </c>
      <c r="C2009" s="1299" t="s">
        <v>211</v>
      </c>
      <c r="D2009" s="544"/>
      <c r="E2009" s="2206"/>
      <c r="F2009" s="381"/>
      <c r="G2009" s="381"/>
      <c r="H2009" s="381"/>
      <c r="I2009" s="690"/>
      <c r="J2009" s="690"/>
      <c r="K2009" s="563"/>
      <c r="L2009" s="563"/>
      <c r="M2009" s="563"/>
      <c r="N2009" s="563"/>
      <c r="O2009" s="563"/>
      <c r="P2009" s="563"/>
      <c r="Q2009" s="13"/>
      <c r="R2009" s="13"/>
      <c r="S2009" s="13"/>
      <c r="T2009" s="13"/>
      <c r="U2009" s="13"/>
      <c r="V2009" s="13"/>
      <c r="W2009" s="13"/>
      <c r="X2009" s="13"/>
      <c r="Y2009" s="13"/>
      <c r="Z2009" s="13"/>
      <c r="AA2009" s="13"/>
      <c r="AB2009" s="13"/>
      <c r="AC2009" s="1036"/>
      <c r="AD2009" s="13"/>
      <c r="AE2009" s="13"/>
      <c r="AF2009" s="13"/>
      <c r="AG2009" s="13"/>
      <c r="AH2009" s="1250"/>
      <c r="AI2009" s="2814"/>
      <c r="AJ2009" s="13"/>
      <c r="AK2009" s="1793">
        <f t="shared" si="1970"/>
        <v>0</v>
      </c>
      <c r="AL2009" s="2868"/>
    </row>
    <row r="2010" spans="1:39" ht="15" customHeight="1" x14ac:dyDescent="0.25">
      <c r="A2010" s="70">
        <v>1</v>
      </c>
      <c r="B2010" s="70">
        <v>1</v>
      </c>
      <c r="C2010" s="441" t="s">
        <v>5</v>
      </c>
      <c r="D2010" s="441"/>
      <c r="E2010" s="772"/>
      <c r="F2010" s="361"/>
      <c r="G2010" s="361"/>
      <c r="H2010" s="361"/>
      <c r="I2010" s="691"/>
      <c r="J2010" s="691"/>
      <c r="K2010" s="692"/>
      <c r="L2010" s="692"/>
      <c r="M2010" s="692"/>
      <c r="N2010" s="692"/>
      <c r="O2010" s="692"/>
      <c r="P2010" s="692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1033"/>
      <c r="AD2010" s="8"/>
      <c r="AE2010" s="8"/>
      <c r="AF2010" s="8"/>
      <c r="AG2010" s="8"/>
      <c r="AH2010" s="1150"/>
      <c r="AI2010" s="2811"/>
      <c r="AJ2010" s="8"/>
      <c r="AK2010" s="1790">
        <f t="shared" si="1970"/>
        <v>0</v>
      </c>
      <c r="AL2010" s="2868"/>
    </row>
    <row r="2011" spans="1:39" ht="15" customHeight="1" x14ac:dyDescent="0.25">
      <c r="A2011" s="70">
        <v>1</v>
      </c>
      <c r="B2011" s="70">
        <v>1</v>
      </c>
      <c r="C2011" s="124" t="s">
        <v>6</v>
      </c>
      <c r="D2011" s="361">
        <v>340</v>
      </c>
      <c r="E2011" s="772">
        <v>465</v>
      </c>
      <c r="F2011" s="92">
        <f>E2011/12*$C$4</f>
        <v>465</v>
      </c>
      <c r="G2011" s="92">
        <v>560</v>
      </c>
      <c r="H2011" s="92">
        <f t="shared" ref="H2011:H2019" si="2086">G2011/F2011*100</f>
        <v>120.43010752688173</v>
      </c>
      <c r="I2011" s="693">
        <v>9</v>
      </c>
      <c r="J2011" s="93">
        <f t="shared" ref="J2011:J2019" si="2087">M2011/G2011</f>
        <v>8.2839285714285715</v>
      </c>
      <c r="K2011" s="94">
        <f t="shared" ref="K2011:K2018" si="2088">ROUND(E2011*I2011,0)</f>
        <v>4185</v>
      </c>
      <c r="L2011" s="94">
        <f t="shared" ref="L2011:L2018" si="2089">ROUND(K2011/12*$C$4,0)</f>
        <v>4185</v>
      </c>
      <c r="M2011" s="94">
        <v>4639</v>
      </c>
      <c r="N2011" s="94">
        <f t="shared" ref="N2011:N2019" si="2090">M2011/L2011*100</f>
        <v>110.84826762246117</v>
      </c>
      <c r="O2011" s="94">
        <f t="shared" ref="O2011:O2018" si="2091">ROUND(K2011/D2011,0)</f>
        <v>12</v>
      </c>
      <c r="P2011" s="94">
        <f t="shared" ref="P2011:P2019" si="2092">M2011/$C$4*12/O2011</f>
        <v>386.58333333333331</v>
      </c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1033"/>
      <c r="AD2011" s="8"/>
      <c r="AE2011" s="8"/>
      <c r="AF2011" s="8"/>
      <c r="AG2011" s="8"/>
      <c r="AH2011" s="1150"/>
      <c r="AI2011" s="2811"/>
      <c r="AJ2011" s="8"/>
      <c r="AK2011" s="1790">
        <f t="shared" si="1970"/>
        <v>0</v>
      </c>
      <c r="AL2011" s="2868"/>
    </row>
    <row r="2012" spans="1:39" ht="15" customHeight="1" x14ac:dyDescent="0.25">
      <c r="A2012" s="70">
        <v>1</v>
      </c>
      <c r="B2012" s="70">
        <v>1</v>
      </c>
      <c r="C2012" s="124" t="s">
        <v>10</v>
      </c>
      <c r="D2012" s="361">
        <v>340</v>
      </c>
      <c r="E2012" s="772">
        <v>470</v>
      </c>
      <c r="F2012" s="92">
        <f t="shared" ref="F2012:F2018" si="2093">E2012/12*$C$4</f>
        <v>470</v>
      </c>
      <c r="G2012" s="92">
        <v>498</v>
      </c>
      <c r="H2012" s="92">
        <f t="shared" si="2086"/>
        <v>105.95744680851065</v>
      </c>
      <c r="I2012" s="693">
        <v>11</v>
      </c>
      <c r="J2012" s="93">
        <f t="shared" si="2087"/>
        <v>9.69277108433735</v>
      </c>
      <c r="K2012" s="94">
        <f t="shared" si="2088"/>
        <v>5170</v>
      </c>
      <c r="L2012" s="94">
        <f t="shared" si="2089"/>
        <v>5170</v>
      </c>
      <c r="M2012" s="94">
        <v>4827</v>
      </c>
      <c r="N2012" s="94">
        <f t="shared" si="2090"/>
        <v>93.36557059961315</v>
      </c>
      <c r="O2012" s="94">
        <f t="shared" si="2091"/>
        <v>15</v>
      </c>
      <c r="P2012" s="94">
        <f t="shared" si="2092"/>
        <v>321.8</v>
      </c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1033"/>
      <c r="AD2012" s="8"/>
      <c r="AE2012" s="8"/>
      <c r="AF2012" s="8"/>
      <c r="AG2012" s="8"/>
      <c r="AH2012" s="1150"/>
      <c r="AI2012" s="2811"/>
      <c r="AJ2012" s="8"/>
      <c r="AK2012" s="1790">
        <f t="shared" si="1970"/>
        <v>0</v>
      </c>
      <c r="AL2012" s="2868"/>
    </row>
    <row r="2013" spans="1:39" ht="15" customHeight="1" x14ac:dyDescent="0.25">
      <c r="A2013" s="70">
        <v>1</v>
      </c>
      <c r="B2013" s="70">
        <v>1</v>
      </c>
      <c r="C2013" s="124" t="s">
        <v>9</v>
      </c>
      <c r="D2013" s="361">
        <v>340</v>
      </c>
      <c r="E2013" s="772">
        <v>140</v>
      </c>
      <c r="F2013" s="92">
        <f t="shared" si="2093"/>
        <v>140</v>
      </c>
      <c r="G2013" s="92">
        <v>165</v>
      </c>
      <c r="H2013" s="92">
        <f t="shared" si="2086"/>
        <v>117.85714285714286</v>
      </c>
      <c r="I2013" s="693">
        <v>12</v>
      </c>
      <c r="J2013" s="93">
        <f t="shared" si="2087"/>
        <v>10.696969696969697</v>
      </c>
      <c r="K2013" s="94">
        <f t="shared" si="2088"/>
        <v>1680</v>
      </c>
      <c r="L2013" s="94">
        <f t="shared" si="2089"/>
        <v>1680</v>
      </c>
      <c r="M2013" s="94">
        <v>1765</v>
      </c>
      <c r="N2013" s="94">
        <f t="shared" si="2090"/>
        <v>105.05952380952381</v>
      </c>
      <c r="O2013" s="94">
        <f t="shared" si="2091"/>
        <v>5</v>
      </c>
      <c r="P2013" s="94">
        <f t="shared" si="2092"/>
        <v>353</v>
      </c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1033"/>
      <c r="AD2013" s="8"/>
      <c r="AE2013" s="8"/>
      <c r="AF2013" s="8"/>
      <c r="AG2013" s="8"/>
      <c r="AH2013" s="1150"/>
      <c r="AI2013" s="2811"/>
      <c r="AJ2013" s="8"/>
      <c r="AK2013" s="1790">
        <f t="shared" si="1970"/>
        <v>0</v>
      </c>
      <c r="AL2013" s="2868"/>
    </row>
    <row r="2014" spans="1:39" ht="15" customHeight="1" x14ac:dyDescent="0.25">
      <c r="A2014" s="70">
        <v>1</v>
      </c>
      <c r="B2014" s="70">
        <v>1</v>
      </c>
      <c r="C2014" s="124" t="s">
        <v>76</v>
      </c>
      <c r="D2014" s="361">
        <v>340</v>
      </c>
      <c r="E2014" s="772">
        <v>190</v>
      </c>
      <c r="F2014" s="92">
        <f t="shared" si="2093"/>
        <v>190</v>
      </c>
      <c r="G2014" s="92">
        <v>147</v>
      </c>
      <c r="H2014" s="92">
        <f t="shared" si="2086"/>
        <v>77.368421052631575</v>
      </c>
      <c r="I2014" s="693">
        <v>11</v>
      </c>
      <c r="J2014" s="93">
        <f t="shared" si="2087"/>
        <v>7.7482993197278915</v>
      </c>
      <c r="K2014" s="94">
        <f t="shared" si="2088"/>
        <v>2090</v>
      </c>
      <c r="L2014" s="94">
        <f t="shared" si="2089"/>
        <v>2090</v>
      </c>
      <c r="M2014" s="94">
        <v>1139</v>
      </c>
      <c r="N2014" s="94">
        <f t="shared" si="2090"/>
        <v>54.497607655502392</v>
      </c>
      <c r="O2014" s="94">
        <f t="shared" si="2091"/>
        <v>6</v>
      </c>
      <c r="P2014" s="94">
        <f t="shared" si="2092"/>
        <v>189.83333333333334</v>
      </c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1033"/>
      <c r="AD2014" s="8"/>
      <c r="AE2014" s="8"/>
      <c r="AF2014" s="8"/>
      <c r="AG2014" s="8"/>
      <c r="AH2014" s="1150"/>
      <c r="AI2014" s="2811"/>
      <c r="AJ2014" s="8"/>
      <c r="AK2014" s="1790">
        <f t="shared" si="1970"/>
        <v>0</v>
      </c>
      <c r="AL2014" s="2868"/>
    </row>
    <row r="2015" spans="1:39" ht="15" customHeight="1" x14ac:dyDescent="0.25">
      <c r="A2015" s="70">
        <v>1</v>
      </c>
      <c r="B2015" s="70">
        <v>1</v>
      </c>
      <c r="C2015" s="124" t="s">
        <v>27</v>
      </c>
      <c r="D2015" s="361">
        <v>300</v>
      </c>
      <c r="E2015" s="772">
        <v>175</v>
      </c>
      <c r="F2015" s="92">
        <f t="shared" si="2093"/>
        <v>175</v>
      </c>
      <c r="G2015" s="92">
        <v>213</v>
      </c>
      <c r="H2015" s="92">
        <f t="shared" si="2086"/>
        <v>121.71428571428571</v>
      </c>
      <c r="I2015" s="693">
        <v>5.8</v>
      </c>
      <c r="J2015" s="93">
        <f t="shared" si="2087"/>
        <v>5.71830985915493</v>
      </c>
      <c r="K2015" s="94">
        <f t="shared" si="2088"/>
        <v>1015</v>
      </c>
      <c r="L2015" s="94">
        <f t="shared" si="2089"/>
        <v>1015</v>
      </c>
      <c r="M2015" s="94">
        <v>1218</v>
      </c>
      <c r="N2015" s="94">
        <f t="shared" si="2090"/>
        <v>120</v>
      </c>
      <c r="O2015" s="94">
        <f t="shared" si="2091"/>
        <v>3</v>
      </c>
      <c r="P2015" s="94">
        <f t="shared" si="2092"/>
        <v>406</v>
      </c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1033"/>
      <c r="AD2015" s="8"/>
      <c r="AE2015" s="8"/>
      <c r="AF2015" s="8"/>
      <c r="AG2015" s="8"/>
      <c r="AH2015" s="1150"/>
      <c r="AI2015" s="2811"/>
      <c r="AJ2015" s="8"/>
      <c r="AK2015" s="1790">
        <f t="shared" si="1970"/>
        <v>0</v>
      </c>
      <c r="AL2015" s="2868"/>
    </row>
    <row r="2016" spans="1:39" ht="15" customHeight="1" x14ac:dyDescent="0.25">
      <c r="A2016" s="70">
        <v>1</v>
      </c>
      <c r="B2016" s="70">
        <v>1</v>
      </c>
      <c r="C2016" s="124" t="s">
        <v>28</v>
      </c>
      <c r="D2016" s="361">
        <v>340</v>
      </c>
      <c r="E2016" s="772">
        <v>84</v>
      </c>
      <c r="F2016" s="92">
        <f t="shared" si="2093"/>
        <v>84</v>
      </c>
      <c r="G2016" s="92">
        <v>113</v>
      </c>
      <c r="H2016" s="92">
        <f t="shared" si="2086"/>
        <v>134.52380952380955</v>
      </c>
      <c r="I2016" s="363">
        <v>7.7</v>
      </c>
      <c r="J2016" s="93">
        <f t="shared" si="2087"/>
        <v>6.4424778761061949</v>
      </c>
      <c r="K2016" s="94">
        <f t="shared" si="2088"/>
        <v>647</v>
      </c>
      <c r="L2016" s="94">
        <f t="shared" si="2089"/>
        <v>647</v>
      </c>
      <c r="M2016" s="94">
        <v>728</v>
      </c>
      <c r="N2016" s="94">
        <f t="shared" si="2090"/>
        <v>112.51931993817618</v>
      </c>
      <c r="O2016" s="94">
        <f t="shared" si="2091"/>
        <v>2</v>
      </c>
      <c r="P2016" s="94">
        <f t="shared" si="2092"/>
        <v>364</v>
      </c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1033"/>
      <c r="AD2016" s="8"/>
      <c r="AE2016" s="8"/>
      <c r="AF2016" s="8"/>
      <c r="AG2016" s="8"/>
      <c r="AH2016" s="1150"/>
      <c r="AI2016" s="2811"/>
      <c r="AJ2016" s="8"/>
      <c r="AK2016" s="1790">
        <f t="shared" si="1970"/>
        <v>0</v>
      </c>
      <c r="AL2016" s="2868"/>
    </row>
    <row r="2017" spans="1:39" ht="15" customHeight="1" x14ac:dyDescent="0.25">
      <c r="A2017" s="70">
        <v>1</v>
      </c>
      <c r="B2017" s="70">
        <v>1</v>
      </c>
      <c r="C2017" s="124" t="s">
        <v>26</v>
      </c>
      <c r="D2017" s="361">
        <v>340</v>
      </c>
      <c r="E2017" s="772">
        <v>410</v>
      </c>
      <c r="F2017" s="92">
        <f t="shared" si="2093"/>
        <v>410</v>
      </c>
      <c r="G2017" s="92">
        <v>367</v>
      </c>
      <c r="H2017" s="92">
        <f t="shared" si="2086"/>
        <v>89.512195121951223</v>
      </c>
      <c r="I2017" s="693">
        <v>6.1</v>
      </c>
      <c r="J2017" s="93">
        <f t="shared" si="2087"/>
        <v>6.0081743869209809</v>
      </c>
      <c r="K2017" s="94">
        <f t="shared" si="2088"/>
        <v>2501</v>
      </c>
      <c r="L2017" s="94">
        <f t="shared" si="2089"/>
        <v>2501</v>
      </c>
      <c r="M2017" s="94">
        <v>2205</v>
      </c>
      <c r="N2017" s="94">
        <f t="shared" si="2090"/>
        <v>88.164734106357457</v>
      </c>
      <c r="O2017" s="94">
        <f t="shared" si="2091"/>
        <v>7</v>
      </c>
      <c r="P2017" s="94">
        <f t="shared" si="2092"/>
        <v>315</v>
      </c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1033"/>
      <c r="AD2017" s="8"/>
      <c r="AE2017" s="8"/>
      <c r="AF2017" s="8"/>
      <c r="AG2017" s="8"/>
      <c r="AH2017" s="1150"/>
      <c r="AI2017" s="2811"/>
      <c r="AJ2017" s="8"/>
      <c r="AK2017" s="1790">
        <f t="shared" si="1970"/>
        <v>0</v>
      </c>
      <c r="AL2017" s="2868"/>
    </row>
    <row r="2018" spans="1:39" ht="15" customHeight="1" x14ac:dyDescent="0.25">
      <c r="A2018" s="70">
        <v>1</v>
      </c>
      <c r="B2018" s="70">
        <v>1</v>
      </c>
      <c r="C2018" s="357" t="s">
        <v>77</v>
      </c>
      <c r="D2018" s="494">
        <v>320</v>
      </c>
      <c r="E2018" s="2222">
        <v>320</v>
      </c>
      <c r="F2018" s="98">
        <f t="shared" si="2093"/>
        <v>320</v>
      </c>
      <c r="G2018" s="98">
        <v>355</v>
      </c>
      <c r="H2018" s="98">
        <f t="shared" si="2086"/>
        <v>110.9375</v>
      </c>
      <c r="I2018" s="694">
        <v>8</v>
      </c>
      <c r="J2018" s="99">
        <f t="shared" si="2087"/>
        <v>8.3802816901408459</v>
      </c>
      <c r="K2018" s="100">
        <f t="shared" si="2088"/>
        <v>2560</v>
      </c>
      <c r="L2018" s="100">
        <f t="shared" si="2089"/>
        <v>2560</v>
      </c>
      <c r="M2018" s="100">
        <v>2975</v>
      </c>
      <c r="N2018" s="100">
        <f t="shared" si="2090"/>
        <v>116.2109375</v>
      </c>
      <c r="O2018" s="100">
        <f t="shared" si="2091"/>
        <v>8</v>
      </c>
      <c r="P2018" s="100">
        <f t="shared" si="2092"/>
        <v>371.875</v>
      </c>
      <c r="Q2018" s="15"/>
      <c r="R2018" s="15"/>
      <c r="S2018" s="15"/>
      <c r="T2018" s="15"/>
      <c r="U2018" s="15"/>
      <c r="V2018" s="15"/>
      <c r="W2018" s="15"/>
      <c r="X2018" s="15"/>
      <c r="Y2018" s="15"/>
      <c r="Z2018" s="15"/>
      <c r="AA2018" s="15"/>
      <c r="AB2018" s="15"/>
      <c r="AC2018" s="1034"/>
      <c r="AD2018" s="15"/>
      <c r="AE2018" s="15"/>
      <c r="AF2018" s="15"/>
      <c r="AG2018" s="15"/>
      <c r="AH2018" s="1267"/>
      <c r="AI2018" s="2812"/>
      <c r="AJ2018" s="15"/>
      <c r="AK2018" s="1791">
        <f t="shared" si="1970"/>
        <v>0</v>
      </c>
      <c r="AL2018" s="2868"/>
    </row>
    <row r="2019" spans="1:39" ht="15" customHeight="1" x14ac:dyDescent="0.25">
      <c r="A2019" s="70">
        <v>1</v>
      </c>
      <c r="B2019" s="70">
        <v>1</v>
      </c>
      <c r="C2019" s="351" t="s">
        <v>7</v>
      </c>
      <c r="D2019" s="351"/>
      <c r="E2019" s="2360">
        <f>SUM(E2011:E2018)</f>
        <v>2254</v>
      </c>
      <c r="F2019" s="553">
        <f>SUM(F2011:F2018)</f>
        <v>2254</v>
      </c>
      <c r="G2019" s="553">
        <f>SUM(G2011:G2018)</f>
        <v>2418</v>
      </c>
      <c r="H2019" s="553">
        <f t="shared" si="2086"/>
        <v>107.2759538598048</v>
      </c>
      <c r="I2019" s="695">
        <f>SUM(K2019/E2019)</f>
        <v>8.8056787932564333</v>
      </c>
      <c r="J2019" s="104">
        <f t="shared" si="2087"/>
        <v>8.0628618693134815</v>
      </c>
      <c r="K2019" s="445">
        <f>SUM(K2011:K2018)</f>
        <v>19848</v>
      </c>
      <c r="L2019" s="445">
        <f>SUM(L2011:L2018)</f>
        <v>19848</v>
      </c>
      <c r="M2019" s="2748">
        <f>SUM(M2011:M2018)</f>
        <v>19496</v>
      </c>
      <c r="N2019" s="179">
        <f t="shared" si="2090"/>
        <v>98.226521563885527</v>
      </c>
      <c r="O2019" s="274">
        <f>SUM(O2011:O2018)</f>
        <v>58</v>
      </c>
      <c r="P2019" s="179">
        <f t="shared" si="2092"/>
        <v>336.13793103448273</v>
      </c>
      <c r="Q2019" s="17">
        <v>71714.712636000011</v>
      </c>
      <c r="R2019" s="17">
        <v>71714.712636000011</v>
      </c>
      <c r="S2019" s="17">
        <v>71714.712636000011</v>
      </c>
      <c r="T2019" s="17">
        <v>71714.712636000011</v>
      </c>
      <c r="U2019" s="17">
        <v>71714.712636000011</v>
      </c>
      <c r="V2019" s="17">
        <v>71714.712636000011</v>
      </c>
      <c r="W2019" s="17">
        <v>71714.712636000011</v>
      </c>
      <c r="X2019" s="17">
        <v>71714.712636000011</v>
      </c>
      <c r="Y2019" s="17">
        <v>71714.712636000011</v>
      </c>
      <c r="Z2019" s="17">
        <v>71714.712636000011</v>
      </c>
      <c r="AA2019" s="17">
        <v>71757.196410666671</v>
      </c>
      <c r="AB2019" s="17">
        <v>71757.196410666671</v>
      </c>
      <c r="AC2019" s="1035">
        <f>AB2019</f>
        <v>71757.196410666671</v>
      </c>
      <c r="AD2019" s="17">
        <f>AH2019-AG2019-AE2019</f>
        <v>75771.15230999999</v>
      </c>
      <c r="AE2019" s="17">
        <v>-111.33905</v>
      </c>
      <c r="AF2019" s="17">
        <f>AD2019-AC2019</f>
        <v>4013.9558993333194</v>
      </c>
      <c r="AG2019" s="17">
        <v>-1510.4406600000002</v>
      </c>
      <c r="AH2019" s="1242">
        <v>74149.372600000002</v>
      </c>
      <c r="AI2019" s="2818"/>
      <c r="AJ2019" s="17"/>
      <c r="AK2019" s="1792">
        <f t="shared" ref="AK2019:AK2082" si="2094">AJ2019/1000</f>
        <v>0</v>
      </c>
      <c r="AL2019" s="2868"/>
    </row>
    <row r="2020" spans="1:39" ht="16.5" customHeight="1" x14ac:dyDescent="0.25">
      <c r="A2020" s="70">
        <v>1</v>
      </c>
      <c r="B2020" s="70">
        <v>1</v>
      </c>
      <c r="C2020" s="667" t="s">
        <v>14</v>
      </c>
      <c r="D2020" s="540"/>
      <c r="E2020" s="2206"/>
      <c r="F2020" s="381"/>
      <c r="G2020" s="381"/>
      <c r="H2020" s="381"/>
      <c r="I2020" s="696"/>
      <c r="J2020" s="696"/>
      <c r="K2020" s="697"/>
      <c r="L2020" s="697"/>
      <c r="M2020" s="697"/>
      <c r="N2020" s="697"/>
      <c r="O2020" s="697"/>
      <c r="P2020" s="697"/>
      <c r="Q2020" s="13"/>
      <c r="R2020" s="13"/>
      <c r="S2020" s="13"/>
      <c r="T2020" s="13"/>
      <c r="U2020" s="13"/>
      <c r="V2020" s="13"/>
      <c r="W2020" s="13"/>
      <c r="X2020" s="13"/>
      <c r="Y2020" s="13"/>
      <c r="Z2020" s="13"/>
      <c r="AA2020" s="13"/>
      <c r="AB2020" s="13"/>
      <c r="AC2020" s="1036"/>
      <c r="AD2020" s="13"/>
      <c r="AE2020" s="13"/>
      <c r="AF2020" s="13"/>
      <c r="AG2020" s="13"/>
      <c r="AH2020" s="1250"/>
      <c r="AI2020" s="2814"/>
      <c r="AJ2020" s="13"/>
      <c r="AK2020" s="1793">
        <f t="shared" si="2094"/>
        <v>0</v>
      </c>
      <c r="AL2020" s="2868"/>
    </row>
    <row r="2021" spans="1:39" ht="15" customHeight="1" x14ac:dyDescent="0.25">
      <c r="A2021" s="70">
        <v>1</v>
      </c>
      <c r="B2021" s="70">
        <v>1</v>
      </c>
      <c r="C2021" s="507" t="s">
        <v>301</v>
      </c>
      <c r="D2021" s="520"/>
      <c r="E2021" s="2198"/>
      <c r="F2021" s="116"/>
      <c r="G2021" s="116"/>
      <c r="H2021" s="116"/>
      <c r="I2021" s="363"/>
      <c r="J2021" s="363"/>
      <c r="K2021" s="365"/>
      <c r="L2021" s="365"/>
      <c r="M2021" s="365"/>
      <c r="N2021" s="365"/>
      <c r="O2021" s="365"/>
      <c r="P2021" s="365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1033"/>
      <c r="AD2021" s="8"/>
      <c r="AE2021" s="8"/>
      <c r="AF2021" s="8"/>
      <c r="AG2021" s="8"/>
      <c r="AH2021" s="1150"/>
      <c r="AI2021" s="2811"/>
      <c r="AJ2021" s="8"/>
      <c r="AK2021" s="1790">
        <f t="shared" si="2094"/>
        <v>0</v>
      </c>
      <c r="AL2021" s="2868"/>
    </row>
    <row r="2022" spans="1:39" ht="15" customHeight="1" x14ac:dyDescent="0.25">
      <c r="A2022" s="70">
        <v>1</v>
      </c>
      <c r="B2022" s="70">
        <v>1</v>
      </c>
      <c r="C2022" s="407" t="s">
        <v>198</v>
      </c>
      <c r="D2022" s="407"/>
      <c r="E2022" s="711">
        <f t="shared" ref="E2022:F2022" si="2095">SUM(E2025:E2027)+E2023/2.7</f>
        <v>11906</v>
      </c>
      <c r="F2022" s="440">
        <f t="shared" si="2095"/>
        <v>11906</v>
      </c>
      <c r="G2022" s="440">
        <f>SUM(G2025:G2027)+G2023/2.7</f>
        <v>14783.666666666666</v>
      </c>
      <c r="H2022" s="361">
        <f>G2022/F2022*100</f>
        <v>124.16988633182149</v>
      </c>
      <c r="I2022" s="125"/>
      <c r="J2022" s="125"/>
      <c r="K2022" s="464"/>
      <c r="L2022" s="464"/>
      <c r="M2022" s="464"/>
      <c r="N2022" s="464"/>
      <c r="O2022" s="464"/>
      <c r="P2022" s="464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1033"/>
      <c r="AD2022" s="8"/>
      <c r="AE2022" s="8"/>
      <c r="AF2022" s="8"/>
      <c r="AG2022" s="8"/>
      <c r="AH2022" s="1150"/>
      <c r="AI2022" s="2461">
        <f t="shared" ref="AI2022" si="2096">SUM(AI2025:AI2027)+AI2023/2.7</f>
        <v>35.370370370370374</v>
      </c>
      <c r="AJ2022" s="8">
        <f>AJ2023+AJ2024+AJ2025+AJ2026+AJ2027</f>
        <v>35764.959999999999</v>
      </c>
      <c r="AK2022" s="8">
        <f t="shared" si="2094"/>
        <v>35.764960000000002</v>
      </c>
      <c r="AL2022" s="2868"/>
    </row>
    <row r="2023" spans="1:39" ht="15" customHeight="1" x14ac:dyDescent="0.25">
      <c r="B2023" s="70">
        <v>1</v>
      </c>
      <c r="C2023" s="407" t="s">
        <v>467</v>
      </c>
      <c r="D2023" s="407"/>
      <c r="E2023" s="711">
        <v>405</v>
      </c>
      <c r="F2023" s="440">
        <f>ROUND(E2023/12*$C$4,0)</f>
        <v>405</v>
      </c>
      <c r="G2023" s="440">
        <v>576.9</v>
      </c>
      <c r="H2023" s="361">
        <f>G2023/F2023*100</f>
        <v>142.44444444444443</v>
      </c>
      <c r="I2023" s="125"/>
      <c r="J2023" s="125"/>
      <c r="K2023" s="464"/>
      <c r="L2023" s="464"/>
      <c r="M2023" s="464"/>
      <c r="N2023" s="464"/>
      <c r="O2023" s="464"/>
      <c r="P2023" s="464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1033"/>
      <c r="AD2023" s="8"/>
      <c r="AE2023" s="8"/>
      <c r="AF2023" s="8"/>
      <c r="AG2023" s="8"/>
      <c r="AH2023" s="1150"/>
      <c r="AI2023" s="2815">
        <v>1</v>
      </c>
      <c r="AJ2023" s="1711">
        <v>257.75</v>
      </c>
      <c r="AK2023" s="1798">
        <f t="shared" si="2094"/>
        <v>0.25774999999999998</v>
      </c>
      <c r="AL2023" s="2868"/>
    </row>
    <row r="2024" spans="1:39" ht="31.5" customHeight="1" x14ac:dyDescent="0.25">
      <c r="A2024" s="70">
        <v>1</v>
      </c>
      <c r="B2024" s="70">
        <v>1</v>
      </c>
      <c r="C2024" s="407" t="s">
        <v>302</v>
      </c>
      <c r="D2024" s="407"/>
      <c r="E2024" s="711"/>
      <c r="F2024" s="92"/>
      <c r="G2024" s="440"/>
      <c r="H2024" s="361"/>
      <c r="I2024" s="125"/>
      <c r="J2024" s="125"/>
      <c r="K2024" s="464"/>
      <c r="L2024" s="464"/>
      <c r="M2024" s="464"/>
      <c r="N2024" s="464"/>
      <c r="O2024" s="464"/>
      <c r="P2024" s="464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1033"/>
      <c r="AD2024" s="8"/>
      <c r="AE2024" s="8"/>
      <c r="AF2024" s="8"/>
      <c r="AG2024" s="8"/>
      <c r="AH2024" s="1150"/>
      <c r="AI2024" s="2815"/>
      <c r="AJ2024" s="1711"/>
      <c r="AK2024" s="1798">
        <f t="shared" si="2094"/>
        <v>0</v>
      </c>
      <c r="AL2024" s="2868"/>
    </row>
    <row r="2025" spans="1:39" ht="30.75" customHeight="1" x14ac:dyDescent="0.25">
      <c r="A2025" s="70">
        <v>1</v>
      </c>
      <c r="B2025" s="70">
        <v>1</v>
      </c>
      <c r="C2025" s="407" t="s">
        <v>303</v>
      </c>
      <c r="D2025" s="407"/>
      <c r="E2025" s="711">
        <v>2560</v>
      </c>
      <c r="F2025" s="92">
        <f>ROUND(E2025/12*$C$4,0)</f>
        <v>2560</v>
      </c>
      <c r="G2025" s="440">
        <v>1205</v>
      </c>
      <c r="H2025" s="361">
        <f t="shared" ref="H2025:H2032" si="2097">G2025/F2025*100</f>
        <v>47.0703125</v>
      </c>
      <c r="I2025" s="125"/>
      <c r="J2025" s="125"/>
      <c r="K2025" s="464"/>
      <c r="L2025" s="464"/>
      <c r="M2025" s="464"/>
      <c r="N2025" s="464"/>
      <c r="O2025" s="464"/>
      <c r="P2025" s="464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1033"/>
      <c r="AD2025" s="8"/>
      <c r="AE2025" s="8"/>
      <c r="AF2025" s="8"/>
      <c r="AG2025" s="8"/>
      <c r="AH2025" s="1150"/>
      <c r="AI2025" s="2815"/>
      <c r="AJ2025" s="1711"/>
      <c r="AK2025" s="1798">
        <f t="shared" si="2094"/>
        <v>0</v>
      </c>
      <c r="AL2025" s="2868"/>
    </row>
    <row r="2026" spans="1:39" ht="15" customHeight="1" x14ac:dyDescent="0.25">
      <c r="A2026" s="70">
        <v>1</v>
      </c>
      <c r="B2026" s="70">
        <v>1</v>
      </c>
      <c r="C2026" s="407" t="s">
        <v>304</v>
      </c>
      <c r="D2026" s="407"/>
      <c r="E2026" s="711">
        <v>200</v>
      </c>
      <c r="F2026" s="92">
        <f>ROUND(E2026/12*$C$4,0)</f>
        <v>200</v>
      </c>
      <c r="G2026" s="440">
        <v>112</v>
      </c>
      <c r="H2026" s="361">
        <f t="shared" si="2097"/>
        <v>56.000000000000007</v>
      </c>
      <c r="I2026" s="125"/>
      <c r="J2026" s="125"/>
      <c r="K2026" s="464"/>
      <c r="L2026" s="464"/>
      <c r="M2026" s="464"/>
      <c r="N2026" s="464"/>
      <c r="O2026" s="464"/>
      <c r="P2026" s="464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1033"/>
      <c r="AD2026" s="8"/>
      <c r="AE2026" s="8"/>
      <c r="AF2026" s="8"/>
      <c r="AG2026" s="8"/>
      <c r="AH2026" s="1150"/>
      <c r="AI2026" s="2815"/>
      <c r="AJ2026" s="1711"/>
      <c r="AK2026" s="1798">
        <f t="shared" si="2094"/>
        <v>0</v>
      </c>
      <c r="AL2026" s="2868"/>
    </row>
    <row r="2027" spans="1:39" ht="15" customHeight="1" x14ac:dyDescent="0.25">
      <c r="A2027" s="70">
        <v>1</v>
      </c>
      <c r="B2027" s="70">
        <v>1</v>
      </c>
      <c r="C2027" s="407" t="s">
        <v>305</v>
      </c>
      <c r="D2027" s="407"/>
      <c r="E2027" s="711">
        <v>8996</v>
      </c>
      <c r="F2027" s="92">
        <f>ROUND(E2027/12*$C$4,0)</f>
        <v>8996</v>
      </c>
      <c r="G2027" s="440">
        <v>13253</v>
      </c>
      <c r="H2027" s="361">
        <f t="shared" si="2097"/>
        <v>147.32103156958649</v>
      </c>
      <c r="I2027" s="125"/>
      <c r="J2027" s="125"/>
      <c r="K2027" s="464"/>
      <c r="L2027" s="464"/>
      <c r="M2027" s="464"/>
      <c r="N2027" s="464"/>
      <c r="O2027" s="464"/>
      <c r="P2027" s="464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1033"/>
      <c r="AD2027" s="8"/>
      <c r="AE2027" s="8"/>
      <c r="AF2027" s="8"/>
      <c r="AG2027" s="8"/>
      <c r="AH2027" s="1150"/>
      <c r="AI2027" s="2815">
        <v>35</v>
      </c>
      <c r="AJ2027" s="1711">
        <v>35507.21</v>
      </c>
      <c r="AK2027" s="1798">
        <f t="shared" si="2094"/>
        <v>35.507210000000001</v>
      </c>
      <c r="AL2027" s="2868"/>
    </row>
    <row r="2028" spans="1:39" ht="45" customHeight="1" x14ac:dyDescent="0.25">
      <c r="B2028" s="70">
        <v>1</v>
      </c>
      <c r="C2028" s="407" t="s">
        <v>545</v>
      </c>
      <c r="D2028" s="407"/>
      <c r="E2028" s="711">
        <v>1574</v>
      </c>
      <c r="F2028" s="92">
        <f>E2028/7*($C$4-5)</f>
        <v>1574</v>
      </c>
      <c r="G2028" s="440"/>
      <c r="H2028" s="361">
        <f t="shared" si="2097"/>
        <v>0</v>
      </c>
      <c r="I2028" s="125"/>
      <c r="J2028" s="125"/>
      <c r="K2028" s="464"/>
      <c r="L2028" s="464"/>
      <c r="M2028" s="464"/>
      <c r="N2028" s="464"/>
      <c r="O2028" s="464"/>
      <c r="P2028" s="464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1033"/>
      <c r="AD2028" s="8"/>
      <c r="AE2028" s="8"/>
      <c r="AF2028" s="8"/>
      <c r="AG2028" s="8"/>
      <c r="AH2028" s="1150"/>
      <c r="AI2028" s="2815"/>
      <c r="AJ2028" s="1711"/>
      <c r="AK2028" s="1798">
        <f t="shared" si="2094"/>
        <v>0</v>
      </c>
      <c r="AL2028" s="2868"/>
    </row>
    <row r="2029" spans="1:39" ht="15" customHeight="1" x14ac:dyDescent="0.25">
      <c r="A2029" s="70">
        <v>1</v>
      </c>
      <c r="B2029" s="70">
        <v>1</v>
      </c>
      <c r="C2029" s="409" t="s">
        <v>157</v>
      </c>
      <c r="D2029" s="407"/>
      <c r="E2029" s="711">
        <f>E2030+E2031/8.5</f>
        <v>37313.76470588235</v>
      </c>
      <c r="F2029" s="92">
        <f t="shared" ref="F2029:G2029" si="2098">F2030+F2031/8.5</f>
        <v>37313.76470588235</v>
      </c>
      <c r="G2029" s="440">
        <f t="shared" si="2098"/>
        <v>26448.649411764709</v>
      </c>
      <c r="H2029" s="361">
        <f t="shared" si="2097"/>
        <v>70.881749992905966</v>
      </c>
      <c r="I2029" s="125"/>
      <c r="J2029" s="125"/>
      <c r="K2029" s="464"/>
      <c r="L2029" s="464"/>
      <c r="M2029" s="464"/>
      <c r="N2029" s="464"/>
      <c r="O2029" s="464"/>
      <c r="P2029" s="464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1033"/>
      <c r="AD2029" s="8"/>
      <c r="AE2029" s="8"/>
      <c r="AF2029" s="8"/>
      <c r="AG2029" s="8"/>
      <c r="AH2029" s="1150"/>
      <c r="AI2029" s="2815">
        <f>AI2030</f>
        <v>520</v>
      </c>
      <c r="AJ2029" s="1711">
        <f>AJ2030+AJ2031</f>
        <v>1478363.4500000004</v>
      </c>
      <c r="AK2029" s="1711">
        <f t="shared" si="2094"/>
        <v>1478.3634500000005</v>
      </c>
      <c r="AL2029" s="2868"/>
    </row>
    <row r="2030" spans="1:39" ht="15" customHeight="1" x14ac:dyDescent="0.25">
      <c r="B2030" s="70">
        <v>1</v>
      </c>
      <c r="C2030" s="1276" t="s">
        <v>447</v>
      </c>
      <c r="D2030" s="407"/>
      <c r="E2030" s="711">
        <v>34832</v>
      </c>
      <c r="F2030" s="92">
        <f>ROUND(E2030/12*$C$4,0)</f>
        <v>34832</v>
      </c>
      <c r="G2030" s="440">
        <v>23546</v>
      </c>
      <c r="H2030" s="361">
        <f t="shared" si="2097"/>
        <v>67.598759761139178</v>
      </c>
      <c r="I2030" s="125"/>
      <c r="J2030" s="125"/>
      <c r="K2030" s="464"/>
      <c r="L2030" s="464"/>
      <c r="M2030" s="464"/>
      <c r="N2030" s="464"/>
      <c r="O2030" s="464"/>
      <c r="P2030" s="464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1033"/>
      <c r="AD2030" s="8"/>
      <c r="AE2030" s="8"/>
      <c r="AF2030" s="8"/>
      <c r="AG2030" s="8"/>
      <c r="AH2030" s="1150"/>
      <c r="AI2030" s="2815">
        <v>520</v>
      </c>
      <c r="AJ2030" s="1711">
        <v>1477976.8300000003</v>
      </c>
      <c r="AK2030" s="1798">
        <f t="shared" si="2094"/>
        <v>1477.9768300000003</v>
      </c>
      <c r="AL2030" s="2868"/>
    </row>
    <row r="2031" spans="1:39" s="238" customFormat="1" ht="21.75" customHeight="1" x14ac:dyDescent="0.25">
      <c r="A2031" s="70">
        <v>1</v>
      </c>
      <c r="B2031" s="70">
        <v>1</v>
      </c>
      <c r="C2031" s="407" t="s">
        <v>451</v>
      </c>
      <c r="D2031" s="407"/>
      <c r="E2031" s="711">
        <v>21095</v>
      </c>
      <c r="F2031" s="92">
        <f>ROUND(E2031/12*$C$4,0)</f>
        <v>21095</v>
      </c>
      <c r="G2031" s="440">
        <v>24672.520000000019</v>
      </c>
      <c r="H2031" s="361">
        <f t="shared" si="2097"/>
        <v>116.95908983171377</v>
      </c>
      <c r="I2031" s="125"/>
      <c r="J2031" s="125"/>
      <c r="K2031" s="464"/>
      <c r="L2031" s="464"/>
      <c r="M2031" s="464"/>
      <c r="N2031" s="464"/>
      <c r="O2031" s="464"/>
      <c r="P2031" s="464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1033"/>
      <c r="AD2031" s="8"/>
      <c r="AE2031" s="8"/>
      <c r="AF2031" s="8"/>
      <c r="AG2031" s="8"/>
      <c r="AH2031" s="1150"/>
      <c r="AI2031" s="2815">
        <v>1</v>
      </c>
      <c r="AJ2031" s="1711">
        <v>386.62</v>
      </c>
      <c r="AK2031" s="1798">
        <f t="shared" si="2094"/>
        <v>0.38662000000000002</v>
      </c>
      <c r="AL2031" s="2868"/>
      <c r="AM2031" s="767"/>
    </row>
    <row r="2032" spans="1:39" ht="21" customHeight="1" x14ac:dyDescent="0.25">
      <c r="A2032" s="70">
        <v>1</v>
      </c>
      <c r="B2032" s="70">
        <v>1</v>
      </c>
      <c r="C2032" s="213" t="s">
        <v>168</v>
      </c>
      <c r="D2032" s="508"/>
      <c r="E2032" s="712">
        <f>SUM(E2022+E2030*3.2)+E2031/3.9</f>
        <v>128777.37435897437</v>
      </c>
      <c r="F2032" s="388">
        <f t="shared" ref="F2032:G2032" si="2099">SUM(F2022+F2030*3.2)+F2031/3.9</f>
        <v>128777.37435897437</v>
      </c>
      <c r="G2032" s="388">
        <f t="shared" si="2099"/>
        <v>96457.153846153858</v>
      </c>
      <c r="H2032" s="126">
        <f t="shared" si="2097"/>
        <v>74.902252298819178</v>
      </c>
      <c r="I2032" s="125"/>
      <c r="J2032" s="125"/>
      <c r="K2032" s="464"/>
      <c r="L2032" s="464"/>
      <c r="M2032" s="464"/>
      <c r="N2032" s="464"/>
      <c r="O2032" s="464"/>
      <c r="P2032" s="464"/>
      <c r="Q2032" s="17">
        <v>101601.0632</v>
      </c>
      <c r="R2032" s="17">
        <v>101601.0632</v>
      </c>
      <c r="S2032" s="17">
        <v>101601.0632</v>
      </c>
      <c r="T2032" s="17">
        <v>101601.0632</v>
      </c>
      <c r="U2032" s="17">
        <v>101601.0632</v>
      </c>
      <c r="V2032" s="17">
        <v>101601.0632</v>
      </c>
      <c r="W2032" s="17">
        <v>100331.04990000001</v>
      </c>
      <c r="X2032" s="17">
        <v>100331.04990000001</v>
      </c>
      <c r="Y2032" s="17">
        <v>100331.04990000001</v>
      </c>
      <c r="Z2032" s="17">
        <v>99569.041949999999</v>
      </c>
      <c r="AA2032" s="17">
        <v>102637.49717</v>
      </c>
      <c r="AB2032" s="17">
        <v>101783.43553999999</v>
      </c>
      <c r="AC2032" s="1691">
        <f>AB2032</f>
        <v>101783.43553999999</v>
      </c>
      <c r="AD2032" s="17">
        <f>AH2032-AG2032</f>
        <v>101783.43554000001</v>
      </c>
      <c r="AE2032" s="17"/>
      <c r="AF2032" s="17">
        <f>AD2032-AC2032</f>
        <v>0</v>
      </c>
      <c r="AG2032" s="17">
        <v>-83.32114</v>
      </c>
      <c r="AH2032" s="1242">
        <v>101700.11440000001</v>
      </c>
      <c r="AI2032" s="712">
        <f>SUM(AI2022+AI2030*3.2)+AI2031/3.9</f>
        <v>1699.6267806267806</v>
      </c>
      <c r="AJ2032" s="17">
        <f>AJ2029+AJ2022</f>
        <v>1514128.4100000004</v>
      </c>
      <c r="AK2032" s="17">
        <f t="shared" si="2094"/>
        <v>1514.1284100000005</v>
      </c>
      <c r="AL2032" s="2868"/>
    </row>
    <row r="2033" spans="1:38" ht="15" customHeight="1" x14ac:dyDescent="0.25">
      <c r="A2033" s="70">
        <v>1</v>
      </c>
      <c r="B2033" s="70">
        <v>1</v>
      </c>
      <c r="C2033" s="507" t="s">
        <v>306</v>
      </c>
      <c r="D2033" s="407"/>
      <c r="E2033" s="711"/>
      <c r="F2033" s="92"/>
      <c r="G2033" s="440"/>
      <c r="H2033" s="361"/>
      <c r="I2033" s="125"/>
      <c r="J2033" s="125"/>
      <c r="K2033" s="464"/>
      <c r="L2033" s="464"/>
      <c r="M2033" s="464"/>
      <c r="N2033" s="464"/>
      <c r="O2033" s="464"/>
      <c r="P2033" s="464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1033"/>
      <c r="AD2033" s="8"/>
      <c r="AE2033" s="8"/>
      <c r="AF2033" s="8"/>
      <c r="AG2033" s="8"/>
      <c r="AH2033" s="1150"/>
      <c r="AI2033" s="2811"/>
      <c r="AJ2033" s="8"/>
      <c r="AK2033" s="1790">
        <f t="shared" si="2094"/>
        <v>0</v>
      </c>
      <c r="AL2033" s="2868"/>
    </row>
    <row r="2034" spans="1:38" ht="15" customHeight="1" x14ac:dyDescent="0.25">
      <c r="A2034" s="70">
        <v>1</v>
      </c>
      <c r="B2034" s="70">
        <v>1</v>
      </c>
      <c r="C2034" s="407" t="s">
        <v>198</v>
      </c>
      <c r="D2034" s="407"/>
      <c r="E2034" s="711">
        <f>SUM(E2036,E2041)</f>
        <v>23151</v>
      </c>
      <c r="F2034" s="440">
        <f>SUM(F2036,F2041)</f>
        <v>23151</v>
      </c>
      <c r="G2034" s="440">
        <f>SUM(G2036,G2041)</f>
        <v>19346.017391304347</v>
      </c>
      <c r="H2034" s="361">
        <f>G2034/F2034*100</f>
        <v>83.564499984036743</v>
      </c>
      <c r="I2034" s="125"/>
      <c r="J2034" s="125"/>
      <c r="K2034" s="464"/>
      <c r="L2034" s="464"/>
      <c r="M2034" s="464"/>
      <c r="N2034" s="464"/>
      <c r="O2034" s="464"/>
      <c r="P2034" s="464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1033"/>
      <c r="AD2034" s="8"/>
      <c r="AE2034" s="8"/>
      <c r="AF2034" s="8"/>
      <c r="AG2034" s="8"/>
      <c r="AH2034" s="1150"/>
      <c r="AI2034" s="2811">
        <f>AI2036+AI2035+AI2041</f>
        <v>1</v>
      </c>
      <c r="AJ2034" s="8">
        <f>AJ2036+AJ2035+AJ2041</f>
        <v>834.4</v>
      </c>
      <c r="AK2034" s="1790">
        <f t="shared" si="2094"/>
        <v>0.83440000000000003</v>
      </c>
      <c r="AL2034" s="2868"/>
    </row>
    <row r="2035" spans="1:38" ht="36" customHeight="1" x14ac:dyDescent="0.25">
      <c r="A2035" s="70">
        <v>1</v>
      </c>
      <c r="B2035" s="70">
        <v>1</v>
      </c>
      <c r="C2035" s="407" t="s">
        <v>302</v>
      </c>
      <c r="D2035" s="407"/>
      <c r="E2035" s="711"/>
      <c r="F2035" s="92"/>
      <c r="G2035" s="440"/>
      <c r="H2035" s="361"/>
      <c r="I2035" s="125"/>
      <c r="J2035" s="125"/>
      <c r="K2035" s="464"/>
      <c r="L2035" s="464"/>
      <c r="M2035" s="464"/>
      <c r="N2035" s="464"/>
      <c r="O2035" s="464"/>
      <c r="P2035" s="464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1033"/>
      <c r="AD2035" s="8"/>
      <c r="AE2035" s="8"/>
      <c r="AF2035" s="8"/>
      <c r="AG2035" s="8"/>
      <c r="AH2035" s="1150"/>
      <c r="AI2035" s="2815"/>
      <c r="AJ2035" s="1711"/>
      <c r="AK2035" s="1798">
        <f t="shared" si="2094"/>
        <v>0</v>
      </c>
      <c r="AL2035" s="2868"/>
    </row>
    <row r="2036" spans="1:38" ht="31.5" customHeight="1" x14ac:dyDescent="0.25">
      <c r="A2036" s="70">
        <v>1</v>
      </c>
      <c r="B2036" s="70">
        <v>1</v>
      </c>
      <c r="C2036" s="407" t="s">
        <v>307</v>
      </c>
      <c r="D2036" s="407"/>
      <c r="E2036" s="711">
        <f>SUM(E2037:E2040)</f>
        <v>7345</v>
      </c>
      <c r="F2036" s="440">
        <f>SUM(F2037:F2040)</f>
        <v>7345</v>
      </c>
      <c r="G2036" s="440">
        <f>SUM(G2037:G2040)</f>
        <v>4234.0173913043482</v>
      </c>
      <c r="H2036" s="361">
        <f t="shared" ref="H2036:H2044" si="2100">G2036/F2036*100</f>
        <v>57.644893006185818</v>
      </c>
      <c r="I2036" s="125"/>
      <c r="J2036" s="125"/>
      <c r="K2036" s="464"/>
      <c r="L2036" s="464"/>
      <c r="M2036" s="464"/>
      <c r="N2036" s="464"/>
      <c r="O2036" s="464"/>
      <c r="P2036" s="464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1033"/>
      <c r="AD2036" s="8"/>
      <c r="AE2036" s="8"/>
      <c r="AF2036" s="8"/>
      <c r="AG2036" s="8"/>
      <c r="AH2036" s="1150"/>
      <c r="AI2036" s="2811">
        <f>AI2037+AI2038+AI2039*1.9412+AI2040*1.9412</f>
        <v>1</v>
      </c>
      <c r="AJ2036" s="8">
        <f>AJ2037+AJ2038+AJ2039+AJ2040</f>
        <v>834.4</v>
      </c>
      <c r="AK2036" s="1790">
        <f t="shared" si="2094"/>
        <v>0.83440000000000003</v>
      </c>
      <c r="AL2036" s="2868"/>
    </row>
    <row r="2037" spans="1:38" ht="33" customHeight="1" x14ac:dyDescent="0.25">
      <c r="A2037" s="70">
        <v>1</v>
      </c>
      <c r="B2037" s="70">
        <v>1</v>
      </c>
      <c r="C2037" s="407" t="s">
        <v>308</v>
      </c>
      <c r="D2037" s="407"/>
      <c r="E2037" s="711">
        <v>2788</v>
      </c>
      <c r="F2037" s="92">
        <f t="shared" ref="F2037:F2049" si="2101">ROUND(E2037/12*$C$4,0)</f>
        <v>2788</v>
      </c>
      <c r="G2037" s="440">
        <v>1818</v>
      </c>
      <c r="H2037" s="361">
        <f t="shared" si="2100"/>
        <v>65.208034433285505</v>
      </c>
      <c r="I2037" s="125"/>
      <c r="J2037" s="125"/>
      <c r="K2037" s="464"/>
      <c r="L2037" s="464"/>
      <c r="M2037" s="464"/>
      <c r="N2037" s="464"/>
      <c r="O2037" s="464"/>
      <c r="P2037" s="464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1033"/>
      <c r="AD2037" s="8"/>
      <c r="AE2037" s="8"/>
      <c r="AF2037" s="8"/>
      <c r="AG2037" s="8"/>
      <c r="AH2037" s="1150"/>
      <c r="AI2037" s="2815">
        <v>1</v>
      </c>
      <c r="AJ2037" s="1711">
        <v>834.4</v>
      </c>
      <c r="AK2037" s="1798">
        <f t="shared" si="2094"/>
        <v>0.83440000000000003</v>
      </c>
      <c r="AL2037" s="2868"/>
    </row>
    <row r="2038" spans="1:38" ht="46.5" customHeight="1" x14ac:dyDescent="0.25">
      <c r="A2038" s="70">
        <v>1</v>
      </c>
      <c r="B2038" s="70">
        <v>1</v>
      </c>
      <c r="C2038" s="407" t="s">
        <v>309</v>
      </c>
      <c r="D2038" s="407"/>
      <c r="E2038" s="711">
        <v>837</v>
      </c>
      <c r="F2038" s="92">
        <f t="shared" si="2101"/>
        <v>837</v>
      </c>
      <c r="G2038" s="440">
        <v>98</v>
      </c>
      <c r="H2038" s="361">
        <f t="shared" si="2100"/>
        <v>11.708482676224612</v>
      </c>
      <c r="I2038" s="125"/>
      <c r="J2038" s="125"/>
      <c r="K2038" s="464"/>
      <c r="L2038" s="464"/>
      <c r="M2038" s="464"/>
      <c r="N2038" s="464"/>
      <c r="O2038" s="464"/>
      <c r="P2038" s="464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1033"/>
      <c r="AD2038" s="8"/>
      <c r="AE2038" s="8"/>
      <c r="AF2038" s="8"/>
      <c r="AG2038" s="8"/>
      <c r="AH2038" s="1150"/>
      <c r="AI2038" s="2815"/>
      <c r="AJ2038" s="1711"/>
      <c r="AK2038" s="1798">
        <f t="shared" si="2094"/>
        <v>0</v>
      </c>
      <c r="AL2038" s="2868"/>
    </row>
    <row r="2039" spans="1:38" ht="54.75" customHeight="1" x14ac:dyDescent="0.25">
      <c r="A2039" s="70">
        <v>1</v>
      </c>
      <c r="B2039" s="70">
        <v>1</v>
      </c>
      <c r="C2039" s="407" t="s">
        <v>353</v>
      </c>
      <c r="D2039" s="407"/>
      <c r="E2039" s="711">
        <v>1534</v>
      </c>
      <c r="F2039" s="92">
        <f t="shared" si="2101"/>
        <v>1534</v>
      </c>
      <c r="G2039" s="440">
        <v>1024.0173913043479</v>
      </c>
      <c r="H2039" s="361">
        <f t="shared" si="2100"/>
        <v>66.754719120231286</v>
      </c>
      <c r="I2039" s="125"/>
      <c r="J2039" s="125"/>
      <c r="K2039" s="464"/>
      <c r="L2039" s="464"/>
      <c r="M2039" s="464"/>
      <c r="N2039" s="464"/>
      <c r="O2039" s="464"/>
      <c r="P2039" s="464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1033"/>
      <c r="AD2039" s="8"/>
      <c r="AE2039" s="8"/>
      <c r="AF2039" s="8"/>
      <c r="AG2039" s="8"/>
      <c r="AH2039" s="1150"/>
      <c r="AI2039" s="2815"/>
      <c r="AJ2039" s="1711"/>
      <c r="AK2039" s="1798">
        <f t="shared" si="2094"/>
        <v>0</v>
      </c>
      <c r="AL2039" s="2868"/>
    </row>
    <row r="2040" spans="1:38" ht="44.25" customHeight="1" x14ac:dyDescent="0.25">
      <c r="A2040" s="70">
        <v>1</v>
      </c>
      <c r="B2040" s="70">
        <v>1</v>
      </c>
      <c r="C2040" s="407" t="s">
        <v>354</v>
      </c>
      <c r="D2040" s="407"/>
      <c r="E2040" s="711">
        <v>2186</v>
      </c>
      <c r="F2040" s="92">
        <f t="shared" si="2101"/>
        <v>2186</v>
      </c>
      <c r="G2040" s="440">
        <v>1294</v>
      </c>
      <c r="H2040" s="361">
        <f t="shared" si="2100"/>
        <v>59.194876486733762</v>
      </c>
      <c r="I2040" s="125"/>
      <c r="J2040" s="125"/>
      <c r="K2040" s="464"/>
      <c r="L2040" s="464"/>
      <c r="M2040" s="464"/>
      <c r="N2040" s="464"/>
      <c r="O2040" s="464"/>
      <c r="P2040" s="464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1033"/>
      <c r="AD2040" s="8"/>
      <c r="AE2040" s="8"/>
      <c r="AF2040" s="8"/>
      <c r="AG2040" s="8"/>
      <c r="AH2040" s="1150"/>
      <c r="AI2040" s="2815"/>
      <c r="AJ2040" s="1711"/>
      <c r="AK2040" s="1798">
        <f t="shared" si="2094"/>
        <v>0</v>
      </c>
      <c r="AL2040" s="2868"/>
    </row>
    <row r="2041" spans="1:38" ht="32.25" customHeight="1" x14ac:dyDescent="0.25">
      <c r="A2041" s="70">
        <v>1</v>
      </c>
      <c r="B2041" s="70">
        <v>1</v>
      </c>
      <c r="C2041" s="407" t="s">
        <v>310</v>
      </c>
      <c r="D2041" s="407"/>
      <c r="E2041" s="711">
        <f>SUM(E2042:E2044)</f>
        <v>15806</v>
      </c>
      <c r="F2041" s="440">
        <f>SUM(F2042:F2044)</f>
        <v>15806</v>
      </c>
      <c r="G2041" s="440">
        <f>SUM(G2042:G2044)</f>
        <v>15112</v>
      </c>
      <c r="H2041" s="361">
        <f t="shared" si="2100"/>
        <v>95.609262305453626</v>
      </c>
      <c r="I2041" s="125"/>
      <c r="J2041" s="125"/>
      <c r="K2041" s="464"/>
      <c r="L2041" s="464"/>
      <c r="M2041" s="464"/>
      <c r="N2041" s="464"/>
      <c r="O2041" s="464"/>
      <c r="P2041" s="464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1033"/>
      <c r="AD2041" s="8"/>
      <c r="AE2041" s="8"/>
      <c r="AF2041" s="8"/>
      <c r="AG2041" s="8"/>
      <c r="AH2041" s="1150"/>
      <c r="AI2041" s="2815">
        <f>AI2042+AI2043*4.7647+AI2044*1.4375</f>
        <v>0</v>
      </c>
      <c r="AJ2041" s="1711">
        <f>AJ2042+AJ2043+AJ2044</f>
        <v>0</v>
      </c>
      <c r="AK2041" s="1798">
        <f t="shared" si="2094"/>
        <v>0</v>
      </c>
      <c r="AL2041" s="2868"/>
    </row>
    <row r="2042" spans="1:38" ht="42" customHeight="1" x14ac:dyDescent="0.25">
      <c r="A2042" s="70">
        <v>1</v>
      </c>
      <c r="B2042" s="70">
        <v>1</v>
      </c>
      <c r="C2042" s="407" t="s">
        <v>311</v>
      </c>
      <c r="D2042" s="407"/>
      <c r="E2042" s="711">
        <v>1000</v>
      </c>
      <c r="F2042" s="92">
        <f t="shared" si="2101"/>
        <v>1000</v>
      </c>
      <c r="G2042" s="440">
        <v>1001</v>
      </c>
      <c r="H2042" s="361">
        <f t="shared" si="2100"/>
        <v>100.1</v>
      </c>
      <c r="I2042" s="125"/>
      <c r="J2042" s="125"/>
      <c r="K2042" s="464"/>
      <c r="L2042" s="464"/>
      <c r="M2042" s="464"/>
      <c r="N2042" s="464"/>
      <c r="O2042" s="464"/>
      <c r="P2042" s="464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1033"/>
      <c r="AD2042" s="8"/>
      <c r="AE2042" s="8"/>
      <c r="AF2042" s="8"/>
      <c r="AG2042" s="8"/>
      <c r="AH2042" s="1150"/>
      <c r="AI2042" s="2815"/>
      <c r="AJ2042" s="1711"/>
      <c r="AK2042" s="1798">
        <f t="shared" si="2094"/>
        <v>0</v>
      </c>
      <c r="AL2042" s="2868"/>
    </row>
    <row r="2043" spans="1:38" ht="46.5" customHeight="1" x14ac:dyDescent="0.25">
      <c r="A2043" s="70">
        <v>1</v>
      </c>
      <c r="B2043" s="70">
        <v>1</v>
      </c>
      <c r="C2043" s="407" t="s">
        <v>375</v>
      </c>
      <c r="D2043" s="407"/>
      <c r="E2043" s="711">
        <v>13606</v>
      </c>
      <c r="F2043" s="92">
        <f t="shared" si="2101"/>
        <v>13606</v>
      </c>
      <c r="G2043" s="440">
        <v>14026</v>
      </c>
      <c r="H2043" s="361">
        <f t="shared" si="2100"/>
        <v>103.08687343818903</v>
      </c>
      <c r="I2043" s="125"/>
      <c r="J2043" s="125"/>
      <c r="K2043" s="464"/>
      <c r="L2043" s="464"/>
      <c r="M2043" s="464"/>
      <c r="N2043" s="464"/>
      <c r="O2043" s="464"/>
      <c r="P2043" s="464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1033"/>
      <c r="AD2043" s="8"/>
      <c r="AE2043" s="8"/>
      <c r="AF2043" s="8"/>
      <c r="AG2043" s="8"/>
      <c r="AH2043" s="1150"/>
      <c r="AI2043" s="2815"/>
      <c r="AJ2043" s="1711"/>
      <c r="AK2043" s="1798">
        <f t="shared" si="2094"/>
        <v>0</v>
      </c>
      <c r="AL2043" s="2868"/>
    </row>
    <row r="2044" spans="1:38" ht="44.25" customHeight="1" x14ac:dyDescent="0.25">
      <c r="A2044" s="70">
        <v>1</v>
      </c>
      <c r="B2044" s="70">
        <v>1</v>
      </c>
      <c r="C2044" s="407" t="s">
        <v>321</v>
      </c>
      <c r="D2044" s="407"/>
      <c r="E2044" s="711">
        <v>1200</v>
      </c>
      <c r="F2044" s="92">
        <f t="shared" si="2101"/>
        <v>1200</v>
      </c>
      <c r="G2044" s="440">
        <v>85</v>
      </c>
      <c r="H2044" s="361">
        <f t="shared" si="2100"/>
        <v>7.083333333333333</v>
      </c>
      <c r="I2044" s="125"/>
      <c r="J2044" s="125"/>
      <c r="K2044" s="464"/>
      <c r="L2044" s="464"/>
      <c r="M2044" s="464"/>
      <c r="N2044" s="464"/>
      <c r="O2044" s="464"/>
      <c r="P2044" s="464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1033"/>
      <c r="AD2044" s="8"/>
      <c r="AE2044" s="8"/>
      <c r="AF2044" s="8"/>
      <c r="AG2044" s="8"/>
      <c r="AH2044" s="1150"/>
      <c r="AI2044" s="2815"/>
      <c r="AJ2044" s="1711"/>
      <c r="AK2044" s="1798">
        <f t="shared" si="2094"/>
        <v>0</v>
      </c>
      <c r="AL2044" s="2868"/>
    </row>
    <row r="2045" spans="1:38" ht="15" customHeight="1" x14ac:dyDescent="0.25">
      <c r="A2045" s="70">
        <v>1</v>
      </c>
      <c r="B2045" s="70">
        <v>1</v>
      </c>
      <c r="C2045" s="409" t="s">
        <v>157</v>
      </c>
      <c r="D2045" s="407"/>
      <c r="E2045" s="711"/>
      <c r="F2045" s="92">
        <f t="shared" si="2101"/>
        <v>0</v>
      </c>
      <c r="G2045" s="92"/>
      <c r="H2045" s="361"/>
      <c r="I2045" s="125"/>
      <c r="J2045" s="125"/>
      <c r="K2045" s="464"/>
      <c r="L2045" s="464"/>
      <c r="M2045" s="464"/>
      <c r="N2045" s="464"/>
      <c r="O2045" s="464"/>
      <c r="P2045" s="464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1033"/>
      <c r="AD2045" s="8"/>
      <c r="AE2045" s="8"/>
      <c r="AF2045" s="8"/>
      <c r="AG2045" s="8"/>
      <c r="AH2045" s="1150"/>
      <c r="AI2045" s="2815"/>
      <c r="AJ2045" s="1711"/>
      <c r="AK2045" s="1798">
        <f t="shared" si="2094"/>
        <v>0</v>
      </c>
      <c r="AL2045" s="2868"/>
    </row>
    <row r="2046" spans="1:38" ht="37.5" customHeight="1" x14ac:dyDescent="0.25">
      <c r="A2046" s="70">
        <v>1</v>
      </c>
      <c r="B2046" s="70">
        <v>1</v>
      </c>
      <c r="C2046" s="641" t="s">
        <v>297</v>
      </c>
      <c r="D2046" s="407"/>
      <c r="E2046" s="711"/>
      <c r="F2046" s="92">
        <f t="shared" si="2101"/>
        <v>0</v>
      </c>
      <c r="G2046" s="92"/>
      <c r="H2046" s="361"/>
      <c r="I2046" s="125"/>
      <c r="J2046" s="125"/>
      <c r="K2046" s="464"/>
      <c r="L2046" s="464"/>
      <c r="M2046" s="464"/>
      <c r="N2046" s="464"/>
      <c r="O2046" s="464"/>
      <c r="P2046" s="464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1033"/>
      <c r="AD2046" s="8"/>
      <c r="AE2046" s="8"/>
      <c r="AF2046" s="8"/>
      <c r="AG2046" s="8"/>
      <c r="AH2046" s="1150"/>
      <c r="AI2046" s="2815"/>
      <c r="AJ2046" s="1711"/>
      <c r="AK2046" s="1798">
        <f t="shared" si="2094"/>
        <v>0</v>
      </c>
      <c r="AL2046" s="2868"/>
    </row>
    <row r="2047" spans="1:38" ht="37.5" customHeight="1" x14ac:dyDescent="0.25">
      <c r="A2047" s="70">
        <v>1</v>
      </c>
      <c r="B2047" s="70">
        <v>1</v>
      </c>
      <c r="C2047" s="409" t="s">
        <v>158</v>
      </c>
      <c r="D2047" s="407"/>
      <c r="E2047" s="711">
        <v>8600</v>
      </c>
      <c r="F2047" s="92">
        <f t="shared" si="2101"/>
        <v>8600</v>
      </c>
      <c r="G2047" s="440">
        <v>7985</v>
      </c>
      <c r="H2047" s="361">
        <f>G2047/F2047*100</f>
        <v>92.848837209302332</v>
      </c>
      <c r="I2047" s="125"/>
      <c r="J2047" s="125"/>
      <c r="K2047" s="464"/>
      <c r="L2047" s="464"/>
      <c r="M2047" s="464"/>
      <c r="N2047" s="464"/>
      <c r="O2047" s="464"/>
      <c r="P2047" s="464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1033"/>
      <c r="AD2047" s="8"/>
      <c r="AE2047" s="8"/>
      <c r="AF2047" s="8"/>
      <c r="AG2047" s="8"/>
      <c r="AH2047" s="1150"/>
      <c r="AI2047" s="2815">
        <v>53</v>
      </c>
      <c r="AJ2047" s="1711">
        <v>42984.060000000005</v>
      </c>
      <c r="AK2047" s="1798">
        <f t="shared" si="2094"/>
        <v>42.984060000000007</v>
      </c>
      <c r="AL2047" s="2868"/>
    </row>
    <row r="2048" spans="1:38" ht="37.5" customHeight="1" x14ac:dyDescent="0.25">
      <c r="A2048" s="70">
        <v>1</v>
      </c>
      <c r="B2048" s="70">
        <v>1</v>
      </c>
      <c r="C2048" s="409" t="s">
        <v>298</v>
      </c>
      <c r="D2048" s="510"/>
      <c r="E2048" s="2049"/>
      <c r="F2048" s="98">
        <f t="shared" si="2101"/>
        <v>0</v>
      </c>
      <c r="G2048" s="511"/>
      <c r="H2048" s="494"/>
      <c r="I2048" s="373"/>
      <c r="J2048" s="373"/>
      <c r="K2048" s="465"/>
      <c r="L2048" s="465"/>
      <c r="M2048" s="465"/>
      <c r="N2048" s="465"/>
      <c r="O2048" s="465"/>
      <c r="P2048" s="465"/>
      <c r="Q2048" s="15"/>
      <c r="R2048" s="15"/>
      <c r="S2048" s="15"/>
      <c r="T2048" s="15"/>
      <c r="U2048" s="15"/>
      <c r="V2048" s="15"/>
      <c r="W2048" s="15"/>
      <c r="X2048" s="15"/>
      <c r="Y2048" s="15"/>
      <c r="Z2048" s="15"/>
      <c r="AA2048" s="15"/>
      <c r="AB2048" s="15"/>
      <c r="AC2048" s="1034"/>
      <c r="AD2048" s="15"/>
      <c r="AE2048" s="15"/>
      <c r="AF2048" s="15"/>
      <c r="AG2048" s="15"/>
      <c r="AH2048" s="1267"/>
      <c r="AI2048" s="2812"/>
      <c r="AJ2048" s="15"/>
      <c r="AK2048" s="1791">
        <f t="shared" si="2094"/>
        <v>0</v>
      </c>
      <c r="AL2048" s="2868"/>
    </row>
    <row r="2049" spans="1:39" s="238" customFormat="1" ht="30" customHeight="1" x14ac:dyDescent="0.25">
      <c r="A2049" s="70">
        <v>1</v>
      </c>
      <c r="B2049" s="70">
        <v>1</v>
      </c>
      <c r="C2049" s="409" t="s">
        <v>355</v>
      </c>
      <c r="D2049" s="510"/>
      <c r="E2049" s="2049">
        <v>6500</v>
      </c>
      <c r="F2049" s="98">
        <f t="shared" si="2101"/>
        <v>6500</v>
      </c>
      <c r="G2049" s="511">
        <v>1325</v>
      </c>
      <c r="H2049" s="494">
        <f>G2049/F2049*100</f>
        <v>20.384615384615383</v>
      </c>
      <c r="I2049" s="373"/>
      <c r="J2049" s="373"/>
      <c r="K2049" s="465"/>
      <c r="L2049" s="465"/>
      <c r="M2049" s="465"/>
      <c r="N2049" s="465"/>
      <c r="O2049" s="465"/>
      <c r="P2049" s="465"/>
      <c r="Q2049" s="15"/>
      <c r="R2049" s="15"/>
      <c r="S2049" s="15"/>
      <c r="T2049" s="15"/>
      <c r="U2049" s="15"/>
      <c r="V2049" s="15"/>
      <c r="W2049" s="15"/>
      <c r="X2049" s="15"/>
      <c r="Y2049" s="15"/>
      <c r="Z2049" s="15"/>
      <c r="AA2049" s="15"/>
      <c r="AB2049" s="15"/>
      <c r="AC2049" s="1034"/>
      <c r="AD2049" s="15"/>
      <c r="AE2049" s="15"/>
      <c r="AF2049" s="15"/>
      <c r="AG2049" s="15"/>
      <c r="AH2049" s="1267"/>
      <c r="AI2049" s="2812"/>
      <c r="AJ2049" s="15"/>
      <c r="AK2049" s="1791">
        <f t="shared" si="2094"/>
        <v>0</v>
      </c>
      <c r="AL2049" s="2868"/>
      <c r="AM2049" s="767"/>
    </row>
    <row r="2050" spans="1:39" ht="36" customHeight="1" x14ac:dyDescent="0.25">
      <c r="A2050" s="70">
        <v>1</v>
      </c>
      <c r="B2050" s="70">
        <v>1</v>
      </c>
      <c r="C2050" s="552" t="s">
        <v>165</v>
      </c>
      <c r="D2050" s="546"/>
      <c r="E2050" s="2365">
        <f>SUM(E2034+E2047)</f>
        <v>31751</v>
      </c>
      <c r="F2050" s="513">
        <f>SUM(F2034+F2047)</f>
        <v>31751</v>
      </c>
      <c r="G2050" s="513">
        <f>SUM(G2034+G2047)</f>
        <v>27331.017391304347</v>
      </c>
      <c r="H2050" s="539">
        <f>G2050/F2050*100</f>
        <v>86.07923338258432</v>
      </c>
      <c r="I2050" s="373"/>
      <c r="J2050" s="373"/>
      <c r="K2050" s="465"/>
      <c r="L2050" s="465"/>
      <c r="M2050" s="465"/>
      <c r="N2050" s="465"/>
      <c r="O2050" s="465"/>
      <c r="P2050" s="465"/>
      <c r="Q2050" s="17">
        <v>29633.176509999998</v>
      </c>
      <c r="R2050" s="17">
        <v>29633.176509999998</v>
      </c>
      <c r="S2050" s="17">
        <v>29633.176509999998</v>
      </c>
      <c r="T2050" s="17">
        <v>29633.176509999998</v>
      </c>
      <c r="U2050" s="17">
        <v>29633.176509999998</v>
      </c>
      <c r="V2050" s="17">
        <v>29633.176509999998</v>
      </c>
      <c r="W2050" s="17">
        <v>29633.176509999998</v>
      </c>
      <c r="X2050" s="17">
        <v>29633.176509999998</v>
      </c>
      <c r="Y2050" s="17">
        <v>29633.176509999998</v>
      </c>
      <c r="Z2050" s="17">
        <v>29633.176510000001</v>
      </c>
      <c r="AA2050" s="17">
        <v>26581.308509999999</v>
      </c>
      <c r="AB2050" s="17">
        <v>26581.308249999998</v>
      </c>
      <c r="AC2050" s="1035">
        <f>AB2050</f>
        <v>26581.308249999998</v>
      </c>
      <c r="AD2050" s="17">
        <f>AH2050-AG2050</f>
        <v>19193.598859999995</v>
      </c>
      <c r="AE2050" s="17"/>
      <c r="AF2050" s="17">
        <f>AD2050-AC2050</f>
        <v>-7387.7093900000036</v>
      </c>
      <c r="AG2050" s="17">
        <v>-64.8583</v>
      </c>
      <c r="AH2050" s="1242">
        <v>19128.740559999995</v>
      </c>
      <c r="AI2050" s="2365">
        <f>SUM(AI2034+AI2047)</f>
        <v>54</v>
      </c>
      <c r="AJ2050" s="17">
        <f>SUM(AJ2034+AJ2047)</f>
        <v>43818.460000000006</v>
      </c>
      <c r="AK2050" s="17">
        <f t="shared" si="2094"/>
        <v>43.818460000000009</v>
      </c>
      <c r="AL2050" s="2868"/>
    </row>
    <row r="2051" spans="1:39" ht="15" customHeight="1" x14ac:dyDescent="0.25">
      <c r="A2051" s="70">
        <v>1</v>
      </c>
      <c r="B2051" s="70">
        <v>1</v>
      </c>
      <c r="C2051" s="699" t="s">
        <v>342</v>
      </c>
      <c r="D2051" s="700"/>
      <c r="E2051" s="2360">
        <f>SUM(E2050,E2032)</f>
        <v>160528.37435897437</v>
      </c>
      <c r="F2051" s="553">
        <f>SUM(F2050,F2032)</f>
        <v>160528.37435897437</v>
      </c>
      <c r="G2051" s="553">
        <f>SUM(G2050,G2032)</f>
        <v>123788.17123745821</v>
      </c>
      <c r="H2051" s="553">
        <f>G2051/F2051*100</f>
        <v>77.112953851163084</v>
      </c>
      <c r="I2051" s="695"/>
      <c r="J2051" s="695"/>
      <c r="K2051" s="701"/>
      <c r="L2051" s="701"/>
      <c r="M2051" s="701"/>
      <c r="N2051" s="701"/>
      <c r="O2051" s="701"/>
      <c r="P2051" s="701"/>
      <c r="Q2051" s="17">
        <f t="shared" ref="Q2051:R2051" si="2102">SUM(Q2050,Q2032)</f>
        <v>131234.23970999999</v>
      </c>
      <c r="R2051" s="17">
        <f t="shared" si="2102"/>
        <v>131234.23970999999</v>
      </c>
      <c r="S2051" s="17">
        <f t="shared" ref="S2051:T2051" si="2103">SUM(S2050,S2032)</f>
        <v>131234.23970999999</v>
      </c>
      <c r="T2051" s="17">
        <f t="shared" si="2103"/>
        <v>131234.23970999999</v>
      </c>
      <c r="U2051" s="17">
        <f t="shared" ref="U2051:W2051" si="2104">SUM(U2050,U2032)</f>
        <v>131234.23970999999</v>
      </c>
      <c r="V2051" s="17">
        <f t="shared" si="2104"/>
        <v>131234.23970999999</v>
      </c>
      <c r="W2051" s="17">
        <f t="shared" si="2104"/>
        <v>129964.22641</v>
      </c>
      <c r="X2051" s="17">
        <f t="shared" ref="X2051:Y2051" si="2105">SUM(X2050,X2032)</f>
        <v>129964.22641</v>
      </c>
      <c r="Y2051" s="17">
        <f t="shared" si="2105"/>
        <v>129964.22641</v>
      </c>
      <c r="Z2051" s="17">
        <f t="shared" ref="Z2051:AA2051" si="2106">SUM(Z2050,Z2032)</f>
        <v>129202.21846</v>
      </c>
      <c r="AA2051" s="17">
        <f t="shared" si="2106"/>
        <v>129218.80568</v>
      </c>
      <c r="AB2051" s="17">
        <f t="shared" ref="AB2051" si="2107">SUM(AB2050,AB2032)</f>
        <v>128364.74378999999</v>
      </c>
      <c r="AC2051" s="1035">
        <f t="shared" ref="AC2051:AH2051" si="2108">SUM(AC2050,AC2032)</f>
        <v>128364.74378999999</v>
      </c>
      <c r="AD2051" s="17">
        <f t="shared" si="2108"/>
        <v>120977.0344</v>
      </c>
      <c r="AE2051" s="17">
        <f t="shared" si="2108"/>
        <v>0</v>
      </c>
      <c r="AF2051" s="17">
        <f t="shared" si="2108"/>
        <v>-7387.7093900000036</v>
      </c>
      <c r="AG2051" s="17">
        <f t="shared" si="2108"/>
        <v>-148.17944</v>
      </c>
      <c r="AH2051" s="1242">
        <f t="shared" si="2108"/>
        <v>120828.85496</v>
      </c>
      <c r="AI2051" s="2360">
        <f>SUM(AI2050,AI2032)</f>
        <v>1753.6267806267806</v>
      </c>
      <c r="AJ2051" s="1242">
        <f t="shared" ref="AJ2051" si="2109">SUM(AJ2050,AJ2032)</f>
        <v>1557946.8700000003</v>
      </c>
      <c r="AK2051" s="1242">
        <f t="shared" si="2094"/>
        <v>1557.9468700000004</v>
      </c>
      <c r="AL2051" s="2868"/>
    </row>
    <row r="2052" spans="1:39" ht="15" customHeight="1" x14ac:dyDescent="0.25">
      <c r="A2052" s="70">
        <v>1</v>
      </c>
      <c r="B2052" s="70">
        <v>1</v>
      </c>
      <c r="C2052" s="135" t="s">
        <v>31</v>
      </c>
      <c r="D2052" s="135"/>
      <c r="E2052" s="2206"/>
      <c r="F2052" s="381"/>
      <c r="G2052" s="381"/>
      <c r="H2052" s="381"/>
      <c r="I2052" s="383"/>
      <c r="J2052" s="383"/>
      <c r="K2052" s="385"/>
      <c r="L2052" s="385"/>
      <c r="M2052" s="385"/>
      <c r="N2052" s="385"/>
      <c r="O2052" s="385"/>
      <c r="P2052" s="385"/>
      <c r="Q2052" s="13"/>
      <c r="R2052" s="13"/>
      <c r="S2052" s="13"/>
      <c r="T2052" s="13"/>
      <c r="U2052" s="13"/>
      <c r="V2052" s="13"/>
      <c r="W2052" s="13"/>
      <c r="X2052" s="13"/>
      <c r="Y2052" s="13"/>
      <c r="Z2052" s="13"/>
      <c r="AA2052" s="13"/>
      <c r="AB2052" s="13"/>
      <c r="AC2052" s="1036"/>
      <c r="AD2052" s="13"/>
      <c r="AE2052" s="13"/>
      <c r="AF2052" s="13"/>
      <c r="AG2052" s="13"/>
      <c r="AH2052" s="1250"/>
      <c r="AI2052" s="2814"/>
      <c r="AJ2052" s="13"/>
      <c r="AK2052" s="1793">
        <f t="shared" si="2094"/>
        <v>0</v>
      </c>
      <c r="AL2052" s="2868"/>
    </row>
    <row r="2053" spans="1:39" ht="15" customHeight="1" x14ac:dyDescent="0.25">
      <c r="A2053" s="70">
        <v>1</v>
      </c>
      <c r="B2053" s="70">
        <v>1</v>
      </c>
      <c r="C2053" s="144" t="s">
        <v>77</v>
      </c>
      <c r="D2053" s="361">
        <v>300</v>
      </c>
      <c r="E2053" s="772">
        <v>160</v>
      </c>
      <c r="F2053" s="92">
        <f t="shared" ref="F2053:F2060" si="2110">ROUND(E2053/12*$C$4,0)</f>
        <v>160</v>
      </c>
      <c r="G2053" s="92">
        <v>142</v>
      </c>
      <c r="H2053" s="92">
        <f t="shared" ref="H2053:H2058" si="2111">G2053/F2053*100</f>
        <v>88.75</v>
      </c>
      <c r="I2053" s="363">
        <v>10</v>
      </c>
      <c r="J2053" s="93">
        <f t="shared" ref="J2053:J2058" si="2112">M2053/G2053</f>
        <v>10.401408450704226</v>
      </c>
      <c r="K2053" s="94">
        <f>ROUND(E2053*I2053,0)</f>
        <v>1600</v>
      </c>
      <c r="L2053" s="94">
        <f t="shared" ref="L2053:L2057" si="2113">ROUND(K2053/12*$C$4,0)</f>
        <v>1600</v>
      </c>
      <c r="M2053" s="94">
        <v>1477</v>
      </c>
      <c r="N2053" s="94">
        <f t="shared" ref="N2053:N2058" si="2114">M2053/L2053*100</f>
        <v>92.3125</v>
      </c>
      <c r="O2053" s="94">
        <f>ROUND(K2053/D2053,0)</f>
        <v>5</v>
      </c>
      <c r="P2053" s="94">
        <f t="shared" ref="P2053:P2062" si="2115">M2053/$C$4*12/O2053</f>
        <v>295.39999999999998</v>
      </c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1033"/>
      <c r="AD2053" s="8"/>
      <c r="AE2053" s="8"/>
      <c r="AF2053" s="8"/>
      <c r="AG2053" s="8"/>
      <c r="AH2053" s="1150"/>
      <c r="AI2053" s="2811"/>
      <c r="AJ2053" s="8"/>
      <c r="AK2053" s="1790">
        <f t="shared" si="2094"/>
        <v>0</v>
      </c>
      <c r="AL2053" s="2868"/>
    </row>
    <row r="2054" spans="1:39" ht="15" customHeight="1" x14ac:dyDescent="0.25">
      <c r="A2054" s="70">
        <v>1</v>
      </c>
      <c r="B2054" s="70">
        <v>1</v>
      </c>
      <c r="C2054" s="144" t="s">
        <v>26</v>
      </c>
      <c r="D2054" s="361">
        <v>300</v>
      </c>
      <c r="E2054" s="772">
        <v>320</v>
      </c>
      <c r="F2054" s="92">
        <f t="shared" si="2110"/>
        <v>320</v>
      </c>
      <c r="G2054" s="92">
        <v>299</v>
      </c>
      <c r="H2054" s="92">
        <f t="shared" si="2111"/>
        <v>93.4375</v>
      </c>
      <c r="I2054" s="363">
        <v>6</v>
      </c>
      <c r="J2054" s="93">
        <f t="shared" si="2112"/>
        <v>4.4983277591973243</v>
      </c>
      <c r="K2054" s="94">
        <f>ROUND(E2054*I2054,0)</f>
        <v>1920</v>
      </c>
      <c r="L2054" s="94">
        <f t="shared" si="2113"/>
        <v>1920</v>
      </c>
      <c r="M2054" s="94">
        <v>1345</v>
      </c>
      <c r="N2054" s="94">
        <f t="shared" si="2114"/>
        <v>70.052083333333343</v>
      </c>
      <c r="O2054" s="94">
        <f>ROUND(K2054/D2054,0)</f>
        <v>6</v>
      </c>
      <c r="P2054" s="94">
        <f t="shared" si="2115"/>
        <v>224.16666666666666</v>
      </c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1033"/>
      <c r="AD2054" s="8"/>
      <c r="AE2054" s="8"/>
      <c r="AF2054" s="8"/>
      <c r="AG2054" s="8"/>
      <c r="AH2054" s="1150"/>
      <c r="AI2054" s="2811"/>
      <c r="AJ2054" s="8"/>
      <c r="AK2054" s="1790">
        <f t="shared" si="2094"/>
        <v>0</v>
      </c>
      <c r="AL2054" s="2868"/>
    </row>
    <row r="2055" spans="1:39" ht="15" customHeight="1" x14ac:dyDescent="0.25">
      <c r="A2055" s="70">
        <v>1</v>
      </c>
      <c r="B2055" s="70">
        <v>1</v>
      </c>
      <c r="C2055" s="144" t="s">
        <v>6</v>
      </c>
      <c r="D2055" s="361">
        <v>300</v>
      </c>
      <c r="E2055" s="772">
        <v>180</v>
      </c>
      <c r="F2055" s="92">
        <f t="shared" si="2110"/>
        <v>180</v>
      </c>
      <c r="G2055" s="92">
        <v>182</v>
      </c>
      <c r="H2055" s="92">
        <f t="shared" si="2111"/>
        <v>101.11111111111111</v>
      </c>
      <c r="I2055" s="363">
        <v>10.5</v>
      </c>
      <c r="J2055" s="93">
        <f t="shared" si="2112"/>
        <v>9.3681318681318686</v>
      </c>
      <c r="K2055" s="94">
        <f>ROUND(E2055*I2055,0)</f>
        <v>1890</v>
      </c>
      <c r="L2055" s="94">
        <f t="shared" si="2113"/>
        <v>1890</v>
      </c>
      <c r="M2055" s="94">
        <v>1705</v>
      </c>
      <c r="N2055" s="94">
        <f t="shared" si="2114"/>
        <v>90.211640211640216</v>
      </c>
      <c r="O2055" s="94">
        <f>ROUND(K2055/D2055,0)</f>
        <v>6</v>
      </c>
      <c r="P2055" s="94">
        <f t="shared" si="2115"/>
        <v>284.16666666666669</v>
      </c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1033"/>
      <c r="AD2055" s="8"/>
      <c r="AE2055" s="8"/>
      <c r="AF2055" s="8"/>
      <c r="AG2055" s="8"/>
      <c r="AH2055" s="1150"/>
      <c r="AI2055" s="2811"/>
      <c r="AJ2055" s="8"/>
      <c r="AK2055" s="1790">
        <f t="shared" si="2094"/>
        <v>0</v>
      </c>
      <c r="AL2055" s="2868"/>
    </row>
    <row r="2056" spans="1:39" ht="15" customHeight="1" x14ac:dyDescent="0.25">
      <c r="A2056" s="70">
        <v>1</v>
      </c>
      <c r="B2056" s="70">
        <v>1</v>
      </c>
      <c r="C2056" s="144" t="s">
        <v>10</v>
      </c>
      <c r="D2056" s="361">
        <v>300</v>
      </c>
      <c r="E2056" s="772">
        <v>50</v>
      </c>
      <c r="F2056" s="92">
        <f t="shared" si="2110"/>
        <v>50</v>
      </c>
      <c r="G2056" s="92">
        <v>80</v>
      </c>
      <c r="H2056" s="92">
        <f t="shared" si="2111"/>
        <v>160</v>
      </c>
      <c r="I2056" s="363">
        <v>10</v>
      </c>
      <c r="J2056" s="93">
        <f t="shared" si="2112"/>
        <v>11.975</v>
      </c>
      <c r="K2056" s="94">
        <f>ROUND(E2056*I2056,0)</f>
        <v>500</v>
      </c>
      <c r="L2056" s="94">
        <f t="shared" si="2113"/>
        <v>500</v>
      </c>
      <c r="M2056" s="94">
        <v>958</v>
      </c>
      <c r="N2056" s="94">
        <f t="shared" si="2114"/>
        <v>191.6</v>
      </c>
      <c r="O2056" s="94">
        <f>ROUND(K2056/D2056,0)</f>
        <v>2</v>
      </c>
      <c r="P2056" s="94">
        <f t="shared" si="2115"/>
        <v>479</v>
      </c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1033"/>
      <c r="AD2056" s="8"/>
      <c r="AE2056" s="8"/>
      <c r="AF2056" s="8"/>
      <c r="AG2056" s="8"/>
      <c r="AH2056" s="1150"/>
      <c r="AI2056" s="2811"/>
      <c r="AJ2056" s="8"/>
      <c r="AK2056" s="1790">
        <f t="shared" si="2094"/>
        <v>0</v>
      </c>
      <c r="AL2056" s="2868"/>
    </row>
    <row r="2057" spans="1:39" ht="15" customHeight="1" x14ac:dyDescent="0.25">
      <c r="A2057" s="70">
        <v>1</v>
      </c>
      <c r="B2057" s="70">
        <v>1</v>
      </c>
      <c r="C2057" s="702" t="s">
        <v>28</v>
      </c>
      <c r="D2057" s="361">
        <v>300</v>
      </c>
      <c r="E2057" s="772">
        <v>40</v>
      </c>
      <c r="F2057" s="92">
        <f t="shared" si="2110"/>
        <v>40</v>
      </c>
      <c r="G2057" s="92">
        <v>34</v>
      </c>
      <c r="H2057" s="92">
        <f t="shared" si="2111"/>
        <v>85</v>
      </c>
      <c r="I2057" s="363">
        <v>8.5</v>
      </c>
      <c r="J2057" s="93">
        <f t="shared" si="2112"/>
        <v>8.6470588235294112</v>
      </c>
      <c r="K2057" s="94">
        <f>ROUND(E2057*I2057,0)</f>
        <v>340</v>
      </c>
      <c r="L2057" s="94">
        <f t="shared" si="2113"/>
        <v>340</v>
      </c>
      <c r="M2057" s="94">
        <v>294</v>
      </c>
      <c r="N2057" s="94">
        <f t="shared" si="2114"/>
        <v>86.470588235294116</v>
      </c>
      <c r="O2057" s="94">
        <f>ROUND(K2057/D2057,0)</f>
        <v>1</v>
      </c>
      <c r="P2057" s="94">
        <f t="shared" si="2115"/>
        <v>294</v>
      </c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1033"/>
      <c r="AD2057" s="8"/>
      <c r="AE2057" s="8"/>
      <c r="AF2057" s="8"/>
      <c r="AG2057" s="8"/>
      <c r="AH2057" s="1150"/>
      <c r="AI2057" s="2811"/>
      <c r="AJ2057" s="8"/>
      <c r="AK2057" s="1790">
        <f t="shared" si="2094"/>
        <v>0</v>
      </c>
      <c r="AL2057" s="2868"/>
    </row>
    <row r="2058" spans="1:39" ht="15" customHeight="1" x14ac:dyDescent="0.25">
      <c r="B2058" s="70">
        <v>1</v>
      </c>
      <c r="C2058" s="146" t="s">
        <v>90</v>
      </c>
      <c r="D2058" s="282"/>
      <c r="E2058" s="2178">
        <f>SUM(E2053:E2057)</f>
        <v>750</v>
      </c>
      <c r="F2058" s="556">
        <f>SUM(F2053:F2057)</f>
        <v>750</v>
      </c>
      <c r="G2058" s="556">
        <f>SUM(G2053:G2057)</f>
        <v>737</v>
      </c>
      <c r="H2058" s="556">
        <f t="shared" si="2111"/>
        <v>98.266666666666666</v>
      </c>
      <c r="I2058" s="703">
        <f>SUM(K2058/E2058)</f>
        <v>8.3333333333333339</v>
      </c>
      <c r="J2058" s="117">
        <f t="shared" si="2112"/>
        <v>7.8412483039348713</v>
      </c>
      <c r="K2058" s="704">
        <f>SUM(K2053:K2057)</f>
        <v>6250</v>
      </c>
      <c r="L2058" s="704">
        <f>SUM(L2053:L2057)</f>
        <v>6250</v>
      </c>
      <c r="M2058" s="2763">
        <f>SUM(M2053:M2057)</f>
        <v>5779</v>
      </c>
      <c r="N2058" s="94">
        <f t="shared" si="2114"/>
        <v>92.463999999999999</v>
      </c>
      <c r="O2058" s="281">
        <f>SUM(O2053:O2057)</f>
        <v>20</v>
      </c>
      <c r="P2058" s="94">
        <f t="shared" si="2115"/>
        <v>288.95</v>
      </c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1033"/>
      <c r="AD2058" s="8"/>
      <c r="AE2058" s="8"/>
      <c r="AF2058" s="8"/>
      <c r="AG2058" s="8"/>
      <c r="AH2058" s="1150"/>
      <c r="AI2058" s="2811"/>
      <c r="AJ2058" s="8"/>
      <c r="AK2058" s="1790">
        <f t="shared" si="2094"/>
        <v>0</v>
      </c>
      <c r="AL2058" s="2868"/>
    </row>
    <row r="2059" spans="1:39" ht="24" customHeight="1" x14ac:dyDescent="0.25">
      <c r="A2059" s="70">
        <v>1</v>
      </c>
      <c r="B2059" s="70">
        <v>1</v>
      </c>
      <c r="C2059" s="1329" t="s">
        <v>148</v>
      </c>
      <c r="D2059" s="282"/>
      <c r="E2059" s="2178"/>
      <c r="F2059" s="556"/>
      <c r="G2059" s="556"/>
      <c r="H2059" s="556"/>
      <c r="I2059" s="703"/>
      <c r="J2059" s="117"/>
      <c r="K2059" s="704"/>
      <c r="L2059" s="704"/>
      <c r="M2059" s="704"/>
      <c r="N2059" s="94"/>
      <c r="O2059" s="281"/>
      <c r="P2059" s="94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1033"/>
      <c r="AD2059" s="8"/>
      <c r="AE2059" s="8"/>
      <c r="AF2059" s="8"/>
      <c r="AG2059" s="8"/>
      <c r="AH2059" s="1150"/>
      <c r="AI2059" s="2811"/>
      <c r="AJ2059" s="8"/>
      <c r="AK2059" s="1790">
        <f t="shared" si="2094"/>
        <v>0</v>
      </c>
      <c r="AL2059" s="2868"/>
    </row>
    <row r="2060" spans="1:39" s="96" customFormat="1" ht="14.25" customHeight="1" x14ac:dyDescent="0.25">
      <c r="A2060" s="70">
        <v>1</v>
      </c>
      <c r="B2060" s="70">
        <v>1</v>
      </c>
      <c r="C2060" s="535" t="s">
        <v>10</v>
      </c>
      <c r="D2060" s="535">
        <v>240</v>
      </c>
      <c r="E2060" s="772">
        <v>500</v>
      </c>
      <c r="F2060" s="92">
        <f t="shared" si="2110"/>
        <v>500</v>
      </c>
      <c r="G2060" s="92">
        <v>597</v>
      </c>
      <c r="H2060" s="92">
        <f t="shared" ref="H2060:H2068" si="2116">G2060/F2060*100</f>
        <v>119.39999999999999</v>
      </c>
      <c r="I2060" s="705">
        <v>8</v>
      </c>
      <c r="J2060" s="93">
        <f>M2060/G2060</f>
        <v>8.0083752093802349</v>
      </c>
      <c r="K2060" s="94">
        <f>ROUND(E2060*I2060,0)</f>
        <v>4000</v>
      </c>
      <c r="L2060" s="94">
        <f t="shared" ref="L2060" si="2117">ROUND(K2060/12*$C$4,0)</f>
        <v>4000</v>
      </c>
      <c r="M2060" s="94">
        <v>4781</v>
      </c>
      <c r="N2060" s="94">
        <f>M2060/L2060*100</f>
        <v>119.52499999999999</v>
      </c>
      <c r="O2060" s="94">
        <f>K2060/D2060</f>
        <v>16.666666666666668</v>
      </c>
      <c r="P2060" s="94">
        <f t="shared" si="2115"/>
        <v>286.85999999999996</v>
      </c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1033"/>
      <c r="AD2060" s="8"/>
      <c r="AE2060" s="8"/>
      <c r="AF2060" s="8"/>
      <c r="AG2060" s="8"/>
      <c r="AH2060" s="1150"/>
      <c r="AI2060" s="2811"/>
      <c r="AJ2060" s="8"/>
      <c r="AK2060" s="1790">
        <f t="shared" si="2094"/>
        <v>0</v>
      </c>
      <c r="AL2060" s="2868"/>
      <c r="AM2060" s="2397"/>
    </row>
    <row r="2061" spans="1:39" ht="23.25" customHeight="1" x14ac:dyDescent="0.25">
      <c r="A2061" s="70">
        <v>1</v>
      </c>
      <c r="B2061" s="70">
        <v>1</v>
      </c>
      <c r="C2061" s="153" t="s">
        <v>240</v>
      </c>
      <c r="D2061" s="706"/>
      <c r="E2061" s="2149">
        <f>SUM(E2060)</f>
        <v>500</v>
      </c>
      <c r="F2061" s="539">
        <f>SUM(F2060)</f>
        <v>500</v>
      </c>
      <c r="G2061" s="539">
        <f>SUM(G2060)</f>
        <v>597</v>
      </c>
      <c r="H2061" s="155">
        <f t="shared" si="2116"/>
        <v>119.39999999999999</v>
      </c>
      <c r="I2061" s="707">
        <f>SUM(K2061/E2061)</f>
        <v>8</v>
      </c>
      <c r="J2061" s="131">
        <f>M2061/G2061</f>
        <v>8.0083752093802349</v>
      </c>
      <c r="K2061" s="184">
        <f>SUM(K2060)</f>
        <v>4000</v>
      </c>
      <c r="L2061" s="184">
        <f>SUM(L2060)</f>
        <v>4000</v>
      </c>
      <c r="M2061" s="2751">
        <f>SUM(M2060)</f>
        <v>4781</v>
      </c>
      <c r="N2061" s="184">
        <f>M2061/L2061*100</f>
        <v>119.52499999999999</v>
      </c>
      <c r="O2061" s="184">
        <f>SUM(O2060)</f>
        <v>16.666666666666668</v>
      </c>
      <c r="P2061" s="100">
        <f t="shared" si="2115"/>
        <v>286.85999999999996</v>
      </c>
      <c r="Q2061" s="15"/>
      <c r="R2061" s="15"/>
      <c r="S2061" s="15"/>
      <c r="T2061" s="15"/>
      <c r="U2061" s="15"/>
      <c r="V2061" s="15"/>
      <c r="W2061" s="15"/>
      <c r="X2061" s="15"/>
      <c r="Y2061" s="15"/>
      <c r="Z2061" s="15"/>
      <c r="AA2061" s="15"/>
      <c r="AB2061" s="15"/>
      <c r="AC2061" s="1034"/>
      <c r="AD2061" s="15"/>
      <c r="AE2061" s="15"/>
      <c r="AF2061" s="15"/>
      <c r="AG2061" s="15"/>
      <c r="AH2061" s="1267"/>
      <c r="AI2061" s="2812"/>
      <c r="AJ2061" s="15"/>
      <c r="AK2061" s="1791">
        <f t="shared" si="2094"/>
        <v>0</v>
      </c>
      <c r="AL2061" s="2868"/>
    </row>
    <row r="2062" spans="1:39" ht="35.25" customHeight="1" x14ac:dyDescent="0.25">
      <c r="A2062" s="70">
        <v>1</v>
      </c>
      <c r="B2062" s="70">
        <v>1</v>
      </c>
      <c r="C2062" s="351" t="s">
        <v>340</v>
      </c>
      <c r="D2062" s="351"/>
      <c r="E2062" s="2360">
        <f>SUM(E2061,E2058)</f>
        <v>1250</v>
      </c>
      <c r="F2062" s="553">
        <f>SUM(F2061,F2058)</f>
        <v>1250</v>
      </c>
      <c r="G2062" s="553">
        <f>SUM(G2061,G2058)</f>
        <v>1334</v>
      </c>
      <c r="H2062" s="553">
        <f t="shared" si="2116"/>
        <v>106.72</v>
      </c>
      <c r="I2062" s="708">
        <f>SUM(K2062/E2062)</f>
        <v>8.1999999999999993</v>
      </c>
      <c r="J2062" s="480">
        <f>M2062/G2062</f>
        <v>7.9160419790104948</v>
      </c>
      <c r="K2062" s="553">
        <f>SUM(K2061,K2058)</f>
        <v>10250</v>
      </c>
      <c r="L2062" s="553">
        <f>SUM(L2061,L2058)</f>
        <v>10250</v>
      </c>
      <c r="M2062" s="553">
        <f>SUM(M2061,M2058)</f>
        <v>10560</v>
      </c>
      <c r="N2062" s="179">
        <f>M2062/L2062*100</f>
        <v>103.02439024390245</v>
      </c>
      <c r="O2062" s="274">
        <f>SUM(O2061,O2058)</f>
        <v>36.666666666666671</v>
      </c>
      <c r="P2062" s="179">
        <f t="shared" si="2115"/>
        <v>287.99999999999994</v>
      </c>
      <c r="Q2062" s="17">
        <v>16905.590351999999</v>
      </c>
      <c r="R2062" s="17">
        <v>16905.590351999999</v>
      </c>
      <c r="S2062" s="17">
        <v>16905.590351999999</v>
      </c>
      <c r="T2062" s="17">
        <v>16905.590351999999</v>
      </c>
      <c r="U2062" s="17">
        <v>16905.590351999999</v>
      </c>
      <c r="V2062" s="17">
        <v>16905.590351999999</v>
      </c>
      <c r="W2062" s="17">
        <v>16905.590351999999</v>
      </c>
      <c r="X2062" s="17">
        <v>16905.590351999999</v>
      </c>
      <c r="Y2062" s="17">
        <v>16905.590351999999</v>
      </c>
      <c r="Z2062" s="17">
        <v>16905.590351999999</v>
      </c>
      <c r="AA2062" s="17">
        <v>16905.590351999999</v>
      </c>
      <c r="AB2062" s="17">
        <v>16905.590351999999</v>
      </c>
      <c r="AC2062" s="1035">
        <f>AB2062</f>
        <v>16905.590351999999</v>
      </c>
      <c r="AD2062" s="17">
        <f>AH2062-AG2062</f>
        <v>18334.648949999995</v>
      </c>
      <c r="AE2062" s="17"/>
      <c r="AF2062" s="17">
        <f>AD2062-AC2062</f>
        <v>1429.058597999996</v>
      </c>
      <c r="AG2062" s="17">
        <v>-184.76415000000003</v>
      </c>
      <c r="AH2062" s="1242">
        <v>18149.884799999996</v>
      </c>
      <c r="AI2062" s="2818"/>
      <c r="AJ2062" s="17"/>
      <c r="AK2062" s="1792">
        <f t="shared" si="2094"/>
        <v>0</v>
      </c>
      <c r="AL2062" s="2868"/>
    </row>
    <row r="2063" spans="1:39" s="96" customFormat="1" ht="39.75" customHeight="1" x14ac:dyDescent="0.25">
      <c r="A2063" s="70">
        <v>1</v>
      </c>
      <c r="B2063" s="70">
        <v>1</v>
      </c>
      <c r="C2063" s="2014" t="s">
        <v>295</v>
      </c>
      <c r="D2063" s="2015"/>
      <c r="E2063" s="2191">
        <v>756</v>
      </c>
      <c r="F2063" s="2016">
        <f>ROUND(E2063/12*$C$4,0)</f>
        <v>756</v>
      </c>
      <c r="G2063" s="2016">
        <v>775</v>
      </c>
      <c r="H2063" s="1047">
        <f t="shared" si="2116"/>
        <v>102.51322751322751</v>
      </c>
      <c r="I2063" s="727"/>
      <c r="J2063" s="727"/>
      <c r="K2063" s="727"/>
      <c r="L2063" s="727"/>
      <c r="M2063" s="727"/>
      <c r="N2063" s="727"/>
      <c r="O2063" s="727"/>
      <c r="P2063" s="727"/>
      <c r="Q2063" s="18">
        <v>5099.9759999999997</v>
      </c>
      <c r="R2063" s="18">
        <v>5099.9759999999997</v>
      </c>
      <c r="S2063" s="18">
        <v>5099.9759999999997</v>
      </c>
      <c r="T2063" s="18">
        <v>5099.9759999999997</v>
      </c>
      <c r="U2063" s="18">
        <v>5100.0616799999998</v>
      </c>
      <c r="V2063" s="18">
        <v>5100.0616799999998</v>
      </c>
      <c r="W2063" s="18">
        <v>5100.0616799999998</v>
      </c>
      <c r="X2063" s="18">
        <v>5100.0616799999998</v>
      </c>
      <c r="Y2063" s="18">
        <v>5100.0616799999998</v>
      </c>
      <c r="Z2063" s="18">
        <v>5100.0616799999998</v>
      </c>
      <c r="AA2063" s="18">
        <v>5100.0616799999998</v>
      </c>
      <c r="AB2063" s="18">
        <v>5100.0616799999998</v>
      </c>
      <c r="AC2063" s="1041">
        <f>AB2063</f>
        <v>5100.0616799999998</v>
      </c>
      <c r="AD2063" s="61">
        <f>AH2063-AG2063</f>
        <v>5228.2377199999992</v>
      </c>
      <c r="AE2063" s="61"/>
      <c r="AF2063" s="61">
        <f>AD2063-AC2063</f>
        <v>128.17603999999938</v>
      </c>
      <c r="AG2063" s="61">
        <v>0</v>
      </c>
      <c r="AH2063" s="2400">
        <v>5228.2377199999992</v>
      </c>
      <c r="AI2063" s="2813"/>
      <c r="AJ2063" s="18"/>
      <c r="AK2063" s="1795">
        <f t="shared" si="2094"/>
        <v>0</v>
      </c>
      <c r="AL2063" s="2868"/>
      <c r="AM2063" s="2397"/>
    </row>
    <row r="2064" spans="1:39" ht="15" customHeight="1" x14ac:dyDescent="0.25">
      <c r="A2064" s="70">
        <v>1</v>
      </c>
      <c r="B2064" s="70">
        <v>1</v>
      </c>
      <c r="C2064" s="580" t="s">
        <v>325</v>
      </c>
      <c r="D2064" s="710"/>
      <c r="E2064" s="1870">
        <f>E2065</f>
        <v>4500</v>
      </c>
      <c r="F2064" s="496">
        <f>F2065</f>
        <v>4500</v>
      </c>
      <c r="G2064" s="496">
        <f>G2065</f>
        <v>4464</v>
      </c>
      <c r="H2064" s="111">
        <f t="shared" si="2116"/>
        <v>99.2</v>
      </c>
      <c r="I2064" s="710"/>
      <c r="J2064" s="710"/>
      <c r="K2064" s="710"/>
      <c r="L2064" s="710"/>
      <c r="M2064" s="710"/>
      <c r="N2064" s="710"/>
      <c r="O2064" s="710"/>
      <c r="P2064" s="710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1036"/>
      <c r="AD2064" s="13">
        <f>AH2064-AG2064</f>
        <v>0</v>
      </c>
      <c r="AE2064" s="13"/>
      <c r="AF2064" s="13">
        <f>AD2064-AC2064</f>
        <v>0</v>
      </c>
      <c r="AG2064" s="13"/>
      <c r="AH2064" s="1150"/>
      <c r="AI2064" s="2814"/>
      <c r="AJ2064" s="13"/>
      <c r="AK2064" s="1793">
        <f t="shared" si="2094"/>
        <v>0</v>
      </c>
      <c r="AL2064" s="2868"/>
    </row>
    <row r="2065" spans="1:39" s="238" customFormat="1" ht="15" customHeight="1" x14ac:dyDescent="0.25">
      <c r="A2065" s="70">
        <v>1</v>
      </c>
      <c r="B2065" s="70">
        <v>1</v>
      </c>
      <c r="C2065" s="648" t="s">
        <v>326</v>
      </c>
      <c r="D2065" s="711"/>
      <c r="E2065" s="772">
        <v>4500</v>
      </c>
      <c r="F2065" s="361">
        <f>ROUND(E2065/12*$C$4,0)</f>
        <v>4500</v>
      </c>
      <c r="G2065" s="361">
        <f>G2068-G2066</f>
        <v>4464</v>
      </c>
      <c r="H2065" s="92">
        <f t="shared" si="2116"/>
        <v>99.2</v>
      </c>
      <c r="I2065" s="711"/>
      <c r="J2065" s="711"/>
      <c r="K2065" s="711"/>
      <c r="L2065" s="711"/>
      <c r="M2065" s="711"/>
      <c r="N2065" s="711"/>
      <c r="O2065" s="711"/>
      <c r="P2065" s="711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1033"/>
      <c r="AD2065" s="8"/>
      <c r="AE2065" s="8"/>
      <c r="AF2065" s="8"/>
      <c r="AG2065" s="8"/>
      <c r="AH2065" s="1150"/>
      <c r="AI2065" s="2811"/>
      <c r="AJ2065" s="8"/>
      <c r="AK2065" s="1790">
        <f t="shared" si="2094"/>
        <v>0</v>
      </c>
      <c r="AL2065" s="2868"/>
      <c r="AM2065" s="767"/>
    </row>
    <row r="2066" spans="1:39" ht="18" customHeight="1" x14ac:dyDescent="0.25">
      <c r="A2066" s="70">
        <v>1</v>
      </c>
      <c r="B2066" s="70">
        <v>1</v>
      </c>
      <c r="C2066" s="646" t="s">
        <v>327</v>
      </c>
      <c r="D2066" s="712"/>
      <c r="E2066" s="1870">
        <f>E2067</f>
        <v>10</v>
      </c>
      <c r="F2066" s="126">
        <f t="shared" ref="F2066:G2066" si="2118">F2067</f>
        <v>10</v>
      </c>
      <c r="G2066" s="126">
        <f t="shared" si="2118"/>
        <v>1</v>
      </c>
      <c r="H2066" s="92">
        <f t="shared" si="2116"/>
        <v>10</v>
      </c>
      <c r="I2066" s="712"/>
      <c r="J2066" s="712"/>
      <c r="K2066" s="712"/>
      <c r="L2066" s="712"/>
      <c r="M2066" s="712"/>
      <c r="N2066" s="712"/>
      <c r="O2066" s="712"/>
      <c r="P2066" s="712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1033"/>
      <c r="AD2066" s="8"/>
      <c r="AE2066" s="8"/>
      <c r="AF2066" s="8"/>
      <c r="AG2066" s="8"/>
      <c r="AH2066" s="1150"/>
      <c r="AI2066" s="2811"/>
      <c r="AJ2066" s="8"/>
      <c r="AK2066" s="1790">
        <f t="shared" si="2094"/>
        <v>0</v>
      </c>
      <c r="AL2066" s="2868"/>
    </row>
    <row r="2067" spans="1:39" ht="33" customHeight="1" x14ac:dyDescent="0.25">
      <c r="A2067" s="70">
        <v>1</v>
      </c>
      <c r="B2067" s="70">
        <v>1</v>
      </c>
      <c r="C2067" s="2001" t="s">
        <v>328</v>
      </c>
      <c r="D2067" s="711"/>
      <c r="E2067" s="2222">
        <v>10</v>
      </c>
      <c r="F2067" s="494">
        <f>ROUND(E2067/12*$C$4,0)</f>
        <v>10</v>
      </c>
      <c r="G2067" s="361">
        <v>1</v>
      </c>
      <c r="H2067" s="92">
        <f t="shared" si="2116"/>
        <v>10</v>
      </c>
      <c r="I2067" s="711"/>
      <c r="J2067" s="711"/>
      <c r="K2067" s="711"/>
      <c r="L2067" s="711"/>
      <c r="M2067" s="711"/>
      <c r="N2067" s="711"/>
      <c r="O2067" s="711"/>
      <c r="P2067" s="711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1033"/>
      <c r="AD2067" s="8"/>
      <c r="AE2067" s="8"/>
      <c r="AF2067" s="8"/>
      <c r="AG2067" s="8"/>
      <c r="AH2067" s="1150"/>
      <c r="AI2067" s="2811"/>
      <c r="AJ2067" s="8"/>
      <c r="AK2067" s="1790">
        <f t="shared" si="2094"/>
        <v>0</v>
      </c>
      <c r="AL2067" s="2868"/>
    </row>
    <row r="2068" spans="1:39" ht="15.75" customHeight="1" thickBot="1" x14ac:dyDescent="0.3">
      <c r="B2068" s="70">
        <v>1</v>
      </c>
      <c r="C2068" s="2019" t="s">
        <v>343</v>
      </c>
      <c r="D2068" s="2013"/>
      <c r="E2068" s="1870">
        <f>SUM(E2066,E2064)</f>
        <v>4510</v>
      </c>
      <c r="F2068" s="2020">
        <f t="shared" ref="F2068" si="2119">SUM(F2066,F2064)</f>
        <v>4510</v>
      </c>
      <c r="G2068" s="496">
        <v>4465</v>
      </c>
      <c r="H2068" s="111">
        <f t="shared" si="2116"/>
        <v>99.00221729490022</v>
      </c>
      <c r="I2068" s="710">
        <f>SUM(I2071,I2069)</f>
        <v>0</v>
      </c>
      <c r="J2068" s="710"/>
      <c r="K2068" s="710"/>
      <c r="L2068" s="710"/>
      <c r="M2068" s="710"/>
      <c r="N2068" s="710"/>
      <c r="O2068" s="710"/>
      <c r="P2068" s="710"/>
      <c r="Q2068" s="8">
        <v>15134.444240000001</v>
      </c>
      <c r="R2068" s="8">
        <v>15134.444240000001</v>
      </c>
      <c r="S2068" s="8">
        <v>15134.444240000001</v>
      </c>
      <c r="T2068" s="8">
        <v>15134.444240000001</v>
      </c>
      <c r="U2068" s="8">
        <v>15134.444240000001</v>
      </c>
      <c r="V2068" s="8">
        <v>15134.444240000001</v>
      </c>
      <c r="W2068" s="8">
        <v>15134.444240000001</v>
      </c>
      <c r="X2068" s="8">
        <v>15134.444240000001</v>
      </c>
      <c r="Y2068" s="8">
        <v>15134.444240000001</v>
      </c>
      <c r="Z2068" s="8">
        <v>15134.444240000001</v>
      </c>
      <c r="AA2068" s="8">
        <v>15134.444240000001</v>
      </c>
      <c r="AB2068" s="8">
        <v>15134.444240000001</v>
      </c>
      <c r="AC2068" s="1036">
        <f>AB2068</f>
        <v>15134.444240000001</v>
      </c>
      <c r="AD2068" s="13">
        <f>AH2068-AG2068</f>
        <v>14656.414240000002</v>
      </c>
      <c r="AE2068" s="13"/>
      <c r="AF2068" s="13">
        <f>AD2068-AC2068</f>
        <v>-478.02999999999884</v>
      </c>
      <c r="AG2068" s="13">
        <v>-38.877039999999994</v>
      </c>
      <c r="AH2068" s="1150">
        <v>14617.537200000002</v>
      </c>
      <c r="AI2068" s="2818"/>
      <c r="AJ2068" s="17"/>
      <c r="AK2068" s="17">
        <f t="shared" si="2094"/>
        <v>0</v>
      </c>
      <c r="AL2068" s="2868"/>
    </row>
    <row r="2069" spans="1:39" ht="15" customHeight="1" thickBot="1" x14ac:dyDescent="0.3">
      <c r="A2069" s="70">
        <v>1</v>
      </c>
      <c r="B2069" s="70">
        <v>1</v>
      </c>
      <c r="C2069" s="454" t="s">
        <v>17</v>
      </c>
      <c r="D2069" s="713"/>
      <c r="E2069" s="2221"/>
      <c r="F2069" s="714"/>
      <c r="G2069" s="714"/>
      <c r="H2069" s="714"/>
      <c r="I2069" s="543"/>
      <c r="J2069" s="543"/>
      <c r="K2069" s="543"/>
      <c r="L2069" s="543"/>
      <c r="M2069" s="543">
        <f>SUM(M2062,M2019)</f>
        <v>30056</v>
      </c>
      <c r="N2069" s="543"/>
      <c r="O2069" s="543"/>
      <c r="P2069" s="543"/>
      <c r="Q2069" s="14">
        <f t="shared" ref="Q2069:W2069" si="2120">SUM(Q2068,Q2063,Q2062,Q2051,Q2019)</f>
        <v>240088.96293800001</v>
      </c>
      <c r="R2069" s="14">
        <f t="shared" si="2120"/>
        <v>240088.96293800001</v>
      </c>
      <c r="S2069" s="14">
        <f t="shared" si="2120"/>
        <v>240088.96293800001</v>
      </c>
      <c r="T2069" s="14">
        <f t="shared" si="2120"/>
        <v>240088.96293800001</v>
      </c>
      <c r="U2069" s="14">
        <f t="shared" si="2120"/>
        <v>240089.048618</v>
      </c>
      <c r="V2069" s="14">
        <f t="shared" si="2120"/>
        <v>240089.048618</v>
      </c>
      <c r="W2069" s="14">
        <f t="shared" si="2120"/>
        <v>238819.03531800001</v>
      </c>
      <c r="X2069" s="14">
        <f t="shared" ref="X2069:Y2069" si="2121">SUM(X2068,X2063,X2062,X2051,X2019)</f>
        <v>238819.03531800001</v>
      </c>
      <c r="Y2069" s="14">
        <f t="shared" si="2121"/>
        <v>238819.03531800001</v>
      </c>
      <c r="Z2069" s="14">
        <f t="shared" ref="Z2069:AA2069" si="2122">SUM(Z2068,Z2063,Z2062,Z2051,Z2019)</f>
        <v>238057.02736800001</v>
      </c>
      <c r="AA2069" s="14">
        <f t="shared" si="2122"/>
        <v>238116.09836266667</v>
      </c>
      <c r="AB2069" s="14">
        <f t="shared" ref="AB2069" si="2123">SUM(AB2068,AB2063,AB2062,AB2051,AB2019)</f>
        <v>237262.03647266666</v>
      </c>
      <c r="AC2069" s="1038">
        <f t="shared" ref="AC2069:AH2069" si="2124">SUM(AC2068,AC2063,AC2062,AC2051,AC2019)</f>
        <v>237262.03647266666</v>
      </c>
      <c r="AD2069" s="14">
        <f t="shared" si="2124"/>
        <v>234967.48761999997</v>
      </c>
      <c r="AE2069" s="14">
        <f t="shared" si="2124"/>
        <v>-111.33905</v>
      </c>
      <c r="AF2069" s="14">
        <f t="shared" si="2124"/>
        <v>-2294.5488526666877</v>
      </c>
      <c r="AG2069" s="14">
        <f t="shared" si="2124"/>
        <v>-1882.2612900000004</v>
      </c>
      <c r="AH2069" s="1248">
        <f t="shared" si="2124"/>
        <v>232973.88728</v>
      </c>
      <c r="AI2069" s="2817">
        <f>SUM(AI2063,AI2062,AI2051,AI2019)</f>
        <v>1753.6267806267806</v>
      </c>
      <c r="AJ2069" s="1248">
        <f t="shared" ref="AJ2069" si="2125">SUM(AJ2068,AJ2063,AJ2062,AJ2051,AJ2019)</f>
        <v>1557946.8700000003</v>
      </c>
      <c r="AK2069" s="1248">
        <f t="shared" si="2094"/>
        <v>1557.9468700000004</v>
      </c>
      <c r="AL2069" s="2868"/>
    </row>
    <row r="2070" spans="1:39" ht="15" customHeight="1" x14ac:dyDescent="0.25">
      <c r="A2070" s="70">
        <v>1</v>
      </c>
      <c r="B2070" s="70">
        <v>1</v>
      </c>
      <c r="C2070" s="1330"/>
      <c r="D2070" s="1331"/>
      <c r="E2070" s="2171"/>
      <c r="F2070" s="1331"/>
      <c r="G2070" s="1331"/>
      <c r="H2070" s="1331"/>
      <c r="I2070" s="1332"/>
      <c r="J2070" s="1332"/>
      <c r="K2070" s="1333"/>
      <c r="L2070" s="1333"/>
      <c r="M2070" s="1333"/>
      <c r="N2070" s="1333"/>
      <c r="O2070" s="1333"/>
      <c r="P2070" s="1333"/>
      <c r="Q2070" s="1174">
        <f t="shared" ref="Q2070:W2070" si="2126">Q2071-Q2072-Q2109-Q2113-Q2114-Q2119</f>
        <v>0</v>
      </c>
      <c r="R2070" s="1174">
        <f t="shared" si="2126"/>
        <v>0</v>
      </c>
      <c r="S2070" s="1174">
        <f t="shared" si="2126"/>
        <v>0</v>
      </c>
      <c r="T2070" s="1174">
        <f t="shared" si="2126"/>
        <v>0</v>
      </c>
      <c r="U2070" s="1174">
        <f t="shared" si="2126"/>
        <v>0</v>
      </c>
      <c r="V2070" s="1174">
        <f t="shared" si="2126"/>
        <v>0</v>
      </c>
      <c r="W2070" s="1174">
        <f t="shared" si="2126"/>
        <v>0</v>
      </c>
      <c r="X2070" s="1174">
        <f t="shared" ref="X2070:Y2070" si="2127">X2071-X2072-X2109-X2113-X2114-X2119</f>
        <v>0</v>
      </c>
      <c r="Y2070" s="1174">
        <f t="shared" si="2127"/>
        <v>0</v>
      </c>
      <c r="Z2070" s="1174">
        <f t="shared" ref="Z2070:AA2070" si="2128">Z2071-Z2072-Z2109-Z2113-Z2114-Z2119</f>
        <v>0</v>
      </c>
      <c r="AA2070" s="1174">
        <f t="shared" si="2128"/>
        <v>-1.8189894035458565E-11</v>
      </c>
      <c r="AB2070" s="1174">
        <f t="shared" ref="AB2070" si="2129">AB2071-AB2072-AB2109-AB2113-AB2114-AB2119</f>
        <v>-1.8189894035458565E-11</v>
      </c>
      <c r="AC2070" s="1174">
        <f t="shared" ref="AC2070:AH2070" si="2130">AC2071-AC2072-AC2109-AC2113-AC2114-AC2119</f>
        <v>-1.8189894035458565E-11</v>
      </c>
      <c r="AD2070" s="1174">
        <f t="shared" si="2130"/>
        <v>0</v>
      </c>
      <c r="AE2070" s="13">
        <f t="shared" si="2130"/>
        <v>0</v>
      </c>
      <c r="AF2070" s="1174">
        <f t="shared" si="2130"/>
        <v>0</v>
      </c>
      <c r="AG2070" s="1174">
        <f t="shared" si="2130"/>
        <v>-1.4210854715202004E-13</v>
      </c>
      <c r="AH2070" s="2428">
        <f t="shared" si="2130"/>
        <v>0</v>
      </c>
      <c r="AI2070" s="2171"/>
      <c r="AJ2070" s="2428">
        <f t="shared" ref="AJ2070" si="2131">AJ2071-AJ2072-AJ2109-AJ2113-AJ2114-AJ2119</f>
        <v>0</v>
      </c>
      <c r="AK2070" s="2428">
        <f t="shared" si="2094"/>
        <v>0</v>
      </c>
      <c r="AL2070" s="2868"/>
    </row>
    <row r="2071" spans="1:39" ht="37.5" customHeight="1" x14ac:dyDescent="0.25">
      <c r="A2071" s="70">
        <v>1</v>
      </c>
      <c r="B2071" s="70">
        <v>1</v>
      </c>
      <c r="C2071" s="1334" t="s">
        <v>209</v>
      </c>
      <c r="D2071" s="1335"/>
      <c r="E2071" s="2194"/>
      <c r="F2071" s="1335"/>
      <c r="G2071" s="1335"/>
      <c r="H2071" s="1335"/>
      <c r="I2071" s="1336"/>
      <c r="J2071" s="1336"/>
      <c r="K2071" s="1337"/>
      <c r="L2071" s="1337"/>
      <c r="M2071" s="1337"/>
      <c r="N2071" s="1337"/>
      <c r="O2071" s="1337"/>
      <c r="P2071" s="1337"/>
      <c r="Q2071" s="1166">
        <f t="shared" ref="Q2071:R2071" si="2132">Q2069</f>
        <v>240088.96293800001</v>
      </c>
      <c r="R2071" s="1166">
        <f t="shared" si="2132"/>
        <v>240088.96293800001</v>
      </c>
      <c r="S2071" s="1166">
        <f t="shared" ref="S2071:T2071" si="2133">S2069</f>
        <v>240088.96293800001</v>
      </c>
      <c r="T2071" s="1166">
        <f t="shared" si="2133"/>
        <v>240088.96293800001</v>
      </c>
      <c r="U2071" s="1166">
        <f t="shared" ref="U2071:W2071" si="2134">U2069</f>
        <v>240089.048618</v>
      </c>
      <c r="V2071" s="1166">
        <f t="shared" si="2134"/>
        <v>240089.048618</v>
      </c>
      <c r="W2071" s="1166">
        <f t="shared" si="2134"/>
        <v>238819.03531800001</v>
      </c>
      <c r="X2071" s="1166">
        <f t="shared" ref="X2071:Y2071" si="2135">X2069</f>
        <v>238819.03531800001</v>
      </c>
      <c r="Y2071" s="1166">
        <f t="shared" si="2135"/>
        <v>238819.03531800001</v>
      </c>
      <c r="Z2071" s="1166">
        <f t="shared" ref="Z2071:AA2071" si="2136">Z2069</f>
        <v>238057.02736800001</v>
      </c>
      <c r="AA2071" s="1166">
        <f t="shared" si="2136"/>
        <v>238116.09836266667</v>
      </c>
      <c r="AB2071" s="1166">
        <f t="shared" ref="AB2071" si="2137">AB2069</f>
        <v>237262.03647266666</v>
      </c>
      <c r="AC2071" s="1166">
        <f t="shared" ref="AC2071:AH2071" si="2138">AC2069</f>
        <v>237262.03647266666</v>
      </c>
      <c r="AD2071" s="1166">
        <f t="shared" si="2138"/>
        <v>234967.48761999997</v>
      </c>
      <c r="AE2071" s="15">
        <f t="shared" ref="AE2071" si="2139">AE2069</f>
        <v>-111.33905</v>
      </c>
      <c r="AF2071" s="1166">
        <f t="shared" si="2138"/>
        <v>-2294.5488526666877</v>
      </c>
      <c r="AG2071" s="1166">
        <f t="shared" si="2138"/>
        <v>-1882.2612900000004</v>
      </c>
      <c r="AH2071" s="2427">
        <f t="shared" si="2138"/>
        <v>232973.88728</v>
      </c>
      <c r="AI2071" s="2194"/>
      <c r="AJ2071" s="2427">
        <f t="shared" ref="AJ2071" si="2140">AJ2069</f>
        <v>1557946.8700000003</v>
      </c>
      <c r="AK2071" s="2427">
        <f t="shared" si="2094"/>
        <v>1557.9468700000004</v>
      </c>
      <c r="AL2071" s="2868"/>
    </row>
    <row r="2072" spans="1:39" ht="15" customHeight="1" x14ac:dyDescent="0.25">
      <c r="A2072" s="70">
        <v>1</v>
      </c>
      <c r="B2072" s="70">
        <v>1</v>
      </c>
      <c r="C2072" s="1316" t="s">
        <v>7</v>
      </c>
      <c r="D2072" s="1339"/>
      <c r="E2072" s="2176">
        <f>E2019</f>
        <v>2254</v>
      </c>
      <c r="F2072" s="1339">
        <f>F2019</f>
        <v>2254</v>
      </c>
      <c r="G2072" s="1339">
        <f>G2019</f>
        <v>2418</v>
      </c>
      <c r="H2072" s="1339">
        <f>G2072/F2072*100</f>
        <v>107.2759538598048</v>
      </c>
      <c r="I2072" s="1339">
        <f t="shared" ref="I2072:AD2072" si="2141">I2019</f>
        <v>8.8056787932564333</v>
      </c>
      <c r="J2072" s="1339">
        <f t="shared" si="2141"/>
        <v>8.0628618693134815</v>
      </c>
      <c r="K2072" s="1339">
        <f t="shared" si="2141"/>
        <v>19848</v>
      </c>
      <c r="L2072" s="1339">
        <f t="shared" si="2141"/>
        <v>19848</v>
      </c>
      <c r="M2072" s="1339">
        <f t="shared" si="2141"/>
        <v>19496</v>
      </c>
      <c r="N2072" s="1339">
        <f t="shared" si="2141"/>
        <v>98.226521563885527</v>
      </c>
      <c r="O2072" s="1339">
        <f t="shared" si="2141"/>
        <v>58</v>
      </c>
      <c r="P2072" s="1339">
        <f t="shared" si="2141"/>
        <v>336.13793103448273</v>
      </c>
      <c r="Q2072" s="1171">
        <f t="shared" si="2141"/>
        <v>71714.712636000011</v>
      </c>
      <c r="R2072" s="1171">
        <f t="shared" ref="R2072:S2072" si="2142">R2019</f>
        <v>71714.712636000011</v>
      </c>
      <c r="S2072" s="1171">
        <f t="shared" si="2142"/>
        <v>71714.712636000011</v>
      </c>
      <c r="T2072" s="1171">
        <f t="shared" ref="T2072:U2072" si="2143">T2019</f>
        <v>71714.712636000011</v>
      </c>
      <c r="U2072" s="1171">
        <f t="shared" si="2143"/>
        <v>71714.712636000011</v>
      </c>
      <c r="V2072" s="1171">
        <f t="shared" ref="V2072:W2072" si="2144">V2019</f>
        <v>71714.712636000011</v>
      </c>
      <c r="W2072" s="1171">
        <f t="shared" si="2144"/>
        <v>71714.712636000011</v>
      </c>
      <c r="X2072" s="1171">
        <f t="shared" ref="X2072:Y2072" si="2145">X2019</f>
        <v>71714.712636000011</v>
      </c>
      <c r="Y2072" s="1171">
        <f t="shared" si="2145"/>
        <v>71714.712636000011</v>
      </c>
      <c r="Z2072" s="1171">
        <f t="shared" ref="Z2072:AA2072" si="2146">Z2019</f>
        <v>71714.712636000011</v>
      </c>
      <c r="AA2072" s="1171">
        <f t="shared" si="2146"/>
        <v>71757.196410666671</v>
      </c>
      <c r="AB2072" s="1171">
        <f t="shared" ref="AB2072" si="2147">AB2019</f>
        <v>71757.196410666671</v>
      </c>
      <c r="AC2072" s="1171">
        <f t="shared" si="2141"/>
        <v>71757.196410666671</v>
      </c>
      <c r="AD2072" s="1171">
        <f t="shared" si="2141"/>
        <v>75771.15230999999</v>
      </c>
      <c r="AE2072" s="17">
        <f t="shared" ref="AE2072" si="2148">AE2019</f>
        <v>-111.33905</v>
      </c>
      <c r="AF2072" s="1171">
        <f t="shared" ref="AF2072:AH2072" si="2149">AF2019</f>
        <v>4013.9558993333194</v>
      </c>
      <c r="AG2072" s="1171">
        <f t="shared" si="2149"/>
        <v>-1510.4406600000002</v>
      </c>
      <c r="AH2072" s="2425">
        <f t="shared" si="2149"/>
        <v>74149.372600000002</v>
      </c>
      <c r="AI2072" s="2176">
        <f>AI2019</f>
        <v>0</v>
      </c>
      <c r="AJ2072" s="2425">
        <f t="shared" ref="AJ2072" si="2150">AJ2019</f>
        <v>0</v>
      </c>
      <c r="AK2072" s="2425">
        <f t="shared" si="2094"/>
        <v>0</v>
      </c>
      <c r="AL2072" s="2868"/>
    </row>
    <row r="2073" spans="1:39" ht="15" customHeight="1" x14ac:dyDescent="0.25">
      <c r="A2073" s="70">
        <v>1</v>
      </c>
      <c r="B2073" s="70">
        <v>1</v>
      </c>
      <c r="C2073" s="1305" t="s">
        <v>14</v>
      </c>
      <c r="D2073" s="1331"/>
      <c r="E2073" s="2171"/>
      <c r="F2073" s="1331"/>
      <c r="G2073" s="1331"/>
      <c r="H2073" s="1331"/>
      <c r="I2073" s="1332"/>
      <c r="J2073" s="1332"/>
      <c r="K2073" s="1333"/>
      <c r="L2073" s="1333"/>
      <c r="M2073" s="1333"/>
      <c r="N2073" s="1333"/>
      <c r="O2073" s="1333"/>
      <c r="P2073" s="1333"/>
      <c r="Q2073" s="1174"/>
      <c r="R2073" s="1174"/>
      <c r="S2073" s="1174"/>
      <c r="T2073" s="1174"/>
      <c r="U2073" s="1174"/>
      <c r="V2073" s="1174"/>
      <c r="W2073" s="1174"/>
      <c r="X2073" s="1174"/>
      <c r="Y2073" s="1174"/>
      <c r="Z2073" s="1174"/>
      <c r="AA2073" s="1174"/>
      <c r="AB2073" s="1174"/>
      <c r="AC2073" s="1174"/>
      <c r="AD2073" s="1174"/>
      <c r="AE2073" s="13"/>
      <c r="AF2073" s="1174"/>
      <c r="AG2073" s="1174"/>
      <c r="AH2073" s="2428"/>
      <c r="AI2073" s="2171"/>
      <c r="AJ2073" s="2428"/>
      <c r="AK2073" s="2428">
        <f t="shared" si="2094"/>
        <v>0</v>
      </c>
      <c r="AL2073" s="2868"/>
    </row>
    <row r="2074" spans="1:39" ht="15" customHeight="1" x14ac:dyDescent="0.25">
      <c r="A2074" s="70">
        <v>1</v>
      </c>
      <c r="B2074" s="70">
        <v>1</v>
      </c>
      <c r="C2074" s="1342" t="s">
        <v>301</v>
      </c>
      <c r="D2074" s="1183"/>
      <c r="E2074" s="2235"/>
      <c r="F2074" s="1183"/>
      <c r="G2074" s="1183"/>
      <c r="H2074" s="1183"/>
      <c r="I2074" s="1309"/>
      <c r="J2074" s="1309"/>
      <c r="K2074" s="1310"/>
      <c r="L2074" s="1310"/>
      <c r="M2074" s="1310"/>
      <c r="N2074" s="1310"/>
      <c r="O2074" s="1310"/>
      <c r="P2074" s="1310"/>
      <c r="Q2074" s="1179"/>
      <c r="R2074" s="1179"/>
      <c r="S2074" s="1179"/>
      <c r="T2074" s="1179"/>
      <c r="U2074" s="1179"/>
      <c r="V2074" s="1179"/>
      <c r="W2074" s="1179"/>
      <c r="X2074" s="1179"/>
      <c r="Y2074" s="1179"/>
      <c r="Z2074" s="1179"/>
      <c r="AA2074" s="1179"/>
      <c r="AB2074" s="1179"/>
      <c r="AC2074" s="1179"/>
      <c r="AD2074" s="1179"/>
      <c r="AE2074" s="8"/>
      <c r="AF2074" s="1179"/>
      <c r="AG2074" s="1179"/>
      <c r="AH2074" s="2426"/>
      <c r="AI2074" s="2235"/>
      <c r="AJ2074" s="2426"/>
      <c r="AK2074" s="2426">
        <f t="shared" si="2094"/>
        <v>0</v>
      </c>
      <c r="AL2074" s="2868"/>
    </row>
    <row r="2075" spans="1:39" ht="25.5" customHeight="1" x14ac:dyDescent="0.25">
      <c r="A2075" s="70">
        <v>1</v>
      </c>
      <c r="B2075" s="70">
        <v>1</v>
      </c>
      <c r="C2075" s="1182" t="s">
        <v>198</v>
      </c>
      <c r="D2075" s="1183"/>
      <c r="E2075" s="2235">
        <f>E2022</f>
        <v>11906</v>
      </c>
      <c r="F2075" s="1183">
        <f>F2022</f>
        <v>11906</v>
      </c>
      <c r="G2075" s="1183">
        <f>G2022</f>
        <v>14783.666666666666</v>
      </c>
      <c r="H2075" s="1183">
        <f>G2075/F2075*100</f>
        <v>124.16988633182149</v>
      </c>
      <c r="I2075" s="1309"/>
      <c r="J2075" s="1309"/>
      <c r="K2075" s="1310"/>
      <c r="L2075" s="1310"/>
      <c r="M2075" s="1310"/>
      <c r="N2075" s="1310"/>
      <c r="O2075" s="1310"/>
      <c r="P2075" s="1310"/>
      <c r="Q2075" s="1179"/>
      <c r="R2075" s="1179"/>
      <c r="S2075" s="1179"/>
      <c r="T2075" s="1179"/>
      <c r="U2075" s="1179"/>
      <c r="V2075" s="1179"/>
      <c r="W2075" s="1179"/>
      <c r="X2075" s="1179"/>
      <c r="Y2075" s="1179"/>
      <c r="Z2075" s="1179"/>
      <c r="AA2075" s="1179"/>
      <c r="AB2075" s="1179"/>
      <c r="AC2075" s="1179"/>
      <c r="AD2075" s="1179"/>
      <c r="AE2075" s="8"/>
      <c r="AF2075" s="1179"/>
      <c r="AG2075" s="1179"/>
      <c r="AH2075" s="2426"/>
      <c r="AI2075" s="2235">
        <f t="shared" ref="AI2075:AJ2080" si="2151">AI2022</f>
        <v>35.370370370370374</v>
      </c>
      <c r="AJ2075" s="2235">
        <f t="shared" si="2151"/>
        <v>35764.959999999999</v>
      </c>
      <c r="AK2075" s="2235">
        <f t="shared" si="2094"/>
        <v>35.764960000000002</v>
      </c>
      <c r="AL2075" s="2868"/>
    </row>
    <row r="2076" spans="1:39" ht="25.5" customHeight="1" x14ac:dyDescent="0.25">
      <c r="B2076" s="70">
        <v>1</v>
      </c>
      <c r="C2076" s="1182" t="s">
        <v>467</v>
      </c>
      <c r="D2076" s="1183"/>
      <c r="E2076" s="2235">
        <f t="shared" ref="E2076:E2085" si="2152">E2023</f>
        <v>405</v>
      </c>
      <c r="F2076" s="2235">
        <f t="shared" ref="F2076:G2076" si="2153">F2023</f>
        <v>405</v>
      </c>
      <c r="G2076" s="2235">
        <f t="shared" si="2153"/>
        <v>576.9</v>
      </c>
      <c r="H2076" s="1183"/>
      <c r="I2076" s="1309"/>
      <c r="J2076" s="1309"/>
      <c r="K2076" s="1310"/>
      <c r="L2076" s="1310"/>
      <c r="M2076" s="1310"/>
      <c r="N2076" s="1310"/>
      <c r="O2076" s="1310"/>
      <c r="P2076" s="1310"/>
      <c r="Q2076" s="1179"/>
      <c r="R2076" s="1179"/>
      <c r="S2076" s="1179"/>
      <c r="T2076" s="1179"/>
      <c r="U2076" s="1179"/>
      <c r="V2076" s="1179"/>
      <c r="W2076" s="1179"/>
      <c r="X2076" s="1179"/>
      <c r="Y2076" s="1179"/>
      <c r="Z2076" s="1179"/>
      <c r="AA2076" s="1179"/>
      <c r="AB2076" s="1179"/>
      <c r="AC2076" s="1179"/>
      <c r="AD2076" s="1179"/>
      <c r="AE2076" s="8"/>
      <c r="AF2076" s="1179"/>
      <c r="AG2076" s="1179"/>
      <c r="AH2076" s="2426"/>
      <c r="AI2076" s="2235">
        <f t="shared" si="2151"/>
        <v>1</v>
      </c>
      <c r="AJ2076" s="2235">
        <f t="shared" si="2151"/>
        <v>257.75</v>
      </c>
      <c r="AK2076" s="2235">
        <f t="shared" si="2094"/>
        <v>0.25774999999999998</v>
      </c>
      <c r="AL2076" s="2868"/>
    </row>
    <row r="2077" spans="1:39" ht="28.5" customHeight="1" x14ac:dyDescent="0.25">
      <c r="A2077" s="70">
        <v>1</v>
      </c>
      <c r="B2077" s="70">
        <v>1</v>
      </c>
      <c r="C2077" s="1182" t="s">
        <v>302</v>
      </c>
      <c r="D2077" s="1183"/>
      <c r="E2077" s="2235">
        <f t="shared" si="2152"/>
        <v>0</v>
      </c>
      <c r="F2077" s="1183">
        <f t="shared" ref="F2077:G2080" si="2154">F2024</f>
        <v>0</v>
      </c>
      <c r="G2077" s="1183">
        <f t="shared" si="2154"/>
        <v>0</v>
      </c>
      <c r="H2077" s="1183"/>
      <c r="I2077" s="1309"/>
      <c r="J2077" s="1309"/>
      <c r="K2077" s="1310"/>
      <c r="L2077" s="1310"/>
      <c r="M2077" s="1310"/>
      <c r="N2077" s="1310"/>
      <c r="O2077" s="1310"/>
      <c r="P2077" s="1310"/>
      <c r="Q2077" s="1179"/>
      <c r="R2077" s="1179"/>
      <c r="S2077" s="1179"/>
      <c r="T2077" s="1179"/>
      <c r="U2077" s="1179"/>
      <c r="V2077" s="1179"/>
      <c r="W2077" s="1179"/>
      <c r="X2077" s="1179"/>
      <c r="Y2077" s="1179"/>
      <c r="Z2077" s="1179"/>
      <c r="AA2077" s="1179"/>
      <c r="AB2077" s="1179"/>
      <c r="AC2077" s="1179"/>
      <c r="AD2077" s="1179"/>
      <c r="AE2077" s="8"/>
      <c r="AF2077" s="1179"/>
      <c r="AG2077" s="1179"/>
      <c r="AH2077" s="2426"/>
      <c r="AI2077" s="2235">
        <f t="shared" si="2151"/>
        <v>0</v>
      </c>
      <c r="AJ2077" s="2235">
        <f t="shared" si="2151"/>
        <v>0</v>
      </c>
      <c r="AK2077" s="2235">
        <f t="shared" si="2094"/>
        <v>0</v>
      </c>
      <c r="AL2077" s="2868"/>
    </row>
    <row r="2078" spans="1:39" ht="40.5" customHeight="1" x14ac:dyDescent="0.25">
      <c r="A2078" s="70">
        <v>1</v>
      </c>
      <c r="B2078" s="70">
        <v>1</v>
      </c>
      <c r="C2078" s="1182" t="s">
        <v>303</v>
      </c>
      <c r="D2078" s="1183"/>
      <c r="E2078" s="2235">
        <f t="shared" si="2152"/>
        <v>2560</v>
      </c>
      <c r="F2078" s="1183">
        <f t="shared" si="2154"/>
        <v>2560</v>
      </c>
      <c r="G2078" s="1183">
        <f t="shared" si="2154"/>
        <v>1205</v>
      </c>
      <c r="H2078" s="1183">
        <f t="shared" ref="H2078:H2085" si="2155">G2078/F2078*100</f>
        <v>47.0703125</v>
      </c>
      <c r="I2078" s="1309"/>
      <c r="J2078" s="1309"/>
      <c r="K2078" s="1310"/>
      <c r="L2078" s="1310"/>
      <c r="M2078" s="1310"/>
      <c r="N2078" s="1310"/>
      <c r="O2078" s="1310"/>
      <c r="P2078" s="1310"/>
      <c r="Q2078" s="1179"/>
      <c r="R2078" s="1179"/>
      <c r="S2078" s="1179"/>
      <c r="T2078" s="1179"/>
      <c r="U2078" s="1179"/>
      <c r="V2078" s="1179"/>
      <c r="W2078" s="1179"/>
      <c r="X2078" s="1179"/>
      <c r="Y2078" s="1179"/>
      <c r="Z2078" s="1179"/>
      <c r="AA2078" s="1179"/>
      <c r="AB2078" s="1179"/>
      <c r="AC2078" s="1179"/>
      <c r="AD2078" s="1179"/>
      <c r="AE2078" s="8"/>
      <c r="AF2078" s="1179"/>
      <c r="AG2078" s="1179"/>
      <c r="AH2078" s="2426"/>
      <c r="AI2078" s="2235">
        <f t="shared" si="2151"/>
        <v>0</v>
      </c>
      <c r="AJ2078" s="2235">
        <f t="shared" si="2151"/>
        <v>0</v>
      </c>
      <c r="AK2078" s="2235">
        <f t="shared" si="2094"/>
        <v>0</v>
      </c>
      <c r="AL2078" s="2868"/>
    </row>
    <row r="2079" spans="1:39" ht="31.5" customHeight="1" x14ac:dyDescent="0.25">
      <c r="A2079" s="70">
        <v>1</v>
      </c>
      <c r="B2079" s="70">
        <v>1</v>
      </c>
      <c r="C2079" s="1182" t="s">
        <v>304</v>
      </c>
      <c r="D2079" s="1183"/>
      <c r="E2079" s="2235">
        <f t="shared" si="2152"/>
        <v>200</v>
      </c>
      <c r="F2079" s="1183">
        <f t="shared" si="2154"/>
        <v>200</v>
      </c>
      <c r="G2079" s="1183">
        <f t="shared" si="2154"/>
        <v>112</v>
      </c>
      <c r="H2079" s="1183">
        <f t="shared" si="2155"/>
        <v>56.000000000000007</v>
      </c>
      <c r="I2079" s="1309"/>
      <c r="J2079" s="1309"/>
      <c r="K2079" s="1310"/>
      <c r="L2079" s="1310"/>
      <c r="M2079" s="1310"/>
      <c r="N2079" s="1310"/>
      <c r="O2079" s="1310"/>
      <c r="P2079" s="1310"/>
      <c r="Q2079" s="1179"/>
      <c r="R2079" s="1179"/>
      <c r="S2079" s="1179"/>
      <c r="T2079" s="1179"/>
      <c r="U2079" s="1179"/>
      <c r="V2079" s="1179"/>
      <c r="W2079" s="1179"/>
      <c r="X2079" s="1179"/>
      <c r="Y2079" s="1179"/>
      <c r="Z2079" s="1179"/>
      <c r="AA2079" s="1179"/>
      <c r="AB2079" s="1179"/>
      <c r="AC2079" s="1179"/>
      <c r="AD2079" s="1179"/>
      <c r="AE2079" s="8"/>
      <c r="AF2079" s="1179"/>
      <c r="AG2079" s="1179"/>
      <c r="AH2079" s="2426"/>
      <c r="AI2079" s="2235">
        <f t="shared" si="2151"/>
        <v>0</v>
      </c>
      <c r="AJ2079" s="2235">
        <f t="shared" si="2151"/>
        <v>0</v>
      </c>
      <c r="AK2079" s="2235">
        <f t="shared" si="2094"/>
        <v>0</v>
      </c>
      <c r="AL2079" s="2868"/>
    </row>
    <row r="2080" spans="1:39" ht="27" customHeight="1" x14ac:dyDescent="0.25">
      <c r="A2080" s="70">
        <v>1</v>
      </c>
      <c r="B2080" s="70">
        <v>1</v>
      </c>
      <c r="C2080" s="1182" t="s">
        <v>305</v>
      </c>
      <c r="D2080" s="1183"/>
      <c r="E2080" s="2235">
        <f t="shared" si="2152"/>
        <v>8996</v>
      </c>
      <c r="F2080" s="1183">
        <f t="shared" si="2154"/>
        <v>8996</v>
      </c>
      <c r="G2080" s="1183">
        <f t="shared" si="2154"/>
        <v>13253</v>
      </c>
      <c r="H2080" s="1183">
        <f t="shared" si="2155"/>
        <v>147.32103156958649</v>
      </c>
      <c r="I2080" s="1309"/>
      <c r="J2080" s="1309"/>
      <c r="K2080" s="1310"/>
      <c r="L2080" s="1310"/>
      <c r="M2080" s="1310"/>
      <c r="N2080" s="1310"/>
      <c r="O2080" s="1310"/>
      <c r="P2080" s="1310"/>
      <c r="Q2080" s="1179"/>
      <c r="R2080" s="1179"/>
      <c r="S2080" s="1179"/>
      <c r="T2080" s="1179"/>
      <c r="U2080" s="1179"/>
      <c r="V2080" s="1179"/>
      <c r="W2080" s="1179"/>
      <c r="X2080" s="1179"/>
      <c r="Y2080" s="1179"/>
      <c r="Z2080" s="1179"/>
      <c r="AA2080" s="1179"/>
      <c r="AB2080" s="1179"/>
      <c r="AC2080" s="1179"/>
      <c r="AD2080" s="1179"/>
      <c r="AE2080" s="8"/>
      <c r="AF2080" s="1179"/>
      <c r="AG2080" s="1179"/>
      <c r="AH2080" s="2426"/>
      <c r="AI2080" s="2235">
        <f t="shared" si="2151"/>
        <v>35</v>
      </c>
      <c r="AJ2080" s="2235">
        <f t="shared" si="2151"/>
        <v>35507.21</v>
      </c>
      <c r="AK2080" s="2235">
        <f t="shared" si="2094"/>
        <v>35.507210000000001</v>
      </c>
      <c r="AL2080" s="2868"/>
    </row>
    <row r="2081" spans="1:38" ht="41.25" customHeight="1" x14ac:dyDescent="0.25">
      <c r="B2081" s="70">
        <v>1</v>
      </c>
      <c r="C2081" s="1182" t="s">
        <v>545</v>
      </c>
      <c r="D2081" s="1183"/>
      <c r="E2081" s="2235">
        <f t="shared" si="2152"/>
        <v>1574</v>
      </c>
      <c r="F2081" s="1183">
        <f t="shared" ref="F2081:H2081" si="2156">F2028</f>
        <v>1574</v>
      </c>
      <c r="G2081" s="1183">
        <f t="shared" si="2156"/>
        <v>0</v>
      </c>
      <c r="H2081" s="1183">
        <f t="shared" si="2156"/>
        <v>0</v>
      </c>
      <c r="I2081" s="1309"/>
      <c r="J2081" s="1309"/>
      <c r="K2081" s="1310"/>
      <c r="L2081" s="1310"/>
      <c r="M2081" s="1310"/>
      <c r="N2081" s="1310"/>
      <c r="O2081" s="1310"/>
      <c r="P2081" s="1310"/>
      <c r="Q2081" s="1179"/>
      <c r="R2081" s="1179"/>
      <c r="S2081" s="1179"/>
      <c r="T2081" s="1179"/>
      <c r="U2081" s="1179"/>
      <c r="V2081" s="1179"/>
      <c r="W2081" s="1179"/>
      <c r="X2081" s="1179"/>
      <c r="Y2081" s="1179"/>
      <c r="Z2081" s="1179"/>
      <c r="AA2081" s="1179"/>
      <c r="AB2081" s="1179"/>
      <c r="AC2081" s="1179"/>
      <c r="AD2081" s="1179"/>
      <c r="AE2081" s="8"/>
      <c r="AF2081" s="1179"/>
      <c r="AG2081" s="1179"/>
      <c r="AH2081" s="2426"/>
      <c r="AI2081" s="2235"/>
      <c r="AJ2081" s="2235"/>
      <c r="AK2081" s="2235">
        <f t="shared" si="2094"/>
        <v>0</v>
      </c>
      <c r="AL2081" s="2868"/>
    </row>
    <row r="2082" spans="1:38" ht="27" customHeight="1" x14ac:dyDescent="0.25">
      <c r="A2082" s="70">
        <v>1</v>
      </c>
      <c r="B2082" s="70">
        <v>1</v>
      </c>
      <c r="C2082" s="1343" t="s">
        <v>157</v>
      </c>
      <c r="D2082" s="1183"/>
      <c r="E2082" s="2235">
        <f t="shared" si="2152"/>
        <v>37313.76470588235</v>
      </c>
      <c r="F2082" s="1183">
        <f t="shared" ref="F2082:G2085" si="2157">F2029</f>
        <v>37313.76470588235</v>
      </c>
      <c r="G2082" s="1183">
        <f t="shared" si="2157"/>
        <v>26448.649411764709</v>
      </c>
      <c r="H2082" s="1183">
        <f t="shared" si="2155"/>
        <v>70.881749992905966</v>
      </c>
      <c r="I2082" s="1309"/>
      <c r="J2082" s="1309"/>
      <c r="K2082" s="1310"/>
      <c r="L2082" s="1310"/>
      <c r="M2082" s="1310"/>
      <c r="N2082" s="1310"/>
      <c r="O2082" s="1310"/>
      <c r="P2082" s="1310"/>
      <c r="Q2082" s="1179"/>
      <c r="R2082" s="1179"/>
      <c r="S2082" s="1179"/>
      <c r="T2082" s="1179"/>
      <c r="U2082" s="1179"/>
      <c r="V2082" s="1179"/>
      <c r="W2082" s="1179"/>
      <c r="X2082" s="1179"/>
      <c r="Y2082" s="1179"/>
      <c r="Z2082" s="1179"/>
      <c r="AA2082" s="1179"/>
      <c r="AB2082" s="1179"/>
      <c r="AC2082" s="1179"/>
      <c r="AD2082" s="1179"/>
      <c r="AE2082" s="8"/>
      <c r="AF2082" s="1179"/>
      <c r="AG2082" s="1179"/>
      <c r="AH2082" s="2426"/>
      <c r="AI2082" s="2235">
        <f t="shared" ref="AI2082:AJ2083" si="2158">AI2029</f>
        <v>520</v>
      </c>
      <c r="AJ2082" s="2235">
        <f t="shared" si="2158"/>
        <v>1478363.4500000004</v>
      </c>
      <c r="AK2082" s="2235">
        <f t="shared" si="2094"/>
        <v>1478.3634500000005</v>
      </c>
      <c r="AL2082" s="2868"/>
    </row>
    <row r="2083" spans="1:38" ht="27" customHeight="1" x14ac:dyDescent="0.25">
      <c r="B2083" s="70">
        <v>1</v>
      </c>
      <c r="C2083" s="1343" t="s">
        <v>447</v>
      </c>
      <c r="D2083" s="1183"/>
      <c r="E2083" s="2235">
        <f t="shared" si="2152"/>
        <v>34832</v>
      </c>
      <c r="F2083" s="1183">
        <f t="shared" si="2157"/>
        <v>34832</v>
      </c>
      <c r="G2083" s="1183">
        <f t="shared" si="2157"/>
        <v>23546</v>
      </c>
      <c r="H2083" s="1183">
        <f t="shared" si="2155"/>
        <v>67.598759761139178</v>
      </c>
      <c r="I2083" s="1309"/>
      <c r="J2083" s="1309"/>
      <c r="K2083" s="1310"/>
      <c r="L2083" s="1310"/>
      <c r="M2083" s="1310"/>
      <c r="N2083" s="1310"/>
      <c r="O2083" s="1310"/>
      <c r="P2083" s="1310"/>
      <c r="Q2083" s="1179"/>
      <c r="R2083" s="1179"/>
      <c r="S2083" s="1179"/>
      <c r="T2083" s="1179"/>
      <c r="U2083" s="1179"/>
      <c r="V2083" s="1179"/>
      <c r="W2083" s="1179"/>
      <c r="X2083" s="1179"/>
      <c r="Y2083" s="1179"/>
      <c r="Z2083" s="1179"/>
      <c r="AA2083" s="1179"/>
      <c r="AB2083" s="1179"/>
      <c r="AC2083" s="1179"/>
      <c r="AD2083" s="1179"/>
      <c r="AE2083" s="8"/>
      <c r="AF2083" s="1179"/>
      <c r="AG2083" s="1179"/>
      <c r="AH2083" s="2426"/>
      <c r="AI2083" s="2235">
        <f t="shared" si="2158"/>
        <v>520</v>
      </c>
      <c r="AJ2083" s="2235">
        <f t="shared" si="2158"/>
        <v>1477976.8300000003</v>
      </c>
      <c r="AK2083" s="2235">
        <f t="shared" ref="AK2083:AK2146" si="2159">AJ2083/1000</f>
        <v>1477.9768300000003</v>
      </c>
      <c r="AL2083" s="2868"/>
    </row>
    <row r="2084" spans="1:38" ht="27" customHeight="1" x14ac:dyDescent="0.25">
      <c r="A2084" s="70">
        <v>1</v>
      </c>
      <c r="B2084" s="70">
        <v>1</v>
      </c>
      <c r="C2084" s="1344" t="s">
        <v>451</v>
      </c>
      <c r="D2084" s="1183"/>
      <c r="E2084" s="2235">
        <f t="shared" si="2152"/>
        <v>21095</v>
      </c>
      <c r="F2084" s="1183">
        <f t="shared" si="2157"/>
        <v>21095</v>
      </c>
      <c r="G2084" s="1183">
        <f t="shared" si="2157"/>
        <v>24672.520000000019</v>
      </c>
      <c r="H2084" s="1183">
        <f t="shared" si="2155"/>
        <v>116.95908983171377</v>
      </c>
      <c r="I2084" s="1309"/>
      <c r="J2084" s="1309"/>
      <c r="K2084" s="1310"/>
      <c r="L2084" s="1310"/>
      <c r="M2084" s="1310"/>
      <c r="N2084" s="1310"/>
      <c r="O2084" s="1310"/>
      <c r="P2084" s="1310"/>
      <c r="Q2084" s="1179"/>
      <c r="R2084" s="1179"/>
      <c r="S2084" s="1179"/>
      <c r="T2084" s="1179"/>
      <c r="U2084" s="1179"/>
      <c r="V2084" s="1179"/>
      <c r="W2084" s="1179"/>
      <c r="X2084" s="1179"/>
      <c r="Y2084" s="1179"/>
      <c r="Z2084" s="1179"/>
      <c r="AA2084" s="1179"/>
      <c r="AB2084" s="1179"/>
      <c r="AC2084" s="1179"/>
      <c r="AD2084" s="1179"/>
      <c r="AE2084" s="8"/>
      <c r="AF2084" s="1179"/>
      <c r="AG2084" s="1179"/>
      <c r="AH2084" s="2426"/>
      <c r="AI2084" s="2235">
        <f>AI2031</f>
        <v>1</v>
      </c>
      <c r="AJ2084" s="2426"/>
      <c r="AK2084" s="2426">
        <f t="shared" si="2159"/>
        <v>0</v>
      </c>
      <c r="AL2084" s="2868"/>
    </row>
    <row r="2085" spans="1:38" ht="27" customHeight="1" x14ac:dyDescent="0.25">
      <c r="A2085" s="70">
        <v>1</v>
      </c>
      <c r="B2085" s="70">
        <v>1</v>
      </c>
      <c r="C2085" s="1194" t="s">
        <v>168</v>
      </c>
      <c r="D2085" s="1183"/>
      <c r="E2085" s="1474">
        <f t="shared" si="2152"/>
        <v>128777.37435897437</v>
      </c>
      <c r="F2085" s="1290">
        <f t="shared" si="2157"/>
        <v>128777.37435897437</v>
      </c>
      <c r="G2085" s="1290">
        <f t="shared" si="2157"/>
        <v>96457.153846153858</v>
      </c>
      <c r="H2085" s="1290">
        <f t="shared" si="2155"/>
        <v>74.902252298819178</v>
      </c>
      <c r="I2085" s="1309"/>
      <c r="J2085" s="1309"/>
      <c r="K2085" s="1310"/>
      <c r="L2085" s="1310"/>
      <c r="M2085" s="1310"/>
      <c r="N2085" s="1310"/>
      <c r="O2085" s="1310"/>
      <c r="P2085" s="1310"/>
      <c r="Q2085" s="1179">
        <f t="shared" ref="Q2085:AH2085" si="2160">Q2032</f>
        <v>101601.0632</v>
      </c>
      <c r="R2085" s="1179">
        <f t="shared" ref="R2085:S2085" si="2161">R2032</f>
        <v>101601.0632</v>
      </c>
      <c r="S2085" s="1179">
        <f t="shared" si="2161"/>
        <v>101601.0632</v>
      </c>
      <c r="T2085" s="1179">
        <f t="shared" ref="T2085:U2085" si="2162">T2032</f>
        <v>101601.0632</v>
      </c>
      <c r="U2085" s="1179">
        <f t="shared" si="2162"/>
        <v>101601.0632</v>
      </c>
      <c r="V2085" s="1179">
        <f t="shared" ref="V2085:W2085" si="2163">V2032</f>
        <v>101601.0632</v>
      </c>
      <c r="W2085" s="1179">
        <f t="shared" si="2163"/>
        <v>100331.04990000001</v>
      </c>
      <c r="X2085" s="1179">
        <f t="shared" ref="X2085:Y2085" si="2164">X2032</f>
        <v>100331.04990000001</v>
      </c>
      <c r="Y2085" s="1179">
        <f t="shared" si="2164"/>
        <v>100331.04990000001</v>
      </c>
      <c r="Z2085" s="1179">
        <f t="shared" ref="Z2085:AA2085" si="2165">Z2032</f>
        <v>99569.041949999999</v>
      </c>
      <c r="AA2085" s="1179">
        <f t="shared" si="2165"/>
        <v>102637.49717</v>
      </c>
      <c r="AB2085" s="1179">
        <f t="shared" ref="AB2085" si="2166">AB2032</f>
        <v>101783.43553999999</v>
      </c>
      <c r="AC2085" s="1179">
        <f t="shared" si="2160"/>
        <v>101783.43553999999</v>
      </c>
      <c r="AD2085" s="1179">
        <f t="shared" si="2160"/>
        <v>101783.43554000001</v>
      </c>
      <c r="AE2085" s="8">
        <f t="shared" ref="AE2085" si="2167">AE2032</f>
        <v>0</v>
      </c>
      <c r="AF2085" s="1179">
        <f t="shared" si="2160"/>
        <v>0</v>
      </c>
      <c r="AG2085" s="1179">
        <f t="shared" si="2160"/>
        <v>-83.32114</v>
      </c>
      <c r="AH2085" s="2426">
        <f t="shared" si="2160"/>
        <v>101700.11440000001</v>
      </c>
      <c r="AI2085" s="1474">
        <f>AI2032</f>
        <v>1699.6267806267806</v>
      </c>
      <c r="AJ2085" s="2426">
        <f>AJ2032</f>
        <v>1514128.4100000004</v>
      </c>
      <c r="AK2085" s="2426">
        <f t="shared" si="2159"/>
        <v>1514.1284100000005</v>
      </c>
      <c r="AL2085" s="2868"/>
    </row>
    <row r="2086" spans="1:38" ht="41.25" customHeight="1" x14ac:dyDescent="0.25">
      <c r="A2086" s="70">
        <v>1</v>
      </c>
      <c r="B2086" s="70">
        <v>1</v>
      </c>
      <c r="C2086" s="1342" t="s">
        <v>306</v>
      </c>
      <c r="D2086" s="1183"/>
      <c r="E2086" s="2235"/>
      <c r="F2086" s="1183"/>
      <c r="G2086" s="1183"/>
      <c r="H2086" s="1183"/>
      <c r="I2086" s="1309"/>
      <c r="J2086" s="1309"/>
      <c r="K2086" s="1310"/>
      <c r="L2086" s="1310"/>
      <c r="M2086" s="1310"/>
      <c r="N2086" s="1310"/>
      <c r="O2086" s="1310"/>
      <c r="P2086" s="1310"/>
      <c r="Q2086" s="1179"/>
      <c r="R2086" s="1179"/>
      <c r="S2086" s="1179"/>
      <c r="T2086" s="1179"/>
      <c r="U2086" s="1179"/>
      <c r="V2086" s="1179"/>
      <c r="W2086" s="1179"/>
      <c r="X2086" s="1179"/>
      <c r="Y2086" s="1179"/>
      <c r="Z2086" s="1179"/>
      <c r="AA2086" s="1179"/>
      <c r="AB2086" s="1179"/>
      <c r="AC2086" s="1179"/>
      <c r="AD2086" s="1179"/>
      <c r="AE2086" s="8"/>
      <c r="AF2086" s="1179"/>
      <c r="AG2086" s="1179"/>
      <c r="AH2086" s="2426"/>
      <c r="AI2086" s="2235"/>
      <c r="AJ2086" s="2426"/>
      <c r="AK2086" s="2426">
        <f t="shared" si="2159"/>
        <v>0</v>
      </c>
      <c r="AL2086" s="2868"/>
    </row>
    <row r="2087" spans="1:38" ht="41.25" customHeight="1" x14ac:dyDescent="0.25">
      <c r="B2087" s="70">
        <v>1</v>
      </c>
      <c r="C2087" s="1182" t="s">
        <v>198</v>
      </c>
      <c r="D2087" s="1183"/>
      <c r="E2087" s="2235">
        <f>E2034</f>
        <v>23151</v>
      </c>
      <c r="F2087" s="1183">
        <f>F2034</f>
        <v>23151</v>
      </c>
      <c r="G2087" s="1183">
        <f>G2034</f>
        <v>19346.017391304347</v>
      </c>
      <c r="H2087" s="1183">
        <f>G2087/F2087*100</f>
        <v>83.564499984036743</v>
      </c>
      <c r="I2087" s="1309"/>
      <c r="J2087" s="1309"/>
      <c r="K2087" s="1310"/>
      <c r="L2087" s="1310"/>
      <c r="M2087" s="1310"/>
      <c r="N2087" s="1310"/>
      <c r="O2087" s="1310"/>
      <c r="P2087" s="1310"/>
      <c r="Q2087" s="1179"/>
      <c r="R2087" s="1179"/>
      <c r="S2087" s="1179"/>
      <c r="T2087" s="1179"/>
      <c r="U2087" s="1179"/>
      <c r="V2087" s="1179"/>
      <c r="W2087" s="1179"/>
      <c r="X2087" s="1179"/>
      <c r="Y2087" s="1179"/>
      <c r="Z2087" s="1179"/>
      <c r="AA2087" s="1179"/>
      <c r="AB2087" s="1179"/>
      <c r="AC2087" s="1179"/>
      <c r="AD2087" s="1179"/>
      <c r="AE2087" s="8"/>
      <c r="AF2087" s="1179"/>
      <c r="AG2087" s="1179"/>
      <c r="AH2087" s="2426"/>
      <c r="AI2087" s="2235">
        <f>AI2034</f>
        <v>1</v>
      </c>
      <c r="AJ2087" s="2235">
        <f t="shared" ref="AJ2087" si="2168">AJ2034</f>
        <v>834.4</v>
      </c>
      <c r="AK2087" s="2235">
        <f t="shared" si="2159"/>
        <v>0.83440000000000003</v>
      </c>
      <c r="AL2087" s="2868"/>
    </row>
    <row r="2088" spans="1:38" ht="23.25" customHeight="1" x14ac:dyDescent="0.25">
      <c r="A2088" s="70">
        <v>1</v>
      </c>
      <c r="B2088" s="70">
        <v>1</v>
      </c>
      <c r="C2088" s="1182"/>
      <c r="D2088" s="1183"/>
      <c r="E2088" s="2235"/>
      <c r="F2088" s="1183"/>
      <c r="G2088" s="1183"/>
      <c r="H2088" s="1183"/>
      <c r="I2088" s="1309"/>
      <c r="J2088" s="1309"/>
      <c r="K2088" s="1310"/>
      <c r="L2088" s="1310"/>
      <c r="M2088" s="1310"/>
      <c r="N2088" s="1310"/>
      <c r="O2088" s="1310"/>
      <c r="P2088" s="1310"/>
      <c r="Q2088" s="1179"/>
      <c r="R2088" s="1179"/>
      <c r="S2088" s="1179"/>
      <c r="T2088" s="1179"/>
      <c r="U2088" s="1179"/>
      <c r="V2088" s="1179"/>
      <c r="W2088" s="1179"/>
      <c r="X2088" s="1179"/>
      <c r="Y2088" s="1179"/>
      <c r="Z2088" s="1179"/>
      <c r="AA2088" s="1179"/>
      <c r="AB2088" s="1179"/>
      <c r="AC2088" s="1179"/>
      <c r="AD2088" s="1179"/>
      <c r="AE2088" s="8"/>
      <c r="AF2088" s="1179"/>
      <c r="AG2088" s="1179"/>
      <c r="AH2088" s="2426"/>
      <c r="AI2088" s="2235"/>
      <c r="AJ2088" s="2235"/>
      <c r="AK2088" s="2235">
        <f t="shared" si="2159"/>
        <v>0</v>
      </c>
      <c r="AL2088" s="2868"/>
    </row>
    <row r="2089" spans="1:38" ht="21" customHeight="1" x14ac:dyDescent="0.25">
      <c r="A2089" s="70">
        <v>1</v>
      </c>
      <c r="B2089" s="70">
        <v>1</v>
      </c>
      <c r="C2089" s="1182" t="s">
        <v>302</v>
      </c>
      <c r="D2089" s="1183"/>
      <c r="E2089" s="2235"/>
      <c r="F2089" s="1183"/>
      <c r="G2089" s="1183"/>
      <c r="H2089" s="1183"/>
      <c r="I2089" s="1309"/>
      <c r="J2089" s="1309"/>
      <c r="K2089" s="1310"/>
      <c r="L2089" s="1310"/>
      <c r="M2089" s="1310"/>
      <c r="N2089" s="1310"/>
      <c r="O2089" s="1310"/>
      <c r="P2089" s="1310"/>
      <c r="Q2089" s="1179"/>
      <c r="R2089" s="1179"/>
      <c r="S2089" s="1179"/>
      <c r="T2089" s="1179"/>
      <c r="U2089" s="1179"/>
      <c r="V2089" s="1179"/>
      <c r="W2089" s="1179"/>
      <c r="X2089" s="1179"/>
      <c r="Y2089" s="1179"/>
      <c r="Z2089" s="1179"/>
      <c r="AA2089" s="1179"/>
      <c r="AB2089" s="1179"/>
      <c r="AC2089" s="1179"/>
      <c r="AD2089" s="1179"/>
      <c r="AE2089" s="8"/>
      <c r="AF2089" s="1179"/>
      <c r="AG2089" s="1179"/>
      <c r="AH2089" s="2426"/>
      <c r="AI2089" s="2235"/>
      <c r="AJ2089" s="2235"/>
      <c r="AK2089" s="2235">
        <f t="shared" si="2159"/>
        <v>0</v>
      </c>
      <c r="AL2089" s="2868"/>
    </row>
    <row r="2090" spans="1:38" ht="39" customHeight="1" x14ac:dyDescent="0.25">
      <c r="A2090" s="70">
        <v>1</v>
      </c>
      <c r="B2090" s="70">
        <v>1</v>
      </c>
      <c r="C2090" s="1182" t="s">
        <v>307</v>
      </c>
      <c r="D2090" s="1183"/>
      <c r="E2090" s="2235">
        <f t="shared" ref="E2090:G2098" si="2169">E2036</f>
        <v>7345</v>
      </c>
      <c r="F2090" s="1183">
        <f t="shared" si="2169"/>
        <v>7345</v>
      </c>
      <c r="G2090" s="1183">
        <f t="shared" si="2169"/>
        <v>4234.0173913043482</v>
      </c>
      <c r="H2090" s="1183">
        <f t="shared" ref="H2090:H2098" si="2170">G2090/F2090*100</f>
        <v>57.644893006185818</v>
      </c>
      <c r="I2090" s="1309"/>
      <c r="J2090" s="1309"/>
      <c r="K2090" s="1310"/>
      <c r="L2090" s="1310"/>
      <c r="M2090" s="1310"/>
      <c r="N2090" s="1310"/>
      <c r="O2090" s="1310"/>
      <c r="P2090" s="1310"/>
      <c r="Q2090" s="1179"/>
      <c r="R2090" s="1179"/>
      <c r="S2090" s="1179"/>
      <c r="T2090" s="1179"/>
      <c r="U2090" s="1179"/>
      <c r="V2090" s="1179"/>
      <c r="W2090" s="1179"/>
      <c r="X2090" s="1179"/>
      <c r="Y2090" s="1179"/>
      <c r="Z2090" s="1179"/>
      <c r="AA2090" s="1179"/>
      <c r="AB2090" s="1179"/>
      <c r="AC2090" s="1179"/>
      <c r="AD2090" s="1179"/>
      <c r="AE2090" s="8"/>
      <c r="AF2090" s="1179"/>
      <c r="AG2090" s="1179"/>
      <c r="AH2090" s="2426"/>
      <c r="AI2090" s="2235">
        <f t="shared" ref="AI2090:AJ2098" si="2171">AI2036</f>
        <v>1</v>
      </c>
      <c r="AJ2090" s="2235">
        <f t="shared" si="2171"/>
        <v>834.4</v>
      </c>
      <c r="AK2090" s="2235">
        <f t="shared" si="2159"/>
        <v>0.83440000000000003</v>
      </c>
      <c r="AL2090" s="2868"/>
    </row>
    <row r="2091" spans="1:38" ht="32.25" customHeight="1" x14ac:dyDescent="0.25">
      <c r="A2091" s="70">
        <v>1</v>
      </c>
      <c r="B2091" s="70">
        <v>1</v>
      </c>
      <c r="C2091" s="1182" t="s">
        <v>308</v>
      </c>
      <c r="D2091" s="1183"/>
      <c r="E2091" s="2235">
        <f t="shared" si="2169"/>
        <v>2788</v>
      </c>
      <c r="F2091" s="1183">
        <f t="shared" si="2169"/>
        <v>2788</v>
      </c>
      <c r="G2091" s="1183">
        <f t="shared" si="2169"/>
        <v>1818</v>
      </c>
      <c r="H2091" s="1183">
        <f t="shared" si="2170"/>
        <v>65.208034433285505</v>
      </c>
      <c r="I2091" s="1309"/>
      <c r="J2091" s="1309"/>
      <c r="K2091" s="1310"/>
      <c r="L2091" s="1310"/>
      <c r="M2091" s="1310"/>
      <c r="N2091" s="1310"/>
      <c r="O2091" s="1310"/>
      <c r="P2091" s="1310"/>
      <c r="Q2091" s="1179"/>
      <c r="R2091" s="1179"/>
      <c r="S2091" s="1179"/>
      <c r="T2091" s="1179"/>
      <c r="U2091" s="1179"/>
      <c r="V2091" s="1179"/>
      <c r="W2091" s="1179"/>
      <c r="X2091" s="1179"/>
      <c r="Y2091" s="1179"/>
      <c r="Z2091" s="1179"/>
      <c r="AA2091" s="1179"/>
      <c r="AB2091" s="1179"/>
      <c r="AC2091" s="1179"/>
      <c r="AD2091" s="1179"/>
      <c r="AE2091" s="8"/>
      <c r="AF2091" s="1179"/>
      <c r="AG2091" s="1179"/>
      <c r="AH2091" s="2426"/>
      <c r="AI2091" s="2235">
        <f t="shared" si="2171"/>
        <v>1</v>
      </c>
      <c r="AJ2091" s="2235">
        <f t="shared" si="2171"/>
        <v>834.4</v>
      </c>
      <c r="AK2091" s="2235">
        <f t="shared" si="2159"/>
        <v>0.83440000000000003</v>
      </c>
      <c r="AL2091" s="2868"/>
    </row>
    <row r="2092" spans="1:38" ht="27" customHeight="1" x14ac:dyDescent="0.25">
      <c r="A2092" s="70">
        <v>1</v>
      </c>
      <c r="B2092" s="70">
        <v>1</v>
      </c>
      <c r="C2092" s="1182" t="s">
        <v>309</v>
      </c>
      <c r="D2092" s="1183"/>
      <c r="E2092" s="2235">
        <f t="shared" si="2169"/>
        <v>837</v>
      </c>
      <c r="F2092" s="1183">
        <f t="shared" si="2169"/>
        <v>837</v>
      </c>
      <c r="G2092" s="1183">
        <f t="shared" si="2169"/>
        <v>98</v>
      </c>
      <c r="H2092" s="1183">
        <f t="shared" si="2170"/>
        <v>11.708482676224612</v>
      </c>
      <c r="I2092" s="1309"/>
      <c r="J2092" s="1309"/>
      <c r="K2092" s="1310"/>
      <c r="L2092" s="1310"/>
      <c r="M2092" s="1310"/>
      <c r="N2092" s="1310"/>
      <c r="O2092" s="1310"/>
      <c r="P2092" s="1310"/>
      <c r="Q2092" s="1179"/>
      <c r="R2092" s="1179"/>
      <c r="S2092" s="1179"/>
      <c r="T2092" s="1179"/>
      <c r="U2092" s="1179"/>
      <c r="V2092" s="1179"/>
      <c r="W2092" s="1179"/>
      <c r="X2092" s="1179"/>
      <c r="Y2092" s="1179"/>
      <c r="Z2092" s="1179"/>
      <c r="AA2092" s="1179"/>
      <c r="AB2092" s="1179"/>
      <c r="AC2092" s="1179"/>
      <c r="AD2092" s="1179"/>
      <c r="AE2092" s="8"/>
      <c r="AF2092" s="1179"/>
      <c r="AG2092" s="1179"/>
      <c r="AH2092" s="2426"/>
      <c r="AI2092" s="2235">
        <f t="shared" si="2171"/>
        <v>0</v>
      </c>
      <c r="AJ2092" s="2235">
        <f t="shared" si="2171"/>
        <v>0</v>
      </c>
      <c r="AK2092" s="2235">
        <f t="shared" si="2159"/>
        <v>0</v>
      </c>
      <c r="AL2092" s="2868"/>
    </row>
    <row r="2093" spans="1:38" ht="27" customHeight="1" x14ac:dyDescent="0.25">
      <c r="B2093" s="70">
        <v>1</v>
      </c>
      <c r="C2093" s="1182" t="s">
        <v>353</v>
      </c>
      <c r="D2093" s="1183"/>
      <c r="E2093" s="2235">
        <f t="shared" si="2169"/>
        <v>1534</v>
      </c>
      <c r="F2093" s="1183">
        <f t="shared" si="2169"/>
        <v>1534</v>
      </c>
      <c r="G2093" s="1183">
        <f t="shared" si="2169"/>
        <v>1024.0173913043479</v>
      </c>
      <c r="H2093" s="1183">
        <f t="shared" si="2170"/>
        <v>66.754719120231286</v>
      </c>
      <c r="I2093" s="1309"/>
      <c r="J2093" s="1309"/>
      <c r="K2093" s="1310"/>
      <c r="L2093" s="1310"/>
      <c r="M2093" s="1310"/>
      <c r="N2093" s="1310"/>
      <c r="O2093" s="1310"/>
      <c r="P2093" s="1310"/>
      <c r="Q2093" s="1179"/>
      <c r="R2093" s="1179"/>
      <c r="S2093" s="1179"/>
      <c r="T2093" s="1179"/>
      <c r="U2093" s="1179"/>
      <c r="V2093" s="1179"/>
      <c r="W2093" s="1179"/>
      <c r="X2093" s="1179"/>
      <c r="Y2093" s="1179"/>
      <c r="Z2093" s="1179"/>
      <c r="AA2093" s="1179"/>
      <c r="AB2093" s="1179"/>
      <c r="AC2093" s="1179"/>
      <c r="AD2093" s="1179"/>
      <c r="AE2093" s="8"/>
      <c r="AF2093" s="1179"/>
      <c r="AG2093" s="1179"/>
      <c r="AH2093" s="2426"/>
      <c r="AI2093" s="2235">
        <f t="shared" si="2171"/>
        <v>0</v>
      </c>
      <c r="AJ2093" s="2235">
        <f t="shared" si="2171"/>
        <v>0</v>
      </c>
      <c r="AK2093" s="2235">
        <f t="shared" si="2159"/>
        <v>0</v>
      </c>
      <c r="AL2093" s="2868"/>
    </row>
    <row r="2094" spans="1:38" ht="27" customHeight="1" x14ac:dyDescent="0.25">
      <c r="B2094" s="70">
        <v>1</v>
      </c>
      <c r="C2094" s="1182" t="s">
        <v>354</v>
      </c>
      <c r="D2094" s="1183"/>
      <c r="E2094" s="2235">
        <f t="shared" si="2169"/>
        <v>2186</v>
      </c>
      <c r="F2094" s="1183">
        <f t="shared" si="2169"/>
        <v>2186</v>
      </c>
      <c r="G2094" s="1183">
        <f t="shared" si="2169"/>
        <v>1294</v>
      </c>
      <c r="H2094" s="1183">
        <f t="shared" si="2170"/>
        <v>59.194876486733762</v>
      </c>
      <c r="I2094" s="1309"/>
      <c r="J2094" s="1309"/>
      <c r="K2094" s="1310"/>
      <c r="L2094" s="1310"/>
      <c r="M2094" s="1310"/>
      <c r="N2094" s="1310"/>
      <c r="O2094" s="1310"/>
      <c r="P2094" s="1310"/>
      <c r="Q2094" s="1179"/>
      <c r="R2094" s="1179"/>
      <c r="S2094" s="1179"/>
      <c r="T2094" s="1179"/>
      <c r="U2094" s="1179"/>
      <c r="V2094" s="1179"/>
      <c r="W2094" s="1179"/>
      <c r="X2094" s="1179"/>
      <c r="Y2094" s="1179"/>
      <c r="Z2094" s="1179"/>
      <c r="AA2094" s="1179"/>
      <c r="AB2094" s="1179"/>
      <c r="AC2094" s="1179"/>
      <c r="AD2094" s="1179"/>
      <c r="AE2094" s="8"/>
      <c r="AF2094" s="1179"/>
      <c r="AG2094" s="1179"/>
      <c r="AH2094" s="2426"/>
      <c r="AI2094" s="2235">
        <f t="shared" si="2171"/>
        <v>0</v>
      </c>
      <c r="AJ2094" s="2235">
        <f t="shared" si="2171"/>
        <v>0</v>
      </c>
      <c r="AK2094" s="2235">
        <f t="shared" si="2159"/>
        <v>0</v>
      </c>
      <c r="AL2094" s="2868"/>
    </row>
    <row r="2095" spans="1:38" ht="27" customHeight="1" x14ac:dyDescent="0.25">
      <c r="B2095" s="70">
        <v>1</v>
      </c>
      <c r="C2095" s="1182" t="s">
        <v>310</v>
      </c>
      <c r="D2095" s="1183"/>
      <c r="E2095" s="2235">
        <f t="shared" si="2169"/>
        <v>15806</v>
      </c>
      <c r="F2095" s="1183">
        <f t="shared" si="2169"/>
        <v>15806</v>
      </c>
      <c r="G2095" s="1183">
        <f t="shared" si="2169"/>
        <v>15112</v>
      </c>
      <c r="H2095" s="1183">
        <f t="shared" si="2170"/>
        <v>95.609262305453626</v>
      </c>
      <c r="I2095" s="1309"/>
      <c r="J2095" s="1309"/>
      <c r="K2095" s="1310"/>
      <c r="L2095" s="1310"/>
      <c r="M2095" s="1310"/>
      <c r="N2095" s="1310"/>
      <c r="O2095" s="1310"/>
      <c r="P2095" s="1310"/>
      <c r="Q2095" s="1179"/>
      <c r="R2095" s="1179"/>
      <c r="S2095" s="1179"/>
      <c r="T2095" s="1179"/>
      <c r="U2095" s="1179"/>
      <c r="V2095" s="1179"/>
      <c r="W2095" s="1179"/>
      <c r="X2095" s="1179"/>
      <c r="Y2095" s="1179"/>
      <c r="Z2095" s="1179"/>
      <c r="AA2095" s="1179"/>
      <c r="AB2095" s="1179"/>
      <c r="AC2095" s="1179"/>
      <c r="AD2095" s="1179"/>
      <c r="AE2095" s="8"/>
      <c r="AF2095" s="1179"/>
      <c r="AG2095" s="1179"/>
      <c r="AH2095" s="2426"/>
      <c r="AI2095" s="2235">
        <f t="shared" si="2171"/>
        <v>0</v>
      </c>
      <c r="AJ2095" s="2235">
        <f t="shared" si="2171"/>
        <v>0</v>
      </c>
      <c r="AK2095" s="2235">
        <f t="shared" si="2159"/>
        <v>0</v>
      </c>
      <c r="AL2095" s="2868"/>
    </row>
    <row r="2096" spans="1:38" ht="34.5" customHeight="1" x14ac:dyDescent="0.25">
      <c r="B2096" s="70">
        <v>1</v>
      </c>
      <c r="C2096" s="1182" t="s">
        <v>311</v>
      </c>
      <c r="D2096" s="1183"/>
      <c r="E2096" s="2235">
        <f t="shared" si="2169"/>
        <v>1000</v>
      </c>
      <c r="F2096" s="1183">
        <f t="shared" si="2169"/>
        <v>1000</v>
      </c>
      <c r="G2096" s="1183">
        <f t="shared" si="2169"/>
        <v>1001</v>
      </c>
      <c r="H2096" s="1183">
        <f t="shared" si="2170"/>
        <v>100.1</v>
      </c>
      <c r="I2096" s="1309"/>
      <c r="J2096" s="1309"/>
      <c r="K2096" s="1310"/>
      <c r="L2096" s="1310"/>
      <c r="M2096" s="1310"/>
      <c r="N2096" s="1310"/>
      <c r="O2096" s="1310"/>
      <c r="P2096" s="1310"/>
      <c r="Q2096" s="1179"/>
      <c r="R2096" s="1179"/>
      <c r="S2096" s="1179"/>
      <c r="T2096" s="1179"/>
      <c r="U2096" s="1179"/>
      <c r="V2096" s="1179"/>
      <c r="W2096" s="1179"/>
      <c r="X2096" s="1179"/>
      <c r="Y2096" s="1179"/>
      <c r="Z2096" s="1179"/>
      <c r="AA2096" s="1179"/>
      <c r="AB2096" s="1179"/>
      <c r="AC2096" s="1179"/>
      <c r="AD2096" s="1179"/>
      <c r="AE2096" s="8"/>
      <c r="AF2096" s="1179"/>
      <c r="AG2096" s="1179"/>
      <c r="AH2096" s="2426"/>
      <c r="AI2096" s="2235">
        <f t="shared" si="2171"/>
        <v>0</v>
      </c>
      <c r="AJ2096" s="2235">
        <f t="shared" si="2171"/>
        <v>0</v>
      </c>
      <c r="AK2096" s="2235">
        <f t="shared" si="2159"/>
        <v>0</v>
      </c>
      <c r="AL2096" s="2868"/>
    </row>
    <row r="2097" spans="1:39" ht="72" customHeight="1" x14ac:dyDescent="0.25">
      <c r="B2097" s="70">
        <v>1</v>
      </c>
      <c r="C2097" s="1182" t="s">
        <v>375</v>
      </c>
      <c r="D2097" s="1183"/>
      <c r="E2097" s="2235">
        <f t="shared" si="2169"/>
        <v>13606</v>
      </c>
      <c r="F2097" s="1183">
        <f t="shared" si="2169"/>
        <v>13606</v>
      </c>
      <c r="G2097" s="1183">
        <f t="shared" si="2169"/>
        <v>14026</v>
      </c>
      <c r="H2097" s="1183">
        <f t="shared" si="2170"/>
        <v>103.08687343818903</v>
      </c>
      <c r="I2097" s="1309"/>
      <c r="J2097" s="1309"/>
      <c r="K2097" s="1310"/>
      <c r="L2097" s="1310"/>
      <c r="M2097" s="1310"/>
      <c r="N2097" s="1310"/>
      <c r="O2097" s="1310"/>
      <c r="P2097" s="1310"/>
      <c r="Q2097" s="1179"/>
      <c r="R2097" s="1179"/>
      <c r="S2097" s="1179"/>
      <c r="T2097" s="1179"/>
      <c r="U2097" s="1179"/>
      <c r="V2097" s="1179"/>
      <c r="W2097" s="1179"/>
      <c r="X2097" s="1179"/>
      <c r="Y2097" s="1179"/>
      <c r="Z2097" s="1179"/>
      <c r="AA2097" s="1179"/>
      <c r="AB2097" s="1179"/>
      <c r="AC2097" s="1179"/>
      <c r="AD2097" s="1179"/>
      <c r="AE2097" s="8"/>
      <c r="AF2097" s="1179"/>
      <c r="AG2097" s="1179"/>
      <c r="AH2097" s="2426"/>
      <c r="AI2097" s="2235">
        <f t="shared" si="2171"/>
        <v>0</v>
      </c>
      <c r="AJ2097" s="2235">
        <f t="shared" si="2171"/>
        <v>0</v>
      </c>
      <c r="AK2097" s="2235">
        <f t="shared" si="2159"/>
        <v>0</v>
      </c>
      <c r="AL2097" s="2868"/>
    </row>
    <row r="2098" spans="1:39" ht="27" customHeight="1" x14ac:dyDescent="0.25">
      <c r="B2098" s="70">
        <v>1</v>
      </c>
      <c r="C2098" s="1182" t="s">
        <v>321</v>
      </c>
      <c r="D2098" s="1183"/>
      <c r="E2098" s="2235">
        <f t="shared" si="2169"/>
        <v>1200</v>
      </c>
      <c r="F2098" s="1183">
        <f t="shared" si="2169"/>
        <v>1200</v>
      </c>
      <c r="G2098" s="1183">
        <f t="shared" si="2169"/>
        <v>85</v>
      </c>
      <c r="H2098" s="1183">
        <f t="shared" si="2170"/>
        <v>7.083333333333333</v>
      </c>
      <c r="I2098" s="1309"/>
      <c r="J2098" s="1309"/>
      <c r="K2098" s="1310"/>
      <c r="L2098" s="1310"/>
      <c r="M2098" s="1310"/>
      <c r="N2098" s="1310"/>
      <c r="O2098" s="1310"/>
      <c r="P2098" s="1310"/>
      <c r="Q2098" s="1179"/>
      <c r="R2098" s="1179"/>
      <c r="S2098" s="1179"/>
      <c r="T2098" s="1179"/>
      <c r="U2098" s="1179"/>
      <c r="V2098" s="1179"/>
      <c r="W2098" s="1179"/>
      <c r="X2098" s="1179"/>
      <c r="Y2098" s="1179"/>
      <c r="Z2098" s="1179"/>
      <c r="AA2098" s="1179"/>
      <c r="AB2098" s="1179"/>
      <c r="AC2098" s="1179"/>
      <c r="AD2098" s="1179"/>
      <c r="AE2098" s="8"/>
      <c r="AF2098" s="1179"/>
      <c r="AG2098" s="1179"/>
      <c r="AH2098" s="2426"/>
      <c r="AI2098" s="2235">
        <f t="shared" si="2171"/>
        <v>0</v>
      </c>
      <c r="AJ2098" s="2235">
        <f t="shared" si="2171"/>
        <v>0</v>
      </c>
      <c r="AK2098" s="2235">
        <f t="shared" si="2159"/>
        <v>0</v>
      </c>
      <c r="AL2098" s="2868"/>
    </row>
    <row r="2099" spans="1:39" ht="27" customHeight="1" x14ac:dyDescent="0.25">
      <c r="B2099" s="70">
        <v>1</v>
      </c>
      <c r="C2099" s="1343" t="s">
        <v>157</v>
      </c>
      <c r="D2099" s="1183"/>
      <c r="E2099" s="2235"/>
      <c r="F2099" s="1183"/>
      <c r="G2099" s="1183"/>
      <c r="H2099" s="1183"/>
      <c r="I2099" s="1309"/>
      <c r="J2099" s="1309"/>
      <c r="K2099" s="1310"/>
      <c r="L2099" s="1310"/>
      <c r="M2099" s="1310"/>
      <c r="N2099" s="1310"/>
      <c r="O2099" s="1310"/>
      <c r="P2099" s="1310"/>
      <c r="Q2099" s="1179"/>
      <c r="R2099" s="1179"/>
      <c r="S2099" s="1179"/>
      <c r="T2099" s="1179"/>
      <c r="U2099" s="1179"/>
      <c r="V2099" s="1179"/>
      <c r="W2099" s="1179"/>
      <c r="X2099" s="1179"/>
      <c r="Y2099" s="1179"/>
      <c r="Z2099" s="1179"/>
      <c r="AA2099" s="1179"/>
      <c r="AB2099" s="1179"/>
      <c r="AC2099" s="1179"/>
      <c r="AD2099" s="1179"/>
      <c r="AE2099" s="8"/>
      <c r="AF2099" s="1179"/>
      <c r="AG2099" s="1179"/>
      <c r="AH2099" s="2426"/>
      <c r="AI2099" s="2235"/>
      <c r="AJ2099" s="2235"/>
      <c r="AK2099" s="2235">
        <f t="shared" si="2159"/>
        <v>0</v>
      </c>
      <c r="AL2099" s="2868"/>
    </row>
    <row r="2100" spans="1:39" ht="27" customHeight="1" x14ac:dyDescent="0.25">
      <c r="B2100" s="70">
        <v>1</v>
      </c>
      <c r="C2100" s="1344" t="s">
        <v>297</v>
      </c>
      <c r="D2100" s="1183"/>
      <c r="E2100" s="2235"/>
      <c r="F2100" s="1183"/>
      <c r="G2100" s="1183"/>
      <c r="H2100" s="1183"/>
      <c r="I2100" s="1309"/>
      <c r="J2100" s="1309"/>
      <c r="K2100" s="1310"/>
      <c r="L2100" s="1310"/>
      <c r="M2100" s="1310"/>
      <c r="N2100" s="1310"/>
      <c r="O2100" s="1310"/>
      <c r="P2100" s="1310"/>
      <c r="Q2100" s="1179"/>
      <c r="R2100" s="1179"/>
      <c r="S2100" s="1179"/>
      <c r="T2100" s="1179"/>
      <c r="U2100" s="1179"/>
      <c r="V2100" s="1179"/>
      <c r="W2100" s="1179"/>
      <c r="X2100" s="1179"/>
      <c r="Y2100" s="1179"/>
      <c r="Z2100" s="1179"/>
      <c r="AA2100" s="1179"/>
      <c r="AB2100" s="1179"/>
      <c r="AC2100" s="1179"/>
      <c r="AD2100" s="1179"/>
      <c r="AE2100" s="8"/>
      <c r="AF2100" s="1179"/>
      <c r="AG2100" s="1179"/>
      <c r="AH2100" s="2426"/>
      <c r="AI2100" s="2235"/>
      <c r="AJ2100" s="2235"/>
      <c r="AK2100" s="2235">
        <f t="shared" si="2159"/>
        <v>0</v>
      </c>
      <c r="AL2100" s="2868"/>
    </row>
    <row r="2101" spans="1:39" ht="27" customHeight="1" x14ac:dyDescent="0.25">
      <c r="B2101" s="70">
        <v>1</v>
      </c>
      <c r="C2101" s="1343" t="s">
        <v>158</v>
      </c>
      <c r="D2101" s="1183"/>
      <c r="E2101" s="2235">
        <f>E2047</f>
        <v>8600</v>
      </c>
      <c r="F2101" s="1183">
        <f>F2047</f>
        <v>8600</v>
      </c>
      <c r="G2101" s="1183">
        <f>G2047</f>
        <v>7985</v>
      </c>
      <c r="H2101" s="1183">
        <f>G2101/F2101*100</f>
        <v>92.848837209302332</v>
      </c>
      <c r="I2101" s="1309"/>
      <c r="J2101" s="1309"/>
      <c r="K2101" s="1310"/>
      <c r="L2101" s="1310"/>
      <c r="M2101" s="1310"/>
      <c r="N2101" s="1310"/>
      <c r="O2101" s="1310"/>
      <c r="P2101" s="1310"/>
      <c r="Q2101" s="1179"/>
      <c r="R2101" s="1179"/>
      <c r="S2101" s="1179"/>
      <c r="T2101" s="1179"/>
      <c r="U2101" s="1179"/>
      <c r="V2101" s="1179"/>
      <c r="W2101" s="1179"/>
      <c r="X2101" s="1179"/>
      <c r="Y2101" s="1179"/>
      <c r="Z2101" s="1179"/>
      <c r="AA2101" s="1179"/>
      <c r="AB2101" s="1179"/>
      <c r="AC2101" s="1179"/>
      <c r="AD2101" s="1179"/>
      <c r="AE2101" s="8"/>
      <c r="AF2101" s="1179"/>
      <c r="AG2101" s="1179"/>
      <c r="AH2101" s="2426"/>
      <c r="AI2101" s="2235">
        <f>AI2047</f>
        <v>53</v>
      </c>
      <c r="AJ2101" s="2235">
        <f t="shared" ref="AJ2101" si="2172">AJ2047</f>
        <v>42984.060000000005</v>
      </c>
      <c r="AK2101" s="2235">
        <f t="shared" si="2159"/>
        <v>42.984060000000007</v>
      </c>
      <c r="AL2101" s="2868"/>
    </row>
    <row r="2102" spans="1:39" ht="27" customHeight="1" x14ac:dyDescent="0.25">
      <c r="B2102" s="70">
        <v>1</v>
      </c>
      <c r="C2102" s="1354" t="s">
        <v>298</v>
      </c>
      <c r="D2102" s="1183"/>
      <c r="E2102" s="2235"/>
      <c r="F2102" s="1183"/>
      <c r="G2102" s="1183"/>
      <c r="H2102" s="1183"/>
      <c r="I2102" s="1309"/>
      <c r="J2102" s="1309"/>
      <c r="K2102" s="1310"/>
      <c r="L2102" s="1310"/>
      <c r="M2102" s="1310"/>
      <c r="N2102" s="1310"/>
      <c r="O2102" s="1310"/>
      <c r="P2102" s="1310"/>
      <c r="Q2102" s="1179"/>
      <c r="R2102" s="1179"/>
      <c r="S2102" s="1179"/>
      <c r="T2102" s="1179"/>
      <c r="U2102" s="1179"/>
      <c r="V2102" s="1179"/>
      <c r="W2102" s="1179"/>
      <c r="X2102" s="1179"/>
      <c r="Y2102" s="1179"/>
      <c r="Z2102" s="1179"/>
      <c r="AA2102" s="1179"/>
      <c r="AB2102" s="1179"/>
      <c r="AC2102" s="1179"/>
      <c r="AD2102" s="1179"/>
      <c r="AE2102" s="8"/>
      <c r="AF2102" s="1179"/>
      <c r="AG2102" s="1179"/>
      <c r="AH2102" s="2426"/>
      <c r="AI2102" s="2235"/>
      <c r="AJ2102" s="2235"/>
      <c r="AK2102" s="2235">
        <f t="shared" si="2159"/>
        <v>0</v>
      </c>
      <c r="AL2102" s="2868"/>
    </row>
    <row r="2103" spans="1:39" ht="27" customHeight="1" x14ac:dyDescent="0.25">
      <c r="B2103" s="70">
        <v>1</v>
      </c>
      <c r="C2103" s="1354" t="s">
        <v>355</v>
      </c>
      <c r="D2103" s="1183"/>
      <c r="E2103" s="2235">
        <f t="shared" ref="E2103:G2104" si="2173">E2049</f>
        <v>6500</v>
      </c>
      <c r="F2103" s="1183">
        <f t="shared" si="2173"/>
        <v>6500</v>
      </c>
      <c r="G2103" s="1183">
        <f t="shared" si="2173"/>
        <v>1325</v>
      </c>
      <c r="H2103" s="1183">
        <f>G2103/F2103*100</f>
        <v>20.384615384615383</v>
      </c>
      <c r="I2103" s="1309"/>
      <c r="J2103" s="1309"/>
      <c r="K2103" s="1310"/>
      <c r="L2103" s="1310"/>
      <c r="M2103" s="1310"/>
      <c r="N2103" s="1310"/>
      <c r="O2103" s="1310"/>
      <c r="P2103" s="1310"/>
      <c r="Q2103" s="1179"/>
      <c r="R2103" s="1179"/>
      <c r="S2103" s="1179"/>
      <c r="T2103" s="1179"/>
      <c r="U2103" s="1179"/>
      <c r="V2103" s="1179"/>
      <c r="W2103" s="1179"/>
      <c r="X2103" s="1179"/>
      <c r="Y2103" s="1179"/>
      <c r="Z2103" s="1179"/>
      <c r="AA2103" s="1179"/>
      <c r="AB2103" s="1179"/>
      <c r="AC2103" s="1179"/>
      <c r="AD2103" s="1179"/>
      <c r="AE2103" s="8"/>
      <c r="AF2103" s="1179"/>
      <c r="AG2103" s="1179"/>
      <c r="AH2103" s="2426"/>
      <c r="AI2103" s="2235">
        <f>AI2049</f>
        <v>0</v>
      </c>
      <c r="AJ2103" s="2426"/>
      <c r="AK2103" s="2426">
        <f t="shared" si="2159"/>
        <v>0</v>
      </c>
      <c r="AL2103" s="2868"/>
    </row>
    <row r="2104" spans="1:39" ht="27" customHeight="1" x14ac:dyDescent="0.25">
      <c r="B2104" s="70">
        <v>1</v>
      </c>
      <c r="C2104" s="1355" t="s">
        <v>165</v>
      </c>
      <c r="D2104" s="1183"/>
      <c r="E2104" s="2235">
        <f t="shared" si="2173"/>
        <v>31751</v>
      </c>
      <c r="F2104" s="1183">
        <f t="shared" si="2173"/>
        <v>31751</v>
      </c>
      <c r="G2104" s="1183">
        <f t="shared" si="2173"/>
        <v>27331.017391304347</v>
      </c>
      <c r="H2104" s="1183">
        <f>G2104/F2104*100</f>
        <v>86.07923338258432</v>
      </c>
      <c r="I2104" s="1309"/>
      <c r="J2104" s="1309"/>
      <c r="K2104" s="1310"/>
      <c r="L2104" s="1310"/>
      <c r="M2104" s="1310"/>
      <c r="N2104" s="1310"/>
      <c r="O2104" s="1310"/>
      <c r="P2104" s="1310"/>
      <c r="Q2104" s="1179">
        <f t="shared" ref="Q2104:AH2104" si="2174">Q2050</f>
        <v>29633.176509999998</v>
      </c>
      <c r="R2104" s="1179">
        <f t="shared" ref="R2104:S2104" si="2175">R2050</f>
        <v>29633.176509999998</v>
      </c>
      <c r="S2104" s="1179">
        <f t="shared" si="2175"/>
        <v>29633.176509999998</v>
      </c>
      <c r="T2104" s="1179">
        <f t="shared" ref="T2104:U2104" si="2176">T2050</f>
        <v>29633.176509999998</v>
      </c>
      <c r="U2104" s="1179">
        <f t="shared" si="2176"/>
        <v>29633.176509999998</v>
      </c>
      <c r="V2104" s="1179">
        <f t="shared" ref="V2104:W2104" si="2177">V2050</f>
        <v>29633.176509999998</v>
      </c>
      <c r="W2104" s="1179">
        <f t="shared" si="2177"/>
        <v>29633.176509999998</v>
      </c>
      <c r="X2104" s="1179">
        <f t="shared" ref="X2104:Y2104" si="2178">X2050</f>
        <v>29633.176509999998</v>
      </c>
      <c r="Y2104" s="1179">
        <f t="shared" si="2178"/>
        <v>29633.176509999998</v>
      </c>
      <c r="Z2104" s="1179">
        <f t="shared" ref="Z2104:AA2104" si="2179">Z2050</f>
        <v>29633.176510000001</v>
      </c>
      <c r="AA2104" s="1179">
        <f t="shared" si="2179"/>
        <v>26581.308509999999</v>
      </c>
      <c r="AB2104" s="1179">
        <f t="shared" ref="AB2104" si="2180">AB2050</f>
        <v>26581.308249999998</v>
      </c>
      <c r="AC2104" s="1179">
        <f t="shared" si="2174"/>
        <v>26581.308249999998</v>
      </c>
      <c r="AD2104" s="1179">
        <f t="shared" si="2174"/>
        <v>19193.598859999995</v>
      </c>
      <c r="AE2104" s="8">
        <f t="shared" ref="AE2104" si="2181">AE2050</f>
        <v>0</v>
      </c>
      <c r="AF2104" s="1179">
        <f t="shared" si="2174"/>
        <v>-7387.7093900000036</v>
      </c>
      <c r="AG2104" s="1179">
        <f t="shared" si="2174"/>
        <v>-64.8583</v>
      </c>
      <c r="AH2104" s="2426">
        <f t="shared" si="2174"/>
        <v>19128.740559999995</v>
      </c>
      <c r="AI2104" s="2235">
        <f>AI2050</f>
        <v>54</v>
      </c>
      <c r="AJ2104" s="2426">
        <f>AJ2050</f>
        <v>43818.460000000006</v>
      </c>
      <c r="AK2104" s="2426">
        <f t="shared" si="2159"/>
        <v>43.818460000000009</v>
      </c>
      <c r="AL2104" s="2868"/>
    </row>
    <row r="2105" spans="1:39" ht="27" customHeight="1" x14ac:dyDescent="0.25">
      <c r="B2105" s="70">
        <v>1</v>
      </c>
      <c r="C2105" s="1297" t="s">
        <v>14</v>
      </c>
      <c r="D2105" s="1183"/>
      <c r="E2105" s="2235"/>
      <c r="F2105" s="1183"/>
      <c r="G2105" s="1183"/>
      <c r="H2105" s="1183"/>
      <c r="I2105" s="1309"/>
      <c r="J2105" s="1309"/>
      <c r="K2105" s="1310"/>
      <c r="L2105" s="1310"/>
      <c r="M2105" s="1310"/>
      <c r="N2105" s="1310"/>
      <c r="O2105" s="1310"/>
      <c r="P2105" s="1310"/>
      <c r="Q2105" s="1179"/>
      <c r="R2105" s="1179"/>
      <c r="S2105" s="1179"/>
      <c r="T2105" s="1179"/>
      <c r="U2105" s="1179"/>
      <c r="V2105" s="1179"/>
      <c r="W2105" s="1179"/>
      <c r="X2105" s="1179"/>
      <c r="Y2105" s="1179"/>
      <c r="Z2105" s="1179"/>
      <c r="AA2105" s="1179"/>
      <c r="AB2105" s="1179"/>
      <c r="AC2105" s="1179"/>
      <c r="AD2105" s="1179"/>
      <c r="AE2105" s="8"/>
      <c r="AF2105" s="1179"/>
      <c r="AG2105" s="1179"/>
      <c r="AH2105" s="2426"/>
      <c r="AI2105" s="2235"/>
      <c r="AJ2105" s="2426"/>
      <c r="AK2105" s="2426">
        <f t="shared" si="2159"/>
        <v>0</v>
      </c>
      <c r="AL2105" s="2868"/>
    </row>
    <row r="2106" spans="1:39" ht="27" customHeight="1" x14ac:dyDescent="0.25">
      <c r="B2106" s="70">
        <v>1</v>
      </c>
      <c r="C2106" s="1195" t="s">
        <v>198</v>
      </c>
      <c r="D2106" s="1183"/>
      <c r="E2106" s="2235">
        <f>E2022+E2034</f>
        <v>35057</v>
      </c>
      <c r="F2106" s="1183">
        <f>F2022+F2034</f>
        <v>35057</v>
      </c>
      <c r="G2106" s="1183">
        <f>G2022+G2034</f>
        <v>34129.684057971011</v>
      </c>
      <c r="H2106" s="1183">
        <f>G2106/F2106*100</f>
        <v>97.354833722141123</v>
      </c>
      <c r="I2106" s="1309"/>
      <c r="J2106" s="1309"/>
      <c r="K2106" s="1310"/>
      <c r="L2106" s="1310"/>
      <c r="M2106" s="1310"/>
      <c r="N2106" s="1310"/>
      <c r="O2106" s="1310"/>
      <c r="P2106" s="1310"/>
      <c r="Q2106" s="1179"/>
      <c r="R2106" s="1179"/>
      <c r="S2106" s="1179"/>
      <c r="T2106" s="1179"/>
      <c r="U2106" s="1179"/>
      <c r="V2106" s="1179"/>
      <c r="W2106" s="1179"/>
      <c r="X2106" s="1179"/>
      <c r="Y2106" s="1179"/>
      <c r="Z2106" s="1179"/>
      <c r="AA2106" s="1179"/>
      <c r="AB2106" s="1179"/>
      <c r="AC2106" s="1179"/>
      <c r="AD2106" s="1179"/>
      <c r="AE2106" s="8"/>
      <c r="AF2106" s="1179"/>
      <c r="AG2106" s="1179"/>
      <c r="AH2106" s="2426"/>
      <c r="AI2106" s="2235">
        <f>AI2022+AI2034</f>
        <v>36.370370370370374</v>
      </c>
      <c r="AJ2106" s="2235">
        <f t="shared" ref="AJ2106" si="2182">AJ2022+AJ2034</f>
        <v>36599.360000000001</v>
      </c>
      <c r="AK2106" s="2235">
        <f t="shared" si="2159"/>
        <v>36.599359999999997</v>
      </c>
      <c r="AL2106" s="2868"/>
    </row>
    <row r="2107" spans="1:39" ht="27" customHeight="1" x14ac:dyDescent="0.25">
      <c r="B2107" s="70">
        <v>1</v>
      </c>
      <c r="C2107" s="1195" t="s">
        <v>157</v>
      </c>
      <c r="D2107" s="1183"/>
      <c r="E2107" s="2235">
        <f>E2082</f>
        <v>37313.76470588235</v>
      </c>
      <c r="F2107" s="1183">
        <f t="shared" ref="F2107:G2107" si="2183">F2082</f>
        <v>37313.76470588235</v>
      </c>
      <c r="G2107" s="1183">
        <f t="shared" si="2183"/>
        <v>26448.649411764709</v>
      </c>
      <c r="H2107" s="1183">
        <f>G2107/F2107*100</f>
        <v>70.881749992905966</v>
      </c>
      <c r="I2107" s="1309"/>
      <c r="J2107" s="1309"/>
      <c r="K2107" s="1310"/>
      <c r="L2107" s="1310"/>
      <c r="M2107" s="1310"/>
      <c r="N2107" s="1310"/>
      <c r="O2107" s="1310"/>
      <c r="P2107" s="1310"/>
      <c r="Q2107" s="1179"/>
      <c r="R2107" s="1179"/>
      <c r="S2107" s="1179"/>
      <c r="T2107" s="1179"/>
      <c r="U2107" s="1179"/>
      <c r="V2107" s="1179"/>
      <c r="W2107" s="1179"/>
      <c r="X2107" s="1179"/>
      <c r="Y2107" s="1179"/>
      <c r="Z2107" s="1179"/>
      <c r="AA2107" s="1179"/>
      <c r="AB2107" s="1179"/>
      <c r="AC2107" s="1179"/>
      <c r="AD2107" s="1179"/>
      <c r="AE2107" s="8"/>
      <c r="AF2107" s="1179"/>
      <c r="AG2107" s="1179"/>
      <c r="AH2107" s="2426"/>
      <c r="AI2107" s="2235">
        <f>AI2082</f>
        <v>520</v>
      </c>
      <c r="AJ2107" s="2235">
        <f t="shared" ref="AJ2107" si="2184">AJ2082</f>
        <v>1478363.4500000004</v>
      </c>
      <c r="AK2107" s="2235">
        <f t="shared" si="2159"/>
        <v>1478.3634500000005</v>
      </c>
      <c r="AL2107" s="2868"/>
    </row>
    <row r="2108" spans="1:39" s="238" customFormat="1" ht="15" customHeight="1" x14ac:dyDescent="0.25">
      <c r="A2108" s="70">
        <v>1</v>
      </c>
      <c r="B2108" s="70">
        <v>1</v>
      </c>
      <c r="C2108" s="1296" t="s">
        <v>158</v>
      </c>
      <c r="D2108" s="1183"/>
      <c r="E2108" s="2235">
        <f>E2047</f>
        <v>8600</v>
      </c>
      <c r="F2108" s="1183">
        <f>F2047</f>
        <v>8600</v>
      </c>
      <c r="G2108" s="1183">
        <f>G2047</f>
        <v>7985</v>
      </c>
      <c r="H2108" s="1183">
        <f>G2108/F2108*100</f>
        <v>92.848837209302332</v>
      </c>
      <c r="I2108" s="1309"/>
      <c r="J2108" s="1309"/>
      <c r="K2108" s="1310"/>
      <c r="L2108" s="1310"/>
      <c r="M2108" s="1310"/>
      <c r="N2108" s="1310"/>
      <c r="O2108" s="1310"/>
      <c r="P2108" s="1310"/>
      <c r="Q2108" s="1179"/>
      <c r="R2108" s="1179"/>
      <c r="S2108" s="1179"/>
      <c r="T2108" s="1179"/>
      <c r="U2108" s="1179"/>
      <c r="V2108" s="1179"/>
      <c r="W2108" s="1179"/>
      <c r="X2108" s="1179"/>
      <c r="Y2108" s="1179"/>
      <c r="Z2108" s="1179"/>
      <c r="AA2108" s="1179"/>
      <c r="AB2108" s="1179"/>
      <c r="AC2108" s="1179"/>
      <c r="AD2108" s="1179"/>
      <c r="AE2108" s="8"/>
      <c r="AF2108" s="1179"/>
      <c r="AG2108" s="1179"/>
      <c r="AH2108" s="2426"/>
      <c r="AI2108" s="2235">
        <f>AI2047</f>
        <v>53</v>
      </c>
      <c r="AJ2108" s="2235">
        <f t="shared" ref="AJ2108" si="2185">AJ2047</f>
        <v>42984.060000000005</v>
      </c>
      <c r="AK2108" s="2235">
        <f t="shared" si="2159"/>
        <v>42.984060000000007</v>
      </c>
      <c r="AL2108" s="2868"/>
      <c r="AM2108" s="767"/>
    </row>
    <row r="2109" spans="1:39" ht="15" customHeight="1" x14ac:dyDescent="0.25">
      <c r="A2109" s="70">
        <v>1</v>
      </c>
      <c r="B2109" s="70">
        <v>1</v>
      </c>
      <c r="C2109" s="1313" t="s">
        <v>342</v>
      </c>
      <c r="D2109" s="1290"/>
      <c r="E2109" s="1474">
        <f>SUM(E2051)</f>
        <v>160528.37435897437</v>
      </c>
      <c r="F2109" s="1290">
        <f>SUM(F2051)</f>
        <v>160528.37435897437</v>
      </c>
      <c r="G2109" s="1290">
        <f>SUM(G2051)</f>
        <v>123788.17123745821</v>
      </c>
      <c r="H2109" s="1290">
        <f>G2109/F2109*100</f>
        <v>77.112953851163084</v>
      </c>
      <c r="I2109" s="1309"/>
      <c r="J2109" s="1309"/>
      <c r="K2109" s="1310"/>
      <c r="L2109" s="1310"/>
      <c r="M2109" s="1310"/>
      <c r="N2109" s="1310"/>
      <c r="O2109" s="1310"/>
      <c r="P2109" s="1310"/>
      <c r="Q2109" s="1179">
        <f t="shared" ref="Q2109:AD2109" si="2186">Q2051</f>
        <v>131234.23970999999</v>
      </c>
      <c r="R2109" s="1179">
        <f t="shared" si="2186"/>
        <v>131234.23970999999</v>
      </c>
      <c r="S2109" s="1179">
        <f t="shared" si="2186"/>
        <v>131234.23970999999</v>
      </c>
      <c r="T2109" s="1179">
        <f t="shared" si="2186"/>
        <v>131234.23970999999</v>
      </c>
      <c r="U2109" s="1179">
        <f t="shared" ref="U2109:W2109" si="2187">U2051</f>
        <v>131234.23970999999</v>
      </c>
      <c r="V2109" s="1179">
        <f t="shared" si="2187"/>
        <v>131234.23970999999</v>
      </c>
      <c r="W2109" s="1179">
        <f t="shared" si="2187"/>
        <v>129964.22641</v>
      </c>
      <c r="X2109" s="1179">
        <f t="shared" ref="X2109:Y2109" si="2188">X2051</f>
        <v>129964.22641</v>
      </c>
      <c r="Y2109" s="1179">
        <f t="shared" si="2188"/>
        <v>129964.22641</v>
      </c>
      <c r="Z2109" s="1179">
        <f t="shared" ref="Z2109:AA2109" si="2189">Z2051</f>
        <v>129202.21846</v>
      </c>
      <c r="AA2109" s="1179">
        <f t="shared" si="2189"/>
        <v>129218.80568</v>
      </c>
      <c r="AB2109" s="1179">
        <f t="shared" ref="AB2109" si="2190">AB2051</f>
        <v>128364.74378999999</v>
      </c>
      <c r="AC2109" s="1179">
        <f t="shared" si="2186"/>
        <v>128364.74378999999</v>
      </c>
      <c r="AD2109" s="1179">
        <f t="shared" si="2186"/>
        <v>120977.0344</v>
      </c>
      <c r="AE2109" s="8">
        <f t="shared" ref="AE2109" si="2191">AE2051</f>
        <v>0</v>
      </c>
      <c r="AF2109" s="1179">
        <f>AF2051</f>
        <v>-7387.7093900000036</v>
      </c>
      <c r="AG2109" s="1179">
        <f>AG2051</f>
        <v>-148.17944</v>
      </c>
      <c r="AH2109" s="2426">
        <f>AH2051</f>
        <v>120828.85496</v>
      </c>
      <c r="AI2109" s="1474">
        <f>SUM(AI2051)</f>
        <v>1753.6267806267806</v>
      </c>
      <c r="AJ2109" s="2426">
        <f t="shared" ref="AJ2109" si="2192">AJ2051</f>
        <v>1557946.8700000003</v>
      </c>
      <c r="AK2109" s="2426">
        <f t="shared" si="2159"/>
        <v>1557.9468700000004</v>
      </c>
      <c r="AL2109" s="2868"/>
    </row>
    <row r="2110" spans="1:39" ht="15" customHeight="1" x14ac:dyDescent="0.25">
      <c r="A2110" s="70">
        <v>1</v>
      </c>
      <c r="B2110" s="70">
        <v>1</v>
      </c>
      <c r="C2110" s="1345" t="s">
        <v>31</v>
      </c>
      <c r="D2110" s="1183"/>
      <c r="E2110" s="2235"/>
      <c r="F2110" s="1183"/>
      <c r="G2110" s="1183"/>
      <c r="H2110" s="1183"/>
      <c r="I2110" s="1309"/>
      <c r="J2110" s="1309"/>
      <c r="K2110" s="1310"/>
      <c r="L2110" s="1310"/>
      <c r="M2110" s="1310"/>
      <c r="N2110" s="1310"/>
      <c r="O2110" s="1310"/>
      <c r="P2110" s="1310"/>
      <c r="Q2110" s="1179"/>
      <c r="R2110" s="1179"/>
      <c r="S2110" s="1179"/>
      <c r="T2110" s="1179"/>
      <c r="U2110" s="1179"/>
      <c r="V2110" s="1179"/>
      <c r="W2110" s="1179"/>
      <c r="X2110" s="1179"/>
      <c r="Y2110" s="1179"/>
      <c r="Z2110" s="1179"/>
      <c r="AA2110" s="1179"/>
      <c r="AB2110" s="1179"/>
      <c r="AC2110" s="1179"/>
      <c r="AD2110" s="1179"/>
      <c r="AE2110" s="8"/>
      <c r="AF2110" s="1179"/>
      <c r="AG2110" s="1179"/>
      <c r="AH2110" s="2426"/>
      <c r="AI2110" s="2235"/>
      <c r="AJ2110" s="2426"/>
      <c r="AK2110" s="2426">
        <f t="shared" si="2159"/>
        <v>0</v>
      </c>
      <c r="AL2110" s="2868"/>
    </row>
    <row r="2111" spans="1:39" ht="17.25" customHeight="1" x14ac:dyDescent="0.25">
      <c r="A2111" s="70">
        <v>1</v>
      </c>
      <c r="B2111" s="70">
        <v>1</v>
      </c>
      <c r="C2111" s="1346" t="s">
        <v>79</v>
      </c>
      <c r="D2111" s="1183"/>
      <c r="E2111" s="2235">
        <f>SUM(E2058)</f>
        <v>750</v>
      </c>
      <c r="F2111" s="1183">
        <f>SUM(F2058)</f>
        <v>750</v>
      </c>
      <c r="G2111" s="1183">
        <f>SUM(G2058)</f>
        <v>737</v>
      </c>
      <c r="H2111" s="1183">
        <f t="shared" ref="H2111:H2119" si="2193">G2111/F2111*100</f>
        <v>98.266666666666666</v>
      </c>
      <c r="I2111" s="1183">
        <f t="shared" ref="I2111:P2111" si="2194">SUM(I2058)</f>
        <v>8.3333333333333339</v>
      </c>
      <c r="J2111" s="1183">
        <f t="shared" si="2194"/>
        <v>7.8412483039348713</v>
      </c>
      <c r="K2111" s="1183">
        <f t="shared" si="2194"/>
        <v>6250</v>
      </c>
      <c r="L2111" s="1183">
        <f t="shared" ref="L2111:L2112" si="2195">ROUND(K2111/12*$C$4,0)</f>
        <v>6250</v>
      </c>
      <c r="M2111" s="1183">
        <f t="shared" ref="M2111" si="2196">SUM(M2058)</f>
        <v>5779</v>
      </c>
      <c r="N2111" s="1183">
        <f t="shared" si="2194"/>
        <v>92.463999999999999</v>
      </c>
      <c r="O2111" s="1183">
        <f t="shared" si="2194"/>
        <v>20</v>
      </c>
      <c r="P2111" s="1183">
        <f t="shared" si="2194"/>
        <v>288.95</v>
      </c>
      <c r="Q2111" s="1179"/>
      <c r="R2111" s="1179"/>
      <c r="S2111" s="1179"/>
      <c r="T2111" s="1179"/>
      <c r="U2111" s="1179"/>
      <c r="V2111" s="1179"/>
      <c r="W2111" s="1179"/>
      <c r="X2111" s="1179"/>
      <c r="Y2111" s="1179"/>
      <c r="Z2111" s="1179"/>
      <c r="AA2111" s="1179"/>
      <c r="AB2111" s="1179"/>
      <c r="AC2111" s="1179"/>
      <c r="AD2111" s="1179"/>
      <c r="AE2111" s="8"/>
      <c r="AF2111" s="1179"/>
      <c r="AG2111" s="1179"/>
      <c r="AH2111" s="2426"/>
      <c r="AI2111" s="2235">
        <f>SUM(AI2058)</f>
        <v>0</v>
      </c>
      <c r="AJ2111" s="2426"/>
      <c r="AK2111" s="2426">
        <f t="shared" si="2159"/>
        <v>0</v>
      </c>
      <c r="AL2111" s="2868"/>
    </row>
    <row r="2112" spans="1:39" s="238" customFormat="1" ht="15" customHeight="1" x14ac:dyDescent="0.25">
      <c r="A2112" s="70">
        <v>1</v>
      </c>
      <c r="B2112" s="70">
        <v>1</v>
      </c>
      <c r="C2112" s="1347" t="s">
        <v>16</v>
      </c>
      <c r="D2112" s="1183"/>
      <c r="E2112" s="2235">
        <f t="shared" ref="E2112:G2118" si="2197">SUM(E2061)</f>
        <v>500</v>
      </c>
      <c r="F2112" s="1183">
        <f t="shared" si="2197"/>
        <v>500</v>
      </c>
      <c r="G2112" s="1183">
        <f t="shared" si="2197"/>
        <v>597</v>
      </c>
      <c r="H2112" s="1183">
        <f t="shared" si="2193"/>
        <v>119.39999999999999</v>
      </c>
      <c r="I2112" s="1183">
        <f t="shared" ref="I2112:K2118" si="2198">SUM(I2061)</f>
        <v>8</v>
      </c>
      <c r="J2112" s="1183">
        <f t="shared" si="2198"/>
        <v>8.0083752093802349</v>
      </c>
      <c r="K2112" s="1183">
        <f t="shared" si="2198"/>
        <v>4000</v>
      </c>
      <c r="L2112" s="1183">
        <f t="shared" si="2195"/>
        <v>4000</v>
      </c>
      <c r="M2112" s="1183">
        <f t="shared" ref="M2112:M2118" si="2199">SUM(M2061)</f>
        <v>4781</v>
      </c>
      <c r="N2112" s="1183">
        <f t="shared" ref="N2112:P2118" si="2200">SUM(N2061)</f>
        <v>119.52499999999999</v>
      </c>
      <c r="O2112" s="1183">
        <f t="shared" si="2200"/>
        <v>16.666666666666668</v>
      </c>
      <c r="P2112" s="1183">
        <f t="shared" si="2200"/>
        <v>286.85999999999996</v>
      </c>
      <c r="Q2112" s="1179"/>
      <c r="R2112" s="1179"/>
      <c r="S2112" s="1179"/>
      <c r="T2112" s="1179"/>
      <c r="U2112" s="1179"/>
      <c r="V2112" s="1179"/>
      <c r="W2112" s="1179"/>
      <c r="X2112" s="1179"/>
      <c r="Y2112" s="1179"/>
      <c r="Z2112" s="1179"/>
      <c r="AA2112" s="1179"/>
      <c r="AB2112" s="1179"/>
      <c r="AC2112" s="1179"/>
      <c r="AD2112" s="1179"/>
      <c r="AE2112" s="8"/>
      <c r="AF2112" s="1179"/>
      <c r="AG2112" s="1179"/>
      <c r="AH2112" s="2426"/>
      <c r="AI2112" s="2235">
        <f t="shared" ref="AI2112:AI2118" si="2201">SUM(AI2061)</f>
        <v>0</v>
      </c>
      <c r="AJ2112" s="2426"/>
      <c r="AK2112" s="2426">
        <f t="shared" si="2159"/>
        <v>0</v>
      </c>
      <c r="AL2112" s="2868"/>
      <c r="AM2112" s="767"/>
    </row>
    <row r="2113" spans="1:38" ht="30" customHeight="1" x14ac:dyDescent="0.25">
      <c r="A2113" s="70">
        <v>1</v>
      </c>
      <c r="B2113" s="70">
        <v>1</v>
      </c>
      <c r="C2113" s="1348" t="s">
        <v>340</v>
      </c>
      <c r="D2113" s="1290"/>
      <c r="E2113" s="1474">
        <f t="shared" si="2197"/>
        <v>1250</v>
      </c>
      <c r="F2113" s="1290">
        <f t="shared" si="2197"/>
        <v>1250</v>
      </c>
      <c r="G2113" s="1290">
        <f t="shared" si="2197"/>
        <v>1334</v>
      </c>
      <c r="H2113" s="1290">
        <f t="shared" si="2193"/>
        <v>106.72</v>
      </c>
      <c r="I2113" s="1290">
        <f t="shared" si="2198"/>
        <v>8.1999999999999993</v>
      </c>
      <c r="J2113" s="1290">
        <f t="shared" si="2198"/>
        <v>7.9160419790104948</v>
      </c>
      <c r="K2113" s="1290">
        <f t="shared" si="2198"/>
        <v>10250</v>
      </c>
      <c r="L2113" s="1290">
        <f t="shared" ref="L2113:L2118" si="2202">SUM(L2062)</f>
        <v>10250</v>
      </c>
      <c r="M2113" s="1290">
        <f t="shared" si="2199"/>
        <v>10560</v>
      </c>
      <c r="N2113" s="1290">
        <f t="shared" si="2200"/>
        <v>103.02439024390245</v>
      </c>
      <c r="O2113" s="1290">
        <f t="shared" si="2200"/>
        <v>36.666666666666671</v>
      </c>
      <c r="P2113" s="1290">
        <f t="shared" si="2200"/>
        <v>287.99999999999994</v>
      </c>
      <c r="Q2113" s="1179">
        <f t="shared" ref="Q2113:Q2118" si="2203">SUM(Q2062)</f>
        <v>16905.590351999999</v>
      </c>
      <c r="R2113" s="1179">
        <f t="shared" ref="R2113:S2113" si="2204">SUM(R2062)</f>
        <v>16905.590351999999</v>
      </c>
      <c r="S2113" s="1179">
        <f t="shared" si="2204"/>
        <v>16905.590351999999</v>
      </c>
      <c r="T2113" s="1179">
        <f t="shared" ref="T2113:U2113" si="2205">SUM(T2062)</f>
        <v>16905.590351999999</v>
      </c>
      <c r="U2113" s="1179">
        <f t="shared" si="2205"/>
        <v>16905.590351999999</v>
      </c>
      <c r="V2113" s="1179">
        <f t="shared" ref="V2113:W2118" si="2206">SUM(V2062)</f>
        <v>16905.590351999999</v>
      </c>
      <c r="W2113" s="1179">
        <f t="shared" si="2206"/>
        <v>16905.590351999999</v>
      </c>
      <c r="X2113" s="1179">
        <f t="shared" ref="X2113:Y2113" si="2207">SUM(X2062)</f>
        <v>16905.590351999999</v>
      </c>
      <c r="Y2113" s="1179">
        <f t="shared" si="2207"/>
        <v>16905.590351999999</v>
      </c>
      <c r="Z2113" s="1179">
        <f t="shared" ref="Z2113:AA2113" si="2208">SUM(Z2062)</f>
        <v>16905.590351999999</v>
      </c>
      <c r="AA2113" s="1179">
        <f t="shared" si="2208"/>
        <v>16905.590351999999</v>
      </c>
      <c r="AB2113" s="1179">
        <f t="shared" ref="AB2113" si="2209">SUM(AB2062)</f>
        <v>16905.590351999999</v>
      </c>
      <c r="AC2113" s="1179">
        <f t="shared" ref="AC2113:AD2118" si="2210">SUM(AC2062)</f>
        <v>16905.590351999999</v>
      </c>
      <c r="AD2113" s="1179">
        <f t="shared" si="2210"/>
        <v>18334.648949999995</v>
      </c>
      <c r="AE2113" s="8">
        <f t="shared" ref="AE2113" si="2211">SUM(AE2062)</f>
        <v>0</v>
      </c>
      <c r="AF2113" s="1179">
        <f t="shared" ref="AF2113:AH2118" si="2212">SUM(AF2062)</f>
        <v>1429.058597999996</v>
      </c>
      <c r="AG2113" s="1179">
        <f t="shared" si="2212"/>
        <v>-184.76415000000003</v>
      </c>
      <c r="AH2113" s="2426">
        <f t="shared" si="2212"/>
        <v>18149.884799999996</v>
      </c>
      <c r="AI2113" s="1474">
        <f t="shared" si="2201"/>
        <v>0</v>
      </c>
      <c r="AJ2113" s="2426">
        <f t="shared" ref="AJ2113:AJ2118" si="2213">SUM(AJ2062)</f>
        <v>0</v>
      </c>
      <c r="AK2113" s="2426">
        <f t="shared" si="2159"/>
        <v>0</v>
      </c>
      <c r="AL2113" s="2868"/>
    </row>
    <row r="2114" spans="1:38" ht="15" customHeight="1" x14ac:dyDescent="0.25">
      <c r="A2114" s="70">
        <v>1</v>
      </c>
      <c r="B2114" s="70">
        <v>1</v>
      </c>
      <c r="C2114" s="1349" t="s">
        <v>295</v>
      </c>
      <c r="D2114" s="1183"/>
      <c r="E2114" s="2235">
        <f t="shared" si="2197"/>
        <v>756</v>
      </c>
      <c r="F2114" s="1183">
        <f t="shared" si="2197"/>
        <v>756</v>
      </c>
      <c r="G2114" s="1183">
        <f t="shared" si="2197"/>
        <v>775</v>
      </c>
      <c r="H2114" s="1183">
        <f t="shared" si="2193"/>
        <v>102.51322751322751</v>
      </c>
      <c r="I2114" s="1183">
        <f t="shared" si="2198"/>
        <v>0</v>
      </c>
      <c r="J2114" s="1183">
        <f t="shared" si="2198"/>
        <v>0</v>
      </c>
      <c r="K2114" s="1183">
        <f t="shared" si="2198"/>
        <v>0</v>
      </c>
      <c r="L2114" s="1183">
        <f t="shared" si="2202"/>
        <v>0</v>
      </c>
      <c r="M2114" s="1183">
        <f t="shared" si="2199"/>
        <v>0</v>
      </c>
      <c r="N2114" s="1183">
        <f t="shared" si="2200"/>
        <v>0</v>
      </c>
      <c r="O2114" s="1183">
        <f t="shared" si="2200"/>
        <v>0</v>
      </c>
      <c r="P2114" s="1183">
        <f t="shared" si="2200"/>
        <v>0</v>
      </c>
      <c r="Q2114" s="1179">
        <f t="shared" si="2203"/>
        <v>5099.9759999999997</v>
      </c>
      <c r="R2114" s="1179">
        <f t="shared" ref="R2114:S2114" si="2214">SUM(R2063)</f>
        <v>5099.9759999999997</v>
      </c>
      <c r="S2114" s="1179">
        <f t="shared" si="2214"/>
        <v>5099.9759999999997</v>
      </c>
      <c r="T2114" s="1179">
        <f t="shared" ref="T2114:U2114" si="2215">SUM(T2063)</f>
        <v>5099.9759999999997</v>
      </c>
      <c r="U2114" s="1179">
        <f t="shared" si="2215"/>
        <v>5100.0616799999998</v>
      </c>
      <c r="V2114" s="1179">
        <f t="shared" ref="V2114" si="2216">SUM(V2063)</f>
        <v>5100.0616799999998</v>
      </c>
      <c r="W2114" s="1179">
        <f t="shared" si="2206"/>
        <v>5100.0616799999998</v>
      </c>
      <c r="X2114" s="1179">
        <f t="shared" ref="X2114:Y2114" si="2217">SUM(X2063)</f>
        <v>5100.0616799999998</v>
      </c>
      <c r="Y2114" s="1179">
        <f t="shared" si="2217"/>
        <v>5100.0616799999998</v>
      </c>
      <c r="Z2114" s="1179">
        <f t="shared" ref="Z2114:AA2114" si="2218">SUM(Z2063)</f>
        <v>5100.0616799999998</v>
      </c>
      <c r="AA2114" s="1179">
        <f t="shared" si="2218"/>
        <v>5100.0616799999998</v>
      </c>
      <c r="AB2114" s="1179">
        <f t="shared" ref="AB2114" si="2219">SUM(AB2063)</f>
        <v>5100.0616799999998</v>
      </c>
      <c r="AC2114" s="1179">
        <f t="shared" si="2210"/>
        <v>5100.0616799999998</v>
      </c>
      <c r="AD2114" s="1179">
        <f t="shared" si="2210"/>
        <v>5228.2377199999992</v>
      </c>
      <c r="AE2114" s="8">
        <f t="shared" ref="AE2114" si="2220">SUM(AE2063)</f>
        <v>0</v>
      </c>
      <c r="AF2114" s="1179">
        <f t="shared" si="2212"/>
        <v>128.17603999999938</v>
      </c>
      <c r="AG2114" s="1179">
        <f t="shared" si="2212"/>
        <v>0</v>
      </c>
      <c r="AH2114" s="2426">
        <f t="shared" si="2212"/>
        <v>5228.2377199999992</v>
      </c>
      <c r="AI2114" s="2235">
        <f t="shared" si="2201"/>
        <v>0</v>
      </c>
      <c r="AJ2114" s="2426">
        <f t="shared" si="2213"/>
        <v>0</v>
      </c>
      <c r="AK2114" s="2426">
        <f t="shared" si="2159"/>
        <v>0</v>
      </c>
      <c r="AL2114" s="2868"/>
    </row>
    <row r="2115" spans="1:38" ht="15" customHeight="1" x14ac:dyDescent="0.25">
      <c r="A2115" s="70">
        <v>1</v>
      </c>
      <c r="B2115" s="70">
        <v>1</v>
      </c>
      <c r="C2115" s="1350" t="s">
        <v>325</v>
      </c>
      <c r="D2115" s="1331"/>
      <c r="E2115" s="2171">
        <f t="shared" si="2197"/>
        <v>4500</v>
      </c>
      <c r="F2115" s="1331">
        <f t="shared" si="2197"/>
        <v>4500</v>
      </c>
      <c r="G2115" s="1331">
        <f t="shared" si="2197"/>
        <v>4464</v>
      </c>
      <c r="H2115" s="1331">
        <f t="shared" si="2193"/>
        <v>99.2</v>
      </c>
      <c r="I2115" s="1331">
        <f t="shared" si="2198"/>
        <v>0</v>
      </c>
      <c r="J2115" s="1331">
        <f t="shared" si="2198"/>
        <v>0</v>
      </c>
      <c r="K2115" s="1331">
        <f t="shared" si="2198"/>
        <v>0</v>
      </c>
      <c r="L2115" s="1331">
        <f t="shared" si="2202"/>
        <v>0</v>
      </c>
      <c r="M2115" s="1331">
        <f t="shared" si="2199"/>
        <v>0</v>
      </c>
      <c r="N2115" s="1331">
        <f t="shared" si="2200"/>
        <v>0</v>
      </c>
      <c r="O2115" s="1331">
        <f t="shared" si="2200"/>
        <v>0</v>
      </c>
      <c r="P2115" s="1331">
        <f t="shared" si="2200"/>
        <v>0</v>
      </c>
      <c r="Q2115" s="1174">
        <f t="shared" si="2203"/>
        <v>0</v>
      </c>
      <c r="R2115" s="1174">
        <f t="shared" ref="R2115:S2115" si="2221">SUM(R2064)</f>
        <v>0</v>
      </c>
      <c r="S2115" s="1174">
        <f t="shared" si="2221"/>
        <v>0</v>
      </c>
      <c r="T2115" s="1174">
        <f t="shared" ref="T2115:U2115" si="2222">SUM(T2064)</f>
        <v>0</v>
      </c>
      <c r="U2115" s="1174">
        <f t="shared" si="2222"/>
        <v>0</v>
      </c>
      <c r="V2115" s="1174">
        <f t="shared" ref="V2115" si="2223">SUM(V2064)</f>
        <v>0</v>
      </c>
      <c r="W2115" s="1174">
        <f t="shared" si="2206"/>
        <v>0</v>
      </c>
      <c r="X2115" s="1174">
        <f t="shared" ref="X2115:Y2115" si="2224">SUM(X2064)</f>
        <v>0</v>
      </c>
      <c r="Y2115" s="1174">
        <f t="shared" si="2224"/>
        <v>0</v>
      </c>
      <c r="Z2115" s="1174">
        <f t="shared" ref="Z2115:AA2115" si="2225">SUM(Z2064)</f>
        <v>0</v>
      </c>
      <c r="AA2115" s="1174">
        <f t="shared" si="2225"/>
        <v>0</v>
      </c>
      <c r="AB2115" s="1174">
        <f t="shared" ref="AB2115" si="2226">SUM(AB2064)</f>
        <v>0</v>
      </c>
      <c r="AC2115" s="1174">
        <f t="shared" si="2210"/>
        <v>0</v>
      </c>
      <c r="AD2115" s="1174">
        <f t="shared" si="2210"/>
        <v>0</v>
      </c>
      <c r="AE2115" s="13">
        <f t="shared" ref="AE2115" si="2227">SUM(AE2064)</f>
        <v>0</v>
      </c>
      <c r="AF2115" s="1174">
        <f t="shared" si="2212"/>
        <v>0</v>
      </c>
      <c r="AG2115" s="1174">
        <f t="shared" si="2212"/>
        <v>0</v>
      </c>
      <c r="AH2115" s="2428">
        <f t="shared" si="2212"/>
        <v>0</v>
      </c>
      <c r="AI2115" s="2171">
        <f t="shared" si="2201"/>
        <v>0</v>
      </c>
      <c r="AJ2115" s="2428">
        <f t="shared" si="2213"/>
        <v>0</v>
      </c>
      <c r="AK2115" s="2428">
        <f t="shared" si="2159"/>
        <v>0</v>
      </c>
      <c r="AL2115" s="2868"/>
    </row>
    <row r="2116" spans="1:38" ht="24.75" customHeight="1" x14ac:dyDescent="0.25">
      <c r="A2116" s="70">
        <v>1</v>
      </c>
      <c r="B2116" s="70">
        <v>1</v>
      </c>
      <c r="C2116" s="1217" t="s">
        <v>326</v>
      </c>
      <c r="D2116" s="1351"/>
      <c r="E2116" s="2249">
        <f t="shared" si="2197"/>
        <v>4500</v>
      </c>
      <c r="F2116" s="1351">
        <f t="shared" si="2197"/>
        <v>4500</v>
      </c>
      <c r="G2116" s="1351">
        <f t="shared" si="2197"/>
        <v>4464</v>
      </c>
      <c r="H2116" s="1351">
        <f t="shared" si="2193"/>
        <v>99.2</v>
      </c>
      <c r="I2116" s="1351">
        <f t="shared" si="2198"/>
        <v>0</v>
      </c>
      <c r="J2116" s="1351">
        <f t="shared" si="2198"/>
        <v>0</v>
      </c>
      <c r="K2116" s="1351">
        <f t="shared" si="2198"/>
        <v>0</v>
      </c>
      <c r="L2116" s="1351">
        <f t="shared" si="2202"/>
        <v>0</v>
      </c>
      <c r="M2116" s="1351">
        <f t="shared" si="2199"/>
        <v>0</v>
      </c>
      <c r="N2116" s="1351">
        <f t="shared" si="2200"/>
        <v>0</v>
      </c>
      <c r="O2116" s="1351">
        <f t="shared" si="2200"/>
        <v>0</v>
      </c>
      <c r="P2116" s="1351">
        <f t="shared" si="2200"/>
        <v>0</v>
      </c>
      <c r="Q2116" s="1179">
        <f t="shared" si="2203"/>
        <v>0</v>
      </c>
      <c r="R2116" s="1179">
        <f t="shared" ref="R2116:S2116" si="2228">SUM(R2065)</f>
        <v>0</v>
      </c>
      <c r="S2116" s="1179">
        <f t="shared" si="2228"/>
        <v>0</v>
      </c>
      <c r="T2116" s="1179">
        <f t="shared" ref="T2116:U2116" si="2229">SUM(T2065)</f>
        <v>0</v>
      </c>
      <c r="U2116" s="1179">
        <f t="shared" si="2229"/>
        <v>0</v>
      </c>
      <c r="V2116" s="1179">
        <f t="shared" ref="V2116" si="2230">SUM(V2065)</f>
        <v>0</v>
      </c>
      <c r="W2116" s="1179">
        <f t="shared" si="2206"/>
        <v>0</v>
      </c>
      <c r="X2116" s="1179">
        <f t="shared" ref="X2116:Y2116" si="2231">SUM(X2065)</f>
        <v>0</v>
      </c>
      <c r="Y2116" s="1179">
        <f t="shared" si="2231"/>
        <v>0</v>
      </c>
      <c r="Z2116" s="1179">
        <f t="shared" ref="Z2116:AA2116" si="2232">SUM(Z2065)</f>
        <v>0</v>
      </c>
      <c r="AA2116" s="1179">
        <f t="shared" si="2232"/>
        <v>0</v>
      </c>
      <c r="AB2116" s="1179">
        <f t="shared" ref="AB2116" si="2233">SUM(AB2065)</f>
        <v>0</v>
      </c>
      <c r="AC2116" s="1179">
        <f t="shared" si="2210"/>
        <v>0</v>
      </c>
      <c r="AD2116" s="1179">
        <f t="shared" si="2210"/>
        <v>0</v>
      </c>
      <c r="AE2116" s="8">
        <f t="shared" ref="AE2116" si="2234">SUM(AE2065)</f>
        <v>0</v>
      </c>
      <c r="AF2116" s="1179">
        <f t="shared" si="2212"/>
        <v>0</v>
      </c>
      <c r="AG2116" s="1179">
        <f t="shared" si="2212"/>
        <v>0</v>
      </c>
      <c r="AH2116" s="2426">
        <f t="shared" si="2212"/>
        <v>0</v>
      </c>
      <c r="AI2116" s="2249">
        <f t="shared" si="2201"/>
        <v>0</v>
      </c>
      <c r="AJ2116" s="2426">
        <f t="shared" si="2213"/>
        <v>0</v>
      </c>
      <c r="AK2116" s="2426">
        <f t="shared" si="2159"/>
        <v>0</v>
      </c>
      <c r="AL2116" s="2868"/>
    </row>
    <row r="2117" spans="1:38" ht="23.25" customHeight="1" x14ac:dyDescent="0.25">
      <c r="A2117" s="70">
        <v>1</v>
      </c>
      <c r="B2117" s="70">
        <v>1</v>
      </c>
      <c r="C2117" s="1214" t="s">
        <v>327</v>
      </c>
      <c r="D2117" s="1341"/>
      <c r="E2117" s="2174">
        <f t="shared" si="2197"/>
        <v>10</v>
      </c>
      <c r="F2117" s="1341">
        <f t="shared" si="2197"/>
        <v>10</v>
      </c>
      <c r="G2117" s="1341">
        <f t="shared" si="2197"/>
        <v>1</v>
      </c>
      <c r="H2117" s="1341">
        <f t="shared" si="2193"/>
        <v>10</v>
      </c>
      <c r="I2117" s="1341">
        <f t="shared" si="2198"/>
        <v>0</v>
      </c>
      <c r="J2117" s="1341">
        <f t="shared" si="2198"/>
        <v>0</v>
      </c>
      <c r="K2117" s="1341">
        <f t="shared" si="2198"/>
        <v>0</v>
      </c>
      <c r="L2117" s="1341">
        <f t="shared" si="2202"/>
        <v>0</v>
      </c>
      <c r="M2117" s="1341">
        <f t="shared" si="2199"/>
        <v>0</v>
      </c>
      <c r="N2117" s="1341">
        <f t="shared" si="2200"/>
        <v>0</v>
      </c>
      <c r="O2117" s="1341">
        <f t="shared" si="2200"/>
        <v>0</v>
      </c>
      <c r="P2117" s="1341">
        <f t="shared" si="2200"/>
        <v>0</v>
      </c>
      <c r="Q2117" s="1179">
        <f t="shared" si="2203"/>
        <v>0</v>
      </c>
      <c r="R2117" s="1179">
        <f t="shared" ref="R2117:S2117" si="2235">SUM(R2066)</f>
        <v>0</v>
      </c>
      <c r="S2117" s="1179">
        <f t="shared" si="2235"/>
        <v>0</v>
      </c>
      <c r="T2117" s="1179">
        <f t="shared" ref="T2117:U2117" si="2236">SUM(T2066)</f>
        <v>0</v>
      </c>
      <c r="U2117" s="1179">
        <f t="shared" si="2236"/>
        <v>0</v>
      </c>
      <c r="V2117" s="1179">
        <f t="shared" ref="V2117" si="2237">SUM(V2066)</f>
        <v>0</v>
      </c>
      <c r="W2117" s="1179">
        <f t="shared" si="2206"/>
        <v>0</v>
      </c>
      <c r="X2117" s="1179">
        <f t="shared" ref="X2117:Y2117" si="2238">SUM(X2066)</f>
        <v>0</v>
      </c>
      <c r="Y2117" s="1179">
        <f t="shared" si="2238"/>
        <v>0</v>
      </c>
      <c r="Z2117" s="1179">
        <f t="shared" ref="Z2117:AA2117" si="2239">SUM(Z2066)</f>
        <v>0</v>
      </c>
      <c r="AA2117" s="1179">
        <f t="shared" si="2239"/>
        <v>0</v>
      </c>
      <c r="AB2117" s="1179">
        <f t="shared" ref="AB2117" si="2240">SUM(AB2066)</f>
        <v>0</v>
      </c>
      <c r="AC2117" s="1179">
        <f t="shared" si="2210"/>
        <v>0</v>
      </c>
      <c r="AD2117" s="1179">
        <f t="shared" si="2210"/>
        <v>0</v>
      </c>
      <c r="AE2117" s="8">
        <f t="shared" ref="AE2117" si="2241">SUM(AE2066)</f>
        <v>0</v>
      </c>
      <c r="AF2117" s="1179">
        <f t="shared" si="2212"/>
        <v>0</v>
      </c>
      <c r="AG2117" s="1179">
        <f t="shared" si="2212"/>
        <v>0</v>
      </c>
      <c r="AH2117" s="2426">
        <f t="shared" si="2212"/>
        <v>0</v>
      </c>
      <c r="AI2117" s="2174">
        <f t="shared" si="2201"/>
        <v>0</v>
      </c>
      <c r="AJ2117" s="2426">
        <f t="shared" si="2213"/>
        <v>0</v>
      </c>
      <c r="AK2117" s="2426">
        <f t="shared" si="2159"/>
        <v>0</v>
      </c>
      <c r="AL2117" s="2868"/>
    </row>
    <row r="2118" spans="1:38" ht="29.25" customHeight="1" x14ac:dyDescent="0.25">
      <c r="A2118" s="70">
        <v>1</v>
      </c>
      <c r="B2118" s="70">
        <v>1</v>
      </c>
      <c r="C2118" s="1989" t="s">
        <v>328</v>
      </c>
      <c r="D2118" s="1335"/>
      <c r="E2118" s="2194">
        <f t="shared" si="2197"/>
        <v>10</v>
      </c>
      <c r="F2118" s="1335">
        <f t="shared" si="2197"/>
        <v>10</v>
      </c>
      <c r="G2118" s="1335">
        <f t="shared" si="2197"/>
        <v>1</v>
      </c>
      <c r="H2118" s="1352">
        <f t="shared" si="2193"/>
        <v>10</v>
      </c>
      <c r="I2118" s="1352">
        <f t="shared" si="2198"/>
        <v>0</v>
      </c>
      <c r="J2118" s="1335">
        <f t="shared" si="2198"/>
        <v>0</v>
      </c>
      <c r="K2118" s="1352">
        <f t="shared" si="2198"/>
        <v>0</v>
      </c>
      <c r="L2118" s="1352">
        <f t="shared" si="2202"/>
        <v>0</v>
      </c>
      <c r="M2118" s="1335">
        <f t="shared" si="2199"/>
        <v>0</v>
      </c>
      <c r="N2118" s="1335">
        <f t="shared" si="2200"/>
        <v>0</v>
      </c>
      <c r="O2118" s="1335">
        <f t="shared" si="2200"/>
        <v>0</v>
      </c>
      <c r="P2118" s="1352">
        <f t="shared" si="2200"/>
        <v>0</v>
      </c>
      <c r="Q2118" s="1166">
        <f t="shared" si="2203"/>
        <v>0</v>
      </c>
      <c r="R2118" s="1166">
        <f t="shared" ref="R2118:S2118" si="2242">SUM(R2067)</f>
        <v>0</v>
      </c>
      <c r="S2118" s="1166">
        <f t="shared" si="2242"/>
        <v>0</v>
      </c>
      <c r="T2118" s="1166">
        <f t="shared" ref="T2118:U2118" si="2243">SUM(T2067)</f>
        <v>0</v>
      </c>
      <c r="U2118" s="1166">
        <f t="shared" si="2243"/>
        <v>0</v>
      </c>
      <c r="V2118" s="1166">
        <f t="shared" ref="V2118" si="2244">SUM(V2067)</f>
        <v>0</v>
      </c>
      <c r="W2118" s="1166">
        <f t="shared" si="2206"/>
        <v>0</v>
      </c>
      <c r="X2118" s="1166">
        <f t="shared" ref="X2118:Y2118" si="2245">SUM(X2067)</f>
        <v>0</v>
      </c>
      <c r="Y2118" s="1166">
        <f t="shared" si="2245"/>
        <v>0</v>
      </c>
      <c r="Z2118" s="1166">
        <f t="shared" ref="Z2118:AA2118" si="2246">SUM(Z2067)</f>
        <v>0</v>
      </c>
      <c r="AA2118" s="1166">
        <f t="shared" si="2246"/>
        <v>0</v>
      </c>
      <c r="AB2118" s="1166">
        <f t="shared" ref="AB2118" si="2247">SUM(AB2067)</f>
        <v>0</v>
      </c>
      <c r="AC2118" s="1166">
        <f t="shared" si="2210"/>
        <v>0</v>
      </c>
      <c r="AD2118" s="1166">
        <f t="shared" si="2210"/>
        <v>0</v>
      </c>
      <c r="AE2118" s="8">
        <f t="shared" ref="AE2118" si="2248">SUM(AE2067)</f>
        <v>0</v>
      </c>
      <c r="AF2118" s="1179">
        <f t="shared" si="2212"/>
        <v>0</v>
      </c>
      <c r="AG2118" s="1166">
        <f t="shared" si="2212"/>
        <v>0</v>
      </c>
      <c r="AH2118" s="2426">
        <f t="shared" si="2212"/>
        <v>0</v>
      </c>
      <c r="AI2118" s="2194">
        <f t="shared" si="2201"/>
        <v>0</v>
      </c>
      <c r="AJ2118" s="2426">
        <f t="shared" si="2213"/>
        <v>0</v>
      </c>
      <c r="AK2118" s="2426">
        <f t="shared" si="2159"/>
        <v>0</v>
      </c>
      <c r="AL2118" s="2868"/>
    </row>
    <row r="2119" spans="1:38" ht="29.25" customHeight="1" thickBot="1" x14ac:dyDescent="0.3">
      <c r="B2119" s="70">
        <v>1</v>
      </c>
      <c r="C2119" s="2018" t="s">
        <v>343</v>
      </c>
      <c r="D2119" s="1353"/>
      <c r="E2119" s="2253">
        <f>E2068</f>
        <v>4510</v>
      </c>
      <c r="F2119" s="2017">
        <f t="shared" ref="F2119:AH2119" si="2249">F2068</f>
        <v>4510</v>
      </c>
      <c r="G2119" s="2017">
        <f t="shared" si="2249"/>
        <v>4465</v>
      </c>
      <c r="H2119" s="2017">
        <f t="shared" si="2193"/>
        <v>99.00221729490022</v>
      </c>
      <c r="I2119" s="2017">
        <f t="shared" si="2249"/>
        <v>0</v>
      </c>
      <c r="J2119" s="2017">
        <f t="shared" si="2249"/>
        <v>0</v>
      </c>
      <c r="K2119" s="2017">
        <f t="shared" si="2249"/>
        <v>0</v>
      </c>
      <c r="L2119" s="2017">
        <f t="shared" si="2249"/>
        <v>0</v>
      </c>
      <c r="M2119" s="2017">
        <f t="shared" si="2249"/>
        <v>0</v>
      </c>
      <c r="N2119" s="2017">
        <f t="shared" si="2249"/>
        <v>0</v>
      </c>
      <c r="O2119" s="2017">
        <f t="shared" si="2249"/>
        <v>0</v>
      </c>
      <c r="P2119" s="2017">
        <f t="shared" si="2249"/>
        <v>0</v>
      </c>
      <c r="Q2119" s="1223">
        <f t="shared" si="2249"/>
        <v>15134.444240000001</v>
      </c>
      <c r="R2119" s="1223">
        <f t="shared" ref="R2119:S2119" si="2250">R2068</f>
        <v>15134.444240000001</v>
      </c>
      <c r="S2119" s="1223">
        <f t="shared" si="2250"/>
        <v>15134.444240000001</v>
      </c>
      <c r="T2119" s="1223">
        <f t="shared" ref="T2119:U2119" si="2251">T2068</f>
        <v>15134.444240000001</v>
      </c>
      <c r="U2119" s="1223">
        <f t="shared" si="2251"/>
        <v>15134.444240000001</v>
      </c>
      <c r="V2119" s="1223">
        <f t="shared" ref="V2119:W2119" si="2252">V2068</f>
        <v>15134.444240000001</v>
      </c>
      <c r="W2119" s="1223">
        <f t="shared" si="2252"/>
        <v>15134.444240000001</v>
      </c>
      <c r="X2119" s="1223">
        <f t="shared" ref="X2119:Y2119" si="2253">X2068</f>
        <v>15134.444240000001</v>
      </c>
      <c r="Y2119" s="1223">
        <f t="shared" si="2253"/>
        <v>15134.444240000001</v>
      </c>
      <c r="Z2119" s="1223">
        <f t="shared" ref="Z2119:AA2119" si="2254">Z2068</f>
        <v>15134.444240000001</v>
      </c>
      <c r="AA2119" s="1223">
        <f t="shared" si="2254"/>
        <v>15134.444240000001</v>
      </c>
      <c r="AB2119" s="1223">
        <f t="shared" ref="AB2119" si="2255">AB2068</f>
        <v>15134.444240000001</v>
      </c>
      <c r="AC2119" s="1223">
        <f t="shared" si="2249"/>
        <v>15134.444240000001</v>
      </c>
      <c r="AD2119" s="1223">
        <f t="shared" si="2249"/>
        <v>14656.414240000002</v>
      </c>
      <c r="AE2119" s="66">
        <f t="shared" ref="AE2119" si="2256">AE2068</f>
        <v>0</v>
      </c>
      <c r="AF2119" s="1223">
        <f t="shared" si="2249"/>
        <v>-478.02999999999884</v>
      </c>
      <c r="AG2119" s="1223">
        <f t="shared" si="2249"/>
        <v>-38.877039999999994</v>
      </c>
      <c r="AH2119" s="2430">
        <f t="shared" si="2249"/>
        <v>14617.537200000002</v>
      </c>
      <c r="AI2119" s="2253">
        <f>AI2068</f>
        <v>0</v>
      </c>
      <c r="AJ2119" s="2430">
        <f t="shared" ref="AJ2119" si="2257">AJ2068</f>
        <v>0</v>
      </c>
      <c r="AK2119" s="2430">
        <f t="shared" si="2159"/>
        <v>0</v>
      </c>
      <c r="AL2119" s="2868"/>
    </row>
    <row r="2120" spans="1:38" ht="19.5" customHeight="1" x14ac:dyDescent="0.25">
      <c r="A2120" s="70">
        <v>1</v>
      </c>
      <c r="B2120" s="70">
        <v>1</v>
      </c>
      <c r="C2120" s="533"/>
      <c r="D2120" s="533"/>
      <c r="E2120" s="2191"/>
      <c r="F2120" s="533"/>
      <c r="G2120" s="1162"/>
      <c r="H2120" s="533"/>
      <c r="I2120" s="1162"/>
      <c r="J2120" s="533"/>
      <c r="K2120" s="1162"/>
      <c r="L2120" s="533"/>
      <c r="M2120" s="533"/>
      <c r="N2120" s="533"/>
      <c r="O2120" s="533"/>
      <c r="P2120" s="1162"/>
      <c r="Q2120" s="13"/>
      <c r="R2120" s="13"/>
      <c r="S2120" s="13"/>
      <c r="T2120" s="13"/>
      <c r="U2120" s="13"/>
      <c r="V2120" s="13"/>
      <c r="W2120" s="13"/>
      <c r="X2120" s="13"/>
      <c r="Y2120" s="13"/>
      <c r="Z2120" s="13"/>
      <c r="AA2120" s="13"/>
      <c r="AB2120" s="13"/>
      <c r="AC2120" s="1036"/>
      <c r="AD2120" s="13"/>
      <c r="AE2120" s="13"/>
      <c r="AF2120" s="13"/>
      <c r="AG2120" s="13"/>
      <c r="AH2120" s="1250"/>
      <c r="AI2120" s="2814"/>
      <c r="AJ2120" s="13"/>
      <c r="AK2120" s="1793">
        <f t="shared" si="2159"/>
        <v>0</v>
      </c>
      <c r="AL2120" s="2868"/>
    </row>
    <row r="2121" spans="1:38" ht="33" customHeight="1" x14ac:dyDescent="0.25">
      <c r="A2121" s="70">
        <v>1</v>
      </c>
      <c r="B2121" s="70">
        <v>1</v>
      </c>
      <c r="C2121" s="437" t="s">
        <v>214</v>
      </c>
      <c r="D2121" s="124"/>
      <c r="E2121" s="772"/>
      <c r="F2121" s="124"/>
      <c r="G2121" s="124"/>
      <c r="H2121" s="124"/>
      <c r="I2121" s="124"/>
      <c r="J2121" s="124"/>
      <c r="K2121" s="124"/>
      <c r="L2121" s="124"/>
      <c r="M2121" s="124"/>
      <c r="N2121" s="124"/>
      <c r="O2121" s="124"/>
      <c r="P2121" s="124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1033"/>
      <c r="AD2121" s="8"/>
      <c r="AE2121" s="8"/>
      <c r="AF2121" s="8"/>
      <c r="AG2121" s="8"/>
      <c r="AH2121" s="1150"/>
      <c r="AI2121" s="2811"/>
      <c r="AJ2121" s="8"/>
      <c r="AK2121" s="1790">
        <f t="shared" si="2159"/>
        <v>0</v>
      </c>
      <c r="AL2121" s="2868"/>
    </row>
    <row r="2122" spans="1:38" ht="15" customHeight="1" x14ac:dyDescent="0.25">
      <c r="A2122" s="70">
        <v>1</v>
      </c>
      <c r="B2122" s="70">
        <v>1</v>
      </c>
      <c r="C2122" s="441" t="s">
        <v>5</v>
      </c>
      <c r="D2122" s="441"/>
      <c r="E2122" s="772"/>
      <c r="F2122" s="692"/>
      <c r="G2122" s="692"/>
      <c r="H2122" s="692"/>
      <c r="I2122" s="692"/>
      <c r="J2122" s="692"/>
      <c r="K2122" s="63"/>
      <c r="L2122" s="63">
        <f>ROUND(F2122*I2122,0)</f>
        <v>0</v>
      </c>
      <c r="M2122" s="63"/>
      <c r="N2122" s="63"/>
      <c r="O2122" s="63"/>
      <c r="P2122" s="63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1033"/>
      <c r="AD2122" s="8"/>
      <c r="AE2122" s="8"/>
      <c r="AF2122" s="8"/>
      <c r="AG2122" s="8"/>
      <c r="AH2122" s="1150"/>
      <c r="AI2122" s="2811"/>
      <c r="AJ2122" s="8"/>
      <c r="AK2122" s="1790">
        <f t="shared" si="2159"/>
        <v>0</v>
      </c>
      <c r="AL2122" s="2868"/>
    </row>
    <row r="2123" spans="1:38" ht="15" customHeight="1" x14ac:dyDescent="0.25">
      <c r="A2123" s="70">
        <v>1</v>
      </c>
      <c r="B2123" s="70">
        <v>1</v>
      </c>
      <c r="C2123" s="124" t="s">
        <v>10</v>
      </c>
      <c r="D2123" s="124">
        <v>340</v>
      </c>
      <c r="E2123" s="772">
        <v>1240</v>
      </c>
      <c r="F2123" s="92">
        <f t="shared" ref="F2123:F2131" si="2258">ROUND(E2123/12*$C$4,0)</f>
        <v>1240</v>
      </c>
      <c r="G2123" s="92">
        <v>1295</v>
      </c>
      <c r="H2123" s="92">
        <f t="shared" ref="H2123:H2132" si="2259">G2123/F2123*100</f>
        <v>104.43548387096774</v>
      </c>
      <c r="I2123" s="693">
        <v>11</v>
      </c>
      <c r="J2123" s="93">
        <f t="shared" ref="J2123:J2132" si="2260">M2123/G2123</f>
        <v>10.668725868725868</v>
      </c>
      <c r="K2123" s="94">
        <f t="shared" ref="K2123:K2131" si="2261">ROUND(E2123*I2123,0)</f>
        <v>13640</v>
      </c>
      <c r="L2123" s="94">
        <f t="shared" ref="L2123:L2131" si="2262">ROUND(K2123/12*$C$4,0)</f>
        <v>13640</v>
      </c>
      <c r="M2123" s="94">
        <v>13816</v>
      </c>
      <c r="N2123" s="94">
        <f t="shared" ref="N2123:N2132" si="2263">M2123/L2123*100</f>
        <v>101.29032258064517</v>
      </c>
      <c r="O2123" s="94">
        <f t="shared" ref="O2123:O2131" si="2264">ROUND(K2123/D2123,0)</f>
        <v>40</v>
      </c>
      <c r="P2123" s="94">
        <f t="shared" ref="P2123:P2132" si="2265">M2123/$C$4*12/O2123</f>
        <v>345.4</v>
      </c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1033"/>
      <c r="AD2123" s="8"/>
      <c r="AE2123" s="8"/>
      <c r="AF2123" s="8"/>
      <c r="AG2123" s="8"/>
      <c r="AH2123" s="1150"/>
      <c r="AI2123" s="2811"/>
      <c r="AJ2123" s="8"/>
      <c r="AK2123" s="1790">
        <f t="shared" si="2159"/>
        <v>0</v>
      </c>
      <c r="AL2123" s="2868"/>
    </row>
    <row r="2124" spans="1:38" ht="15" customHeight="1" x14ac:dyDescent="0.25">
      <c r="A2124" s="70">
        <v>1</v>
      </c>
      <c r="B2124" s="70">
        <v>1</v>
      </c>
      <c r="C2124" s="124" t="s">
        <v>6</v>
      </c>
      <c r="D2124" s="124">
        <v>340</v>
      </c>
      <c r="E2124" s="772">
        <v>980</v>
      </c>
      <c r="F2124" s="92">
        <f t="shared" si="2258"/>
        <v>980</v>
      </c>
      <c r="G2124" s="92">
        <v>986</v>
      </c>
      <c r="H2124" s="92">
        <f t="shared" si="2259"/>
        <v>100.61224489795919</v>
      </c>
      <c r="I2124" s="693">
        <v>9</v>
      </c>
      <c r="J2124" s="93">
        <f t="shared" si="2260"/>
        <v>7.9006085192697766</v>
      </c>
      <c r="K2124" s="94">
        <f t="shared" si="2261"/>
        <v>8820</v>
      </c>
      <c r="L2124" s="94">
        <f t="shared" si="2262"/>
        <v>8820</v>
      </c>
      <c r="M2124" s="94">
        <v>7790</v>
      </c>
      <c r="N2124" s="94">
        <f t="shared" si="2263"/>
        <v>88.321995464852606</v>
      </c>
      <c r="O2124" s="94">
        <f t="shared" si="2264"/>
        <v>26</v>
      </c>
      <c r="P2124" s="94">
        <f t="shared" si="2265"/>
        <v>299.61538461538464</v>
      </c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1033"/>
      <c r="AD2124" s="8"/>
      <c r="AE2124" s="8"/>
      <c r="AF2124" s="8"/>
      <c r="AG2124" s="8"/>
      <c r="AH2124" s="1150"/>
      <c r="AI2124" s="2811"/>
      <c r="AJ2124" s="8"/>
      <c r="AK2124" s="1790">
        <f t="shared" si="2159"/>
        <v>0</v>
      </c>
      <c r="AL2124" s="2868"/>
    </row>
    <row r="2125" spans="1:38" ht="15" customHeight="1" x14ac:dyDescent="0.25">
      <c r="A2125" s="70">
        <v>1</v>
      </c>
      <c r="B2125" s="70">
        <v>1</v>
      </c>
      <c r="C2125" s="124" t="s">
        <v>212</v>
      </c>
      <c r="D2125" s="124">
        <v>270</v>
      </c>
      <c r="E2125" s="772">
        <v>995</v>
      </c>
      <c r="F2125" s="92">
        <f t="shared" si="2258"/>
        <v>995</v>
      </c>
      <c r="G2125" s="92">
        <v>1151</v>
      </c>
      <c r="H2125" s="92">
        <f t="shared" si="2259"/>
        <v>115.67839195979899</v>
      </c>
      <c r="I2125" s="693">
        <v>7.5</v>
      </c>
      <c r="J2125" s="93">
        <f t="shared" si="2260"/>
        <v>7.218940052128584</v>
      </c>
      <c r="K2125" s="94">
        <f t="shared" si="2261"/>
        <v>7463</v>
      </c>
      <c r="L2125" s="94">
        <f t="shared" si="2262"/>
        <v>7463</v>
      </c>
      <c r="M2125" s="94">
        <v>8309</v>
      </c>
      <c r="N2125" s="94">
        <f t="shared" si="2263"/>
        <v>111.33592389119657</v>
      </c>
      <c r="O2125" s="94">
        <f t="shared" si="2264"/>
        <v>28</v>
      </c>
      <c r="P2125" s="94">
        <f t="shared" si="2265"/>
        <v>296.75</v>
      </c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1033"/>
      <c r="AD2125" s="8"/>
      <c r="AE2125" s="8"/>
      <c r="AF2125" s="8"/>
      <c r="AG2125" s="8"/>
      <c r="AH2125" s="1150"/>
      <c r="AI2125" s="2811"/>
      <c r="AJ2125" s="8"/>
      <c r="AK2125" s="1790">
        <f t="shared" si="2159"/>
        <v>0</v>
      </c>
      <c r="AL2125" s="2868"/>
    </row>
    <row r="2126" spans="1:38" ht="15" customHeight="1" x14ac:dyDescent="0.25">
      <c r="A2126" s="70">
        <v>1</v>
      </c>
      <c r="B2126" s="70">
        <v>1</v>
      </c>
      <c r="C2126" s="124" t="s">
        <v>77</v>
      </c>
      <c r="D2126" s="124">
        <v>320</v>
      </c>
      <c r="E2126" s="772">
        <v>485</v>
      </c>
      <c r="F2126" s="92">
        <f t="shared" si="2258"/>
        <v>485</v>
      </c>
      <c r="G2126" s="92">
        <v>523</v>
      </c>
      <c r="H2126" s="92">
        <f t="shared" si="2259"/>
        <v>107.83505154639175</v>
      </c>
      <c r="I2126" s="693">
        <v>9</v>
      </c>
      <c r="J2126" s="93">
        <f t="shared" si="2260"/>
        <v>9.1166347992351824</v>
      </c>
      <c r="K2126" s="94">
        <f t="shared" si="2261"/>
        <v>4365</v>
      </c>
      <c r="L2126" s="94">
        <f t="shared" si="2262"/>
        <v>4365</v>
      </c>
      <c r="M2126" s="94">
        <v>4768</v>
      </c>
      <c r="N2126" s="94">
        <f t="shared" si="2263"/>
        <v>109.23253150057273</v>
      </c>
      <c r="O2126" s="94">
        <f t="shared" si="2264"/>
        <v>14</v>
      </c>
      <c r="P2126" s="94">
        <f t="shared" si="2265"/>
        <v>340.57142857142856</v>
      </c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1033"/>
      <c r="AD2126" s="8"/>
      <c r="AE2126" s="8"/>
      <c r="AF2126" s="8"/>
      <c r="AG2126" s="8"/>
      <c r="AH2126" s="1150"/>
      <c r="AI2126" s="2811"/>
      <c r="AJ2126" s="8"/>
      <c r="AK2126" s="1790">
        <f t="shared" si="2159"/>
        <v>0</v>
      </c>
      <c r="AL2126" s="2868"/>
    </row>
    <row r="2127" spans="1:38" ht="15" customHeight="1" x14ac:dyDescent="0.25">
      <c r="A2127" s="70">
        <v>1</v>
      </c>
      <c r="B2127" s="70">
        <v>1</v>
      </c>
      <c r="C2127" s="124" t="s">
        <v>28</v>
      </c>
      <c r="D2127" s="124">
        <v>340</v>
      </c>
      <c r="E2127" s="772">
        <v>260</v>
      </c>
      <c r="F2127" s="92">
        <f t="shared" si="2258"/>
        <v>260</v>
      </c>
      <c r="G2127" s="92">
        <v>308</v>
      </c>
      <c r="H2127" s="92">
        <f t="shared" si="2259"/>
        <v>118.46153846153847</v>
      </c>
      <c r="I2127" s="693">
        <v>8</v>
      </c>
      <c r="J2127" s="93">
        <f t="shared" si="2260"/>
        <v>7.2142857142857144</v>
      </c>
      <c r="K2127" s="94">
        <f t="shared" si="2261"/>
        <v>2080</v>
      </c>
      <c r="L2127" s="94">
        <f t="shared" si="2262"/>
        <v>2080</v>
      </c>
      <c r="M2127" s="94">
        <v>2222</v>
      </c>
      <c r="N2127" s="94">
        <f t="shared" si="2263"/>
        <v>106.82692307692308</v>
      </c>
      <c r="O2127" s="94">
        <f t="shared" si="2264"/>
        <v>6</v>
      </c>
      <c r="P2127" s="94">
        <f t="shared" si="2265"/>
        <v>370.33333333333331</v>
      </c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1033"/>
      <c r="AD2127" s="8"/>
      <c r="AE2127" s="8"/>
      <c r="AF2127" s="8"/>
      <c r="AG2127" s="8"/>
      <c r="AH2127" s="1150"/>
      <c r="AI2127" s="2811"/>
      <c r="AJ2127" s="8"/>
      <c r="AK2127" s="1790">
        <f t="shared" si="2159"/>
        <v>0</v>
      </c>
      <c r="AL2127" s="2868"/>
    </row>
    <row r="2128" spans="1:38" ht="15" customHeight="1" x14ac:dyDescent="0.25">
      <c r="A2128" s="70">
        <v>1</v>
      </c>
      <c r="B2128" s="70">
        <v>1</v>
      </c>
      <c r="C2128" s="124" t="s">
        <v>27</v>
      </c>
      <c r="D2128" s="124">
        <v>300</v>
      </c>
      <c r="E2128" s="772">
        <v>255</v>
      </c>
      <c r="F2128" s="92">
        <f t="shared" si="2258"/>
        <v>255</v>
      </c>
      <c r="G2128" s="92">
        <v>277</v>
      </c>
      <c r="H2128" s="92">
        <f t="shared" si="2259"/>
        <v>108.62745098039215</v>
      </c>
      <c r="I2128" s="693">
        <v>5.2</v>
      </c>
      <c r="J2128" s="93">
        <f t="shared" si="2260"/>
        <v>5.418772563176895</v>
      </c>
      <c r="K2128" s="94">
        <f t="shared" si="2261"/>
        <v>1326</v>
      </c>
      <c r="L2128" s="94">
        <f t="shared" si="2262"/>
        <v>1326</v>
      </c>
      <c r="M2128" s="94">
        <v>1501</v>
      </c>
      <c r="N2128" s="94">
        <f t="shared" si="2263"/>
        <v>113.19758672699849</v>
      </c>
      <c r="O2128" s="94">
        <f t="shared" si="2264"/>
        <v>4</v>
      </c>
      <c r="P2128" s="94">
        <f t="shared" si="2265"/>
        <v>375.25</v>
      </c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1033"/>
      <c r="AD2128" s="8"/>
      <c r="AE2128" s="8"/>
      <c r="AF2128" s="8"/>
      <c r="AG2128" s="8"/>
      <c r="AH2128" s="1150"/>
      <c r="AI2128" s="2811"/>
      <c r="AJ2128" s="8"/>
      <c r="AK2128" s="1790">
        <f t="shared" si="2159"/>
        <v>0</v>
      </c>
      <c r="AL2128" s="2868"/>
    </row>
    <row r="2129" spans="1:39" ht="15" customHeight="1" x14ac:dyDescent="0.25">
      <c r="A2129" s="70">
        <v>1</v>
      </c>
      <c r="B2129" s="70">
        <v>1</v>
      </c>
      <c r="C2129" s="124" t="s">
        <v>8</v>
      </c>
      <c r="D2129" s="124">
        <v>340</v>
      </c>
      <c r="E2129" s="772">
        <v>375</v>
      </c>
      <c r="F2129" s="92">
        <f t="shared" si="2258"/>
        <v>375</v>
      </c>
      <c r="G2129" s="92">
        <v>367</v>
      </c>
      <c r="H2129" s="92">
        <f t="shared" si="2259"/>
        <v>97.866666666666674</v>
      </c>
      <c r="I2129" s="693">
        <v>11</v>
      </c>
      <c r="J2129" s="93">
        <f t="shared" si="2260"/>
        <v>9.9591280653950953</v>
      </c>
      <c r="K2129" s="94">
        <f t="shared" si="2261"/>
        <v>4125</v>
      </c>
      <c r="L2129" s="94">
        <f t="shared" si="2262"/>
        <v>4125</v>
      </c>
      <c r="M2129" s="94">
        <v>3655</v>
      </c>
      <c r="N2129" s="94">
        <f t="shared" si="2263"/>
        <v>88.606060606060609</v>
      </c>
      <c r="O2129" s="94">
        <f t="shared" si="2264"/>
        <v>12</v>
      </c>
      <c r="P2129" s="94">
        <f t="shared" si="2265"/>
        <v>304.58333333333331</v>
      </c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1033"/>
      <c r="AD2129" s="8"/>
      <c r="AE2129" s="8"/>
      <c r="AF2129" s="8"/>
      <c r="AG2129" s="8"/>
      <c r="AH2129" s="1150"/>
      <c r="AI2129" s="2811"/>
      <c r="AJ2129" s="8"/>
      <c r="AK2129" s="1790">
        <f t="shared" si="2159"/>
        <v>0</v>
      </c>
      <c r="AL2129" s="2868"/>
    </row>
    <row r="2130" spans="1:39" ht="15" customHeight="1" x14ac:dyDescent="0.25">
      <c r="A2130" s="70">
        <v>1</v>
      </c>
      <c r="B2130" s="70">
        <v>1</v>
      </c>
      <c r="C2130" s="124" t="s">
        <v>9</v>
      </c>
      <c r="D2130" s="124">
        <v>340</v>
      </c>
      <c r="E2130" s="772">
        <v>390</v>
      </c>
      <c r="F2130" s="92">
        <f t="shared" si="2258"/>
        <v>390</v>
      </c>
      <c r="G2130" s="92">
        <v>408</v>
      </c>
      <c r="H2130" s="92">
        <f t="shared" si="2259"/>
        <v>104.61538461538463</v>
      </c>
      <c r="I2130" s="693">
        <v>11.5</v>
      </c>
      <c r="J2130" s="93">
        <f t="shared" si="2260"/>
        <v>10.649509803921569</v>
      </c>
      <c r="K2130" s="94">
        <f t="shared" si="2261"/>
        <v>4485</v>
      </c>
      <c r="L2130" s="94">
        <f t="shared" si="2262"/>
        <v>4485</v>
      </c>
      <c r="M2130" s="94">
        <v>4345</v>
      </c>
      <c r="N2130" s="94">
        <f t="shared" si="2263"/>
        <v>96.878483835005568</v>
      </c>
      <c r="O2130" s="94">
        <f t="shared" si="2264"/>
        <v>13</v>
      </c>
      <c r="P2130" s="94">
        <f t="shared" si="2265"/>
        <v>334.23076923076923</v>
      </c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1033"/>
      <c r="AD2130" s="8"/>
      <c r="AE2130" s="8"/>
      <c r="AF2130" s="8"/>
      <c r="AG2130" s="8"/>
      <c r="AH2130" s="1150"/>
      <c r="AI2130" s="2811"/>
      <c r="AJ2130" s="8"/>
      <c r="AK2130" s="1790">
        <f t="shared" si="2159"/>
        <v>0</v>
      </c>
      <c r="AL2130" s="2868"/>
    </row>
    <row r="2131" spans="1:39" ht="15" customHeight="1" x14ac:dyDescent="0.25">
      <c r="A2131" s="70">
        <v>1</v>
      </c>
      <c r="B2131" s="70">
        <v>1</v>
      </c>
      <c r="C2131" s="357" t="s">
        <v>26</v>
      </c>
      <c r="D2131" s="357">
        <v>340</v>
      </c>
      <c r="E2131" s="2222">
        <v>520</v>
      </c>
      <c r="F2131" s="98">
        <f t="shared" si="2258"/>
        <v>520</v>
      </c>
      <c r="G2131" s="98">
        <v>536</v>
      </c>
      <c r="H2131" s="98">
        <f t="shared" si="2259"/>
        <v>103.07692307692307</v>
      </c>
      <c r="I2131" s="694">
        <v>6.1</v>
      </c>
      <c r="J2131" s="99">
        <f t="shared" si="2260"/>
        <v>5.0932835820895521</v>
      </c>
      <c r="K2131" s="100">
        <f t="shared" si="2261"/>
        <v>3172</v>
      </c>
      <c r="L2131" s="100">
        <f t="shared" si="2262"/>
        <v>3172</v>
      </c>
      <c r="M2131" s="100">
        <v>2730</v>
      </c>
      <c r="N2131" s="100">
        <f t="shared" si="2263"/>
        <v>86.065573770491795</v>
      </c>
      <c r="O2131" s="100">
        <f t="shared" si="2264"/>
        <v>9</v>
      </c>
      <c r="P2131" s="100">
        <f t="shared" si="2265"/>
        <v>303.33333333333331</v>
      </c>
      <c r="Q2131" s="15"/>
      <c r="R2131" s="15"/>
      <c r="S2131" s="15"/>
      <c r="T2131" s="15"/>
      <c r="U2131" s="15"/>
      <c r="V2131" s="15"/>
      <c r="W2131" s="15"/>
      <c r="X2131" s="15"/>
      <c r="Y2131" s="15"/>
      <c r="Z2131" s="15"/>
      <c r="AA2131" s="15"/>
      <c r="AB2131" s="15"/>
      <c r="AC2131" s="1034"/>
      <c r="AD2131" s="15"/>
      <c r="AE2131" s="15"/>
      <c r="AF2131" s="15"/>
      <c r="AG2131" s="15"/>
      <c r="AH2131" s="1267"/>
      <c r="AI2131" s="2812"/>
      <c r="AJ2131" s="15"/>
      <c r="AK2131" s="1791">
        <f t="shared" si="2159"/>
        <v>0</v>
      </c>
      <c r="AL2131" s="2868"/>
    </row>
    <row r="2132" spans="1:39" ht="15" customHeight="1" x14ac:dyDescent="0.25">
      <c r="A2132" s="70">
        <v>1</v>
      </c>
      <c r="B2132" s="70">
        <v>1</v>
      </c>
      <c r="C2132" s="709" t="s">
        <v>7</v>
      </c>
      <c r="D2132" s="709"/>
      <c r="E2132" s="2213">
        <f>SUM(E2123:E2131)</f>
        <v>5500</v>
      </c>
      <c r="F2132" s="475">
        <f>SUM(F2123:F2131)</f>
        <v>5500</v>
      </c>
      <c r="G2132" s="475">
        <f>SUM(G2123:G2131)</f>
        <v>5851</v>
      </c>
      <c r="H2132" s="475">
        <f t="shared" si="2259"/>
        <v>106.38181818181818</v>
      </c>
      <c r="I2132" s="104">
        <f>L2132/F2132</f>
        <v>8.995636363636363</v>
      </c>
      <c r="J2132" s="104">
        <f t="shared" si="2260"/>
        <v>8.3978807041531365</v>
      </c>
      <c r="K2132" s="475">
        <f>SUM(K2123:K2131)</f>
        <v>49476</v>
      </c>
      <c r="L2132" s="475">
        <f>SUM(L2123:L2131)</f>
        <v>49476</v>
      </c>
      <c r="M2132" s="1803">
        <f>SUM(M2123:M2131)</f>
        <v>49136</v>
      </c>
      <c r="N2132" s="179">
        <f t="shared" si="2263"/>
        <v>99.312798124343118</v>
      </c>
      <c r="O2132" s="475">
        <f>SUM(O2123:O2131)</f>
        <v>152</v>
      </c>
      <c r="P2132" s="179">
        <f t="shared" si="2265"/>
        <v>323.26315789473682</v>
      </c>
      <c r="Q2132" s="17">
        <v>174982.71248359993</v>
      </c>
      <c r="R2132" s="17">
        <v>174982.71248359993</v>
      </c>
      <c r="S2132" s="17">
        <v>174982.71248359993</v>
      </c>
      <c r="T2132" s="17">
        <v>174982.71248359993</v>
      </c>
      <c r="U2132" s="17">
        <v>174982.71248359993</v>
      </c>
      <c r="V2132" s="17">
        <v>174982.71248359993</v>
      </c>
      <c r="W2132" s="17">
        <v>174982.71248359993</v>
      </c>
      <c r="X2132" s="17">
        <v>174982.71248359993</v>
      </c>
      <c r="Y2132" s="17">
        <v>174982.71248359993</v>
      </c>
      <c r="Z2132" s="17">
        <v>174982.71248359993</v>
      </c>
      <c r="AA2132" s="17">
        <v>175052.68044133327</v>
      </c>
      <c r="AB2132" s="17">
        <v>175052.68044133327</v>
      </c>
      <c r="AC2132" s="1035">
        <f>AB2132</f>
        <v>175052.68044133327</v>
      </c>
      <c r="AD2132" s="17">
        <f>AH2132-AG2132-AE2132</f>
        <v>180239.93479999999</v>
      </c>
      <c r="AE2132" s="17">
        <v>-120.41819999999998</v>
      </c>
      <c r="AF2132" s="17">
        <f>AD2132-AC2132</f>
        <v>5187.2543586667161</v>
      </c>
      <c r="AG2132" s="17">
        <v>-1685.2056199999997</v>
      </c>
      <c r="AH2132" s="1242">
        <v>178434.31098000001</v>
      </c>
      <c r="AI2132" s="2818">
        <v>1</v>
      </c>
      <c r="AJ2132" s="17">
        <v>25006.799999999999</v>
      </c>
      <c r="AK2132" s="1792">
        <f t="shared" si="2159"/>
        <v>25.006799999999998</v>
      </c>
      <c r="AL2132" s="2868"/>
    </row>
    <row r="2133" spans="1:39" ht="16.5" customHeight="1" x14ac:dyDescent="0.25">
      <c r="A2133" s="70">
        <v>1</v>
      </c>
      <c r="B2133" s="70">
        <v>1</v>
      </c>
      <c r="C2133" s="667" t="s">
        <v>14</v>
      </c>
      <c r="D2133" s="540"/>
      <c r="E2133" s="2320"/>
      <c r="F2133" s="459"/>
      <c r="G2133" s="459"/>
      <c r="H2133" s="459"/>
      <c r="I2133" s="696"/>
      <c r="J2133" s="696"/>
      <c r="K2133" s="459"/>
      <c r="L2133" s="459"/>
      <c r="M2133" s="459"/>
      <c r="N2133" s="459"/>
      <c r="O2133" s="459"/>
      <c r="P2133" s="459"/>
      <c r="Q2133" s="13"/>
      <c r="R2133" s="13"/>
      <c r="S2133" s="13"/>
      <c r="T2133" s="13"/>
      <c r="U2133" s="13"/>
      <c r="V2133" s="13"/>
      <c r="W2133" s="13"/>
      <c r="X2133" s="13"/>
      <c r="Y2133" s="13"/>
      <c r="Z2133" s="13"/>
      <c r="AA2133" s="13"/>
      <c r="AB2133" s="13"/>
      <c r="AC2133" s="1036"/>
      <c r="AD2133" s="13"/>
      <c r="AE2133" s="13"/>
      <c r="AF2133" s="13"/>
      <c r="AG2133" s="13"/>
      <c r="AH2133" s="1250"/>
      <c r="AI2133" s="2814"/>
      <c r="AJ2133" s="13"/>
      <c r="AK2133" s="1793">
        <f t="shared" si="2159"/>
        <v>0</v>
      </c>
      <c r="AL2133" s="2868"/>
    </row>
    <row r="2134" spans="1:39" ht="15" customHeight="1" x14ac:dyDescent="0.25">
      <c r="A2134" s="70">
        <v>1</v>
      </c>
      <c r="B2134" s="70">
        <v>1</v>
      </c>
      <c r="C2134" s="507" t="s">
        <v>301</v>
      </c>
      <c r="D2134" s="520"/>
      <c r="E2134" s="2198"/>
      <c r="F2134" s="116"/>
      <c r="G2134" s="116"/>
      <c r="H2134" s="116"/>
      <c r="I2134" s="363"/>
      <c r="J2134" s="363"/>
      <c r="K2134" s="365"/>
      <c r="L2134" s="365"/>
      <c r="M2134" s="365"/>
      <c r="N2134" s="365"/>
      <c r="O2134" s="365"/>
      <c r="P2134" s="365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1033"/>
      <c r="AD2134" s="8"/>
      <c r="AE2134" s="8"/>
      <c r="AF2134" s="8"/>
      <c r="AG2134" s="8"/>
      <c r="AH2134" s="1150"/>
      <c r="AI2134" s="2811"/>
      <c r="AJ2134" s="8"/>
      <c r="AK2134" s="1790">
        <f t="shared" si="2159"/>
        <v>0</v>
      </c>
      <c r="AL2134" s="2868"/>
    </row>
    <row r="2135" spans="1:39" ht="15" customHeight="1" x14ac:dyDescent="0.25">
      <c r="A2135" s="70">
        <v>1</v>
      </c>
      <c r="B2135" s="70">
        <v>1</v>
      </c>
      <c r="C2135" s="407" t="s">
        <v>344</v>
      </c>
      <c r="D2135" s="407"/>
      <c r="E2135" s="440">
        <f t="shared" ref="E2135:F2135" si="2266">SUM(E2138:E2140)+E2136/2.7</f>
        <v>33353.111111111109</v>
      </c>
      <c r="F2135" s="440">
        <f t="shared" si="2266"/>
        <v>33353.111111111109</v>
      </c>
      <c r="G2135" s="440">
        <f>SUM(G2138:G2140)+G2136/2.7</f>
        <v>63717.229629629626</v>
      </c>
      <c r="H2135" s="440">
        <f>G2135/F2135*100</f>
        <v>191.03833947413423</v>
      </c>
      <c r="I2135" s="125"/>
      <c r="J2135" s="125"/>
      <c r="K2135" s="464"/>
      <c r="L2135" s="464"/>
      <c r="M2135" s="464"/>
      <c r="N2135" s="464"/>
      <c r="O2135" s="464"/>
      <c r="P2135" s="464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1033"/>
      <c r="AD2135" s="8"/>
      <c r="AE2135" s="8"/>
      <c r="AF2135" s="8"/>
      <c r="AG2135" s="8"/>
      <c r="AH2135" s="1150"/>
      <c r="AI2135" s="2461">
        <f t="shared" ref="AI2135" si="2267">SUM(AI2138:AI2140)+AI2136/2.7</f>
        <v>52.222222222222221</v>
      </c>
      <c r="AJ2135" s="8">
        <f>AJ2136+AJ2137+AJ2138+AJ2139+AJ2140</f>
        <v>32188.999999999996</v>
      </c>
      <c r="AK2135" s="1790">
        <f t="shared" si="2159"/>
        <v>32.188999999999993</v>
      </c>
      <c r="AL2135" s="2868"/>
    </row>
    <row r="2136" spans="1:39" ht="15" customHeight="1" x14ac:dyDescent="0.25">
      <c r="B2136" s="70">
        <v>1</v>
      </c>
      <c r="C2136" s="407" t="s">
        <v>467</v>
      </c>
      <c r="D2136" s="407"/>
      <c r="E2136" s="711">
        <v>2190</v>
      </c>
      <c r="F2136" s="440">
        <f>ROUND(E2136/12*$C$4,0)</f>
        <v>2190</v>
      </c>
      <c r="G2136" s="440">
        <v>2498.1199999999994</v>
      </c>
      <c r="H2136" s="440">
        <f>G2136/F2136*100</f>
        <v>114.06940639269403</v>
      </c>
      <c r="I2136" s="125"/>
      <c r="J2136" s="125"/>
      <c r="K2136" s="464"/>
      <c r="L2136" s="464"/>
      <c r="M2136" s="464"/>
      <c r="N2136" s="464"/>
      <c r="O2136" s="464"/>
      <c r="P2136" s="464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1033"/>
      <c r="AD2136" s="8"/>
      <c r="AE2136" s="8"/>
      <c r="AF2136" s="8"/>
      <c r="AG2136" s="8"/>
      <c r="AH2136" s="1150"/>
      <c r="AI2136" s="2811">
        <v>6</v>
      </c>
      <c r="AJ2136" s="8">
        <v>1546.5</v>
      </c>
      <c r="AK2136" s="1790">
        <f t="shared" si="2159"/>
        <v>1.5465</v>
      </c>
      <c r="AL2136" s="2868"/>
    </row>
    <row r="2137" spans="1:39" ht="38.25" customHeight="1" x14ac:dyDescent="0.25">
      <c r="A2137" s="70">
        <v>1</v>
      </c>
      <c r="B2137" s="70">
        <v>1</v>
      </c>
      <c r="C2137" s="407" t="s">
        <v>302</v>
      </c>
      <c r="D2137" s="407"/>
      <c r="E2137" s="711"/>
      <c r="F2137" s="92">
        <f>E2137/11</f>
        <v>0</v>
      </c>
      <c r="G2137" s="440"/>
      <c r="H2137" s="440"/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1033"/>
      <c r="AD2137" s="8"/>
      <c r="AE2137" s="8"/>
      <c r="AF2137" s="8"/>
      <c r="AG2137" s="8"/>
      <c r="AH2137" s="1150"/>
      <c r="AI2137" s="2811"/>
      <c r="AJ2137" s="8"/>
      <c r="AK2137" s="1790">
        <f t="shared" si="2159"/>
        <v>0</v>
      </c>
      <c r="AL2137" s="2868"/>
    </row>
    <row r="2138" spans="1:39" ht="28.5" customHeight="1" x14ac:dyDescent="0.25">
      <c r="A2138" s="70">
        <v>1</v>
      </c>
      <c r="B2138" s="70">
        <v>1</v>
      </c>
      <c r="C2138" s="407" t="s">
        <v>303</v>
      </c>
      <c r="D2138" s="407"/>
      <c r="E2138" s="711">
        <v>12000</v>
      </c>
      <c r="F2138" s="92">
        <f>ROUND(E2138/12*$C$4,0)</f>
        <v>12000</v>
      </c>
      <c r="G2138" s="440">
        <v>13142</v>
      </c>
      <c r="H2138" s="440">
        <f t="shared" ref="H2138:H2145" si="2268">G2138/F2138*100</f>
        <v>109.51666666666667</v>
      </c>
      <c r="I2138" s="125"/>
      <c r="J2138" s="125"/>
      <c r="K2138" s="464"/>
      <c r="L2138" s="464"/>
      <c r="M2138" s="464"/>
      <c r="N2138" s="464"/>
      <c r="O2138" s="464"/>
      <c r="P2138" s="464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1033"/>
      <c r="AD2138" s="8"/>
      <c r="AE2138" s="8"/>
      <c r="AF2138" s="8"/>
      <c r="AG2138" s="8"/>
      <c r="AH2138" s="1150"/>
      <c r="AI2138" s="2815">
        <v>2</v>
      </c>
      <c r="AJ2138" s="1711">
        <v>1225.7</v>
      </c>
      <c r="AK2138" s="1798">
        <f t="shared" si="2159"/>
        <v>1.2257</v>
      </c>
      <c r="AL2138" s="2868"/>
    </row>
    <row r="2139" spans="1:39" ht="15" customHeight="1" x14ac:dyDescent="0.25">
      <c r="A2139" s="70">
        <v>1</v>
      </c>
      <c r="B2139" s="70">
        <v>1</v>
      </c>
      <c r="C2139" s="407" t="s">
        <v>304</v>
      </c>
      <c r="D2139" s="407"/>
      <c r="E2139" s="711">
        <v>500</v>
      </c>
      <c r="F2139" s="92">
        <f>ROUND(E2139/12*$C$4,0)</f>
        <v>500</v>
      </c>
      <c r="G2139" s="440">
        <v>523</v>
      </c>
      <c r="H2139" s="440">
        <f t="shared" si="2268"/>
        <v>104.60000000000001</v>
      </c>
      <c r="I2139" s="125"/>
      <c r="J2139" s="125"/>
      <c r="K2139" s="464"/>
      <c r="L2139" s="464"/>
      <c r="M2139" s="464"/>
      <c r="N2139" s="464"/>
      <c r="O2139" s="464"/>
      <c r="P2139" s="464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1033"/>
      <c r="AD2139" s="8"/>
      <c r="AE2139" s="8"/>
      <c r="AF2139" s="8"/>
      <c r="AG2139" s="8"/>
      <c r="AH2139" s="1150"/>
      <c r="AI2139" s="2815"/>
      <c r="AJ2139" s="1711"/>
      <c r="AK2139" s="1798">
        <f t="shared" si="2159"/>
        <v>0</v>
      </c>
      <c r="AL2139" s="2868"/>
    </row>
    <row r="2140" spans="1:39" ht="15" customHeight="1" x14ac:dyDescent="0.25">
      <c r="A2140" s="70">
        <v>1</v>
      </c>
      <c r="B2140" s="70">
        <v>1</v>
      </c>
      <c r="C2140" s="407" t="s">
        <v>305</v>
      </c>
      <c r="D2140" s="407"/>
      <c r="E2140" s="711">
        <v>20042</v>
      </c>
      <c r="F2140" s="92">
        <f>ROUND(E2140/12*$C$4,0)</f>
        <v>20042</v>
      </c>
      <c r="G2140" s="440">
        <v>49127</v>
      </c>
      <c r="H2140" s="440">
        <f t="shared" si="2268"/>
        <v>245.12024748029137</v>
      </c>
      <c r="I2140" s="125"/>
      <c r="J2140" s="125"/>
      <c r="K2140" s="464"/>
      <c r="L2140" s="464"/>
      <c r="M2140" s="464"/>
      <c r="N2140" s="464"/>
      <c r="O2140" s="464"/>
      <c r="P2140" s="464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1033"/>
      <c r="AD2140" s="8"/>
      <c r="AE2140" s="8"/>
      <c r="AF2140" s="8"/>
      <c r="AG2140" s="8"/>
      <c r="AH2140" s="1150"/>
      <c r="AI2140" s="2815">
        <v>48</v>
      </c>
      <c r="AJ2140" s="1711">
        <v>29416.799999999996</v>
      </c>
      <c r="AK2140" s="1798">
        <f t="shared" si="2159"/>
        <v>29.416799999999995</v>
      </c>
      <c r="AL2140" s="2868"/>
    </row>
    <row r="2141" spans="1:39" ht="57" customHeight="1" x14ac:dyDescent="0.25">
      <c r="B2141" s="70">
        <v>1</v>
      </c>
      <c r="C2141" s="407" t="s">
        <v>545</v>
      </c>
      <c r="D2141" s="407"/>
      <c r="E2141" s="711">
        <v>3334</v>
      </c>
      <c r="F2141" s="92">
        <f>E2141/7*($C$4-5)</f>
        <v>3334</v>
      </c>
      <c r="G2141" s="440"/>
      <c r="H2141" s="440">
        <f t="shared" si="2268"/>
        <v>0</v>
      </c>
      <c r="I2141" s="125"/>
      <c r="J2141" s="125"/>
      <c r="K2141" s="464"/>
      <c r="L2141" s="464"/>
      <c r="M2141" s="464"/>
      <c r="N2141" s="464"/>
      <c r="O2141" s="464"/>
      <c r="P2141" s="464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1033"/>
      <c r="AD2141" s="8"/>
      <c r="AE2141" s="8"/>
      <c r="AF2141" s="8"/>
      <c r="AG2141" s="8"/>
      <c r="AH2141" s="1150"/>
      <c r="AI2141" s="2815"/>
      <c r="AJ2141" s="1711"/>
      <c r="AK2141" s="1798">
        <f t="shared" si="2159"/>
        <v>0</v>
      </c>
      <c r="AL2141" s="2868"/>
    </row>
    <row r="2142" spans="1:39" ht="15" customHeight="1" x14ac:dyDescent="0.25">
      <c r="A2142" s="70">
        <v>1</v>
      </c>
      <c r="B2142" s="70">
        <v>1</v>
      </c>
      <c r="C2142" s="409" t="s">
        <v>157</v>
      </c>
      <c r="D2142" s="407"/>
      <c r="E2142" s="711">
        <f>E2143+E2144/8.5</f>
        <v>90267.058823529413</v>
      </c>
      <c r="F2142" s="92">
        <f t="shared" ref="F2142:G2142" si="2269">F2143+F2144/8.5</f>
        <v>90267.058823529413</v>
      </c>
      <c r="G2142" s="440">
        <f t="shared" si="2269"/>
        <v>90577.103529411805</v>
      </c>
      <c r="H2142" s="440">
        <f t="shared" si="2268"/>
        <v>100.34347491756492</v>
      </c>
      <c r="I2142" s="125"/>
      <c r="J2142" s="125"/>
      <c r="K2142" s="464"/>
      <c r="L2142" s="464"/>
      <c r="M2142" s="464"/>
      <c r="N2142" s="464"/>
      <c r="O2142" s="464"/>
      <c r="P2142" s="464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1033"/>
      <c r="AD2142" s="8"/>
      <c r="AE2142" s="8"/>
      <c r="AF2142" s="8"/>
      <c r="AG2142" s="8"/>
      <c r="AH2142" s="1150"/>
      <c r="AI2142" s="711">
        <f>AI2143+AI2144/8.5</f>
        <v>975</v>
      </c>
      <c r="AJ2142" s="1711">
        <f>AJ2143+AJ2144</f>
        <v>1686836.2399999998</v>
      </c>
      <c r="AK2142" s="1798">
        <f t="shared" si="2159"/>
        <v>1686.8362399999999</v>
      </c>
      <c r="AL2142" s="2868"/>
    </row>
    <row r="2143" spans="1:39" ht="15" customHeight="1" x14ac:dyDescent="0.25">
      <c r="B2143" s="70">
        <v>1</v>
      </c>
      <c r="C2143" s="409" t="s">
        <v>447</v>
      </c>
      <c r="D2143" s="407"/>
      <c r="E2143" s="711">
        <v>82138</v>
      </c>
      <c r="F2143" s="92">
        <f>ROUND(E2143/12*$C$4,0)</f>
        <v>82138</v>
      </c>
      <c r="G2143" s="440">
        <v>79180</v>
      </c>
      <c r="H2143" s="440">
        <f t="shared" si="2268"/>
        <v>96.398743577881135</v>
      </c>
      <c r="I2143" s="125"/>
      <c r="J2143" s="125"/>
      <c r="K2143" s="464"/>
      <c r="L2143" s="464"/>
      <c r="M2143" s="464"/>
      <c r="N2143" s="464"/>
      <c r="O2143" s="464"/>
      <c r="P2143" s="464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1034"/>
      <c r="AD2143" s="8"/>
      <c r="AE2143" s="8"/>
      <c r="AF2143" s="8"/>
      <c r="AG2143" s="8"/>
      <c r="AH2143" s="1150"/>
      <c r="AI2143" s="2815">
        <v>971</v>
      </c>
      <c r="AJ2143" s="1711">
        <v>1667197.7499999998</v>
      </c>
      <c r="AK2143" s="1798">
        <f t="shared" si="2159"/>
        <v>1667.1977499999998</v>
      </c>
      <c r="AL2143" s="2868"/>
    </row>
    <row r="2144" spans="1:39" s="238" customFormat="1" ht="18" customHeight="1" x14ac:dyDescent="0.25">
      <c r="A2144" s="70">
        <v>1</v>
      </c>
      <c r="B2144" s="70">
        <v>1</v>
      </c>
      <c r="C2144" s="409" t="s">
        <v>451</v>
      </c>
      <c r="D2144" s="407"/>
      <c r="E2144" s="711">
        <v>69097</v>
      </c>
      <c r="F2144" s="92">
        <f>ROUND(E2144/12*$C$4,0)</f>
        <v>69097</v>
      </c>
      <c r="G2144" s="440">
        <v>96875.380000000398</v>
      </c>
      <c r="H2144" s="440">
        <f t="shared" si="2268"/>
        <v>140.20200587579836</v>
      </c>
      <c r="I2144" s="125"/>
      <c r="J2144" s="125"/>
      <c r="K2144" s="464"/>
      <c r="L2144" s="464"/>
      <c r="M2144" s="464"/>
      <c r="N2144" s="464"/>
      <c r="O2144" s="464"/>
      <c r="P2144" s="464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1034"/>
      <c r="AD2144" s="8"/>
      <c r="AE2144" s="8"/>
      <c r="AF2144" s="8"/>
      <c r="AG2144" s="8"/>
      <c r="AH2144" s="1150"/>
      <c r="AI2144" s="2811">
        <v>34</v>
      </c>
      <c r="AJ2144" s="8">
        <v>19638.490000000002</v>
      </c>
      <c r="AK2144" s="1790">
        <f t="shared" si="2159"/>
        <v>19.638490000000001</v>
      </c>
      <c r="AL2144" s="2868"/>
      <c r="AM2144" s="767"/>
    </row>
    <row r="2145" spans="1:39" ht="15" customHeight="1" x14ac:dyDescent="0.25">
      <c r="A2145" s="70">
        <v>1</v>
      </c>
      <c r="B2145" s="70">
        <v>1</v>
      </c>
      <c r="C2145" s="213" t="s">
        <v>168</v>
      </c>
      <c r="D2145" s="508"/>
      <c r="E2145" s="712">
        <f>SUM(E2135+E2143*3.2)+E2144/3.9</f>
        <v>313911.89059829066</v>
      </c>
      <c r="F2145" s="388">
        <f t="shared" ref="F2145:G2145" si="2270">SUM(F2135+F2143*3.2)+F2144/3.9</f>
        <v>313911.89059829066</v>
      </c>
      <c r="G2145" s="388">
        <f t="shared" si="2270"/>
        <v>341933.07065527077</v>
      </c>
      <c r="H2145" s="440">
        <f t="shared" si="2268"/>
        <v>108.92644748294624</v>
      </c>
      <c r="I2145" s="125"/>
      <c r="J2145" s="125"/>
      <c r="K2145" s="464"/>
      <c r="L2145" s="464"/>
      <c r="M2145" s="464"/>
      <c r="N2145" s="464"/>
      <c r="O2145" s="464"/>
      <c r="P2145" s="464"/>
      <c r="Q2145" s="8">
        <v>209017.72579999999</v>
      </c>
      <c r="R2145" s="8">
        <v>209017.72579999999</v>
      </c>
      <c r="S2145" s="8">
        <v>209017.72579999999</v>
      </c>
      <c r="T2145" s="8">
        <v>209017.72579999999</v>
      </c>
      <c r="U2145" s="8">
        <v>209017.72579999999</v>
      </c>
      <c r="V2145" s="8">
        <v>209017.72579999999</v>
      </c>
      <c r="W2145" s="8">
        <v>208704.19919999997</v>
      </c>
      <c r="X2145" s="8">
        <v>208704.19919999997</v>
      </c>
      <c r="Y2145" s="8">
        <v>208704.19919999997</v>
      </c>
      <c r="Z2145" s="8">
        <v>208625.81756999998</v>
      </c>
      <c r="AA2145" s="8">
        <v>208625.81756999998</v>
      </c>
      <c r="AB2145" s="8">
        <v>208547.43591999999</v>
      </c>
      <c r="AC2145" s="1693">
        <f>AB2145</f>
        <v>208547.43591999999</v>
      </c>
      <c r="AD2145" s="8">
        <f>AH2145-AG2145</f>
        <v>208547.43593999997</v>
      </c>
      <c r="AE2145" s="8"/>
      <c r="AF2145" s="8">
        <f>AD2145-AC2145</f>
        <v>1.9999977666884661E-5</v>
      </c>
      <c r="AG2145" s="8">
        <v>-245.95376999999999</v>
      </c>
      <c r="AH2145" s="1150">
        <v>208301.48216999997</v>
      </c>
      <c r="AI2145" s="2811">
        <f>AI2135+AI2143*3.2+AI2144/3.9</f>
        <v>3168.1401709401712</v>
      </c>
      <c r="AJ2145" s="8">
        <f>AJ2142+AJ2135</f>
        <v>1719025.2399999998</v>
      </c>
      <c r="AK2145" s="1790">
        <f t="shared" si="2159"/>
        <v>1719.0252399999997</v>
      </c>
      <c r="AL2145" s="2868"/>
    </row>
    <row r="2146" spans="1:39" ht="15" customHeight="1" x14ac:dyDescent="0.25">
      <c r="A2146" s="70">
        <v>1</v>
      </c>
      <c r="B2146" s="70">
        <v>1</v>
      </c>
      <c r="C2146" s="507" t="s">
        <v>306</v>
      </c>
      <c r="D2146" s="407"/>
      <c r="E2146" s="711"/>
      <c r="F2146" s="92"/>
      <c r="G2146" s="440"/>
      <c r="H2146" s="440"/>
      <c r="I2146" s="125"/>
      <c r="J2146" s="125"/>
      <c r="K2146" s="464"/>
      <c r="L2146" s="464"/>
      <c r="M2146" s="464"/>
      <c r="N2146" s="464"/>
      <c r="O2146" s="464"/>
      <c r="P2146" s="464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1036"/>
      <c r="AD2146" s="8"/>
      <c r="AE2146" s="8"/>
      <c r="AF2146" s="8"/>
      <c r="AG2146" s="8"/>
      <c r="AH2146" s="1150"/>
      <c r="AI2146" s="2811"/>
      <c r="AJ2146" s="8"/>
      <c r="AK2146" s="1790">
        <f t="shared" si="2159"/>
        <v>0</v>
      </c>
      <c r="AL2146" s="2868"/>
    </row>
    <row r="2147" spans="1:39" ht="15" customHeight="1" x14ac:dyDescent="0.25">
      <c r="A2147" s="70">
        <v>1</v>
      </c>
      <c r="B2147" s="70">
        <v>1</v>
      </c>
      <c r="C2147" s="407" t="s">
        <v>198</v>
      </c>
      <c r="D2147" s="407"/>
      <c r="E2147" s="711">
        <f>E2149+E2154</f>
        <v>46040</v>
      </c>
      <c r="F2147" s="440">
        <f>F2149+F2154</f>
        <v>46040</v>
      </c>
      <c r="G2147" s="440">
        <f>G2149+G2154</f>
        <v>51506.038461538461</v>
      </c>
      <c r="H2147" s="440">
        <f>G2147/F2147*100</f>
        <v>111.87236850898883</v>
      </c>
      <c r="I2147" s="125"/>
      <c r="J2147" s="125"/>
      <c r="K2147" s="464"/>
      <c r="L2147" s="464"/>
      <c r="M2147" s="464"/>
      <c r="N2147" s="464"/>
      <c r="O2147" s="464"/>
      <c r="P2147" s="464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1033"/>
      <c r="AD2147" s="8"/>
      <c r="AE2147" s="8"/>
      <c r="AF2147" s="8"/>
      <c r="AG2147" s="8"/>
      <c r="AH2147" s="1150"/>
      <c r="AI2147" s="2815">
        <f>AI2148+AI2149+AI2154</f>
        <v>21.4375</v>
      </c>
      <c r="AJ2147" s="1711">
        <f>AJ2148+AJ2149+AJ2154</f>
        <v>23729.41</v>
      </c>
      <c r="AK2147" s="1711">
        <f t="shared" ref="AK2147:AK2210" si="2271">AJ2147/1000</f>
        <v>23.729410000000001</v>
      </c>
      <c r="AL2147" s="2868"/>
    </row>
    <row r="2148" spans="1:39" ht="36.75" customHeight="1" x14ac:dyDescent="0.25">
      <c r="A2148" s="70">
        <v>1</v>
      </c>
      <c r="B2148" s="70">
        <v>1</v>
      </c>
      <c r="C2148" s="407" t="s">
        <v>302</v>
      </c>
      <c r="D2148" s="407"/>
      <c r="E2148" s="711"/>
      <c r="F2148" s="92"/>
      <c r="G2148" s="440"/>
      <c r="H2148" s="440"/>
      <c r="I2148" s="125"/>
      <c r="J2148" s="125"/>
      <c r="K2148" s="464"/>
      <c r="L2148" s="464"/>
      <c r="M2148" s="464"/>
      <c r="N2148" s="464"/>
      <c r="O2148" s="464"/>
      <c r="P2148" s="464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1033"/>
      <c r="AD2148" s="8"/>
      <c r="AE2148" s="8"/>
      <c r="AF2148" s="8"/>
      <c r="AG2148" s="8"/>
      <c r="AH2148" s="1150"/>
      <c r="AI2148" s="2815"/>
      <c r="AJ2148" s="1711"/>
      <c r="AK2148" s="1798">
        <f t="shared" si="2271"/>
        <v>0</v>
      </c>
      <c r="AL2148" s="2868"/>
    </row>
    <row r="2149" spans="1:39" ht="38.25" customHeight="1" x14ac:dyDescent="0.25">
      <c r="A2149" s="70">
        <v>1</v>
      </c>
      <c r="B2149" s="70">
        <v>1</v>
      </c>
      <c r="C2149" s="407" t="s">
        <v>307</v>
      </c>
      <c r="D2149" s="407"/>
      <c r="E2149" s="711">
        <f>SUM(E2150:E2153)</f>
        <v>10382</v>
      </c>
      <c r="F2149" s="440">
        <f>SUM(F2150:F2153)</f>
        <v>10382</v>
      </c>
      <c r="G2149" s="440">
        <f>SUM(G2150:G2153)</f>
        <v>10215.038461538461</v>
      </c>
      <c r="H2149" s="440">
        <f t="shared" ref="H2149:H2160" si="2272">G2149/F2149*100</f>
        <v>98.391817198405519</v>
      </c>
      <c r="I2149" s="125"/>
      <c r="J2149" s="125"/>
      <c r="K2149" s="464"/>
      <c r="L2149" s="464"/>
      <c r="M2149" s="464"/>
      <c r="N2149" s="464"/>
      <c r="O2149" s="464"/>
      <c r="P2149" s="464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1033"/>
      <c r="AD2149" s="8"/>
      <c r="AE2149" s="8"/>
      <c r="AF2149" s="8"/>
      <c r="AG2149" s="8"/>
      <c r="AH2149" s="1150"/>
      <c r="AI2149" s="2815">
        <f>AI2150+AI2151</f>
        <v>19</v>
      </c>
      <c r="AJ2149" s="1711">
        <f t="shared" ref="AJ2149" si="2273">AJ2150+AJ2151</f>
        <v>21108.81</v>
      </c>
      <c r="AK2149" s="1711">
        <f t="shared" si="2271"/>
        <v>21.108810000000002</v>
      </c>
      <c r="AL2149" s="2868"/>
    </row>
    <row r="2150" spans="1:39" ht="32.25" customHeight="1" x14ac:dyDescent="0.25">
      <c r="A2150" s="70">
        <v>1</v>
      </c>
      <c r="B2150" s="70">
        <v>1</v>
      </c>
      <c r="C2150" s="407" t="s">
        <v>308</v>
      </c>
      <c r="D2150" s="407"/>
      <c r="E2150" s="711">
        <v>6003</v>
      </c>
      <c r="F2150" s="92">
        <f t="shared" ref="F2150:F2163" si="2274">ROUND(E2150/12*$C$4,0)</f>
        <v>6003</v>
      </c>
      <c r="G2150" s="440">
        <v>5275</v>
      </c>
      <c r="H2150" s="440">
        <f t="shared" si="2272"/>
        <v>87.872730301515915</v>
      </c>
      <c r="I2150" s="125"/>
      <c r="J2150" s="125"/>
      <c r="K2150" s="464"/>
      <c r="L2150" s="464"/>
      <c r="M2150" s="464"/>
      <c r="N2150" s="464"/>
      <c r="O2150" s="464"/>
      <c r="P2150" s="464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1033"/>
      <c r="AD2150" s="8"/>
      <c r="AE2150" s="8"/>
      <c r="AF2150" s="8"/>
      <c r="AG2150" s="8"/>
      <c r="AH2150" s="1150"/>
      <c r="AI2150" s="2815">
        <v>15</v>
      </c>
      <c r="AJ2150" s="1711">
        <v>15115.170000000002</v>
      </c>
      <c r="AK2150" s="1798">
        <f t="shared" si="2271"/>
        <v>15.115170000000003</v>
      </c>
      <c r="AL2150" s="2868"/>
    </row>
    <row r="2151" spans="1:39" ht="47.25" customHeight="1" x14ac:dyDescent="0.25">
      <c r="A2151" s="70">
        <v>1</v>
      </c>
      <c r="B2151" s="70">
        <v>1</v>
      </c>
      <c r="C2151" s="407" t="s">
        <v>309</v>
      </c>
      <c r="D2151" s="407"/>
      <c r="E2151" s="711">
        <v>1801</v>
      </c>
      <c r="F2151" s="92">
        <f t="shared" si="2274"/>
        <v>1801</v>
      </c>
      <c r="G2151" s="440">
        <v>1077</v>
      </c>
      <c r="H2151" s="440">
        <f t="shared" si="2272"/>
        <v>59.800111049416991</v>
      </c>
      <c r="I2151" s="125"/>
      <c r="J2151" s="125"/>
      <c r="K2151" s="464"/>
      <c r="L2151" s="464"/>
      <c r="M2151" s="464"/>
      <c r="N2151" s="464"/>
      <c r="O2151" s="464"/>
      <c r="P2151" s="464"/>
      <c r="Q2151" s="8"/>
      <c r="R2151" s="8"/>
      <c r="S2151" s="8"/>
      <c r="T2151" s="8"/>
      <c r="U2151" s="8"/>
      <c r="V2151" s="8"/>
      <c r="W2151" s="8"/>
      <c r="X2151" s="8"/>
      <c r="Y2151" s="8"/>
      <c r="Z2151" s="8"/>
      <c r="AA2151" s="8"/>
      <c r="AB2151" s="8"/>
      <c r="AC2151" s="1033"/>
      <c r="AD2151" s="8"/>
      <c r="AE2151" s="8"/>
      <c r="AF2151" s="8"/>
      <c r="AG2151" s="8"/>
      <c r="AH2151" s="1150"/>
      <c r="AI2151" s="2815">
        <v>4</v>
      </c>
      <c r="AJ2151" s="1711">
        <v>5993.64</v>
      </c>
      <c r="AK2151" s="1798">
        <f t="shared" si="2271"/>
        <v>5.9936400000000001</v>
      </c>
      <c r="AL2151" s="2868"/>
    </row>
    <row r="2152" spans="1:39" ht="41.25" customHeight="1" x14ac:dyDescent="0.25">
      <c r="A2152" s="70">
        <v>1</v>
      </c>
      <c r="B2152" s="70">
        <v>1</v>
      </c>
      <c r="C2152" s="407" t="s">
        <v>353</v>
      </c>
      <c r="D2152" s="407"/>
      <c r="E2152" s="711">
        <v>1577</v>
      </c>
      <c r="F2152" s="92">
        <f t="shared" si="2274"/>
        <v>1577</v>
      </c>
      <c r="G2152" s="440">
        <v>1309</v>
      </c>
      <c r="H2152" s="440">
        <f t="shared" si="2272"/>
        <v>83.005707038681038</v>
      </c>
      <c r="I2152" s="125"/>
      <c r="J2152" s="125"/>
      <c r="K2152" s="464"/>
      <c r="L2152" s="464"/>
      <c r="M2152" s="464"/>
      <c r="N2152" s="464"/>
      <c r="O2152" s="464"/>
      <c r="P2152" s="464"/>
      <c r="Q2152" s="8"/>
      <c r="R2152" s="8"/>
      <c r="S2152" s="8"/>
      <c r="T2152" s="8"/>
      <c r="U2152" s="8"/>
      <c r="V2152" s="8"/>
      <c r="W2152" s="8"/>
      <c r="X2152" s="8"/>
      <c r="Y2152" s="8"/>
      <c r="Z2152" s="8"/>
      <c r="AA2152" s="8"/>
      <c r="AB2152" s="8"/>
      <c r="AC2152" s="1033"/>
      <c r="AD2152" s="8"/>
      <c r="AE2152" s="8"/>
      <c r="AF2152" s="8"/>
      <c r="AG2152" s="8"/>
      <c r="AH2152" s="1150"/>
      <c r="AI2152" s="2815"/>
      <c r="AJ2152" s="1711"/>
      <c r="AK2152" s="1798">
        <f t="shared" si="2271"/>
        <v>0</v>
      </c>
      <c r="AL2152" s="2868"/>
    </row>
    <row r="2153" spans="1:39" ht="51" customHeight="1" x14ac:dyDescent="0.25">
      <c r="A2153" s="70">
        <v>1</v>
      </c>
      <c r="B2153" s="70">
        <v>1</v>
      </c>
      <c r="C2153" s="407" t="s">
        <v>354</v>
      </c>
      <c r="D2153" s="407"/>
      <c r="E2153" s="711">
        <v>1001</v>
      </c>
      <c r="F2153" s="92">
        <f t="shared" si="2274"/>
        <v>1001</v>
      </c>
      <c r="G2153" s="440">
        <v>2554.0384615384619</v>
      </c>
      <c r="H2153" s="440">
        <f t="shared" si="2272"/>
        <v>255.14869745638981</v>
      </c>
      <c r="I2153" s="125"/>
      <c r="J2153" s="125"/>
      <c r="K2153" s="464"/>
      <c r="L2153" s="464"/>
      <c r="M2153" s="464"/>
      <c r="N2153" s="464"/>
      <c r="O2153" s="464"/>
      <c r="P2153" s="464"/>
      <c r="Q2153" s="8"/>
      <c r="R2153" s="8"/>
      <c r="S2153" s="8"/>
      <c r="T2153" s="8"/>
      <c r="U2153" s="8"/>
      <c r="V2153" s="8"/>
      <c r="W2153" s="8"/>
      <c r="X2153" s="8"/>
      <c r="Y2153" s="8"/>
      <c r="Z2153" s="8"/>
      <c r="AA2153" s="8"/>
      <c r="AB2153" s="8"/>
      <c r="AC2153" s="1033"/>
      <c r="AD2153" s="8"/>
      <c r="AE2153" s="8"/>
      <c r="AF2153" s="8"/>
      <c r="AG2153" s="8"/>
      <c r="AH2153" s="1150"/>
      <c r="AI2153" s="2815"/>
      <c r="AJ2153" s="1711"/>
      <c r="AK2153" s="1798">
        <f t="shared" si="2271"/>
        <v>0</v>
      </c>
      <c r="AL2153" s="2868"/>
    </row>
    <row r="2154" spans="1:39" ht="39" customHeight="1" x14ac:dyDescent="0.25">
      <c r="A2154" s="70">
        <v>1</v>
      </c>
      <c r="B2154" s="70">
        <v>1</v>
      </c>
      <c r="C2154" s="407" t="s">
        <v>310</v>
      </c>
      <c r="D2154" s="407"/>
      <c r="E2154" s="711">
        <f>SUM(E2155:E2157)</f>
        <v>35658</v>
      </c>
      <c r="F2154" s="440">
        <f>SUM(F2155:F2157)</f>
        <v>35658</v>
      </c>
      <c r="G2154" s="440">
        <f>SUM(G2155:G2157)</f>
        <v>41291</v>
      </c>
      <c r="H2154" s="440">
        <f t="shared" si="2272"/>
        <v>115.79729653934601</v>
      </c>
      <c r="I2154" s="125"/>
      <c r="J2154" s="125"/>
      <c r="K2154" s="464"/>
      <c r="L2154" s="464"/>
      <c r="M2154" s="464"/>
      <c r="N2154" s="464"/>
      <c r="O2154" s="464"/>
      <c r="P2154" s="464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/>
      <c r="AB2154" s="8"/>
      <c r="AC2154" s="1033"/>
      <c r="AD2154" s="8"/>
      <c r="AE2154" s="8"/>
      <c r="AF2154" s="8"/>
      <c r="AG2154" s="8"/>
      <c r="AH2154" s="1150"/>
      <c r="AI2154" s="2815">
        <f>AI2155+AI2156*4.7647+AI2157*1.4375</f>
        <v>2.4375</v>
      </c>
      <c r="AJ2154" s="1711">
        <f>AJ2155+AJ2156+AJ2157</f>
        <v>2620.6</v>
      </c>
      <c r="AK2154" s="1711">
        <f t="shared" si="2271"/>
        <v>2.6206</v>
      </c>
      <c r="AL2154" s="2868"/>
    </row>
    <row r="2155" spans="1:39" ht="42.75" customHeight="1" x14ac:dyDescent="0.25">
      <c r="A2155" s="70">
        <v>1</v>
      </c>
      <c r="B2155" s="70">
        <v>1</v>
      </c>
      <c r="C2155" s="407" t="s">
        <v>311</v>
      </c>
      <c r="D2155" s="407"/>
      <c r="E2155" s="711">
        <v>3000</v>
      </c>
      <c r="F2155" s="92">
        <f t="shared" si="2274"/>
        <v>3000</v>
      </c>
      <c r="G2155" s="440">
        <v>2062</v>
      </c>
      <c r="H2155" s="440">
        <f t="shared" si="2272"/>
        <v>68.733333333333334</v>
      </c>
      <c r="I2155" s="125"/>
      <c r="J2155" s="125"/>
      <c r="K2155" s="464"/>
      <c r="L2155" s="464"/>
      <c r="M2155" s="464"/>
      <c r="N2155" s="464"/>
      <c r="O2155" s="464"/>
      <c r="P2155" s="464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1033"/>
      <c r="AD2155" s="8"/>
      <c r="AE2155" s="8"/>
      <c r="AF2155" s="8"/>
      <c r="AG2155" s="8"/>
      <c r="AH2155" s="1150"/>
      <c r="AI2155" s="2815">
        <v>1</v>
      </c>
      <c r="AJ2155" s="1711">
        <v>1858.02</v>
      </c>
      <c r="AK2155" s="1798">
        <f t="shared" si="2271"/>
        <v>1.85802</v>
      </c>
      <c r="AL2155" s="2868"/>
    </row>
    <row r="2156" spans="1:39" ht="72.75" customHeight="1" x14ac:dyDescent="0.25">
      <c r="A2156" s="70">
        <v>1</v>
      </c>
      <c r="B2156" s="70">
        <v>1</v>
      </c>
      <c r="C2156" s="407" t="s">
        <v>375</v>
      </c>
      <c r="D2156" s="407"/>
      <c r="E2156" s="711">
        <v>26590</v>
      </c>
      <c r="F2156" s="92">
        <f t="shared" si="2274"/>
        <v>26590</v>
      </c>
      <c r="G2156" s="440">
        <v>33700</v>
      </c>
      <c r="H2156" s="440">
        <f t="shared" si="2272"/>
        <v>126.73937570515233</v>
      </c>
      <c r="I2156" s="125"/>
      <c r="J2156" s="125"/>
      <c r="K2156" s="464"/>
      <c r="L2156" s="464"/>
      <c r="M2156" s="464"/>
      <c r="N2156" s="464"/>
      <c r="O2156" s="464"/>
      <c r="P2156" s="464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1033"/>
      <c r="AD2156" s="8"/>
      <c r="AE2156" s="8"/>
      <c r="AF2156" s="8"/>
      <c r="AG2156" s="8"/>
      <c r="AH2156" s="1150"/>
      <c r="AI2156" s="2815"/>
      <c r="AJ2156" s="1711"/>
      <c r="AK2156" s="1798">
        <f t="shared" si="2271"/>
        <v>0</v>
      </c>
      <c r="AL2156" s="2868"/>
    </row>
    <row r="2157" spans="1:39" ht="40.5" customHeight="1" x14ac:dyDescent="0.25">
      <c r="A2157" s="70">
        <v>1</v>
      </c>
      <c r="B2157" s="70">
        <v>1</v>
      </c>
      <c r="C2157" s="407" t="s">
        <v>321</v>
      </c>
      <c r="D2157" s="407"/>
      <c r="E2157" s="711">
        <v>6068</v>
      </c>
      <c r="F2157" s="92">
        <f t="shared" si="2274"/>
        <v>6068</v>
      </c>
      <c r="G2157" s="440">
        <v>5529</v>
      </c>
      <c r="H2157" s="440">
        <f t="shared" si="2272"/>
        <v>91.117336849044165</v>
      </c>
      <c r="I2157" s="125"/>
      <c r="J2157" s="125"/>
      <c r="K2157" s="464"/>
      <c r="L2157" s="464"/>
      <c r="M2157" s="464"/>
      <c r="N2157" s="464"/>
      <c r="O2157" s="464"/>
      <c r="P2157" s="464"/>
      <c r="Q2157" s="8"/>
      <c r="R2157" s="8"/>
      <c r="S2157" s="8"/>
      <c r="T2157" s="8"/>
      <c r="U2157" s="8"/>
      <c r="V2157" s="8"/>
      <c r="W2157" s="8"/>
      <c r="X2157" s="8"/>
      <c r="Y2157" s="8"/>
      <c r="Z2157" s="8"/>
      <c r="AA2157" s="8"/>
      <c r="AB2157" s="8"/>
      <c r="AC2157" s="1033"/>
      <c r="AD2157" s="8"/>
      <c r="AE2157" s="8"/>
      <c r="AF2157" s="8"/>
      <c r="AG2157" s="8"/>
      <c r="AH2157" s="1150"/>
      <c r="AI2157" s="2815">
        <v>1</v>
      </c>
      <c r="AJ2157" s="1711">
        <v>762.58</v>
      </c>
      <c r="AK2157" s="1798">
        <f t="shared" si="2271"/>
        <v>0.76258000000000004</v>
      </c>
      <c r="AL2157" s="2868"/>
    </row>
    <row r="2158" spans="1:39" ht="27.75" customHeight="1" x14ac:dyDescent="0.25">
      <c r="A2158" s="70">
        <v>1</v>
      </c>
      <c r="B2158" s="70">
        <v>1</v>
      </c>
      <c r="C2158" s="409" t="s">
        <v>158</v>
      </c>
      <c r="D2158" s="407"/>
      <c r="E2158" s="711">
        <v>34312</v>
      </c>
      <c r="F2158" s="92">
        <f t="shared" si="2274"/>
        <v>34312</v>
      </c>
      <c r="G2158" s="440">
        <v>32655</v>
      </c>
      <c r="H2158" s="440">
        <f t="shared" si="2272"/>
        <v>95.170785730939613</v>
      </c>
      <c r="I2158" s="125"/>
      <c r="J2158" s="125"/>
      <c r="K2158" s="464"/>
      <c r="L2158" s="464"/>
      <c r="M2158" s="464"/>
      <c r="N2158" s="464"/>
      <c r="O2158" s="464"/>
      <c r="P2158" s="464"/>
      <c r="Q2158" s="8"/>
      <c r="R2158" s="8"/>
      <c r="S2158" s="8"/>
      <c r="T2158" s="8"/>
      <c r="U2158" s="8"/>
      <c r="V2158" s="8"/>
      <c r="W2158" s="8"/>
      <c r="X2158" s="8"/>
      <c r="Y2158" s="8"/>
      <c r="Z2158" s="8"/>
      <c r="AA2158" s="8"/>
      <c r="AB2158" s="8"/>
      <c r="AC2158" s="1033"/>
      <c r="AD2158" s="8"/>
      <c r="AE2158" s="8"/>
      <c r="AF2158" s="8"/>
      <c r="AG2158" s="8"/>
      <c r="AH2158" s="1150"/>
      <c r="AI2158" s="2815">
        <v>93</v>
      </c>
      <c r="AJ2158" s="1711">
        <v>75424.86</v>
      </c>
      <c r="AK2158" s="1798">
        <f t="shared" si="2271"/>
        <v>75.424859999999995</v>
      </c>
      <c r="AL2158" s="2868"/>
    </row>
    <row r="2159" spans="1:39" ht="25.5" customHeight="1" x14ac:dyDescent="0.25">
      <c r="A2159" s="70">
        <v>1</v>
      </c>
      <c r="B2159" s="70">
        <v>1</v>
      </c>
      <c r="C2159" s="641" t="s">
        <v>298</v>
      </c>
      <c r="D2159" s="407"/>
      <c r="E2159" s="711">
        <v>670</v>
      </c>
      <c r="F2159" s="92">
        <f t="shared" si="2274"/>
        <v>670</v>
      </c>
      <c r="G2159" s="440">
        <v>813</v>
      </c>
      <c r="H2159" s="440">
        <f t="shared" si="2272"/>
        <v>121.34328358208954</v>
      </c>
      <c r="I2159" s="125"/>
      <c r="J2159" s="125"/>
      <c r="K2159" s="464"/>
      <c r="L2159" s="464"/>
      <c r="M2159" s="464"/>
      <c r="N2159" s="464"/>
      <c r="O2159" s="464"/>
      <c r="P2159" s="464"/>
      <c r="Q2159" s="8"/>
      <c r="R2159" s="8"/>
      <c r="S2159" s="8"/>
      <c r="T2159" s="8"/>
      <c r="U2159" s="8"/>
      <c r="V2159" s="8"/>
      <c r="W2159" s="8"/>
      <c r="X2159" s="8"/>
      <c r="Y2159" s="8"/>
      <c r="Z2159" s="8"/>
      <c r="AA2159" s="8"/>
      <c r="AB2159" s="8"/>
      <c r="AC2159" s="1033"/>
      <c r="AD2159" s="8"/>
      <c r="AE2159" s="8"/>
      <c r="AF2159" s="8"/>
      <c r="AG2159" s="8"/>
      <c r="AH2159" s="1150"/>
      <c r="AI2159" s="2815"/>
      <c r="AJ2159" s="1711"/>
      <c r="AK2159" s="1798">
        <f t="shared" si="2271"/>
        <v>0</v>
      </c>
      <c r="AL2159" s="2868"/>
    </row>
    <row r="2160" spans="1:39" s="238" customFormat="1" ht="25.5" customHeight="1" x14ac:dyDescent="0.25">
      <c r="A2160" s="70">
        <v>1</v>
      </c>
      <c r="B2160" s="70">
        <v>1</v>
      </c>
      <c r="C2160" s="716" t="s">
        <v>355</v>
      </c>
      <c r="D2160" s="407"/>
      <c r="E2160" s="711">
        <v>400</v>
      </c>
      <c r="F2160" s="92">
        <f t="shared" si="2274"/>
        <v>400</v>
      </c>
      <c r="G2160" s="440">
        <v>721</v>
      </c>
      <c r="H2160" s="440">
        <f t="shared" si="2272"/>
        <v>180.25</v>
      </c>
      <c r="I2160" s="125"/>
      <c r="J2160" s="125"/>
      <c r="K2160" s="464"/>
      <c r="L2160" s="464"/>
      <c r="M2160" s="464"/>
      <c r="N2160" s="464"/>
      <c r="O2160" s="464"/>
      <c r="P2160" s="464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1034"/>
      <c r="AD2160" s="8"/>
      <c r="AE2160" s="8"/>
      <c r="AF2160" s="8"/>
      <c r="AG2160" s="8"/>
      <c r="AH2160" s="1150"/>
      <c r="AI2160" s="2815">
        <v>2</v>
      </c>
      <c r="AJ2160" s="1711">
        <v>1622.04</v>
      </c>
      <c r="AK2160" s="1798">
        <f t="shared" si="2271"/>
        <v>1.6220399999999999</v>
      </c>
      <c r="AL2160" s="2868"/>
      <c r="AM2160" s="767"/>
    </row>
    <row r="2161" spans="1:39" s="238" customFormat="1" ht="25.5" customHeight="1" x14ac:dyDescent="0.25">
      <c r="A2161" s="70"/>
      <c r="B2161" s="70">
        <v>1</v>
      </c>
      <c r="C2161" s="646" t="s">
        <v>160</v>
      </c>
      <c r="D2161" s="407"/>
      <c r="E2161" s="711"/>
      <c r="F2161" s="92"/>
      <c r="G2161" s="440"/>
      <c r="H2161" s="440"/>
      <c r="I2161" s="125"/>
      <c r="J2161" s="125"/>
      <c r="K2161" s="464"/>
      <c r="L2161" s="464"/>
      <c r="M2161" s="464"/>
      <c r="N2161" s="464"/>
      <c r="O2161" s="464"/>
      <c r="P2161" s="464"/>
      <c r="Q2161" s="8">
        <v>2696.7339999999999</v>
      </c>
      <c r="R2161" s="8">
        <v>2696.7339999999999</v>
      </c>
      <c r="S2161" s="8">
        <v>2696.7339999999999</v>
      </c>
      <c r="T2161" s="8">
        <v>2696.7339999999999</v>
      </c>
      <c r="U2161" s="8">
        <v>2696.7339999999999</v>
      </c>
      <c r="V2161" s="8">
        <v>2696.7339999999999</v>
      </c>
      <c r="W2161" s="8">
        <v>2696.7339999999999</v>
      </c>
      <c r="X2161" s="8">
        <v>2696.7339999999999</v>
      </c>
      <c r="Y2161" s="8">
        <v>2696.7339999999999</v>
      </c>
      <c r="Z2161" s="8">
        <v>2696.7339999999999</v>
      </c>
      <c r="AA2161" s="8">
        <v>2696.7339999999999</v>
      </c>
      <c r="AB2161" s="8">
        <v>2696.7339999999999</v>
      </c>
      <c r="AC2161" s="1034">
        <f>AB2161</f>
        <v>2696.7339999999999</v>
      </c>
      <c r="AD2161" s="8">
        <f>AH2161-AG2161</f>
        <v>2953.5814099999998</v>
      </c>
      <c r="AE2161" s="8"/>
      <c r="AF2161" s="8">
        <f>AD2161-AC2161</f>
        <v>256.84740999999985</v>
      </c>
      <c r="AG2161" s="8">
        <v>0</v>
      </c>
      <c r="AH2161" s="1150">
        <v>2953.5814099999998</v>
      </c>
      <c r="AI2161" s="2815">
        <v>13</v>
      </c>
      <c r="AJ2161" s="1711">
        <v>41499.29</v>
      </c>
      <c r="AK2161" s="1798">
        <f t="shared" si="2271"/>
        <v>41.499290000000002</v>
      </c>
      <c r="AL2161" s="2868"/>
      <c r="AM2161" s="767"/>
    </row>
    <row r="2162" spans="1:39" s="238" customFormat="1" ht="25.5" customHeight="1" x14ac:dyDescent="0.25">
      <c r="A2162" s="70"/>
      <c r="B2162" s="70">
        <v>1</v>
      </c>
      <c r="C2162" s="124" t="s">
        <v>78</v>
      </c>
      <c r="D2162" s="407"/>
      <c r="E2162" s="711">
        <v>1000</v>
      </c>
      <c r="F2162" s="92">
        <f t="shared" si="2274"/>
        <v>1000</v>
      </c>
      <c r="G2162" s="440">
        <v>1151</v>
      </c>
      <c r="H2162" s="440">
        <f>G2162/F2162*100</f>
        <v>115.10000000000001</v>
      </c>
      <c r="I2162" s="125"/>
      <c r="J2162" s="125"/>
      <c r="K2162" s="464"/>
      <c r="L2162" s="464"/>
      <c r="M2162" s="464"/>
      <c r="N2162" s="464"/>
      <c r="O2162" s="464"/>
      <c r="P2162" s="464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1034"/>
      <c r="AD2162" s="8"/>
      <c r="AE2162" s="8"/>
      <c r="AF2162" s="8"/>
      <c r="AG2162" s="8"/>
      <c r="AH2162" s="1150"/>
      <c r="AI2162" s="2815"/>
      <c r="AJ2162" s="1711"/>
      <c r="AK2162" s="1798">
        <f t="shared" si="2271"/>
        <v>0</v>
      </c>
      <c r="AL2162" s="2868"/>
      <c r="AM2162" s="767"/>
    </row>
    <row r="2163" spans="1:39" s="238" customFormat="1" ht="32.25" customHeight="1" x14ac:dyDescent="0.25">
      <c r="A2163" s="70"/>
      <c r="B2163" s="70">
        <v>1</v>
      </c>
      <c r="C2163" s="535" t="s">
        <v>283</v>
      </c>
      <c r="D2163" s="407"/>
      <c r="E2163" s="711">
        <v>200</v>
      </c>
      <c r="F2163" s="92">
        <f t="shared" si="2274"/>
        <v>200</v>
      </c>
      <c r="G2163" s="440">
        <v>211</v>
      </c>
      <c r="H2163" s="440">
        <f>G2163/F2163*100</f>
        <v>105.5</v>
      </c>
      <c r="I2163" s="125"/>
      <c r="J2163" s="125"/>
      <c r="K2163" s="464"/>
      <c r="L2163" s="464"/>
      <c r="M2163" s="464"/>
      <c r="N2163" s="464"/>
      <c r="O2163" s="464"/>
      <c r="P2163" s="464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1034"/>
      <c r="AD2163" s="8"/>
      <c r="AE2163" s="8"/>
      <c r="AF2163" s="8"/>
      <c r="AG2163" s="8"/>
      <c r="AH2163" s="1150"/>
      <c r="AI2163" s="2815"/>
      <c r="AJ2163" s="1711"/>
      <c r="AK2163" s="1798">
        <f t="shared" si="2271"/>
        <v>0</v>
      </c>
      <c r="AL2163" s="2868"/>
      <c r="AM2163" s="767"/>
    </row>
    <row r="2164" spans="1:39" ht="19.5" customHeight="1" x14ac:dyDescent="0.25">
      <c r="A2164" s="70">
        <v>1</v>
      </c>
      <c r="B2164" s="70">
        <v>1</v>
      </c>
      <c r="C2164" s="213" t="s">
        <v>165</v>
      </c>
      <c r="D2164" s="508"/>
      <c r="E2164" s="712">
        <f>SUM(E2158+E2147)</f>
        <v>80352</v>
      </c>
      <c r="F2164" s="388">
        <f>SUM(F2158+F2147)</f>
        <v>80352</v>
      </c>
      <c r="G2164" s="388">
        <f>SUM(G2158+G2147)</f>
        <v>84161.038461538468</v>
      </c>
      <c r="H2164" s="388">
        <f>G2164/F2164*100</f>
        <v>104.74044014030575</v>
      </c>
      <c r="I2164" s="125"/>
      <c r="J2164" s="125"/>
      <c r="K2164" s="464"/>
      <c r="L2164" s="464"/>
      <c r="M2164" s="464"/>
      <c r="N2164" s="464"/>
      <c r="O2164" s="464"/>
      <c r="P2164" s="464"/>
      <c r="Q2164" s="8">
        <v>70165.695960000012</v>
      </c>
      <c r="R2164" s="8">
        <v>70165.695960000012</v>
      </c>
      <c r="S2164" s="8">
        <v>70165.695960000012</v>
      </c>
      <c r="T2164" s="8">
        <v>70165.695960000012</v>
      </c>
      <c r="U2164" s="8">
        <v>70165.695960000012</v>
      </c>
      <c r="V2164" s="8">
        <v>70165.695960000012</v>
      </c>
      <c r="W2164" s="8">
        <v>70165.695960000012</v>
      </c>
      <c r="X2164" s="8">
        <v>70165.757280000005</v>
      </c>
      <c r="Y2164" s="8">
        <v>70165.757280000005</v>
      </c>
      <c r="Z2164" s="8">
        <v>70165.757280000005</v>
      </c>
      <c r="AA2164" s="8">
        <v>70165.757280000005</v>
      </c>
      <c r="AB2164" s="8">
        <v>70165.757280000005</v>
      </c>
      <c r="AC2164" s="1034">
        <f>AB2164</f>
        <v>70165.757280000005</v>
      </c>
      <c r="AD2164" s="8">
        <f>AH2164-AG2164</f>
        <v>61380.704789999989</v>
      </c>
      <c r="AE2164" s="8"/>
      <c r="AF2164" s="8">
        <f>AD2164-AC2164</f>
        <v>-8785.0524900000164</v>
      </c>
      <c r="AG2164" s="8">
        <v>-755.91711999999995</v>
      </c>
      <c r="AH2164" s="1150">
        <v>60624.787669999991</v>
      </c>
      <c r="AI2164" s="712">
        <f>SUM(AI2158+AI2147)</f>
        <v>114.4375</v>
      </c>
      <c r="AJ2164" s="8">
        <f>AJ2158+AJ2147</f>
        <v>99154.27</v>
      </c>
      <c r="AK2164" s="8">
        <f t="shared" si="2271"/>
        <v>99.154270000000011</v>
      </c>
      <c r="AL2164" s="2868"/>
    </row>
    <row r="2165" spans="1:39" ht="15" customHeight="1" x14ac:dyDescent="0.25">
      <c r="A2165" s="70">
        <v>1</v>
      </c>
      <c r="B2165" s="70">
        <v>1</v>
      </c>
      <c r="C2165" s="213" t="s">
        <v>342</v>
      </c>
      <c r="D2165" s="672"/>
      <c r="E2165" s="1870">
        <f>SUM(E2164,E2145)</f>
        <v>394263.89059829066</v>
      </c>
      <c r="F2165" s="464">
        <f>SUM(F2164,F2145)</f>
        <v>394263.89059829066</v>
      </c>
      <c r="G2165" s="464">
        <f>SUM(G2164,G2145)</f>
        <v>426094.10911680921</v>
      </c>
      <c r="H2165" s="388">
        <f>G2165/F2165*100</f>
        <v>108.07332836649499</v>
      </c>
      <c r="I2165" s="703"/>
      <c r="J2165" s="703"/>
      <c r="K2165" s="464"/>
      <c r="L2165" s="464"/>
      <c r="M2165" s="464"/>
      <c r="N2165" s="464"/>
      <c r="O2165" s="464"/>
      <c r="P2165" s="464"/>
      <c r="Q2165" s="8">
        <f t="shared" ref="Q2165:W2165" si="2275">SUM(Q2164,Q2161,Q2145)</f>
        <v>281880.15575999999</v>
      </c>
      <c r="R2165" s="8">
        <f t="shared" si="2275"/>
        <v>281880.15575999999</v>
      </c>
      <c r="S2165" s="8">
        <f t="shared" si="2275"/>
        <v>281880.15575999999</v>
      </c>
      <c r="T2165" s="8">
        <f t="shared" si="2275"/>
        <v>281880.15575999999</v>
      </c>
      <c r="U2165" s="8">
        <f t="shared" si="2275"/>
        <v>281880.15575999999</v>
      </c>
      <c r="V2165" s="8">
        <f t="shared" si="2275"/>
        <v>281880.15575999999</v>
      </c>
      <c r="W2165" s="8">
        <f t="shared" si="2275"/>
        <v>281566.62916000001</v>
      </c>
      <c r="X2165" s="8">
        <f t="shared" ref="X2165:Y2165" si="2276">SUM(X2164,X2161,X2145)</f>
        <v>281566.69047999999</v>
      </c>
      <c r="Y2165" s="8">
        <f t="shared" si="2276"/>
        <v>281566.69047999999</v>
      </c>
      <c r="Z2165" s="8">
        <f t="shared" ref="Z2165:AA2165" si="2277">SUM(Z2164,Z2161,Z2145)</f>
        <v>281488.30884999997</v>
      </c>
      <c r="AA2165" s="8">
        <f t="shared" si="2277"/>
        <v>281488.30884999997</v>
      </c>
      <c r="AB2165" s="8">
        <f t="shared" ref="AB2165" si="2278">SUM(AB2164,AB2161,AB2145)</f>
        <v>281409.92719999998</v>
      </c>
      <c r="AC2165" s="1033">
        <f t="shared" ref="AC2165:AH2165" si="2279">SUM(AC2164,AC2161,AC2145)</f>
        <v>281409.92719999998</v>
      </c>
      <c r="AD2165" s="8">
        <f t="shared" si="2279"/>
        <v>272881.72213999997</v>
      </c>
      <c r="AE2165" s="8">
        <f t="shared" si="2279"/>
        <v>0</v>
      </c>
      <c r="AF2165" s="8">
        <f t="shared" si="2279"/>
        <v>-8528.2050600000384</v>
      </c>
      <c r="AG2165" s="8">
        <f t="shared" si="2279"/>
        <v>-1001.8708899999999</v>
      </c>
      <c r="AH2165" s="1150">
        <f t="shared" si="2279"/>
        <v>271879.85124999995</v>
      </c>
      <c r="AI2165" s="1870">
        <f>SUM(AI2164,AI2145)</f>
        <v>3282.5776709401712</v>
      </c>
      <c r="AJ2165" s="1150">
        <f t="shared" ref="AJ2165" si="2280">SUM(AJ2164,AJ2161,AJ2145)</f>
        <v>1859678.7999999998</v>
      </c>
      <c r="AK2165" s="1150">
        <f t="shared" si="2271"/>
        <v>1859.6787999999999</v>
      </c>
      <c r="AL2165" s="2868"/>
    </row>
    <row r="2166" spans="1:39" ht="15" customHeight="1" x14ac:dyDescent="0.25">
      <c r="A2166" s="70">
        <v>1</v>
      </c>
      <c r="B2166" s="70">
        <v>1</v>
      </c>
      <c r="C2166" s="217" t="s">
        <v>31</v>
      </c>
      <c r="D2166" s="217"/>
      <c r="E2166" s="772"/>
      <c r="F2166" s="438"/>
      <c r="G2166" s="438"/>
      <c r="H2166" s="438"/>
      <c r="I2166" s="703"/>
      <c r="J2166" s="703"/>
      <c r="K2166" s="464"/>
      <c r="L2166" s="464"/>
      <c r="M2166" s="464"/>
      <c r="N2166" s="464"/>
      <c r="O2166" s="464"/>
      <c r="P2166" s="464"/>
      <c r="Q2166" s="8"/>
      <c r="R2166" s="8"/>
      <c r="S2166" s="8"/>
      <c r="T2166" s="8"/>
      <c r="U2166" s="8"/>
      <c r="V2166" s="8"/>
      <c r="W2166" s="8"/>
      <c r="X2166" s="8"/>
      <c r="Y2166" s="8"/>
      <c r="Z2166" s="8"/>
      <c r="AA2166" s="8"/>
      <c r="AB2166" s="8"/>
      <c r="AC2166" s="1033"/>
      <c r="AD2166" s="8"/>
      <c r="AE2166" s="8"/>
      <c r="AF2166" s="8"/>
      <c r="AG2166" s="8"/>
      <c r="AH2166" s="1150"/>
      <c r="AI2166" s="2811"/>
      <c r="AJ2166" s="8"/>
      <c r="AK2166" s="1790">
        <f t="shared" si="2271"/>
        <v>0</v>
      </c>
      <c r="AL2166" s="2868"/>
    </row>
    <row r="2167" spans="1:39" ht="15" customHeight="1" x14ac:dyDescent="0.25">
      <c r="A2167" s="70">
        <v>1</v>
      </c>
      <c r="B2167" s="70">
        <v>1</v>
      </c>
      <c r="C2167" s="144" t="s">
        <v>77</v>
      </c>
      <c r="D2167" s="361">
        <v>300</v>
      </c>
      <c r="E2167" s="711">
        <v>475</v>
      </c>
      <c r="F2167" s="92">
        <f>ROUND(E2167/12*$C$4,0)</f>
        <v>475</v>
      </c>
      <c r="G2167" s="92">
        <v>491</v>
      </c>
      <c r="H2167" s="92">
        <f t="shared" ref="H2167:H2172" si="2281">G2167/F2167*100</f>
        <v>103.36842105263158</v>
      </c>
      <c r="I2167" s="363">
        <v>10</v>
      </c>
      <c r="J2167" s="93">
        <f t="shared" ref="J2167:J2172" si="2282">M2167/G2167</f>
        <v>9.9633401221995932</v>
      </c>
      <c r="K2167" s="94">
        <f>ROUND(E2167*I2167,0)</f>
        <v>4750</v>
      </c>
      <c r="L2167" s="94">
        <f t="shared" ref="L2167:L2171" si="2283">ROUND(K2167/12*$C$4,0)</f>
        <v>4750</v>
      </c>
      <c r="M2167" s="94">
        <v>4892</v>
      </c>
      <c r="N2167" s="94">
        <f t="shared" ref="N2167:N2172" si="2284">M2167/L2167*100</f>
        <v>102.98947368421052</v>
      </c>
      <c r="O2167" s="94">
        <f>ROUND(K2167/D2167,0)</f>
        <v>16</v>
      </c>
      <c r="P2167" s="94">
        <f t="shared" ref="P2167:P2178" si="2285">M2167/$C$4*12/O2167</f>
        <v>305.75</v>
      </c>
      <c r="Q2167" s="8"/>
      <c r="R2167" s="8"/>
      <c r="S2167" s="8"/>
      <c r="T2167" s="8"/>
      <c r="U2167" s="8"/>
      <c r="V2167" s="8"/>
      <c r="W2167" s="8"/>
      <c r="X2167" s="8"/>
      <c r="Y2167" s="8"/>
      <c r="Z2167" s="8"/>
      <c r="AA2167" s="8"/>
      <c r="AB2167" s="8"/>
      <c r="AC2167" s="1033"/>
      <c r="AD2167" s="8"/>
      <c r="AE2167" s="8"/>
      <c r="AF2167" s="8"/>
      <c r="AG2167" s="8"/>
      <c r="AH2167" s="1150"/>
      <c r="AI2167" s="2811"/>
      <c r="AJ2167" s="8"/>
      <c r="AK2167" s="1790">
        <f t="shared" si="2271"/>
        <v>0</v>
      </c>
      <c r="AL2167" s="2868"/>
    </row>
    <row r="2168" spans="1:39" ht="15" customHeight="1" x14ac:dyDescent="0.25">
      <c r="A2168" s="70">
        <v>1</v>
      </c>
      <c r="B2168" s="70">
        <v>1</v>
      </c>
      <c r="C2168" s="144" t="s">
        <v>6</v>
      </c>
      <c r="D2168" s="361">
        <v>300</v>
      </c>
      <c r="E2168" s="711">
        <v>165</v>
      </c>
      <c r="F2168" s="92">
        <f>ROUND(E2168/12*$C$4,0)</f>
        <v>165</v>
      </c>
      <c r="G2168" s="92">
        <v>177</v>
      </c>
      <c r="H2168" s="92">
        <f t="shared" si="2281"/>
        <v>107.27272727272728</v>
      </c>
      <c r="I2168" s="363">
        <v>9</v>
      </c>
      <c r="J2168" s="93">
        <f t="shared" si="2282"/>
        <v>8.463276836158192</v>
      </c>
      <c r="K2168" s="94">
        <f>ROUND(E2168*I2168,0)</f>
        <v>1485</v>
      </c>
      <c r="L2168" s="94">
        <f t="shared" si="2283"/>
        <v>1485</v>
      </c>
      <c r="M2168" s="94">
        <v>1498</v>
      </c>
      <c r="N2168" s="94">
        <f t="shared" si="2284"/>
        <v>100.87542087542087</v>
      </c>
      <c r="O2168" s="94">
        <f>ROUND(K2168/D2168,0)</f>
        <v>5</v>
      </c>
      <c r="P2168" s="94">
        <f t="shared" si="2285"/>
        <v>299.60000000000002</v>
      </c>
      <c r="Q2168" s="8"/>
      <c r="R2168" s="8"/>
      <c r="S2168" s="8"/>
      <c r="T2168" s="8"/>
      <c r="U2168" s="8"/>
      <c r="V2168" s="8"/>
      <c r="W2168" s="8"/>
      <c r="X2168" s="8"/>
      <c r="Y2168" s="8"/>
      <c r="Z2168" s="8"/>
      <c r="AA2168" s="8"/>
      <c r="AB2168" s="8"/>
      <c r="AC2168" s="1033"/>
      <c r="AD2168" s="8"/>
      <c r="AE2168" s="8"/>
      <c r="AF2168" s="8"/>
      <c r="AG2168" s="8"/>
      <c r="AH2168" s="1150"/>
      <c r="AI2168" s="2811"/>
      <c r="AJ2168" s="8"/>
      <c r="AK2168" s="1790">
        <f t="shared" si="2271"/>
        <v>0</v>
      </c>
      <c r="AL2168" s="2868"/>
    </row>
    <row r="2169" spans="1:39" ht="15" customHeight="1" x14ac:dyDescent="0.25">
      <c r="A2169" s="70">
        <v>1</v>
      </c>
      <c r="B2169" s="70">
        <v>1</v>
      </c>
      <c r="C2169" s="144" t="s">
        <v>9</v>
      </c>
      <c r="D2169" s="361">
        <v>300</v>
      </c>
      <c r="E2169" s="711">
        <v>185</v>
      </c>
      <c r="F2169" s="92">
        <f>ROUND(E2169/12*$C$4,0)</f>
        <v>185</v>
      </c>
      <c r="G2169" s="92">
        <v>201</v>
      </c>
      <c r="H2169" s="92">
        <f t="shared" si="2281"/>
        <v>108.64864864864865</v>
      </c>
      <c r="I2169" s="363">
        <v>10</v>
      </c>
      <c r="J2169" s="93">
        <f t="shared" si="2282"/>
        <v>10.467661691542288</v>
      </c>
      <c r="K2169" s="94">
        <f>ROUND(E2169*I2169,0)</f>
        <v>1850</v>
      </c>
      <c r="L2169" s="94">
        <f t="shared" si="2283"/>
        <v>1850</v>
      </c>
      <c r="M2169" s="94">
        <v>2104</v>
      </c>
      <c r="N2169" s="94">
        <f t="shared" si="2284"/>
        <v>113.72972972972973</v>
      </c>
      <c r="O2169" s="94">
        <f>ROUND(K2169/D2169,0)</f>
        <v>6</v>
      </c>
      <c r="P2169" s="94">
        <f t="shared" si="2285"/>
        <v>350.66666666666669</v>
      </c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1033"/>
      <c r="AD2169" s="8"/>
      <c r="AE2169" s="8"/>
      <c r="AF2169" s="8"/>
      <c r="AG2169" s="8"/>
      <c r="AH2169" s="1150"/>
      <c r="AI2169" s="2811"/>
      <c r="AJ2169" s="8"/>
      <c r="AK2169" s="1790">
        <f t="shared" si="2271"/>
        <v>0</v>
      </c>
      <c r="AL2169" s="2868"/>
    </row>
    <row r="2170" spans="1:39" ht="15" customHeight="1" x14ac:dyDescent="0.25">
      <c r="A2170" s="70">
        <v>1</v>
      </c>
      <c r="B2170" s="70">
        <v>1</v>
      </c>
      <c r="C2170" s="144" t="s">
        <v>28</v>
      </c>
      <c r="D2170" s="361">
        <v>300</v>
      </c>
      <c r="E2170" s="711">
        <v>70</v>
      </c>
      <c r="F2170" s="92">
        <f>ROUND(E2170/12*$C$4,0)</f>
        <v>70</v>
      </c>
      <c r="G2170" s="92">
        <v>81</v>
      </c>
      <c r="H2170" s="92">
        <f t="shared" si="2281"/>
        <v>115.71428571428572</v>
      </c>
      <c r="I2170" s="363">
        <v>8</v>
      </c>
      <c r="J2170" s="93">
        <f t="shared" si="2282"/>
        <v>9.7530864197530871</v>
      </c>
      <c r="K2170" s="94">
        <f>ROUND(E2170*I2170,0)</f>
        <v>560</v>
      </c>
      <c r="L2170" s="94">
        <f t="shared" si="2283"/>
        <v>560</v>
      </c>
      <c r="M2170" s="94">
        <v>790</v>
      </c>
      <c r="N2170" s="94">
        <f t="shared" si="2284"/>
        <v>141.07142857142858</v>
      </c>
      <c r="O2170" s="94">
        <f>ROUND(K2170/D2170,0)</f>
        <v>2</v>
      </c>
      <c r="P2170" s="94">
        <f t="shared" si="2285"/>
        <v>395</v>
      </c>
      <c r="Q2170" s="8"/>
      <c r="R2170" s="8"/>
      <c r="S2170" s="8"/>
      <c r="T2170" s="8"/>
      <c r="U2170" s="8"/>
      <c r="V2170" s="8"/>
      <c r="W2170" s="8"/>
      <c r="X2170" s="8"/>
      <c r="Y2170" s="8"/>
      <c r="Z2170" s="8"/>
      <c r="AA2170" s="8"/>
      <c r="AB2170" s="8"/>
      <c r="AC2170" s="1033"/>
      <c r="AD2170" s="8"/>
      <c r="AE2170" s="8"/>
      <c r="AF2170" s="8"/>
      <c r="AG2170" s="8"/>
      <c r="AH2170" s="1150"/>
      <c r="AI2170" s="2811"/>
      <c r="AJ2170" s="8"/>
      <c r="AK2170" s="1790">
        <f t="shared" si="2271"/>
        <v>0</v>
      </c>
      <c r="AL2170" s="2868"/>
    </row>
    <row r="2171" spans="1:39" ht="15" customHeight="1" x14ac:dyDescent="0.25">
      <c r="A2171" s="70">
        <v>1</v>
      </c>
      <c r="B2171" s="70">
        <v>1</v>
      </c>
      <c r="C2171" s="144" t="s">
        <v>10</v>
      </c>
      <c r="D2171" s="361">
        <v>300</v>
      </c>
      <c r="E2171" s="711">
        <v>440</v>
      </c>
      <c r="F2171" s="92">
        <f>ROUND(E2171/12*$C$4,0)</f>
        <v>440</v>
      </c>
      <c r="G2171" s="92">
        <v>453</v>
      </c>
      <c r="H2171" s="92">
        <f t="shared" si="2281"/>
        <v>102.95454545454545</v>
      </c>
      <c r="I2171" s="363">
        <v>11</v>
      </c>
      <c r="J2171" s="93">
        <f t="shared" si="2282"/>
        <v>10.611479028697572</v>
      </c>
      <c r="K2171" s="94">
        <f>ROUND(E2171*I2171,0)</f>
        <v>4840</v>
      </c>
      <c r="L2171" s="94">
        <f t="shared" si="2283"/>
        <v>4840</v>
      </c>
      <c r="M2171" s="94">
        <v>4807</v>
      </c>
      <c r="N2171" s="94">
        <f t="shared" si="2284"/>
        <v>99.318181818181813</v>
      </c>
      <c r="O2171" s="94">
        <f>ROUND(K2171/D2171,0)</f>
        <v>16</v>
      </c>
      <c r="P2171" s="94">
        <f t="shared" si="2285"/>
        <v>300.4375</v>
      </c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1033"/>
      <c r="AD2171" s="8"/>
      <c r="AE2171" s="8"/>
      <c r="AF2171" s="8"/>
      <c r="AG2171" s="8"/>
      <c r="AH2171" s="1150"/>
      <c r="AI2171" s="2811"/>
      <c r="AJ2171" s="8"/>
      <c r="AK2171" s="1790">
        <f t="shared" si="2271"/>
        <v>0</v>
      </c>
      <c r="AL2171" s="2868"/>
    </row>
    <row r="2172" spans="1:39" ht="15" customHeight="1" x14ac:dyDescent="0.25">
      <c r="A2172" s="70">
        <v>1</v>
      </c>
      <c r="B2172" s="70">
        <v>1</v>
      </c>
      <c r="C2172" s="146" t="s">
        <v>90</v>
      </c>
      <c r="D2172" s="146"/>
      <c r="E2172" s="2178">
        <f>SUM(E2167:E2171)</f>
        <v>1335</v>
      </c>
      <c r="F2172" s="718">
        <f>SUM(F2167:F2171)</f>
        <v>1335</v>
      </c>
      <c r="G2172" s="718">
        <f>SUM(G2167:G2171)</f>
        <v>1403</v>
      </c>
      <c r="H2172" s="718">
        <f t="shared" si="2281"/>
        <v>105.09363295880149</v>
      </c>
      <c r="I2172" s="703">
        <f>SUM(K2172/E2172)</f>
        <v>10.101123595505618</v>
      </c>
      <c r="J2172" s="117">
        <f t="shared" si="2282"/>
        <v>10.043478260869565</v>
      </c>
      <c r="K2172" s="718">
        <f>SUM(K2167:K2171)</f>
        <v>13485</v>
      </c>
      <c r="L2172" s="718">
        <f>SUM(L2167:L2171)</f>
        <v>13485</v>
      </c>
      <c r="M2172" s="2764">
        <f>SUM(M2167:M2171)</f>
        <v>14091</v>
      </c>
      <c r="N2172" s="94">
        <f t="shared" si="2284"/>
        <v>104.49388209121247</v>
      </c>
      <c r="O2172" s="281">
        <f>SUM(O2167:O2171)</f>
        <v>45</v>
      </c>
      <c r="P2172" s="94">
        <f t="shared" si="2285"/>
        <v>313.13333333333333</v>
      </c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1033"/>
      <c r="AD2172" s="8"/>
      <c r="AE2172" s="8"/>
      <c r="AF2172" s="8"/>
      <c r="AG2172" s="8"/>
      <c r="AH2172" s="1150"/>
      <c r="AI2172" s="2811"/>
      <c r="AJ2172" s="8"/>
      <c r="AK2172" s="1790">
        <f t="shared" si="2271"/>
        <v>0</v>
      </c>
      <c r="AL2172" s="2868"/>
    </row>
    <row r="2173" spans="1:39" ht="15" customHeight="1" x14ac:dyDescent="0.25">
      <c r="A2173" s="70">
        <v>1</v>
      </c>
      <c r="B2173" s="70">
        <v>1</v>
      </c>
      <c r="C2173" s="719" t="s">
        <v>16</v>
      </c>
      <c r="D2173" s="146"/>
      <c r="E2173" s="2178"/>
      <c r="F2173" s="718"/>
      <c r="G2173" s="718"/>
      <c r="H2173" s="718"/>
      <c r="I2173" s="703"/>
      <c r="J2173" s="117"/>
      <c r="K2173" s="718"/>
      <c r="L2173" s="718"/>
      <c r="M2173" s="718"/>
      <c r="N2173" s="94"/>
      <c r="O2173" s="281"/>
      <c r="P2173" s="94"/>
      <c r="Q2173" s="8"/>
      <c r="R2173" s="8"/>
      <c r="S2173" s="8"/>
      <c r="T2173" s="8"/>
      <c r="U2173" s="8"/>
      <c r="V2173" s="8"/>
      <c r="W2173" s="8"/>
      <c r="X2173" s="8"/>
      <c r="Y2173" s="8"/>
      <c r="Z2173" s="8"/>
      <c r="AA2173" s="8"/>
      <c r="AB2173" s="8"/>
      <c r="AC2173" s="1033"/>
      <c r="AD2173" s="8"/>
      <c r="AE2173" s="8"/>
      <c r="AF2173" s="8"/>
      <c r="AG2173" s="8"/>
      <c r="AH2173" s="1150"/>
      <c r="AI2173" s="2811"/>
      <c r="AJ2173" s="8"/>
      <c r="AK2173" s="1790">
        <f t="shared" si="2271"/>
        <v>0</v>
      </c>
      <c r="AL2173" s="2868"/>
    </row>
    <row r="2174" spans="1:39" ht="15" customHeight="1" x14ac:dyDescent="0.25">
      <c r="A2174" s="70">
        <v>1</v>
      </c>
      <c r="B2174" s="70">
        <v>1</v>
      </c>
      <c r="C2174" s="532" t="s">
        <v>55</v>
      </c>
      <c r="D2174" s="532">
        <v>240</v>
      </c>
      <c r="E2174" s="711">
        <v>1240</v>
      </c>
      <c r="F2174" s="1048">
        <f t="shared" ref="F2174:F2176" si="2286">E2174</f>
        <v>1240</v>
      </c>
      <c r="G2174" s="92">
        <v>1360</v>
      </c>
      <c r="H2174" s="92">
        <f t="shared" ref="H2174:H2183" si="2287">G2174/F2174*100</f>
        <v>109.6774193548387</v>
      </c>
      <c r="I2174" s="363">
        <v>8</v>
      </c>
      <c r="J2174" s="93">
        <f>M2174/G2174</f>
        <v>9.1639705882352942</v>
      </c>
      <c r="K2174" s="94">
        <f>ROUND(E2174*I2174,0)</f>
        <v>9920</v>
      </c>
      <c r="L2174" s="94">
        <f t="shared" ref="L2174:L2176" si="2288">ROUND(K2174/12*$C$4,0)</f>
        <v>9920</v>
      </c>
      <c r="M2174" s="94">
        <v>12463</v>
      </c>
      <c r="N2174" s="94">
        <f>M2174/L2174*100</f>
        <v>125.6350806451613</v>
      </c>
      <c r="O2174" s="94">
        <f>K2174/D2174</f>
        <v>41.333333333333336</v>
      </c>
      <c r="P2174" s="94">
        <f t="shared" si="2285"/>
        <v>301.52419354838707</v>
      </c>
      <c r="Q2174" s="8"/>
      <c r="R2174" s="8"/>
      <c r="S2174" s="8"/>
      <c r="T2174" s="8"/>
      <c r="U2174" s="8"/>
      <c r="V2174" s="8"/>
      <c r="W2174" s="8"/>
      <c r="X2174" s="8"/>
      <c r="Y2174" s="8"/>
      <c r="Z2174" s="8"/>
      <c r="AA2174" s="8"/>
      <c r="AB2174" s="8"/>
      <c r="AC2174" s="1033"/>
      <c r="AD2174" s="8"/>
      <c r="AE2174" s="8"/>
      <c r="AF2174" s="8"/>
      <c r="AG2174" s="8"/>
      <c r="AH2174" s="1150"/>
      <c r="AI2174" s="2811"/>
      <c r="AJ2174" s="8"/>
      <c r="AK2174" s="1790">
        <f t="shared" si="2271"/>
        <v>0</v>
      </c>
      <c r="AL2174" s="2868"/>
    </row>
    <row r="2175" spans="1:39" ht="15" customHeight="1" x14ac:dyDescent="0.25">
      <c r="B2175" s="70">
        <v>1</v>
      </c>
      <c r="C2175" s="532" t="s">
        <v>77</v>
      </c>
      <c r="D2175" s="532">
        <v>240</v>
      </c>
      <c r="E2175" s="711">
        <v>60</v>
      </c>
      <c r="F2175" s="1048">
        <f t="shared" si="2286"/>
        <v>60</v>
      </c>
      <c r="G2175" s="92">
        <v>108</v>
      </c>
      <c r="H2175" s="92">
        <f t="shared" si="2287"/>
        <v>180</v>
      </c>
      <c r="I2175" s="363">
        <v>8</v>
      </c>
      <c r="J2175" s="93">
        <f>M2175/G2175</f>
        <v>13.074074074074074</v>
      </c>
      <c r="K2175" s="94">
        <f>ROUND(E2175*I2175,0)</f>
        <v>480</v>
      </c>
      <c r="L2175" s="94">
        <f t="shared" si="2288"/>
        <v>480</v>
      </c>
      <c r="M2175" s="94">
        <v>1412</v>
      </c>
      <c r="N2175" s="94">
        <f>M2175/L2175*100</f>
        <v>294.16666666666669</v>
      </c>
      <c r="O2175" s="94">
        <f>K2175/D2175</f>
        <v>2</v>
      </c>
      <c r="P2175" s="94">
        <f t="shared" ref="P2175" si="2289">M2175/$C$4*12/O2175</f>
        <v>706</v>
      </c>
      <c r="Q2175" s="8"/>
      <c r="R2175" s="8"/>
      <c r="S2175" s="8"/>
      <c r="T2175" s="8"/>
      <c r="U2175" s="8"/>
      <c r="V2175" s="8"/>
      <c r="W2175" s="8"/>
      <c r="X2175" s="8"/>
      <c r="Y2175" s="8"/>
      <c r="Z2175" s="8"/>
      <c r="AA2175" s="8"/>
      <c r="AB2175" s="8"/>
      <c r="AC2175" s="1033"/>
      <c r="AD2175" s="8"/>
      <c r="AE2175" s="8"/>
      <c r="AF2175" s="8"/>
      <c r="AG2175" s="8"/>
      <c r="AH2175" s="1150"/>
      <c r="AI2175" s="2811"/>
      <c r="AJ2175" s="8"/>
      <c r="AK2175" s="1790">
        <f t="shared" si="2271"/>
        <v>0</v>
      </c>
      <c r="AL2175" s="2868"/>
    </row>
    <row r="2176" spans="1:39" s="96" customFormat="1" ht="15" customHeight="1" x14ac:dyDescent="0.25">
      <c r="A2176" s="70">
        <v>1</v>
      </c>
      <c r="B2176" s="70">
        <v>1</v>
      </c>
      <c r="C2176" s="532" t="s">
        <v>6</v>
      </c>
      <c r="D2176" s="532">
        <v>240</v>
      </c>
      <c r="E2176" s="711">
        <v>700</v>
      </c>
      <c r="F2176" s="1048">
        <f t="shared" si="2286"/>
        <v>700</v>
      </c>
      <c r="G2176" s="92">
        <v>832</v>
      </c>
      <c r="H2176" s="92">
        <f t="shared" si="2287"/>
        <v>118.85714285714286</v>
      </c>
      <c r="I2176" s="363">
        <v>3</v>
      </c>
      <c r="J2176" s="93">
        <f>M2176/G2176</f>
        <v>2.734375</v>
      </c>
      <c r="K2176" s="94">
        <f>ROUND(E2176*I2176,0)</f>
        <v>2100</v>
      </c>
      <c r="L2176" s="94">
        <f t="shared" si="2288"/>
        <v>2100</v>
      </c>
      <c r="M2176" s="94">
        <v>2275</v>
      </c>
      <c r="N2176" s="94">
        <f>M2176/L2176*100</f>
        <v>108.33333333333333</v>
      </c>
      <c r="O2176" s="94">
        <f>K2176/D2176</f>
        <v>8.75</v>
      </c>
      <c r="P2176" s="94">
        <f t="shared" si="2285"/>
        <v>260</v>
      </c>
      <c r="Q2176" s="8"/>
      <c r="R2176" s="8"/>
      <c r="S2176" s="8"/>
      <c r="T2176" s="8"/>
      <c r="U2176" s="8"/>
      <c r="V2176" s="8"/>
      <c r="W2176" s="8"/>
      <c r="X2176" s="8"/>
      <c r="Y2176" s="8"/>
      <c r="Z2176" s="8"/>
      <c r="AA2176" s="8"/>
      <c r="AB2176" s="8"/>
      <c r="AC2176" s="1033"/>
      <c r="AD2176" s="8"/>
      <c r="AE2176" s="8"/>
      <c r="AF2176" s="8"/>
      <c r="AG2176" s="8"/>
      <c r="AH2176" s="1150"/>
      <c r="AI2176" s="2811"/>
      <c r="AJ2176" s="8"/>
      <c r="AK2176" s="1790">
        <f t="shared" si="2271"/>
        <v>0</v>
      </c>
      <c r="AL2176" s="2868"/>
      <c r="AM2176" s="2397"/>
    </row>
    <row r="2177" spans="1:39" ht="29.25" customHeight="1" x14ac:dyDescent="0.25">
      <c r="A2177" s="70">
        <v>1</v>
      </c>
      <c r="B2177" s="70">
        <v>1</v>
      </c>
      <c r="C2177" s="232" t="s">
        <v>240</v>
      </c>
      <c r="D2177" s="486"/>
      <c r="E2177" s="1870">
        <f>SUM(E2174:E2176)</f>
        <v>2000</v>
      </c>
      <c r="F2177" s="464">
        <f t="shared" ref="F2177:G2177" si="2290">SUM(F2174:F2176)</f>
        <v>2000</v>
      </c>
      <c r="G2177" s="464">
        <f t="shared" si="2290"/>
        <v>2300</v>
      </c>
      <c r="H2177" s="224">
        <f t="shared" si="2287"/>
        <v>114.99999999999999</v>
      </c>
      <c r="I2177" s="703">
        <f>SUM(K2177/E2177)</f>
        <v>6.25</v>
      </c>
      <c r="J2177" s="93">
        <f>M2177/G2177</f>
        <v>7.0217391304347823</v>
      </c>
      <c r="K2177" s="118">
        <f t="shared" ref="K2177:M2177" si="2291">SUM(K2174:K2176)</f>
        <v>12500</v>
      </c>
      <c r="L2177" s="118">
        <f t="shared" si="2291"/>
        <v>12500</v>
      </c>
      <c r="M2177" s="2735">
        <f t="shared" si="2291"/>
        <v>16150</v>
      </c>
      <c r="N2177" s="94">
        <f>M2177/L2177*100</f>
        <v>129.20000000000002</v>
      </c>
      <c r="O2177" s="118">
        <f>SUM(O2174:O2176)</f>
        <v>52.083333333333336</v>
      </c>
      <c r="P2177" s="94">
        <f t="shared" si="2285"/>
        <v>310.08</v>
      </c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1033"/>
      <c r="AD2177" s="8"/>
      <c r="AE2177" s="8"/>
      <c r="AF2177" s="8"/>
      <c r="AG2177" s="8"/>
      <c r="AH2177" s="1150"/>
      <c r="AI2177" s="2811"/>
      <c r="AJ2177" s="8"/>
      <c r="AK2177" s="1790">
        <f t="shared" si="2271"/>
        <v>0</v>
      </c>
      <c r="AL2177" s="2868"/>
    </row>
    <row r="2178" spans="1:39" ht="29.25" customHeight="1" x14ac:dyDescent="0.25">
      <c r="A2178" s="70">
        <v>1</v>
      </c>
      <c r="B2178" s="70">
        <v>1</v>
      </c>
      <c r="C2178" s="437" t="s">
        <v>340</v>
      </c>
      <c r="D2178" s="590"/>
      <c r="E2178" s="1870">
        <f>SUM(E2177,E2172)</f>
        <v>3335</v>
      </c>
      <c r="F2178" s="126">
        <f>SUM(F2172:F2176)</f>
        <v>3335</v>
      </c>
      <c r="G2178" s="126">
        <f>SUM(G2172,G2177)</f>
        <v>3703</v>
      </c>
      <c r="H2178" s="126">
        <f t="shared" si="2287"/>
        <v>111.03448275862068</v>
      </c>
      <c r="I2178" s="126">
        <f>SUM(I2172,I2177)</f>
        <v>16.351123595505619</v>
      </c>
      <c r="J2178" s="126">
        <f>SUM(J2172,J2177)</f>
        <v>17.065217391304348</v>
      </c>
      <c r="K2178" s="126">
        <f>SUM(K2172,K2177)</f>
        <v>25985</v>
      </c>
      <c r="L2178" s="126">
        <f>SUM(L2172,L2177)</f>
        <v>25985</v>
      </c>
      <c r="M2178" s="126">
        <f>SUM(M2172,M2177)</f>
        <v>30241</v>
      </c>
      <c r="N2178" s="94">
        <f>M2178/L2178*100</f>
        <v>116.37868000769676</v>
      </c>
      <c r="O2178" s="126">
        <f>SUM(O2177,O2172)</f>
        <v>97.083333333333343</v>
      </c>
      <c r="P2178" s="94">
        <f t="shared" si="2285"/>
        <v>311.49527896995704</v>
      </c>
      <c r="Q2178" s="8">
        <v>47902.660287999999</v>
      </c>
      <c r="R2178" s="8">
        <v>47902.660287999999</v>
      </c>
      <c r="S2178" s="8">
        <v>47902.660287999999</v>
      </c>
      <c r="T2178" s="8">
        <v>47902.660287999999</v>
      </c>
      <c r="U2178" s="8">
        <v>47902.660287999999</v>
      </c>
      <c r="V2178" s="8">
        <v>47902.660287999999</v>
      </c>
      <c r="W2178" s="8">
        <v>47902.660287999999</v>
      </c>
      <c r="X2178" s="8">
        <v>47902.660287999999</v>
      </c>
      <c r="Y2178" s="8">
        <v>47902.660287999999</v>
      </c>
      <c r="Z2178" s="8">
        <v>47902.660287999999</v>
      </c>
      <c r="AA2178" s="8">
        <v>47902.660287999999</v>
      </c>
      <c r="AB2178" s="8">
        <v>47902.660287999999</v>
      </c>
      <c r="AC2178" s="1037">
        <f>AB2178</f>
        <v>47902.660287999999</v>
      </c>
      <c r="AD2178" s="8">
        <f>AH2178-AG2178-AE2178</f>
        <v>50122.302310000006</v>
      </c>
      <c r="AE2178" s="8"/>
      <c r="AF2178" s="8">
        <f>AD2178-AC2178</f>
        <v>2219.6420220000073</v>
      </c>
      <c r="AG2178" s="8">
        <v>-95.40185000000001</v>
      </c>
      <c r="AH2178" s="1150">
        <v>50026.900460000004</v>
      </c>
      <c r="AI2178" s="2811">
        <v>9</v>
      </c>
      <c r="AJ2178" s="8">
        <v>124686.59</v>
      </c>
      <c r="AK2178" s="1790">
        <f t="shared" si="2271"/>
        <v>124.68659</v>
      </c>
      <c r="AL2178" s="2868"/>
    </row>
    <row r="2179" spans="1:39" s="96" customFormat="1" ht="29.25" customHeight="1" x14ac:dyDescent="0.25">
      <c r="A2179" s="70">
        <v>1</v>
      </c>
      <c r="B2179" s="70">
        <v>1</v>
      </c>
      <c r="C2179" s="646" t="s">
        <v>325</v>
      </c>
      <c r="D2179" s="590"/>
      <c r="E2179" s="2149">
        <f>E2180</f>
        <v>11000</v>
      </c>
      <c r="F2179" s="539">
        <f>F2180</f>
        <v>11000</v>
      </c>
      <c r="G2179" s="539">
        <f>G2180</f>
        <v>11487</v>
      </c>
      <c r="H2179" s="126">
        <f t="shared" si="2287"/>
        <v>104.42727272727272</v>
      </c>
      <c r="I2179" s="707"/>
      <c r="J2179" s="715"/>
      <c r="K2179" s="539"/>
      <c r="L2179" s="539"/>
      <c r="M2179" s="539"/>
      <c r="N2179" s="100"/>
      <c r="O2179" s="539"/>
      <c r="P2179" s="100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/>
      <c r="AB2179" s="8"/>
      <c r="AC2179" s="1033">
        <f>Q2179</f>
        <v>0</v>
      </c>
      <c r="AD2179" s="8">
        <f>AH2179-AG2179</f>
        <v>0</v>
      </c>
      <c r="AE2179" s="8"/>
      <c r="AF2179" s="8">
        <f>AD2179-AC2179</f>
        <v>0</v>
      </c>
      <c r="AG2179" s="8"/>
      <c r="AH2179" s="1150"/>
      <c r="AI2179" s="2811"/>
      <c r="AJ2179" s="8"/>
      <c r="AK2179" s="1790">
        <f t="shared" si="2271"/>
        <v>0</v>
      </c>
      <c r="AL2179" s="2868"/>
      <c r="AM2179" s="2397"/>
    </row>
    <row r="2180" spans="1:39" ht="19.5" customHeight="1" x14ac:dyDescent="0.25">
      <c r="A2180" s="70">
        <v>1</v>
      </c>
      <c r="B2180" s="70">
        <v>1</v>
      </c>
      <c r="C2180" s="648" t="s">
        <v>326</v>
      </c>
      <c r="D2180" s="590"/>
      <c r="E2180" s="2222">
        <v>11000</v>
      </c>
      <c r="F2180" s="361">
        <f t="shared" ref="F2180:F2182" si="2292">ROUND(E2180/12*$C$4,0)</f>
        <v>11000</v>
      </c>
      <c r="G2180" s="361">
        <f>G2183-G2182</f>
        <v>11487</v>
      </c>
      <c r="H2180" s="126">
        <f t="shared" si="2287"/>
        <v>104.42727272727272</v>
      </c>
      <c r="I2180" s="707"/>
      <c r="J2180" s="715"/>
      <c r="K2180" s="539"/>
      <c r="L2180" s="539"/>
      <c r="M2180" s="539"/>
      <c r="N2180" s="184"/>
      <c r="O2180" s="539"/>
      <c r="P2180" s="184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/>
      <c r="AB2180" s="8"/>
      <c r="AC2180" s="1036"/>
      <c r="AD2180" s="8"/>
      <c r="AE2180" s="8"/>
      <c r="AF2180" s="8"/>
      <c r="AG2180" s="8"/>
      <c r="AH2180" s="1150"/>
      <c r="AI2180" s="2811"/>
      <c r="AJ2180" s="8"/>
      <c r="AK2180" s="1790">
        <f t="shared" si="2271"/>
        <v>0</v>
      </c>
      <c r="AL2180" s="2868"/>
    </row>
    <row r="2181" spans="1:39" s="96" customFormat="1" ht="23.25" customHeight="1" x14ac:dyDescent="0.25">
      <c r="A2181" s="70">
        <v>1</v>
      </c>
      <c r="B2181" s="70">
        <v>1</v>
      </c>
      <c r="C2181" s="646" t="s">
        <v>327</v>
      </c>
      <c r="D2181" s="590"/>
      <c r="E2181" s="2222">
        <f>E2182</f>
        <v>20</v>
      </c>
      <c r="F2181" s="361">
        <f t="shared" si="2292"/>
        <v>20</v>
      </c>
      <c r="G2181" s="361">
        <f>G2182</f>
        <v>23</v>
      </c>
      <c r="H2181" s="361">
        <f t="shared" si="2287"/>
        <v>114.99999999999999</v>
      </c>
      <c r="I2181" s="707"/>
      <c r="J2181" s="715"/>
      <c r="K2181" s="539"/>
      <c r="L2181" s="539"/>
      <c r="M2181" s="539"/>
      <c r="N2181" s="100"/>
      <c r="O2181" s="539"/>
      <c r="P2181" s="100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1033"/>
      <c r="AD2181" s="8"/>
      <c r="AE2181" s="8"/>
      <c r="AF2181" s="8"/>
      <c r="AG2181" s="8"/>
      <c r="AH2181" s="1150"/>
      <c r="AI2181" s="2811"/>
      <c r="AJ2181" s="8"/>
      <c r="AK2181" s="1790">
        <f t="shared" si="2271"/>
        <v>0</v>
      </c>
      <c r="AL2181" s="2868"/>
      <c r="AM2181" s="2397"/>
    </row>
    <row r="2182" spans="1:39" ht="36.75" customHeight="1" x14ac:dyDescent="0.25">
      <c r="A2182" s="70">
        <v>1</v>
      </c>
      <c r="B2182" s="70">
        <v>1</v>
      </c>
      <c r="C2182" s="2001" t="s">
        <v>328</v>
      </c>
      <c r="D2182" s="590"/>
      <c r="E2182" s="2149">
        <v>20</v>
      </c>
      <c r="F2182" s="126">
        <f t="shared" si="2292"/>
        <v>20</v>
      </c>
      <c r="G2182" s="126">
        <v>23</v>
      </c>
      <c r="H2182" s="126">
        <f t="shared" si="2287"/>
        <v>114.99999999999999</v>
      </c>
      <c r="I2182" s="707"/>
      <c r="J2182" s="715"/>
      <c r="K2182" s="539"/>
      <c r="L2182" s="539"/>
      <c r="M2182" s="539"/>
      <c r="N2182" s="184"/>
      <c r="O2182" s="539"/>
      <c r="P2182" s="184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1033"/>
      <c r="AD2182" s="8"/>
      <c r="AE2182" s="8"/>
      <c r="AF2182" s="8"/>
      <c r="AG2182" s="8"/>
      <c r="AH2182" s="1150"/>
      <c r="AI2182" s="2811"/>
      <c r="AJ2182" s="8"/>
      <c r="AK2182" s="1790">
        <f t="shared" si="2271"/>
        <v>0</v>
      </c>
      <c r="AL2182" s="2868"/>
    </row>
    <row r="2183" spans="1:39" ht="21.75" customHeight="1" thickBot="1" x14ac:dyDescent="0.3">
      <c r="A2183" s="70">
        <v>1</v>
      </c>
      <c r="B2183" s="70">
        <v>1</v>
      </c>
      <c r="C2183" s="2019" t="s">
        <v>343</v>
      </c>
      <c r="D2183" s="590"/>
      <c r="E2183" s="2222">
        <f>E2179+E2181</f>
        <v>11020</v>
      </c>
      <c r="F2183" s="361">
        <f>F2179+F2181</f>
        <v>11020</v>
      </c>
      <c r="G2183" s="126">
        <v>11510</v>
      </c>
      <c r="H2183" s="126">
        <f t="shared" si="2287"/>
        <v>104.44646098003629</v>
      </c>
      <c r="I2183" s="707"/>
      <c r="J2183" s="715"/>
      <c r="K2183" s="539"/>
      <c r="L2183" s="539"/>
      <c r="M2183" s="539"/>
      <c r="N2183" s="100"/>
      <c r="O2183" s="539"/>
      <c r="P2183" s="100"/>
      <c r="Q2183" s="8">
        <v>31806.78224</v>
      </c>
      <c r="R2183" s="8">
        <v>31806.78224</v>
      </c>
      <c r="S2183" s="8">
        <v>31806.78224</v>
      </c>
      <c r="T2183" s="8">
        <v>31806.78224</v>
      </c>
      <c r="U2183" s="8">
        <v>31806.78224</v>
      </c>
      <c r="V2183" s="8">
        <v>31806.78224</v>
      </c>
      <c r="W2183" s="8">
        <v>31806.78224</v>
      </c>
      <c r="X2183" s="8">
        <v>31806.78224</v>
      </c>
      <c r="Y2183" s="8">
        <v>31806.78224</v>
      </c>
      <c r="Z2183" s="8">
        <v>31806.78224</v>
      </c>
      <c r="AA2183" s="8">
        <v>31806.78224</v>
      </c>
      <c r="AB2183" s="8">
        <v>31806.78224</v>
      </c>
      <c r="AC2183" s="1033">
        <f>AB2183</f>
        <v>31806.78224</v>
      </c>
      <c r="AD2183" s="8">
        <f>AH2183-AG2183-AE2183</f>
        <v>32120.12567999999</v>
      </c>
      <c r="AE2183" s="8"/>
      <c r="AF2183" s="8">
        <f>AD2183-AC2183</f>
        <v>313.34343999998964</v>
      </c>
      <c r="AG2183" s="8">
        <v>-51.86412</v>
      </c>
      <c r="AH2183" s="1150">
        <v>32068.261559999992</v>
      </c>
      <c r="AI2183" s="2811">
        <v>56</v>
      </c>
      <c r="AJ2183" s="8">
        <v>143425.80000000002</v>
      </c>
      <c r="AK2183" s="1790">
        <f t="shared" si="2271"/>
        <v>143.42580000000001</v>
      </c>
      <c r="AL2183" s="2868"/>
    </row>
    <row r="2184" spans="1:39" ht="15" customHeight="1" thickBot="1" x14ac:dyDescent="0.3">
      <c r="A2184" s="70">
        <v>1</v>
      </c>
      <c r="B2184" s="70">
        <v>1</v>
      </c>
      <c r="C2184" s="454" t="s">
        <v>17</v>
      </c>
      <c r="D2184" s="713"/>
      <c r="E2184" s="2221"/>
      <c r="F2184" s="714"/>
      <c r="G2184" s="714"/>
      <c r="H2184" s="714"/>
      <c r="I2184" s="543"/>
      <c r="J2184" s="543"/>
      <c r="K2184" s="543"/>
      <c r="L2184" s="543"/>
      <c r="M2184" s="543">
        <f>SUM(M2179,M2178,M2165,M2132)</f>
        <v>79377</v>
      </c>
      <c r="N2184" s="543"/>
      <c r="O2184" s="543"/>
      <c r="P2184" s="543"/>
      <c r="Q2184" s="14">
        <f t="shared" ref="Q2184:W2184" si="2293">SUM(Q2183,Q2178,Q2165,Q2132)</f>
        <v>536572.31077159988</v>
      </c>
      <c r="R2184" s="14">
        <f t="shared" si="2293"/>
        <v>536572.31077159988</v>
      </c>
      <c r="S2184" s="14">
        <f t="shared" si="2293"/>
        <v>536572.31077159988</v>
      </c>
      <c r="T2184" s="14">
        <f t="shared" si="2293"/>
        <v>536572.31077159988</v>
      </c>
      <c r="U2184" s="14">
        <f t="shared" si="2293"/>
        <v>536572.31077159988</v>
      </c>
      <c r="V2184" s="14">
        <f t="shared" si="2293"/>
        <v>536572.31077159988</v>
      </c>
      <c r="W2184" s="14">
        <f t="shared" si="2293"/>
        <v>536258.78417159989</v>
      </c>
      <c r="X2184" s="14">
        <f t="shared" ref="X2184:Y2184" si="2294">SUM(X2183,X2178,X2165,X2132)</f>
        <v>536258.84549159987</v>
      </c>
      <c r="Y2184" s="14">
        <f t="shared" si="2294"/>
        <v>536258.84549159987</v>
      </c>
      <c r="Z2184" s="14">
        <f t="shared" ref="Z2184:AA2184" si="2295">SUM(Z2183,Z2178,Z2165,Z2132)</f>
        <v>536180.46386159991</v>
      </c>
      <c r="AA2184" s="14">
        <f t="shared" si="2295"/>
        <v>536250.43181933323</v>
      </c>
      <c r="AB2184" s="14">
        <f t="shared" ref="AB2184" si="2296">SUM(AB2183,AB2178,AB2165,AB2132)</f>
        <v>536172.05016933323</v>
      </c>
      <c r="AC2184" s="1038">
        <f t="shared" ref="AC2184:AH2184" si="2297">SUM(AC2183,AC2178,AC2165,AC2132)</f>
        <v>536172.05016933323</v>
      </c>
      <c r="AD2184" s="14">
        <f t="shared" si="2297"/>
        <v>535364.0849299999</v>
      </c>
      <c r="AE2184" s="14">
        <f t="shared" si="2297"/>
        <v>-120.41819999999998</v>
      </c>
      <c r="AF2184" s="14">
        <f t="shared" si="2297"/>
        <v>-807.96523933332537</v>
      </c>
      <c r="AG2184" s="14">
        <f t="shared" si="2297"/>
        <v>-2834.3424799999993</v>
      </c>
      <c r="AH2184" s="1248">
        <f t="shared" si="2297"/>
        <v>532409.32424999995</v>
      </c>
      <c r="AI2184" s="2817">
        <f>SUM(AI2179,AI2178,AI2165,AI2132)</f>
        <v>3292.5776709401712</v>
      </c>
      <c r="AJ2184" s="1248">
        <f t="shared" ref="AJ2184" si="2298">SUM(AJ2183,AJ2178,AJ2165,AJ2132)</f>
        <v>2152797.9899999998</v>
      </c>
      <c r="AK2184" s="1248">
        <f t="shared" si="2271"/>
        <v>2152.7979899999996</v>
      </c>
      <c r="AL2184" s="2868"/>
    </row>
    <row r="2185" spans="1:39" ht="15" customHeight="1" x14ac:dyDescent="0.25">
      <c r="A2185" s="70">
        <v>1</v>
      </c>
      <c r="B2185" s="70">
        <v>1</v>
      </c>
      <c r="C2185" s="1194" t="s">
        <v>213</v>
      </c>
      <c r="D2185" s="1357"/>
      <c r="E2185" s="2192"/>
      <c r="F2185" s="1357"/>
      <c r="G2185" s="1357"/>
      <c r="H2185" s="1357"/>
      <c r="I2185" s="1358"/>
      <c r="J2185" s="1358"/>
      <c r="K2185" s="1357"/>
      <c r="L2185" s="1357"/>
      <c r="M2185" s="1357"/>
      <c r="N2185" s="1357"/>
      <c r="O2185" s="1357"/>
      <c r="P2185" s="1357"/>
      <c r="Q2185" s="1293">
        <f t="shared" ref="Q2185:R2185" si="2299">Q2184</f>
        <v>536572.31077159988</v>
      </c>
      <c r="R2185" s="1293">
        <f t="shared" si="2299"/>
        <v>536572.31077159988</v>
      </c>
      <c r="S2185" s="1293">
        <f t="shared" ref="S2185:T2185" si="2300">S2184</f>
        <v>536572.31077159988</v>
      </c>
      <c r="T2185" s="1293">
        <f t="shared" si="2300"/>
        <v>536572.31077159988</v>
      </c>
      <c r="U2185" s="1293">
        <f t="shared" ref="U2185:W2185" si="2301">U2184</f>
        <v>536572.31077159988</v>
      </c>
      <c r="V2185" s="1293">
        <f t="shared" si="2301"/>
        <v>536572.31077159988</v>
      </c>
      <c r="W2185" s="1293">
        <f t="shared" si="2301"/>
        <v>536258.78417159989</v>
      </c>
      <c r="X2185" s="1293">
        <f t="shared" ref="X2185:Y2185" si="2302">X2184</f>
        <v>536258.84549159987</v>
      </c>
      <c r="Y2185" s="1293">
        <f t="shared" si="2302"/>
        <v>536258.84549159987</v>
      </c>
      <c r="Z2185" s="1293">
        <f t="shared" ref="Z2185:AA2185" si="2303">Z2184</f>
        <v>536180.46386159991</v>
      </c>
      <c r="AA2185" s="1293">
        <f t="shared" si="2303"/>
        <v>536250.43181933323</v>
      </c>
      <c r="AB2185" s="1293">
        <f t="shared" ref="AB2185" si="2304">AB2184</f>
        <v>536172.05016933323</v>
      </c>
      <c r="AC2185" s="1293">
        <f t="shared" ref="AC2185:AH2185" si="2305">AC2184</f>
        <v>536172.05016933323</v>
      </c>
      <c r="AD2185" s="1293">
        <f t="shared" si="2305"/>
        <v>535364.0849299999</v>
      </c>
      <c r="AE2185" s="18">
        <f t="shared" si="2305"/>
        <v>-120.41819999999998</v>
      </c>
      <c r="AF2185" s="1293">
        <f t="shared" si="2305"/>
        <v>-807.96523933332537</v>
      </c>
      <c r="AG2185" s="1293">
        <f t="shared" si="2305"/>
        <v>-2834.3424799999993</v>
      </c>
      <c r="AH2185" s="2424">
        <f t="shared" si="2305"/>
        <v>532409.32424999995</v>
      </c>
      <c r="AI2185" s="2192"/>
      <c r="AJ2185" s="2424">
        <f t="shared" ref="AJ2185" si="2306">AJ2184</f>
        <v>2152797.9899999998</v>
      </c>
      <c r="AK2185" s="2424">
        <f t="shared" si="2271"/>
        <v>2152.7979899999996</v>
      </c>
      <c r="AL2185" s="2868"/>
    </row>
    <row r="2186" spans="1:39" ht="15" customHeight="1" x14ac:dyDescent="0.25">
      <c r="A2186" s="70">
        <v>1</v>
      </c>
      <c r="B2186" s="70">
        <v>1</v>
      </c>
      <c r="C2186" s="1359" t="s">
        <v>7</v>
      </c>
      <c r="D2186" s="1360"/>
      <c r="E2186" s="2170">
        <f t="shared" ref="E2186:AJ2186" si="2307">E2132</f>
        <v>5500</v>
      </c>
      <c r="F2186" s="1360">
        <f t="shared" si="2307"/>
        <v>5500</v>
      </c>
      <c r="G2186" s="1360">
        <f t="shared" si="2307"/>
        <v>5851</v>
      </c>
      <c r="H2186" s="1360">
        <f t="shared" si="2307"/>
        <v>106.38181818181818</v>
      </c>
      <c r="I2186" s="1360">
        <f t="shared" si="2307"/>
        <v>8.995636363636363</v>
      </c>
      <c r="J2186" s="1360">
        <f t="shared" si="2307"/>
        <v>8.3978807041531365</v>
      </c>
      <c r="K2186" s="1360">
        <f t="shared" si="2307"/>
        <v>49476</v>
      </c>
      <c r="L2186" s="1360">
        <f t="shared" si="2307"/>
        <v>49476</v>
      </c>
      <c r="M2186" s="1360">
        <f t="shared" si="2307"/>
        <v>49136</v>
      </c>
      <c r="N2186" s="1360">
        <f t="shared" si="2307"/>
        <v>99.312798124343118</v>
      </c>
      <c r="O2186" s="1360">
        <f t="shared" si="2307"/>
        <v>152</v>
      </c>
      <c r="P2186" s="1360">
        <f t="shared" si="2307"/>
        <v>323.26315789473682</v>
      </c>
      <c r="Q2186" s="1171">
        <f t="shared" si="2307"/>
        <v>174982.71248359993</v>
      </c>
      <c r="R2186" s="1171">
        <f t="shared" ref="R2186:S2186" si="2308">R2132</f>
        <v>174982.71248359993</v>
      </c>
      <c r="S2186" s="1171">
        <f t="shared" si="2308"/>
        <v>174982.71248359993</v>
      </c>
      <c r="T2186" s="1171">
        <f t="shared" ref="T2186:U2186" si="2309">T2132</f>
        <v>174982.71248359993</v>
      </c>
      <c r="U2186" s="1171">
        <f t="shared" si="2309"/>
        <v>174982.71248359993</v>
      </c>
      <c r="V2186" s="1171">
        <f t="shared" ref="V2186:W2186" si="2310">V2132</f>
        <v>174982.71248359993</v>
      </c>
      <c r="W2186" s="1171">
        <f t="shared" si="2310"/>
        <v>174982.71248359993</v>
      </c>
      <c r="X2186" s="1171">
        <f t="shared" ref="X2186:Y2186" si="2311">X2132</f>
        <v>174982.71248359993</v>
      </c>
      <c r="Y2186" s="1171">
        <f t="shared" si="2311"/>
        <v>174982.71248359993</v>
      </c>
      <c r="Z2186" s="1171">
        <f t="shared" ref="Z2186:AA2186" si="2312">Z2132</f>
        <v>174982.71248359993</v>
      </c>
      <c r="AA2186" s="1171">
        <f t="shared" si="2312"/>
        <v>175052.68044133327</v>
      </c>
      <c r="AB2186" s="1171">
        <f t="shared" ref="AB2186" si="2313">AB2132</f>
        <v>175052.68044133327</v>
      </c>
      <c r="AC2186" s="1171">
        <f t="shared" si="2307"/>
        <v>175052.68044133327</v>
      </c>
      <c r="AD2186" s="1171">
        <f t="shared" si="2307"/>
        <v>180239.93479999999</v>
      </c>
      <c r="AE2186" s="17">
        <f t="shared" si="2307"/>
        <v>-120.41819999999998</v>
      </c>
      <c r="AF2186" s="1171">
        <f t="shared" si="2307"/>
        <v>5187.2543586667161</v>
      </c>
      <c r="AG2186" s="1171">
        <f t="shared" si="2307"/>
        <v>-1685.2056199999997</v>
      </c>
      <c r="AH2186" s="2425">
        <f t="shared" si="2307"/>
        <v>178434.31098000001</v>
      </c>
      <c r="AI2186" s="2170">
        <f t="shared" si="2307"/>
        <v>1</v>
      </c>
      <c r="AJ2186" s="2425">
        <f t="shared" si="2307"/>
        <v>25006.799999999999</v>
      </c>
      <c r="AK2186" s="2425">
        <f t="shared" si="2271"/>
        <v>25.006799999999998</v>
      </c>
      <c r="AL2186" s="2868"/>
    </row>
    <row r="2187" spans="1:39" ht="15" customHeight="1" x14ac:dyDescent="0.25">
      <c r="A2187" s="70">
        <v>1</v>
      </c>
      <c r="B2187" s="70">
        <v>1</v>
      </c>
      <c r="C2187" s="1342" t="s">
        <v>301</v>
      </c>
      <c r="D2187" s="1196"/>
      <c r="E2187" s="2236"/>
      <c r="F2187" s="1196"/>
      <c r="G2187" s="1196"/>
      <c r="H2187" s="1196"/>
      <c r="I2187" s="1307"/>
      <c r="J2187" s="1307"/>
      <c r="K2187" s="1196"/>
      <c r="L2187" s="1196"/>
      <c r="M2187" s="1196"/>
      <c r="N2187" s="1308"/>
      <c r="O2187" s="1308"/>
      <c r="P2187" s="1308"/>
      <c r="Q2187" s="1174"/>
      <c r="R2187" s="1174"/>
      <c r="S2187" s="1174"/>
      <c r="T2187" s="1174"/>
      <c r="U2187" s="1174"/>
      <c r="V2187" s="1174"/>
      <c r="W2187" s="1174"/>
      <c r="X2187" s="1174"/>
      <c r="Y2187" s="1174"/>
      <c r="Z2187" s="1174"/>
      <c r="AA2187" s="1174"/>
      <c r="AB2187" s="1174"/>
      <c r="AC2187" s="1174"/>
      <c r="AD2187" s="1174"/>
      <c r="AE2187" s="13"/>
      <c r="AF2187" s="1174"/>
      <c r="AG2187" s="1174"/>
      <c r="AH2187" s="2428"/>
      <c r="AI2187" s="2236"/>
      <c r="AJ2187" s="2428"/>
      <c r="AK2187" s="2428">
        <f t="shared" si="2271"/>
        <v>0</v>
      </c>
      <c r="AL2187" s="2868"/>
    </row>
    <row r="2188" spans="1:39" ht="15" customHeight="1" x14ac:dyDescent="0.25">
      <c r="A2188" s="70">
        <v>1</v>
      </c>
      <c r="B2188" s="70">
        <v>1</v>
      </c>
      <c r="C2188" s="1182" t="s">
        <v>344</v>
      </c>
      <c r="D2188" s="1183"/>
      <c r="E2188" s="2235">
        <f>E2135</f>
        <v>33353.111111111109</v>
      </c>
      <c r="F2188" s="1183">
        <f>F2135</f>
        <v>33353.111111111109</v>
      </c>
      <c r="G2188" s="1183">
        <f>G2135</f>
        <v>63717.229629629626</v>
      </c>
      <c r="H2188" s="1183">
        <f>G2188/F2188*100</f>
        <v>191.03833947413423</v>
      </c>
      <c r="I2188" s="1309"/>
      <c r="J2188" s="1309"/>
      <c r="K2188" s="1310"/>
      <c r="L2188" s="1310"/>
      <c r="M2188" s="1310"/>
      <c r="N2188" s="1310"/>
      <c r="O2188" s="1310"/>
      <c r="P2188" s="1310"/>
      <c r="Q2188" s="1179"/>
      <c r="R2188" s="1179"/>
      <c r="S2188" s="1179"/>
      <c r="T2188" s="1179"/>
      <c r="U2188" s="1179"/>
      <c r="V2188" s="1179"/>
      <c r="W2188" s="1179"/>
      <c r="X2188" s="1179"/>
      <c r="Y2188" s="1179"/>
      <c r="Z2188" s="1179"/>
      <c r="AA2188" s="1179"/>
      <c r="AB2188" s="1179"/>
      <c r="AC2188" s="1179"/>
      <c r="AD2188" s="1179"/>
      <c r="AE2188" s="8"/>
      <c r="AF2188" s="1179"/>
      <c r="AG2188" s="1179"/>
      <c r="AH2188" s="2426"/>
      <c r="AI2188" s="2235">
        <f t="shared" ref="AI2188:AJ2193" si="2314">AI2135</f>
        <v>52.222222222222221</v>
      </c>
      <c r="AJ2188" s="2235">
        <f t="shared" si="2314"/>
        <v>32188.999999999996</v>
      </c>
      <c r="AK2188" s="2235">
        <f t="shared" si="2271"/>
        <v>32.188999999999993</v>
      </c>
      <c r="AL2188" s="2868"/>
    </row>
    <row r="2189" spans="1:39" ht="15" customHeight="1" x14ac:dyDescent="0.25">
      <c r="B2189" s="70">
        <v>1</v>
      </c>
      <c r="C2189" s="1182" t="s">
        <v>467</v>
      </c>
      <c r="D2189" s="1183"/>
      <c r="E2189" s="2235">
        <f t="shared" ref="E2189:E2198" si="2315">E2136</f>
        <v>2190</v>
      </c>
      <c r="F2189" s="1183">
        <f t="shared" ref="F2189:G2189" si="2316">F2136</f>
        <v>2190</v>
      </c>
      <c r="G2189" s="1183">
        <f t="shared" si="2316"/>
        <v>2498.1199999999994</v>
      </c>
      <c r="H2189" s="1183"/>
      <c r="I2189" s="1309"/>
      <c r="J2189" s="1309"/>
      <c r="K2189" s="1310"/>
      <c r="L2189" s="1310"/>
      <c r="M2189" s="1310"/>
      <c r="N2189" s="1310"/>
      <c r="O2189" s="1310"/>
      <c r="P2189" s="1310"/>
      <c r="Q2189" s="1179"/>
      <c r="R2189" s="1179"/>
      <c r="S2189" s="1179"/>
      <c r="T2189" s="1179"/>
      <c r="U2189" s="1179"/>
      <c r="V2189" s="1179"/>
      <c r="W2189" s="1179"/>
      <c r="X2189" s="1179"/>
      <c r="Y2189" s="1179"/>
      <c r="Z2189" s="1179"/>
      <c r="AA2189" s="1179"/>
      <c r="AB2189" s="1179"/>
      <c r="AC2189" s="1179"/>
      <c r="AD2189" s="1179"/>
      <c r="AE2189" s="8"/>
      <c r="AF2189" s="1179"/>
      <c r="AG2189" s="1179"/>
      <c r="AH2189" s="2426"/>
      <c r="AI2189" s="2235">
        <f t="shared" si="2314"/>
        <v>6</v>
      </c>
      <c r="AJ2189" s="2235">
        <f t="shared" si="2314"/>
        <v>1546.5</v>
      </c>
      <c r="AK2189" s="2235">
        <f t="shared" si="2271"/>
        <v>1.5465</v>
      </c>
      <c r="AL2189" s="2868"/>
    </row>
    <row r="2190" spans="1:39" ht="15" customHeight="1" x14ac:dyDescent="0.25">
      <c r="A2190" s="70">
        <v>1</v>
      </c>
      <c r="B2190" s="70">
        <v>1</v>
      </c>
      <c r="C2190" s="1182" t="s">
        <v>302</v>
      </c>
      <c r="D2190" s="1183"/>
      <c r="E2190" s="2235">
        <f t="shared" si="2315"/>
        <v>0</v>
      </c>
      <c r="F2190" s="1183">
        <f t="shared" ref="F2190:G2193" si="2317">F2137</f>
        <v>0</v>
      </c>
      <c r="G2190" s="1183">
        <f t="shared" si="2317"/>
        <v>0</v>
      </c>
      <c r="H2190" s="1183"/>
      <c r="I2190" s="1309"/>
      <c r="J2190" s="1309"/>
      <c r="K2190" s="1310"/>
      <c r="L2190" s="1310"/>
      <c r="M2190" s="1310"/>
      <c r="N2190" s="1310"/>
      <c r="O2190" s="1310"/>
      <c r="P2190" s="1310"/>
      <c r="Q2190" s="1179"/>
      <c r="R2190" s="1179"/>
      <c r="S2190" s="1179"/>
      <c r="T2190" s="1179"/>
      <c r="U2190" s="1179"/>
      <c r="V2190" s="1179"/>
      <c r="W2190" s="1179"/>
      <c r="X2190" s="1179"/>
      <c r="Y2190" s="1179"/>
      <c r="Z2190" s="1179"/>
      <c r="AA2190" s="1179"/>
      <c r="AB2190" s="1179"/>
      <c r="AC2190" s="1179"/>
      <c r="AD2190" s="1179"/>
      <c r="AE2190" s="8"/>
      <c r="AF2190" s="1179"/>
      <c r="AG2190" s="1179"/>
      <c r="AH2190" s="2426"/>
      <c r="AI2190" s="2235">
        <f t="shared" si="2314"/>
        <v>0</v>
      </c>
      <c r="AJ2190" s="2235">
        <f t="shared" si="2314"/>
        <v>0</v>
      </c>
      <c r="AK2190" s="2235">
        <f t="shared" si="2271"/>
        <v>0</v>
      </c>
      <c r="AL2190" s="2868"/>
    </row>
    <row r="2191" spans="1:39" ht="33.75" customHeight="1" x14ac:dyDescent="0.25">
      <c r="A2191" s="70">
        <v>1</v>
      </c>
      <c r="B2191" s="70">
        <v>1</v>
      </c>
      <c r="C2191" s="1182" t="s">
        <v>303</v>
      </c>
      <c r="D2191" s="1183"/>
      <c r="E2191" s="2235">
        <f t="shared" si="2315"/>
        <v>12000</v>
      </c>
      <c r="F2191" s="1183">
        <f t="shared" si="2317"/>
        <v>12000</v>
      </c>
      <c r="G2191" s="1183">
        <f t="shared" si="2317"/>
        <v>13142</v>
      </c>
      <c r="H2191" s="1183">
        <f t="shared" ref="H2191:H2198" si="2318">G2191/F2191*100</f>
        <v>109.51666666666667</v>
      </c>
      <c r="I2191" s="1309"/>
      <c r="J2191" s="1309"/>
      <c r="K2191" s="1310"/>
      <c r="L2191" s="1310"/>
      <c r="M2191" s="1310"/>
      <c r="N2191" s="1310"/>
      <c r="O2191" s="1310"/>
      <c r="P2191" s="1310"/>
      <c r="Q2191" s="1179"/>
      <c r="R2191" s="1179"/>
      <c r="S2191" s="1179"/>
      <c r="T2191" s="1179"/>
      <c r="U2191" s="1179"/>
      <c r="V2191" s="1179"/>
      <c r="W2191" s="1179"/>
      <c r="X2191" s="1179"/>
      <c r="Y2191" s="1179"/>
      <c r="Z2191" s="1179"/>
      <c r="AA2191" s="1179"/>
      <c r="AB2191" s="1179"/>
      <c r="AC2191" s="1179"/>
      <c r="AD2191" s="1179"/>
      <c r="AE2191" s="8"/>
      <c r="AF2191" s="1179"/>
      <c r="AG2191" s="1179"/>
      <c r="AH2191" s="2426"/>
      <c r="AI2191" s="2235">
        <f t="shared" si="2314"/>
        <v>2</v>
      </c>
      <c r="AJ2191" s="2235">
        <f t="shared" si="2314"/>
        <v>1225.7</v>
      </c>
      <c r="AK2191" s="2235">
        <f t="shared" si="2271"/>
        <v>1.2257</v>
      </c>
      <c r="AL2191" s="2868"/>
    </row>
    <row r="2192" spans="1:39" ht="33.75" customHeight="1" x14ac:dyDescent="0.25">
      <c r="A2192" s="70">
        <v>1</v>
      </c>
      <c r="B2192" s="70">
        <v>1</v>
      </c>
      <c r="C2192" s="1182" t="s">
        <v>304</v>
      </c>
      <c r="D2192" s="1183"/>
      <c r="E2192" s="2235">
        <f t="shared" si="2315"/>
        <v>500</v>
      </c>
      <c r="F2192" s="1183">
        <f t="shared" si="2317"/>
        <v>500</v>
      </c>
      <c r="G2192" s="1183">
        <f t="shared" si="2317"/>
        <v>523</v>
      </c>
      <c r="H2192" s="1183">
        <f t="shared" si="2318"/>
        <v>104.60000000000001</v>
      </c>
      <c r="I2192" s="1309"/>
      <c r="J2192" s="1309"/>
      <c r="K2192" s="1310"/>
      <c r="L2192" s="1310"/>
      <c r="M2192" s="1310"/>
      <c r="N2192" s="1310"/>
      <c r="O2192" s="1310"/>
      <c r="P2192" s="1310"/>
      <c r="Q2192" s="1179"/>
      <c r="R2192" s="1179"/>
      <c r="S2192" s="1179"/>
      <c r="T2192" s="1179"/>
      <c r="U2192" s="1179"/>
      <c r="V2192" s="1179"/>
      <c r="W2192" s="1179"/>
      <c r="X2192" s="1179"/>
      <c r="Y2192" s="1179"/>
      <c r="Z2192" s="1179"/>
      <c r="AA2192" s="1179"/>
      <c r="AB2192" s="1179"/>
      <c r="AC2192" s="1179"/>
      <c r="AD2192" s="1179"/>
      <c r="AE2192" s="8"/>
      <c r="AF2192" s="1179"/>
      <c r="AG2192" s="1179"/>
      <c r="AH2192" s="2426"/>
      <c r="AI2192" s="2235">
        <f t="shared" si="2314"/>
        <v>0</v>
      </c>
      <c r="AJ2192" s="2235">
        <f t="shared" si="2314"/>
        <v>0</v>
      </c>
      <c r="AK2192" s="2235">
        <f t="shared" si="2271"/>
        <v>0</v>
      </c>
      <c r="AL2192" s="2868"/>
    </row>
    <row r="2193" spans="1:38" ht="41.25" customHeight="1" x14ac:dyDescent="0.25">
      <c r="A2193" s="70">
        <v>1</v>
      </c>
      <c r="B2193" s="70">
        <v>1</v>
      </c>
      <c r="C2193" s="1182" t="s">
        <v>305</v>
      </c>
      <c r="D2193" s="1183"/>
      <c r="E2193" s="2235">
        <f t="shared" si="2315"/>
        <v>20042</v>
      </c>
      <c r="F2193" s="1183">
        <f t="shared" si="2317"/>
        <v>20042</v>
      </c>
      <c r="G2193" s="1183">
        <f t="shared" si="2317"/>
        <v>49127</v>
      </c>
      <c r="H2193" s="1183">
        <f t="shared" si="2318"/>
        <v>245.12024748029137</v>
      </c>
      <c r="I2193" s="1309"/>
      <c r="J2193" s="1309"/>
      <c r="K2193" s="1310"/>
      <c r="L2193" s="1310"/>
      <c r="M2193" s="1310"/>
      <c r="N2193" s="1310"/>
      <c r="O2193" s="1310"/>
      <c r="P2193" s="1310"/>
      <c r="Q2193" s="1179"/>
      <c r="R2193" s="1179"/>
      <c r="S2193" s="1179"/>
      <c r="T2193" s="1179"/>
      <c r="U2193" s="1179"/>
      <c r="V2193" s="1179"/>
      <c r="W2193" s="1179"/>
      <c r="X2193" s="1179"/>
      <c r="Y2193" s="1179"/>
      <c r="Z2193" s="1179"/>
      <c r="AA2193" s="1179"/>
      <c r="AB2193" s="1179"/>
      <c r="AC2193" s="1179"/>
      <c r="AD2193" s="1179"/>
      <c r="AE2193" s="8"/>
      <c r="AF2193" s="1179"/>
      <c r="AG2193" s="1179"/>
      <c r="AH2193" s="2426"/>
      <c r="AI2193" s="2235">
        <f t="shared" si="2314"/>
        <v>48</v>
      </c>
      <c r="AJ2193" s="2235">
        <f t="shared" si="2314"/>
        <v>29416.799999999996</v>
      </c>
      <c r="AK2193" s="2235">
        <f t="shared" si="2271"/>
        <v>29.416799999999995</v>
      </c>
      <c r="AL2193" s="2868"/>
    </row>
    <row r="2194" spans="1:38" ht="53.25" customHeight="1" x14ac:dyDescent="0.25">
      <c r="B2194" s="70">
        <v>1</v>
      </c>
      <c r="C2194" s="1182" t="s">
        <v>545</v>
      </c>
      <c r="D2194" s="1183"/>
      <c r="E2194" s="2235">
        <f t="shared" si="2315"/>
        <v>3334</v>
      </c>
      <c r="F2194" s="2235">
        <f t="shared" ref="F2194:G2194" si="2319">F2141</f>
        <v>3334</v>
      </c>
      <c r="G2194" s="2235">
        <f t="shared" si="2319"/>
        <v>0</v>
      </c>
      <c r="H2194" s="1183">
        <f t="shared" si="2318"/>
        <v>0</v>
      </c>
      <c r="I2194" s="1309"/>
      <c r="J2194" s="1309"/>
      <c r="K2194" s="1310"/>
      <c r="L2194" s="1310"/>
      <c r="M2194" s="1310"/>
      <c r="N2194" s="1310"/>
      <c r="O2194" s="1310"/>
      <c r="P2194" s="1310"/>
      <c r="Q2194" s="1179"/>
      <c r="R2194" s="1179"/>
      <c r="S2194" s="1179"/>
      <c r="T2194" s="1179"/>
      <c r="U2194" s="1179"/>
      <c r="V2194" s="1179"/>
      <c r="W2194" s="1179"/>
      <c r="X2194" s="1179"/>
      <c r="Y2194" s="1179"/>
      <c r="Z2194" s="1179"/>
      <c r="AA2194" s="1179"/>
      <c r="AB2194" s="1179"/>
      <c r="AC2194" s="1179"/>
      <c r="AD2194" s="1179"/>
      <c r="AE2194" s="8"/>
      <c r="AF2194" s="1179"/>
      <c r="AG2194" s="1179"/>
      <c r="AH2194" s="2426"/>
      <c r="AI2194" s="2235"/>
      <c r="AJ2194" s="2235"/>
      <c r="AK2194" s="2235">
        <f t="shared" si="2271"/>
        <v>0</v>
      </c>
      <c r="AL2194" s="2868"/>
    </row>
    <row r="2195" spans="1:38" ht="41.25" customHeight="1" x14ac:dyDescent="0.25">
      <c r="B2195" s="70">
        <v>1</v>
      </c>
      <c r="C2195" s="1343" t="s">
        <v>157</v>
      </c>
      <c r="D2195" s="1183"/>
      <c r="E2195" s="2235">
        <f t="shared" si="2315"/>
        <v>90267.058823529413</v>
      </c>
      <c r="F2195" s="1183">
        <f t="shared" ref="F2195:G2198" si="2320">F2142</f>
        <v>90267.058823529413</v>
      </c>
      <c r="G2195" s="1183">
        <f t="shared" si="2320"/>
        <v>90577.103529411805</v>
      </c>
      <c r="H2195" s="1183">
        <f t="shared" si="2318"/>
        <v>100.34347491756492</v>
      </c>
      <c r="I2195" s="1309"/>
      <c r="J2195" s="1309"/>
      <c r="K2195" s="1310"/>
      <c r="L2195" s="1310"/>
      <c r="M2195" s="1310"/>
      <c r="N2195" s="1310"/>
      <c r="O2195" s="1310"/>
      <c r="P2195" s="1310"/>
      <c r="Q2195" s="1179"/>
      <c r="R2195" s="1179"/>
      <c r="S2195" s="1179"/>
      <c r="T2195" s="1179"/>
      <c r="U2195" s="1179"/>
      <c r="V2195" s="1179"/>
      <c r="W2195" s="1179"/>
      <c r="X2195" s="1179"/>
      <c r="Y2195" s="1179"/>
      <c r="Z2195" s="1179"/>
      <c r="AA2195" s="1179"/>
      <c r="AB2195" s="1179"/>
      <c r="AC2195" s="1179"/>
      <c r="AD2195" s="1179"/>
      <c r="AE2195" s="8"/>
      <c r="AF2195" s="1179"/>
      <c r="AG2195" s="1179"/>
      <c r="AH2195" s="2426"/>
      <c r="AI2195" s="2235">
        <f t="shared" ref="AI2195:AJ2198" si="2321">AI2142</f>
        <v>975</v>
      </c>
      <c r="AJ2195" s="2235">
        <f t="shared" si="2321"/>
        <v>1686836.2399999998</v>
      </c>
      <c r="AK2195" s="2235">
        <f t="shared" si="2271"/>
        <v>1686.8362399999999</v>
      </c>
      <c r="AL2195" s="2868"/>
    </row>
    <row r="2196" spans="1:38" ht="41.25" customHeight="1" x14ac:dyDescent="0.25">
      <c r="B2196" s="70">
        <v>1</v>
      </c>
      <c r="C2196" s="1343" t="s">
        <v>447</v>
      </c>
      <c r="D2196" s="1183"/>
      <c r="E2196" s="2235">
        <f t="shared" si="2315"/>
        <v>82138</v>
      </c>
      <c r="F2196" s="1183">
        <f t="shared" si="2320"/>
        <v>82138</v>
      </c>
      <c r="G2196" s="1183">
        <f t="shared" si="2320"/>
        <v>79180</v>
      </c>
      <c r="H2196" s="1183">
        <f t="shared" si="2318"/>
        <v>96.398743577881135</v>
      </c>
      <c r="I2196" s="1309"/>
      <c r="J2196" s="1309"/>
      <c r="K2196" s="1310"/>
      <c r="L2196" s="1310"/>
      <c r="M2196" s="1310"/>
      <c r="N2196" s="1310"/>
      <c r="O2196" s="1310"/>
      <c r="P2196" s="1310"/>
      <c r="Q2196" s="1179"/>
      <c r="R2196" s="1179"/>
      <c r="S2196" s="1179"/>
      <c r="T2196" s="1179"/>
      <c r="U2196" s="1179"/>
      <c r="V2196" s="1179"/>
      <c r="W2196" s="1179"/>
      <c r="X2196" s="1179"/>
      <c r="Y2196" s="1179"/>
      <c r="Z2196" s="1179"/>
      <c r="AA2196" s="1179"/>
      <c r="AB2196" s="1179"/>
      <c r="AC2196" s="1179"/>
      <c r="AD2196" s="1179"/>
      <c r="AE2196" s="8"/>
      <c r="AF2196" s="1179"/>
      <c r="AG2196" s="1179"/>
      <c r="AH2196" s="2426"/>
      <c r="AI2196" s="2235">
        <f t="shared" si="2321"/>
        <v>971</v>
      </c>
      <c r="AJ2196" s="2235">
        <f t="shared" si="2321"/>
        <v>1667197.7499999998</v>
      </c>
      <c r="AK2196" s="2235">
        <f t="shared" si="2271"/>
        <v>1667.1977499999998</v>
      </c>
      <c r="AL2196" s="2868"/>
    </row>
    <row r="2197" spans="1:38" ht="41.25" customHeight="1" x14ac:dyDescent="0.25">
      <c r="B2197" s="70">
        <v>1</v>
      </c>
      <c r="C2197" s="1343" t="s">
        <v>451</v>
      </c>
      <c r="D2197" s="1183"/>
      <c r="E2197" s="2235">
        <f t="shared" si="2315"/>
        <v>69097</v>
      </c>
      <c r="F2197" s="1183">
        <f t="shared" si="2320"/>
        <v>69097</v>
      </c>
      <c r="G2197" s="1183">
        <f t="shared" si="2320"/>
        <v>96875.380000000398</v>
      </c>
      <c r="H2197" s="1183">
        <f t="shared" si="2318"/>
        <v>140.20200587579836</v>
      </c>
      <c r="I2197" s="1309"/>
      <c r="J2197" s="1309"/>
      <c r="K2197" s="1310"/>
      <c r="L2197" s="1310"/>
      <c r="M2197" s="1310"/>
      <c r="N2197" s="1310"/>
      <c r="O2197" s="1310"/>
      <c r="P2197" s="1310"/>
      <c r="Q2197" s="1179"/>
      <c r="R2197" s="1179"/>
      <c r="S2197" s="1179"/>
      <c r="T2197" s="1179"/>
      <c r="U2197" s="1179"/>
      <c r="V2197" s="1179"/>
      <c r="W2197" s="1179"/>
      <c r="X2197" s="1179"/>
      <c r="Y2197" s="1179"/>
      <c r="Z2197" s="1179"/>
      <c r="AA2197" s="1179"/>
      <c r="AB2197" s="1179"/>
      <c r="AC2197" s="1179"/>
      <c r="AD2197" s="1179"/>
      <c r="AE2197" s="8"/>
      <c r="AF2197" s="1179"/>
      <c r="AG2197" s="1179"/>
      <c r="AH2197" s="2426"/>
      <c r="AI2197" s="2235">
        <f t="shared" si="2321"/>
        <v>34</v>
      </c>
      <c r="AJ2197" s="2235">
        <f t="shared" si="2321"/>
        <v>19638.490000000002</v>
      </c>
      <c r="AK2197" s="2235">
        <f t="shared" si="2271"/>
        <v>19.638490000000001</v>
      </c>
      <c r="AL2197" s="2868"/>
    </row>
    <row r="2198" spans="1:38" ht="41.25" customHeight="1" x14ac:dyDescent="0.25">
      <c r="B2198" s="70">
        <v>1</v>
      </c>
      <c r="C2198" s="1194" t="s">
        <v>168</v>
      </c>
      <c r="D2198" s="1290"/>
      <c r="E2198" s="1474">
        <f t="shared" si="2315"/>
        <v>313911.89059829066</v>
      </c>
      <c r="F2198" s="1290">
        <f t="shared" si="2320"/>
        <v>313911.89059829066</v>
      </c>
      <c r="G2198" s="1290">
        <f t="shared" si="2320"/>
        <v>341933.07065527077</v>
      </c>
      <c r="H2198" s="1290">
        <f t="shared" si="2318"/>
        <v>108.92644748294624</v>
      </c>
      <c r="I2198" s="1309"/>
      <c r="J2198" s="1309"/>
      <c r="K2198" s="1310"/>
      <c r="L2198" s="1310"/>
      <c r="M2198" s="1310"/>
      <c r="N2198" s="1310"/>
      <c r="O2198" s="1310"/>
      <c r="P2198" s="1310"/>
      <c r="Q2198" s="1179">
        <f t="shared" ref="Q2198:AH2198" si="2322">Q2145</f>
        <v>209017.72579999999</v>
      </c>
      <c r="R2198" s="1179">
        <f t="shared" ref="R2198:S2198" si="2323">R2145</f>
        <v>209017.72579999999</v>
      </c>
      <c r="S2198" s="1179">
        <f t="shared" si="2323"/>
        <v>209017.72579999999</v>
      </c>
      <c r="T2198" s="1179">
        <f t="shared" ref="T2198:U2198" si="2324">T2145</f>
        <v>209017.72579999999</v>
      </c>
      <c r="U2198" s="1179">
        <f t="shared" si="2324"/>
        <v>209017.72579999999</v>
      </c>
      <c r="V2198" s="1179">
        <f t="shared" ref="V2198:W2198" si="2325">V2145</f>
        <v>209017.72579999999</v>
      </c>
      <c r="W2198" s="1179">
        <f t="shared" si="2325"/>
        <v>208704.19919999997</v>
      </c>
      <c r="X2198" s="1179">
        <f t="shared" ref="X2198:Y2198" si="2326">X2145</f>
        <v>208704.19919999997</v>
      </c>
      <c r="Y2198" s="1179">
        <f t="shared" si="2326"/>
        <v>208704.19919999997</v>
      </c>
      <c r="Z2198" s="1179">
        <f t="shared" ref="Z2198:AA2198" si="2327">Z2145</f>
        <v>208625.81756999998</v>
      </c>
      <c r="AA2198" s="1179">
        <f t="shared" si="2327"/>
        <v>208625.81756999998</v>
      </c>
      <c r="AB2198" s="1179">
        <f t="shared" ref="AB2198" si="2328">AB2145</f>
        <v>208547.43591999999</v>
      </c>
      <c r="AC2198" s="1179">
        <f t="shared" si="2322"/>
        <v>208547.43591999999</v>
      </c>
      <c r="AD2198" s="1179">
        <f t="shared" si="2322"/>
        <v>208547.43593999997</v>
      </c>
      <c r="AE2198" s="8">
        <f t="shared" si="2322"/>
        <v>0</v>
      </c>
      <c r="AF2198" s="1179">
        <f t="shared" si="2322"/>
        <v>1.9999977666884661E-5</v>
      </c>
      <c r="AG2198" s="1179">
        <f t="shared" si="2322"/>
        <v>-245.95376999999999</v>
      </c>
      <c r="AH2198" s="2426">
        <f t="shared" si="2322"/>
        <v>208301.48216999997</v>
      </c>
      <c r="AI2198" s="1474">
        <f t="shared" si="2321"/>
        <v>3168.1401709401712</v>
      </c>
      <c r="AJ2198" s="2426">
        <f t="shared" si="2321"/>
        <v>1719025.2399999998</v>
      </c>
      <c r="AK2198" s="2426">
        <f t="shared" si="2271"/>
        <v>1719.0252399999997</v>
      </c>
      <c r="AL2198" s="2868"/>
    </row>
    <row r="2199" spans="1:38" ht="41.25" customHeight="1" x14ac:dyDescent="0.25">
      <c r="B2199" s="70">
        <v>1</v>
      </c>
      <c r="C2199" s="1342" t="s">
        <v>306</v>
      </c>
      <c r="D2199" s="1183"/>
      <c r="E2199" s="2235"/>
      <c r="F2199" s="1183"/>
      <c r="G2199" s="1183"/>
      <c r="H2199" s="1183"/>
      <c r="I2199" s="1309"/>
      <c r="J2199" s="1309"/>
      <c r="K2199" s="1310"/>
      <c r="L2199" s="1310"/>
      <c r="M2199" s="1310"/>
      <c r="N2199" s="1310"/>
      <c r="O2199" s="1310"/>
      <c r="P2199" s="1310"/>
      <c r="Q2199" s="1179"/>
      <c r="R2199" s="1179"/>
      <c r="S2199" s="1179"/>
      <c r="T2199" s="1179"/>
      <c r="U2199" s="1179"/>
      <c r="V2199" s="1179"/>
      <c r="W2199" s="1179"/>
      <c r="X2199" s="1179"/>
      <c r="Y2199" s="1179"/>
      <c r="Z2199" s="1179"/>
      <c r="AA2199" s="1179"/>
      <c r="AB2199" s="1179"/>
      <c r="AC2199" s="1179"/>
      <c r="AD2199" s="1179"/>
      <c r="AE2199" s="8"/>
      <c r="AF2199" s="1179"/>
      <c r="AG2199" s="1179"/>
      <c r="AH2199" s="2426"/>
      <c r="AI2199" s="2235"/>
      <c r="AJ2199" s="2426"/>
      <c r="AK2199" s="2426">
        <f t="shared" si="2271"/>
        <v>0</v>
      </c>
      <c r="AL2199" s="2868"/>
    </row>
    <row r="2200" spans="1:38" ht="41.25" customHeight="1" x14ac:dyDescent="0.25">
      <c r="B2200" s="70">
        <v>1</v>
      </c>
      <c r="C2200" s="1182" t="s">
        <v>198</v>
      </c>
      <c r="D2200" s="1183"/>
      <c r="E2200" s="2235">
        <f t="shared" ref="E2200:G2213" si="2329">E2147</f>
        <v>46040</v>
      </c>
      <c r="F2200" s="1183">
        <f t="shared" si="2329"/>
        <v>46040</v>
      </c>
      <c r="G2200" s="1183">
        <f t="shared" si="2329"/>
        <v>51506.038461538461</v>
      </c>
      <c r="H2200" s="1183">
        <f>G2200/F2200*100</f>
        <v>111.87236850898883</v>
      </c>
      <c r="I2200" s="1309"/>
      <c r="J2200" s="1309"/>
      <c r="K2200" s="1310"/>
      <c r="L2200" s="1310"/>
      <c r="M2200" s="1310"/>
      <c r="N2200" s="1310"/>
      <c r="O2200" s="1310"/>
      <c r="P2200" s="1310"/>
      <c r="Q2200" s="1179"/>
      <c r="R2200" s="1179"/>
      <c r="S2200" s="1179"/>
      <c r="T2200" s="1179"/>
      <c r="U2200" s="1179"/>
      <c r="V2200" s="1179"/>
      <c r="W2200" s="1179"/>
      <c r="X2200" s="1179"/>
      <c r="Y2200" s="1179"/>
      <c r="Z2200" s="1179"/>
      <c r="AA2200" s="1179"/>
      <c r="AB2200" s="1179"/>
      <c r="AC2200" s="1179"/>
      <c r="AD2200" s="1179"/>
      <c r="AE2200" s="8"/>
      <c r="AF2200" s="1179"/>
      <c r="AG2200" s="1179"/>
      <c r="AH2200" s="2426"/>
      <c r="AI2200" s="2235">
        <f t="shared" ref="AI2200:AJ2212" si="2330">AI2147</f>
        <v>21.4375</v>
      </c>
      <c r="AJ2200" s="2235">
        <f t="shared" si="2330"/>
        <v>23729.41</v>
      </c>
      <c r="AK2200" s="2235">
        <f t="shared" si="2271"/>
        <v>23.729410000000001</v>
      </c>
      <c r="AL2200" s="2868"/>
    </row>
    <row r="2201" spans="1:38" ht="41.25" customHeight="1" x14ac:dyDescent="0.25">
      <c r="B2201" s="70">
        <v>1</v>
      </c>
      <c r="C2201" s="1182" t="s">
        <v>302</v>
      </c>
      <c r="D2201" s="1183"/>
      <c r="E2201" s="2235">
        <f t="shared" si="2329"/>
        <v>0</v>
      </c>
      <c r="F2201" s="1183">
        <f t="shared" si="2329"/>
        <v>0</v>
      </c>
      <c r="G2201" s="1183">
        <f t="shared" si="2329"/>
        <v>0</v>
      </c>
      <c r="H2201" s="1183"/>
      <c r="I2201" s="1309"/>
      <c r="J2201" s="1309"/>
      <c r="K2201" s="1310"/>
      <c r="L2201" s="1310"/>
      <c r="M2201" s="1310"/>
      <c r="N2201" s="1310"/>
      <c r="O2201" s="1310"/>
      <c r="P2201" s="1310"/>
      <c r="Q2201" s="1179"/>
      <c r="R2201" s="1179"/>
      <c r="S2201" s="1179"/>
      <c r="T2201" s="1179"/>
      <c r="U2201" s="1179"/>
      <c r="V2201" s="1179"/>
      <c r="W2201" s="1179"/>
      <c r="X2201" s="1179"/>
      <c r="Y2201" s="1179"/>
      <c r="Z2201" s="1179"/>
      <c r="AA2201" s="1179"/>
      <c r="AB2201" s="1179"/>
      <c r="AC2201" s="1179"/>
      <c r="AD2201" s="1179"/>
      <c r="AE2201" s="8"/>
      <c r="AF2201" s="1179"/>
      <c r="AG2201" s="1179"/>
      <c r="AH2201" s="2426"/>
      <c r="AI2201" s="2235">
        <f t="shared" si="2330"/>
        <v>0</v>
      </c>
      <c r="AJ2201" s="2235">
        <f t="shared" si="2330"/>
        <v>0</v>
      </c>
      <c r="AK2201" s="2235">
        <f t="shared" si="2271"/>
        <v>0</v>
      </c>
      <c r="AL2201" s="2868"/>
    </row>
    <row r="2202" spans="1:38" ht="41.25" customHeight="1" x14ac:dyDescent="0.25">
      <c r="B2202" s="70">
        <v>1</v>
      </c>
      <c r="C2202" s="1182" t="s">
        <v>307</v>
      </c>
      <c r="D2202" s="1183"/>
      <c r="E2202" s="2235">
        <f t="shared" si="2329"/>
        <v>10382</v>
      </c>
      <c r="F2202" s="1183">
        <f t="shared" si="2329"/>
        <v>10382</v>
      </c>
      <c r="G2202" s="1183">
        <f t="shared" si="2329"/>
        <v>10215.038461538461</v>
      </c>
      <c r="H2202" s="1183">
        <f t="shared" ref="H2202:H2214" si="2331">G2202/F2202*100</f>
        <v>98.391817198405519</v>
      </c>
      <c r="I2202" s="1309"/>
      <c r="J2202" s="1309"/>
      <c r="K2202" s="1310"/>
      <c r="L2202" s="1310"/>
      <c r="M2202" s="1310"/>
      <c r="N2202" s="1310"/>
      <c r="O2202" s="1310"/>
      <c r="P2202" s="1310"/>
      <c r="Q2202" s="1179"/>
      <c r="R2202" s="1179"/>
      <c r="S2202" s="1179"/>
      <c r="T2202" s="1179"/>
      <c r="U2202" s="1179"/>
      <c r="V2202" s="1179"/>
      <c r="W2202" s="1179"/>
      <c r="X2202" s="1179"/>
      <c r="Y2202" s="1179"/>
      <c r="Z2202" s="1179"/>
      <c r="AA2202" s="1179"/>
      <c r="AB2202" s="1179"/>
      <c r="AC2202" s="1179"/>
      <c r="AD2202" s="1179"/>
      <c r="AE2202" s="8"/>
      <c r="AF2202" s="1179"/>
      <c r="AG2202" s="1179"/>
      <c r="AH2202" s="2426"/>
      <c r="AI2202" s="2235">
        <f t="shared" si="2330"/>
        <v>19</v>
      </c>
      <c r="AJ2202" s="2235">
        <f t="shared" si="2330"/>
        <v>21108.81</v>
      </c>
      <c r="AK2202" s="2235">
        <f t="shared" si="2271"/>
        <v>21.108810000000002</v>
      </c>
      <c r="AL2202" s="2868"/>
    </row>
    <row r="2203" spans="1:38" ht="41.25" customHeight="1" x14ac:dyDescent="0.25">
      <c r="B2203" s="70">
        <v>1</v>
      </c>
      <c r="C2203" s="1182" t="s">
        <v>308</v>
      </c>
      <c r="D2203" s="1183"/>
      <c r="E2203" s="2235">
        <f t="shared" si="2329"/>
        <v>6003</v>
      </c>
      <c r="F2203" s="1183">
        <f t="shared" si="2329"/>
        <v>6003</v>
      </c>
      <c r="G2203" s="1183">
        <f t="shared" si="2329"/>
        <v>5275</v>
      </c>
      <c r="H2203" s="1183">
        <f t="shared" si="2331"/>
        <v>87.872730301515915</v>
      </c>
      <c r="I2203" s="1309"/>
      <c r="J2203" s="1309"/>
      <c r="K2203" s="1310"/>
      <c r="L2203" s="1310"/>
      <c r="M2203" s="1310"/>
      <c r="N2203" s="1310"/>
      <c r="O2203" s="1310"/>
      <c r="P2203" s="1310"/>
      <c r="Q2203" s="1179"/>
      <c r="R2203" s="1179"/>
      <c r="S2203" s="1179"/>
      <c r="T2203" s="1179"/>
      <c r="U2203" s="1179"/>
      <c r="V2203" s="1179"/>
      <c r="W2203" s="1179"/>
      <c r="X2203" s="1179"/>
      <c r="Y2203" s="1179"/>
      <c r="Z2203" s="1179"/>
      <c r="AA2203" s="1179"/>
      <c r="AB2203" s="1179"/>
      <c r="AC2203" s="1179"/>
      <c r="AD2203" s="1179"/>
      <c r="AE2203" s="8"/>
      <c r="AF2203" s="1179"/>
      <c r="AG2203" s="1179"/>
      <c r="AH2203" s="2426"/>
      <c r="AI2203" s="2235">
        <f t="shared" si="2330"/>
        <v>15</v>
      </c>
      <c r="AJ2203" s="2235">
        <f t="shared" si="2330"/>
        <v>15115.170000000002</v>
      </c>
      <c r="AK2203" s="2235">
        <f t="shared" si="2271"/>
        <v>15.115170000000003</v>
      </c>
      <c r="AL2203" s="2868"/>
    </row>
    <row r="2204" spans="1:38" ht="41.25" customHeight="1" x14ac:dyDescent="0.25">
      <c r="B2204" s="70">
        <v>1</v>
      </c>
      <c r="C2204" s="1182" t="s">
        <v>309</v>
      </c>
      <c r="D2204" s="1183"/>
      <c r="E2204" s="2235">
        <f t="shared" si="2329"/>
        <v>1801</v>
      </c>
      <c r="F2204" s="1183">
        <f t="shared" si="2329"/>
        <v>1801</v>
      </c>
      <c r="G2204" s="1183">
        <f t="shared" si="2329"/>
        <v>1077</v>
      </c>
      <c r="H2204" s="1183">
        <f t="shared" si="2331"/>
        <v>59.800111049416991</v>
      </c>
      <c r="I2204" s="1309"/>
      <c r="J2204" s="1309"/>
      <c r="K2204" s="1310"/>
      <c r="L2204" s="1310"/>
      <c r="M2204" s="1310"/>
      <c r="N2204" s="1310"/>
      <c r="O2204" s="1310"/>
      <c r="P2204" s="1310"/>
      <c r="Q2204" s="1179"/>
      <c r="R2204" s="1179"/>
      <c r="S2204" s="1179"/>
      <c r="T2204" s="1179"/>
      <c r="U2204" s="1179"/>
      <c r="V2204" s="1179"/>
      <c r="W2204" s="1179"/>
      <c r="X2204" s="1179"/>
      <c r="Y2204" s="1179"/>
      <c r="Z2204" s="1179"/>
      <c r="AA2204" s="1179"/>
      <c r="AB2204" s="1179"/>
      <c r="AC2204" s="1179"/>
      <c r="AD2204" s="1179"/>
      <c r="AE2204" s="8"/>
      <c r="AF2204" s="1179"/>
      <c r="AG2204" s="1179"/>
      <c r="AH2204" s="2426"/>
      <c r="AI2204" s="2235">
        <f t="shared" si="2330"/>
        <v>4</v>
      </c>
      <c r="AJ2204" s="2235">
        <f t="shared" si="2330"/>
        <v>5993.64</v>
      </c>
      <c r="AK2204" s="2235">
        <f t="shared" si="2271"/>
        <v>5.9936400000000001</v>
      </c>
      <c r="AL2204" s="2868"/>
    </row>
    <row r="2205" spans="1:38" ht="41.25" customHeight="1" x14ac:dyDescent="0.25">
      <c r="B2205" s="70">
        <v>1</v>
      </c>
      <c r="C2205" s="1182" t="s">
        <v>353</v>
      </c>
      <c r="D2205" s="1183"/>
      <c r="E2205" s="2235">
        <f t="shared" si="2329"/>
        <v>1577</v>
      </c>
      <c r="F2205" s="1183">
        <f t="shared" si="2329"/>
        <v>1577</v>
      </c>
      <c r="G2205" s="1183">
        <f t="shared" si="2329"/>
        <v>1309</v>
      </c>
      <c r="H2205" s="1183">
        <f t="shared" si="2331"/>
        <v>83.005707038681038</v>
      </c>
      <c r="I2205" s="1309"/>
      <c r="J2205" s="1309"/>
      <c r="K2205" s="1310"/>
      <c r="L2205" s="1310"/>
      <c r="M2205" s="1310"/>
      <c r="N2205" s="1310"/>
      <c r="O2205" s="1310"/>
      <c r="P2205" s="1310"/>
      <c r="Q2205" s="1179"/>
      <c r="R2205" s="1179"/>
      <c r="S2205" s="1179"/>
      <c r="T2205" s="1179"/>
      <c r="U2205" s="1179"/>
      <c r="V2205" s="1179"/>
      <c r="W2205" s="1179"/>
      <c r="X2205" s="1179"/>
      <c r="Y2205" s="1179"/>
      <c r="Z2205" s="1179"/>
      <c r="AA2205" s="1179"/>
      <c r="AB2205" s="1179"/>
      <c r="AC2205" s="1179"/>
      <c r="AD2205" s="1179"/>
      <c r="AE2205" s="8"/>
      <c r="AF2205" s="1179"/>
      <c r="AG2205" s="1179"/>
      <c r="AH2205" s="2426"/>
      <c r="AI2205" s="2235">
        <f t="shared" si="2330"/>
        <v>0</v>
      </c>
      <c r="AJ2205" s="2235">
        <f t="shared" si="2330"/>
        <v>0</v>
      </c>
      <c r="AK2205" s="2235">
        <f t="shared" si="2271"/>
        <v>0</v>
      </c>
      <c r="AL2205" s="2868"/>
    </row>
    <row r="2206" spans="1:38" ht="41.25" customHeight="1" x14ac:dyDescent="0.25">
      <c r="B2206" s="70">
        <v>1</v>
      </c>
      <c r="C2206" s="1182" t="s">
        <v>354</v>
      </c>
      <c r="D2206" s="1183"/>
      <c r="E2206" s="2235">
        <f t="shared" si="2329"/>
        <v>1001</v>
      </c>
      <c r="F2206" s="1183">
        <f t="shared" si="2329"/>
        <v>1001</v>
      </c>
      <c r="G2206" s="1183">
        <f t="shared" si="2329"/>
        <v>2554.0384615384619</v>
      </c>
      <c r="H2206" s="1183">
        <f t="shared" si="2331"/>
        <v>255.14869745638981</v>
      </c>
      <c r="I2206" s="1309"/>
      <c r="J2206" s="1309"/>
      <c r="K2206" s="1310"/>
      <c r="L2206" s="1310"/>
      <c r="M2206" s="1310"/>
      <c r="N2206" s="1310"/>
      <c r="O2206" s="1310"/>
      <c r="P2206" s="1310"/>
      <c r="Q2206" s="1179"/>
      <c r="R2206" s="1179"/>
      <c r="S2206" s="1179"/>
      <c r="T2206" s="1179"/>
      <c r="U2206" s="1179"/>
      <c r="V2206" s="1179"/>
      <c r="W2206" s="1179"/>
      <c r="X2206" s="1179"/>
      <c r="Y2206" s="1179"/>
      <c r="Z2206" s="1179"/>
      <c r="AA2206" s="1179"/>
      <c r="AB2206" s="1179"/>
      <c r="AC2206" s="1179"/>
      <c r="AD2206" s="1179"/>
      <c r="AE2206" s="8"/>
      <c r="AF2206" s="1179"/>
      <c r="AG2206" s="1179"/>
      <c r="AH2206" s="2426"/>
      <c r="AI2206" s="2235">
        <f t="shared" si="2330"/>
        <v>0</v>
      </c>
      <c r="AJ2206" s="2235">
        <f t="shared" si="2330"/>
        <v>0</v>
      </c>
      <c r="AK2206" s="2235">
        <f t="shared" si="2271"/>
        <v>0</v>
      </c>
      <c r="AL2206" s="2868"/>
    </row>
    <row r="2207" spans="1:38" ht="41.25" customHeight="1" x14ac:dyDescent="0.25">
      <c r="B2207" s="70">
        <v>1</v>
      </c>
      <c r="C2207" s="1182" t="s">
        <v>310</v>
      </c>
      <c r="D2207" s="1183"/>
      <c r="E2207" s="2235">
        <f t="shared" si="2329"/>
        <v>35658</v>
      </c>
      <c r="F2207" s="1183">
        <f t="shared" si="2329"/>
        <v>35658</v>
      </c>
      <c r="G2207" s="1183">
        <f t="shared" si="2329"/>
        <v>41291</v>
      </c>
      <c r="H2207" s="1183">
        <f t="shared" si="2331"/>
        <v>115.79729653934601</v>
      </c>
      <c r="I2207" s="1309"/>
      <c r="J2207" s="1309"/>
      <c r="K2207" s="1310"/>
      <c r="L2207" s="1310"/>
      <c r="M2207" s="1310"/>
      <c r="N2207" s="1310"/>
      <c r="O2207" s="1310"/>
      <c r="P2207" s="1310"/>
      <c r="Q2207" s="1179"/>
      <c r="R2207" s="1179"/>
      <c r="S2207" s="1179"/>
      <c r="T2207" s="1179"/>
      <c r="U2207" s="1179"/>
      <c r="V2207" s="1179"/>
      <c r="W2207" s="1179"/>
      <c r="X2207" s="1179"/>
      <c r="Y2207" s="1179"/>
      <c r="Z2207" s="1179"/>
      <c r="AA2207" s="1179"/>
      <c r="AB2207" s="1179"/>
      <c r="AC2207" s="1179"/>
      <c r="AD2207" s="1179"/>
      <c r="AE2207" s="8"/>
      <c r="AF2207" s="1179"/>
      <c r="AG2207" s="1179"/>
      <c r="AH2207" s="2426"/>
      <c r="AI2207" s="2235">
        <f t="shared" si="2330"/>
        <v>2.4375</v>
      </c>
      <c r="AJ2207" s="2235">
        <f t="shared" si="2330"/>
        <v>2620.6</v>
      </c>
      <c r="AK2207" s="2235">
        <f t="shared" si="2271"/>
        <v>2.6206</v>
      </c>
      <c r="AL2207" s="2868"/>
    </row>
    <row r="2208" spans="1:38" ht="41.25" customHeight="1" x14ac:dyDescent="0.25">
      <c r="B2208" s="70">
        <v>1</v>
      </c>
      <c r="C2208" s="1182" t="s">
        <v>311</v>
      </c>
      <c r="D2208" s="1183"/>
      <c r="E2208" s="2235">
        <f t="shared" si="2329"/>
        <v>3000</v>
      </c>
      <c r="F2208" s="1183">
        <f t="shared" si="2329"/>
        <v>3000</v>
      </c>
      <c r="G2208" s="1183">
        <f t="shared" si="2329"/>
        <v>2062</v>
      </c>
      <c r="H2208" s="1183">
        <f t="shared" si="2331"/>
        <v>68.733333333333334</v>
      </c>
      <c r="I2208" s="1309"/>
      <c r="J2208" s="1309"/>
      <c r="K2208" s="1310"/>
      <c r="L2208" s="1310"/>
      <c r="M2208" s="1310"/>
      <c r="N2208" s="1310"/>
      <c r="O2208" s="1310"/>
      <c r="P2208" s="1310"/>
      <c r="Q2208" s="1179"/>
      <c r="R2208" s="1179"/>
      <c r="S2208" s="1179"/>
      <c r="T2208" s="1179"/>
      <c r="U2208" s="1179"/>
      <c r="V2208" s="1179"/>
      <c r="W2208" s="1179"/>
      <c r="X2208" s="1179"/>
      <c r="Y2208" s="1179"/>
      <c r="Z2208" s="1179"/>
      <c r="AA2208" s="1179"/>
      <c r="AB2208" s="1179"/>
      <c r="AC2208" s="1179"/>
      <c r="AD2208" s="1179"/>
      <c r="AE2208" s="8"/>
      <c r="AF2208" s="1179"/>
      <c r="AG2208" s="1179"/>
      <c r="AH2208" s="2426"/>
      <c r="AI2208" s="2235">
        <f t="shared" si="2330"/>
        <v>1</v>
      </c>
      <c r="AJ2208" s="2235">
        <f t="shared" si="2330"/>
        <v>1858.02</v>
      </c>
      <c r="AK2208" s="2235">
        <f t="shared" si="2271"/>
        <v>1.85802</v>
      </c>
      <c r="AL2208" s="2868"/>
    </row>
    <row r="2209" spans="1:39" ht="41.25" customHeight="1" x14ac:dyDescent="0.25">
      <c r="B2209" s="70">
        <v>1</v>
      </c>
      <c r="C2209" s="1182" t="s">
        <v>375</v>
      </c>
      <c r="D2209" s="1183"/>
      <c r="E2209" s="2235">
        <f t="shared" si="2329"/>
        <v>26590</v>
      </c>
      <c r="F2209" s="1183">
        <f t="shared" si="2329"/>
        <v>26590</v>
      </c>
      <c r="G2209" s="1183">
        <f t="shared" si="2329"/>
        <v>33700</v>
      </c>
      <c r="H2209" s="1183">
        <f t="shared" si="2331"/>
        <v>126.73937570515233</v>
      </c>
      <c r="I2209" s="1309"/>
      <c r="J2209" s="1309"/>
      <c r="K2209" s="1310"/>
      <c r="L2209" s="1310"/>
      <c r="M2209" s="1310"/>
      <c r="N2209" s="1310"/>
      <c r="O2209" s="1310"/>
      <c r="P2209" s="1310"/>
      <c r="Q2209" s="1179"/>
      <c r="R2209" s="1179"/>
      <c r="S2209" s="1179"/>
      <c r="T2209" s="1179"/>
      <c r="U2209" s="1179"/>
      <c r="V2209" s="1179"/>
      <c r="W2209" s="1179"/>
      <c r="X2209" s="1179"/>
      <c r="Y2209" s="1179"/>
      <c r="Z2209" s="1179"/>
      <c r="AA2209" s="1179"/>
      <c r="AB2209" s="1179"/>
      <c r="AC2209" s="1179"/>
      <c r="AD2209" s="1179"/>
      <c r="AE2209" s="8"/>
      <c r="AF2209" s="1179"/>
      <c r="AG2209" s="1179"/>
      <c r="AH2209" s="2426"/>
      <c r="AI2209" s="2235">
        <f t="shared" si="2330"/>
        <v>0</v>
      </c>
      <c r="AJ2209" s="2235">
        <f t="shared" si="2330"/>
        <v>0</v>
      </c>
      <c r="AK2209" s="2235">
        <f t="shared" si="2271"/>
        <v>0</v>
      </c>
      <c r="AL2209" s="2868"/>
    </row>
    <row r="2210" spans="1:39" ht="42.75" customHeight="1" x14ac:dyDescent="0.25">
      <c r="A2210" s="70">
        <v>1</v>
      </c>
      <c r="B2210" s="70">
        <v>1</v>
      </c>
      <c r="C2210" s="1182" t="s">
        <v>321</v>
      </c>
      <c r="D2210" s="1183"/>
      <c r="E2210" s="2235">
        <f t="shared" si="2329"/>
        <v>6068</v>
      </c>
      <c r="F2210" s="1183">
        <f t="shared" si="2329"/>
        <v>6068</v>
      </c>
      <c r="G2210" s="1183">
        <f t="shared" si="2329"/>
        <v>5529</v>
      </c>
      <c r="H2210" s="1183">
        <f t="shared" si="2331"/>
        <v>91.117336849044165</v>
      </c>
      <c r="I2210" s="1309"/>
      <c r="J2210" s="1309"/>
      <c r="K2210" s="1310"/>
      <c r="L2210" s="1310"/>
      <c r="M2210" s="1310"/>
      <c r="N2210" s="1310"/>
      <c r="O2210" s="1310"/>
      <c r="P2210" s="1310"/>
      <c r="Q2210" s="1179"/>
      <c r="R2210" s="1179"/>
      <c r="S2210" s="1179"/>
      <c r="T2210" s="1179"/>
      <c r="U2210" s="1179"/>
      <c r="V2210" s="1179"/>
      <c r="W2210" s="1179"/>
      <c r="X2210" s="1179"/>
      <c r="Y2210" s="1179"/>
      <c r="Z2210" s="1179"/>
      <c r="AA2210" s="1179"/>
      <c r="AB2210" s="1179"/>
      <c r="AC2210" s="1179"/>
      <c r="AD2210" s="1179"/>
      <c r="AE2210" s="8"/>
      <c r="AF2210" s="1179"/>
      <c r="AG2210" s="1179"/>
      <c r="AH2210" s="2426"/>
      <c r="AI2210" s="2235">
        <f t="shared" si="2330"/>
        <v>1</v>
      </c>
      <c r="AJ2210" s="2235">
        <f t="shared" si="2330"/>
        <v>762.58</v>
      </c>
      <c r="AK2210" s="2235">
        <f t="shared" si="2271"/>
        <v>0.76258000000000004</v>
      </c>
      <c r="AL2210" s="2868"/>
    </row>
    <row r="2211" spans="1:39" ht="33.75" customHeight="1" x14ac:dyDescent="0.25">
      <c r="A2211" s="70">
        <v>1</v>
      </c>
      <c r="B2211" s="70">
        <v>1</v>
      </c>
      <c r="C2211" s="1343" t="s">
        <v>158</v>
      </c>
      <c r="D2211" s="1183"/>
      <c r="E2211" s="2235">
        <f t="shared" si="2329"/>
        <v>34312</v>
      </c>
      <c r="F2211" s="1183">
        <f t="shared" si="2329"/>
        <v>34312</v>
      </c>
      <c r="G2211" s="1183">
        <f t="shared" si="2329"/>
        <v>32655</v>
      </c>
      <c r="H2211" s="1183">
        <f t="shared" si="2331"/>
        <v>95.170785730939613</v>
      </c>
      <c r="I2211" s="1309"/>
      <c r="J2211" s="1309"/>
      <c r="K2211" s="1310"/>
      <c r="L2211" s="1310"/>
      <c r="M2211" s="1310"/>
      <c r="N2211" s="1310"/>
      <c r="O2211" s="1310"/>
      <c r="P2211" s="1310"/>
      <c r="Q2211" s="1179"/>
      <c r="R2211" s="1179"/>
      <c r="S2211" s="1179"/>
      <c r="T2211" s="1179"/>
      <c r="U2211" s="1179"/>
      <c r="V2211" s="1179"/>
      <c r="W2211" s="1179"/>
      <c r="X2211" s="1179"/>
      <c r="Y2211" s="1179"/>
      <c r="Z2211" s="1179"/>
      <c r="AA2211" s="1179"/>
      <c r="AB2211" s="1179"/>
      <c r="AC2211" s="1179"/>
      <c r="AD2211" s="1179"/>
      <c r="AE2211" s="8"/>
      <c r="AF2211" s="1179"/>
      <c r="AG2211" s="1179"/>
      <c r="AH2211" s="2426"/>
      <c r="AI2211" s="2235">
        <f t="shared" si="2330"/>
        <v>93</v>
      </c>
      <c r="AJ2211" s="2235">
        <f t="shared" si="2330"/>
        <v>75424.86</v>
      </c>
      <c r="AK2211" s="2235">
        <f t="shared" ref="AK2211:AK2274" si="2332">AJ2211/1000</f>
        <v>75.424859999999995</v>
      </c>
      <c r="AL2211" s="2868"/>
    </row>
    <row r="2212" spans="1:39" ht="47.25" customHeight="1" x14ac:dyDescent="0.25">
      <c r="A2212" s="70">
        <v>1</v>
      </c>
      <c r="B2212" s="70">
        <v>1</v>
      </c>
      <c r="C2212" s="1344" t="s">
        <v>298</v>
      </c>
      <c r="D2212" s="1183"/>
      <c r="E2212" s="2235">
        <f t="shared" si="2329"/>
        <v>670</v>
      </c>
      <c r="F2212" s="1183">
        <f t="shared" si="2329"/>
        <v>670</v>
      </c>
      <c r="G2212" s="1183">
        <f t="shared" si="2329"/>
        <v>813</v>
      </c>
      <c r="H2212" s="1183">
        <f t="shared" si="2331"/>
        <v>121.34328358208954</v>
      </c>
      <c r="I2212" s="1309"/>
      <c r="J2212" s="1309"/>
      <c r="K2212" s="1310"/>
      <c r="L2212" s="1310"/>
      <c r="M2212" s="1310"/>
      <c r="N2212" s="1310"/>
      <c r="O2212" s="1310"/>
      <c r="P2212" s="1310"/>
      <c r="Q2212" s="1179"/>
      <c r="R2212" s="1179"/>
      <c r="S2212" s="1179"/>
      <c r="T2212" s="1179"/>
      <c r="U2212" s="1179"/>
      <c r="V2212" s="1179"/>
      <c r="W2212" s="1179"/>
      <c r="X2212" s="1179"/>
      <c r="Y2212" s="1179"/>
      <c r="Z2212" s="1179"/>
      <c r="AA2212" s="1179"/>
      <c r="AB2212" s="1179"/>
      <c r="AC2212" s="1179"/>
      <c r="AD2212" s="1179"/>
      <c r="AE2212" s="8"/>
      <c r="AF2212" s="1179"/>
      <c r="AG2212" s="1179"/>
      <c r="AH2212" s="2426"/>
      <c r="AI2212" s="2235">
        <f t="shared" si="2330"/>
        <v>0</v>
      </c>
      <c r="AJ2212" s="2235">
        <f t="shared" si="2330"/>
        <v>0</v>
      </c>
      <c r="AK2212" s="2235">
        <f t="shared" si="2332"/>
        <v>0</v>
      </c>
      <c r="AL2212" s="2868"/>
    </row>
    <row r="2213" spans="1:39" ht="33.75" customHeight="1" x14ac:dyDescent="0.25">
      <c r="A2213" s="70">
        <v>1</v>
      </c>
      <c r="B2213" s="70">
        <v>1</v>
      </c>
      <c r="C2213" s="1361" t="s">
        <v>355</v>
      </c>
      <c r="D2213" s="1183"/>
      <c r="E2213" s="2235">
        <f t="shared" si="2329"/>
        <v>400</v>
      </c>
      <c r="F2213" s="1183">
        <f t="shared" si="2329"/>
        <v>400</v>
      </c>
      <c r="G2213" s="1183">
        <f t="shared" si="2329"/>
        <v>721</v>
      </c>
      <c r="H2213" s="1183">
        <f t="shared" si="2331"/>
        <v>180.25</v>
      </c>
      <c r="I2213" s="1309"/>
      <c r="J2213" s="1309"/>
      <c r="K2213" s="1310"/>
      <c r="L2213" s="1310"/>
      <c r="M2213" s="1310"/>
      <c r="N2213" s="1310"/>
      <c r="O2213" s="1310"/>
      <c r="P2213" s="1310"/>
      <c r="Q2213" s="1179"/>
      <c r="R2213" s="1179"/>
      <c r="S2213" s="1179"/>
      <c r="T2213" s="1179"/>
      <c r="U2213" s="1179"/>
      <c r="V2213" s="1179"/>
      <c r="W2213" s="1179"/>
      <c r="X2213" s="1179"/>
      <c r="Y2213" s="1179"/>
      <c r="Z2213" s="1179"/>
      <c r="AA2213" s="1179"/>
      <c r="AB2213" s="1179"/>
      <c r="AC2213" s="1179"/>
      <c r="AD2213" s="1179"/>
      <c r="AE2213" s="8"/>
      <c r="AF2213" s="1179"/>
      <c r="AG2213" s="1179"/>
      <c r="AH2213" s="2426"/>
      <c r="AI2213" s="2235">
        <f>AI2160</f>
        <v>2</v>
      </c>
      <c r="AJ2213" s="2426"/>
      <c r="AK2213" s="2426">
        <f t="shared" si="2332"/>
        <v>0</v>
      </c>
      <c r="AL2213" s="2868"/>
    </row>
    <row r="2214" spans="1:39" ht="25.5" customHeight="1" x14ac:dyDescent="0.25">
      <c r="B2214" s="70">
        <v>1</v>
      </c>
      <c r="C2214" s="1194" t="s">
        <v>165</v>
      </c>
      <c r="D2214" s="1290"/>
      <c r="E2214" s="1474">
        <f>E2164</f>
        <v>80352</v>
      </c>
      <c r="F2214" s="1290">
        <f>F2164</f>
        <v>80352</v>
      </c>
      <c r="G2214" s="1290">
        <f>G2164</f>
        <v>84161.038461538468</v>
      </c>
      <c r="H2214" s="1290">
        <f t="shared" si="2331"/>
        <v>104.74044014030575</v>
      </c>
      <c r="I2214" s="1309"/>
      <c r="J2214" s="1309"/>
      <c r="K2214" s="1310"/>
      <c r="L2214" s="1310"/>
      <c r="M2214" s="1310"/>
      <c r="N2214" s="1310"/>
      <c r="O2214" s="1310"/>
      <c r="P2214" s="1310"/>
      <c r="Q2214" s="1179">
        <f t="shared" ref="Q2214:AH2214" si="2333">Q2164</f>
        <v>70165.695960000012</v>
      </c>
      <c r="R2214" s="1179">
        <f t="shared" ref="R2214:S2214" si="2334">R2164</f>
        <v>70165.695960000012</v>
      </c>
      <c r="S2214" s="1179">
        <f t="shared" si="2334"/>
        <v>70165.695960000012</v>
      </c>
      <c r="T2214" s="1179">
        <f t="shared" ref="T2214:U2214" si="2335">T2164</f>
        <v>70165.695960000012</v>
      </c>
      <c r="U2214" s="1179">
        <f t="shared" si="2335"/>
        <v>70165.695960000012</v>
      </c>
      <c r="V2214" s="1179">
        <f t="shared" ref="V2214:W2214" si="2336">V2164</f>
        <v>70165.695960000012</v>
      </c>
      <c r="W2214" s="1179">
        <f t="shared" si="2336"/>
        <v>70165.695960000012</v>
      </c>
      <c r="X2214" s="1179">
        <f t="shared" ref="X2214:Y2214" si="2337">X2164</f>
        <v>70165.757280000005</v>
      </c>
      <c r="Y2214" s="1179">
        <f t="shared" si="2337"/>
        <v>70165.757280000005</v>
      </c>
      <c r="Z2214" s="1179">
        <f t="shared" ref="Z2214:AA2214" si="2338">Z2164</f>
        <v>70165.757280000005</v>
      </c>
      <c r="AA2214" s="1179">
        <f t="shared" si="2338"/>
        <v>70165.757280000005</v>
      </c>
      <c r="AB2214" s="1179">
        <f t="shared" ref="AB2214" si="2339">AB2164</f>
        <v>70165.757280000005</v>
      </c>
      <c r="AC2214" s="1179">
        <f t="shared" si="2333"/>
        <v>70165.757280000005</v>
      </c>
      <c r="AD2214" s="1179">
        <f t="shared" si="2333"/>
        <v>61380.704789999989</v>
      </c>
      <c r="AE2214" s="8">
        <f t="shared" si="2333"/>
        <v>0</v>
      </c>
      <c r="AF2214" s="1179">
        <f t="shared" si="2333"/>
        <v>-8785.0524900000164</v>
      </c>
      <c r="AG2214" s="1179">
        <f t="shared" si="2333"/>
        <v>-755.91711999999995</v>
      </c>
      <c r="AH2214" s="2426">
        <f t="shared" si="2333"/>
        <v>60624.787669999991</v>
      </c>
      <c r="AI2214" s="1474">
        <f>AI2164</f>
        <v>114.4375</v>
      </c>
      <c r="AJ2214" s="2426">
        <f t="shared" ref="AJ2214" si="2340">AJ2164</f>
        <v>99154.27</v>
      </c>
      <c r="AK2214" s="2426">
        <f t="shared" si="2332"/>
        <v>99.154270000000011</v>
      </c>
      <c r="AL2214" s="2868"/>
    </row>
    <row r="2215" spans="1:39" ht="33.75" customHeight="1" x14ac:dyDescent="0.25">
      <c r="B2215" s="70">
        <v>1</v>
      </c>
      <c r="C2215" s="1297" t="s">
        <v>14</v>
      </c>
      <c r="D2215" s="1183"/>
      <c r="E2215" s="2235"/>
      <c r="F2215" s="1183"/>
      <c r="G2215" s="1183"/>
      <c r="H2215" s="1183"/>
      <c r="I2215" s="1309"/>
      <c r="J2215" s="1309"/>
      <c r="K2215" s="1310"/>
      <c r="L2215" s="1310"/>
      <c r="M2215" s="1310"/>
      <c r="N2215" s="1310"/>
      <c r="O2215" s="1310"/>
      <c r="P2215" s="1310"/>
      <c r="Q2215" s="1179"/>
      <c r="R2215" s="1179"/>
      <c r="S2215" s="1179"/>
      <c r="T2215" s="1179"/>
      <c r="U2215" s="1179"/>
      <c r="V2215" s="1179"/>
      <c r="W2215" s="1179"/>
      <c r="X2215" s="1179"/>
      <c r="Y2215" s="1179"/>
      <c r="Z2215" s="1179"/>
      <c r="AA2215" s="1179"/>
      <c r="AB2215" s="1179"/>
      <c r="AC2215" s="1179"/>
      <c r="AD2215" s="1179"/>
      <c r="AE2215" s="8"/>
      <c r="AF2215" s="1179"/>
      <c r="AG2215" s="1179"/>
      <c r="AH2215" s="2426"/>
      <c r="AI2215" s="2235"/>
      <c r="AJ2215" s="2426"/>
      <c r="AK2215" s="2426">
        <f t="shared" si="2332"/>
        <v>0</v>
      </c>
      <c r="AL2215" s="2868"/>
    </row>
    <row r="2216" spans="1:39" ht="33.75" customHeight="1" x14ac:dyDescent="0.25">
      <c r="B2216" s="70">
        <v>1</v>
      </c>
      <c r="C2216" s="1195" t="s">
        <v>198</v>
      </c>
      <c r="D2216" s="1183"/>
      <c r="E2216" s="2235">
        <f>E2135+E2147</f>
        <v>79393.111111111109</v>
      </c>
      <c r="F2216" s="1183">
        <f>F2135+F2147</f>
        <v>79393.111111111109</v>
      </c>
      <c r="G2216" s="1183">
        <f>G2135+G2147</f>
        <v>115223.26809116808</v>
      </c>
      <c r="H2216" s="1183">
        <f>G2216/F2216*100</f>
        <v>145.13005785843617</v>
      </c>
      <c r="I2216" s="1309"/>
      <c r="J2216" s="1309"/>
      <c r="K2216" s="1310"/>
      <c r="L2216" s="1310"/>
      <c r="M2216" s="1310"/>
      <c r="N2216" s="1310"/>
      <c r="O2216" s="1310"/>
      <c r="P2216" s="1310"/>
      <c r="Q2216" s="1179"/>
      <c r="R2216" s="1179"/>
      <c r="S2216" s="1179"/>
      <c r="T2216" s="1179"/>
      <c r="U2216" s="1179"/>
      <c r="V2216" s="1179"/>
      <c r="W2216" s="1179"/>
      <c r="X2216" s="1179"/>
      <c r="Y2216" s="1179"/>
      <c r="Z2216" s="1179"/>
      <c r="AA2216" s="1179"/>
      <c r="AB2216" s="1179"/>
      <c r="AC2216" s="1179"/>
      <c r="AD2216" s="1179"/>
      <c r="AE2216" s="8"/>
      <c r="AF2216" s="1179"/>
      <c r="AG2216" s="1179"/>
      <c r="AH2216" s="2426"/>
      <c r="AI2216" s="2235">
        <f>AI2135+AI2147</f>
        <v>73.659722222222229</v>
      </c>
      <c r="AJ2216" s="2235">
        <f t="shared" ref="AJ2216" si="2341">AJ2135+AJ2147</f>
        <v>55918.409999999996</v>
      </c>
      <c r="AK2216" s="2235">
        <f t="shared" si="2332"/>
        <v>55.918409999999994</v>
      </c>
      <c r="AL2216" s="2868"/>
    </row>
    <row r="2217" spans="1:39" ht="40.5" customHeight="1" x14ac:dyDescent="0.25">
      <c r="B2217" s="70">
        <v>1</v>
      </c>
      <c r="C2217" s="1195" t="s">
        <v>157</v>
      </c>
      <c r="D2217" s="1183"/>
      <c r="E2217" s="2235">
        <f>E2195</f>
        <v>90267.058823529413</v>
      </c>
      <c r="F2217" s="1183">
        <f t="shared" ref="F2217:G2217" si="2342">F2195</f>
        <v>90267.058823529413</v>
      </c>
      <c r="G2217" s="1183">
        <f t="shared" si="2342"/>
        <v>90577.103529411805</v>
      </c>
      <c r="H2217" s="1183">
        <f>G2217/F2217*100</f>
        <v>100.34347491756492</v>
      </c>
      <c r="I2217" s="1309"/>
      <c r="J2217" s="1309"/>
      <c r="K2217" s="1310"/>
      <c r="L2217" s="1310"/>
      <c r="M2217" s="1310"/>
      <c r="N2217" s="1310"/>
      <c r="O2217" s="1310"/>
      <c r="P2217" s="1310"/>
      <c r="Q2217" s="1179"/>
      <c r="R2217" s="1179"/>
      <c r="S2217" s="1179"/>
      <c r="T2217" s="1179"/>
      <c r="U2217" s="1179"/>
      <c r="V2217" s="1179"/>
      <c r="W2217" s="1179"/>
      <c r="X2217" s="1179"/>
      <c r="Y2217" s="1179"/>
      <c r="Z2217" s="1179"/>
      <c r="AA2217" s="1179"/>
      <c r="AB2217" s="1179"/>
      <c r="AC2217" s="1179"/>
      <c r="AD2217" s="1179"/>
      <c r="AE2217" s="8"/>
      <c r="AF2217" s="1179"/>
      <c r="AG2217" s="1179"/>
      <c r="AH2217" s="2426"/>
      <c r="AI2217" s="2235">
        <f>AI2195</f>
        <v>975</v>
      </c>
      <c r="AJ2217" s="2235">
        <f t="shared" ref="AJ2217" si="2343">AJ2195</f>
        <v>1686836.2399999998</v>
      </c>
      <c r="AK2217" s="2235">
        <f t="shared" si="2332"/>
        <v>1686.8362399999999</v>
      </c>
      <c r="AL2217" s="2868"/>
    </row>
    <row r="2218" spans="1:39" s="238" customFormat="1" ht="43.5" customHeight="1" x14ac:dyDescent="0.25">
      <c r="A2218" s="70">
        <v>1</v>
      </c>
      <c r="B2218" s="70">
        <v>1</v>
      </c>
      <c r="C2218" s="2025" t="s">
        <v>158</v>
      </c>
      <c r="D2218" s="1183"/>
      <c r="E2218" s="2235">
        <f>E2158</f>
        <v>34312</v>
      </c>
      <c r="F2218" s="1183">
        <f>F2158</f>
        <v>34312</v>
      </c>
      <c r="G2218" s="1183">
        <f>G2158</f>
        <v>32655</v>
      </c>
      <c r="H2218" s="1183">
        <f>G2218/F2218*100</f>
        <v>95.170785730939613</v>
      </c>
      <c r="I2218" s="1309"/>
      <c r="J2218" s="1324"/>
      <c r="K2218" s="1325"/>
      <c r="L2218" s="1310"/>
      <c r="M2218" s="1310"/>
      <c r="N2218" s="1325"/>
      <c r="O2218" s="1310"/>
      <c r="P2218" s="1325"/>
      <c r="Q2218" s="1166"/>
      <c r="R2218" s="1166"/>
      <c r="S2218" s="1166"/>
      <c r="T2218" s="1166"/>
      <c r="U2218" s="1166"/>
      <c r="V2218" s="1166"/>
      <c r="W2218" s="1166"/>
      <c r="X2218" s="1166"/>
      <c r="Y2218" s="1166"/>
      <c r="Z2218" s="1166"/>
      <c r="AA2218" s="1166"/>
      <c r="AB2218" s="1166"/>
      <c r="AC2218" s="1166"/>
      <c r="AD2218" s="1166"/>
      <c r="AE2218" s="8"/>
      <c r="AF2218" s="1166"/>
      <c r="AG2218" s="1179"/>
      <c r="AH2218" s="2427"/>
      <c r="AI2218" s="2235">
        <f>AI2158</f>
        <v>93</v>
      </c>
      <c r="AJ2218" s="2235">
        <f t="shared" ref="AJ2218" si="2344">AJ2158</f>
        <v>75424.86</v>
      </c>
      <c r="AK2218" s="2235">
        <f t="shared" si="2332"/>
        <v>75.424859999999995</v>
      </c>
      <c r="AL2218" s="2868"/>
      <c r="AM2218" s="767"/>
    </row>
    <row r="2219" spans="1:39" s="238" customFormat="1" ht="30" customHeight="1" x14ac:dyDescent="0.25">
      <c r="A2219" s="70"/>
      <c r="B2219" s="70">
        <v>1</v>
      </c>
      <c r="C2219" s="1376" t="s">
        <v>160</v>
      </c>
      <c r="D2219" s="1292"/>
      <c r="E2219" s="2366">
        <f>SUM(E2162:E2163)</f>
        <v>1200</v>
      </c>
      <c r="F2219" s="1292">
        <f t="shared" ref="F2219:G2219" si="2345">SUM(F2162:F2163)</f>
        <v>1200</v>
      </c>
      <c r="G2219" s="1292">
        <f t="shared" si="2345"/>
        <v>1362</v>
      </c>
      <c r="H2219" s="1292">
        <f>G2219/F2219*100</f>
        <v>113.5</v>
      </c>
      <c r="I2219" s="2024"/>
      <c r="J2219" s="2026"/>
      <c r="K2219" s="2027"/>
      <c r="L2219" s="1477"/>
      <c r="M2219" s="1477"/>
      <c r="N2219" s="2027"/>
      <c r="O2219" s="1477"/>
      <c r="P2219" s="2027"/>
      <c r="Q2219" s="2028">
        <f t="shared" ref="Q2219:W2219" si="2346">Q2161</f>
        <v>2696.7339999999999</v>
      </c>
      <c r="R2219" s="2028">
        <f t="shared" si="2346"/>
        <v>2696.7339999999999</v>
      </c>
      <c r="S2219" s="2028">
        <f t="shared" si="2346"/>
        <v>2696.7339999999999</v>
      </c>
      <c r="T2219" s="2028">
        <f t="shared" si="2346"/>
        <v>2696.7339999999999</v>
      </c>
      <c r="U2219" s="2028">
        <f t="shared" si="2346"/>
        <v>2696.7339999999999</v>
      </c>
      <c r="V2219" s="2028">
        <f t="shared" si="2346"/>
        <v>2696.7339999999999</v>
      </c>
      <c r="W2219" s="2028">
        <f t="shared" si="2346"/>
        <v>2696.7339999999999</v>
      </c>
      <c r="X2219" s="2028">
        <f t="shared" ref="X2219:Y2219" si="2347">X2161</f>
        <v>2696.7339999999999</v>
      </c>
      <c r="Y2219" s="2028">
        <f t="shared" si="2347"/>
        <v>2696.7339999999999</v>
      </c>
      <c r="Z2219" s="2028">
        <f t="shared" ref="Z2219:AA2219" si="2348">Z2161</f>
        <v>2696.7339999999999</v>
      </c>
      <c r="AA2219" s="2028">
        <f t="shared" si="2348"/>
        <v>2696.7339999999999</v>
      </c>
      <c r="AB2219" s="2028">
        <f t="shared" ref="AB2219" si="2349">AB2161</f>
        <v>2696.7339999999999</v>
      </c>
      <c r="AC2219" s="2028">
        <f t="shared" ref="AC2219:AJ2219" si="2350">AC2161</f>
        <v>2696.7339999999999</v>
      </c>
      <c r="AD2219" s="2028">
        <f t="shared" si="2350"/>
        <v>2953.5814099999998</v>
      </c>
      <c r="AE2219" s="18">
        <f t="shared" si="2350"/>
        <v>0</v>
      </c>
      <c r="AF2219" s="2028">
        <f t="shared" si="2350"/>
        <v>256.84740999999985</v>
      </c>
      <c r="AG2219" s="1293">
        <f t="shared" si="2350"/>
        <v>0</v>
      </c>
      <c r="AH2219" s="2431">
        <f t="shared" si="2350"/>
        <v>2953.5814099999998</v>
      </c>
      <c r="AI2219" s="2852">
        <f t="shared" si="2350"/>
        <v>13</v>
      </c>
      <c r="AJ2219" s="2431">
        <f t="shared" si="2350"/>
        <v>41499.29</v>
      </c>
      <c r="AK2219" s="2431">
        <f t="shared" si="2332"/>
        <v>41.499290000000002</v>
      </c>
      <c r="AL2219" s="2868"/>
      <c r="AM2219" s="767"/>
    </row>
    <row r="2220" spans="1:39" ht="23.25" customHeight="1" x14ac:dyDescent="0.25">
      <c r="A2220" s="70">
        <v>1</v>
      </c>
      <c r="B2220" s="70">
        <v>1</v>
      </c>
      <c r="C2220" s="1190" t="s">
        <v>342</v>
      </c>
      <c r="D2220" s="1326"/>
      <c r="E2220" s="2364">
        <f>SUM(E2165)</f>
        <v>394263.89059829066</v>
      </c>
      <c r="F2220" s="1326">
        <f>SUM(F2165)</f>
        <v>394263.89059829066</v>
      </c>
      <c r="G2220" s="1326">
        <f>SUM(G2165)</f>
        <v>426094.10911680921</v>
      </c>
      <c r="H2220" s="1326">
        <f>G2220/F2220*100</f>
        <v>108.07332836649499</v>
      </c>
      <c r="I2220" s="1327"/>
      <c r="J2220" s="1327"/>
      <c r="K2220" s="1328"/>
      <c r="L2220" s="1328"/>
      <c r="M2220" s="1328"/>
      <c r="N2220" s="1328"/>
      <c r="O2220" s="1328"/>
      <c r="P2220" s="1328"/>
      <c r="Q2220" s="1171">
        <f t="shared" ref="Q2220:AH2220" si="2351">Q2165</f>
        <v>281880.15575999999</v>
      </c>
      <c r="R2220" s="1171">
        <f t="shared" ref="R2220:S2220" si="2352">R2165</f>
        <v>281880.15575999999</v>
      </c>
      <c r="S2220" s="1171">
        <f t="shared" si="2352"/>
        <v>281880.15575999999</v>
      </c>
      <c r="T2220" s="1171">
        <f t="shared" ref="T2220:U2220" si="2353">T2165</f>
        <v>281880.15575999999</v>
      </c>
      <c r="U2220" s="1171">
        <f t="shared" si="2353"/>
        <v>281880.15575999999</v>
      </c>
      <c r="V2220" s="1171">
        <f t="shared" ref="V2220:W2220" si="2354">V2165</f>
        <v>281880.15575999999</v>
      </c>
      <c r="W2220" s="1171">
        <f t="shared" si="2354"/>
        <v>281566.62916000001</v>
      </c>
      <c r="X2220" s="1171">
        <f t="shared" ref="X2220:Y2220" si="2355">X2165</f>
        <v>281566.69047999999</v>
      </c>
      <c r="Y2220" s="1171">
        <f t="shared" si="2355"/>
        <v>281566.69047999999</v>
      </c>
      <c r="Z2220" s="1171">
        <f t="shared" ref="Z2220:AA2220" si="2356">Z2165</f>
        <v>281488.30884999997</v>
      </c>
      <c r="AA2220" s="1171">
        <f t="shared" si="2356"/>
        <v>281488.30884999997</v>
      </c>
      <c r="AB2220" s="1171">
        <f t="shared" ref="AB2220" si="2357">AB2165</f>
        <v>281409.92719999998</v>
      </c>
      <c r="AC2220" s="1171">
        <f t="shared" si="2351"/>
        <v>281409.92719999998</v>
      </c>
      <c r="AD2220" s="1171">
        <f t="shared" si="2351"/>
        <v>272881.72213999997</v>
      </c>
      <c r="AE2220" s="17">
        <f t="shared" si="2351"/>
        <v>0</v>
      </c>
      <c r="AF2220" s="1171">
        <f t="shared" si="2351"/>
        <v>-8528.2050600000384</v>
      </c>
      <c r="AG2220" s="1171">
        <f t="shared" si="2351"/>
        <v>-1001.8708899999999</v>
      </c>
      <c r="AH2220" s="2425">
        <f t="shared" si="2351"/>
        <v>271879.85124999995</v>
      </c>
      <c r="AI2220" s="2364">
        <f>SUM(AI2165)</f>
        <v>3282.5776709401712</v>
      </c>
      <c r="AJ2220" s="2425">
        <f t="shared" ref="AJ2220" si="2358">AJ2165</f>
        <v>1859678.7999999998</v>
      </c>
      <c r="AK2220" s="2425">
        <f t="shared" si="2332"/>
        <v>1859.6787999999999</v>
      </c>
      <c r="AL2220" s="2868"/>
    </row>
    <row r="2221" spans="1:39" s="96" customFormat="1" ht="15" customHeight="1" x14ac:dyDescent="0.25">
      <c r="A2221" s="70">
        <v>1</v>
      </c>
      <c r="B2221" s="70">
        <v>1</v>
      </c>
      <c r="C2221" s="1362" t="s">
        <v>79</v>
      </c>
      <c r="D2221" s="1352"/>
      <c r="E2221" s="2172">
        <f t="shared" ref="E2221:P2221" si="2359">SUM(E2172)</f>
        <v>1335</v>
      </c>
      <c r="F2221" s="1352">
        <f t="shared" si="2359"/>
        <v>1335</v>
      </c>
      <c r="G2221" s="1352">
        <f t="shared" si="2359"/>
        <v>1403</v>
      </c>
      <c r="H2221" s="1352">
        <f t="shared" si="2359"/>
        <v>105.09363295880149</v>
      </c>
      <c r="I2221" s="1352">
        <f t="shared" si="2359"/>
        <v>10.101123595505618</v>
      </c>
      <c r="J2221" s="1352">
        <f t="shared" si="2359"/>
        <v>10.043478260869565</v>
      </c>
      <c r="K2221" s="1352">
        <f t="shared" si="2359"/>
        <v>13485</v>
      </c>
      <c r="L2221" s="1352">
        <f t="shared" si="2359"/>
        <v>13485</v>
      </c>
      <c r="M2221" s="1352">
        <f t="shared" si="2359"/>
        <v>14091</v>
      </c>
      <c r="N2221" s="1352">
        <f t="shared" si="2359"/>
        <v>104.49388209121247</v>
      </c>
      <c r="O2221" s="1352">
        <f t="shared" si="2359"/>
        <v>45</v>
      </c>
      <c r="P2221" s="1352">
        <f t="shared" si="2359"/>
        <v>313.13333333333333</v>
      </c>
      <c r="Q2221" s="1179"/>
      <c r="R2221" s="1179"/>
      <c r="S2221" s="1179"/>
      <c r="T2221" s="1179"/>
      <c r="U2221" s="1179"/>
      <c r="V2221" s="1179"/>
      <c r="W2221" s="1179"/>
      <c r="X2221" s="1179"/>
      <c r="Y2221" s="1179"/>
      <c r="Z2221" s="1179"/>
      <c r="AA2221" s="1179"/>
      <c r="AB2221" s="1179"/>
      <c r="AC2221" s="1179"/>
      <c r="AD2221" s="1179"/>
      <c r="AE2221" s="8"/>
      <c r="AF2221" s="1179"/>
      <c r="AG2221" s="1179"/>
      <c r="AH2221" s="2426"/>
      <c r="AI2221" s="2172">
        <f t="shared" ref="AI2221" si="2360">SUM(AI2172)</f>
        <v>0</v>
      </c>
      <c r="AJ2221" s="2426"/>
      <c r="AK2221" s="2426">
        <f t="shared" si="2332"/>
        <v>0</v>
      </c>
      <c r="AL2221" s="2868"/>
      <c r="AM2221" s="2397"/>
    </row>
    <row r="2222" spans="1:39" ht="29.25" customHeight="1" x14ac:dyDescent="0.25">
      <c r="A2222" s="70">
        <v>1</v>
      </c>
      <c r="B2222" s="70">
        <v>1</v>
      </c>
      <c r="C2222" s="1373" t="s">
        <v>16</v>
      </c>
      <c r="D2222" s="1335"/>
      <c r="E2222" s="2194">
        <f t="shared" ref="E2222:P2222" si="2361">SUM(E2177)</f>
        <v>2000</v>
      </c>
      <c r="F2222" s="1335">
        <f t="shared" si="2361"/>
        <v>2000</v>
      </c>
      <c r="G2222" s="1335">
        <f t="shared" si="2361"/>
        <v>2300</v>
      </c>
      <c r="H2222" s="1335">
        <f t="shared" si="2361"/>
        <v>114.99999999999999</v>
      </c>
      <c r="I2222" s="1335">
        <f t="shared" si="2361"/>
        <v>6.25</v>
      </c>
      <c r="J2222" s="1335">
        <f t="shared" si="2361"/>
        <v>7.0217391304347823</v>
      </c>
      <c r="K2222" s="1335">
        <f t="shared" si="2361"/>
        <v>12500</v>
      </c>
      <c r="L2222" s="1335">
        <f t="shared" si="2361"/>
        <v>12500</v>
      </c>
      <c r="M2222" s="1335">
        <f t="shared" si="2361"/>
        <v>16150</v>
      </c>
      <c r="N2222" s="1335">
        <f t="shared" si="2361"/>
        <v>129.20000000000002</v>
      </c>
      <c r="O2222" s="1335">
        <f t="shared" si="2361"/>
        <v>52.083333333333336</v>
      </c>
      <c r="P2222" s="1335">
        <f t="shared" si="2361"/>
        <v>310.08</v>
      </c>
      <c r="Q2222" s="1166"/>
      <c r="R2222" s="1166"/>
      <c r="S2222" s="1166"/>
      <c r="T2222" s="1166"/>
      <c r="U2222" s="1166"/>
      <c r="V2222" s="1166"/>
      <c r="W2222" s="1166"/>
      <c r="X2222" s="1166"/>
      <c r="Y2222" s="1166"/>
      <c r="Z2222" s="1166"/>
      <c r="AA2222" s="1166"/>
      <c r="AB2222" s="1166"/>
      <c r="AC2222" s="1166"/>
      <c r="AD2222" s="1166"/>
      <c r="AE2222" s="15"/>
      <c r="AF2222" s="1166"/>
      <c r="AG2222" s="1166"/>
      <c r="AH2222" s="2427"/>
      <c r="AI2222" s="2194">
        <f t="shared" ref="AI2222:AI2228" si="2362">SUM(AI2177)</f>
        <v>0</v>
      </c>
      <c r="AJ2222" s="2427"/>
      <c r="AK2222" s="2427">
        <f t="shared" si="2332"/>
        <v>0</v>
      </c>
      <c r="AL2222" s="2868"/>
    </row>
    <row r="2223" spans="1:39" ht="29.25" customHeight="1" x14ac:dyDescent="0.25">
      <c r="A2223" s="70">
        <v>1</v>
      </c>
      <c r="B2223" s="70">
        <v>1</v>
      </c>
      <c r="C2223" s="1316" t="s">
        <v>340</v>
      </c>
      <c r="D2223" s="1375"/>
      <c r="E2223" s="2176">
        <f t="shared" ref="E2223:P2223" si="2363">SUM(E2178)</f>
        <v>3335</v>
      </c>
      <c r="F2223" s="1375">
        <f t="shared" si="2363"/>
        <v>3335</v>
      </c>
      <c r="G2223" s="1375">
        <f t="shared" si="2363"/>
        <v>3703</v>
      </c>
      <c r="H2223" s="1375">
        <f t="shared" si="2363"/>
        <v>111.03448275862068</v>
      </c>
      <c r="I2223" s="1375">
        <f t="shared" si="2363"/>
        <v>16.351123595505619</v>
      </c>
      <c r="J2223" s="1375">
        <f t="shared" si="2363"/>
        <v>17.065217391304348</v>
      </c>
      <c r="K2223" s="1375">
        <f t="shared" si="2363"/>
        <v>25985</v>
      </c>
      <c r="L2223" s="1375">
        <f t="shared" si="2363"/>
        <v>25985</v>
      </c>
      <c r="M2223" s="1375">
        <f>SUM(M2178)</f>
        <v>30241</v>
      </c>
      <c r="N2223" s="1375">
        <f t="shared" si="2363"/>
        <v>116.37868000769676</v>
      </c>
      <c r="O2223" s="1375">
        <f t="shared" si="2363"/>
        <v>97.083333333333343</v>
      </c>
      <c r="P2223" s="1375">
        <f t="shared" si="2363"/>
        <v>311.49527896995704</v>
      </c>
      <c r="Q2223" s="1171">
        <f>SUM(Q2178)</f>
        <v>47902.660287999999</v>
      </c>
      <c r="R2223" s="1171">
        <f t="shared" ref="R2223:S2223" si="2364">SUM(R2178)</f>
        <v>47902.660287999999</v>
      </c>
      <c r="S2223" s="1171">
        <f t="shared" si="2364"/>
        <v>47902.660287999999</v>
      </c>
      <c r="T2223" s="1171">
        <f t="shared" ref="T2223:U2223" si="2365">SUM(T2178)</f>
        <v>47902.660287999999</v>
      </c>
      <c r="U2223" s="1171">
        <f t="shared" si="2365"/>
        <v>47902.660287999999</v>
      </c>
      <c r="V2223" s="1171">
        <f t="shared" ref="V2223:W2224" si="2366">SUM(V2178)</f>
        <v>47902.660287999999</v>
      </c>
      <c r="W2223" s="1171">
        <f t="shared" si="2366"/>
        <v>47902.660287999999</v>
      </c>
      <c r="X2223" s="1171">
        <f t="shared" ref="X2223:Y2223" si="2367">SUM(X2178)</f>
        <v>47902.660287999999</v>
      </c>
      <c r="Y2223" s="1171">
        <f t="shared" si="2367"/>
        <v>47902.660287999999</v>
      </c>
      <c r="Z2223" s="1171">
        <f t="shared" ref="Z2223:AA2223" si="2368">SUM(Z2178)</f>
        <v>47902.660287999999</v>
      </c>
      <c r="AA2223" s="1171">
        <f t="shared" si="2368"/>
        <v>47902.660287999999</v>
      </c>
      <c r="AB2223" s="1171">
        <f t="shared" ref="AB2223" si="2369">SUM(AB2178)</f>
        <v>47902.660287999999</v>
      </c>
      <c r="AC2223" s="1171">
        <f t="shared" ref="AC2223:AH2224" si="2370">SUM(AC2178)</f>
        <v>47902.660287999999</v>
      </c>
      <c r="AD2223" s="1171">
        <f t="shared" si="2370"/>
        <v>50122.302310000006</v>
      </c>
      <c r="AE2223" s="17">
        <f t="shared" si="2370"/>
        <v>0</v>
      </c>
      <c r="AF2223" s="1171">
        <f t="shared" si="2370"/>
        <v>2219.6420220000073</v>
      </c>
      <c r="AG2223" s="1171">
        <f t="shared" si="2370"/>
        <v>-95.40185000000001</v>
      </c>
      <c r="AH2223" s="2425">
        <f t="shared" si="2370"/>
        <v>50026.900460000004</v>
      </c>
      <c r="AI2223" s="2176">
        <f t="shared" si="2362"/>
        <v>9</v>
      </c>
      <c r="AJ2223" s="2425">
        <f>SUM(AJ2178)</f>
        <v>124686.59</v>
      </c>
      <c r="AK2223" s="2425">
        <f t="shared" si="2332"/>
        <v>124.68659</v>
      </c>
      <c r="AL2223" s="2868"/>
    </row>
    <row r="2224" spans="1:39" ht="29.25" customHeight="1" x14ac:dyDescent="0.25">
      <c r="A2224" s="70">
        <v>1</v>
      </c>
      <c r="B2224" s="70">
        <v>1</v>
      </c>
      <c r="C2224" s="2021" t="s">
        <v>325</v>
      </c>
      <c r="D2224" s="1374"/>
      <c r="E2224" s="2175">
        <f t="shared" ref="E2224:P2224" si="2371">SUM(E2179)</f>
        <v>11000</v>
      </c>
      <c r="F2224" s="1374">
        <f t="shared" si="2371"/>
        <v>11000</v>
      </c>
      <c r="G2224" s="1374">
        <f t="shared" si="2371"/>
        <v>11487</v>
      </c>
      <c r="H2224" s="1374">
        <f t="shared" si="2371"/>
        <v>104.42727272727272</v>
      </c>
      <c r="I2224" s="1374">
        <f t="shared" si="2371"/>
        <v>0</v>
      </c>
      <c r="J2224" s="1374">
        <f t="shared" si="2371"/>
        <v>0</v>
      </c>
      <c r="K2224" s="1374">
        <f t="shared" si="2371"/>
        <v>0</v>
      </c>
      <c r="L2224" s="1374">
        <f t="shared" si="2371"/>
        <v>0</v>
      </c>
      <c r="M2224" s="1374">
        <f>SUM(M2179)</f>
        <v>0</v>
      </c>
      <c r="N2224" s="1374">
        <f t="shared" si="2371"/>
        <v>0</v>
      </c>
      <c r="O2224" s="1374">
        <f t="shared" si="2371"/>
        <v>0</v>
      </c>
      <c r="P2224" s="1374">
        <f t="shared" si="2371"/>
        <v>0</v>
      </c>
      <c r="Q2224" s="1174">
        <f>SUM(Q2179)</f>
        <v>0</v>
      </c>
      <c r="R2224" s="1174">
        <f t="shared" ref="R2224:S2224" si="2372">SUM(R2179)</f>
        <v>0</v>
      </c>
      <c r="S2224" s="1174">
        <f t="shared" si="2372"/>
        <v>0</v>
      </c>
      <c r="T2224" s="1174">
        <f t="shared" ref="T2224:U2224" si="2373">SUM(T2179)</f>
        <v>0</v>
      </c>
      <c r="U2224" s="1174">
        <f t="shared" si="2373"/>
        <v>0</v>
      </c>
      <c r="V2224" s="1174">
        <f t="shared" ref="V2224" si="2374">SUM(V2179)</f>
        <v>0</v>
      </c>
      <c r="W2224" s="1174">
        <f t="shared" si="2366"/>
        <v>0</v>
      </c>
      <c r="X2224" s="1174">
        <f t="shared" ref="X2224:Y2224" si="2375">SUM(X2179)</f>
        <v>0</v>
      </c>
      <c r="Y2224" s="1174">
        <f t="shared" si="2375"/>
        <v>0</v>
      </c>
      <c r="Z2224" s="1174">
        <f t="shared" ref="Z2224:AA2224" si="2376">SUM(Z2179)</f>
        <v>0</v>
      </c>
      <c r="AA2224" s="1174">
        <f t="shared" si="2376"/>
        <v>0</v>
      </c>
      <c r="AB2224" s="1174">
        <f t="shared" ref="AB2224" si="2377">SUM(AB2179)</f>
        <v>0</v>
      </c>
      <c r="AC2224" s="1174">
        <f t="shared" si="2370"/>
        <v>0</v>
      </c>
      <c r="AD2224" s="1174">
        <f t="shared" si="2370"/>
        <v>0</v>
      </c>
      <c r="AE2224" s="13">
        <f t="shared" si="2370"/>
        <v>0</v>
      </c>
      <c r="AF2224" s="1174">
        <f t="shared" si="2370"/>
        <v>0</v>
      </c>
      <c r="AG2224" s="1174">
        <f t="shared" si="2370"/>
        <v>0</v>
      </c>
      <c r="AH2224" s="2428">
        <f t="shared" si="2370"/>
        <v>0</v>
      </c>
      <c r="AI2224" s="2175">
        <f t="shared" si="2362"/>
        <v>0</v>
      </c>
      <c r="AJ2224" s="2428">
        <f>SUM(AJ2179)</f>
        <v>0</v>
      </c>
      <c r="AK2224" s="2428">
        <f t="shared" si="2332"/>
        <v>0</v>
      </c>
      <c r="AL2224" s="2868"/>
    </row>
    <row r="2225" spans="1:38" ht="18" customHeight="1" x14ac:dyDescent="0.25">
      <c r="A2225" s="70">
        <v>1</v>
      </c>
      <c r="B2225" s="70">
        <v>1</v>
      </c>
      <c r="C2225" s="2022" t="s">
        <v>326</v>
      </c>
      <c r="D2225" s="1363"/>
      <c r="E2225" s="2250">
        <f t="shared" ref="E2225:H2228" si="2378">SUM(E2180)</f>
        <v>11000</v>
      </c>
      <c r="F2225" s="1363">
        <f t="shared" si="2378"/>
        <v>11000</v>
      </c>
      <c r="G2225" s="1363">
        <f t="shared" si="2378"/>
        <v>11487</v>
      </c>
      <c r="H2225" s="1363">
        <f t="shared" si="2378"/>
        <v>104.42727272727272</v>
      </c>
      <c r="I2225" s="1364"/>
      <c r="J2225" s="1365"/>
      <c r="K2225" s="1363"/>
      <c r="L2225" s="1363"/>
      <c r="M2225" s="1363"/>
      <c r="N2225" s="1366"/>
      <c r="O2225" s="1363"/>
      <c r="P2225" s="1366"/>
      <c r="Q2225" s="1174"/>
      <c r="R2225" s="1174"/>
      <c r="S2225" s="1174"/>
      <c r="T2225" s="1174"/>
      <c r="U2225" s="1174"/>
      <c r="V2225" s="1174"/>
      <c r="W2225" s="1174"/>
      <c r="X2225" s="1174"/>
      <c r="Y2225" s="1174"/>
      <c r="Z2225" s="1174"/>
      <c r="AA2225" s="1174"/>
      <c r="AB2225" s="1174"/>
      <c r="AC2225" s="1174"/>
      <c r="AD2225" s="1174"/>
      <c r="AE2225" s="13"/>
      <c r="AF2225" s="1174"/>
      <c r="AG2225" s="1174"/>
      <c r="AH2225" s="2428"/>
      <c r="AI2225" s="2250">
        <f t="shared" si="2362"/>
        <v>0</v>
      </c>
      <c r="AJ2225" s="2428"/>
      <c r="AK2225" s="2428">
        <f t="shared" si="2332"/>
        <v>0</v>
      </c>
      <c r="AL2225" s="2868"/>
    </row>
    <row r="2226" spans="1:38" ht="26.25" customHeight="1" x14ac:dyDescent="0.25">
      <c r="A2226" s="70">
        <v>1</v>
      </c>
      <c r="B2226" s="70">
        <v>1</v>
      </c>
      <c r="C2226" s="1217" t="s">
        <v>327</v>
      </c>
      <c r="D2226" s="1367"/>
      <c r="E2226" s="2251">
        <f t="shared" si="2378"/>
        <v>20</v>
      </c>
      <c r="F2226" s="1367">
        <f t="shared" si="2378"/>
        <v>20</v>
      </c>
      <c r="G2226" s="1367">
        <f t="shared" si="2378"/>
        <v>23</v>
      </c>
      <c r="H2226" s="1367">
        <f t="shared" si="2378"/>
        <v>114.99999999999999</v>
      </c>
      <c r="I2226" s="1368"/>
      <c r="J2226" s="1369"/>
      <c r="K2226" s="1367"/>
      <c r="L2226" s="1367"/>
      <c r="M2226" s="1367"/>
      <c r="N2226" s="1212"/>
      <c r="O2226" s="1367"/>
      <c r="P2226" s="1212"/>
      <c r="Q2226" s="1179"/>
      <c r="R2226" s="1179"/>
      <c r="S2226" s="1179"/>
      <c r="T2226" s="1179"/>
      <c r="U2226" s="1179"/>
      <c r="V2226" s="1179"/>
      <c r="W2226" s="1179"/>
      <c r="X2226" s="1179"/>
      <c r="Y2226" s="1179"/>
      <c r="Z2226" s="1179"/>
      <c r="AA2226" s="1179"/>
      <c r="AB2226" s="1179"/>
      <c r="AC2226" s="1179"/>
      <c r="AD2226" s="1179"/>
      <c r="AE2226" s="8"/>
      <c r="AF2226" s="1179"/>
      <c r="AG2226" s="1179"/>
      <c r="AH2226" s="2426"/>
      <c r="AI2226" s="2251">
        <f t="shared" si="2362"/>
        <v>0</v>
      </c>
      <c r="AJ2226" s="2426"/>
      <c r="AK2226" s="2426">
        <f t="shared" si="2332"/>
        <v>0</v>
      </c>
      <c r="AL2226" s="2868"/>
    </row>
    <row r="2227" spans="1:38" ht="29.25" customHeight="1" x14ac:dyDescent="0.25">
      <c r="A2227" s="70">
        <v>1</v>
      </c>
      <c r="B2227" s="70">
        <v>1</v>
      </c>
      <c r="C2227" s="1384" t="s">
        <v>328</v>
      </c>
      <c r="D2227" s="1370"/>
      <c r="E2227" s="2252">
        <f t="shared" si="2378"/>
        <v>20</v>
      </c>
      <c r="F2227" s="1370">
        <f t="shared" si="2378"/>
        <v>20</v>
      </c>
      <c r="G2227" s="1370">
        <f t="shared" si="2378"/>
        <v>23</v>
      </c>
      <c r="H2227" s="1370">
        <f t="shared" si="2378"/>
        <v>114.99999999999999</v>
      </c>
      <c r="I2227" s="1371"/>
      <c r="J2227" s="1210"/>
      <c r="K2227" s="1370"/>
      <c r="L2227" s="1370"/>
      <c r="M2227" s="1370"/>
      <c r="N2227" s="1212"/>
      <c r="O2227" s="1370"/>
      <c r="P2227" s="1212"/>
      <c r="Q2227" s="1179"/>
      <c r="R2227" s="1179"/>
      <c r="S2227" s="1179"/>
      <c r="T2227" s="1179"/>
      <c r="U2227" s="1179"/>
      <c r="V2227" s="1179"/>
      <c r="W2227" s="1179"/>
      <c r="X2227" s="1179"/>
      <c r="Y2227" s="1179"/>
      <c r="Z2227" s="1179"/>
      <c r="AA2227" s="1179"/>
      <c r="AB2227" s="1179"/>
      <c r="AC2227" s="1179"/>
      <c r="AD2227" s="1179"/>
      <c r="AE2227" s="8"/>
      <c r="AF2227" s="1179"/>
      <c r="AG2227" s="1179"/>
      <c r="AH2227" s="2426"/>
      <c r="AI2227" s="2252">
        <f t="shared" si="2362"/>
        <v>0</v>
      </c>
      <c r="AJ2227" s="2426"/>
      <c r="AK2227" s="2426">
        <f t="shared" si="2332"/>
        <v>0</v>
      </c>
      <c r="AL2227" s="2868"/>
    </row>
    <row r="2228" spans="1:38" ht="33.75" customHeight="1" thickBot="1" x14ac:dyDescent="0.3">
      <c r="A2228" s="70">
        <v>1</v>
      </c>
      <c r="B2228" s="70">
        <v>1</v>
      </c>
      <c r="C2228" s="2023" t="s">
        <v>343</v>
      </c>
      <c r="D2228" s="1377"/>
      <c r="E2228" s="2367">
        <f t="shared" si="2378"/>
        <v>11020</v>
      </c>
      <c r="F2228" s="1377">
        <f t="shared" si="2378"/>
        <v>11020</v>
      </c>
      <c r="G2228" s="1377">
        <f t="shared" si="2378"/>
        <v>11510</v>
      </c>
      <c r="H2228" s="1377">
        <f t="shared" si="2378"/>
        <v>104.44646098003629</v>
      </c>
      <c r="I2228" s="1378"/>
      <c r="J2228" s="1379"/>
      <c r="K2228" s="1377"/>
      <c r="L2228" s="1377"/>
      <c r="M2228" s="1377"/>
      <c r="N2228" s="1222"/>
      <c r="O2228" s="1377"/>
      <c r="P2228" s="1222"/>
      <c r="Q2228" s="1223">
        <f t="shared" ref="Q2228:AH2228" si="2379">SUM(Q2183)</f>
        <v>31806.78224</v>
      </c>
      <c r="R2228" s="1223">
        <f t="shared" ref="R2228:S2228" si="2380">SUM(R2183)</f>
        <v>31806.78224</v>
      </c>
      <c r="S2228" s="1223">
        <f t="shared" si="2380"/>
        <v>31806.78224</v>
      </c>
      <c r="T2228" s="1223">
        <f t="shared" ref="T2228:U2228" si="2381">SUM(T2183)</f>
        <v>31806.78224</v>
      </c>
      <c r="U2228" s="1223">
        <f t="shared" si="2381"/>
        <v>31806.78224</v>
      </c>
      <c r="V2228" s="1223">
        <f t="shared" ref="V2228:W2228" si="2382">SUM(V2183)</f>
        <v>31806.78224</v>
      </c>
      <c r="W2228" s="1223">
        <f t="shared" si="2382"/>
        <v>31806.78224</v>
      </c>
      <c r="X2228" s="1223">
        <f t="shared" ref="X2228:Y2228" si="2383">SUM(X2183)</f>
        <v>31806.78224</v>
      </c>
      <c r="Y2228" s="1223">
        <f t="shared" si="2383"/>
        <v>31806.78224</v>
      </c>
      <c r="Z2228" s="1223">
        <f t="shared" ref="Z2228:AA2228" si="2384">SUM(Z2183)</f>
        <v>31806.78224</v>
      </c>
      <c r="AA2228" s="1223">
        <f t="shared" si="2384"/>
        <v>31806.78224</v>
      </c>
      <c r="AB2228" s="1223">
        <f t="shared" ref="AB2228" si="2385">SUM(AB2183)</f>
        <v>31806.78224</v>
      </c>
      <c r="AC2228" s="1223">
        <f t="shared" si="2379"/>
        <v>31806.78224</v>
      </c>
      <c r="AD2228" s="1223">
        <f t="shared" si="2379"/>
        <v>32120.12567999999</v>
      </c>
      <c r="AE2228" s="66">
        <f t="shared" si="2379"/>
        <v>0</v>
      </c>
      <c r="AF2228" s="1223">
        <f t="shared" si="2379"/>
        <v>313.34343999998964</v>
      </c>
      <c r="AG2228" s="1223">
        <f t="shared" si="2379"/>
        <v>-51.86412</v>
      </c>
      <c r="AH2228" s="2430">
        <f t="shared" si="2379"/>
        <v>32068.261559999992</v>
      </c>
      <c r="AI2228" s="2367">
        <f t="shared" si="2362"/>
        <v>56</v>
      </c>
      <c r="AJ2228" s="2430">
        <f>SUM(AJ2183)</f>
        <v>143425.80000000002</v>
      </c>
      <c r="AK2228" s="2430">
        <f t="shared" si="2332"/>
        <v>143.42580000000001</v>
      </c>
      <c r="AL2228" s="2868"/>
    </row>
    <row r="2229" spans="1:38" ht="39" customHeight="1" x14ac:dyDescent="0.25">
      <c r="A2229" s="70">
        <v>1</v>
      </c>
      <c r="B2229" s="70">
        <v>1</v>
      </c>
      <c r="C2229" s="722" t="s">
        <v>230</v>
      </c>
      <c r="D2229" s="722"/>
      <c r="E2229" s="2206"/>
      <c r="F2229" s="563"/>
      <c r="G2229" s="563"/>
      <c r="H2229" s="563"/>
      <c r="I2229" s="563"/>
      <c r="J2229" s="563"/>
      <c r="K2229" s="563"/>
      <c r="L2229" s="563"/>
      <c r="M2229" s="563"/>
      <c r="N2229" s="563"/>
      <c r="O2229" s="563"/>
      <c r="P2229" s="563"/>
      <c r="Q2229" s="13"/>
      <c r="R2229" s="13"/>
      <c r="S2229" s="13"/>
      <c r="T2229" s="13"/>
      <c r="U2229" s="13"/>
      <c r="V2229" s="13"/>
      <c r="W2229" s="13"/>
      <c r="X2229" s="13"/>
      <c r="Y2229" s="13"/>
      <c r="Z2229" s="13"/>
      <c r="AA2229" s="13"/>
      <c r="AB2229" s="13"/>
      <c r="AC2229" s="1036"/>
      <c r="AD2229" s="13"/>
      <c r="AE2229" s="13"/>
      <c r="AF2229" s="13"/>
      <c r="AG2229" s="13"/>
      <c r="AH2229" s="1250"/>
      <c r="AI2229" s="2814"/>
      <c r="AJ2229" s="13"/>
      <c r="AK2229" s="1793">
        <f t="shared" si="2332"/>
        <v>0</v>
      </c>
      <c r="AL2229" s="2868"/>
    </row>
    <row r="2230" spans="1:38" ht="15" customHeight="1" x14ac:dyDescent="0.25">
      <c r="A2230" s="70">
        <v>1</v>
      </c>
      <c r="B2230" s="70">
        <v>1</v>
      </c>
      <c r="C2230" s="441" t="s">
        <v>5</v>
      </c>
      <c r="D2230" s="441"/>
      <c r="E2230" s="772"/>
      <c r="F2230" s="692"/>
      <c r="G2230" s="692"/>
      <c r="H2230" s="692"/>
      <c r="I2230" s="692"/>
      <c r="J2230" s="692"/>
      <c r="K2230" s="63"/>
      <c r="L2230" s="63"/>
      <c r="M2230" s="63"/>
      <c r="N2230" s="63"/>
      <c r="O2230" s="63"/>
      <c r="P2230" s="63"/>
      <c r="Q2230" s="8"/>
      <c r="R2230" s="8"/>
      <c r="S2230" s="8"/>
      <c r="T2230" s="8"/>
      <c r="U2230" s="8"/>
      <c r="V2230" s="8"/>
      <c r="W2230" s="8"/>
      <c r="X2230" s="8"/>
      <c r="Y2230" s="8"/>
      <c r="Z2230" s="8"/>
      <c r="AA2230" s="8"/>
      <c r="AB2230" s="8"/>
      <c r="AC2230" s="1033"/>
      <c r="AD2230" s="8"/>
      <c r="AE2230" s="8"/>
      <c r="AF2230" s="8"/>
      <c r="AG2230" s="8"/>
      <c r="AH2230" s="1150"/>
      <c r="AI2230" s="2811"/>
      <c r="AJ2230" s="8"/>
      <c r="AK2230" s="1790">
        <f t="shared" si="2332"/>
        <v>0</v>
      </c>
      <c r="AL2230" s="2868"/>
    </row>
    <row r="2231" spans="1:38" ht="15" customHeight="1" x14ac:dyDescent="0.25">
      <c r="B2231" s="70">
        <v>1</v>
      </c>
      <c r="C2231" s="124" t="s">
        <v>10</v>
      </c>
      <c r="D2231" s="361">
        <v>340</v>
      </c>
      <c r="E2231" s="772">
        <v>455</v>
      </c>
      <c r="F2231" s="92">
        <f t="shared" ref="F2231:F2239" si="2386">ROUND(E2231/12*$C$4,0)</f>
        <v>455</v>
      </c>
      <c r="G2231" s="92">
        <v>430</v>
      </c>
      <c r="H2231" s="92">
        <f>G2231/F2231*100</f>
        <v>94.505494505494497</v>
      </c>
      <c r="I2231" s="693">
        <v>11</v>
      </c>
      <c r="J2231" s="93">
        <f t="shared" ref="J2231:J2240" si="2387">M2231/G2231</f>
        <v>10.004651162790697</v>
      </c>
      <c r="K2231" s="94">
        <f t="shared" ref="K2231:K2239" si="2388">ROUND(E2231*I2231,0)</f>
        <v>5005</v>
      </c>
      <c r="L2231" s="94">
        <f t="shared" ref="L2231:L2239" si="2389">ROUND(K2231/12*$C$4,0)</f>
        <v>5005</v>
      </c>
      <c r="M2231" s="94">
        <v>4302</v>
      </c>
      <c r="N2231" s="94">
        <f t="shared" ref="N2231:N2240" si="2390">M2231/L2231*100</f>
        <v>85.954045954045952</v>
      </c>
      <c r="O2231" s="94">
        <f t="shared" ref="O2231:O2239" si="2391">K2231/D2231</f>
        <v>14.720588235294118</v>
      </c>
      <c r="P2231" s="94">
        <f t="shared" ref="P2231:P2240" si="2392">M2231/$C$4*12/O2231</f>
        <v>292.24375624375625</v>
      </c>
      <c r="Q2231" s="8"/>
      <c r="R2231" s="8"/>
      <c r="S2231" s="8"/>
      <c r="T2231" s="8"/>
      <c r="U2231" s="8"/>
      <c r="V2231" s="8"/>
      <c r="W2231" s="8"/>
      <c r="X2231" s="8"/>
      <c r="Y2231" s="8"/>
      <c r="Z2231" s="8"/>
      <c r="AA2231" s="8"/>
      <c r="AB2231" s="8"/>
      <c r="AC2231" s="1033"/>
      <c r="AD2231" s="8"/>
      <c r="AE2231" s="8"/>
      <c r="AF2231" s="8"/>
      <c r="AG2231" s="8"/>
      <c r="AH2231" s="1150"/>
      <c r="AI2231" s="2811"/>
      <c r="AJ2231" s="8"/>
      <c r="AK2231" s="1790">
        <f t="shared" si="2332"/>
        <v>0</v>
      </c>
      <c r="AL2231" s="2868"/>
    </row>
    <row r="2232" spans="1:38" ht="15" customHeight="1" x14ac:dyDescent="0.25">
      <c r="A2232" s="70">
        <v>1</v>
      </c>
      <c r="B2232" s="70">
        <v>1</v>
      </c>
      <c r="C2232" s="533" t="s">
        <v>361</v>
      </c>
      <c r="D2232" s="399">
        <v>330</v>
      </c>
      <c r="E2232" s="2191">
        <v>20</v>
      </c>
      <c r="F2232" s="169">
        <f t="shared" ref="F2232" si="2393">ROUND(E2232/12*$C$4,0)</f>
        <v>20</v>
      </c>
      <c r="G2232" s="169">
        <v>2</v>
      </c>
      <c r="H2232" s="169">
        <f>G2232/F2232*100</f>
        <v>10</v>
      </c>
      <c r="I2232" s="1380">
        <v>10</v>
      </c>
      <c r="J2232" s="170">
        <f t="shared" si="2387"/>
        <v>7.5</v>
      </c>
      <c r="K2232" s="152">
        <f t="shared" si="2388"/>
        <v>200</v>
      </c>
      <c r="L2232" s="152">
        <f t="shared" si="2389"/>
        <v>200</v>
      </c>
      <c r="M2232" s="152">
        <v>15</v>
      </c>
      <c r="N2232" s="152">
        <f t="shared" si="2390"/>
        <v>7.5</v>
      </c>
      <c r="O2232" s="152">
        <f t="shared" si="2391"/>
        <v>0.60606060606060608</v>
      </c>
      <c r="P2232" s="152">
        <f t="shared" ref="P2232" si="2394">M2232/$C$4*12/O2232</f>
        <v>24.75</v>
      </c>
      <c r="Q2232" s="18"/>
      <c r="R2232" s="18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037"/>
      <c r="AD2232" s="18"/>
      <c r="AE2232" s="18"/>
      <c r="AF2232" s="18"/>
      <c r="AG2232" s="18"/>
      <c r="AH2232" s="2400"/>
      <c r="AI2232" s="2813"/>
      <c r="AJ2232" s="18"/>
      <c r="AK2232" s="1795">
        <f t="shared" si="2332"/>
        <v>0</v>
      </c>
      <c r="AL2232" s="2868"/>
    </row>
    <row r="2233" spans="1:38" ht="15" customHeight="1" x14ac:dyDescent="0.25">
      <c r="A2233" s="70">
        <v>1</v>
      </c>
      <c r="B2233" s="70">
        <v>1</v>
      </c>
      <c r="C2233" s="124" t="s">
        <v>6</v>
      </c>
      <c r="D2233" s="361">
        <v>340</v>
      </c>
      <c r="E2233" s="772">
        <v>490</v>
      </c>
      <c r="F2233" s="92">
        <f t="shared" si="2386"/>
        <v>490</v>
      </c>
      <c r="G2233" s="92">
        <v>564</v>
      </c>
      <c r="H2233" s="92">
        <f t="shared" ref="H2233:H2240" si="2395">G2233/F2233*100</f>
        <v>115.10204081632654</v>
      </c>
      <c r="I2233" s="693">
        <v>9</v>
      </c>
      <c r="J2233" s="93">
        <f t="shared" si="2387"/>
        <v>9.7039007092198588</v>
      </c>
      <c r="K2233" s="94">
        <f t="shared" si="2388"/>
        <v>4410</v>
      </c>
      <c r="L2233" s="94">
        <f t="shared" si="2389"/>
        <v>4410</v>
      </c>
      <c r="M2233" s="94">
        <v>5473</v>
      </c>
      <c r="N2233" s="94">
        <f t="shared" si="2390"/>
        <v>124.10430839002267</v>
      </c>
      <c r="O2233" s="94">
        <f t="shared" si="2391"/>
        <v>12.970588235294118</v>
      </c>
      <c r="P2233" s="94">
        <f t="shared" si="2392"/>
        <v>421.95464852607711</v>
      </c>
      <c r="Q2233" s="8"/>
      <c r="R2233" s="8"/>
      <c r="S2233" s="8"/>
      <c r="T2233" s="8"/>
      <c r="U2233" s="8"/>
      <c r="V2233" s="8"/>
      <c r="W2233" s="8"/>
      <c r="X2233" s="8"/>
      <c r="Y2233" s="8"/>
      <c r="Z2233" s="8"/>
      <c r="AA2233" s="8"/>
      <c r="AB2233" s="8"/>
      <c r="AC2233" s="1033"/>
      <c r="AD2233" s="8"/>
      <c r="AE2233" s="8"/>
      <c r="AF2233" s="8"/>
      <c r="AG2233" s="8"/>
      <c r="AH2233" s="1150"/>
      <c r="AI2233" s="2811"/>
      <c r="AJ2233" s="8"/>
      <c r="AK2233" s="1790">
        <f t="shared" si="2332"/>
        <v>0</v>
      </c>
      <c r="AL2233" s="2868"/>
    </row>
    <row r="2234" spans="1:38" ht="15" customHeight="1" x14ac:dyDescent="0.25">
      <c r="A2234" s="70">
        <v>1</v>
      </c>
      <c r="B2234" s="70">
        <v>1</v>
      </c>
      <c r="C2234" s="124" t="s">
        <v>212</v>
      </c>
      <c r="D2234" s="361">
        <v>270</v>
      </c>
      <c r="E2234" s="772">
        <v>320</v>
      </c>
      <c r="F2234" s="92">
        <f t="shared" si="2386"/>
        <v>320</v>
      </c>
      <c r="G2234" s="92">
        <v>416</v>
      </c>
      <c r="H2234" s="92">
        <f t="shared" si="2395"/>
        <v>130</v>
      </c>
      <c r="I2234" s="693">
        <v>7</v>
      </c>
      <c r="J2234" s="93">
        <f t="shared" si="2387"/>
        <v>6.7475961538461542</v>
      </c>
      <c r="K2234" s="94">
        <f t="shared" si="2388"/>
        <v>2240</v>
      </c>
      <c r="L2234" s="94">
        <f t="shared" si="2389"/>
        <v>2240</v>
      </c>
      <c r="M2234" s="94">
        <v>2807</v>
      </c>
      <c r="N2234" s="94">
        <f t="shared" si="2390"/>
        <v>125.3125</v>
      </c>
      <c r="O2234" s="94">
        <f t="shared" si="2391"/>
        <v>8.2962962962962958</v>
      </c>
      <c r="P2234" s="94">
        <f t="shared" si="2392"/>
        <v>338.34375</v>
      </c>
      <c r="Q2234" s="8"/>
      <c r="R2234" s="8"/>
      <c r="S2234" s="8"/>
      <c r="T2234" s="8"/>
      <c r="U2234" s="8"/>
      <c r="V2234" s="8"/>
      <c r="W2234" s="8"/>
      <c r="X2234" s="8"/>
      <c r="Y2234" s="8"/>
      <c r="Z2234" s="8"/>
      <c r="AA2234" s="8"/>
      <c r="AB2234" s="8"/>
      <c r="AC2234" s="1033"/>
      <c r="AD2234" s="8"/>
      <c r="AE2234" s="8"/>
      <c r="AF2234" s="8"/>
      <c r="AG2234" s="8"/>
      <c r="AH2234" s="1150"/>
      <c r="AI2234" s="2811"/>
      <c r="AJ2234" s="8"/>
      <c r="AK2234" s="1790">
        <f t="shared" si="2332"/>
        <v>0</v>
      </c>
      <c r="AL2234" s="2868"/>
    </row>
    <row r="2235" spans="1:38" ht="15" customHeight="1" x14ac:dyDescent="0.25">
      <c r="A2235" s="70">
        <v>1</v>
      </c>
      <c r="B2235" s="70">
        <v>1</v>
      </c>
      <c r="C2235" s="124" t="s">
        <v>77</v>
      </c>
      <c r="D2235" s="361">
        <v>320</v>
      </c>
      <c r="E2235" s="772">
        <v>335</v>
      </c>
      <c r="F2235" s="92">
        <f t="shared" si="2386"/>
        <v>335</v>
      </c>
      <c r="G2235" s="92">
        <v>365</v>
      </c>
      <c r="H2235" s="92">
        <f t="shared" si="2395"/>
        <v>108.95522388059702</v>
      </c>
      <c r="I2235" s="693">
        <v>10</v>
      </c>
      <c r="J2235" s="93">
        <f t="shared" si="2387"/>
        <v>9.4493150684931511</v>
      </c>
      <c r="K2235" s="94">
        <f t="shared" si="2388"/>
        <v>3350</v>
      </c>
      <c r="L2235" s="94">
        <f t="shared" si="2389"/>
        <v>3350</v>
      </c>
      <c r="M2235" s="94">
        <v>3449</v>
      </c>
      <c r="N2235" s="94">
        <f t="shared" si="2390"/>
        <v>102.95522388059702</v>
      </c>
      <c r="O2235" s="94">
        <f t="shared" si="2391"/>
        <v>10.46875</v>
      </c>
      <c r="P2235" s="94">
        <f t="shared" si="2392"/>
        <v>329.45671641791046</v>
      </c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1033"/>
      <c r="AD2235" s="8"/>
      <c r="AE2235" s="8"/>
      <c r="AF2235" s="8"/>
      <c r="AG2235" s="8"/>
      <c r="AH2235" s="1150"/>
      <c r="AI2235" s="2811"/>
      <c r="AJ2235" s="8"/>
      <c r="AK2235" s="1790">
        <f t="shared" si="2332"/>
        <v>0</v>
      </c>
      <c r="AL2235" s="2868"/>
    </row>
    <row r="2236" spans="1:38" ht="15" customHeight="1" x14ac:dyDescent="0.25">
      <c r="A2236" s="70">
        <v>1</v>
      </c>
      <c r="B2236" s="70">
        <v>1</v>
      </c>
      <c r="C2236" s="124" t="s">
        <v>28</v>
      </c>
      <c r="D2236" s="361">
        <v>340</v>
      </c>
      <c r="E2236" s="772">
        <v>80</v>
      </c>
      <c r="F2236" s="92">
        <f t="shared" si="2386"/>
        <v>80</v>
      </c>
      <c r="G2236" s="92">
        <v>35</v>
      </c>
      <c r="H2236" s="92">
        <f t="shared" si="2395"/>
        <v>43.75</v>
      </c>
      <c r="I2236" s="693">
        <v>8</v>
      </c>
      <c r="J2236" s="93">
        <f t="shared" si="2387"/>
        <v>6.9714285714285715</v>
      </c>
      <c r="K2236" s="94">
        <f t="shared" si="2388"/>
        <v>640</v>
      </c>
      <c r="L2236" s="94">
        <f t="shared" si="2389"/>
        <v>640</v>
      </c>
      <c r="M2236" s="94">
        <v>244</v>
      </c>
      <c r="N2236" s="94">
        <f t="shared" si="2390"/>
        <v>38.125</v>
      </c>
      <c r="O2236" s="94">
        <f t="shared" si="2391"/>
        <v>1.8823529411764706</v>
      </c>
      <c r="P2236" s="94">
        <f t="shared" si="2392"/>
        <v>129.625</v>
      </c>
      <c r="Q2236" s="8"/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1033"/>
      <c r="AD2236" s="8"/>
      <c r="AE2236" s="8"/>
      <c r="AF2236" s="8"/>
      <c r="AG2236" s="8"/>
      <c r="AH2236" s="1150"/>
      <c r="AI2236" s="2811"/>
      <c r="AJ2236" s="8"/>
      <c r="AK2236" s="1790">
        <f t="shared" si="2332"/>
        <v>0</v>
      </c>
      <c r="AL2236" s="2868"/>
    </row>
    <row r="2237" spans="1:38" ht="15" customHeight="1" x14ac:dyDescent="0.25">
      <c r="A2237" s="70">
        <v>1</v>
      </c>
      <c r="B2237" s="70">
        <v>1</v>
      </c>
      <c r="C2237" s="124" t="s">
        <v>27</v>
      </c>
      <c r="D2237" s="361">
        <v>300</v>
      </c>
      <c r="E2237" s="772">
        <v>115</v>
      </c>
      <c r="F2237" s="92">
        <f t="shared" si="2386"/>
        <v>115</v>
      </c>
      <c r="G2237" s="92">
        <v>31</v>
      </c>
      <c r="H2237" s="92">
        <f t="shared" si="2395"/>
        <v>26.956521739130434</v>
      </c>
      <c r="I2237" s="693">
        <v>5.2</v>
      </c>
      <c r="J2237" s="93">
        <f t="shared" si="2387"/>
        <v>6.225806451612903</v>
      </c>
      <c r="K2237" s="94">
        <f t="shared" si="2388"/>
        <v>598</v>
      </c>
      <c r="L2237" s="94">
        <f t="shared" si="2389"/>
        <v>598</v>
      </c>
      <c r="M2237" s="94">
        <v>193</v>
      </c>
      <c r="N2237" s="94">
        <f t="shared" si="2390"/>
        <v>32.274247491638796</v>
      </c>
      <c r="O2237" s="94">
        <f t="shared" si="2391"/>
        <v>1.9933333333333334</v>
      </c>
      <c r="P2237" s="94">
        <f t="shared" si="2392"/>
        <v>96.822742474916382</v>
      </c>
      <c r="Q2237" s="8"/>
      <c r="R2237" s="8"/>
      <c r="S2237" s="8"/>
      <c r="T2237" s="8"/>
      <c r="U2237" s="8"/>
      <c r="V2237" s="8"/>
      <c r="W2237" s="8"/>
      <c r="X2237" s="8"/>
      <c r="Y2237" s="8"/>
      <c r="Z2237" s="8"/>
      <c r="AA2237" s="8"/>
      <c r="AB2237" s="8"/>
      <c r="AC2237" s="1033"/>
      <c r="AD2237" s="8"/>
      <c r="AE2237" s="8"/>
      <c r="AF2237" s="8"/>
      <c r="AG2237" s="8"/>
      <c r="AH2237" s="1150"/>
      <c r="AI2237" s="2811"/>
      <c r="AJ2237" s="8"/>
      <c r="AK2237" s="1790">
        <f t="shared" si="2332"/>
        <v>0</v>
      </c>
      <c r="AL2237" s="2868"/>
    </row>
    <row r="2238" spans="1:38" ht="15" customHeight="1" x14ac:dyDescent="0.25">
      <c r="A2238" s="70">
        <v>1</v>
      </c>
      <c r="B2238" s="70">
        <v>1</v>
      </c>
      <c r="C2238" s="124" t="s">
        <v>26</v>
      </c>
      <c r="D2238" s="361">
        <v>340</v>
      </c>
      <c r="E2238" s="772">
        <v>180</v>
      </c>
      <c r="F2238" s="92">
        <f t="shared" si="2386"/>
        <v>180</v>
      </c>
      <c r="G2238" s="92">
        <v>96</v>
      </c>
      <c r="H2238" s="92">
        <f t="shared" si="2395"/>
        <v>53.333333333333336</v>
      </c>
      <c r="I2238" s="693">
        <v>6.1</v>
      </c>
      <c r="J2238" s="93">
        <f t="shared" si="2387"/>
        <v>5.90625</v>
      </c>
      <c r="K2238" s="94">
        <f t="shared" si="2388"/>
        <v>1098</v>
      </c>
      <c r="L2238" s="94">
        <f t="shared" si="2389"/>
        <v>1098</v>
      </c>
      <c r="M2238" s="94">
        <v>567</v>
      </c>
      <c r="N2238" s="94">
        <f t="shared" si="2390"/>
        <v>51.639344262295083</v>
      </c>
      <c r="O2238" s="94">
        <f t="shared" si="2391"/>
        <v>3.2294117647058824</v>
      </c>
      <c r="P2238" s="94">
        <f t="shared" si="2392"/>
        <v>175.57377049180329</v>
      </c>
      <c r="Q2238" s="8"/>
      <c r="R2238" s="8"/>
      <c r="S2238" s="8"/>
      <c r="T2238" s="8"/>
      <c r="U2238" s="8"/>
      <c r="V2238" s="8"/>
      <c r="W2238" s="8"/>
      <c r="X2238" s="8"/>
      <c r="Y2238" s="8"/>
      <c r="Z2238" s="8"/>
      <c r="AA2238" s="8"/>
      <c r="AB2238" s="8"/>
      <c r="AC2238" s="1033"/>
      <c r="AD2238" s="8"/>
      <c r="AE2238" s="8"/>
      <c r="AF2238" s="8"/>
      <c r="AG2238" s="8"/>
      <c r="AH2238" s="1150"/>
      <c r="AI2238" s="2811"/>
      <c r="AJ2238" s="8"/>
      <c r="AK2238" s="1790">
        <f t="shared" si="2332"/>
        <v>0</v>
      </c>
      <c r="AL2238" s="2868"/>
    </row>
    <row r="2239" spans="1:38" ht="15" customHeight="1" x14ac:dyDescent="0.25">
      <c r="A2239" s="70">
        <v>1</v>
      </c>
      <c r="B2239" s="70">
        <v>1</v>
      </c>
      <c r="C2239" s="357" t="s">
        <v>9</v>
      </c>
      <c r="D2239" s="494">
        <v>340</v>
      </c>
      <c r="E2239" s="2222">
        <v>210</v>
      </c>
      <c r="F2239" s="98">
        <f t="shared" si="2386"/>
        <v>210</v>
      </c>
      <c r="G2239" s="98">
        <v>243</v>
      </c>
      <c r="H2239" s="98">
        <f t="shared" si="2395"/>
        <v>115.71428571428572</v>
      </c>
      <c r="I2239" s="694">
        <v>12</v>
      </c>
      <c r="J2239" s="99">
        <f t="shared" si="2387"/>
        <v>10.802469135802468</v>
      </c>
      <c r="K2239" s="100">
        <f t="shared" si="2388"/>
        <v>2520</v>
      </c>
      <c r="L2239" s="100">
        <f t="shared" si="2389"/>
        <v>2520</v>
      </c>
      <c r="M2239" s="100">
        <v>2625</v>
      </c>
      <c r="N2239" s="100">
        <f t="shared" si="2390"/>
        <v>104.16666666666667</v>
      </c>
      <c r="O2239" s="100">
        <f t="shared" si="2391"/>
        <v>7.4117647058823533</v>
      </c>
      <c r="P2239" s="100">
        <f t="shared" si="2392"/>
        <v>354.16666666666663</v>
      </c>
      <c r="Q2239" s="15"/>
      <c r="R2239" s="15"/>
      <c r="S2239" s="15"/>
      <c r="T2239" s="15"/>
      <c r="U2239" s="15"/>
      <c r="V2239" s="15"/>
      <c r="W2239" s="15"/>
      <c r="X2239" s="15"/>
      <c r="Y2239" s="15"/>
      <c r="Z2239" s="15"/>
      <c r="AA2239" s="15"/>
      <c r="AB2239" s="15"/>
      <c r="AC2239" s="1034"/>
      <c r="AD2239" s="15"/>
      <c r="AE2239" s="15"/>
      <c r="AF2239" s="15"/>
      <c r="AG2239" s="15"/>
      <c r="AH2239" s="1267"/>
      <c r="AI2239" s="2812"/>
      <c r="AJ2239" s="15"/>
      <c r="AK2239" s="1791">
        <f t="shared" si="2332"/>
        <v>0</v>
      </c>
      <c r="AL2239" s="2868"/>
    </row>
    <row r="2240" spans="1:38" ht="15" customHeight="1" x14ac:dyDescent="0.25">
      <c r="A2240" s="70">
        <v>1</v>
      </c>
      <c r="B2240" s="70">
        <v>1</v>
      </c>
      <c r="C2240" s="709" t="s">
        <v>7</v>
      </c>
      <c r="D2240" s="709"/>
      <c r="E2240" s="2213">
        <f>SUM(E2231:E2239)</f>
        <v>2205</v>
      </c>
      <c r="F2240" s="475">
        <f>SUM(F2231:F2239)</f>
        <v>2205</v>
      </c>
      <c r="G2240" s="475">
        <f>SUM(G2231:G2239)</f>
        <v>2182</v>
      </c>
      <c r="H2240" s="475">
        <f t="shared" si="2395"/>
        <v>98.956916099773238</v>
      </c>
      <c r="I2240" s="104">
        <f>L2240/F2240</f>
        <v>9.0979591836734688</v>
      </c>
      <c r="J2240" s="104">
        <f t="shared" si="2387"/>
        <v>9.0169569202566446</v>
      </c>
      <c r="K2240" s="475">
        <f>SUM(K2231:K2239)</f>
        <v>20061</v>
      </c>
      <c r="L2240" s="475">
        <f>SUM(L2231:L2239)</f>
        <v>20061</v>
      </c>
      <c r="M2240" s="1803">
        <f>SUM(M2231:M2239)</f>
        <v>19675</v>
      </c>
      <c r="N2240" s="179">
        <f t="shared" si="2390"/>
        <v>98.075868600767663</v>
      </c>
      <c r="O2240" s="475">
        <f>SUM(O2231:O2239)</f>
        <v>61.579146118043177</v>
      </c>
      <c r="P2240" s="179">
        <f t="shared" si="2392"/>
        <v>319.50751577951922</v>
      </c>
      <c r="Q2240" s="17">
        <v>70911.768653599967</v>
      </c>
      <c r="R2240" s="17">
        <v>70911.768653599967</v>
      </c>
      <c r="S2240" s="17">
        <v>70911.768653599967</v>
      </c>
      <c r="T2240" s="17">
        <v>70911.768653599967</v>
      </c>
      <c r="U2240" s="17">
        <v>70911.768653599967</v>
      </c>
      <c r="V2240" s="17">
        <v>70911.768653599967</v>
      </c>
      <c r="W2240" s="17">
        <v>70911.768653599967</v>
      </c>
      <c r="X2240" s="17">
        <v>70911.768653599967</v>
      </c>
      <c r="Y2240" s="17">
        <v>70911.768653599967</v>
      </c>
      <c r="Z2240" s="17">
        <v>70911.768653599967</v>
      </c>
      <c r="AA2240" s="17">
        <v>65821.642635466647</v>
      </c>
      <c r="AB2240" s="17">
        <v>65821.642635466647</v>
      </c>
      <c r="AC2240" s="1035">
        <f>AB2240</f>
        <v>65821.642635466647</v>
      </c>
      <c r="AD2240" s="17">
        <f>AH2240-AG2240-AE2240</f>
        <v>64212.460399999996</v>
      </c>
      <c r="AE2240" s="17">
        <v>-129.9752</v>
      </c>
      <c r="AF2240" s="17">
        <f>AD2240-AC2240</f>
        <v>-1609.182235466651</v>
      </c>
      <c r="AG2240" s="17">
        <v>-5822.1399700000011</v>
      </c>
      <c r="AH2240" s="1242">
        <v>58260.345229999992</v>
      </c>
      <c r="AI2240" s="2818">
        <v>1</v>
      </c>
      <c r="AJ2240" s="17">
        <v>76621.8</v>
      </c>
      <c r="AK2240" s="1792">
        <f t="shared" si="2332"/>
        <v>76.621800000000007</v>
      </c>
      <c r="AL2240" s="2868"/>
    </row>
    <row r="2241" spans="1:39" ht="16.5" customHeight="1" x14ac:dyDescent="0.25">
      <c r="A2241" s="70">
        <v>1</v>
      </c>
      <c r="B2241" s="70">
        <v>1</v>
      </c>
      <c r="C2241" s="667" t="s">
        <v>14</v>
      </c>
      <c r="D2241" s="540"/>
      <c r="E2241" s="2320"/>
      <c r="F2241" s="459"/>
      <c r="G2241" s="459"/>
      <c r="H2241" s="459"/>
      <c r="I2241" s="696"/>
      <c r="J2241" s="696"/>
      <c r="K2241" s="459"/>
      <c r="L2241" s="459"/>
      <c r="M2241" s="459"/>
      <c r="N2241" s="459"/>
      <c r="O2241" s="459"/>
      <c r="P2241" s="459"/>
      <c r="Q2241" s="13"/>
      <c r="R2241" s="13"/>
      <c r="S2241" s="13"/>
      <c r="T2241" s="13"/>
      <c r="U2241" s="13"/>
      <c r="V2241" s="13"/>
      <c r="W2241" s="13"/>
      <c r="X2241" s="13"/>
      <c r="Y2241" s="13"/>
      <c r="Z2241" s="13"/>
      <c r="AA2241" s="13"/>
      <c r="AB2241" s="13"/>
      <c r="AC2241" s="1036"/>
      <c r="AD2241" s="13"/>
      <c r="AE2241" s="13"/>
      <c r="AF2241" s="13"/>
      <c r="AG2241" s="13"/>
      <c r="AH2241" s="1250"/>
      <c r="AI2241" s="2814"/>
      <c r="AJ2241" s="13"/>
      <c r="AK2241" s="1793">
        <f t="shared" si="2332"/>
        <v>0</v>
      </c>
      <c r="AL2241" s="2868"/>
    </row>
    <row r="2242" spans="1:39" ht="15" customHeight="1" x14ac:dyDescent="0.25">
      <c r="A2242" s="70">
        <v>1</v>
      </c>
      <c r="B2242" s="70">
        <v>1</v>
      </c>
      <c r="C2242" s="507" t="s">
        <v>301</v>
      </c>
      <c r="D2242" s="520"/>
      <c r="E2242" s="2198"/>
      <c r="F2242" s="116"/>
      <c r="G2242" s="116"/>
      <c r="H2242" s="116"/>
      <c r="I2242" s="363"/>
      <c r="J2242" s="363"/>
      <c r="K2242" s="365"/>
      <c r="L2242" s="365"/>
      <c r="M2242" s="365"/>
      <c r="N2242" s="365"/>
      <c r="O2242" s="365"/>
      <c r="P2242" s="365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/>
      <c r="AB2242" s="8"/>
      <c r="AC2242" s="1033"/>
      <c r="AD2242" s="8"/>
      <c r="AE2242" s="8"/>
      <c r="AF2242" s="8"/>
      <c r="AG2242" s="8"/>
      <c r="AH2242" s="1150"/>
      <c r="AI2242" s="2811"/>
      <c r="AJ2242" s="8"/>
      <c r="AK2242" s="1790">
        <f t="shared" si="2332"/>
        <v>0</v>
      </c>
      <c r="AL2242" s="2868"/>
    </row>
    <row r="2243" spans="1:39" ht="15" customHeight="1" x14ac:dyDescent="0.25">
      <c r="A2243" s="70">
        <v>1</v>
      </c>
      <c r="B2243" s="70">
        <v>1</v>
      </c>
      <c r="C2243" s="407" t="s">
        <v>344</v>
      </c>
      <c r="D2243" s="407"/>
      <c r="E2243" s="440">
        <f t="shared" ref="E2243:F2243" si="2396">SUM(E2246:E2248)+E2244/2.7</f>
        <v>12366.666666666666</v>
      </c>
      <c r="F2243" s="440">
        <f t="shared" si="2396"/>
        <v>12366.666666666666</v>
      </c>
      <c r="G2243" s="440">
        <f>SUM(G2246:G2248)+G2244/2.7</f>
        <v>13124.544444444444</v>
      </c>
      <c r="H2243" s="440">
        <f>G2243/F2243*100</f>
        <v>106.1283917340521</v>
      </c>
      <c r="I2243" s="125"/>
      <c r="J2243" s="125"/>
      <c r="K2243" s="464"/>
      <c r="L2243" s="464"/>
      <c r="M2243" s="464"/>
      <c r="N2243" s="464"/>
      <c r="O2243" s="464"/>
      <c r="P2243" s="464"/>
      <c r="Q2243" s="8"/>
      <c r="R2243" s="8"/>
      <c r="S2243" s="8"/>
      <c r="T2243" s="8"/>
      <c r="U2243" s="8"/>
      <c r="V2243" s="8"/>
      <c r="W2243" s="8"/>
      <c r="X2243" s="8"/>
      <c r="Y2243" s="8"/>
      <c r="Z2243" s="8"/>
      <c r="AA2243" s="8"/>
      <c r="AB2243" s="8"/>
      <c r="AC2243" s="1033"/>
      <c r="AD2243" s="8"/>
      <c r="AE2243" s="8"/>
      <c r="AF2243" s="8"/>
      <c r="AG2243" s="8"/>
      <c r="AH2243" s="1150"/>
      <c r="AI2243" s="2461">
        <f t="shared" ref="AI2243" si="2397">SUM(AI2246:AI2248)+AI2244/2.7</f>
        <v>640.22222222222217</v>
      </c>
      <c r="AJ2243" s="8">
        <f>AJ2244+AJ2245+AJ2246+AJ2247+AJ2248</f>
        <v>444572.15999999992</v>
      </c>
      <c r="AK2243" s="1790">
        <f t="shared" si="2332"/>
        <v>444.57215999999994</v>
      </c>
      <c r="AL2243" s="2868"/>
    </row>
    <row r="2244" spans="1:39" ht="15" customHeight="1" x14ac:dyDescent="0.25">
      <c r="B2244" s="70">
        <v>1</v>
      </c>
      <c r="C2244" s="407" t="s">
        <v>467</v>
      </c>
      <c r="D2244" s="407"/>
      <c r="E2244" s="711">
        <v>450</v>
      </c>
      <c r="F2244" s="92">
        <f>ROUND(E2244/12*$C$4,0)</f>
        <v>450</v>
      </c>
      <c r="G2244" s="440">
        <v>114.87</v>
      </c>
      <c r="H2244" s="440">
        <f>G2244/F2244*100</f>
        <v>25.526666666666671</v>
      </c>
      <c r="I2244" s="125"/>
      <c r="J2244" s="125"/>
      <c r="K2244" s="464"/>
      <c r="L2244" s="464"/>
      <c r="M2244" s="464"/>
      <c r="N2244" s="464"/>
      <c r="O2244" s="464"/>
      <c r="P2244" s="464"/>
      <c r="Q2244" s="8"/>
      <c r="R2244" s="8"/>
      <c r="S2244" s="8"/>
      <c r="T2244" s="8"/>
      <c r="U2244" s="8"/>
      <c r="V2244" s="8"/>
      <c r="W2244" s="8"/>
      <c r="X2244" s="8"/>
      <c r="Y2244" s="8"/>
      <c r="Z2244" s="8"/>
      <c r="AA2244" s="8"/>
      <c r="AB2244" s="8"/>
      <c r="AC2244" s="1033"/>
      <c r="AD2244" s="8"/>
      <c r="AE2244" s="8"/>
      <c r="AF2244" s="8"/>
      <c r="AG2244" s="8"/>
      <c r="AH2244" s="1150"/>
      <c r="AI2244" s="2815">
        <v>33</v>
      </c>
      <c r="AJ2244" s="1711">
        <v>8323.3700000000008</v>
      </c>
      <c r="AK2244" s="1798">
        <f t="shared" si="2332"/>
        <v>8.3233700000000006</v>
      </c>
      <c r="AL2244" s="2868"/>
    </row>
    <row r="2245" spans="1:39" ht="28.5" customHeight="1" x14ac:dyDescent="0.25">
      <c r="A2245" s="70">
        <v>1</v>
      </c>
      <c r="B2245" s="70">
        <v>1</v>
      </c>
      <c r="C2245" s="407" t="s">
        <v>302</v>
      </c>
      <c r="D2245" s="407"/>
      <c r="E2245" s="711"/>
      <c r="F2245" s="92"/>
      <c r="G2245" s="440"/>
      <c r="H2245" s="440"/>
      <c r="I2245" s="125"/>
      <c r="J2245" s="125"/>
      <c r="K2245" s="464"/>
      <c r="L2245" s="464"/>
      <c r="M2245" s="464"/>
      <c r="N2245" s="464"/>
      <c r="O2245" s="464"/>
      <c r="P2245" s="464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/>
      <c r="AB2245" s="8"/>
      <c r="AC2245" s="1033"/>
      <c r="AD2245" s="8"/>
      <c r="AE2245" s="8"/>
      <c r="AF2245" s="8"/>
      <c r="AG2245" s="8"/>
      <c r="AH2245" s="1150"/>
      <c r="AI2245" s="2815"/>
      <c r="AJ2245" s="1711"/>
      <c r="AK2245" s="1798">
        <f t="shared" si="2332"/>
        <v>0</v>
      </c>
      <c r="AL2245" s="2868"/>
    </row>
    <row r="2246" spans="1:39" ht="36" customHeight="1" x14ac:dyDescent="0.25">
      <c r="A2246" s="70">
        <v>1</v>
      </c>
      <c r="B2246" s="70">
        <v>1</v>
      </c>
      <c r="C2246" s="407" t="s">
        <v>303</v>
      </c>
      <c r="D2246" s="407"/>
      <c r="E2246" s="711">
        <v>3000</v>
      </c>
      <c r="F2246" s="92">
        <f>ROUND(E2246/12*$C$4,0)</f>
        <v>3000</v>
      </c>
      <c r="G2246" s="440">
        <v>2476</v>
      </c>
      <c r="H2246" s="440">
        <f t="shared" ref="H2246:H2253" si="2398">G2246/F2246*100</f>
        <v>82.533333333333331</v>
      </c>
      <c r="I2246" s="125"/>
      <c r="J2246" s="125"/>
      <c r="K2246" s="464"/>
      <c r="L2246" s="464"/>
      <c r="M2246" s="464"/>
      <c r="N2246" s="464"/>
      <c r="O2246" s="464"/>
      <c r="P2246" s="464"/>
      <c r="Q2246" s="8"/>
      <c r="R2246" s="8"/>
      <c r="S2246" s="8"/>
      <c r="T2246" s="8"/>
      <c r="U2246" s="8"/>
      <c r="V2246" s="8"/>
      <c r="W2246" s="8"/>
      <c r="X2246" s="8"/>
      <c r="Y2246" s="8"/>
      <c r="Z2246" s="8"/>
      <c r="AA2246" s="8"/>
      <c r="AB2246" s="8"/>
      <c r="AC2246" s="1033"/>
      <c r="AD2246" s="8"/>
      <c r="AE2246" s="8"/>
      <c r="AF2246" s="8"/>
      <c r="AG2246" s="8"/>
      <c r="AH2246" s="1150"/>
      <c r="AI2246" s="2815">
        <v>2</v>
      </c>
      <c r="AJ2246" s="1711">
        <v>1389.33</v>
      </c>
      <c r="AK2246" s="1798">
        <f t="shared" si="2332"/>
        <v>1.38933</v>
      </c>
      <c r="AL2246" s="2868"/>
    </row>
    <row r="2247" spans="1:39" ht="42" customHeight="1" x14ac:dyDescent="0.25">
      <c r="A2247" s="70">
        <v>1</v>
      </c>
      <c r="B2247" s="70">
        <v>1</v>
      </c>
      <c r="C2247" s="407" t="s">
        <v>304</v>
      </c>
      <c r="D2247" s="407"/>
      <c r="E2247" s="711">
        <v>200</v>
      </c>
      <c r="F2247" s="92">
        <f>ROUND(E2247/12*$C$4,0)</f>
        <v>200</v>
      </c>
      <c r="G2247" s="440">
        <v>190</v>
      </c>
      <c r="H2247" s="440">
        <f t="shared" si="2398"/>
        <v>95</v>
      </c>
      <c r="I2247" s="125"/>
      <c r="J2247" s="125"/>
      <c r="K2247" s="464"/>
      <c r="L2247" s="464"/>
      <c r="M2247" s="464"/>
      <c r="N2247" s="464"/>
      <c r="O2247" s="464"/>
      <c r="P2247" s="464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1033"/>
      <c r="AD2247" s="8"/>
      <c r="AE2247" s="8"/>
      <c r="AF2247" s="8"/>
      <c r="AG2247" s="8"/>
      <c r="AH2247" s="1150"/>
      <c r="AI2247" s="2815"/>
      <c r="AJ2247" s="1711"/>
      <c r="AK2247" s="1798">
        <f t="shared" si="2332"/>
        <v>0</v>
      </c>
      <c r="AL2247" s="2868"/>
    </row>
    <row r="2248" spans="1:39" ht="15" customHeight="1" x14ac:dyDescent="0.25">
      <c r="A2248" s="70">
        <v>1</v>
      </c>
      <c r="B2248" s="70">
        <v>1</v>
      </c>
      <c r="C2248" s="407" t="s">
        <v>305</v>
      </c>
      <c r="D2248" s="407"/>
      <c r="E2248" s="711">
        <v>9000</v>
      </c>
      <c r="F2248" s="92">
        <f>ROUND(E2248/12*$C$4,0)</f>
        <v>9000</v>
      </c>
      <c r="G2248" s="440">
        <v>10416</v>
      </c>
      <c r="H2248" s="440">
        <f t="shared" si="2398"/>
        <v>115.73333333333333</v>
      </c>
      <c r="I2248" s="125"/>
      <c r="J2248" s="125"/>
      <c r="K2248" s="464"/>
      <c r="L2248" s="464"/>
      <c r="M2248" s="464"/>
      <c r="N2248" s="464"/>
      <c r="O2248" s="464"/>
      <c r="P2248" s="464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1033"/>
      <c r="AD2248" s="8"/>
      <c r="AE2248" s="8"/>
      <c r="AF2248" s="8"/>
      <c r="AG2248" s="8"/>
      <c r="AH2248" s="1150"/>
      <c r="AI2248" s="2815">
        <v>626</v>
      </c>
      <c r="AJ2248" s="1711">
        <v>434859.4599999999</v>
      </c>
      <c r="AK2248" s="1798">
        <f t="shared" si="2332"/>
        <v>434.8594599999999</v>
      </c>
      <c r="AL2248" s="2868"/>
    </row>
    <row r="2249" spans="1:39" ht="48.75" customHeight="1" x14ac:dyDescent="0.25">
      <c r="B2249" s="70">
        <v>1</v>
      </c>
      <c r="C2249" s="407" t="s">
        <v>545</v>
      </c>
      <c r="D2249" s="407"/>
      <c r="E2249" s="711">
        <v>1042</v>
      </c>
      <c r="F2249" s="92">
        <f>E2249/7*($C$4-5)</f>
        <v>1042</v>
      </c>
      <c r="G2249" s="440">
        <v>72</v>
      </c>
      <c r="H2249" s="440">
        <f t="shared" si="2398"/>
        <v>6.90978886756238</v>
      </c>
      <c r="I2249" s="125"/>
      <c r="J2249" s="125"/>
      <c r="K2249" s="464"/>
      <c r="L2249" s="464"/>
      <c r="M2249" s="464"/>
      <c r="N2249" s="464"/>
      <c r="O2249" s="464"/>
      <c r="P2249" s="464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1033"/>
      <c r="AD2249" s="8"/>
      <c r="AE2249" s="8"/>
      <c r="AF2249" s="8"/>
      <c r="AG2249" s="8"/>
      <c r="AH2249" s="1150"/>
      <c r="AI2249" s="2815"/>
      <c r="AJ2249" s="1711"/>
      <c r="AK2249" s="1798">
        <f t="shared" si="2332"/>
        <v>0</v>
      </c>
      <c r="AL2249" s="2868"/>
    </row>
    <row r="2250" spans="1:39" ht="22.5" customHeight="1" x14ac:dyDescent="0.25">
      <c r="A2250" s="70">
        <v>1</v>
      </c>
      <c r="B2250" s="70">
        <v>1</v>
      </c>
      <c r="C2250" s="409" t="s">
        <v>157</v>
      </c>
      <c r="D2250" s="407"/>
      <c r="E2250" s="711">
        <f>E2251+E2252/8.5</f>
        <v>29157</v>
      </c>
      <c r="F2250" s="92">
        <f t="shared" ref="F2250:G2250" si="2399">F2251+F2252/8.5</f>
        <v>29157</v>
      </c>
      <c r="G2250" s="440">
        <f t="shared" si="2399"/>
        <v>22557.542352941178</v>
      </c>
      <c r="H2250" s="440">
        <f t="shared" si="2398"/>
        <v>77.365786442162005</v>
      </c>
      <c r="I2250" s="125"/>
      <c r="J2250" s="125"/>
      <c r="K2250" s="464"/>
      <c r="L2250" s="464"/>
      <c r="M2250" s="464"/>
      <c r="N2250" s="464"/>
      <c r="O2250" s="464"/>
      <c r="P2250" s="464"/>
      <c r="Q2250" s="8"/>
      <c r="R2250" s="8"/>
      <c r="S2250" s="8"/>
      <c r="T2250" s="8"/>
      <c r="U2250" s="8"/>
      <c r="V2250" s="8"/>
      <c r="W2250" s="8"/>
      <c r="X2250" s="8"/>
      <c r="Y2250" s="8"/>
      <c r="Z2250" s="8"/>
      <c r="AA2250" s="8"/>
      <c r="AB2250" s="8"/>
      <c r="AC2250" s="1033"/>
      <c r="AD2250" s="8"/>
      <c r="AE2250" s="8"/>
      <c r="AF2250" s="8"/>
      <c r="AG2250" s="8"/>
      <c r="AH2250" s="1150"/>
      <c r="AI2250" s="711">
        <f>AI2251+AI2252/8.5</f>
        <v>389</v>
      </c>
      <c r="AJ2250" s="8">
        <f>AJ2251+AJ2252</f>
        <v>757077.20999999985</v>
      </c>
      <c r="AK2250" s="1790">
        <f t="shared" si="2332"/>
        <v>757.07720999999981</v>
      </c>
      <c r="AL2250" s="2868"/>
    </row>
    <row r="2251" spans="1:39" ht="22.5" customHeight="1" x14ac:dyDescent="0.25">
      <c r="B2251" s="70">
        <v>1</v>
      </c>
      <c r="C2251" s="409" t="s">
        <v>447</v>
      </c>
      <c r="D2251" s="407"/>
      <c r="E2251" s="711">
        <v>27157</v>
      </c>
      <c r="F2251" s="92">
        <f>ROUND(E2251/12*$C$4,0)</f>
        <v>27157</v>
      </c>
      <c r="G2251" s="440">
        <v>21120</v>
      </c>
      <c r="H2251" s="440">
        <f t="shared" si="2398"/>
        <v>77.770004050521052</v>
      </c>
      <c r="I2251" s="125"/>
      <c r="J2251" s="125"/>
      <c r="K2251" s="464"/>
      <c r="L2251" s="464"/>
      <c r="M2251" s="464"/>
      <c r="N2251" s="464"/>
      <c r="O2251" s="464"/>
      <c r="P2251" s="464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1033"/>
      <c r="AD2251" s="8"/>
      <c r="AE2251" s="8"/>
      <c r="AF2251" s="8"/>
      <c r="AG2251" s="8"/>
      <c r="AH2251" s="1150"/>
      <c r="AI2251" s="2815">
        <v>389</v>
      </c>
      <c r="AJ2251" s="1711">
        <v>757077.20999999985</v>
      </c>
      <c r="AK2251" s="1798">
        <f t="shared" si="2332"/>
        <v>757.07720999999981</v>
      </c>
      <c r="AL2251" s="2868"/>
    </row>
    <row r="2252" spans="1:39" s="238" customFormat="1" ht="15" customHeight="1" x14ac:dyDescent="0.25">
      <c r="A2252" s="70">
        <v>1</v>
      </c>
      <c r="B2252" s="70">
        <v>1</v>
      </c>
      <c r="C2252" s="409" t="s">
        <v>451</v>
      </c>
      <c r="D2252" s="407"/>
      <c r="E2252" s="711">
        <v>17000</v>
      </c>
      <c r="F2252" s="92">
        <f>ROUND(E2252/12*$C$4,0)</f>
        <v>17000</v>
      </c>
      <c r="G2252" s="440">
        <v>12219.109999999999</v>
      </c>
      <c r="H2252" s="440">
        <f t="shared" si="2398"/>
        <v>71.877117647058824</v>
      </c>
      <c r="I2252" s="125"/>
      <c r="J2252" s="125"/>
      <c r="K2252" s="464"/>
      <c r="L2252" s="464"/>
      <c r="M2252" s="464"/>
      <c r="N2252" s="464"/>
      <c r="O2252" s="464"/>
      <c r="P2252" s="464"/>
      <c r="Q2252" s="8"/>
      <c r="R2252" s="8"/>
      <c r="S2252" s="8"/>
      <c r="T2252" s="8"/>
      <c r="U2252" s="8"/>
      <c r="V2252" s="8"/>
      <c r="W2252" s="8"/>
      <c r="X2252" s="8"/>
      <c r="Y2252" s="8"/>
      <c r="Z2252" s="8"/>
      <c r="AA2252" s="8"/>
      <c r="AB2252" s="8"/>
      <c r="AC2252" s="1033"/>
      <c r="AD2252" s="8"/>
      <c r="AE2252" s="8"/>
      <c r="AF2252" s="8"/>
      <c r="AG2252" s="8"/>
      <c r="AH2252" s="1150"/>
      <c r="AI2252" s="2811"/>
      <c r="AJ2252" s="8"/>
      <c r="AK2252" s="1790">
        <f t="shared" si="2332"/>
        <v>0</v>
      </c>
      <c r="AL2252" s="2868"/>
      <c r="AM2252" s="767"/>
    </row>
    <row r="2253" spans="1:39" ht="21" customHeight="1" x14ac:dyDescent="0.25">
      <c r="A2253" s="70">
        <v>1</v>
      </c>
      <c r="B2253" s="70">
        <v>1</v>
      </c>
      <c r="C2253" s="213" t="s">
        <v>168</v>
      </c>
      <c r="D2253" s="508"/>
      <c r="E2253" s="712">
        <f>SUM(E2243+E2251*3.2)+E2252/3.9</f>
        <v>103628.04102564104</v>
      </c>
      <c r="F2253" s="388">
        <f t="shared" ref="F2253:G2253" si="2400">SUM(F2243+F2251*3.2)+F2252/3.9</f>
        <v>103628.04102564104</v>
      </c>
      <c r="G2253" s="388">
        <f t="shared" si="2400"/>
        <v>83841.649572649578</v>
      </c>
      <c r="H2253" s="388">
        <f t="shared" si="2398"/>
        <v>80.906334562383904</v>
      </c>
      <c r="I2253" s="125"/>
      <c r="J2253" s="125"/>
      <c r="K2253" s="464"/>
      <c r="L2253" s="464"/>
      <c r="M2253" s="464"/>
      <c r="N2253" s="464"/>
      <c r="O2253" s="464"/>
      <c r="P2253" s="464"/>
      <c r="Q2253" s="8">
        <v>70171.969399999987</v>
      </c>
      <c r="R2253" s="8">
        <v>70171.969399999987</v>
      </c>
      <c r="S2253" s="8">
        <v>70171.969399999987</v>
      </c>
      <c r="T2253" s="8">
        <v>70171.969399999987</v>
      </c>
      <c r="U2253" s="8">
        <v>70171.969399999987</v>
      </c>
      <c r="V2253" s="8">
        <v>70171.969399999987</v>
      </c>
      <c r="W2253" s="8">
        <v>69663.222619999986</v>
      </c>
      <c r="X2253" s="8">
        <v>69663.222619999986</v>
      </c>
      <c r="Y2253" s="8">
        <v>69663.222619999986</v>
      </c>
      <c r="Z2253" s="8">
        <v>69663.222619999986</v>
      </c>
      <c r="AA2253" s="8">
        <v>74089.157759999987</v>
      </c>
      <c r="AB2253" s="8">
        <v>73430.089939999991</v>
      </c>
      <c r="AC2253" s="1693">
        <f>AB2253</f>
        <v>73430.089939999991</v>
      </c>
      <c r="AD2253" s="8">
        <f>AH2253-AG2253</f>
        <v>72903.800240000011</v>
      </c>
      <c r="AE2253" s="8"/>
      <c r="AF2253" s="8">
        <f>AD2253-AC2253</f>
        <v>-526.28969999997935</v>
      </c>
      <c r="AG2253" s="8">
        <v>-159.85789</v>
      </c>
      <c r="AH2253" s="1150">
        <v>72743.942350000012</v>
      </c>
      <c r="AI2253" s="712">
        <f>SUM(AI2243+AI2251*3.2)+AI2252/3.9</f>
        <v>1885.0222222222224</v>
      </c>
      <c r="AJ2253" s="8">
        <f>AJ2250+AJ2243</f>
        <v>1201649.3699999996</v>
      </c>
      <c r="AK2253" s="8">
        <f t="shared" si="2332"/>
        <v>1201.6493699999996</v>
      </c>
      <c r="AL2253" s="2868"/>
    </row>
    <row r="2254" spans="1:39" ht="15" customHeight="1" x14ac:dyDescent="0.25">
      <c r="A2254" s="70">
        <v>1</v>
      </c>
      <c r="B2254" s="70">
        <v>1</v>
      </c>
      <c r="C2254" s="507" t="s">
        <v>306</v>
      </c>
      <c r="D2254" s="407"/>
      <c r="E2254" s="711"/>
      <c r="F2254" s="440"/>
      <c r="G2254" s="440"/>
      <c r="H2254" s="440"/>
      <c r="I2254" s="125"/>
      <c r="J2254" s="125"/>
      <c r="K2254" s="464"/>
      <c r="L2254" s="464"/>
      <c r="M2254" s="464"/>
      <c r="N2254" s="464"/>
      <c r="O2254" s="464"/>
      <c r="P2254" s="464"/>
      <c r="Q2254" s="8"/>
      <c r="R2254" s="8"/>
      <c r="S2254" s="8"/>
      <c r="T2254" s="8"/>
      <c r="U2254" s="8"/>
      <c r="V2254" s="8"/>
      <c r="W2254" s="8"/>
      <c r="X2254" s="8"/>
      <c r="Y2254" s="8"/>
      <c r="Z2254" s="8"/>
      <c r="AA2254" s="8"/>
      <c r="AB2254" s="8"/>
      <c r="AC2254" s="1036"/>
      <c r="AD2254" s="8"/>
      <c r="AE2254" s="8"/>
      <c r="AF2254" s="8"/>
      <c r="AG2254" s="8"/>
      <c r="AH2254" s="1150"/>
      <c r="AI2254" s="2811"/>
      <c r="AJ2254" s="8"/>
      <c r="AK2254" s="1790">
        <f t="shared" si="2332"/>
        <v>0</v>
      </c>
      <c r="AL2254" s="2868"/>
    </row>
    <row r="2255" spans="1:39" ht="15" customHeight="1" x14ac:dyDescent="0.25">
      <c r="A2255" s="70">
        <v>1</v>
      </c>
      <c r="B2255" s="70">
        <v>1</v>
      </c>
      <c r="C2255" s="407" t="s">
        <v>198</v>
      </c>
      <c r="D2255" s="407"/>
      <c r="E2255" s="711">
        <f>SUM(E2257,E2262)</f>
        <v>18755</v>
      </c>
      <c r="F2255" s="440">
        <f>SUM(F2257,F2262)</f>
        <v>18755</v>
      </c>
      <c r="G2255" s="440">
        <f>SUM(G2257,G2262)</f>
        <v>16537.101910828023</v>
      </c>
      <c r="H2255" s="388">
        <f>G2255/F2255*100</f>
        <v>88.174363694097707</v>
      </c>
      <c r="I2255" s="125"/>
      <c r="J2255" s="125"/>
      <c r="K2255" s="464"/>
      <c r="L2255" s="464"/>
      <c r="M2255" s="464"/>
      <c r="N2255" s="464"/>
      <c r="O2255" s="464"/>
      <c r="P2255" s="464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1033"/>
      <c r="AD2255" s="8"/>
      <c r="AE2255" s="8"/>
      <c r="AF2255" s="8"/>
      <c r="AG2255" s="8"/>
      <c r="AH2255" s="1150"/>
      <c r="AI2255" s="2811">
        <f>AI2256+AI2257+AI2262</f>
        <v>6</v>
      </c>
      <c r="AJ2255" s="8">
        <f t="shared" ref="AJ2255" si="2401">AJ2256+AJ2257+AJ2262</f>
        <v>6995.52</v>
      </c>
      <c r="AK2255" s="8">
        <f t="shared" si="2332"/>
        <v>6.9955200000000008</v>
      </c>
      <c r="AL2255" s="2868"/>
    </row>
    <row r="2256" spans="1:39" ht="30.75" customHeight="1" x14ac:dyDescent="0.25">
      <c r="A2256" s="70">
        <v>1</v>
      </c>
      <c r="B2256" s="70">
        <v>1</v>
      </c>
      <c r="C2256" s="407" t="s">
        <v>302</v>
      </c>
      <c r="D2256" s="407"/>
      <c r="E2256" s="711"/>
      <c r="F2256" s="440"/>
      <c r="G2256" s="440"/>
      <c r="H2256" s="388"/>
      <c r="I2256" s="125"/>
      <c r="J2256" s="125"/>
      <c r="K2256" s="464"/>
      <c r="L2256" s="464"/>
      <c r="M2256" s="464"/>
      <c r="N2256" s="464"/>
      <c r="O2256" s="464"/>
      <c r="P2256" s="464"/>
      <c r="Q2256" s="8"/>
      <c r="R2256" s="8"/>
      <c r="S2256" s="8"/>
      <c r="T2256" s="8"/>
      <c r="U2256" s="8"/>
      <c r="V2256" s="8"/>
      <c r="W2256" s="8"/>
      <c r="X2256" s="8"/>
      <c r="Y2256" s="8"/>
      <c r="Z2256" s="8"/>
      <c r="AA2256" s="8"/>
      <c r="AB2256" s="8"/>
      <c r="AC2256" s="1033"/>
      <c r="AD2256" s="8"/>
      <c r="AE2256" s="8"/>
      <c r="AF2256" s="8"/>
      <c r="AG2256" s="8"/>
      <c r="AH2256" s="1150"/>
      <c r="AI2256" s="2811"/>
      <c r="AJ2256" s="8"/>
      <c r="AK2256" s="1790">
        <f t="shared" si="2332"/>
        <v>0</v>
      </c>
      <c r="AL2256" s="2868"/>
    </row>
    <row r="2257" spans="1:39" ht="28.5" customHeight="1" x14ac:dyDescent="0.25">
      <c r="A2257" s="70">
        <v>1</v>
      </c>
      <c r="B2257" s="70">
        <v>1</v>
      </c>
      <c r="C2257" s="407" t="s">
        <v>307</v>
      </c>
      <c r="D2257" s="407"/>
      <c r="E2257" s="711">
        <f>SUM(E2258:E2261)</f>
        <v>4873</v>
      </c>
      <c r="F2257" s="440">
        <f>SUM(F2258:F2261)</f>
        <v>4873</v>
      </c>
      <c r="G2257" s="440">
        <f>SUM(G2258:G2261)</f>
        <v>4659.1019108280252</v>
      </c>
      <c r="H2257" s="388">
        <f t="shared" ref="H2257:H2266" si="2402">G2257/F2257*100</f>
        <v>95.61054608717474</v>
      </c>
      <c r="I2257" s="125"/>
      <c r="J2257" s="125"/>
      <c r="K2257" s="464"/>
      <c r="L2257" s="464"/>
      <c r="M2257" s="464"/>
      <c r="N2257" s="464"/>
      <c r="O2257" s="464"/>
      <c r="P2257" s="464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/>
      <c r="AB2257" s="8"/>
      <c r="AC2257" s="1033"/>
      <c r="AD2257" s="8"/>
      <c r="AE2257" s="8"/>
      <c r="AF2257" s="8"/>
      <c r="AG2257" s="8"/>
      <c r="AH2257" s="1150"/>
      <c r="AI2257" s="440">
        <f>SUM(AI2258:AI2261)</f>
        <v>2</v>
      </c>
      <c r="AJ2257" s="440">
        <f>SUM(AJ2258:AJ2261)</f>
        <v>3945.2</v>
      </c>
      <c r="AK2257" s="1790">
        <f t="shared" si="2332"/>
        <v>3.9451999999999998</v>
      </c>
      <c r="AL2257" s="2868"/>
    </row>
    <row r="2258" spans="1:39" ht="35.25" customHeight="1" x14ac:dyDescent="0.25">
      <c r="A2258" s="70">
        <v>1</v>
      </c>
      <c r="B2258" s="70">
        <v>1</v>
      </c>
      <c r="C2258" s="407" t="s">
        <v>308</v>
      </c>
      <c r="D2258" s="407"/>
      <c r="E2258" s="711">
        <v>2428</v>
      </c>
      <c r="F2258" s="92">
        <f>ROUND(E2258/12*$C$4,0)</f>
        <v>2428</v>
      </c>
      <c r="G2258" s="440">
        <v>2414</v>
      </c>
      <c r="H2258" s="388">
        <f t="shared" si="2402"/>
        <v>99.423393739703457</v>
      </c>
      <c r="I2258" s="125"/>
      <c r="J2258" s="125"/>
      <c r="K2258" s="464"/>
      <c r="L2258" s="464"/>
      <c r="M2258" s="464"/>
      <c r="N2258" s="464"/>
      <c r="O2258" s="464"/>
      <c r="P2258" s="464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/>
      <c r="AB2258" s="8"/>
      <c r="AC2258" s="1033"/>
      <c r="AD2258" s="8"/>
      <c r="AE2258" s="8"/>
      <c r="AF2258" s="8"/>
      <c r="AG2258" s="8"/>
      <c r="AH2258" s="1150"/>
      <c r="AI2258" s="2815">
        <v>2</v>
      </c>
      <c r="AJ2258" s="1711">
        <v>3945.2</v>
      </c>
      <c r="AK2258" s="1798">
        <f t="shared" si="2332"/>
        <v>3.9451999999999998</v>
      </c>
      <c r="AL2258" s="2868"/>
    </row>
    <row r="2259" spans="1:39" ht="45.75" customHeight="1" x14ac:dyDescent="0.25">
      <c r="A2259" s="70">
        <v>1</v>
      </c>
      <c r="B2259" s="70">
        <v>1</v>
      </c>
      <c r="C2259" s="407" t="s">
        <v>309</v>
      </c>
      <c r="D2259" s="407"/>
      <c r="E2259" s="711">
        <v>728</v>
      </c>
      <c r="F2259" s="92">
        <f>ROUND(E2259/12*$C$4,0)</f>
        <v>728</v>
      </c>
      <c r="G2259" s="440">
        <v>456</v>
      </c>
      <c r="H2259" s="388">
        <f t="shared" si="2402"/>
        <v>62.637362637362635</v>
      </c>
      <c r="I2259" s="125"/>
      <c r="J2259" s="125"/>
      <c r="K2259" s="464"/>
      <c r="L2259" s="464"/>
      <c r="M2259" s="464"/>
      <c r="N2259" s="464"/>
      <c r="O2259" s="464"/>
      <c r="P2259" s="464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1033"/>
      <c r="AD2259" s="8"/>
      <c r="AE2259" s="8"/>
      <c r="AF2259" s="8"/>
      <c r="AG2259" s="8"/>
      <c r="AH2259" s="1150"/>
      <c r="AI2259" s="2815"/>
      <c r="AJ2259" s="1711"/>
      <c r="AK2259" s="1798">
        <f t="shared" si="2332"/>
        <v>0</v>
      </c>
      <c r="AL2259" s="2868"/>
    </row>
    <row r="2260" spans="1:39" ht="42.75" customHeight="1" x14ac:dyDescent="0.25">
      <c r="A2260" s="70">
        <v>1</v>
      </c>
      <c r="B2260" s="70">
        <v>1</v>
      </c>
      <c r="C2260" s="407" t="s">
        <v>353</v>
      </c>
      <c r="D2260" s="407"/>
      <c r="E2260" s="711">
        <v>324</v>
      </c>
      <c r="F2260" s="92">
        <f>ROUND(E2260/12*$C$4,0)</f>
        <v>324</v>
      </c>
      <c r="G2260" s="440">
        <v>401</v>
      </c>
      <c r="H2260" s="388">
        <f t="shared" si="2402"/>
        <v>123.76543209876543</v>
      </c>
      <c r="I2260" s="125"/>
      <c r="J2260" s="125"/>
      <c r="K2260" s="464"/>
      <c r="L2260" s="464"/>
      <c r="M2260" s="464"/>
      <c r="N2260" s="464"/>
      <c r="O2260" s="464"/>
      <c r="P2260" s="464"/>
      <c r="Q2260" s="8"/>
      <c r="R2260" s="8"/>
      <c r="S2260" s="8"/>
      <c r="T2260" s="8"/>
      <c r="U2260" s="8"/>
      <c r="V2260" s="8"/>
      <c r="W2260" s="8"/>
      <c r="X2260" s="8"/>
      <c r="Y2260" s="8"/>
      <c r="Z2260" s="8"/>
      <c r="AA2260" s="8"/>
      <c r="AB2260" s="8"/>
      <c r="AC2260" s="1033"/>
      <c r="AD2260" s="8"/>
      <c r="AE2260" s="8"/>
      <c r="AF2260" s="8"/>
      <c r="AG2260" s="8"/>
      <c r="AH2260" s="1150"/>
      <c r="AI2260" s="2815"/>
      <c r="AJ2260" s="1711"/>
      <c r="AK2260" s="1798">
        <f t="shared" si="2332"/>
        <v>0</v>
      </c>
      <c r="AL2260" s="2868"/>
    </row>
    <row r="2261" spans="1:39" ht="45" customHeight="1" x14ac:dyDescent="0.25">
      <c r="A2261" s="70">
        <v>1</v>
      </c>
      <c r="B2261" s="70">
        <v>1</v>
      </c>
      <c r="C2261" s="407" t="s">
        <v>354</v>
      </c>
      <c r="D2261" s="407"/>
      <c r="E2261" s="711">
        <v>1393</v>
      </c>
      <c r="F2261" s="92">
        <f>ROUND(E2261/12*$C$4,0)</f>
        <v>1393</v>
      </c>
      <c r="G2261" s="440">
        <v>1388.1019108280254</v>
      </c>
      <c r="H2261" s="388">
        <f t="shared" si="2402"/>
        <v>99.648378379614172</v>
      </c>
      <c r="I2261" s="125"/>
      <c r="J2261" s="125"/>
      <c r="K2261" s="464"/>
      <c r="L2261" s="464"/>
      <c r="M2261" s="464"/>
      <c r="N2261" s="464"/>
      <c r="O2261" s="464"/>
      <c r="P2261" s="464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1033"/>
      <c r="AD2261" s="8"/>
      <c r="AE2261" s="8"/>
      <c r="AF2261" s="8"/>
      <c r="AG2261" s="8"/>
      <c r="AH2261" s="1150"/>
      <c r="AI2261" s="2815"/>
      <c r="AJ2261" s="1711"/>
      <c r="AK2261" s="1798">
        <f t="shared" si="2332"/>
        <v>0</v>
      </c>
      <c r="AL2261" s="2868"/>
    </row>
    <row r="2262" spans="1:39" ht="29.25" customHeight="1" x14ac:dyDescent="0.25">
      <c r="A2262" s="70">
        <v>1</v>
      </c>
      <c r="B2262" s="70">
        <v>1</v>
      </c>
      <c r="C2262" s="407" t="s">
        <v>310</v>
      </c>
      <c r="D2262" s="407"/>
      <c r="E2262" s="711">
        <f>SUM(E2263:E2265)</f>
        <v>13882</v>
      </c>
      <c r="F2262" s="440">
        <f>SUM(F2263:F2265)</f>
        <v>13882</v>
      </c>
      <c r="G2262" s="440">
        <f>SUM(G2263:G2265)</f>
        <v>11878</v>
      </c>
      <c r="H2262" s="388">
        <f t="shared" si="2402"/>
        <v>85.564039763722803</v>
      </c>
      <c r="I2262" s="125"/>
      <c r="J2262" s="125"/>
      <c r="K2262" s="464"/>
      <c r="L2262" s="464"/>
      <c r="M2262" s="464"/>
      <c r="N2262" s="464"/>
      <c r="O2262" s="464"/>
      <c r="P2262" s="464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1033"/>
      <c r="AD2262" s="8"/>
      <c r="AE2262" s="8"/>
      <c r="AF2262" s="8"/>
      <c r="AG2262" s="8"/>
      <c r="AH2262" s="1150"/>
      <c r="AI2262" s="2815">
        <f>AI2263+AI2264+AI2265</f>
        <v>4</v>
      </c>
      <c r="AJ2262" s="1711">
        <f>AJ2263+AJ2264+AJ2265</f>
        <v>3050.32</v>
      </c>
      <c r="AK2262" s="1711">
        <f t="shared" si="2332"/>
        <v>3.0503200000000001</v>
      </c>
      <c r="AL2262" s="2868"/>
    </row>
    <row r="2263" spans="1:39" ht="59.25" customHeight="1" x14ac:dyDescent="0.25">
      <c r="A2263" s="70">
        <v>1</v>
      </c>
      <c r="B2263" s="70">
        <v>1</v>
      </c>
      <c r="C2263" s="407" t="s">
        <v>441</v>
      </c>
      <c r="D2263" s="407"/>
      <c r="E2263" s="711">
        <v>1500</v>
      </c>
      <c r="F2263" s="92">
        <f t="shared" ref="F2263:F2266" si="2403">ROUND(E2263/12*$C$4,0)</f>
        <v>1500</v>
      </c>
      <c r="G2263" s="440">
        <v>1016</v>
      </c>
      <c r="H2263" s="388">
        <f t="shared" si="2402"/>
        <v>67.733333333333334</v>
      </c>
      <c r="I2263" s="125"/>
      <c r="J2263" s="125"/>
      <c r="K2263" s="464"/>
      <c r="L2263" s="464"/>
      <c r="M2263" s="464"/>
      <c r="N2263" s="464"/>
      <c r="O2263" s="464"/>
      <c r="P2263" s="464"/>
      <c r="Q2263" s="8"/>
      <c r="R2263" s="8"/>
      <c r="S2263" s="8"/>
      <c r="T2263" s="8"/>
      <c r="U2263" s="8"/>
      <c r="V2263" s="8"/>
      <c r="W2263" s="8"/>
      <c r="X2263" s="8"/>
      <c r="Y2263" s="8"/>
      <c r="Z2263" s="8"/>
      <c r="AA2263" s="8"/>
      <c r="AB2263" s="8"/>
      <c r="AC2263" s="1033"/>
      <c r="AD2263" s="8"/>
      <c r="AE2263" s="8"/>
      <c r="AF2263" s="8"/>
      <c r="AG2263" s="8"/>
      <c r="AH2263" s="1150"/>
      <c r="AI2263" s="2811"/>
      <c r="AJ2263" s="8"/>
      <c r="AK2263" s="1790">
        <f t="shared" si="2332"/>
        <v>0</v>
      </c>
      <c r="AL2263" s="2868"/>
    </row>
    <row r="2264" spans="1:39" ht="60" customHeight="1" x14ac:dyDescent="0.25">
      <c r="A2264" s="70">
        <v>1</v>
      </c>
      <c r="B2264" s="70">
        <v>1</v>
      </c>
      <c r="C2264" s="407" t="s">
        <v>375</v>
      </c>
      <c r="D2264" s="407"/>
      <c r="E2264" s="711">
        <v>10371</v>
      </c>
      <c r="F2264" s="92">
        <f t="shared" si="2403"/>
        <v>10371</v>
      </c>
      <c r="G2264" s="440">
        <v>9535</v>
      </c>
      <c r="H2264" s="388">
        <f t="shared" si="2402"/>
        <v>91.939060842734548</v>
      </c>
      <c r="I2264" s="125"/>
      <c r="J2264" s="125"/>
      <c r="K2264" s="464"/>
      <c r="L2264" s="464"/>
      <c r="M2264" s="464"/>
      <c r="N2264" s="464"/>
      <c r="O2264" s="464"/>
      <c r="P2264" s="464"/>
      <c r="Q2264" s="8"/>
      <c r="R2264" s="8"/>
      <c r="S2264" s="8"/>
      <c r="T2264" s="8"/>
      <c r="U2264" s="8"/>
      <c r="V2264" s="8"/>
      <c r="W2264" s="8"/>
      <c r="X2264" s="8"/>
      <c r="Y2264" s="8"/>
      <c r="Z2264" s="8"/>
      <c r="AA2264" s="8"/>
      <c r="AB2264" s="8"/>
      <c r="AC2264" s="1033"/>
      <c r="AD2264" s="8"/>
      <c r="AE2264" s="8"/>
      <c r="AF2264" s="8"/>
      <c r="AG2264" s="8"/>
      <c r="AH2264" s="1150"/>
      <c r="AI2264" s="2811"/>
      <c r="AJ2264" s="8"/>
      <c r="AK2264" s="1790">
        <f t="shared" si="2332"/>
        <v>0</v>
      </c>
      <c r="AL2264" s="2868"/>
    </row>
    <row r="2265" spans="1:39" ht="58.5" customHeight="1" x14ac:dyDescent="0.25">
      <c r="A2265" s="70">
        <v>1</v>
      </c>
      <c r="B2265" s="70">
        <v>1</v>
      </c>
      <c r="C2265" s="407" t="s">
        <v>321</v>
      </c>
      <c r="D2265" s="407"/>
      <c r="E2265" s="711">
        <v>2011</v>
      </c>
      <c r="F2265" s="92">
        <f t="shared" si="2403"/>
        <v>2011</v>
      </c>
      <c r="G2265" s="440">
        <v>1327</v>
      </c>
      <c r="H2265" s="388">
        <f t="shared" si="2402"/>
        <v>65.987071108901034</v>
      </c>
      <c r="I2265" s="125"/>
      <c r="J2265" s="125"/>
      <c r="K2265" s="464"/>
      <c r="L2265" s="464"/>
      <c r="M2265" s="464"/>
      <c r="N2265" s="464"/>
      <c r="O2265" s="464"/>
      <c r="P2265" s="464"/>
      <c r="Q2265" s="8"/>
      <c r="R2265" s="8"/>
      <c r="S2265" s="8"/>
      <c r="T2265" s="8"/>
      <c r="U2265" s="8"/>
      <c r="V2265" s="8"/>
      <c r="W2265" s="8"/>
      <c r="X2265" s="8"/>
      <c r="Y2265" s="8"/>
      <c r="Z2265" s="8"/>
      <c r="AA2265" s="8"/>
      <c r="AB2265" s="8"/>
      <c r="AC2265" s="1033"/>
      <c r="AD2265" s="8"/>
      <c r="AE2265" s="8"/>
      <c r="AF2265" s="8"/>
      <c r="AG2265" s="8"/>
      <c r="AH2265" s="1150"/>
      <c r="AI2265" s="2815">
        <v>4</v>
      </c>
      <c r="AJ2265" s="1711">
        <v>3050.32</v>
      </c>
      <c r="AK2265" s="1798">
        <f t="shared" si="2332"/>
        <v>3.0503200000000001</v>
      </c>
      <c r="AL2265" s="2868"/>
    </row>
    <row r="2266" spans="1:39" ht="32.25" customHeight="1" x14ac:dyDescent="0.25">
      <c r="A2266" s="70">
        <v>1</v>
      </c>
      <c r="B2266" s="70">
        <v>1</v>
      </c>
      <c r="C2266" s="409" t="s">
        <v>158</v>
      </c>
      <c r="D2266" s="407"/>
      <c r="E2266" s="711">
        <v>6550</v>
      </c>
      <c r="F2266" s="92">
        <f t="shared" si="2403"/>
        <v>6550</v>
      </c>
      <c r="G2266" s="92">
        <v>5069</v>
      </c>
      <c r="H2266" s="388">
        <f t="shared" si="2402"/>
        <v>77.389312977099237</v>
      </c>
      <c r="I2266" s="125"/>
      <c r="J2266" s="125"/>
      <c r="K2266" s="464"/>
      <c r="L2266" s="464"/>
      <c r="M2266" s="464"/>
      <c r="N2266" s="464"/>
      <c r="O2266" s="464"/>
      <c r="P2266" s="464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1033"/>
      <c r="AD2266" s="8"/>
      <c r="AE2266" s="8"/>
      <c r="AF2266" s="8"/>
      <c r="AG2266" s="8"/>
      <c r="AH2266" s="1150"/>
      <c r="AI2266" s="2815">
        <v>2</v>
      </c>
      <c r="AJ2266" s="1711">
        <v>1622.04</v>
      </c>
      <c r="AK2266" s="1798">
        <f t="shared" si="2332"/>
        <v>1.6220399999999999</v>
      </c>
      <c r="AL2266" s="2868"/>
    </row>
    <row r="2267" spans="1:39" s="96" customFormat="1" ht="15" customHeight="1" x14ac:dyDescent="0.25">
      <c r="A2267" s="70">
        <v>1</v>
      </c>
      <c r="B2267" s="70">
        <v>1</v>
      </c>
      <c r="C2267" s="641" t="s">
        <v>298</v>
      </c>
      <c r="D2267" s="407"/>
      <c r="E2267" s="711"/>
      <c r="F2267" s="440"/>
      <c r="G2267" s="92"/>
      <c r="H2267" s="388"/>
      <c r="I2267" s="125"/>
      <c r="J2267" s="125"/>
      <c r="K2267" s="464"/>
      <c r="L2267" s="464"/>
      <c r="M2267" s="464"/>
      <c r="N2267" s="464"/>
      <c r="O2267" s="464"/>
      <c r="P2267" s="464"/>
      <c r="Q2267" s="8"/>
      <c r="R2267" s="8"/>
      <c r="S2267" s="8"/>
      <c r="T2267" s="8"/>
      <c r="U2267" s="8"/>
      <c r="V2267" s="8"/>
      <c r="W2267" s="8"/>
      <c r="X2267" s="8"/>
      <c r="Y2267" s="8"/>
      <c r="Z2267" s="8"/>
      <c r="AA2267" s="8"/>
      <c r="AB2267" s="8"/>
      <c r="AC2267" s="1033"/>
      <c r="AD2267" s="8"/>
      <c r="AE2267" s="8"/>
      <c r="AF2267" s="8"/>
      <c r="AG2267" s="8"/>
      <c r="AH2267" s="1150"/>
      <c r="AI2267" s="2811"/>
      <c r="AJ2267" s="8"/>
      <c r="AK2267" s="1790">
        <f t="shared" si="2332"/>
        <v>0</v>
      </c>
      <c r="AL2267" s="2868"/>
      <c r="AM2267" s="2397"/>
    </row>
    <row r="2268" spans="1:39" s="238" customFormat="1" ht="17.25" customHeight="1" x14ac:dyDescent="0.25">
      <c r="A2268" s="70">
        <v>1</v>
      </c>
      <c r="B2268" s="70">
        <v>1</v>
      </c>
      <c r="C2268" s="213" t="s">
        <v>165</v>
      </c>
      <c r="D2268" s="508"/>
      <c r="E2268" s="712">
        <f>SUM(E2266,E2255)</f>
        <v>25305</v>
      </c>
      <c r="F2268" s="388">
        <f>SUM(F2266,F2255)</f>
        <v>25305</v>
      </c>
      <c r="G2268" s="388">
        <f>SUM(G2266,G2255)</f>
        <v>21606.101910828023</v>
      </c>
      <c r="H2268" s="388">
        <f>G2268/F2268*100</f>
        <v>85.38273823682286</v>
      </c>
      <c r="I2268" s="125"/>
      <c r="J2268" s="125"/>
      <c r="K2268" s="464"/>
      <c r="L2268" s="464"/>
      <c r="M2268" s="464"/>
      <c r="N2268" s="464"/>
      <c r="O2268" s="464"/>
      <c r="P2268" s="464"/>
      <c r="Q2268" s="8">
        <v>22759.057809999998</v>
      </c>
      <c r="R2268" s="8">
        <v>22759.057809999998</v>
      </c>
      <c r="S2268" s="8">
        <v>22759.057809999998</v>
      </c>
      <c r="T2268" s="8">
        <v>22759.057809999998</v>
      </c>
      <c r="U2268" s="8">
        <v>22759.057809999998</v>
      </c>
      <c r="V2268" s="8">
        <v>22759.057809999998</v>
      </c>
      <c r="W2268" s="8">
        <v>22759.057809999998</v>
      </c>
      <c r="X2268" s="8">
        <v>22759.057809999998</v>
      </c>
      <c r="Y2268" s="8">
        <v>22759.057809999998</v>
      </c>
      <c r="Z2268" s="8">
        <v>22759.057810000002</v>
      </c>
      <c r="AA2268" s="8">
        <v>21258.67081</v>
      </c>
      <c r="AB2268" s="8">
        <v>21258.67081</v>
      </c>
      <c r="AC2268" s="1043">
        <f>AB2268</f>
        <v>21258.67081</v>
      </c>
      <c r="AD2268" s="8">
        <f>AH2268-AG2268</f>
        <v>16684.47321</v>
      </c>
      <c r="AE2268" s="8"/>
      <c r="AF2268" s="8">
        <f>AD2268-AC2268</f>
        <v>-4574.1975999999995</v>
      </c>
      <c r="AG2268" s="8">
        <v>-660.93705999999997</v>
      </c>
      <c r="AH2268" s="1150">
        <v>16023.53615</v>
      </c>
      <c r="AI2268" s="712">
        <f>SUM(AI2266,AI2255)</f>
        <v>8</v>
      </c>
      <c r="AJ2268" s="8">
        <f t="shared" ref="AJ2268" si="2404">AJ2266+AJ2255</f>
        <v>8617.5600000000013</v>
      </c>
      <c r="AK2268" s="8">
        <f t="shared" si="2332"/>
        <v>8.617560000000001</v>
      </c>
      <c r="AL2268" s="2868"/>
      <c r="AM2268" s="767"/>
    </row>
    <row r="2269" spans="1:39" ht="15" customHeight="1" x14ac:dyDescent="0.25">
      <c r="A2269" s="70">
        <v>1</v>
      </c>
      <c r="B2269" s="70">
        <v>1</v>
      </c>
      <c r="C2269" s="213" t="s">
        <v>342</v>
      </c>
      <c r="D2269" s="672"/>
      <c r="E2269" s="712">
        <f>SUM(E2268,E2253)</f>
        <v>128933.04102564104</v>
      </c>
      <c r="F2269" s="388">
        <f>SUM(F2268,F2253)</f>
        <v>128933.04102564104</v>
      </c>
      <c r="G2269" s="388">
        <f>SUM(G2268,G2253)</f>
        <v>105447.75148347759</v>
      </c>
      <c r="H2269" s="388">
        <f>G2269/F2269*100</f>
        <v>81.78489442633024</v>
      </c>
      <c r="I2269" s="125"/>
      <c r="J2269" s="125"/>
      <c r="K2269" s="464"/>
      <c r="L2269" s="464"/>
      <c r="M2269" s="464"/>
      <c r="N2269" s="464"/>
      <c r="O2269" s="464"/>
      <c r="P2269" s="464"/>
      <c r="Q2269" s="8">
        <f t="shared" ref="Q2269:R2269" si="2405">SUM(Q2268,Q2253)</f>
        <v>92931.027209999986</v>
      </c>
      <c r="R2269" s="8">
        <f t="shared" si="2405"/>
        <v>92931.027209999986</v>
      </c>
      <c r="S2269" s="8">
        <f t="shared" ref="S2269:T2269" si="2406">SUM(S2268,S2253)</f>
        <v>92931.027209999986</v>
      </c>
      <c r="T2269" s="8">
        <f t="shared" si="2406"/>
        <v>92931.027209999986</v>
      </c>
      <c r="U2269" s="8">
        <f t="shared" ref="U2269:W2269" si="2407">SUM(U2268,U2253)</f>
        <v>92931.027209999986</v>
      </c>
      <c r="V2269" s="8">
        <f t="shared" si="2407"/>
        <v>92931.027209999986</v>
      </c>
      <c r="W2269" s="8">
        <f t="shared" si="2407"/>
        <v>92422.280429999984</v>
      </c>
      <c r="X2269" s="8">
        <f t="shared" ref="X2269:Y2269" si="2408">SUM(X2268,X2253)</f>
        <v>92422.280429999984</v>
      </c>
      <c r="Y2269" s="8">
        <f t="shared" si="2408"/>
        <v>92422.280429999984</v>
      </c>
      <c r="Z2269" s="8">
        <f t="shared" ref="Z2269:AA2269" si="2409">SUM(Z2268,Z2253)</f>
        <v>92422.280429999984</v>
      </c>
      <c r="AA2269" s="8">
        <f t="shared" si="2409"/>
        <v>95347.828569999983</v>
      </c>
      <c r="AB2269" s="8">
        <f t="shared" ref="AB2269" si="2410">SUM(AB2268,AB2253)</f>
        <v>94688.760749999987</v>
      </c>
      <c r="AC2269" s="8">
        <f t="shared" ref="AC2269:AH2269" si="2411">SUM(AC2268,AC2253)</f>
        <v>94688.760749999987</v>
      </c>
      <c r="AD2269" s="8">
        <f t="shared" si="2411"/>
        <v>89588.273450000008</v>
      </c>
      <c r="AE2269" s="8">
        <f t="shared" si="2411"/>
        <v>0</v>
      </c>
      <c r="AF2269" s="8">
        <f t="shared" si="2411"/>
        <v>-5100.4872999999789</v>
      </c>
      <c r="AG2269" s="8">
        <f t="shared" si="2411"/>
        <v>-820.79494999999997</v>
      </c>
      <c r="AH2269" s="1150">
        <f t="shared" si="2411"/>
        <v>88767.478500000012</v>
      </c>
      <c r="AI2269" s="712">
        <f>SUM(AI2268,AI2253)</f>
        <v>1893.0222222222224</v>
      </c>
      <c r="AJ2269" s="1150">
        <f t="shared" ref="AJ2269" si="2412">SUM(AJ2268,AJ2253)</f>
        <v>1210266.9299999997</v>
      </c>
      <c r="AK2269" s="1150">
        <f t="shared" si="2332"/>
        <v>1210.2669299999998</v>
      </c>
      <c r="AL2269" s="2868"/>
    </row>
    <row r="2270" spans="1:39" ht="15" customHeight="1" x14ac:dyDescent="0.25">
      <c r="A2270" s="70">
        <v>1</v>
      </c>
      <c r="B2270" s="70">
        <v>1</v>
      </c>
      <c r="C2270" s="217" t="s">
        <v>31</v>
      </c>
      <c r="D2270" s="217"/>
      <c r="E2270" s="772"/>
      <c r="F2270" s="438"/>
      <c r="G2270" s="438"/>
      <c r="H2270" s="438"/>
      <c r="I2270" s="703"/>
      <c r="J2270" s="703"/>
      <c r="K2270" s="464"/>
      <c r="L2270" s="464"/>
      <c r="M2270" s="464"/>
      <c r="N2270" s="464"/>
      <c r="O2270" s="464"/>
      <c r="P2270" s="464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1033"/>
      <c r="AD2270" s="8"/>
      <c r="AE2270" s="8"/>
      <c r="AF2270" s="8"/>
      <c r="AG2270" s="8"/>
      <c r="AH2270" s="1150"/>
      <c r="AI2270" s="2811"/>
      <c r="AJ2270" s="8"/>
      <c r="AK2270" s="1790">
        <f t="shared" si="2332"/>
        <v>0</v>
      </c>
      <c r="AL2270" s="2868"/>
    </row>
    <row r="2271" spans="1:39" ht="15" hidden="1" customHeight="1" x14ac:dyDescent="0.25">
      <c r="A2271" s="70">
        <v>1</v>
      </c>
      <c r="B2271" s="70">
        <v>1</v>
      </c>
      <c r="C2271" s="144" t="s">
        <v>10</v>
      </c>
      <c r="D2271" s="361">
        <v>300</v>
      </c>
      <c r="E2271" s="711"/>
      <c r="F2271" s="92">
        <f>ROUND(E2271/12*$C$4,0)</f>
        <v>0</v>
      </c>
      <c r="G2271" s="92"/>
      <c r="H2271" s="92"/>
      <c r="I2271" s="363"/>
      <c r="J2271" s="93" t="e">
        <f t="shared" ref="J2271:J2279" si="2413">M2271/G2271</f>
        <v>#DIV/0!</v>
      </c>
      <c r="K2271" s="94">
        <f>ROUND(E2271*I2271,0)</f>
        <v>0</v>
      </c>
      <c r="L2271" s="94">
        <f>ROUND(F2271*I2271,0)</f>
        <v>0</v>
      </c>
      <c r="M2271" s="94"/>
      <c r="N2271" s="94" t="e">
        <f t="shared" ref="N2271:N2279" si="2414">M2271/L2271*100</f>
        <v>#DIV/0!</v>
      </c>
      <c r="O2271" s="94">
        <f>ROUND(K2271/D2271,0)</f>
        <v>0</v>
      </c>
      <c r="P2271" s="94" t="e">
        <f t="shared" ref="P2271:P2279" si="2415">M2271/$C$4*12/O2271</f>
        <v>#DIV/0!</v>
      </c>
      <c r="Q2271" s="8"/>
      <c r="R2271" s="8"/>
      <c r="S2271" s="8"/>
      <c r="T2271" s="8"/>
      <c r="U2271" s="8"/>
      <c r="V2271" s="8"/>
      <c r="W2271" s="8"/>
      <c r="X2271" s="8"/>
      <c r="Y2271" s="8"/>
      <c r="Z2271" s="8"/>
      <c r="AA2271" s="8"/>
      <c r="AB2271" s="8"/>
      <c r="AC2271" s="1033"/>
      <c r="AD2271" s="8"/>
      <c r="AE2271" s="8"/>
      <c r="AF2271" s="8"/>
      <c r="AG2271" s="8"/>
      <c r="AH2271" s="1150"/>
      <c r="AI2271" s="2811"/>
      <c r="AJ2271" s="8"/>
      <c r="AK2271" s="1790">
        <f t="shared" si="2332"/>
        <v>0</v>
      </c>
      <c r="AL2271" s="2868"/>
    </row>
    <row r="2272" spans="1:39" ht="15" hidden="1" customHeight="1" x14ac:dyDescent="0.25">
      <c r="A2272" s="70">
        <v>1</v>
      </c>
      <c r="B2272" s="70">
        <v>1</v>
      </c>
      <c r="C2272" s="144" t="s">
        <v>77</v>
      </c>
      <c r="D2272" s="361">
        <v>300</v>
      </c>
      <c r="E2272" s="711"/>
      <c r="F2272" s="92">
        <f>ROUND(E2272/12*$C$4,0)</f>
        <v>0</v>
      </c>
      <c r="G2272" s="92"/>
      <c r="H2272" s="92"/>
      <c r="I2272" s="363"/>
      <c r="J2272" s="93" t="e">
        <f t="shared" si="2413"/>
        <v>#DIV/0!</v>
      </c>
      <c r="K2272" s="94">
        <f>ROUND(E2272*I2272,0)</f>
        <v>0</v>
      </c>
      <c r="L2272" s="94">
        <f>ROUND(F2272*I2272,0)</f>
        <v>0</v>
      </c>
      <c r="M2272" s="94"/>
      <c r="N2272" s="94" t="e">
        <f t="shared" si="2414"/>
        <v>#DIV/0!</v>
      </c>
      <c r="O2272" s="94">
        <f>ROUND(K2272/D2272,0)</f>
        <v>0</v>
      </c>
      <c r="P2272" s="94" t="e">
        <f t="shared" si="2415"/>
        <v>#DIV/0!</v>
      </c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1033"/>
      <c r="AD2272" s="8"/>
      <c r="AE2272" s="8"/>
      <c r="AF2272" s="8"/>
      <c r="AG2272" s="8"/>
      <c r="AH2272" s="1150"/>
      <c r="AI2272" s="2811"/>
      <c r="AJ2272" s="8"/>
      <c r="AK2272" s="1790">
        <f t="shared" si="2332"/>
        <v>0</v>
      </c>
      <c r="AL2272" s="2868"/>
    </row>
    <row r="2273" spans="1:39" ht="15" hidden="1" customHeight="1" x14ac:dyDescent="0.25">
      <c r="A2273" s="70">
        <v>1</v>
      </c>
      <c r="B2273" s="70">
        <v>1</v>
      </c>
      <c r="C2273" s="144" t="s">
        <v>6</v>
      </c>
      <c r="D2273" s="361">
        <v>300</v>
      </c>
      <c r="E2273" s="711"/>
      <c r="F2273" s="92">
        <f>ROUND(E2273/12*$C$4,0)</f>
        <v>0</v>
      </c>
      <c r="G2273" s="92"/>
      <c r="H2273" s="92"/>
      <c r="I2273" s="363"/>
      <c r="J2273" s="93" t="e">
        <f t="shared" si="2413"/>
        <v>#DIV/0!</v>
      </c>
      <c r="K2273" s="94">
        <f>ROUND(E2273*I2273,0)</f>
        <v>0</v>
      </c>
      <c r="L2273" s="94">
        <f>ROUND(F2273*I2273,0)</f>
        <v>0</v>
      </c>
      <c r="M2273" s="94"/>
      <c r="N2273" s="94" t="e">
        <f t="shared" si="2414"/>
        <v>#DIV/0!</v>
      </c>
      <c r="O2273" s="94">
        <f>ROUND(K2273/D2273,0)</f>
        <v>0</v>
      </c>
      <c r="P2273" s="94" t="e">
        <f t="shared" si="2415"/>
        <v>#DIV/0!</v>
      </c>
      <c r="Q2273" s="8"/>
      <c r="R2273" s="8"/>
      <c r="S2273" s="8"/>
      <c r="T2273" s="8"/>
      <c r="U2273" s="8"/>
      <c r="V2273" s="8"/>
      <c r="W2273" s="8"/>
      <c r="X2273" s="8"/>
      <c r="Y2273" s="8"/>
      <c r="Z2273" s="8"/>
      <c r="AA2273" s="8"/>
      <c r="AB2273" s="8"/>
      <c r="AC2273" s="1033"/>
      <c r="AD2273" s="8"/>
      <c r="AE2273" s="8"/>
      <c r="AF2273" s="8"/>
      <c r="AG2273" s="8"/>
      <c r="AH2273" s="1150"/>
      <c r="AI2273" s="2811"/>
      <c r="AJ2273" s="8"/>
      <c r="AK2273" s="1790">
        <f t="shared" si="2332"/>
        <v>0</v>
      </c>
      <c r="AL2273" s="2868"/>
    </row>
    <row r="2274" spans="1:39" ht="15" hidden="1" customHeight="1" x14ac:dyDescent="0.25">
      <c r="A2274" s="70">
        <v>1</v>
      </c>
      <c r="B2274" s="70">
        <v>1</v>
      </c>
      <c r="C2274" s="144" t="s">
        <v>26</v>
      </c>
      <c r="D2274" s="361">
        <v>300</v>
      </c>
      <c r="E2274" s="711"/>
      <c r="F2274" s="92">
        <f>ROUND(E2274/12*$C$4,0)</f>
        <v>0</v>
      </c>
      <c r="G2274" s="92"/>
      <c r="H2274" s="92"/>
      <c r="I2274" s="363"/>
      <c r="J2274" s="93" t="e">
        <f t="shared" si="2413"/>
        <v>#DIV/0!</v>
      </c>
      <c r="K2274" s="94">
        <f>ROUND(E2274*I2274,0)</f>
        <v>0</v>
      </c>
      <c r="L2274" s="94">
        <f>ROUND(F2274*I2274,0)</f>
        <v>0</v>
      </c>
      <c r="M2274" s="94"/>
      <c r="N2274" s="94" t="e">
        <f t="shared" si="2414"/>
        <v>#DIV/0!</v>
      </c>
      <c r="O2274" s="94">
        <f>ROUND(K2274/D2274,0)</f>
        <v>0</v>
      </c>
      <c r="P2274" s="94" t="e">
        <f t="shared" si="2415"/>
        <v>#DIV/0!</v>
      </c>
      <c r="Q2274" s="8"/>
      <c r="R2274" s="8"/>
      <c r="S2274" s="8"/>
      <c r="T2274" s="8"/>
      <c r="U2274" s="8"/>
      <c r="V2274" s="8"/>
      <c r="W2274" s="8"/>
      <c r="X2274" s="8"/>
      <c r="Y2274" s="8"/>
      <c r="Z2274" s="8"/>
      <c r="AA2274" s="8"/>
      <c r="AB2274" s="8"/>
      <c r="AC2274" s="1033"/>
      <c r="AD2274" s="8"/>
      <c r="AE2274" s="8"/>
      <c r="AF2274" s="8"/>
      <c r="AG2274" s="8"/>
      <c r="AH2274" s="1150"/>
      <c r="AI2274" s="2811"/>
      <c r="AJ2274" s="8"/>
      <c r="AK2274" s="1790">
        <f t="shared" si="2332"/>
        <v>0</v>
      </c>
      <c r="AL2274" s="2868"/>
    </row>
    <row r="2275" spans="1:39" ht="15" hidden="1" customHeight="1" x14ac:dyDescent="0.25">
      <c r="A2275" s="70">
        <v>1</v>
      </c>
      <c r="B2275" s="70">
        <v>1</v>
      </c>
      <c r="C2275" s="146" t="s">
        <v>90</v>
      </c>
      <c r="D2275" s="146"/>
      <c r="E2275" s="2178">
        <f>SUM(E2271:E2274)</f>
        <v>0</v>
      </c>
      <c r="F2275" s="718">
        <f>SUM(F2271:F2274)</f>
        <v>0</v>
      </c>
      <c r="G2275" s="718"/>
      <c r="H2275" s="718"/>
      <c r="I2275" s="703" t="e">
        <f>SUM(K2275/E2275)</f>
        <v>#DIV/0!</v>
      </c>
      <c r="J2275" s="117" t="e">
        <f t="shared" si="2413"/>
        <v>#DIV/0!</v>
      </c>
      <c r="K2275" s="718">
        <f>SUM(K2271:K2274)</f>
        <v>0</v>
      </c>
      <c r="L2275" s="718">
        <f>SUM(L2271:L2274)</f>
        <v>0</v>
      </c>
      <c r="M2275" s="718">
        <f>SUM(M2271:M2274)</f>
        <v>0</v>
      </c>
      <c r="N2275" s="94" t="e">
        <f t="shared" si="2414"/>
        <v>#DIV/0!</v>
      </c>
      <c r="O2275" s="281">
        <f>SUM(O2271:O2274)</f>
        <v>0</v>
      </c>
      <c r="P2275" s="94" t="e">
        <f t="shared" si="2415"/>
        <v>#DIV/0!</v>
      </c>
      <c r="Q2275" s="8"/>
      <c r="R2275" s="8"/>
      <c r="S2275" s="8"/>
      <c r="T2275" s="8"/>
      <c r="U2275" s="8"/>
      <c r="V2275" s="8"/>
      <c r="W2275" s="8"/>
      <c r="X2275" s="8"/>
      <c r="Y2275" s="8"/>
      <c r="Z2275" s="8"/>
      <c r="AA2275" s="8"/>
      <c r="AB2275" s="8"/>
      <c r="AC2275" s="1033"/>
      <c r="AD2275" s="8"/>
      <c r="AE2275" s="8"/>
      <c r="AF2275" s="8"/>
      <c r="AG2275" s="8"/>
      <c r="AH2275" s="1150"/>
      <c r="AI2275" s="2811"/>
      <c r="AJ2275" s="8"/>
      <c r="AK2275" s="1790">
        <f t="shared" ref="AK2275:AK2338" si="2416">AJ2275/1000</f>
        <v>0</v>
      </c>
      <c r="AL2275" s="2868"/>
    </row>
    <row r="2276" spans="1:39" ht="15" customHeight="1" x14ac:dyDescent="0.25">
      <c r="A2276" s="70">
        <v>1</v>
      </c>
      <c r="B2276" s="70">
        <v>1</v>
      </c>
      <c r="C2276" s="144" t="s">
        <v>55</v>
      </c>
      <c r="D2276" s="361">
        <v>240</v>
      </c>
      <c r="E2276" s="711">
        <v>1100</v>
      </c>
      <c r="F2276" s="92">
        <f>ROUND(E2276/12*$C$4,0)</f>
        <v>1100</v>
      </c>
      <c r="G2276" s="92">
        <v>1120</v>
      </c>
      <c r="H2276" s="92">
        <f t="shared" ref="H2276:H2284" si="2417">G2276/F2276*100</f>
        <v>101.81818181818181</v>
      </c>
      <c r="I2276" s="363">
        <v>8</v>
      </c>
      <c r="J2276" s="93">
        <f t="shared" si="2413"/>
        <v>7.9696428571428575</v>
      </c>
      <c r="K2276" s="94">
        <f>ROUND(E2276*I2276,0)</f>
        <v>8800</v>
      </c>
      <c r="L2276" s="94">
        <f t="shared" ref="L2276:L2277" si="2418">ROUND(K2276/12*$C$4,0)</f>
        <v>8800</v>
      </c>
      <c r="M2276" s="94">
        <v>8926</v>
      </c>
      <c r="N2276" s="94">
        <f t="shared" si="2414"/>
        <v>101.43181818181819</v>
      </c>
      <c r="O2276" s="94">
        <f>K2276/D2276</f>
        <v>36.666666666666664</v>
      </c>
      <c r="P2276" s="94">
        <f t="shared" si="2415"/>
        <v>243.43636363636367</v>
      </c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1033"/>
      <c r="AD2276" s="8"/>
      <c r="AE2276" s="8"/>
      <c r="AF2276" s="8"/>
      <c r="AG2276" s="8"/>
      <c r="AH2276" s="1150"/>
      <c r="AI2276" s="2811"/>
      <c r="AJ2276" s="8"/>
      <c r="AK2276" s="1790">
        <f t="shared" si="2416"/>
        <v>0</v>
      </c>
      <c r="AL2276" s="2868"/>
    </row>
    <row r="2277" spans="1:39" s="96" customFormat="1" ht="15" customHeight="1" x14ac:dyDescent="0.25">
      <c r="A2277" s="70">
        <v>1</v>
      </c>
      <c r="B2277" s="70">
        <v>1</v>
      </c>
      <c r="C2277" s="144" t="s">
        <v>6</v>
      </c>
      <c r="D2277" s="494">
        <v>240</v>
      </c>
      <c r="E2277" s="2049">
        <v>40</v>
      </c>
      <c r="F2277" s="98">
        <f>ROUND(E2277/12*$C$4,0)</f>
        <v>40</v>
      </c>
      <c r="G2277" s="98">
        <v>39</v>
      </c>
      <c r="H2277" s="98">
        <f t="shared" si="2417"/>
        <v>97.5</v>
      </c>
      <c r="I2277" s="398">
        <v>8</v>
      </c>
      <c r="J2277" s="99">
        <f t="shared" si="2413"/>
        <v>7.9487179487179489</v>
      </c>
      <c r="K2277" s="100">
        <f>ROUND(E2277*I2277,0)</f>
        <v>320</v>
      </c>
      <c r="L2277" s="100">
        <f t="shared" si="2418"/>
        <v>320</v>
      </c>
      <c r="M2277" s="100">
        <v>310</v>
      </c>
      <c r="N2277" s="100">
        <f t="shared" si="2414"/>
        <v>96.875</v>
      </c>
      <c r="O2277" s="100">
        <f>K2277/D2277</f>
        <v>1.3333333333333333</v>
      </c>
      <c r="P2277" s="100"/>
      <c r="Q2277" s="15"/>
      <c r="R2277" s="15"/>
      <c r="S2277" s="15"/>
      <c r="T2277" s="15"/>
      <c r="U2277" s="15"/>
      <c r="V2277" s="15"/>
      <c r="W2277" s="15"/>
      <c r="X2277" s="15"/>
      <c r="Y2277" s="15"/>
      <c r="Z2277" s="15"/>
      <c r="AA2277" s="15"/>
      <c r="AB2277" s="15"/>
      <c r="AC2277" s="1034"/>
      <c r="AD2277" s="15"/>
      <c r="AE2277" s="15"/>
      <c r="AF2277" s="15"/>
      <c r="AG2277" s="15"/>
      <c r="AH2277" s="1267"/>
      <c r="AI2277" s="2812"/>
      <c r="AJ2277" s="15"/>
      <c r="AK2277" s="1791">
        <f t="shared" si="2416"/>
        <v>0</v>
      </c>
      <c r="AL2277" s="2868"/>
      <c r="AM2277" s="2397"/>
    </row>
    <row r="2278" spans="1:39" ht="29.25" customHeight="1" x14ac:dyDescent="0.25">
      <c r="A2278" s="70">
        <v>1</v>
      </c>
      <c r="B2278" s="70">
        <v>1</v>
      </c>
      <c r="C2278" s="723" t="s">
        <v>240</v>
      </c>
      <c r="D2278" s="700"/>
      <c r="E2278" s="2213">
        <f>SUM(E2276:E2277)</f>
        <v>1140</v>
      </c>
      <c r="F2278" s="475">
        <f>SUM(F2276:F2277)</f>
        <v>1140</v>
      </c>
      <c r="G2278" s="475">
        <f>SUM(G2276:G2277)</f>
        <v>1159</v>
      </c>
      <c r="H2278" s="479">
        <f t="shared" si="2417"/>
        <v>101.66666666666666</v>
      </c>
      <c r="I2278" s="695">
        <f>SUM(K2278/E2278)</f>
        <v>8</v>
      </c>
      <c r="J2278" s="352">
        <f t="shared" si="2413"/>
        <v>7.968938740293356</v>
      </c>
      <c r="K2278" s="105">
        <f>SUM(K2276:K2277)</f>
        <v>9120</v>
      </c>
      <c r="L2278" s="105">
        <f>SUM(L2276:L2277)</f>
        <v>9120</v>
      </c>
      <c r="M2278" s="2724">
        <f>SUM(M2276:M2277)</f>
        <v>9236</v>
      </c>
      <c r="N2278" s="179">
        <f t="shared" si="2414"/>
        <v>101.27192982456141</v>
      </c>
      <c r="O2278" s="105">
        <f>SUM(O2276:O2277)</f>
        <v>38</v>
      </c>
      <c r="P2278" s="179">
        <f t="shared" si="2415"/>
        <v>243.05263157894737</v>
      </c>
      <c r="Q2278" s="17"/>
      <c r="R2278" s="17"/>
      <c r="S2278" s="17"/>
      <c r="T2278" s="17"/>
      <c r="U2278" s="17"/>
      <c r="V2278" s="17"/>
      <c r="W2278" s="17"/>
      <c r="X2278" s="17"/>
      <c r="Y2278" s="17"/>
      <c r="Z2278" s="17"/>
      <c r="AA2278" s="17"/>
      <c r="AB2278" s="17"/>
      <c r="AC2278" s="1035"/>
      <c r="AD2278" s="17"/>
      <c r="AE2278" s="17"/>
      <c r="AF2278" s="17"/>
      <c r="AG2278" s="17"/>
      <c r="AH2278" s="1242"/>
      <c r="AI2278" s="2818"/>
      <c r="AJ2278" s="17"/>
      <c r="AK2278" s="1792">
        <f t="shared" si="2416"/>
        <v>0</v>
      </c>
      <c r="AL2278" s="2868"/>
    </row>
    <row r="2279" spans="1:39" s="96" customFormat="1" ht="15.75" customHeight="1" x14ac:dyDescent="0.25">
      <c r="A2279" s="70">
        <v>1</v>
      </c>
      <c r="B2279" s="70">
        <v>1</v>
      </c>
      <c r="C2279" s="351" t="s">
        <v>340</v>
      </c>
      <c r="D2279" s="351"/>
      <c r="E2279" s="2213">
        <f>SUM(E2278,E2275)</f>
        <v>1140</v>
      </c>
      <c r="F2279" s="445">
        <f t="shared" ref="F2279:G2279" si="2419">SUM(F2278,F2275)</f>
        <v>1140</v>
      </c>
      <c r="G2279" s="445">
        <f t="shared" si="2419"/>
        <v>1159</v>
      </c>
      <c r="H2279" s="445">
        <f t="shared" si="2417"/>
        <v>101.66666666666666</v>
      </c>
      <c r="I2279" s="695">
        <f>SUM(K2279/E2279)</f>
        <v>8</v>
      </c>
      <c r="J2279" s="352">
        <f t="shared" si="2413"/>
        <v>7.968938740293356</v>
      </c>
      <c r="K2279" s="445">
        <f>SUM(K2278,K2275)</f>
        <v>9120</v>
      </c>
      <c r="L2279" s="445">
        <f>SUM(L2278,L2275)</f>
        <v>9120</v>
      </c>
      <c r="M2279" s="445">
        <f>SUM(M2278,M2275)</f>
        <v>9236</v>
      </c>
      <c r="N2279" s="179">
        <f t="shared" si="2414"/>
        <v>101.27192982456141</v>
      </c>
      <c r="O2279" s="445">
        <f>SUM(O2278,O2275)</f>
        <v>38</v>
      </c>
      <c r="P2279" s="179">
        <f t="shared" si="2415"/>
        <v>243.05263157894737</v>
      </c>
      <c r="Q2279" s="17">
        <v>16174.025056000002</v>
      </c>
      <c r="R2279" s="17">
        <v>16174.025056000002</v>
      </c>
      <c r="S2279" s="17">
        <v>16174.025056000002</v>
      </c>
      <c r="T2279" s="17">
        <v>16174.025056000002</v>
      </c>
      <c r="U2279" s="17">
        <v>16174.025056000002</v>
      </c>
      <c r="V2279" s="17">
        <v>16174.025056000002</v>
      </c>
      <c r="W2279" s="17">
        <v>16174.025056000002</v>
      </c>
      <c r="X2279" s="17">
        <v>16174.025056000002</v>
      </c>
      <c r="Y2279" s="17">
        <v>16174.025056000002</v>
      </c>
      <c r="Z2279" s="17">
        <v>16174.025056000002</v>
      </c>
      <c r="AA2279" s="17">
        <v>16174.025056000002</v>
      </c>
      <c r="AB2279" s="17">
        <v>16174.025056000002</v>
      </c>
      <c r="AC2279" s="1035">
        <f>AB2279</f>
        <v>16174.025056000002</v>
      </c>
      <c r="AD2279" s="17">
        <f>AH2279-AG2279</f>
        <v>17059.561080000003</v>
      </c>
      <c r="AE2279" s="17"/>
      <c r="AF2279" s="17">
        <f>AD2279-AC2279</f>
        <v>885.53602400000091</v>
      </c>
      <c r="AG2279" s="17">
        <v>-188.87643</v>
      </c>
      <c r="AH2279" s="1242">
        <v>16870.684650000003</v>
      </c>
      <c r="AI2279" s="2818"/>
      <c r="AJ2279" s="17"/>
      <c r="AK2279" s="1792">
        <f t="shared" si="2416"/>
        <v>0</v>
      </c>
      <c r="AL2279" s="2868"/>
      <c r="AM2279" s="2397"/>
    </row>
    <row r="2280" spans="1:39" s="96" customFormat="1" ht="25.5" customHeight="1" x14ac:dyDescent="0.25">
      <c r="A2280" s="70">
        <v>1</v>
      </c>
      <c r="B2280" s="70">
        <v>1</v>
      </c>
      <c r="C2280" s="2029" t="s">
        <v>325</v>
      </c>
      <c r="D2280" s="725"/>
      <c r="E2280" s="726">
        <f>E2281</f>
        <v>5990</v>
      </c>
      <c r="F2280" s="109">
        <f>F2281</f>
        <v>5990</v>
      </c>
      <c r="G2280" s="539">
        <f>G2281</f>
        <v>5145</v>
      </c>
      <c r="H2280" s="109">
        <f t="shared" si="2417"/>
        <v>85.893155258764608</v>
      </c>
      <c r="I2280" s="550"/>
      <c r="J2280" s="727"/>
      <c r="K2280" s="233"/>
      <c r="L2280" s="233"/>
      <c r="M2280" s="233"/>
      <c r="N2280" s="233"/>
      <c r="O2280" s="233"/>
      <c r="P2280" s="233"/>
      <c r="Q2280" s="13"/>
      <c r="R2280" s="13"/>
      <c r="S2280" s="13"/>
      <c r="T2280" s="13"/>
      <c r="U2280" s="13"/>
      <c r="V2280" s="13"/>
      <c r="W2280" s="13"/>
      <c r="X2280" s="13"/>
      <c r="Y2280" s="13"/>
      <c r="Z2280" s="13"/>
      <c r="AA2280" s="13"/>
      <c r="AB2280" s="13"/>
      <c r="AC2280" s="1035">
        <f>Q2280</f>
        <v>0</v>
      </c>
      <c r="AD2280" s="13">
        <f>AH2280-AG2280</f>
        <v>0</v>
      </c>
      <c r="AE2280" s="13"/>
      <c r="AF2280" s="13">
        <f>AD2280-AC2280</f>
        <v>0</v>
      </c>
      <c r="AG2280" s="13"/>
      <c r="AH2280" s="1250"/>
      <c r="AI2280" s="2814"/>
      <c r="AJ2280" s="13"/>
      <c r="AK2280" s="1793">
        <f t="shared" si="2416"/>
        <v>0</v>
      </c>
      <c r="AL2280" s="2868"/>
      <c r="AM2280" s="2397"/>
    </row>
    <row r="2281" spans="1:39" ht="15.75" customHeight="1" x14ac:dyDescent="0.25">
      <c r="A2281" s="70">
        <v>1</v>
      </c>
      <c r="B2281" s="70">
        <v>1</v>
      </c>
      <c r="C2281" s="1162" t="s">
        <v>326</v>
      </c>
      <c r="D2281" s="672"/>
      <c r="E2281" s="1870">
        <v>5990</v>
      </c>
      <c r="F2281" s="116">
        <f>ROUND(E2281/12*$C$4,0)</f>
        <v>5990</v>
      </c>
      <c r="G2281" s="361">
        <f>G2284-G2283</f>
        <v>5145</v>
      </c>
      <c r="H2281" s="116">
        <f t="shared" si="2417"/>
        <v>85.893155258764608</v>
      </c>
      <c r="I2281" s="728"/>
      <c r="J2281" s="728"/>
      <c r="K2281" s="672"/>
      <c r="L2281" s="672"/>
      <c r="M2281" s="672"/>
      <c r="N2281" s="672"/>
      <c r="O2281" s="672"/>
      <c r="P2281" s="672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1033"/>
      <c r="AD2281" s="8"/>
      <c r="AE2281" s="8"/>
      <c r="AF2281" s="8"/>
      <c r="AG2281" s="8"/>
      <c r="AH2281" s="1150"/>
      <c r="AI2281" s="2811"/>
      <c r="AJ2281" s="8"/>
      <c r="AK2281" s="1790">
        <f t="shared" si="2416"/>
        <v>0</v>
      </c>
      <c r="AL2281" s="2868"/>
    </row>
    <row r="2282" spans="1:39" s="238" customFormat="1" ht="15.75" customHeight="1" x14ac:dyDescent="0.25">
      <c r="A2282" s="70">
        <v>1</v>
      </c>
      <c r="B2282" s="70">
        <v>1</v>
      </c>
      <c r="C2282" s="648" t="s">
        <v>327</v>
      </c>
      <c r="D2282" s="532"/>
      <c r="E2282" s="2180">
        <f>E2283</f>
        <v>10</v>
      </c>
      <c r="F2282" s="92">
        <f>F2283</f>
        <v>10</v>
      </c>
      <c r="G2282" s="361">
        <f>G2283</f>
        <v>9</v>
      </c>
      <c r="H2282" s="116">
        <f t="shared" si="2417"/>
        <v>90</v>
      </c>
      <c r="I2282" s="532"/>
      <c r="J2282" s="532"/>
      <c r="K2282" s="532"/>
      <c r="L2282" s="532"/>
      <c r="M2282" s="532"/>
      <c r="N2282" s="532"/>
      <c r="O2282" s="532"/>
      <c r="P2282" s="532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1033"/>
      <c r="AD2282" s="8"/>
      <c r="AE2282" s="8"/>
      <c r="AF2282" s="8"/>
      <c r="AG2282" s="8"/>
      <c r="AH2282" s="1150"/>
      <c r="AI2282" s="2811"/>
      <c r="AJ2282" s="8"/>
      <c r="AK2282" s="1790">
        <f t="shared" si="2416"/>
        <v>0</v>
      </c>
      <c r="AL2282" s="2868"/>
      <c r="AM2282" s="767"/>
    </row>
    <row r="2283" spans="1:39" ht="34.5" customHeight="1" x14ac:dyDescent="0.25">
      <c r="A2283" s="70">
        <v>1</v>
      </c>
      <c r="B2283" s="70">
        <v>1</v>
      </c>
      <c r="C2283" s="535" t="s">
        <v>328</v>
      </c>
      <c r="D2283" s="672"/>
      <c r="E2283" s="2031">
        <v>10</v>
      </c>
      <c r="F2283" s="1381">
        <f>ROUND(E2283/12*$C$4,0)</f>
        <v>10</v>
      </c>
      <c r="G2283" s="126">
        <v>9</v>
      </c>
      <c r="H2283" s="116">
        <f t="shared" si="2417"/>
        <v>90</v>
      </c>
      <c r="I2283" s="672"/>
      <c r="J2283" s="672"/>
      <c r="K2283" s="672"/>
      <c r="L2283" s="672"/>
      <c r="M2283" s="672"/>
      <c r="N2283" s="672"/>
      <c r="O2283" s="672"/>
      <c r="P2283" s="672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/>
      <c r="AB2283" s="8"/>
      <c r="AC2283" s="1033"/>
      <c r="AD2283" s="8"/>
      <c r="AE2283" s="8"/>
      <c r="AF2283" s="8"/>
      <c r="AG2283" s="8"/>
      <c r="AH2283" s="1150"/>
      <c r="AI2283" s="2811"/>
      <c r="AJ2283" s="8"/>
      <c r="AK2283" s="1790">
        <f t="shared" si="2416"/>
        <v>0</v>
      </c>
      <c r="AL2283" s="2868"/>
    </row>
    <row r="2284" spans="1:39" ht="32.25" customHeight="1" thickBot="1" x14ac:dyDescent="0.3">
      <c r="A2284" s="70">
        <v>1</v>
      </c>
      <c r="B2284" s="70">
        <v>1</v>
      </c>
      <c r="C2284" s="2030" t="s">
        <v>343</v>
      </c>
      <c r="D2284" s="532"/>
      <c r="E2284" s="2031">
        <f>E2282+E2280</f>
        <v>6000</v>
      </c>
      <c r="F2284" s="116">
        <f>F2282+F2280</f>
        <v>6000</v>
      </c>
      <c r="G2284" s="126">
        <v>5154</v>
      </c>
      <c r="H2284" s="224">
        <f t="shared" si="2417"/>
        <v>85.9</v>
      </c>
      <c r="I2284" s="672"/>
      <c r="J2284" s="672"/>
      <c r="K2284" s="672"/>
      <c r="L2284" s="672"/>
      <c r="M2284" s="672"/>
      <c r="N2284" s="672"/>
      <c r="O2284" s="672"/>
      <c r="P2284" s="672"/>
      <c r="Q2284" s="8">
        <v>13836.238800000001</v>
      </c>
      <c r="R2284" s="8">
        <v>13836.238800000001</v>
      </c>
      <c r="S2284" s="8">
        <v>13836.238800000001</v>
      </c>
      <c r="T2284" s="8">
        <v>13836.238800000001</v>
      </c>
      <c r="U2284" s="8">
        <v>13836.238800000001</v>
      </c>
      <c r="V2284" s="8">
        <v>13836.238800000001</v>
      </c>
      <c r="W2284" s="8">
        <v>13836.238800000001</v>
      </c>
      <c r="X2284" s="8">
        <v>13836.238800000001</v>
      </c>
      <c r="Y2284" s="8">
        <v>13836.238800000001</v>
      </c>
      <c r="Z2284" s="8">
        <v>13836.238800000001</v>
      </c>
      <c r="AA2284" s="8">
        <v>13836.238800000001</v>
      </c>
      <c r="AB2284" s="8">
        <v>13836.238800000001</v>
      </c>
      <c r="AC2284" s="1033">
        <f>AB2284</f>
        <v>13836.238800000001</v>
      </c>
      <c r="AD2284" s="8">
        <f>AH2284-AG2284</f>
        <v>13783.124279999995</v>
      </c>
      <c r="AE2284" s="8"/>
      <c r="AF2284" s="8">
        <f>AD2284-AC2284</f>
        <v>-53.114520000006451</v>
      </c>
      <c r="AG2284" s="8">
        <v>-295.07914</v>
      </c>
      <c r="AH2284" s="1150">
        <v>13488.045139999995</v>
      </c>
      <c r="AI2284" s="2811">
        <v>2</v>
      </c>
      <c r="AJ2284" s="8">
        <v>5599.79</v>
      </c>
      <c r="AK2284" s="1790">
        <f t="shared" si="2416"/>
        <v>5.5997899999999996</v>
      </c>
      <c r="AL2284" s="2868"/>
    </row>
    <row r="2285" spans="1:39" ht="20.25" customHeight="1" thickBot="1" x14ac:dyDescent="0.3">
      <c r="A2285" s="70">
        <v>1</v>
      </c>
      <c r="B2285" s="70">
        <v>1</v>
      </c>
      <c r="C2285" s="454" t="s">
        <v>17</v>
      </c>
      <c r="D2285" s="713"/>
      <c r="E2285" s="2221"/>
      <c r="F2285" s="714"/>
      <c r="G2285" s="714"/>
      <c r="H2285" s="714"/>
      <c r="I2285" s="543"/>
      <c r="J2285" s="543"/>
      <c r="K2285" s="543"/>
      <c r="L2285" s="543"/>
      <c r="M2285" s="543">
        <f>SUM(M2240,M2269,M2279,M2280)</f>
        <v>28911</v>
      </c>
      <c r="N2285" s="543"/>
      <c r="O2285" s="543"/>
      <c r="P2285" s="543"/>
      <c r="Q2285" s="14">
        <f t="shared" ref="Q2285:W2285" si="2420">SUM(Q2284,Q2279,Q2269,Q2240)</f>
        <v>193853.05971959996</v>
      </c>
      <c r="R2285" s="14">
        <f t="shared" si="2420"/>
        <v>193853.05971959996</v>
      </c>
      <c r="S2285" s="14">
        <f t="shared" si="2420"/>
        <v>193853.05971959996</v>
      </c>
      <c r="T2285" s="14">
        <f t="shared" si="2420"/>
        <v>193853.05971959996</v>
      </c>
      <c r="U2285" s="14">
        <f t="shared" si="2420"/>
        <v>193853.05971959996</v>
      </c>
      <c r="V2285" s="14">
        <f t="shared" si="2420"/>
        <v>193853.05971959996</v>
      </c>
      <c r="W2285" s="14">
        <f t="shared" si="2420"/>
        <v>193344.31293959997</v>
      </c>
      <c r="X2285" s="14">
        <f t="shared" ref="X2285:Y2285" si="2421">SUM(X2284,X2279,X2269,X2240)</f>
        <v>193344.31293959997</v>
      </c>
      <c r="Y2285" s="14">
        <f t="shared" si="2421"/>
        <v>193344.31293959997</v>
      </c>
      <c r="Z2285" s="14">
        <f t="shared" ref="Z2285:AA2285" si="2422">SUM(Z2284,Z2279,Z2269,Z2240)</f>
        <v>193344.31293959997</v>
      </c>
      <c r="AA2285" s="14">
        <f t="shared" si="2422"/>
        <v>191179.73506146664</v>
      </c>
      <c r="AB2285" s="14">
        <f t="shared" ref="AB2285" si="2423">SUM(AB2284,AB2279,AB2269,AB2240)</f>
        <v>190520.66724146664</v>
      </c>
      <c r="AC2285" s="1038">
        <f t="shared" ref="AC2285:AH2285" si="2424">SUM(AC2284,AC2279,AC2269,AC2240)</f>
        <v>190520.66724146664</v>
      </c>
      <c r="AD2285" s="14">
        <f t="shared" si="2424"/>
        <v>184643.41921000002</v>
      </c>
      <c r="AE2285" s="14">
        <f t="shared" si="2424"/>
        <v>-129.9752</v>
      </c>
      <c r="AF2285" s="14">
        <f t="shared" si="2424"/>
        <v>-5877.2480314666354</v>
      </c>
      <c r="AG2285" s="14">
        <f t="shared" si="2424"/>
        <v>-7126.8904900000016</v>
      </c>
      <c r="AH2285" s="1248">
        <f t="shared" si="2424"/>
        <v>177386.55352000002</v>
      </c>
      <c r="AI2285" s="2817">
        <f t="shared" ref="AI2285" si="2425">SUM(AI2240,AI2269,AI2279,AI2280)</f>
        <v>1894.0222222222224</v>
      </c>
      <c r="AJ2285" s="1248">
        <f t="shared" ref="AJ2285" si="2426">SUM(AJ2284,AJ2279,AJ2269,AJ2240)</f>
        <v>1292488.5199999998</v>
      </c>
      <c r="AK2285" s="1248">
        <f t="shared" si="2416"/>
        <v>1292.4885199999999</v>
      </c>
      <c r="AL2285" s="2868"/>
    </row>
    <row r="2286" spans="1:39" ht="15" customHeight="1" x14ac:dyDescent="0.25">
      <c r="A2286" s="70">
        <v>1</v>
      </c>
      <c r="B2286" s="70">
        <v>1</v>
      </c>
      <c r="C2286" s="1194" t="s">
        <v>215</v>
      </c>
      <c r="D2286" s="1194"/>
      <c r="E2286" s="2192"/>
      <c r="F2286" s="1357"/>
      <c r="G2286" s="1357"/>
      <c r="H2286" s="1357"/>
      <c r="I2286" s="1358"/>
      <c r="J2286" s="1358"/>
      <c r="K2286" s="1382"/>
      <c r="L2286" s="1382"/>
      <c r="M2286" s="1382"/>
      <c r="N2286" s="1382"/>
      <c r="O2286" s="1382"/>
      <c r="P2286" s="1382"/>
      <c r="Q2286" s="1293">
        <f t="shared" ref="Q2286:R2286" si="2427">SUM(Q2285)</f>
        <v>193853.05971959996</v>
      </c>
      <c r="R2286" s="1293">
        <f t="shared" si="2427"/>
        <v>193853.05971959996</v>
      </c>
      <c r="S2286" s="1293">
        <f t="shared" ref="S2286:T2286" si="2428">SUM(S2285)</f>
        <v>193853.05971959996</v>
      </c>
      <c r="T2286" s="1293">
        <f t="shared" si="2428"/>
        <v>193853.05971959996</v>
      </c>
      <c r="U2286" s="1293">
        <f t="shared" ref="U2286:W2286" si="2429">SUM(U2285)</f>
        <v>193853.05971959996</v>
      </c>
      <c r="V2286" s="1293">
        <f t="shared" si="2429"/>
        <v>193853.05971959996</v>
      </c>
      <c r="W2286" s="1293">
        <f t="shared" si="2429"/>
        <v>193344.31293959997</v>
      </c>
      <c r="X2286" s="1293">
        <f t="shared" ref="X2286:Y2286" si="2430">SUM(X2285)</f>
        <v>193344.31293959997</v>
      </c>
      <c r="Y2286" s="1293">
        <f t="shared" si="2430"/>
        <v>193344.31293959997</v>
      </c>
      <c r="Z2286" s="1293">
        <f t="shared" ref="Z2286:AA2286" si="2431">SUM(Z2285)</f>
        <v>193344.31293959997</v>
      </c>
      <c r="AA2286" s="1293">
        <f t="shared" si="2431"/>
        <v>191179.73506146664</v>
      </c>
      <c r="AB2286" s="1293">
        <f t="shared" ref="AB2286" si="2432">SUM(AB2285)</f>
        <v>190520.66724146664</v>
      </c>
      <c r="AC2286" s="1293">
        <f t="shared" ref="AC2286:AH2286" si="2433">SUM(AC2285)</f>
        <v>190520.66724146664</v>
      </c>
      <c r="AD2286" s="1293">
        <f t="shared" si="2433"/>
        <v>184643.41921000002</v>
      </c>
      <c r="AE2286" s="18">
        <f t="shared" ref="AE2286" si="2434">SUM(AE2285)</f>
        <v>-129.9752</v>
      </c>
      <c r="AF2286" s="1293">
        <f t="shared" si="2433"/>
        <v>-5877.2480314666354</v>
      </c>
      <c r="AG2286" s="1293">
        <f t="shared" si="2433"/>
        <v>-7126.8904900000016</v>
      </c>
      <c r="AH2286" s="2424">
        <f t="shared" si="2433"/>
        <v>177386.55352000002</v>
      </c>
      <c r="AI2286" s="2192"/>
      <c r="AJ2286" s="2424">
        <f t="shared" ref="AJ2286" si="2435">SUM(AJ2285)</f>
        <v>1292488.5199999998</v>
      </c>
      <c r="AK2286" s="2424">
        <f t="shared" si="2416"/>
        <v>1292.4885199999999</v>
      </c>
      <c r="AL2286" s="2868"/>
    </row>
    <row r="2287" spans="1:39" ht="15" customHeight="1" x14ac:dyDescent="0.25">
      <c r="A2287" s="70">
        <v>1</v>
      </c>
      <c r="B2287" s="70">
        <v>1</v>
      </c>
      <c r="C2287" s="1359" t="s">
        <v>7</v>
      </c>
      <c r="D2287" s="1303"/>
      <c r="E2287" s="2170">
        <f t="shared" ref="E2287:AJ2287" si="2436">SUM(E2240)</f>
        <v>2205</v>
      </c>
      <c r="F2287" s="1360">
        <f t="shared" si="2436"/>
        <v>2205</v>
      </c>
      <c r="G2287" s="1360">
        <f t="shared" si="2436"/>
        <v>2182</v>
      </c>
      <c r="H2287" s="1360">
        <f t="shared" si="2436"/>
        <v>98.956916099773238</v>
      </c>
      <c r="I2287" s="1360">
        <f t="shared" si="2436"/>
        <v>9.0979591836734688</v>
      </c>
      <c r="J2287" s="1360">
        <f t="shared" si="2436"/>
        <v>9.0169569202566446</v>
      </c>
      <c r="K2287" s="1360">
        <f t="shared" si="2436"/>
        <v>20061</v>
      </c>
      <c r="L2287" s="1360">
        <f t="shared" si="2436"/>
        <v>20061</v>
      </c>
      <c r="M2287" s="1360">
        <f t="shared" si="2436"/>
        <v>19675</v>
      </c>
      <c r="N2287" s="1360">
        <f t="shared" si="2436"/>
        <v>98.075868600767663</v>
      </c>
      <c r="O2287" s="1360">
        <f t="shared" si="2436"/>
        <v>61.579146118043177</v>
      </c>
      <c r="P2287" s="1360">
        <f t="shared" si="2436"/>
        <v>319.50751577951922</v>
      </c>
      <c r="Q2287" s="1171">
        <f t="shared" ref="Q2287:R2287" si="2437">SUM(Q2240)</f>
        <v>70911.768653599967</v>
      </c>
      <c r="R2287" s="1171">
        <f t="shared" si="2437"/>
        <v>70911.768653599967</v>
      </c>
      <c r="S2287" s="1171">
        <f t="shared" ref="S2287:T2287" si="2438">SUM(S2240)</f>
        <v>70911.768653599967</v>
      </c>
      <c r="T2287" s="1171">
        <f t="shared" si="2438"/>
        <v>70911.768653599967</v>
      </c>
      <c r="U2287" s="1171">
        <f t="shared" ref="U2287:W2287" si="2439">SUM(U2240)</f>
        <v>70911.768653599967</v>
      </c>
      <c r="V2287" s="1171">
        <f t="shared" si="2439"/>
        <v>70911.768653599967</v>
      </c>
      <c r="W2287" s="1171">
        <f t="shared" si="2439"/>
        <v>70911.768653599967</v>
      </c>
      <c r="X2287" s="1171">
        <f t="shared" ref="X2287:Y2287" si="2440">SUM(X2240)</f>
        <v>70911.768653599967</v>
      </c>
      <c r="Y2287" s="1171">
        <f t="shared" si="2440"/>
        <v>70911.768653599967</v>
      </c>
      <c r="Z2287" s="1171">
        <f t="shared" ref="Z2287:AA2287" si="2441">SUM(Z2240)</f>
        <v>70911.768653599967</v>
      </c>
      <c r="AA2287" s="1171">
        <f t="shared" si="2441"/>
        <v>65821.642635466647</v>
      </c>
      <c r="AB2287" s="1171">
        <f t="shared" ref="AB2287" si="2442">SUM(AB2240)</f>
        <v>65821.642635466647</v>
      </c>
      <c r="AC2287" s="1171">
        <f t="shared" si="2436"/>
        <v>65821.642635466647</v>
      </c>
      <c r="AD2287" s="1171">
        <f t="shared" si="2436"/>
        <v>64212.460399999996</v>
      </c>
      <c r="AE2287" s="17">
        <f t="shared" ref="AE2287" si="2443">SUM(AE2240)</f>
        <v>-129.9752</v>
      </c>
      <c r="AF2287" s="1171">
        <f t="shared" si="2436"/>
        <v>-1609.182235466651</v>
      </c>
      <c r="AG2287" s="1171">
        <f t="shared" si="2436"/>
        <v>-5822.1399700000011</v>
      </c>
      <c r="AH2287" s="2425">
        <f t="shared" si="2436"/>
        <v>58260.345229999992</v>
      </c>
      <c r="AI2287" s="2170">
        <f t="shared" si="2436"/>
        <v>1</v>
      </c>
      <c r="AJ2287" s="2425">
        <f t="shared" si="2436"/>
        <v>76621.8</v>
      </c>
      <c r="AK2287" s="2425">
        <f t="shared" si="2416"/>
        <v>76.621800000000007</v>
      </c>
      <c r="AL2287" s="2868"/>
    </row>
    <row r="2288" spans="1:39" ht="15" customHeight="1" x14ac:dyDescent="0.25">
      <c r="A2288" s="70">
        <v>1</v>
      </c>
      <c r="B2288" s="70">
        <v>1</v>
      </c>
      <c r="C2288" s="1305" t="s">
        <v>14</v>
      </c>
      <c r="D2288" s="1383"/>
      <c r="E2288" s="2236"/>
      <c r="F2288" s="1196"/>
      <c r="G2288" s="1196"/>
      <c r="H2288" s="1331"/>
      <c r="I2288" s="1307"/>
      <c r="J2288" s="1307"/>
      <c r="K2288" s="1308"/>
      <c r="L2288" s="1308"/>
      <c r="M2288" s="1308"/>
      <c r="N2288" s="1308"/>
      <c r="O2288" s="1308"/>
      <c r="P2288" s="1308"/>
      <c r="Q2288" s="1174"/>
      <c r="R2288" s="1174"/>
      <c r="S2288" s="1174"/>
      <c r="T2288" s="1174"/>
      <c r="U2288" s="1174"/>
      <c r="V2288" s="1174"/>
      <c r="W2288" s="1174"/>
      <c r="X2288" s="1174"/>
      <c r="Y2288" s="1174"/>
      <c r="Z2288" s="1174"/>
      <c r="AA2288" s="1174"/>
      <c r="AB2288" s="1174"/>
      <c r="AC2288" s="1174"/>
      <c r="AD2288" s="1174"/>
      <c r="AE2288" s="13"/>
      <c r="AF2288" s="1174"/>
      <c r="AG2288" s="1174"/>
      <c r="AH2288" s="2428"/>
      <c r="AI2288" s="2236"/>
      <c r="AJ2288" s="2428"/>
      <c r="AK2288" s="2428">
        <f t="shared" si="2416"/>
        <v>0</v>
      </c>
      <c r="AL2288" s="2868"/>
    </row>
    <row r="2289" spans="1:38" ht="15" customHeight="1" x14ac:dyDescent="0.25">
      <c r="A2289" s="70">
        <v>1</v>
      </c>
      <c r="B2289" s="70">
        <v>1</v>
      </c>
      <c r="C2289" s="1342" t="s">
        <v>301</v>
      </c>
      <c r="D2289" s="1182"/>
      <c r="E2289" s="2235"/>
      <c r="F2289" s="1183"/>
      <c r="G2289" s="1183"/>
      <c r="H2289" s="1183"/>
      <c r="I2289" s="1309"/>
      <c r="J2289" s="1309"/>
      <c r="K2289" s="1310"/>
      <c r="L2289" s="1310"/>
      <c r="M2289" s="1310"/>
      <c r="N2289" s="1310"/>
      <c r="O2289" s="1310"/>
      <c r="P2289" s="1310"/>
      <c r="Q2289" s="1179"/>
      <c r="R2289" s="1179"/>
      <c r="S2289" s="1179"/>
      <c r="T2289" s="1179"/>
      <c r="U2289" s="1179"/>
      <c r="V2289" s="1179"/>
      <c r="W2289" s="1179"/>
      <c r="X2289" s="1179"/>
      <c r="Y2289" s="1179"/>
      <c r="Z2289" s="1179"/>
      <c r="AA2289" s="1179"/>
      <c r="AB2289" s="1179"/>
      <c r="AC2289" s="1179"/>
      <c r="AD2289" s="1179"/>
      <c r="AE2289" s="8"/>
      <c r="AF2289" s="1179"/>
      <c r="AG2289" s="1179"/>
      <c r="AH2289" s="2426"/>
      <c r="AI2289" s="2235"/>
      <c r="AJ2289" s="2426"/>
      <c r="AK2289" s="2426">
        <f t="shared" si="2416"/>
        <v>0</v>
      </c>
      <c r="AL2289" s="2868"/>
    </row>
    <row r="2290" spans="1:38" ht="36.75" customHeight="1" x14ac:dyDescent="0.25">
      <c r="A2290" s="70">
        <v>1</v>
      </c>
      <c r="B2290" s="70">
        <v>1</v>
      </c>
      <c r="C2290" s="1182" t="s">
        <v>344</v>
      </c>
      <c r="D2290" s="1182"/>
      <c r="E2290" s="2235">
        <f>E2243</f>
        <v>12366.666666666666</v>
      </c>
      <c r="F2290" s="1183">
        <f t="shared" ref="F2290:G2290" si="2444">F2243</f>
        <v>12366.666666666666</v>
      </c>
      <c r="G2290" s="1183">
        <f t="shared" si="2444"/>
        <v>13124.544444444444</v>
      </c>
      <c r="H2290" s="1183">
        <f>H2243</f>
        <v>106.1283917340521</v>
      </c>
      <c r="I2290" s="1309"/>
      <c r="J2290" s="1309"/>
      <c r="K2290" s="1310"/>
      <c r="L2290" s="1310"/>
      <c r="M2290" s="1310"/>
      <c r="N2290" s="1310"/>
      <c r="O2290" s="1310"/>
      <c r="P2290" s="1310"/>
      <c r="Q2290" s="1179"/>
      <c r="R2290" s="1179"/>
      <c r="S2290" s="1179"/>
      <c r="T2290" s="1179"/>
      <c r="U2290" s="1179"/>
      <c r="V2290" s="1179"/>
      <c r="W2290" s="1179"/>
      <c r="X2290" s="1179"/>
      <c r="Y2290" s="1179"/>
      <c r="Z2290" s="1179"/>
      <c r="AA2290" s="1179"/>
      <c r="AB2290" s="1179"/>
      <c r="AC2290" s="1179"/>
      <c r="AD2290" s="1179"/>
      <c r="AE2290" s="8"/>
      <c r="AF2290" s="1179"/>
      <c r="AG2290" s="1179"/>
      <c r="AH2290" s="2426"/>
      <c r="AI2290" s="2235">
        <f t="shared" ref="AI2290:AJ2295" si="2445">AI2243</f>
        <v>640.22222222222217</v>
      </c>
      <c r="AJ2290" s="2235">
        <f t="shared" si="2445"/>
        <v>444572.15999999992</v>
      </c>
      <c r="AK2290" s="2235">
        <f t="shared" si="2416"/>
        <v>444.57215999999994</v>
      </c>
      <c r="AL2290" s="2868"/>
    </row>
    <row r="2291" spans="1:38" ht="36.75" customHeight="1" x14ac:dyDescent="0.25">
      <c r="B2291" s="70">
        <v>1</v>
      </c>
      <c r="C2291" s="1182" t="s">
        <v>467</v>
      </c>
      <c r="D2291" s="1182"/>
      <c r="E2291" s="2235">
        <f>E2244</f>
        <v>450</v>
      </c>
      <c r="F2291" s="1183">
        <f t="shared" ref="F2291:G2291" si="2446">F2244</f>
        <v>450</v>
      </c>
      <c r="G2291" s="1183">
        <f t="shared" si="2446"/>
        <v>114.87</v>
      </c>
      <c r="H2291" s="1183"/>
      <c r="I2291" s="1309"/>
      <c r="J2291" s="1309"/>
      <c r="K2291" s="1310"/>
      <c r="L2291" s="1310"/>
      <c r="M2291" s="1310"/>
      <c r="N2291" s="1310"/>
      <c r="O2291" s="1310"/>
      <c r="P2291" s="1310"/>
      <c r="Q2291" s="1179"/>
      <c r="R2291" s="1179"/>
      <c r="S2291" s="1179"/>
      <c r="T2291" s="1179"/>
      <c r="U2291" s="1179"/>
      <c r="V2291" s="1179"/>
      <c r="W2291" s="1179"/>
      <c r="X2291" s="1179"/>
      <c r="Y2291" s="1179"/>
      <c r="Z2291" s="1179"/>
      <c r="AA2291" s="1179"/>
      <c r="AB2291" s="1179"/>
      <c r="AC2291" s="1179"/>
      <c r="AD2291" s="1179"/>
      <c r="AE2291" s="8"/>
      <c r="AF2291" s="1179"/>
      <c r="AG2291" s="1179"/>
      <c r="AH2291" s="2426"/>
      <c r="AI2291" s="2235">
        <f t="shared" si="2445"/>
        <v>33</v>
      </c>
      <c r="AJ2291" s="2235">
        <f t="shared" si="2445"/>
        <v>8323.3700000000008</v>
      </c>
      <c r="AK2291" s="2235">
        <f t="shared" si="2416"/>
        <v>8.3233700000000006</v>
      </c>
      <c r="AL2291" s="2868"/>
    </row>
    <row r="2292" spans="1:38" ht="30.75" customHeight="1" x14ac:dyDescent="0.25">
      <c r="A2292" s="70">
        <v>1</v>
      </c>
      <c r="B2292" s="70">
        <v>1</v>
      </c>
      <c r="C2292" s="1182" t="s">
        <v>302</v>
      </c>
      <c r="D2292" s="1182"/>
      <c r="E2292" s="2235">
        <f t="shared" ref="E2292:G2292" si="2447">E2245</f>
        <v>0</v>
      </c>
      <c r="F2292" s="1183">
        <f t="shared" si="2447"/>
        <v>0</v>
      </c>
      <c r="G2292" s="1183">
        <f t="shared" si="2447"/>
        <v>0</v>
      </c>
      <c r="H2292" s="1183"/>
      <c r="I2292" s="1309"/>
      <c r="J2292" s="1309"/>
      <c r="K2292" s="1310"/>
      <c r="L2292" s="1310"/>
      <c r="M2292" s="1310"/>
      <c r="N2292" s="1310"/>
      <c r="O2292" s="1310"/>
      <c r="P2292" s="1310"/>
      <c r="Q2292" s="1179"/>
      <c r="R2292" s="1179"/>
      <c r="S2292" s="1179"/>
      <c r="T2292" s="1179"/>
      <c r="U2292" s="1179"/>
      <c r="V2292" s="1179"/>
      <c r="W2292" s="1179"/>
      <c r="X2292" s="1179"/>
      <c r="Y2292" s="1179"/>
      <c r="Z2292" s="1179"/>
      <c r="AA2292" s="1179"/>
      <c r="AB2292" s="1179"/>
      <c r="AC2292" s="1179"/>
      <c r="AD2292" s="1179"/>
      <c r="AE2292" s="8"/>
      <c r="AF2292" s="1179"/>
      <c r="AG2292" s="1179"/>
      <c r="AH2292" s="2426"/>
      <c r="AI2292" s="2235">
        <f t="shared" si="2445"/>
        <v>0</v>
      </c>
      <c r="AJ2292" s="2235">
        <f t="shared" si="2445"/>
        <v>0</v>
      </c>
      <c r="AK2292" s="2235">
        <f t="shared" si="2416"/>
        <v>0</v>
      </c>
      <c r="AL2292" s="2868"/>
    </row>
    <row r="2293" spans="1:38" ht="30.75" customHeight="1" x14ac:dyDescent="0.25">
      <c r="B2293" s="70">
        <v>1</v>
      </c>
      <c r="C2293" s="1182" t="s">
        <v>303</v>
      </c>
      <c r="D2293" s="1182"/>
      <c r="E2293" s="2235">
        <f t="shared" ref="E2293:G2293" si="2448">E2246</f>
        <v>3000</v>
      </c>
      <c r="F2293" s="1183">
        <f t="shared" si="2448"/>
        <v>3000</v>
      </c>
      <c r="G2293" s="1183">
        <f t="shared" si="2448"/>
        <v>2476</v>
      </c>
      <c r="H2293" s="1183">
        <f t="shared" ref="H2293" si="2449">H2246</f>
        <v>82.533333333333331</v>
      </c>
      <c r="I2293" s="1309"/>
      <c r="J2293" s="1309"/>
      <c r="K2293" s="1310"/>
      <c r="L2293" s="1310"/>
      <c r="M2293" s="1310"/>
      <c r="N2293" s="1310"/>
      <c r="O2293" s="1310"/>
      <c r="P2293" s="1310"/>
      <c r="Q2293" s="1179"/>
      <c r="R2293" s="1179"/>
      <c r="S2293" s="1179"/>
      <c r="T2293" s="1179"/>
      <c r="U2293" s="1179"/>
      <c r="V2293" s="1179"/>
      <c r="W2293" s="1179"/>
      <c r="X2293" s="1179"/>
      <c r="Y2293" s="1179"/>
      <c r="Z2293" s="1179"/>
      <c r="AA2293" s="1179"/>
      <c r="AB2293" s="1179"/>
      <c r="AC2293" s="1179"/>
      <c r="AD2293" s="1179"/>
      <c r="AE2293" s="8"/>
      <c r="AF2293" s="1179"/>
      <c r="AG2293" s="1179"/>
      <c r="AH2293" s="2426"/>
      <c r="AI2293" s="2235">
        <f t="shared" si="2445"/>
        <v>2</v>
      </c>
      <c r="AJ2293" s="2235">
        <f t="shared" si="2445"/>
        <v>1389.33</v>
      </c>
      <c r="AK2293" s="2235">
        <f t="shared" si="2416"/>
        <v>1.38933</v>
      </c>
      <c r="AL2293" s="2868"/>
    </row>
    <row r="2294" spans="1:38" ht="30.75" customHeight="1" x14ac:dyDescent="0.25">
      <c r="B2294" s="70">
        <v>1</v>
      </c>
      <c r="C2294" s="1182" t="s">
        <v>304</v>
      </c>
      <c r="D2294" s="1182"/>
      <c r="E2294" s="2235">
        <f t="shared" ref="E2294:G2294" si="2450">E2247</f>
        <v>200</v>
      </c>
      <c r="F2294" s="1183">
        <f t="shared" si="2450"/>
        <v>200</v>
      </c>
      <c r="G2294" s="1183">
        <f t="shared" si="2450"/>
        <v>190</v>
      </c>
      <c r="H2294" s="1183">
        <f t="shared" ref="H2294" si="2451">H2247</f>
        <v>95</v>
      </c>
      <c r="I2294" s="1309"/>
      <c r="J2294" s="1309"/>
      <c r="K2294" s="1310"/>
      <c r="L2294" s="1310"/>
      <c r="M2294" s="1310"/>
      <c r="N2294" s="1310"/>
      <c r="O2294" s="1310"/>
      <c r="P2294" s="1310"/>
      <c r="Q2294" s="1179"/>
      <c r="R2294" s="1179"/>
      <c r="S2294" s="1179"/>
      <c r="T2294" s="1179"/>
      <c r="U2294" s="1179"/>
      <c r="V2294" s="1179"/>
      <c r="W2294" s="1179"/>
      <c r="X2294" s="1179"/>
      <c r="Y2294" s="1179"/>
      <c r="Z2294" s="1179"/>
      <c r="AA2294" s="1179"/>
      <c r="AB2294" s="1179"/>
      <c r="AC2294" s="1179"/>
      <c r="AD2294" s="1179"/>
      <c r="AE2294" s="8"/>
      <c r="AF2294" s="1179"/>
      <c r="AG2294" s="1179"/>
      <c r="AH2294" s="2426"/>
      <c r="AI2294" s="2235">
        <f t="shared" si="2445"/>
        <v>0</v>
      </c>
      <c r="AJ2294" s="2235">
        <f t="shared" si="2445"/>
        <v>0</v>
      </c>
      <c r="AK2294" s="2235">
        <f t="shared" si="2416"/>
        <v>0</v>
      </c>
      <c r="AL2294" s="2868"/>
    </row>
    <row r="2295" spans="1:38" ht="30.75" customHeight="1" x14ac:dyDescent="0.25">
      <c r="B2295" s="70">
        <v>1</v>
      </c>
      <c r="C2295" s="1182" t="s">
        <v>305</v>
      </c>
      <c r="D2295" s="1182"/>
      <c r="E2295" s="2235">
        <f t="shared" ref="E2295:G2295" si="2452">E2248</f>
        <v>9000</v>
      </c>
      <c r="F2295" s="1183">
        <f t="shared" si="2452"/>
        <v>9000</v>
      </c>
      <c r="G2295" s="1183">
        <f t="shared" si="2452"/>
        <v>10416</v>
      </c>
      <c r="H2295" s="1183">
        <f t="shared" ref="H2295:H2296" si="2453">H2248</f>
        <v>115.73333333333333</v>
      </c>
      <c r="I2295" s="1309"/>
      <c r="J2295" s="1309"/>
      <c r="K2295" s="1310"/>
      <c r="L2295" s="1310"/>
      <c r="M2295" s="1310"/>
      <c r="N2295" s="1310"/>
      <c r="O2295" s="1310"/>
      <c r="P2295" s="1310"/>
      <c r="Q2295" s="1179"/>
      <c r="R2295" s="1179"/>
      <c r="S2295" s="1179"/>
      <c r="T2295" s="1179"/>
      <c r="U2295" s="1179"/>
      <c r="V2295" s="1179"/>
      <c r="W2295" s="1179"/>
      <c r="X2295" s="1179"/>
      <c r="Y2295" s="1179"/>
      <c r="Z2295" s="1179"/>
      <c r="AA2295" s="1179"/>
      <c r="AB2295" s="1179"/>
      <c r="AC2295" s="1179"/>
      <c r="AD2295" s="1179"/>
      <c r="AE2295" s="8"/>
      <c r="AF2295" s="1179"/>
      <c r="AG2295" s="1179"/>
      <c r="AH2295" s="2426"/>
      <c r="AI2295" s="2235">
        <f t="shared" si="2445"/>
        <v>626</v>
      </c>
      <c r="AJ2295" s="2235">
        <f t="shared" si="2445"/>
        <v>434859.4599999999</v>
      </c>
      <c r="AK2295" s="2235">
        <f t="shared" si="2416"/>
        <v>434.8594599999999</v>
      </c>
      <c r="AL2295" s="2868"/>
    </row>
    <row r="2296" spans="1:38" ht="48" customHeight="1" x14ac:dyDescent="0.25">
      <c r="B2296" s="70">
        <v>1</v>
      </c>
      <c r="C2296" s="1182" t="s">
        <v>545</v>
      </c>
      <c r="D2296" s="1182"/>
      <c r="E2296" s="2235">
        <f>E2249</f>
        <v>1042</v>
      </c>
      <c r="F2296" s="1183">
        <f t="shared" ref="F2296:G2296" si="2454">F2249</f>
        <v>1042</v>
      </c>
      <c r="G2296" s="1183">
        <f t="shared" si="2454"/>
        <v>72</v>
      </c>
      <c r="H2296" s="1183">
        <f t="shared" si="2453"/>
        <v>6.90978886756238</v>
      </c>
      <c r="I2296" s="1309"/>
      <c r="J2296" s="1309"/>
      <c r="K2296" s="1310"/>
      <c r="L2296" s="1310"/>
      <c r="M2296" s="1310"/>
      <c r="N2296" s="1310"/>
      <c r="O2296" s="1310"/>
      <c r="P2296" s="1310"/>
      <c r="Q2296" s="1179"/>
      <c r="R2296" s="1179"/>
      <c r="S2296" s="1179"/>
      <c r="T2296" s="1179"/>
      <c r="U2296" s="1179"/>
      <c r="V2296" s="1179"/>
      <c r="W2296" s="1179"/>
      <c r="X2296" s="1179"/>
      <c r="Y2296" s="1179"/>
      <c r="Z2296" s="1179"/>
      <c r="AA2296" s="1179"/>
      <c r="AB2296" s="1179"/>
      <c r="AC2296" s="1179"/>
      <c r="AD2296" s="1179"/>
      <c r="AE2296" s="8"/>
      <c r="AF2296" s="1179"/>
      <c r="AG2296" s="1179"/>
      <c r="AH2296" s="2426"/>
      <c r="AI2296" s="2235"/>
      <c r="AJ2296" s="2235"/>
      <c r="AK2296" s="2235">
        <f t="shared" si="2416"/>
        <v>0</v>
      </c>
      <c r="AL2296" s="2868"/>
    </row>
    <row r="2297" spans="1:38" ht="30.75" customHeight="1" x14ac:dyDescent="0.25">
      <c r="B2297" s="70">
        <v>1</v>
      </c>
      <c r="C2297" s="1343" t="s">
        <v>157</v>
      </c>
      <c r="D2297" s="1182"/>
      <c r="E2297" s="2235">
        <f t="shared" ref="E2297:G2297" si="2455">E2250</f>
        <v>29157</v>
      </c>
      <c r="F2297" s="1183">
        <f t="shared" si="2455"/>
        <v>29157</v>
      </c>
      <c r="G2297" s="1183">
        <f t="shared" si="2455"/>
        <v>22557.542352941178</v>
      </c>
      <c r="H2297" s="1183">
        <f>H2250</f>
        <v>77.365786442162005</v>
      </c>
      <c r="I2297" s="1309"/>
      <c r="J2297" s="1309"/>
      <c r="K2297" s="1310"/>
      <c r="L2297" s="1310"/>
      <c r="M2297" s="1310"/>
      <c r="N2297" s="1310"/>
      <c r="O2297" s="1310"/>
      <c r="P2297" s="1310"/>
      <c r="Q2297" s="1179"/>
      <c r="R2297" s="1179"/>
      <c r="S2297" s="1179"/>
      <c r="T2297" s="1179"/>
      <c r="U2297" s="1179"/>
      <c r="V2297" s="1179"/>
      <c r="W2297" s="1179"/>
      <c r="X2297" s="1179"/>
      <c r="Y2297" s="1179"/>
      <c r="Z2297" s="1179"/>
      <c r="AA2297" s="1179"/>
      <c r="AB2297" s="1179"/>
      <c r="AC2297" s="1179"/>
      <c r="AD2297" s="1179"/>
      <c r="AE2297" s="8"/>
      <c r="AF2297" s="1179"/>
      <c r="AG2297" s="1179"/>
      <c r="AH2297" s="2426"/>
      <c r="AI2297" s="2235">
        <f t="shared" ref="AI2297:AJ2300" si="2456">AI2250</f>
        <v>389</v>
      </c>
      <c r="AJ2297" s="2235">
        <f t="shared" si="2456"/>
        <v>757077.20999999985</v>
      </c>
      <c r="AK2297" s="2235">
        <f t="shared" si="2416"/>
        <v>757.07720999999981</v>
      </c>
      <c r="AL2297" s="2868"/>
    </row>
    <row r="2298" spans="1:38" ht="30.75" customHeight="1" x14ac:dyDescent="0.25">
      <c r="B2298" s="70">
        <v>1</v>
      </c>
      <c r="C2298" s="1343" t="s">
        <v>447</v>
      </c>
      <c r="D2298" s="1182"/>
      <c r="E2298" s="2235">
        <f t="shared" ref="E2298:G2298" si="2457">E2251</f>
        <v>27157</v>
      </c>
      <c r="F2298" s="1183">
        <f t="shared" si="2457"/>
        <v>27157</v>
      </c>
      <c r="G2298" s="1183">
        <f t="shared" si="2457"/>
        <v>21120</v>
      </c>
      <c r="H2298" s="1183">
        <f>H2251</f>
        <v>77.770004050521052</v>
      </c>
      <c r="I2298" s="1309"/>
      <c r="J2298" s="1309"/>
      <c r="K2298" s="1310"/>
      <c r="L2298" s="1310"/>
      <c r="M2298" s="1310"/>
      <c r="N2298" s="1310"/>
      <c r="O2298" s="1310"/>
      <c r="P2298" s="1310"/>
      <c r="Q2298" s="1179"/>
      <c r="R2298" s="1179"/>
      <c r="S2298" s="1179"/>
      <c r="T2298" s="1179"/>
      <c r="U2298" s="1179"/>
      <c r="V2298" s="1179"/>
      <c r="W2298" s="1179"/>
      <c r="X2298" s="1179"/>
      <c r="Y2298" s="1179"/>
      <c r="Z2298" s="1179"/>
      <c r="AA2298" s="1179"/>
      <c r="AB2298" s="1179"/>
      <c r="AC2298" s="1179"/>
      <c r="AD2298" s="1179"/>
      <c r="AE2298" s="8"/>
      <c r="AF2298" s="1179"/>
      <c r="AG2298" s="1179"/>
      <c r="AH2298" s="2426"/>
      <c r="AI2298" s="2235">
        <f t="shared" si="2456"/>
        <v>389</v>
      </c>
      <c r="AJ2298" s="2235">
        <f t="shared" si="2456"/>
        <v>757077.20999999985</v>
      </c>
      <c r="AK2298" s="2235">
        <f t="shared" si="2416"/>
        <v>757.07720999999981</v>
      </c>
      <c r="AL2298" s="2868"/>
    </row>
    <row r="2299" spans="1:38" ht="30.75" customHeight="1" x14ac:dyDescent="0.25">
      <c r="B2299" s="70">
        <v>1</v>
      </c>
      <c r="C2299" s="1343" t="s">
        <v>451</v>
      </c>
      <c r="D2299" s="1182"/>
      <c r="E2299" s="2235">
        <f t="shared" ref="E2299:G2299" si="2458">E2252</f>
        <v>17000</v>
      </c>
      <c r="F2299" s="1183">
        <f t="shared" si="2458"/>
        <v>17000</v>
      </c>
      <c r="G2299" s="1183">
        <f t="shared" si="2458"/>
        <v>12219.109999999999</v>
      </c>
      <c r="H2299" s="1183">
        <f>H2252</f>
        <v>71.877117647058824</v>
      </c>
      <c r="I2299" s="1309"/>
      <c r="J2299" s="1309"/>
      <c r="K2299" s="1310"/>
      <c r="L2299" s="1310"/>
      <c r="M2299" s="1310"/>
      <c r="N2299" s="1310"/>
      <c r="O2299" s="1310"/>
      <c r="P2299" s="1310"/>
      <c r="Q2299" s="1179"/>
      <c r="R2299" s="1179"/>
      <c r="S2299" s="1179"/>
      <c r="T2299" s="1179"/>
      <c r="U2299" s="1179"/>
      <c r="V2299" s="1179"/>
      <c r="W2299" s="1179"/>
      <c r="X2299" s="1179"/>
      <c r="Y2299" s="1179"/>
      <c r="Z2299" s="1179"/>
      <c r="AA2299" s="1179"/>
      <c r="AB2299" s="1179"/>
      <c r="AC2299" s="1179"/>
      <c r="AD2299" s="1179"/>
      <c r="AE2299" s="8"/>
      <c r="AF2299" s="1179"/>
      <c r="AG2299" s="1179"/>
      <c r="AH2299" s="2426"/>
      <c r="AI2299" s="2235">
        <f t="shared" si="2456"/>
        <v>0</v>
      </c>
      <c r="AJ2299" s="2235">
        <f t="shared" si="2456"/>
        <v>0</v>
      </c>
      <c r="AK2299" s="2235">
        <f t="shared" si="2416"/>
        <v>0</v>
      </c>
      <c r="AL2299" s="2868"/>
    </row>
    <row r="2300" spans="1:38" ht="30.75" customHeight="1" x14ac:dyDescent="0.25">
      <c r="B2300" s="70">
        <v>1</v>
      </c>
      <c r="C2300" s="1194" t="s">
        <v>168</v>
      </c>
      <c r="D2300" s="1182"/>
      <c r="E2300" s="1474">
        <f t="shared" ref="E2300:G2300" si="2459">E2253</f>
        <v>103628.04102564104</v>
      </c>
      <c r="F2300" s="1290">
        <f t="shared" si="2459"/>
        <v>103628.04102564104</v>
      </c>
      <c r="G2300" s="1290">
        <f t="shared" si="2459"/>
        <v>83841.649572649578</v>
      </c>
      <c r="H2300" s="1290">
        <f t="shared" ref="H2300" si="2460">H2253</f>
        <v>80.906334562383904</v>
      </c>
      <c r="I2300" s="1309"/>
      <c r="J2300" s="1309"/>
      <c r="K2300" s="1310"/>
      <c r="L2300" s="1310"/>
      <c r="M2300" s="1310"/>
      <c r="N2300" s="1310"/>
      <c r="O2300" s="1310"/>
      <c r="P2300" s="1310"/>
      <c r="Q2300" s="1179">
        <f t="shared" ref="Q2300:R2300" si="2461">Q2253</f>
        <v>70171.969399999987</v>
      </c>
      <c r="R2300" s="1179">
        <f t="shared" si="2461"/>
        <v>70171.969399999987</v>
      </c>
      <c r="S2300" s="1179">
        <f t="shared" ref="S2300:T2300" si="2462">S2253</f>
        <v>70171.969399999987</v>
      </c>
      <c r="T2300" s="1179">
        <f t="shared" si="2462"/>
        <v>70171.969399999987</v>
      </c>
      <c r="U2300" s="1179">
        <f t="shared" ref="U2300:W2300" si="2463">U2253</f>
        <v>70171.969399999987</v>
      </c>
      <c r="V2300" s="1179">
        <f t="shared" si="2463"/>
        <v>70171.969399999987</v>
      </c>
      <c r="W2300" s="1179">
        <f t="shared" si="2463"/>
        <v>69663.222619999986</v>
      </c>
      <c r="X2300" s="1179">
        <f t="shared" ref="X2300:Y2300" si="2464">X2253</f>
        <v>69663.222619999986</v>
      </c>
      <c r="Y2300" s="1179">
        <f t="shared" si="2464"/>
        <v>69663.222619999986</v>
      </c>
      <c r="Z2300" s="1179">
        <f t="shared" ref="Z2300:AA2300" si="2465">Z2253</f>
        <v>69663.222619999986</v>
      </c>
      <c r="AA2300" s="1179">
        <f t="shared" si="2465"/>
        <v>74089.157759999987</v>
      </c>
      <c r="AB2300" s="1179">
        <f t="shared" ref="AB2300" si="2466">AB2253</f>
        <v>73430.089939999991</v>
      </c>
      <c r="AC2300" s="1179">
        <f t="shared" ref="AC2300:AH2300" si="2467">AC2253</f>
        <v>73430.089939999991</v>
      </c>
      <c r="AD2300" s="1179">
        <f t="shared" si="2467"/>
        <v>72903.800240000011</v>
      </c>
      <c r="AE2300" s="8">
        <f t="shared" si="2467"/>
        <v>0</v>
      </c>
      <c r="AF2300" s="1179">
        <f t="shared" si="2467"/>
        <v>-526.28969999997935</v>
      </c>
      <c r="AG2300" s="1179">
        <f t="shared" si="2467"/>
        <v>-159.85789</v>
      </c>
      <c r="AH2300" s="2426">
        <f t="shared" si="2467"/>
        <v>72743.942350000012</v>
      </c>
      <c r="AI2300" s="1474">
        <f t="shared" si="2456"/>
        <v>1885.0222222222224</v>
      </c>
      <c r="AJ2300" s="2426">
        <f t="shared" si="2456"/>
        <v>1201649.3699999996</v>
      </c>
      <c r="AK2300" s="2426">
        <f t="shared" si="2416"/>
        <v>1201.6493699999996</v>
      </c>
      <c r="AL2300" s="2868"/>
    </row>
    <row r="2301" spans="1:38" ht="30.75" customHeight="1" x14ac:dyDescent="0.25">
      <c r="B2301" s="70">
        <v>1</v>
      </c>
      <c r="C2301" s="1342" t="s">
        <v>306</v>
      </c>
      <c r="D2301" s="1182"/>
      <c r="E2301" s="2235"/>
      <c r="F2301" s="1183"/>
      <c r="G2301" s="1183"/>
      <c r="H2301" s="1183"/>
      <c r="I2301" s="1309"/>
      <c r="J2301" s="1309"/>
      <c r="K2301" s="1310"/>
      <c r="L2301" s="1310"/>
      <c r="M2301" s="1310"/>
      <c r="N2301" s="1310"/>
      <c r="O2301" s="1310"/>
      <c r="P2301" s="1310"/>
      <c r="Q2301" s="1179"/>
      <c r="R2301" s="1179"/>
      <c r="S2301" s="1179"/>
      <c r="T2301" s="1179"/>
      <c r="U2301" s="1179"/>
      <c r="V2301" s="1179"/>
      <c r="W2301" s="1179"/>
      <c r="X2301" s="1179"/>
      <c r="Y2301" s="1179"/>
      <c r="Z2301" s="1179"/>
      <c r="AA2301" s="1179"/>
      <c r="AB2301" s="1179"/>
      <c r="AC2301" s="1179"/>
      <c r="AD2301" s="1179"/>
      <c r="AE2301" s="8"/>
      <c r="AF2301" s="1179"/>
      <c r="AG2301" s="1179"/>
      <c r="AH2301" s="2426"/>
      <c r="AI2301" s="2235"/>
      <c r="AJ2301" s="2426"/>
      <c r="AK2301" s="2426">
        <f t="shared" si="2416"/>
        <v>0</v>
      </c>
      <c r="AL2301" s="2868"/>
    </row>
    <row r="2302" spans="1:38" ht="30.75" customHeight="1" x14ac:dyDescent="0.25">
      <c r="B2302" s="70">
        <v>1</v>
      </c>
      <c r="C2302" s="1182" t="s">
        <v>198</v>
      </c>
      <c r="D2302" s="1182"/>
      <c r="E2302" s="2235">
        <f>E2255</f>
        <v>18755</v>
      </c>
      <c r="F2302" s="1183">
        <f t="shared" ref="F2302:G2302" si="2468">F2255</f>
        <v>18755</v>
      </c>
      <c r="G2302" s="1183">
        <f t="shared" si="2468"/>
        <v>16537.101910828023</v>
      </c>
      <c r="H2302" s="1183">
        <f t="shared" ref="H2302" si="2469">H2255</f>
        <v>88.174363694097707</v>
      </c>
      <c r="I2302" s="1309"/>
      <c r="J2302" s="1309"/>
      <c r="K2302" s="1310"/>
      <c r="L2302" s="1310"/>
      <c r="M2302" s="1310"/>
      <c r="N2302" s="1310"/>
      <c r="O2302" s="1310"/>
      <c r="P2302" s="1310"/>
      <c r="Q2302" s="1179"/>
      <c r="R2302" s="1179"/>
      <c r="S2302" s="1179"/>
      <c r="T2302" s="1179"/>
      <c r="U2302" s="1179"/>
      <c r="V2302" s="1179"/>
      <c r="W2302" s="1179"/>
      <c r="X2302" s="1179"/>
      <c r="Y2302" s="1179"/>
      <c r="Z2302" s="1179"/>
      <c r="AA2302" s="1179"/>
      <c r="AB2302" s="1179"/>
      <c r="AC2302" s="1179"/>
      <c r="AD2302" s="1179"/>
      <c r="AE2302" s="8"/>
      <c r="AF2302" s="1179"/>
      <c r="AG2302" s="1179"/>
      <c r="AH2302" s="2426"/>
      <c r="AI2302" s="2235">
        <f t="shared" ref="AI2302:AI2315" si="2470">AI2255</f>
        <v>6</v>
      </c>
      <c r="AJ2302" s="2235">
        <f t="shared" ref="AJ2302" si="2471">AJ2255</f>
        <v>6995.52</v>
      </c>
      <c r="AK2302" s="2235">
        <f t="shared" si="2416"/>
        <v>6.9955200000000008</v>
      </c>
      <c r="AL2302" s="2868"/>
    </row>
    <row r="2303" spans="1:38" ht="30.75" customHeight="1" x14ac:dyDescent="0.25">
      <c r="B2303" s="70">
        <v>1</v>
      </c>
      <c r="C2303" s="1182" t="s">
        <v>302</v>
      </c>
      <c r="D2303" s="1182"/>
      <c r="E2303" s="2235">
        <f t="shared" ref="E2303:G2303" si="2472">E2256</f>
        <v>0</v>
      </c>
      <c r="F2303" s="1183">
        <f t="shared" si="2472"/>
        <v>0</v>
      </c>
      <c r="G2303" s="1183">
        <f t="shared" si="2472"/>
        <v>0</v>
      </c>
      <c r="H2303" s="1183">
        <f t="shared" ref="H2303" si="2473">H2256</f>
        <v>0</v>
      </c>
      <c r="I2303" s="1309"/>
      <c r="J2303" s="1309"/>
      <c r="K2303" s="1310"/>
      <c r="L2303" s="1310"/>
      <c r="M2303" s="1310"/>
      <c r="N2303" s="1310"/>
      <c r="O2303" s="1310"/>
      <c r="P2303" s="1310"/>
      <c r="Q2303" s="1179"/>
      <c r="R2303" s="1179"/>
      <c r="S2303" s="1179"/>
      <c r="T2303" s="1179"/>
      <c r="U2303" s="1179"/>
      <c r="V2303" s="1179"/>
      <c r="W2303" s="1179"/>
      <c r="X2303" s="1179"/>
      <c r="Y2303" s="1179"/>
      <c r="Z2303" s="1179"/>
      <c r="AA2303" s="1179"/>
      <c r="AB2303" s="1179"/>
      <c r="AC2303" s="1179"/>
      <c r="AD2303" s="1179"/>
      <c r="AE2303" s="8"/>
      <c r="AF2303" s="1179"/>
      <c r="AG2303" s="1179"/>
      <c r="AH2303" s="2426"/>
      <c r="AI2303" s="2235">
        <f t="shared" si="2470"/>
        <v>0</v>
      </c>
      <c r="AJ2303" s="2235">
        <f t="shared" ref="AJ2303:AJ2313" si="2474">AJ2256</f>
        <v>0</v>
      </c>
      <c r="AK2303" s="2235">
        <f t="shared" si="2416"/>
        <v>0</v>
      </c>
      <c r="AL2303" s="2868"/>
    </row>
    <row r="2304" spans="1:38" ht="30.75" customHeight="1" x14ac:dyDescent="0.25">
      <c r="B2304" s="70">
        <v>1</v>
      </c>
      <c r="C2304" s="1182" t="s">
        <v>307</v>
      </c>
      <c r="D2304" s="1182"/>
      <c r="E2304" s="2235">
        <f t="shared" ref="E2304:G2304" si="2475">E2257</f>
        <v>4873</v>
      </c>
      <c r="F2304" s="1183">
        <f t="shared" si="2475"/>
        <v>4873</v>
      </c>
      <c r="G2304" s="1183">
        <f t="shared" si="2475"/>
        <v>4659.1019108280252</v>
      </c>
      <c r="H2304" s="1183">
        <f t="shared" ref="H2304" si="2476">H2257</f>
        <v>95.61054608717474</v>
      </c>
      <c r="I2304" s="1309"/>
      <c r="J2304" s="1309"/>
      <c r="K2304" s="1310"/>
      <c r="L2304" s="1310"/>
      <c r="M2304" s="1310"/>
      <c r="N2304" s="1310"/>
      <c r="O2304" s="1310"/>
      <c r="P2304" s="1310"/>
      <c r="Q2304" s="1179"/>
      <c r="R2304" s="1179"/>
      <c r="S2304" s="1179"/>
      <c r="T2304" s="1179"/>
      <c r="U2304" s="1179"/>
      <c r="V2304" s="1179"/>
      <c r="W2304" s="1179"/>
      <c r="X2304" s="1179"/>
      <c r="Y2304" s="1179"/>
      <c r="Z2304" s="1179"/>
      <c r="AA2304" s="1179"/>
      <c r="AB2304" s="1179"/>
      <c r="AC2304" s="1179"/>
      <c r="AD2304" s="1179"/>
      <c r="AE2304" s="8"/>
      <c r="AF2304" s="1179"/>
      <c r="AG2304" s="1179"/>
      <c r="AH2304" s="2426"/>
      <c r="AI2304" s="2235">
        <f t="shared" si="2470"/>
        <v>2</v>
      </c>
      <c r="AJ2304" s="2235">
        <f t="shared" si="2474"/>
        <v>3945.2</v>
      </c>
      <c r="AK2304" s="2235">
        <f t="shared" si="2416"/>
        <v>3.9451999999999998</v>
      </c>
      <c r="AL2304" s="2868"/>
    </row>
    <row r="2305" spans="1:39" ht="30.75" customHeight="1" x14ac:dyDescent="0.25">
      <c r="B2305" s="70">
        <v>1</v>
      </c>
      <c r="C2305" s="1182" t="s">
        <v>308</v>
      </c>
      <c r="D2305" s="1182"/>
      <c r="E2305" s="2235">
        <f t="shared" ref="E2305:G2305" si="2477">E2258</f>
        <v>2428</v>
      </c>
      <c r="F2305" s="1183">
        <f t="shared" si="2477"/>
        <v>2428</v>
      </c>
      <c r="G2305" s="1183">
        <f t="shared" si="2477"/>
        <v>2414</v>
      </c>
      <c r="H2305" s="1183">
        <f t="shared" ref="H2305" si="2478">H2258</f>
        <v>99.423393739703457</v>
      </c>
      <c r="I2305" s="1309"/>
      <c r="J2305" s="1309"/>
      <c r="K2305" s="1310"/>
      <c r="L2305" s="1310"/>
      <c r="M2305" s="1310"/>
      <c r="N2305" s="1310"/>
      <c r="O2305" s="1310"/>
      <c r="P2305" s="1310"/>
      <c r="Q2305" s="1179"/>
      <c r="R2305" s="1179"/>
      <c r="S2305" s="1179"/>
      <c r="T2305" s="1179"/>
      <c r="U2305" s="1179"/>
      <c r="V2305" s="1179"/>
      <c r="W2305" s="1179"/>
      <c r="X2305" s="1179"/>
      <c r="Y2305" s="1179"/>
      <c r="Z2305" s="1179"/>
      <c r="AA2305" s="1179"/>
      <c r="AB2305" s="1179"/>
      <c r="AC2305" s="1179"/>
      <c r="AD2305" s="1179"/>
      <c r="AE2305" s="8"/>
      <c r="AF2305" s="1179"/>
      <c r="AG2305" s="1179"/>
      <c r="AH2305" s="2426"/>
      <c r="AI2305" s="2235">
        <f t="shared" si="2470"/>
        <v>2</v>
      </c>
      <c r="AJ2305" s="2235">
        <f t="shared" si="2474"/>
        <v>3945.2</v>
      </c>
      <c r="AK2305" s="2235">
        <f t="shared" si="2416"/>
        <v>3.9451999999999998</v>
      </c>
      <c r="AL2305" s="2868"/>
    </row>
    <row r="2306" spans="1:39" ht="30.75" customHeight="1" x14ac:dyDescent="0.25">
      <c r="B2306" s="70">
        <v>1</v>
      </c>
      <c r="C2306" s="1182" t="s">
        <v>309</v>
      </c>
      <c r="D2306" s="1182"/>
      <c r="E2306" s="2235">
        <f t="shared" ref="E2306:G2306" si="2479">E2259</f>
        <v>728</v>
      </c>
      <c r="F2306" s="1183">
        <f t="shared" si="2479"/>
        <v>728</v>
      </c>
      <c r="G2306" s="1183">
        <f t="shared" si="2479"/>
        <v>456</v>
      </c>
      <c r="H2306" s="1183">
        <f t="shared" ref="H2306" si="2480">H2259</f>
        <v>62.637362637362635</v>
      </c>
      <c r="I2306" s="1309"/>
      <c r="J2306" s="1309"/>
      <c r="K2306" s="1310"/>
      <c r="L2306" s="1310"/>
      <c r="M2306" s="1310"/>
      <c r="N2306" s="1310"/>
      <c r="O2306" s="1310"/>
      <c r="P2306" s="1310"/>
      <c r="Q2306" s="1179"/>
      <c r="R2306" s="1179"/>
      <c r="S2306" s="1179"/>
      <c r="T2306" s="1179"/>
      <c r="U2306" s="1179"/>
      <c r="V2306" s="1179"/>
      <c r="W2306" s="1179"/>
      <c r="X2306" s="1179"/>
      <c r="Y2306" s="1179"/>
      <c r="Z2306" s="1179"/>
      <c r="AA2306" s="1179"/>
      <c r="AB2306" s="1179"/>
      <c r="AC2306" s="1179"/>
      <c r="AD2306" s="1179"/>
      <c r="AE2306" s="8"/>
      <c r="AF2306" s="1179"/>
      <c r="AG2306" s="1179"/>
      <c r="AH2306" s="2426"/>
      <c r="AI2306" s="2235">
        <f t="shared" si="2470"/>
        <v>0</v>
      </c>
      <c r="AJ2306" s="2235">
        <f t="shared" si="2474"/>
        <v>0</v>
      </c>
      <c r="AK2306" s="2235">
        <f t="shared" si="2416"/>
        <v>0</v>
      </c>
      <c r="AL2306" s="2868"/>
    </row>
    <row r="2307" spans="1:39" ht="30.75" customHeight="1" x14ac:dyDescent="0.25">
      <c r="B2307" s="70">
        <v>1</v>
      </c>
      <c r="C2307" s="1182" t="s">
        <v>353</v>
      </c>
      <c r="D2307" s="1182"/>
      <c r="E2307" s="2235">
        <f t="shared" ref="E2307:G2307" si="2481">E2260</f>
        <v>324</v>
      </c>
      <c r="F2307" s="1183">
        <f t="shared" si="2481"/>
        <v>324</v>
      </c>
      <c r="G2307" s="1183">
        <f t="shared" si="2481"/>
        <v>401</v>
      </c>
      <c r="H2307" s="1183">
        <f t="shared" ref="H2307" si="2482">H2260</f>
        <v>123.76543209876543</v>
      </c>
      <c r="I2307" s="1309"/>
      <c r="J2307" s="1309"/>
      <c r="K2307" s="1310"/>
      <c r="L2307" s="1310"/>
      <c r="M2307" s="1310"/>
      <c r="N2307" s="1310"/>
      <c r="O2307" s="1310"/>
      <c r="P2307" s="1310"/>
      <c r="Q2307" s="1179"/>
      <c r="R2307" s="1179"/>
      <c r="S2307" s="1179"/>
      <c r="T2307" s="1179"/>
      <c r="U2307" s="1179"/>
      <c r="V2307" s="1179"/>
      <c r="W2307" s="1179"/>
      <c r="X2307" s="1179"/>
      <c r="Y2307" s="1179"/>
      <c r="Z2307" s="1179"/>
      <c r="AA2307" s="1179"/>
      <c r="AB2307" s="1179"/>
      <c r="AC2307" s="1179"/>
      <c r="AD2307" s="1179"/>
      <c r="AE2307" s="8"/>
      <c r="AF2307" s="1179"/>
      <c r="AG2307" s="1179"/>
      <c r="AH2307" s="2426"/>
      <c r="AI2307" s="2235">
        <f t="shared" si="2470"/>
        <v>0</v>
      </c>
      <c r="AJ2307" s="2235">
        <f t="shared" si="2474"/>
        <v>0</v>
      </c>
      <c r="AK2307" s="2235">
        <f t="shared" si="2416"/>
        <v>0</v>
      </c>
      <c r="AL2307" s="2868"/>
    </row>
    <row r="2308" spans="1:39" ht="30.75" customHeight="1" x14ac:dyDescent="0.25">
      <c r="B2308" s="70">
        <v>1</v>
      </c>
      <c r="C2308" s="1182" t="s">
        <v>354</v>
      </c>
      <c r="D2308" s="1182"/>
      <c r="E2308" s="2235">
        <f t="shared" ref="E2308:G2308" si="2483">E2261</f>
        <v>1393</v>
      </c>
      <c r="F2308" s="1183">
        <f t="shared" si="2483"/>
        <v>1393</v>
      </c>
      <c r="G2308" s="1183">
        <f t="shared" si="2483"/>
        <v>1388.1019108280254</v>
      </c>
      <c r="H2308" s="1183">
        <f t="shared" ref="H2308" si="2484">H2261</f>
        <v>99.648378379614172</v>
      </c>
      <c r="I2308" s="1309"/>
      <c r="J2308" s="1309"/>
      <c r="K2308" s="1310"/>
      <c r="L2308" s="1310"/>
      <c r="M2308" s="1310"/>
      <c r="N2308" s="1310"/>
      <c r="O2308" s="1310"/>
      <c r="P2308" s="1310"/>
      <c r="Q2308" s="1179"/>
      <c r="R2308" s="1179"/>
      <c r="S2308" s="1179"/>
      <c r="T2308" s="1179"/>
      <c r="U2308" s="1179"/>
      <c r="V2308" s="1179"/>
      <c r="W2308" s="1179"/>
      <c r="X2308" s="1179"/>
      <c r="Y2308" s="1179"/>
      <c r="Z2308" s="1179"/>
      <c r="AA2308" s="1179"/>
      <c r="AB2308" s="1179"/>
      <c r="AC2308" s="1179"/>
      <c r="AD2308" s="1179"/>
      <c r="AE2308" s="8"/>
      <c r="AF2308" s="1179"/>
      <c r="AG2308" s="1179"/>
      <c r="AH2308" s="2426"/>
      <c r="AI2308" s="2235">
        <f t="shared" si="2470"/>
        <v>0</v>
      </c>
      <c r="AJ2308" s="2235">
        <f t="shared" si="2474"/>
        <v>0</v>
      </c>
      <c r="AK2308" s="2235">
        <f t="shared" si="2416"/>
        <v>0</v>
      </c>
      <c r="AL2308" s="2868"/>
    </row>
    <row r="2309" spans="1:39" ht="30.75" customHeight="1" x14ac:dyDescent="0.25">
      <c r="B2309" s="70">
        <v>1</v>
      </c>
      <c r="C2309" s="1182" t="s">
        <v>310</v>
      </c>
      <c r="D2309" s="1182"/>
      <c r="E2309" s="2235">
        <f t="shared" ref="E2309:G2309" si="2485">E2262</f>
        <v>13882</v>
      </c>
      <c r="F2309" s="1183">
        <f t="shared" si="2485"/>
        <v>13882</v>
      </c>
      <c r="G2309" s="1183">
        <f t="shared" si="2485"/>
        <v>11878</v>
      </c>
      <c r="H2309" s="1183">
        <f t="shared" ref="H2309" si="2486">H2262</f>
        <v>85.564039763722803</v>
      </c>
      <c r="I2309" s="1309"/>
      <c r="J2309" s="1309"/>
      <c r="K2309" s="1310"/>
      <c r="L2309" s="1310"/>
      <c r="M2309" s="1310"/>
      <c r="N2309" s="1310"/>
      <c r="O2309" s="1310"/>
      <c r="P2309" s="1310"/>
      <c r="Q2309" s="1179"/>
      <c r="R2309" s="1179"/>
      <c r="S2309" s="1179"/>
      <c r="T2309" s="1179"/>
      <c r="U2309" s="1179"/>
      <c r="V2309" s="1179"/>
      <c r="W2309" s="1179"/>
      <c r="X2309" s="1179"/>
      <c r="Y2309" s="1179"/>
      <c r="Z2309" s="1179"/>
      <c r="AA2309" s="1179"/>
      <c r="AB2309" s="1179"/>
      <c r="AC2309" s="1179"/>
      <c r="AD2309" s="1179"/>
      <c r="AE2309" s="8"/>
      <c r="AF2309" s="1179"/>
      <c r="AG2309" s="1179"/>
      <c r="AH2309" s="2426"/>
      <c r="AI2309" s="2235">
        <f t="shared" si="2470"/>
        <v>4</v>
      </c>
      <c r="AJ2309" s="2235">
        <f t="shared" si="2474"/>
        <v>3050.32</v>
      </c>
      <c r="AK2309" s="2235">
        <f t="shared" si="2416"/>
        <v>3.0503200000000001</v>
      </c>
      <c r="AL2309" s="2868"/>
    </row>
    <row r="2310" spans="1:39" ht="30.75" customHeight="1" x14ac:dyDescent="0.25">
      <c r="B2310" s="70">
        <v>1</v>
      </c>
      <c r="C2310" s="1182" t="s">
        <v>311</v>
      </c>
      <c r="D2310" s="1182"/>
      <c r="E2310" s="2235">
        <f t="shared" ref="E2310:G2310" si="2487">E2263</f>
        <v>1500</v>
      </c>
      <c r="F2310" s="1183">
        <f t="shared" si="2487"/>
        <v>1500</v>
      </c>
      <c r="G2310" s="1183">
        <f t="shared" si="2487"/>
        <v>1016</v>
      </c>
      <c r="H2310" s="1183">
        <f t="shared" ref="H2310" si="2488">H2263</f>
        <v>67.733333333333334</v>
      </c>
      <c r="I2310" s="1309"/>
      <c r="J2310" s="1309"/>
      <c r="K2310" s="1310"/>
      <c r="L2310" s="1310"/>
      <c r="M2310" s="1310"/>
      <c r="N2310" s="1310"/>
      <c r="O2310" s="1310"/>
      <c r="P2310" s="1310"/>
      <c r="Q2310" s="1179"/>
      <c r="R2310" s="1179"/>
      <c r="S2310" s="1179"/>
      <c r="T2310" s="1179"/>
      <c r="U2310" s="1179"/>
      <c r="V2310" s="1179"/>
      <c r="W2310" s="1179"/>
      <c r="X2310" s="1179"/>
      <c r="Y2310" s="1179"/>
      <c r="Z2310" s="1179"/>
      <c r="AA2310" s="1179"/>
      <c r="AB2310" s="1179"/>
      <c r="AC2310" s="1179"/>
      <c r="AD2310" s="1179"/>
      <c r="AE2310" s="8"/>
      <c r="AF2310" s="1179"/>
      <c r="AG2310" s="1179"/>
      <c r="AH2310" s="2426"/>
      <c r="AI2310" s="2235">
        <f t="shared" si="2470"/>
        <v>0</v>
      </c>
      <c r="AJ2310" s="2235">
        <f t="shared" si="2474"/>
        <v>0</v>
      </c>
      <c r="AK2310" s="2235">
        <f t="shared" si="2416"/>
        <v>0</v>
      </c>
      <c r="AL2310" s="2868"/>
    </row>
    <row r="2311" spans="1:39" ht="42" customHeight="1" x14ac:dyDescent="0.25">
      <c r="A2311" s="70">
        <v>1</v>
      </c>
      <c r="B2311" s="70">
        <v>1</v>
      </c>
      <c r="C2311" s="1182" t="s">
        <v>375</v>
      </c>
      <c r="D2311" s="1182"/>
      <c r="E2311" s="2235">
        <f t="shared" ref="E2311:G2311" si="2489">E2264</f>
        <v>10371</v>
      </c>
      <c r="F2311" s="1183">
        <f t="shared" si="2489"/>
        <v>10371</v>
      </c>
      <c r="G2311" s="1183">
        <f t="shared" si="2489"/>
        <v>9535</v>
      </c>
      <c r="H2311" s="1183">
        <f t="shared" ref="H2311" si="2490">H2264</f>
        <v>91.939060842734548</v>
      </c>
      <c r="I2311" s="1309"/>
      <c r="J2311" s="1309"/>
      <c r="K2311" s="1310"/>
      <c r="L2311" s="1310"/>
      <c r="M2311" s="1310"/>
      <c r="N2311" s="1310"/>
      <c r="O2311" s="1310"/>
      <c r="P2311" s="1310"/>
      <c r="Q2311" s="1179"/>
      <c r="R2311" s="1179"/>
      <c r="S2311" s="1179"/>
      <c r="T2311" s="1179"/>
      <c r="U2311" s="1179"/>
      <c r="V2311" s="1179"/>
      <c r="W2311" s="1179"/>
      <c r="X2311" s="1179"/>
      <c r="Y2311" s="1179"/>
      <c r="Z2311" s="1179"/>
      <c r="AA2311" s="1179"/>
      <c r="AB2311" s="1179"/>
      <c r="AC2311" s="1179"/>
      <c r="AD2311" s="1179"/>
      <c r="AE2311" s="8"/>
      <c r="AF2311" s="1179"/>
      <c r="AG2311" s="1179"/>
      <c r="AH2311" s="2426"/>
      <c r="AI2311" s="2235">
        <f t="shared" si="2470"/>
        <v>0</v>
      </c>
      <c r="AJ2311" s="2235">
        <f t="shared" si="2474"/>
        <v>0</v>
      </c>
      <c r="AK2311" s="2235">
        <f t="shared" si="2416"/>
        <v>0</v>
      </c>
      <c r="AL2311" s="2868"/>
    </row>
    <row r="2312" spans="1:39" ht="30.75" customHeight="1" x14ac:dyDescent="0.25">
      <c r="A2312" s="70">
        <v>1</v>
      </c>
      <c r="B2312" s="70">
        <v>1</v>
      </c>
      <c r="C2312" s="1182" t="s">
        <v>321</v>
      </c>
      <c r="D2312" s="1182"/>
      <c r="E2312" s="2235">
        <f t="shared" ref="E2312:G2312" si="2491">E2265</f>
        <v>2011</v>
      </c>
      <c r="F2312" s="1183">
        <f t="shared" si="2491"/>
        <v>2011</v>
      </c>
      <c r="G2312" s="1183">
        <f t="shared" si="2491"/>
        <v>1327</v>
      </c>
      <c r="H2312" s="1183">
        <f t="shared" ref="H2312" si="2492">H2265</f>
        <v>65.987071108901034</v>
      </c>
      <c r="I2312" s="1309"/>
      <c r="J2312" s="1309"/>
      <c r="K2312" s="1310"/>
      <c r="L2312" s="1310"/>
      <c r="M2312" s="1310"/>
      <c r="N2312" s="1310"/>
      <c r="O2312" s="1310"/>
      <c r="P2312" s="1310"/>
      <c r="Q2312" s="1179"/>
      <c r="R2312" s="1179"/>
      <c r="S2312" s="1179"/>
      <c r="T2312" s="1179"/>
      <c r="U2312" s="1179"/>
      <c r="V2312" s="1179"/>
      <c r="W2312" s="1179"/>
      <c r="X2312" s="1179"/>
      <c r="Y2312" s="1179"/>
      <c r="Z2312" s="1179"/>
      <c r="AA2312" s="1179"/>
      <c r="AB2312" s="1179"/>
      <c r="AC2312" s="1179"/>
      <c r="AD2312" s="1179"/>
      <c r="AE2312" s="8"/>
      <c r="AF2312" s="1179"/>
      <c r="AG2312" s="1179"/>
      <c r="AH2312" s="2426"/>
      <c r="AI2312" s="2235">
        <f t="shared" si="2470"/>
        <v>4</v>
      </c>
      <c r="AJ2312" s="2235">
        <f t="shared" si="2474"/>
        <v>3050.32</v>
      </c>
      <c r="AK2312" s="2235">
        <f t="shared" si="2416"/>
        <v>3.0503200000000001</v>
      </c>
      <c r="AL2312" s="2868"/>
    </row>
    <row r="2313" spans="1:39" ht="30.75" customHeight="1" x14ac:dyDescent="0.25">
      <c r="A2313" s="70">
        <v>1</v>
      </c>
      <c r="B2313" s="70">
        <v>1</v>
      </c>
      <c r="C2313" s="1343" t="s">
        <v>158</v>
      </c>
      <c r="D2313" s="1182"/>
      <c r="E2313" s="2235">
        <f t="shared" ref="E2313:G2313" si="2493">E2266</f>
        <v>6550</v>
      </c>
      <c r="F2313" s="1183">
        <f t="shared" si="2493"/>
        <v>6550</v>
      </c>
      <c r="G2313" s="1183">
        <f t="shared" si="2493"/>
        <v>5069</v>
      </c>
      <c r="H2313" s="1183">
        <f t="shared" ref="H2313" si="2494">H2266</f>
        <v>77.389312977099237</v>
      </c>
      <c r="I2313" s="1309"/>
      <c r="J2313" s="1309"/>
      <c r="K2313" s="1310"/>
      <c r="L2313" s="1310"/>
      <c r="M2313" s="1310"/>
      <c r="N2313" s="1310"/>
      <c r="O2313" s="1310"/>
      <c r="P2313" s="1310"/>
      <c r="Q2313" s="1179"/>
      <c r="R2313" s="1179"/>
      <c r="S2313" s="1179"/>
      <c r="T2313" s="1179"/>
      <c r="U2313" s="1179"/>
      <c r="V2313" s="1179"/>
      <c r="W2313" s="1179"/>
      <c r="X2313" s="1179"/>
      <c r="Y2313" s="1179"/>
      <c r="Z2313" s="1179"/>
      <c r="AA2313" s="1179"/>
      <c r="AB2313" s="1179"/>
      <c r="AC2313" s="1179"/>
      <c r="AD2313" s="1179"/>
      <c r="AE2313" s="8"/>
      <c r="AF2313" s="1179"/>
      <c r="AG2313" s="1179"/>
      <c r="AH2313" s="2426"/>
      <c r="AI2313" s="2235">
        <f t="shared" si="2470"/>
        <v>2</v>
      </c>
      <c r="AJ2313" s="2235">
        <f t="shared" si="2474"/>
        <v>1622.04</v>
      </c>
      <c r="AK2313" s="2235">
        <f t="shared" si="2416"/>
        <v>1.6220399999999999</v>
      </c>
      <c r="AL2313" s="2868"/>
    </row>
    <row r="2314" spans="1:39" ht="44.25" customHeight="1" x14ac:dyDescent="0.25">
      <c r="A2314" s="70">
        <v>1</v>
      </c>
      <c r="B2314" s="70">
        <v>1</v>
      </c>
      <c r="C2314" s="1344" t="s">
        <v>298</v>
      </c>
      <c r="D2314" s="1182"/>
      <c r="E2314" s="2235">
        <f t="shared" ref="E2314:G2314" si="2495">E2267</f>
        <v>0</v>
      </c>
      <c r="F2314" s="1183">
        <f t="shared" si="2495"/>
        <v>0</v>
      </c>
      <c r="G2314" s="1183">
        <f t="shared" si="2495"/>
        <v>0</v>
      </c>
      <c r="H2314" s="1183">
        <f t="shared" ref="H2314" si="2496">H2267</f>
        <v>0</v>
      </c>
      <c r="I2314" s="1309"/>
      <c r="J2314" s="1309"/>
      <c r="K2314" s="1310"/>
      <c r="L2314" s="1310"/>
      <c r="M2314" s="1310"/>
      <c r="N2314" s="1310"/>
      <c r="O2314" s="1310"/>
      <c r="P2314" s="1310"/>
      <c r="Q2314" s="1179"/>
      <c r="R2314" s="1179"/>
      <c r="S2314" s="1179"/>
      <c r="T2314" s="1179"/>
      <c r="U2314" s="1179"/>
      <c r="V2314" s="1179"/>
      <c r="W2314" s="1179"/>
      <c r="X2314" s="1179"/>
      <c r="Y2314" s="1179"/>
      <c r="Z2314" s="1179"/>
      <c r="AA2314" s="1179"/>
      <c r="AB2314" s="1179"/>
      <c r="AC2314" s="1179"/>
      <c r="AD2314" s="1179"/>
      <c r="AE2314" s="8"/>
      <c r="AF2314" s="1179"/>
      <c r="AG2314" s="1179"/>
      <c r="AH2314" s="2426"/>
      <c r="AI2314" s="2235">
        <f t="shared" si="2470"/>
        <v>0</v>
      </c>
      <c r="AJ2314" s="2426"/>
      <c r="AK2314" s="2426">
        <f t="shared" si="2416"/>
        <v>0</v>
      </c>
      <c r="AL2314" s="2868"/>
    </row>
    <row r="2315" spans="1:39" ht="30.75" customHeight="1" x14ac:dyDescent="0.25">
      <c r="A2315" s="70">
        <v>1</v>
      </c>
      <c r="B2315" s="70">
        <v>1</v>
      </c>
      <c r="C2315" s="1194" t="s">
        <v>165</v>
      </c>
      <c r="D2315" s="1182"/>
      <c r="E2315" s="1474">
        <f t="shared" ref="E2315:G2315" si="2497">E2268</f>
        <v>25305</v>
      </c>
      <c r="F2315" s="1290">
        <f t="shared" si="2497"/>
        <v>25305</v>
      </c>
      <c r="G2315" s="1290">
        <f t="shared" si="2497"/>
        <v>21606.101910828023</v>
      </c>
      <c r="H2315" s="1290">
        <f t="shared" ref="H2315" si="2498">H2268</f>
        <v>85.38273823682286</v>
      </c>
      <c r="I2315" s="1309"/>
      <c r="J2315" s="1309"/>
      <c r="K2315" s="1310"/>
      <c r="L2315" s="1310"/>
      <c r="M2315" s="1310"/>
      <c r="N2315" s="1310"/>
      <c r="O2315" s="1310"/>
      <c r="P2315" s="1310"/>
      <c r="Q2315" s="1179">
        <f t="shared" ref="Q2315:R2315" si="2499">Q2268</f>
        <v>22759.057809999998</v>
      </c>
      <c r="R2315" s="1179">
        <f t="shared" si="2499"/>
        <v>22759.057809999998</v>
      </c>
      <c r="S2315" s="1179">
        <f t="shared" ref="S2315:T2315" si="2500">S2268</f>
        <v>22759.057809999998</v>
      </c>
      <c r="T2315" s="1179">
        <f t="shared" si="2500"/>
        <v>22759.057809999998</v>
      </c>
      <c r="U2315" s="1179">
        <f t="shared" ref="U2315:W2315" si="2501">U2268</f>
        <v>22759.057809999998</v>
      </c>
      <c r="V2315" s="1179">
        <f t="shared" si="2501"/>
        <v>22759.057809999998</v>
      </c>
      <c r="W2315" s="1179">
        <f t="shared" si="2501"/>
        <v>22759.057809999998</v>
      </c>
      <c r="X2315" s="1179">
        <f t="shared" ref="X2315:Y2315" si="2502">X2268</f>
        <v>22759.057809999998</v>
      </c>
      <c r="Y2315" s="1179">
        <f t="shared" si="2502"/>
        <v>22759.057809999998</v>
      </c>
      <c r="Z2315" s="1179">
        <f t="shared" ref="Z2315:AA2315" si="2503">Z2268</f>
        <v>22759.057810000002</v>
      </c>
      <c r="AA2315" s="1179">
        <f t="shared" si="2503"/>
        <v>21258.67081</v>
      </c>
      <c r="AB2315" s="1179">
        <f t="shared" ref="AB2315" si="2504">AB2268</f>
        <v>21258.67081</v>
      </c>
      <c r="AC2315" s="1179">
        <f t="shared" ref="AC2315:AH2315" si="2505">AC2268</f>
        <v>21258.67081</v>
      </c>
      <c r="AD2315" s="1179">
        <f t="shared" si="2505"/>
        <v>16684.47321</v>
      </c>
      <c r="AE2315" s="8">
        <f t="shared" si="2505"/>
        <v>0</v>
      </c>
      <c r="AF2315" s="1179">
        <f t="shared" si="2505"/>
        <v>-4574.1975999999995</v>
      </c>
      <c r="AG2315" s="1179">
        <f t="shared" si="2505"/>
        <v>-660.93705999999997</v>
      </c>
      <c r="AH2315" s="2426">
        <f t="shared" si="2505"/>
        <v>16023.53615</v>
      </c>
      <c r="AI2315" s="1474">
        <f t="shared" si="2470"/>
        <v>8</v>
      </c>
      <c r="AJ2315" s="2426">
        <f>AJ2268</f>
        <v>8617.5600000000013</v>
      </c>
      <c r="AK2315" s="2426">
        <f t="shared" si="2416"/>
        <v>8.617560000000001</v>
      </c>
      <c r="AL2315" s="2868"/>
    </row>
    <row r="2316" spans="1:39" ht="42.75" customHeight="1" x14ac:dyDescent="0.25">
      <c r="A2316" s="70">
        <v>1</v>
      </c>
      <c r="B2316" s="70">
        <v>1</v>
      </c>
      <c r="C2316" s="1297" t="s">
        <v>14</v>
      </c>
      <c r="D2316" s="1182"/>
      <c r="E2316" s="2235"/>
      <c r="F2316" s="1183"/>
      <c r="G2316" s="1183"/>
      <c r="H2316" s="1183"/>
      <c r="I2316" s="1309"/>
      <c r="J2316" s="1309"/>
      <c r="K2316" s="1310"/>
      <c r="L2316" s="1310"/>
      <c r="M2316" s="1310"/>
      <c r="N2316" s="1310"/>
      <c r="O2316" s="1310"/>
      <c r="P2316" s="1310"/>
      <c r="Q2316" s="1179"/>
      <c r="R2316" s="1179"/>
      <c r="S2316" s="1179"/>
      <c r="T2316" s="1179"/>
      <c r="U2316" s="1179"/>
      <c r="V2316" s="1179"/>
      <c r="W2316" s="1179"/>
      <c r="X2316" s="1179"/>
      <c r="Y2316" s="1179"/>
      <c r="Z2316" s="1179"/>
      <c r="AA2316" s="1179"/>
      <c r="AB2316" s="1179"/>
      <c r="AC2316" s="1179"/>
      <c r="AD2316" s="1179"/>
      <c r="AE2316" s="8"/>
      <c r="AF2316" s="1179"/>
      <c r="AG2316" s="1179"/>
      <c r="AH2316" s="2426"/>
      <c r="AI2316" s="2235"/>
      <c r="AJ2316" s="2426"/>
      <c r="AK2316" s="2426">
        <f t="shared" si="2416"/>
        <v>0</v>
      </c>
      <c r="AL2316" s="2868"/>
    </row>
    <row r="2317" spans="1:39" ht="30.75" customHeight="1" x14ac:dyDescent="0.25">
      <c r="A2317" s="70">
        <v>1</v>
      </c>
      <c r="B2317" s="70">
        <v>1</v>
      </c>
      <c r="C2317" s="1195" t="s">
        <v>198</v>
      </c>
      <c r="D2317" s="1182"/>
      <c r="E2317" s="2235">
        <f>E2302+E2290</f>
        <v>31121.666666666664</v>
      </c>
      <c r="F2317" s="1183">
        <f t="shared" ref="F2317:G2317" si="2506">F2302+F2290</f>
        <v>31121.666666666664</v>
      </c>
      <c r="G2317" s="1183">
        <f t="shared" si="2506"/>
        <v>29661.646355272467</v>
      </c>
      <c r="H2317" s="1183">
        <f>G2317/F2317*100</f>
        <v>95.308669272015649</v>
      </c>
      <c r="I2317" s="1309"/>
      <c r="J2317" s="1309"/>
      <c r="K2317" s="1310"/>
      <c r="L2317" s="1310"/>
      <c r="M2317" s="1310"/>
      <c r="N2317" s="1310"/>
      <c r="O2317" s="1310"/>
      <c r="P2317" s="1310"/>
      <c r="Q2317" s="1179"/>
      <c r="R2317" s="1179"/>
      <c r="S2317" s="1179"/>
      <c r="T2317" s="1179"/>
      <c r="U2317" s="1179"/>
      <c r="V2317" s="1179"/>
      <c r="W2317" s="1179"/>
      <c r="X2317" s="1179"/>
      <c r="Y2317" s="1179"/>
      <c r="Z2317" s="1179"/>
      <c r="AA2317" s="1179"/>
      <c r="AB2317" s="1179"/>
      <c r="AC2317" s="1179"/>
      <c r="AD2317" s="1179"/>
      <c r="AE2317" s="8"/>
      <c r="AF2317" s="1179"/>
      <c r="AG2317" s="1179"/>
      <c r="AH2317" s="2426"/>
      <c r="AI2317" s="2235">
        <f>AI2302+AI2290</f>
        <v>646.22222222222217</v>
      </c>
      <c r="AJ2317" s="2235">
        <f t="shared" ref="AJ2317" si="2507">AJ2302+AJ2290</f>
        <v>451567.67999999993</v>
      </c>
      <c r="AK2317" s="2235">
        <f t="shared" si="2416"/>
        <v>451.56767999999994</v>
      </c>
      <c r="AL2317" s="2868"/>
    </row>
    <row r="2318" spans="1:39" ht="30.75" customHeight="1" x14ac:dyDescent="0.25">
      <c r="A2318" s="70">
        <v>1</v>
      </c>
      <c r="B2318" s="70">
        <v>1</v>
      </c>
      <c r="C2318" s="1195" t="s">
        <v>157</v>
      </c>
      <c r="D2318" s="1182"/>
      <c r="E2318" s="2235">
        <f>E2297</f>
        <v>29157</v>
      </c>
      <c r="F2318" s="1183">
        <f t="shared" ref="F2318:G2318" si="2508">F2297</f>
        <v>29157</v>
      </c>
      <c r="G2318" s="1183">
        <f t="shared" si="2508"/>
        <v>22557.542352941178</v>
      </c>
      <c r="H2318" s="1183">
        <f t="shared" ref="H2318" si="2509">H2297</f>
        <v>77.365786442162005</v>
      </c>
      <c r="I2318" s="1309"/>
      <c r="J2318" s="1309"/>
      <c r="K2318" s="1310"/>
      <c r="L2318" s="1310"/>
      <c r="M2318" s="1310"/>
      <c r="N2318" s="1310"/>
      <c r="O2318" s="1310"/>
      <c r="P2318" s="1310"/>
      <c r="Q2318" s="1179"/>
      <c r="R2318" s="1179"/>
      <c r="S2318" s="1179"/>
      <c r="T2318" s="1179"/>
      <c r="U2318" s="1179"/>
      <c r="V2318" s="1179"/>
      <c r="W2318" s="1179"/>
      <c r="X2318" s="1179"/>
      <c r="Y2318" s="1179"/>
      <c r="Z2318" s="1179"/>
      <c r="AA2318" s="1179"/>
      <c r="AB2318" s="1179"/>
      <c r="AC2318" s="1179"/>
      <c r="AD2318" s="1179"/>
      <c r="AE2318" s="8"/>
      <c r="AF2318" s="1179"/>
      <c r="AG2318" s="1179"/>
      <c r="AH2318" s="2426"/>
      <c r="AI2318" s="2235">
        <f>AI2297</f>
        <v>389</v>
      </c>
      <c r="AJ2318" s="2235">
        <f t="shared" ref="AJ2318" si="2510">AJ2297</f>
        <v>757077.20999999985</v>
      </c>
      <c r="AK2318" s="2235">
        <f t="shared" si="2416"/>
        <v>757.07720999999981</v>
      </c>
      <c r="AL2318" s="2868"/>
    </row>
    <row r="2319" spans="1:39" s="238" customFormat="1" ht="39.75" customHeight="1" x14ac:dyDescent="0.25">
      <c r="A2319" s="70">
        <v>1</v>
      </c>
      <c r="B2319" s="70">
        <v>1</v>
      </c>
      <c r="C2319" s="2025" t="s">
        <v>158</v>
      </c>
      <c r="D2319" s="1182"/>
      <c r="E2319" s="2235">
        <f>E2266</f>
        <v>6550</v>
      </c>
      <c r="F2319" s="1183">
        <f t="shared" ref="F2319:G2319" si="2511">F2266</f>
        <v>6550</v>
      </c>
      <c r="G2319" s="1183">
        <f t="shared" si="2511"/>
        <v>5069</v>
      </c>
      <c r="H2319" s="1183">
        <f t="shared" ref="H2319" si="2512">H2266</f>
        <v>77.389312977099237</v>
      </c>
      <c r="I2319" s="1309"/>
      <c r="J2319" s="1309"/>
      <c r="K2319" s="1310"/>
      <c r="L2319" s="1310"/>
      <c r="M2319" s="1310"/>
      <c r="N2319" s="1310"/>
      <c r="O2319" s="1310"/>
      <c r="P2319" s="1310"/>
      <c r="Q2319" s="1179"/>
      <c r="R2319" s="1179"/>
      <c r="S2319" s="1179"/>
      <c r="T2319" s="1179"/>
      <c r="U2319" s="1179"/>
      <c r="V2319" s="1179"/>
      <c r="W2319" s="1179"/>
      <c r="X2319" s="1179"/>
      <c r="Y2319" s="1179"/>
      <c r="Z2319" s="1179"/>
      <c r="AA2319" s="1179"/>
      <c r="AB2319" s="1179"/>
      <c r="AC2319" s="1179"/>
      <c r="AD2319" s="1179"/>
      <c r="AE2319" s="8"/>
      <c r="AF2319" s="1179"/>
      <c r="AG2319" s="1179"/>
      <c r="AH2319" s="2426"/>
      <c r="AI2319" s="2235">
        <f>AI2266</f>
        <v>2</v>
      </c>
      <c r="AJ2319" s="2235">
        <f t="shared" ref="AJ2319" si="2513">AJ2266</f>
        <v>1622.04</v>
      </c>
      <c r="AK2319" s="2235">
        <f t="shared" si="2416"/>
        <v>1.6220399999999999</v>
      </c>
      <c r="AL2319" s="2868"/>
      <c r="AM2319" s="767"/>
    </row>
    <row r="2320" spans="1:39" ht="24" customHeight="1" x14ac:dyDescent="0.25">
      <c r="A2320" s="70">
        <v>1</v>
      </c>
      <c r="B2320" s="70">
        <v>1</v>
      </c>
      <c r="C2320" s="1421" t="s">
        <v>342</v>
      </c>
      <c r="D2320" s="1289"/>
      <c r="E2320" s="1474">
        <f>E2269</f>
        <v>128933.04102564104</v>
      </c>
      <c r="F2320" s="1290">
        <f t="shared" ref="F2320:G2320" si="2514">F2269</f>
        <v>128933.04102564104</v>
      </c>
      <c r="G2320" s="1290">
        <f t="shared" si="2514"/>
        <v>105447.75148347759</v>
      </c>
      <c r="H2320" s="1290">
        <f t="shared" ref="H2320" si="2515">H2269</f>
        <v>81.78489442633024</v>
      </c>
      <c r="I2320" s="1309"/>
      <c r="J2320" s="1309"/>
      <c r="K2320" s="1310"/>
      <c r="L2320" s="1310"/>
      <c r="M2320" s="1310"/>
      <c r="N2320" s="1310"/>
      <c r="O2320" s="1310"/>
      <c r="P2320" s="1310"/>
      <c r="Q2320" s="1179">
        <f t="shared" ref="Q2320:R2320" si="2516">SUM(Q2269)</f>
        <v>92931.027209999986</v>
      </c>
      <c r="R2320" s="1179">
        <f t="shared" si="2516"/>
        <v>92931.027209999986</v>
      </c>
      <c r="S2320" s="1179">
        <f t="shared" ref="S2320:T2320" si="2517">SUM(S2269)</f>
        <v>92931.027209999986</v>
      </c>
      <c r="T2320" s="1179">
        <f t="shared" si="2517"/>
        <v>92931.027209999986</v>
      </c>
      <c r="U2320" s="1179">
        <f t="shared" ref="U2320:W2320" si="2518">SUM(U2269)</f>
        <v>92931.027209999986</v>
      </c>
      <c r="V2320" s="1179">
        <f t="shared" si="2518"/>
        <v>92931.027209999986</v>
      </c>
      <c r="W2320" s="1179">
        <f t="shared" si="2518"/>
        <v>92422.280429999984</v>
      </c>
      <c r="X2320" s="1179">
        <f t="shared" ref="X2320:Y2320" si="2519">SUM(X2269)</f>
        <v>92422.280429999984</v>
      </c>
      <c r="Y2320" s="1179">
        <f t="shared" si="2519"/>
        <v>92422.280429999984</v>
      </c>
      <c r="Z2320" s="1179">
        <f t="shared" ref="Z2320:AA2320" si="2520">SUM(Z2269)</f>
        <v>92422.280429999984</v>
      </c>
      <c r="AA2320" s="1179">
        <f t="shared" si="2520"/>
        <v>95347.828569999983</v>
      </c>
      <c r="AB2320" s="1179">
        <f t="shared" ref="AB2320" si="2521">SUM(AB2269)</f>
        <v>94688.760749999987</v>
      </c>
      <c r="AC2320" s="1179">
        <f t="shared" ref="AC2320:AH2320" si="2522">SUM(AC2269)</f>
        <v>94688.760749999987</v>
      </c>
      <c r="AD2320" s="1179">
        <f t="shared" si="2522"/>
        <v>89588.273450000008</v>
      </c>
      <c r="AE2320" s="8"/>
      <c r="AF2320" s="1179">
        <f t="shared" si="2522"/>
        <v>-5100.4872999999789</v>
      </c>
      <c r="AG2320" s="1179">
        <f t="shared" si="2522"/>
        <v>-820.79494999999997</v>
      </c>
      <c r="AH2320" s="2426">
        <f t="shared" si="2522"/>
        <v>88767.478500000012</v>
      </c>
      <c r="AI2320" s="1474">
        <f>AI2269</f>
        <v>1893.0222222222224</v>
      </c>
      <c r="AJ2320" s="2426">
        <f t="shared" ref="AJ2320" si="2523">SUM(AJ2269)</f>
        <v>1210266.9299999997</v>
      </c>
      <c r="AK2320" s="2426">
        <f t="shared" si="2416"/>
        <v>1210.2669299999998</v>
      </c>
      <c r="AL2320" s="2868"/>
    </row>
    <row r="2321" spans="1:38" ht="23.25" customHeight="1" x14ac:dyDescent="0.25">
      <c r="A2321" s="70">
        <v>1</v>
      </c>
      <c r="B2321" s="70">
        <v>1</v>
      </c>
      <c r="C2321" s="2032" t="s">
        <v>79</v>
      </c>
      <c r="D2321" s="1362"/>
      <c r="E2321" s="2172">
        <f t="shared" ref="E2321:G2321" si="2524">SUM(E2275)</f>
        <v>0</v>
      </c>
      <c r="F2321" s="1352">
        <f t="shared" si="2524"/>
        <v>0</v>
      </c>
      <c r="G2321" s="1352">
        <f t="shared" si="2524"/>
        <v>0</v>
      </c>
      <c r="H2321" s="1352"/>
      <c r="I2321" s="1352"/>
      <c r="J2321" s="1352"/>
      <c r="K2321" s="1352"/>
      <c r="L2321" s="1352"/>
      <c r="M2321" s="1352"/>
      <c r="N2321" s="1352"/>
      <c r="O2321" s="1352"/>
      <c r="P2321" s="1352"/>
      <c r="Q2321" s="1179"/>
      <c r="R2321" s="1179"/>
      <c r="S2321" s="1179"/>
      <c r="T2321" s="1179"/>
      <c r="U2321" s="1179"/>
      <c r="V2321" s="1179"/>
      <c r="W2321" s="1179"/>
      <c r="X2321" s="1179"/>
      <c r="Y2321" s="1179"/>
      <c r="Z2321" s="1179"/>
      <c r="AA2321" s="1179"/>
      <c r="AB2321" s="1179"/>
      <c r="AC2321" s="1179"/>
      <c r="AD2321" s="1179"/>
      <c r="AE2321" s="8"/>
      <c r="AF2321" s="1179"/>
      <c r="AG2321" s="1179"/>
      <c r="AH2321" s="2426"/>
      <c r="AI2321" s="2172">
        <f t="shared" ref="AI2321" si="2525">SUM(AI2275)</f>
        <v>0</v>
      </c>
      <c r="AJ2321" s="2426"/>
      <c r="AK2321" s="2426">
        <f t="shared" si="2416"/>
        <v>0</v>
      </c>
      <c r="AL2321" s="2868"/>
    </row>
    <row r="2322" spans="1:38" ht="29.25" customHeight="1" x14ac:dyDescent="0.25">
      <c r="A2322" s="70">
        <v>1</v>
      </c>
      <c r="B2322" s="70">
        <v>1</v>
      </c>
      <c r="C2322" s="2033" t="s">
        <v>16</v>
      </c>
      <c r="D2322" s="1384"/>
      <c r="E2322" s="2172">
        <f>SUM(E2278)</f>
        <v>1140</v>
      </c>
      <c r="F2322" s="1352">
        <f>SUM(F2278)</f>
        <v>1140</v>
      </c>
      <c r="G2322" s="1352">
        <f>SUM(G2278)</f>
        <v>1159</v>
      </c>
      <c r="H2322" s="1352">
        <f t="shared" ref="H2322" si="2526">SUM(H2278)</f>
        <v>101.66666666666666</v>
      </c>
      <c r="I2322" s="1352">
        <f t="shared" ref="I2322:P2322" si="2527">SUM(I2278)</f>
        <v>8</v>
      </c>
      <c r="J2322" s="1352">
        <f t="shared" si="2527"/>
        <v>7.968938740293356</v>
      </c>
      <c r="K2322" s="1352">
        <f t="shared" si="2527"/>
        <v>9120</v>
      </c>
      <c r="L2322" s="1352">
        <f t="shared" si="2527"/>
        <v>9120</v>
      </c>
      <c r="M2322" s="1352">
        <f t="shared" si="2527"/>
        <v>9236</v>
      </c>
      <c r="N2322" s="1352">
        <f t="shared" si="2527"/>
        <v>101.27192982456141</v>
      </c>
      <c r="O2322" s="1352">
        <f t="shared" si="2527"/>
        <v>38</v>
      </c>
      <c r="P2322" s="1351">
        <f t="shared" si="2527"/>
        <v>243.05263157894737</v>
      </c>
      <c r="Q2322" s="1179"/>
      <c r="R2322" s="1179"/>
      <c r="S2322" s="1179"/>
      <c r="T2322" s="1179"/>
      <c r="U2322" s="1179"/>
      <c r="V2322" s="1179"/>
      <c r="W2322" s="1179"/>
      <c r="X2322" s="1179"/>
      <c r="Y2322" s="1179"/>
      <c r="Z2322" s="1179"/>
      <c r="AA2322" s="1179"/>
      <c r="AB2322" s="1179"/>
      <c r="AC2322" s="1179"/>
      <c r="AD2322" s="1179"/>
      <c r="AE2322" s="8"/>
      <c r="AF2322" s="1179"/>
      <c r="AG2322" s="1179"/>
      <c r="AH2322" s="2426"/>
      <c r="AI2322" s="2172">
        <f t="shared" ref="AI2322:AI2328" si="2528">SUM(AI2278)</f>
        <v>0</v>
      </c>
      <c r="AJ2322" s="2426"/>
      <c r="AK2322" s="2426">
        <f t="shared" si="2416"/>
        <v>0</v>
      </c>
      <c r="AL2322" s="2868"/>
    </row>
    <row r="2323" spans="1:38" ht="23.25" customHeight="1" x14ac:dyDescent="0.25">
      <c r="A2323" s="70">
        <v>1</v>
      </c>
      <c r="B2323" s="70">
        <v>1</v>
      </c>
      <c r="C2323" s="1206" t="s">
        <v>340</v>
      </c>
      <c r="D2323" s="1213"/>
      <c r="E2323" s="2174">
        <f t="shared" ref="E2323:P2323" si="2529">SUM(E2279)</f>
        <v>1140</v>
      </c>
      <c r="F2323" s="1341">
        <f t="shared" si="2529"/>
        <v>1140</v>
      </c>
      <c r="G2323" s="1341">
        <f t="shared" si="2529"/>
        <v>1159</v>
      </c>
      <c r="H2323" s="1341">
        <f t="shared" ref="H2323" si="2530">SUM(H2279)</f>
        <v>101.66666666666666</v>
      </c>
      <c r="I2323" s="1341">
        <f t="shared" si="2529"/>
        <v>8</v>
      </c>
      <c r="J2323" s="1341">
        <f t="shared" si="2529"/>
        <v>7.968938740293356</v>
      </c>
      <c r="K2323" s="1341">
        <f t="shared" si="2529"/>
        <v>9120</v>
      </c>
      <c r="L2323" s="1341">
        <f t="shared" si="2529"/>
        <v>9120</v>
      </c>
      <c r="M2323" s="1341">
        <f>SUM(M2279)</f>
        <v>9236</v>
      </c>
      <c r="N2323" s="1341">
        <f t="shared" si="2529"/>
        <v>101.27192982456141</v>
      </c>
      <c r="O2323" s="1341">
        <f t="shared" si="2529"/>
        <v>38</v>
      </c>
      <c r="P2323" s="1341">
        <f t="shared" si="2529"/>
        <v>243.05263157894737</v>
      </c>
      <c r="Q2323" s="1179">
        <f t="shared" ref="Q2323:R2323" si="2531">SUM(Q2279)</f>
        <v>16174.025056000002</v>
      </c>
      <c r="R2323" s="1179">
        <f t="shared" si="2531"/>
        <v>16174.025056000002</v>
      </c>
      <c r="S2323" s="1179">
        <f t="shared" ref="S2323:T2323" si="2532">SUM(S2279)</f>
        <v>16174.025056000002</v>
      </c>
      <c r="T2323" s="1179">
        <f t="shared" si="2532"/>
        <v>16174.025056000002</v>
      </c>
      <c r="U2323" s="1179">
        <f t="shared" ref="U2323:W2324" si="2533">SUM(U2279)</f>
        <v>16174.025056000002</v>
      </c>
      <c r="V2323" s="1179">
        <f t="shared" si="2533"/>
        <v>16174.025056000002</v>
      </c>
      <c r="W2323" s="1179">
        <f t="shared" si="2533"/>
        <v>16174.025056000002</v>
      </c>
      <c r="X2323" s="1179">
        <f t="shared" ref="X2323:Y2323" si="2534">SUM(X2279)</f>
        <v>16174.025056000002</v>
      </c>
      <c r="Y2323" s="1179">
        <f t="shared" si="2534"/>
        <v>16174.025056000002</v>
      </c>
      <c r="Z2323" s="1179">
        <f t="shared" ref="Z2323:AA2323" si="2535">SUM(Z2279)</f>
        <v>16174.025056000002</v>
      </c>
      <c r="AA2323" s="1179">
        <f t="shared" si="2535"/>
        <v>16174.025056000002</v>
      </c>
      <c r="AB2323" s="1179">
        <f t="shared" ref="AB2323" si="2536">SUM(AB2279)</f>
        <v>16174.025056000002</v>
      </c>
      <c r="AC2323" s="1179">
        <f>SUM(AC2279)</f>
        <v>16174.025056000002</v>
      </c>
      <c r="AD2323" s="1179">
        <f>SUM(AD2279)</f>
        <v>17059.561080000003</v>
      </c>
      <c r="AE2323" s="8"/>
      <c r="AF2323" s="1179">
        <f t="shared" ref="AF2323:AH2324" si="2537">SUM(AF2279)</f>
        <v>885.53602400000091</v>
      </c>
      <c r="AG2323" s="1179">
        <f t="shared" si="2537"/>
        <v>-188.87643</v>
      </c>
      <c r="AH2323" s="2426">
        <f t="shared" si="2537"/>
        <v>16870.684650000003</v>
      </c>
      <c r="AI2323" s="2174">
        <f t="shared" si="2528"/>
        <v>0</v>
      </c>
      <c r="AJ2323" s="2426">
        <f>SUM(AJ2279)</f>
        <v>0</v>
      </c>
      <c r="AK2323" s="2426">
        <f t="shared" si="2416"/>
        <v>0</v>
      </c>
      <c r="AL2323" s="2868"/>
    </row>
    <row r="2324" spans="1:38" ht="23.25" customHeight="1" x14ac:dyDescent="0.25">
      <c r="A2324" s="70">
        <v>1</v>
      </c>
      <c r="B2324" s="70">
        <v>1</v>
      </c>
      <c r="C2324" s="2021" t="s">
        <v>325</v>
      </c>
      <c r="D2324" s="1206"/>
      <c r="E2324" s="2174">
        <f t="shared" ref="E2324:P2324" si="2538">SUM(E2280)</f>
        <v>5990</v>
      </c>
      <c r="F2324" s="1341">
        <f t="shared" si="2538"/>
        <v>5990</v>
      </c>
      <c r="G2324" s="1341">
        <f t="shared" si="2538"/>
        <v>5145</v>
      </c>
      <c r="H2324" s="1341">
        <f t="shared" ref="H2324" si="2539">SUM(H2280)</f>
        <v>85.893155258764608</v>
      </c>
      <c r="I2324" s="1341">
        <f t="shared" si="2538"/>
        <v>0</v>
      </c>
      <c r="J2324" s="1341">
        <f t="shared" si="2538"/>
        <v>0</v>
      </c>
      <c r="K2324" s="1341">
        <f t="shared" si="2538"/>
        <v>0</v>
      </c>
      <c r="L2324" s="1341">
        <f t="shared" si="2538"/>
        <v>0</v>
      </c>
      <c r="M2324" s="1341">
        <f>SUM(M2280)</f>
        <v>0</v>
      </c>
      <c r="N2324" s="1341">
        <f t="shared" si="2538"/>
        <v>0</v>
      </c>
      <c r="O2324" s="1341">
        <f t="shared" si="2538"/>
        <v>0</v>
      </c>
      <c r="P2324" s="1341">
        <f t="shared" si="2538"/>
        <v>0</v>
      </c>
      <c r="Q2324" s="1179">
        <f t="shared" ref="Q2324:R2324" si="2540">SUM(Q2280)</f>
        <v>0</v>
      </c>
      <c r="R2324" s="1179">
        <f t="shared" si="2540"/>
        <v>0</v>
      </c>
      <c r="S2324" s="1179">
        <f t="shared" ref="S2324:T2324" si="2541">SUM(S2280)</f>
        <v>0</v>
      </c>
      <c r="T2324" s="1179">
        <f t="shared" si="2541"/>
        <v>0</v>
      </c>
      <c r="U2324" s="1179">
        <f t="shared" ref="U2324:V2324" si="2542">SUM(U2280)</f>
        <v>0</v>
      </c>
      <c r="V2324" s="1179">
        <f t="shared" si="2542"/>
        <v>0</v>
      </c>
      <c r="W2324" s="1179">
        <f t="shared" si="2533"/>
        <v>0</v>
      </c>
      <c r="X2324" s="1179">
        <f t="shared" ref="X2324:Y2324" si="2543">SUM(X2280)</f>
        <v>0</v>
      </c>
      <c r="Y2324" s="1179">
        <f t="shared" si="2543"/>
        <v>0</v>
      </c>
      <c r="Z2324" s="1179">
        <f t="shared" ref="Z2324:AA2324" si="2544">SUM(Z2280)</f>
        <v>0</v>
      </c>
      <c r="AA2324" s="1179">
        <f t="shared" si="2544"/>
        <v>0</v>
      </c>
      <c r="AB2324" s="1179">
        <f t="shared" ref="AB2324" si="2545">SUM(AB2280)</f>
        <v>0</v>
      </c>
      <c r="AC2324" s="1179">
        <f>SUM(AC2280)</f>
        <v>0</v>
      </c>
      <c r="AD2324" s="1179">
        <f>SUM(AD2280)</f>
        <v>0</v>
      </c>
      <c r="AE2324" s="8"/>
      <c r="AF2324" s="1179">
        <f t="shared" si="2537"/>
        <v>0</v>
      </c>
      <c r="AG2324" s="1179">
        <f t="shared" si="2537"/>
        <v>0</v>
      </c>
      <c r="AH2324" s="2426">
        <f t="shared" si="2537"/>
        <v>0</v>
      </c>
      <c r="AI2324" s="2174">
        <f t="shared" si="2528"/>
        <v>0</v>
      </c>
      <c r="AJ2324" s="2426">
        <f>SUM(AJ2280)</f>
        <v>0</v>
      </c>
      <c r="AK2324" s="2426">
        <f t="shared" si="2416"/>
        <v>0</v>
      </c>
      <c r="AL2324" s="2868"/>
    </row>
    <row r="2325" spans="1:38" ht="29.25" customHeight="1" x14ac:dyDescent="0.25">
      <c r="A2325" s="70">
        <v>1</v>
      </c>
      <c r="B2325" s="70">
        <v>1</v>
      </c>
      <c r="C2325" s="2022" t="s">
        <v>326</v>
      </c>
      <c r="D2325" s="1385"/>
      <c r="E2325" s="2250">
        <f t="shared" ref="E2325:G2328" si="2546">SUM(E2281)</f>
        <v>5990</v>
      </c>
      <c r="F2325" s="1340">
        <f t="shared" si="2546"/>
        <v>5990</v>
      </c>
      <c r="G2325" s="1340">
        <f t="shared" si="2546"/>
        <v>5145</v>
      </c>
      <c r="H2325" s="1340">
        <f t="shared" ref="H2325" si="2547">SUM(H2281)</f>
        <v>85.893155258764608</v>
      </c>
      <c r="I2325" s="1364"/>
      <c r="J2325" s="1365"/>
      <c r="K2325" s="1340"/>
      <c r="L2325" s="1340"/>
      <c r="M2325" s="1340"/>
      <c r="N2325" s="1366"/>
      <c r="O2325" s="1340"/>
      <c r="P2325" s="1366"/>
      <c r="Q2325" s="1174"/>
      <c r="R2325" s="1174"/>
      <c r="S2325" s="1174"/>
      <c r="T2325" s="1174"/>
      <c r="U2325" s="1174"/>
      <c r="V2325" s="1174"/>
      <c r="W2325" s="1174"/>
      <c r="X2325" s="1174"/>
      <c r="Y2325" s="1174"/>
      <c r="Z2325" s="1174"/>
      <c r="AA2325" s="1174"/>
      <c r="AB2325" s="1174"/>
      <c r="AC2325" s="1174"/>
      <c r="AD2325" s="1174"/>
      <c r="AE2325" s="13"/>
      <c r="AF2325" s="1174"/>
      <c r="AG2325" s="1174"/>
      <c r="AH2325" s="2428"/>
      <c r="AI2325" s="2250">
        <f t="shared" si="2528"/>
        <v>0</v>
      </c>
      <c r="AJ2325" s="2428"/>
      <c r="AK2325" s="2428">
        <f t="shared" si="2416"/>
        <v>0</v>
      </c>
      <c r="AL2325" s="2868"/>
    </row>
    <row r="2326" spans="1:38" ht="29.25" customHeight="1" x14ac:dyDescent="0.25">
      <c r="A2326" s="70">
        <v>1</v>
      </c>
      <c r="B2326" s="70">
        <v>1</v>
      </c>
      <c r="C2326" s="1217" t="s">
        <v>327</v>
      </c>
      <c r="D2326" s="1298"/>
      <c r="E2326" s="2251">
        <f t="shared" si="2546"/>
        <v>10</v>
      </c>
      <c r="F2326" s="1386">
        <f t="shared" si="2546"/>
        <v>10</v>
      </c>
      <c r="G2326" s="1386">
        <f t="shared" si="2546"/>
        <v>9</v>
      </c>
      <c r="H2326" s="1386">
        <f t="shared" ref="H2326" si="2548">SUM(H2282)</f>
        <v>90</v>
      </c>
      <c r="I2326" s="1368"/>
      <c r="J2326" s="1369"/>
      <c r="K2326" s="1386"/>
      <c r="L2326" s="1386"/>
      <c r="M2326" s="1386"/>
      <c r="N2326" s="1212"/>
      <c r="O2326" s="1386"/>
      <c r="P2326" s="1212"/>
      <c r="Q2326" s="1179"/>
      <c r="R2326" s="1179"/>
      <c r="S2326" s="1179"/>
      <c r="T2326" s="1179"/>
      <c r="U2326" s="1179"/>
      <c r="V2326" s="1179"/>
      <c r="W2326" s="1179"/>
      <c r="X2326" s="1179"/>
      <c r="Y2326" s="1179"/>
      <c r="Z2326" s="1179"/>
      <c r="AA2326" s="1179"/>
      <c r="AB2326" s="1179"/>
      <c r="AC2326" s="1179"/>
      <c r="AD2326" s="1179"/>
      <c r="AE2326" s="8"/>
      <c r="AF2326" s="1179"/>
      <c r="AG2326" s="1179"/>
      <c r="AH2326" s="2426"/>
      <c r="AI2326" s="2251">
        <f t="shared" si="2528"/>
        <v>0</v>
      </c>
      <c r="AJ2326" s="2426"/>
      <c r="AK2326" s="2426">
        <f t="shared" si="2416"/>
        <v>0</v>
      </c>
      <c r="AL2326" s="2868"/>
    </row>
    <row r="2327" spans="1:38" ht="29.25" customHeight="1" x14ac:dyDescent="0.25">
      <c r="A2327" s="70">
        <v>1</v>
      </c>
      <c r="B2327" s="70">
        <v>1</v>
      </c>
      <c r="C2327" s="1384" t="s">
        <v>328</v>
      </c>
      <c r="D2327" s="1213"/>
      <c r="E2327" s="2252">
        <f t="shared" si="2546"/>
        <v>10</v>
      </c>
      <c r="F2327" s="1387">
        <f t="shared" si="2546"/>
        <v>10</v>
      </c>
      <c r="G2327" s="1387">
        <f t="shared" si="2546"/>
        <v>9</v>
      </c>
      <c r="H2327" s="1387">
        <f t="shared" ref="H2327" si="2549">SUM(H2283)</f>
        <v>90</v>
      </c>
      <c r="I2327" s="1371"/>
      <c r="J2327" s="1210"/>
      <c r="K2327" s="1387"/>
      <c r="L2327" s="1387"/>
      <c r="M2327" s="1387"/>
      <c r="N2327" s="1212"/>
      <c r="O2327" s="1387"/>
      <c r="P2327" s="1212"/>
      <c r="Q2327" s="1179"/>
      <c r="R2327" s="1179"/>
      <c r="S2327" s="1179"/>
      <c r="T2327" s="1179"/>
      <c r="U2327" s="1179"/>
      <c r="V2327" s="1179"/>
      <c r="W2327" s="1179"/>
      <c r="X2327" s="1179"/>
      <c r="Y2327" s="1179"/>
      <c r="Z2327" s="1179"/>
      <c r="AA2327" s="1179"/>
      <c r="AB2327" s="1179"/>
      <c r="AC2327" s="1179"/>
      <c r="AD2327" s="1179"/>
      <c r="AE2327" s="8"/>
      <c r="AF2327" s="1179"/>
      <c r="AG2327" s="1179"/>
      <c r="AH2327" s="2426"/>
      <c r="AI2327" s="2252">
        <f t="shared" si="2528"/>
        <v>0</v>
      </c>
      <c r="AJ2327" s="2426"/>
      <c r="AK2327" s="2426">
        <f t="shared" si="2416"/>
        <v>0</v>
      </c>
      <c r="AL2327" s="2868"/>
    </row>
    <row r="2328" spans="1:38" ht="35.25" customHeight="1" thickBot="1" x14ac:dyDescent="0.3">
      <c r="A2328" s="70">
        <v>1</v>
      </c>
      <c r="B2328" s="70">
        <v>1</v>
      </c>
      <c r="C2328" s="2023" t="s">
        <v>343</v>
      </c>
      <c r="D2328" s="1318"/>
      <c r="E2328" s="2367">
        <f t="shared" si="2546"/>
        <v>6000</v>
      </c>
      <c r="F2328" s="1389">
        <f t="shared" si="2546"/>
        <v>6000</v>
      </c>
      <c r="G2328" s="1389">
        <f t="shared" si="2546"/>
        <v>5154</v>
      </c>
      <c r="H2328" s="1389">
        <f t="shared" ref="H2328" si="2550">SUM(H2284)</f>
        <v>85.9</v>
      </c>
      <c r="I2328" s="1378"/>
      <c r="J2328" s="1379"/>
      <c r="K2328" s="1389"/>
      <c r="L2328" s="1389"/>
      <c r="M2328" s="1389"/>
      <c r="N2328" s="1222"/>
      <c r="O2328" s="1389"/>
      <c r="P2328" s="1222"/>
      <c r="Q2328" s="1223">
        <f t="shared" ref="Q2328:W2328" si="2551">Q2284</f>
        <v>13836.238800000001</v>
      </c>
      <c r="R2328" s="1223">
        <f t="shared" si="2551"/>
        <v>13836.238800000001</v>
      </c>
      <c r="S2328" s="1223">
        <f t="shared" si="2551"/>
        <v>13836.238800000001</v>
      </c>
      <c r="T2328" s="1223">
        <f t="shared" si="2551"/>
        <v>13836.238800000001</v>
      </c>
      <c r="U2328" s="1223">
        <f t="shared" si="2551"/>
        <v>13836.238800000001</v>
      </c>
      <c r="V2328" s="1223">
        <f t="shared" si="2551"/>
        <v>13836.238800000001</v>
      </c>
      <c r="W2328" s="1223">
        <f t="shared" si="2551"/>
        <v>13836.238800000001</v>
      </c>
      <c r="X2328" s="1223">
        <f t="shared" ref="X2328:Y2328" si="2552">X2284</f>
        <v>13836.238800000001</v>
      </c>
      <c r="Y2328" s="1223">
        <f t="shared" si="2552"/>
        <v>13836.238800000001</v>
      </c>
      <c r="Z2328" s="1223">
        <f t="shared" ref="Z2328:AA2328" si="2553">Z2284</f>
        <v>13836.238800000001</v>
      </c>
      <c r="AA2328" s="1223">
        <f t="shared" si="2553"/>
        <v>13836.238800000001</v>
      </c>
      <c r="AB2328" s="1223">
        <f t="shared" ref="AB2328" si="2554">AB2284</f>
        <v>13836.238800000001</v>
      </c>
      <c r="AC2328" s="1223">
        <f t="shared" ref="AC2328:AH2328" si="2555">AC2284</f>
        <v>13836.238800000001</v>
      </c>
      <c r="AD2328" s="1223">
        <f t="shared" si="2555"/>
        <v>13783.124279999995</v>
      </c>
      <c r="AE2328" s="66">
        <f t="shared" si="2555"/>
        <v>0</v>
      </c>
      <c r="AF2328" s="1223">
        <f t="shared" si="2555"/>
        <v>-53.114520000006451</v>
      </c>
      <c r="AG2328" s="1223">
        <f t="shared" si="2555"/>
        <v>-295.07914</v>
      </c>
      <c r="AH2328" s="2430">
        <f t="shared" si="2555"/>
        <v>13488.045139999995</v>
      </c>
      <c r="AI2328" s="2367">
        <f t="shared" si="2528"/>
        <v>2</v>
      </c>
      <c r="AJ2328" s="2430">
        <f t="shared" ref="AJ2328" si="2556">AJ2284</f>
        <v>5599.79</v>
      </c>
      <c r="AK2328" s="2430">
        <f t="shared" si="2416"/>
        <v>5.5997899999999996</v>
      </c>
      <c r="AL2328" s="2868"/>
    </row>
    <row r="2329" spans="1:38" ht="15" customHeight="1" x14ac:dyDescent="0.25">
      <c r="A2329" s="70">
        <v>1</v>
      </c>
      <c r="B2329" s="70">
        <v>1</v>
      </c>
      <c r="C2329" s="2034"/>
      <c r="D2329" s="725"/>
      <c r="E2329" s="2191"/>
      <c r="F2329" s="399"/>
      <c r="G2329" s="399"/>
      <c r="H2329" s="399"/>
      <c r="I2329" s="606"/>
      <c r="J2329" s="606"/>
      <c r="K2329" s="606"/>
      <c r="L2329" s="606"/>
      <c r="M2329" s="606"/>
      <c r="N2329" s="606"/>
      <c r="O2329" s="606"/>
      <c r="P2329" s="606"/>
      <c r="Q2329" s="13"/>
      <c r="R2329" s="13"/>
      <c r="S2329" s="13"/>
      <c r="T2329" s="13"/>
      <c r="U2329" s="13"/>
      <c r="V2329" s="13"/>
      <c r="W2329" s="13"/>
      <c r="X2329" s="13"/>
      <c r="Y2329" s="13"/>
      <c r="Z2329" s="13"/>
      <c r="AA2329" s="13"/>
      <c r="AB2329" s="13"/>
      <c r="AC2329" s="1036"/>
      <c r="AD2329" s="13"/>
      <c r="AE2329" s="13"/>
      <c r="AF2329" s="13"/>
      <c r="AG2329" s="13"/>
      <c r="AH2329" s="1250"/>
      <c r="AI2329" s="2814"/>
      <c r="AJ2329" s="13"/>
      <c r="AK2329" s="1793">
        <f t="shared" si="2416"/>
        <v>0</v>
      </c>
      <c r="AL2329" s="2868"/>
    </row>
    <row r="2330" spans="1:38" ht="34.5" customHeight="1" x14ac:dyDescent="0.25">
      <c r="A2330" s="70">
        <v>1</v>
      </c>
      <c r="B2330" s="70">
        <v>1</v>
      </c>
      <c r="C2330" s="353" t="s">
        <v>216</v>
      </c>
      <c r="D2330" s="437"/>
      <c r="E2330" s="2181"/>
      <c r="F2330" s="729"/>
      <c r="G2330" s="729"/>
      <c r="H2330" s="729"/>
      <c r="I2330" s="730"/>
      <c r="J2330" s="730"/>
      <c r="K2330" s="521"/>
      <c r="L2330" s="521"/>
      <c r="M2330" s="521"/>
      <c r="N2330" s="521"/>
      <c r="O2330" s="521"/>
      <c r="P2330" s="521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1033"/>
      <c r="AD2330" s="8"/>
      <c r="AE2330" s="8"/>
      <c r="AF2330" s="8"/>
      <c r="AG2330" s="8"/>
      <c r="AH2330" s="1150"/>
      <c r="AI2330" s="2811"/>
      <c r="AJ2330" s="8"/>
      <c r="AK2330" s="1790">
        <f t="shared" si="2416"/>
        <v>0</v>
      </c>
      <c r="AL2330" s="2868"/>
    </row>
    <row r="2331" spans="1:38" ht="15" customHeight="1" x14ac:dyDescent="0.25">
      <c r="A2331" s="70">
        <v>1</v>
      </c>
      <c r="B2331" s="70">
        <v>1</v>
      </c>
      <c r="C2331" s="441" t="s">
        <v>5</v>
      </c>
      <c r="D2331" s="441"/>
      <c r="E2331" s="772"/>
      <c r="F2331" s="692"/>
      <c r="G2331" s="692"/>
      <c r="H2331" s="692"/>
      <c r="I2331" s="692"/>
      <c r="J2331" s="692"/>
      <c r="K2331" s="63"/>
      <c r="L2331" s="63"/>
      <c r="M2331" s="63"/>
      <c r="N2331" s="63"/>
      <c r="O2331" s="63"/>
      <c r="P2331" s="63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1033"/>
      <c r="AD2331" s="8"/>
      <c r="AE2331" s="8"/>
      <c r="AF2331" s="8"/>
      <c r="AG2331" s="8"/>
      <c r="AH2331" s="1150"/>
      <c r="AI2331" s="2811"/>
      <c r="AJ2331" s="8"/>
      <c r="AK2331" s="1790">
        <f t="shared" si="2416"/>
        <v>0</v>
      </c>
      <c r="AL2331" s="2868"/>
    </row>
    <row r="2332" spans="1:38" ht="15" customHeight="1" x14ac:dyDescent="0.25">
      <c r="A2332" s="70">
        <v>1</v>
      </c>
      <c r="B2332" s="70">
        <v>1</v>
      </c>
      <c r="C2332" s="124" t="s">
        <v>82</v>
      </c>
      <c r="D2332" s="361">
        <v>340</v>
      </c>
      <c r="E2332" s="772">
        <v>480</v>
      </c>
      <c r="F2332" s="92">
        <f>ROUND(E2332/12*$C$4,0)</f>
        <v>480</v>
      </c>
      <c r="G2332" s="92">
        <v>472</v>
      </c>
      <c r="H2332" s="92">
        <f>G2332/F2332*100</f>
        <v>98.333333333333329</v>
      </c>
      <c r="I2332" s="693">
        <v>11</v>
      </c>
      <c r="J2332" s="93">
        <f>M2332/G2332</f>
        <v>10.809322033898304</v>
      </c>
      <c r="K2332" s="94">
        <f>ROUND(E2332*I2332,0)</f>
        <v>5280</v>
      </c>
      <c r="L2332" s="94">
        <f t="shared" ref="L2332:L2333" si="2557">ROUND(K2332/12*$C$4,0)</f>
        <v>5280</v>
      </c>
      <c r="M2332" s="94">
        <v>5102</v>
      </c>
      <c r="N2332" s="94">
        <f>M2332/L2332*100</f>
        <v>96.628787878787875</v>
      </c>
      <c r="O2332" s="94">
        <f>ROUND(K2332/D2332,0)</f>
        <v>16</v>
      </c>
      <c r="P2332" s="94">
        <f>M2332/$C$4*12/O2332</f>
        <v>318.875</v>
      </c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1033"/>
      <c r="AD2332" s="8"/>
      <c r="AE2332" s="8"/>
      <c r="AF2332" s="8"/>
      <c r="AG2332" s="8"/>
      <c r="AH2332" s="1150"/>
      <c r="AI2332" s="2811"/>
      <c r="AJ2332" s="8"/>
      <c r="AK2332" s="1790">
        <f t="shared" si="2416"/>
        <v>0</v>
      </c>
      <c r="AL2332" s="2868"/>
    </row>
    <row r="2333" spans="1:38" ht="15" customHeight="1" x14ac:dyDescent="0.25">
      <c r="A2333" s="70">
        <v>1</v>
      </c>
      <c r="B2333" s="70">
        <v>1</v>
      </c>
      <c r="C2333" s="357" t="s">
        <v>26</v>
      </c>
      <c r="D2333" s="494">
        <v>340</v>
      </c>
      <c r="E2333" s="2222">
        <v>480</v>
      </c>
      <c r="F2333" s="98">
        <f>ROUND(E2333/12*$C$4,0)</f>
        <v>480</v>
      </c>
      <c r="G2333" s="98">
        <v>473</v>
      </c>
      <c r="H2333" s="98">
        <f>G2333/F2333*100</f>
        <v>98.541666666666671</v>
      </c>
      <c r="I2333" s="694">
        <v>6.1</v>
      </c>
      <c r="J2333" s="99">
        <f>M2333/G2333</f>
        <v>6.3995771670190278</v>
      </c>
      <c r="K2333" s="100">
        <f>ROUND(E2333*I2333,0)</f>
        <v>2928</v>
      </c>
      <c r="L2333" s="100">
        <f t="shared" si="2557"/>
        <v>2928</v>
      </c>
      <c r="M2333" s="100">
        <v>3027</v>
      </c>
      <c r="N2333" s="100">
        <f>M2333/L2333*100</f>
        <v>103.38114754098359</v>
      </c>
      <c r="O2333" s="100">
        <f>ROUND(K2333/D2333,0)</f>
        <v>9</v>
      </c>
      <c r="P2333" s="100">
        <f>M2333/$C$4*12/O2333</f>
        <v>336.33333333333331</v>
      </c>
      <c r="Q2333" s="15"/>
      <c r="R2333" s="15"/>
      <c r="S2333" s="15"/>
      <c r="T2333" s="15"/>
      <c r="U2333" s="15"/>
      <c r="V2333" s="15"/>
      <c r="W2333" s="15"/>
      <c r="X2333" s="15"/>
      <c r="Y2333" s="15"/>
      <c r="Z2333" s="15"/>
      <c r="AA2333" s="15"/>
      <c r="AB2333" s="15"/>
      <c r="AC2333" s="1034"/>
      <c r="AD2333" s="15"/>
      <c r="AE2333" s="15"/>
      <c r="AF2333" s="15"/>
      <c r="AG2333" s="15"/>
      <c r="AH2333" s="1267"/>
      <c r="AI2333" s="2812"/>
      <c r="AJ2333" s="15"/>
      <c r="AK2333" s="1791">
        <f t="shared" si="2416"/>
        <v>0</v>
      </c>
      <c r="AL2333" s="2868"/>
    </row>
    <row r="2334" spans="1:38" ht="15" customHeight="1" x14ac:dyDescent="0.25">
      <c r="A2334" s="70">
        <v>1</v>
      </c>
      <c r="B2334" s="70">
        <v>1</v>
      </c>
      <c r="C2334" s="709" t="s">
        <v>7</v>
      </c>
      <c r="D2334" s="709"/>
      <c r="E2334" s="2213">
        <f>SUM(E2332:E2333)</f>
        <v>960</v>
      </c>
      <c r="F2334" s="475">
        <f>SUM(F2332:F2333)</f>
        <v>960</v>
      </c>
      <c r="G2334" s="475">
        <f>SUM(G2332:G2333)</f>
        <v>945</v>
      </c>
      <c r="H2334" s="475">
        <f>G2334/F2334*100</f>
        <v>98.4375</v>
      </c>
      <c r="I2334" s="104">
        <f>L2334/F2334</f>
        <v>8.5500000000000007</v>
      </c>
      <c r="J2334" s="104">
        <f>M2334/G2334</f>
        <v>8.6021164021164029</v>
      </c>
      <c r="K2334" s="475">
        <f>SUM(K2332:K2333)</f>
        <v>8208</v>
      </c>
      <c r="L2334" s="475">
        <f>SUM(L2332:L2333)</f>
        <v>8208</v>
      </c>
      <c r="M2334" s="1803">
        <f>SUM(M2332:M2333)</f>
        <v>8129</v>
      </c>
      <c r="N2334" s="179">
        <f>M2334/L2334*100</f>
        <v>99.037524366471729</v>
      </c>
      <c r="O2334" s="475">
        <f>SUM(O2332:O2333)</f>
        <v>25</v>
      </c>
      <c r="P2334" s="179">
        <f>M2334/$C$4*12/O2334</f>
        <v>325.16000000000003</v>
      </c>
      <c r="Q2334" s="17">
        <v>18717.878340000003</v>
      </c>
      <c r="R2334" s="17">
        <v>18717.878340000003</v>
      </c>
      <c r="S2334" s="17">
        <v>18717.878340000003</v>
      </c>
      <c r="T2334" s="17">
        <v>18717.878340000003</v>
      </c>
      <c r="U2334" s="17">
        <v>18717.878340000003</v>
      </c>
      <c r="V2334" s="17">
        <v>18717.878340000003</v>
      </c>
      <c r="W2334" s="17">
        <v>18717.878340000003</v>
      </c>
      <c r="X2334" s="17">
        <v>18717.878340000003</v>
      </c>
      <c r="Y2334" s="17">
        <v>18717.878340000003</v>
      </c>
      <c r="Z2334" s="17">
        <v>18717.878340000003</v>
      </c>
      <c r="AA2334" s="17">
        <v>18717.878340000003</v>
      </c>
      <c r="AB2334" s="17">
        <v>18717.878340000003</v>
      </c>
      <c r="AC2334" s="1035">
        <f>AB2334</f>
        <v>18717.878340000003</v>
      </c>
      <c r="AD2334" s="17">
        <f>AH2334-AG2334-AE2334</f>
        <v>18735.214790000002</v>
      </c>
      <c r="AE2334" s="17">
        <v>-6.6898999999999997</v>
      </c>
      <c r="AF2334" s="17">
        <f>AD2334-AC2334</f>
        <v>17.336449999998877</v>
      </c>
      <c r="AG2334" s="17">
        <v>-202.01741000000001</v>
      </c>
      <c r="AH2334" s="1242">
        <v>18526.50748</v>
      </c>
      <c r="AI2334" s="2818">
        <v>4</v>
      </c>
      <c r="AJ2334" s="17">
        <v>99642.48</v>
      </c>
      <c r="AK2334" s="1792">
        <f t="shared" si="2416"/>
        <v>99.642479999999992</v>
      </c>
      <c r="AL2334" s="2868"/>
    </row>
    <row r="2335" spans="1:38" ht="16.5" customHeight="1" x14ac:dyDescent="0.25">
      <c r="A2335" s="70">
        <v>1</v>
      </c>
      <c r="B2335" s="70">
        <v>1</v>
      </c>
      <c r="C2335" s="667" t="s">
        <v>14</v>
      </c>
      <c r="D2335" s="540"/>
      <c r="E2335" s="2320"/>
      <c r="F2335" s="459"/>
      <c r="G2335" s="459"/>
      <c r="H2335" s="459"/>
      <c r="I2335" s="696"/>
      <c r="J2335" s="696"/>
      <c r="K2335" s="459"/>
      <c r="L2335" s="459"/>
      <c r="M2335" s="459"/>
      <c r="N2335" s="459"/>
      <c r="O2335" s="459"/>
      <c r="P2335" s="459"/>
      <c r="Q2335" s="13"/>
      <c r="R2335" s="13"/>
      <c r="S2335" s="13"/>
      <c r="T2335" s="13"/>
      <c r="U2335" s="13"/>
      <c r="V2335" s="13"/>
      <c r="W2335" s="13"/>
      <c r="X2335" s="13"/>
      <c r="Y2335" s="13"/>
      <c r="Z2335" s="13"/>
      <c r="AA2335" s="13"/>
      <c r="AB2335" s="13"/>
      <c r="AC2335" s="1036"/>
      <c r="AD2335" s="13"/>
      <c r="AE2335" s="13"/>
      <c r="AF2335" s="13"/>
      <c r="AG2335" s="13"/>
      <c r="AH2335" s="1250"/>
      <c r="AI2335" s="2814"/>
      <c r="AJ2335" s="13"/>
      <c r="AK2335" s="1793">
        <f t="shared" si="2416"/>
        <v>0</v>
      </c>
      <c r="AL2335" s="2868"/>
    </row>
    <row r="2336" spans="1:38" ht="30.75" customHeight="1" x14ac:dyDescent="0.25">
      <c r="A2336" s="70">
        <v>1</v>
      </c>
      <c r="B2336" s="70">
        <v>1</v>
      </c>
      <c r="C2336" s="507" t="s">
        <v>301</v>
      </c>
      <c r="D2336" s="520"/>
      <c r="E2336" s="2198"/>
      <c r="F2336" s="116"/>
      <c r="G2336" s="116"/>
      <c r="H2336" s="116"/>
      <c r="I2336" s="363"/>
      <c r="J2336" s="363"/>
      <c r="K2336" s="365"/>
      <c r="L2336" s="365"/>
      <c r="M2336" s="365"/>
      <c r="N2336" s="365"/>
      <c r="O2336" s="365"/>
      <c r="P2336" s="365"/>
      <c r="Q2336" s="8"/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1033"/>
      <c r="AD2336" s="8"/>
      <c r="AE2336" s="8"/>
      <c r="AF2336" s="8"/>
      <c r="AG2336" s="8"/>
      <c r="AH2336" s="1150"/>
      <c r="AI2336" s="2811"/>
      <c r="AJ2336" s="8"/>
      <c r="AK2336" s="1790">
        <f t="shared" si="2416"/>
        <v>0</v>
      </c>
      <c r="AL2336" s="2868"/>
    </row>
    <row r="2337" spans="1:39" ht="38.25" customHeight="1" x14ac:dyDescent="0.25">
      <c r="A2337" s="70">
        <v>1</v>
      </c>
      <c r="B2337" s="70">
        <v>1</v>
      </c>
      <c r="C2337" s="407" t="s">
        <v>344</v>
      </c>
      <c r="D2337" s="407"/>
      <c r="E2337" s="711">
        <f t="shared" ref="E2337:F2337" si="2558">SUM(E2341,E2342)</f>
        <v>8170</v>
      </c>
      <c r="F2337" s="440">
        <f t="shared" si="2558"/>
        <v>8170</v>
      </c>
      <c r="G2337" s="440">
        <f>SUM(G2341,G2342)</f>
        <v>8079</v>
      </c>
      <c r="H2337" s="438">
        <f>G2337/F2337*100</f>
        <v>98.88616891064872</v>
      </c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1033"/>
      <c r="AD2337" s="8"/>
      <c r="AE2337" s="8"/>
      <c r="AF2337" s="8"/>
      <c r="AG2337" s="8"/>
      <c r="AH2337" s="1150"/>
      <c r="AI2337" s="711">
        <f t="shared" ref="AI2337:AJ2337" si="2559">SUM(AI2341,AI2342)</f>
        <v>0</v>
      </c>
      <c r="AJ2337" s="711">
        <f t="shared" si="2559"/>
        <v>0</v>
      </c>
      <c r="AK2337" s="1790">
        <f t="shared" si="2416"/>
        <v>0</v>
      </c>
      <c r="AL2337" s="2868"/>
    </row>
    <row r="2338" spans="1:39" ht="12.75" customHeight="1" x14ac:dyDescent="0.25">
      <c r="B2338" s="70">
        <v>1</v>
      </c>
      <c r="C2338" s="407"/>
      <c r="D2338" s="407"/>
      <c r="E2338" s="711"/>
      <c r="F2338" s="440"/>
      <c r="G2338" s="440"/>
      <c r="H2338" s="438"/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8"/>
      <c r="W2338" s="8"/>
      <c r="X2338" s="8"/>
      <c r="Y2338" s="8"/>
      <c r="Z2338" s="8"/>
      <c r="AA2338" s="8"/>
      <c r="AB2338" s="8"/>
      <c r="AC2338" s="1033"/>
      <c r="AD2338" s="8"/>
      <c r="AE2338" s="8"/>
      <c r="AF2338" s="8"/>
      <c r="AG2338" s="8"/>
      <c r="AH2338" s="1150"/>
      <c r="AI2338" s="2811"/>
      <c r="AJ2338" s="8"/>
      <c r="AK2338" s="1790">
        <f t="shared" si="2416"/>
        <v>0</v>
      </c>
      <c r="AL2338" s="2868"/>
    </row>
    <row r="2339" spans="1:39" ht="30.75" customHeight="1" x14ac:dyDescent="0.25">
      <c r="A2339" s="70">
        <v>1</v>
      </c>
      <c r="B2339" s="70">
        <v>1</v>
      </c>
      <c r="C2339" s="407" t="s">
        <v>302</v>
      </c>
      <c r="D2339" s="407"/>
      <c r="E2339" s="711"/>
      <c r="F2339" s="92">
        <f>ROUND(E2339/12*$C$4,0)</f>
        <v>0</v>
      </c>
      <c r="G2339" s="440"/>
      <c r="H2339" s="438"/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1033"/>
      <c r="AD2339" s="8"/>
      <c r="AE2339" s="8"/>
      <c r="AF2339" s="8"/>
      <c r="AG2339" s="8"/>
      <c r="AH2339" s="1150"/>
      <c r="AI2339" s="2811"/>
      <c r="AJ2339" s="8"/>
      <c r="AK2339" s="1790">
        <f t="shared" ref="AK2339:AK2402" si="2560">AJ2339/1000</f>
        <v>0</v>
      </c>
      <c r="AL2339" s="2868"/>
    </row>
    <row r="2340" spans="1:39" ht="27.75" customHeight="1" x14ac:dyDescent="0.25">
      <c r="A2340" s="70">
        <v>1</v>
      </c>
      <c r="B2340" s="70">
        <v>1</v>
      </c>
      <c r="C2340" s="407" t="s">
        <v>303</v>
      </c>
      <c r="D2340" s="407"/>
      <c r="E2340" s="711"/>
      <c r="F2340" s="92"/>
      <c r="G2340" s="440"/>
      <c r="H2340" s="438"/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8"/>
      <c r="W2340" s="8"/>
      <c r="X2340" s="8"/>
      <c r="Y2340" s="8"/>
      <c r="Z2340" s="8"/>
      <c r="AA2340" s="8"/>
      <c r="AB2340" s="8"/>
      <c r="AC2340" s="1033"/>
      <c r="AD2340" s="8"/>
      <c r="AE2340" s="8"/>
      <c r="AF2340" s="8"/>
      <c r="AG2340" s="8"/>
      <c r="AH2340" s="1150"/>
      <c r="AI2340" s="2811"/>
      <c r="AJ2340" s="8"/>
      <c r="AK2340" s="1790">
        <f t="shared" si="2560"/>
        <v>0</v>
      </c>
      <c r="AL2340" s="2868"/>
    </row>
    <row r="2341" spans="1:39" ht="27.75" customHeight="1" x14ac:dyDescent="0.25">
      <c r="A2341" s="70">
        <v>1</v>
      </c>
      <c r="B2341" s="70">
        <v>1</v>
      </c>
      <c r="C2341" s="407" t="s">
        <v>304</v>
      </c>
      <c r="D2341" s="407"/>
      <c r="E2341" s="711">
        <v>240</v>
      </c>
      <c r="F2341" s="92">
        <f t="shared" ref="F2341:F2362" si="2561">ROUND(E2341/12*$C$4,0)</f>
        <v>240</v>
      </c>
      <c r="G2341" s="440">
        <v>217</v>
      </c>
      <c r="H2341" s="438">
        <f>G2341/F2341*100</f>
        <v>90.416666666666671</v>
      </c>
      <c r="I2341" s="125"/>
      <c r="J2341" s="125"/>
      <c r="K2341" s="464"/>
      <c r="L2341" s="464"/>
      <c r="M2341" s="464"/>
      <c r="N2341" s="464"/>
      <c r="O2341" s="464"/>
      <c r="P2341" s="464"/>
      <c r="Q2341" s="8"/>
      <c r="R2341" s="8"/>
      <c r="S2341" s="8"/>
      <c r="T2341" s="8"/>
      <c r="U2341" s="8"/>
      <c r="V2341" s="8"/>
      <c r="W2341" s="8"/>
      <c r="X2341" s="8"/>
      <c r="Y2341" s="8"/>
      <c r="Z2341" s="8"/>
      <c r="AA2341" s="8"/>
      <c r="AB2341" s="8"/>
      <c r="AC2341" s="1033"/>
      <c r="AD2341" s="8"/>
      <c r="AE2341" s="8"/>
      <c r="AF2341" s="8"/>
      <c r="AG2341" s="8"/>
      <c r="AH2341" s="1150"/>
      <c r="AI2341" s="2811"/>
      <c r="AJ2341" s="8"/>
      <c r="AK2341" s="1790">
        <f t="shared" si="2560"/>
        <v>0</v>
      </c>
      <c r="AL2341" s="2868"/>
    </row>
    <row r="2342" spans="1:39" ht="22.5" customHeight="1" x14ac:dyDescent="0.25">
      <c r="A2342" s="70">
        <v>1</v>
      </c>
      <c r="B2342" s="70">
        <v>1</v>
      </c>
      <c r="C2342" s="407" t="s">
        <v>305</v>
      </c>
      <c r="D2342" s="407"/>
      <c r="E2342" s="711">
        <v>7930</v>
      </c>
      <c r="F2342" s="92">
        <f t="shared" si="2561"/>
        <v>7930</v>
      </c>
      <c r="G2342" s="440">
        <v>7862</v>
      </c>
      <c r="H2342" s="438">
        <f>G2342/F2342*100</f>
        <v>99.14249684741489</v>
      </c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1033"/>
      <c r="AD2342" s="8"/>
      <c r="AE2342" s="8"/>
      <c r="AF2342" s="8"/>
      <c r="AG2342" s="8"/>
      <c r="AH2342" s="1150"/>
      <c r="AI2342" s="2811"/>
      <c r="AJ2342" s="8"/>
      <c r="AK2342" s="1790">
        <f t="shared" si="2560"/>
        <v>0</v>
      </c>
      <c r="AL2342" s="2868"/>
    </row>
    <row r="2343" spans="1:39" ht="43.5" customHeight="1" x14ac:dyDescent="0.25">
      <c r="B2343" s="70">
        <v>1</v>
      </c>
      <c r="C2343" s="407" t="s">
        <v>545</v>
      </c>
      <c r="D2343" s="407"/>
      <c r="E2343" s="711">
        <v>716</v>
      </c>
      <c r="F2343" s="92">
        <f>E2343/7*($C$4-5)</f>
        <v>716</v>
      </c>
      <c r="G2343" s="440">
        <v>723</v>
      </c>
      <c r="H2343" s="438">
        <f>G2343/F2343*100</f>
        <v>100.97765363128492</v>
      </c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8"/>
      <c r="V2343" s="8"/>
      <c r="W2343" s="8"/>
      <c r="X2343" s="8"/>
      <c r="Y2343" s="8"/>
      <c r="Z2343" s="8"/>
      <c r="AA2343" s="8"/>
      <c r="AB2343" s="8"/>
      <c r="AC2343" s="1033"/>
      <c r="AD2343" s="8"/>
      <c r="AE2343" s="8"/>
      <c r="AF2343" s="8"/>
      <c r="AG2343" s="8"/>
      <c r="AH2343" s="1150"/>
      <c r="AI2343" s="2811"/>
      <c r="AJ2343" s="8"/>
      <c r="AK2343" s="1790">
        <f t="shared" si="2560"/>
        <v>0</v>
      </c>
      <c r="AL2343" s="2868"/>
    </row>
    <row r="2344" spans="1:39" ht="15" customHeight="1" x14ac:dyDescent="0.25">
      <c r="A2344" s="70">
        <v>1</v>
      </c>
      <c r="B2344" s="70">
        <v>1</v>
      </c>
      <c r="C2344" s="409" t="s">
        <v>157</v>
      </c>
      <c r="D2344" s="407"/>
      <c r="E2344" s="711">
        <v>35000</v>
      </c>
      <c r="F2344" s="92">
        <f t="shared" si="2561"/>
        <v>35000</v>
      </c>
      <c r="G2344" s="440">
        <v>35255</v>
      </c>
      <c r="H2344" s="438">
        <f>G2344/F2344*100</f>
        <v>100.72857142857143</v>
      </c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8"/>
      <c r="V2344" s="8"/>
      <c r="W2344" s="8"/>
      <c r="X2344" s="8"/>
      <c r="Y2344" s="8"/>
      <c r="Z2344" s="8"/>
      <c r="AA2344" s="8"/>
      <c r="AB2344" s="8"/>
      <c r="AC2344" s="1033"/>
      <c r="AD2344" s="8"/>
      <c r="AE2344" s="8"/>
      <c r="AF2344" s="8"/>
      <c r="AG2344" s="8"/>
      <c r="AH2344" s="1150"/>
      <c r="AI2344" s="2811">
        <v>269</v>
      </c>
      <c r="AJ2344" s="8">
        <v>243518.1999999999</v>
      </c>
      <c r="AK2344" s="1790">
        <f t="shared" si="2560"/>
        <v>243.51819999999989</v>
      </c>
      <c r="AL2344" s="2868"/>
    </row>
    <row r="2345" spans="1:39" s="238" customFormat="1" ht="15" customHeight="1" x14ac:dyDescent="0.25">
      <c r="A2345" s="70">
        <v>1</v>
      </c>
      <c r="B2345" s="70">
        <v>1</v>
      </c>
      <c r="C2345" s="641" t="s">
        <v>297</v>
      </c>
      <c r="D2345" s="407"/>
      <c r="E2345" s="711"/>
      <c r="F2345" s="92">
        <f t="shared" si="2561"/>
        <v>0</v>
      </c>
      <c r="G2345" s="440"/>
      <c r="H2345" s="438"/>
      <c r="I2345" s="125"/>
      <c r="J2345" s="125"/>
      <c r="K2345" s="464"/>
      <c r="L2345" s="464"/>
      <c r="M2345" s="464"/>
      <c r="N2345" s="464"/>
      <c r="O2345" s="464"/>
      <c r="P2345" s="464"/>
      <c r="Q2345" s="8"/>
      <c r="R2345" s="8"/>
      <c r="S2345" s="8"/>
      <c r="T2345" s="8"/>
      <c r="U2345" s="8"/>
      <c r="V2345" s="8"/>
      <c r="W2345" s="8"/>
      <c r="X2345" s="8"/>
      <c r="Y2345" s="8"/>
      <c r="Z2345" s="8"/>
      <c r="AA2345" s="8"/>
      <c r="AB2345" s="8"/>
      <c r="AC2345" s="1033"/>
      <c r="AD2345" s="8"/>
      <c r="AE2345" s="8"/>
      <c r="AF2345" s="8"/>
      <c r="AG2345" s="8"/>
      <c r="AH2345" s="1150"/>
      <c r="AI2345" s="2811"/>
      <c r="AJ2345" s="8"/>
      <c r="AK2345" s="1790">
        <f t="shared" si="2560"/>
        <v>0</v>
      </c>
      <c r="AL2345" s="2868"/>
      <c r="AM2345" s="767"/>
    </row>
    <row r="2346" spans="1:39" ht="15" customHeight="1" x14ac:dyDescent="0.25">
      <c r="A2346" s="70">
        <v>1</v>
      </c>
      <c r="B2346" s="70">
        <v>1</v>
      </c>
      <c r="C2346" s="213" t="s">
        <v>168</v>
      </c>
      <c r="D2346" s="508"/>
      <c r="E2346" s="712">
        <f>SUM(E2337+E2344*3.2)</f>
        <v>120170</v>
      </c>
      <c r="F2346" s="388">
        <f>SUM(F2337+F2344*3.2)</f>
        <v>120170</v>
      </c>
      <c r="G2346" s="388">
        <f>SUM(G2337+G2344*3.2)</f>
        <v>120895</v>
      </c>
      <c r="H2346" s="438">
        <f>G2346/F2346*100</f>
        <v>100.60331197470251</v>
      </c>
      <c r="I2346" s="125"/>
      <c r="J2346" s="125"/>
      <c r="K2346" s="464"/>
      <c r="L2346" s="464"/>
      <c r="M2346" s="464"/>
      <c r="N2346" s="464"/>
      <c r="O2346" s="464"/>
      <c r="P2346" s="464"/>
      <c r="Q2346" s="8">
        <v>33979.186799999996</v>
      </c>
      <c r="R2346" s="8">
        <v>33979.186799999996</v>
      </c>
      <c r="S2346" s="8">
        <v>33979.186799999996</v>
      </c>
      <c r="T2346" s="8">
        <v>33979.186799999996</v>
      </c>
      <c r="U2346" s="8">
        <v>33979.186799999996</v>
      </c>
      <c r="V2346" s="8">
        <v>33979.186799999996</v>
      </c>
      <c r="W2346" s="8">
        <v>33979.186799999996</v>
      </c>
      <c r="X2346" s="8">
        <v>33979.186799999996</v>
      </c>
      <c r="Y2346" s="8">
        <v>33979.186799999996</v>
      </c>
      <c r="Z2346" s="8">
        <v>33979.186799999996</v>
      </c>
      <c r="AA2346" s="8">
        <v>33979.186799999996</v>
      </c>
      <c r="AB2346" s="8">
        <v>33979.186799999996</v>
      </c>
      <c r="AC2346" s="1691">
        <f>AB2346</f>
        <v>33979.186799999996</v>
      </c>
      <c r="AD2346" s="8">
        <f>AH2346-AG2346</f>
        <v>33979.18692</v>
      </c>
      <c r="AE2346" s="8"/>
      <c r="AF2346" s="8">
        <f>AD2346-AC2346</f>
        <v>1.2000000424450263E-4</v>
      </c>
      <c r="AG2346" s="8">
        <v>-166.65605000000002</v>
      </c>
      <c r="AH2346" s="1150">
        <v>33812.530870000002</v>
      </c>
      <c r="AI2346" s="712">
        <f t="shared" ref="AI2346" si="2562">SUM(AI2337+AI2344*3.2)</f>
        <v>860.80000000000007</v>
      </c>
      <c r="AJ2346" s="712">
        <f>SUM(AJ2337+AJ2344)</f>
        <v>243518.1999999999</v>
      </c>
      <c r="AK2346" s="1790">
        <f t="shared" si="2560"/>
        <v>243.51819999999989</v>
      </c>
      <c r="AL2346" s="2868"/>
    </row>
    <row r="2347" spans="1:39" ht="15" customHeight="1" x14ac:dyDescent="0.25">
      <c r="A2347" s="70">
        <v>1</v>
      </c>
      <c r="B2347" s="70">
        <v>1</v>
      </c>
      <c r="C2347" s="507" t="s">
        <v>306</v>
      </c>
      <c r="D2347" s="407"/>
      <c r="E2347" s="711"/>
      <c r="F2347" s="92">
        <f t="shared" si="2561"/>
        <v>0</v>
      </c>
      <c r="G2347" s="440"/>
      <c r="H2347" s="438"/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8"/>
      <c r="V2347" s="8"/>
      <c r="W2347" s="8"/>
      <c r="X2347" s="8"/>
      <c r="Y2347" s="8"/>
      <c r="Z2347" s="8"/>
      <c r="AA2347" s="8"/>
      <c r="AB2347" s="8"/>
      <c r="AC2347" s="1033"/>
      <c r="AD2347" s="8"/>
      <c r="AE2347" s="8"/>
      <c r="AF2347" s="8"/>
      <c r="AG2347" s="8"/>
      <c r="AH2347" s="1150"/>
      <c r="AI2347" s="2811"/>
      <c r="AJ2347" s="8"/>
      <c r="AK2347" s="1790">
        <f t="shared" si="2560"/>
        <v>0</v>
      </c>
      <c r="AL2347" s="2868"/>
    </row>
    <row r="2348" spans="1:39" ht="15" customHeight="1" x14ac:dyDescent="0.25">
      <c r="A2348" s="70">
        <v>1</v>
      </c>
      <c r="B2348" s="70">
        <v>1</v>
      </c>
      <c r="C2348" s="407" t="s">
        <v>198</v>
      </c>
      <c r="D2348" s="407"/>
      <c r="E2348" s="711">
        <f>SUM(E2350,E2355)</f>
        <v>17970</v>
      </c>
      <c r="F2348" s="440">
        <f>SUM(F2350,F2355)</f>
        <v>17970</v>
      </c>
      <c r="G2348" s="440">
        <f>SUM(G2350,G2355)</f>
        <v>20070.05727552047</v>
      </c>
      <c r="H2348" s="438">
        <f>G2348/F2348*100</f>
        <v>111.68646230117123</v>
      </c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1033"/>
      <c r="AD2348" s="8"/>
      <c r="AE2348" s="8"/>
      <c r="AF2348" s="8"/>
      <c r="AG2348" s="8"/>
      <c r="AH2348" s="1150"/>
      <c r="AI2348" s="2815">
        <f>AI2349+AI2350+AI2355</f>
        <v>217.41150000000002</v>
      </c>
      <c r="AJ2348" s="1711">
        <f t="shared" ref="AJ2348" si="2563">AJ2349+AJ2350+AJ2355</f>
        <v>230627.02999999997</v>
      </c>
      <c r="AK2348" s="1711">
        <f t="shared" si="2560"/>
        <v>230.62702999999996</v>
      </c>
      <c r="AL2348" s="2868"/>
    </row>
    <row r="2349" spans="1:39" ht="31.5" customHeight="1" x14ac:dyDescent="0.25">
      <c r="A2349" s="70">
        <v>1</v>
      </c>
      <c r="B2349" s="70">
        <v>1</v>
      </c>
      <c r="C2349" s="407" t="s">
        <v>302</v>
      </c>
      <c r="D2349" s="407"/>
      <c r="E2349" s="711"/>
      <c r="F2349" s="92">
        <f t="shared" si="2561"/>
        <v>0</v>
      </c>
      <c r="G2349" s="440"/>
      <c r="H2349" s="438"/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1033"/>
      <c r="AD2349" s="8"/>
      <c r="AE2349" s="8"/>
      <c r="AF2349" s="8"/>
      <c r="AG2349" s="8"/>
      <c r="AH2349" s="1150"/>
      <c r="AI2349" s="2815"/>
      <c r="AJ2349" s="1711"/>
      <c r="AK2349" s="1798">
        <f t="shared" si="2560"/>
        <v>0</v>
      </c>
      <c r="AL2349" s="2868"/>
    </row>
    <row r="2350" spans="1:39" ht="38.1" customHeight="1" x14ac:dyDescent="0.25">
      <c r="A2350" s="70">
        <v>1</v>
      </c>
      <c r="B2350" s="70">
        <v>1</v>
      </c>
      <c r="C2350" s="407" t="s">
        <v>307</v>
      </c>
      <c r="D2350" s="407"/>
      <c r="E2350" s="711">
        <f>SUM(E2351:E2354)</f>
        <v>3020</v>
      </c>
      <c r="F2350" s="440">
        <f>SUM(F2351:F2354)</f>
        <v>3020</v>
      </c>
      <c r="G2350" s="440">
        <f>SUM(G2351:G2354)</f>
        <v>3153.1282051282051</v>
      </c>
      <c r="H2350" s="438">
        <f>G2350/F2350*100</f>
        <v>104.40821871285448</v>
      </c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8"/>
      <c r="V2350" s="8"/>
      <c r="W2350" s="8"/>
      <c r="X2350" s="8"/>
      <c r="Y2350" s="8"/>
      <c r="Z2350" s="8"/>
      <c r="AA2350" s="8"/>
      <c r="AB2350" s="8"/>
      <c r="AC2350" s="1033"/>
      <c r="AD2350" s="8"/>
      <c r="AE2350" s="8"/>
      <c r="AF2350" s="8"/>
      <c r="AG2350" s="8"/>
      <c r="AH2350" s="1150"/>
      <c r="AI2350" s="2815">
        <f>AI2351+AI2352+AI2353*1.9412+AI2354*1.9412</f>
        <v>3</v>
      </c>
      <c r="AJ2350" s="1711">
        <f>AJ2351+AJ2352+AJ2353+AJ2354</f>
        <v>6077.4</v>
      </c>
      <c r="AK2350" s="1711">
        <f t="shared" si="2560"/>
        <v>6.0773999999999999</v>
      </c>
      <c r="AL2350" s="2868"/>
    </row>
    <row r="2351" spans="1:39" ht="38.1" customHeight="1" x14ac:dyDescent="0.25">
      <c r="A2351" s="70">
        <v>1</v>
      </c>
      <c r="B2351" s="70">
        <v>1</v>
      </c>
      <c r="C2351" s="407" t="s">
        <v>308</v>
      </c>
      <c r="D2351" s="407"/>
      <c r="E2351" s="711">
        <v>1893</v>
      </c>
      <c r="F2351" s="92">
        <f t="shared" si="2561"/>
        <v>1893</v>
      </c>
      <c r="G2351" s="440">
        <v>1902</v>
      </c>
      <c r="H2351" s="438">
        <f>G2351/F2351*100</f>
        <v>100.47543581616483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8"/>
      <c r="V2351" s="8"/>
      <c r="W2351" s="8"/>
      <c r="X2351" s="8"/>
      <c r="Y2351" s="8"/>
      <c r="Z2351" s="8"/>
      <c r="AA2351" s="8"/>
      <c r="AB2351" s="8"/>
      <c r="AC2351" s="1033"/>
      <c r="AD2351" s="8"/>
      <c r="AE2351" s="8"/>
      <c r="AF2351" s="8"/>
      <c r="AG2351" s="8"/>
      <c r="AH2351" s="1150"/>
      <c r="AI2351" s="2815">
        <v>3</v>
      </c>
      <c r="AJ2351" s="1711">
        <v>6077.4</v>
      </c>
      <c r="AK2351" s="1798">
        <f t="shared" si="2560"/>
        <v>6.0773999999999999</v>
      </c>
      <c r="AL2351" s="2868"/>
    </row>
    <row r="2352" spans="1:39" ht="46.5" customHeight="1" x14ac:dyDescent="0.25">
      <c r="A2352" s="70">
        <v>1</v>
      </c>
      <c r="B2352" s="70">
        <v>1</v>
      </c>
      <c r="C2352" s="407" t="s">
        <v>309</v>
      </c>
      <c r="D2352" s="407"/>
      <c r="E2352" s="711">
        <v>568</v>
      </c>
      <c r="F2352" s="92">
        <f t="shared" si="2561"/>
        <v>568</v>
      </c>
      <c r="G2352" s="440">
        <v>572</v>
      </c>
      <c r="H2352" s="438">
        <f>G2352/F2352*100</f>
        <v>100.70422535211267</v>
      </c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8"/>
      <c r="V2352" s="8"/>
      <c r="W2352" s="8"/>
      <c r="X2352" s="8"/>
      <c r="Y2352" s="8"/>
      <c r="Z2352" s="8"/>
      <c r="AA2352" s="8"/>
      <c r="AB2352" s="8"/>
      <c r="AC2352" s="1033"/>
      <c r="AD2352" s="8"/>
      <c r="AE2352" s="8"/>
      <c r="AF2352" s="8"/>
      <c r="AG2352" s="8"/>
      <c r="AH2352" s="1150"/>
      <c r="AI2352" s="2815"/>
      <c r="AJ2352" s="1711"/>
      <c r="AK2352" s="1798">
        <f t="shared" si="2560"/>
        <v>0</v>
      </c>
      <c r="AL2352" s="2868"/>
    </row>
    <row r="2353" spans="1:39" ht="54" customHeight="1" x14ac:dyDescent="0.25">
      <c r="A2353" s="70">
        <v>1</v>
      </c>
      <c r="B2353" s="70">
        <v>1</v>
      </c>
      <c r="C2353" s="407" t="s">
        <v>353</v>
      </c>
      <c r="D2353" s="407"/>
      <c r="E2353" s="711"/>
      <c r="F2353" s="92">
        <f t="shared" si="2561"/>
        <v>0</v>
      </c>
      <c r="G2353" s="440"/>
      <c r="H2353" s="438"/>
      <c r="I2353" s="125"/>
      <c r="J2353" s="125"/>
      <c r="K2353" s="464"/>
      <c r="L2353" s="464"/>
      <c r="M2353" s="464"/>
      <c r="N2353" s="464"/>
      <c r="O2353" s="464"/>
      <c r="P2353" s="464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1033"/>
      <c r="AD2353" s="8"/>
      <c r="AE2353" s="8"/>
      <c r="AF2353" s="8"/>
      <c r="AG2353" s="8"/>
      <c r="AH2353" s="1150"/>
      <c r="AI2353" s="2815"/>
      <c r="AJ2353" s="1711"/>
      <c r="AK2353" s="1798">
        <f t="shared" si="2560"/>
        <v>0</v>
      </c>
      <c r="AL2353" s="2868"/>
    </row>
    <row r="2354" spans="1:39" ht="48" customHeight="1" x14ac:dyDescent="0.25">
      <c r="A2354" s="70">
        <v>1</v>
      </c>
      <c r="B2354" s="70">
        <v>1</v>
      </c>
      <c r="C2354" s="407" t="s">
        <v>354</v>
      </c>
      <c r="D2354" s="407"/>
      <c r="E2354" s="711">
        <v>559</v>
      </c>
      <c r="F2354" s="92">
        <f t="shared" si="2561"/>
        <v>559</v>
      </c>
      <c r="G2354" s="440">
        <v>679.12820512820508</v>
      </c>
      <c r="H2354" s="438">
        <f>G2354/F2354*100</f>
        <v>121.48983991560019</v>
      </c>
      <c r="I2354" s="125"/>
      <c r="J2354" s="125"/>
      <c r="K2354" s="464"/>
      <c r="L2354" s="464"/>
      <c r="M2354" s="464"/>
      <c r="N2354" s="464"/>
      <c r="O2354" s="464"/>
      <c r="P2354" s="464"/>
      <c r="Q2354" s="8"/>
      <c r="R2354" s="8"/>
      <c r="S2354" s="8"/>
      <c r="T2354" s="8"/>
      <c r="U2354" s="8"/>
      <c r="V2354" s="8"/>
      <c r="W2354" s="8"/>
      <c r="X2354" s="8"/>
      <c r="Y2354" s="8"/>
      <c r="Z2354" s="8"/>
      <c r="AA2354" s="8"/>
      <c r="AB2354" s="8"/>
      <c r="AC2354" s="1033"/>
      <c r="AD2354" s="8"/>
      <c r="AE2354" s="8"/>
      <c r="AF2354" s="8"/>
      <c r="AG2354" s="8"/>
      <c r="AH2354" s="1150"/>
      <c r="AI2354" s="2815"/>
      <c r="AJ2354" s="1711"/>
      <c r="AK2354" s="1798">
        <f t="shared" si="2560"/>
        <v>0</v>
      </c>
      <c r="AL2354" s="2868"/>
    </row>
    <row r="2355" spans="1:39" ht="38.1" customHeight="1" x14ac:dyDescent="0.25">
      <c r="A2355" s="70">
        <v>1</v>
      </c>
      <c r="B2355" s="70">
        <v>1</v>
      </c>
      <c r="C2355" s="407" t="s">
        <v>310</v>
      </c>
      <c r="D2355" s="407"/>
      <c r="E2355" s="711">
        <f>SUM(E2356:E2358)</f>
        <v>14950</v>
      </c>
      <c r="F2355" s="440">
        <f>SUM(F2356:F2358)</f>
        <v>14950</v>
      </c>
      <c r="G2355" s="440">
        <f>SUM(G2356:G2358)</f>
        <v>16916.929070392263</v>
      </c>
      <c r="H2355" s="438">
        <f>G2355/F2355*100</f>
        <v>113.1567161899148</v>
      </c>
      <c r="I2355" s="125"/>
      <c r="J2355" s="125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1033"/>
      <c r="AD2355" s="8"/>
      <c r="AE2355" s="8"/>
      <c r="AF2355" s="8"/>
      <c r="AG2355" s="8"/>
      <c r="AH2355" s="1150"/>
      <c r="AI2355" s="2815">
        <f>AI2356+AI2357*4.7647+AI2358*1.4375</f>
        <v>214.41150000000002</v>
      </c>
      <c r="AJ2355" s="1711">
        <f>AJ2356+AJ2357+AJ2358</f>
        <v>224549.62999999998</v>
      </c>
      <c r="AK2355" s="1711">
        <f t="shared" si="2560"/>
        <v>224.54962999999998</v>
      </c>
      <c r="AL2355" s="2868"/>
    </row>
    <row r="2356" spans="1:39" ht="44.25" customHeight="1" x14ac:dyDescent="0.25">
      <c r="A2356" s="70">
        <v>1</v>
      </c>
      <c r="B2356" s="70">
        <v>1</v>
      </c>
      <c r="C2356" s="407" t="s">
        <v>311</v>
      </c>
      <c r="D2356" s="407"/>
      <c r="E2356" s="711">
        <v>250</v>
      </c>
      <c r="F2356" s="92">
        <f t="shared" si="2561"/>
        <v>250</v>
      </c>
      <c r="G2356" s="440">
        <v>252</v>
      </c>
      <c r="H2356" s="438">
        <f>G2356/F2356*100</f>
        <v>100.8</v>
      </c>
      <c r="I2356" s="125"/>
      <c r="J2356" s="125"/>
      <c r="K2356" s="464"/>
      <c r="L2356" s="464"/>
      <c r="M2356" s="464"/>
      <c r="N2356" s="464"/>
      <c r="O2356" s="464"/>
      <c r="P2356" s="464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1033"/>
      <c r="AD2356" s="8"/>
      <c r="AE2356" s="8"/>
      <c r="AF2356" s="8"/>
      <c r="AG2356" s="8"/>
      <c r="AH2356" s="1150"/>
      <c r="AI2356" s="2815"/>
      <c r="AJ2356" s="1711"/>
      <c r="AK2356" s="1798">
        <f t="shared" si="2560"/>
        <v>0</v>
      </c>
      <c r="AL2356" s="2868"/>
    </row>
    <row r="2357" spans="1:39" ht="63.75" customHeight="1" x14ac:dyDescent="0.25">
      <c r="A2357" s="70">
        <v>1</v>
      </c>
      <c r="B2357" s="70">
        <v>1</v>
      </c>
      <c r="C2357" s="407" t="s">
        <v>375</v>
      </c>
      <c r="D2357" s="407"/>
      <c r="E2357" s="711">
        <v>13100</v>
      </c>
      <c r="F2357" s="92">
        <f t="shared" si="2561"/>
        <v>13100</v>
      </c>
      <c r="G2357" s="440">
        <v>15309.929070392263</v>
      </c>
      <c r="H2357" s="438">
        <f>G2357/F2357*100</f>
        <v>116.86968756024629</v>
      </c>
      <c r="I2357" s="125"/>
      <c r="J2357" s="125"/>
      <c r="K2357" s="464"/>
      <c r="L2357" s="464"/>
      <c r="M2357" s="464"/>
      <c r="N2357" s="464"/>
      <c r="O2357" s="464"/>
      <c r="P2357" s="464"/>
      <c r="Q2357" s="8"/>
      <c r="R2357" s="8"/>
      <c r="S2357" s="8"/>
      <c r="T2357" s="8"/>
      <c r="U2357" s="8"/>
      <c r="V2357" s="8"/>
      <c r="W2357" s="8"/>
      <c r="X2357" s="8"/>
      <c r="Y2357" s="8"/>
      <c r="Z2357" s="8"/>
      <c r="AA2357" s="8"/>
      <c r="AB2357" s="8"/>
      <c r="AC2357" s="1033"/>
      <c r="AD2357" s="8"/>
      <c r="AE2357" s="8"/>
      <c r="AF2357" s="8"/>
      <c r="AG2357" s="8"/>
      <c r="AH2357" s="1150"/>
      <c r="AI2357" s="2815">
        <v>45</v>
      </c>
      <c r="AJ2357" s="1711">
        <v>224549.62999999998</v>
      </c>
      <c r="AK2357" s="1798">
        <f t="shared" si="2560"/>
        <v>224.54962999999998</v>
      </c>
      <c r="AL2357" s="2868"/>
    </row>
    <row r="2358" spans="1:39" ht="47.25" customHeight="1" x14ac:dyDescent="0.25">
      <c r="A2358" s="70">
        <v>1</v>
      </c>
      <c r="B2358" s="70">
        <v>1</v>
      </c>
      <c r="C2358" s="407" t="s">
        <v>321</v>
      </c>
      <c r="D2358" s="407"/>
      <c r="E2358" s="711">
        <v>1600</v>
      </c>
      <c r="F2358" s="92">
        <f t="shared" si="2561"/>
        <v>1600</v>
      </c>
      <c r="G2358" s="440">
        <v>1355</v>
      </c>
      <c r="H2358" s="438">
        <f>G2358/F2358*100</f>
        <v>84.6875</v>
      </c>
      <c r="I2358" s="125"/>
      <c r="J2358" s="125"/>
      <c r="K2358" s="464"/>
      <c r="L2358" s="464"/>
      <c r="M2358" s="464"/>
      <c r="N2358" s="464"/>
      <c r="O2358" s="464"/>
      <c r="P2358" s="464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1033"/>
      <c r="AD2358" s="8"/>
      <c r="AE2358" s="8"/>
      <c r="AF2358" s="8"/>
      <c r="AG2358" s="8"/>
      <c r="AH2358" s="1150"/>
      <c r="AI2358" s="2815"/>
      <c r="AJ2358" s="1711"/>
      <c r="AK2358" s="1798">
        <f t="shared" si="2560"/>
        <v>0</v>
      </c>
      <c r="AL2358" s="2868"/>
    </row>
    <row r="2359" spans="1:39" ht="21.75" customHeight="1" x14ac:dyDescent="0.25">
      <c r="A2359" s="70">
        <v>1</v>
      </c>
      <c r="B2359" s="70">
        <v>1</v>
      </c>
      <c r="C2359" s="409" t="s">
        <v>157</v>
      </c>
      <c r="D2359" s="407"/>
      <c r="E2359" s="711"/>
      <c r="F2359" s="92">
        <f t="shared" si="2561"/>
        <v>0</v>
      </c>
      <c r="G2359" s="92"/>
      <c r="H2359" s="438"/>
      <c r="I2359" s="125"/>
      <c r="J2359" s="125"/>
      <c r="K2359" s="464"/>
      <c r="L2359" s="464"/>
      <c r="M2359" s="464"/>
      <c r="N2359" s="464"/>
      <c r="O2359" s="464"/>
      <c r="P2359" s="464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1033"/>
      <c r="AD2359" s="8"/>
      <c r="AE2359" s="8"/>
      <c r="AF2359" s="8"/>
      <c r="AG2359" s="8"/>
      <c r="AH2359" s="1150"/>
      <c r="AI2359" s="2815"/>
      <c r="AJ2359" s="1711"/>
      <c r="AK2359" s="1798">
        <f t="shared" si="2560"/>
        <v>0</v>
      </c>
      <c r="AL2359" s="2868"/>
    </row>
    <row r="2360" spans="1:39" ht="30" customHeight="1" x14ac:dyDescent="0.25">
      <c r="A2360" s="70">
        <v>1</v>
      </c>
      <c r="B2360" s="70">
        <v>1</v>
      </c>
      <c r="C2360" s="641" t="s">
        <v>297</v>
      </c>
      <c r="D2360" s="407"/>
      <c r="E2360" s="711"/>
      <c r="F2360" s="92">
        <f t="shared" si="2561"/>
        <v>0</v>
      </c>
      <c r="G2360" s="92"/>
      <c r="H2360" s="438"/>
      <c r="I2360" s="125"/>
      <c r="J2360" s="125"/>
      <c r="K2360" s="464"/>
      <c r="L2360" s="464"/>
      <c r="M2360" s="464"/>
      <c r="N2360" s="464"/>
      <c r="O2360" s="464"/>
      <c r="P2360" s="464"/>
      <c r="Q2360" s="8"/>
      <c r="R2360" s="8"/>
      <c r="S2360" s="8"/>
      <c r="T2360" s="8"/>
      <c r="U2360" s="8"/>
      <c r="V2360" s="8"/>
      <c r="W2360" s="8"/>
      <c r="X2360" s="8"/>
      <c r="Y2360" s="8"/>
      <c r="Z2360" s="8"/>
      <c r="AA2360" s="8"/>
      <c r="AB2360" s="8"/>
      <c r="AC2360" s="1033"/>
      <c r="AD2360" s="8"/>
      <c r="AE2360" s="8"/>
      <c r="AF2360" s="8"/>
      <c r="AG2360" s="8"/>
      <c r="AH2360" s="1150"/>
      <c r="AI2360" s="2815"/>
      <c r="AJ2360" s="1711"/>
      <c r="AK2360" s="1798">
        <f t="shared" si="2560"/>
        <v>0</v>
      </c>
      <c r="AL2360" s="2868"/>
    </row>
    <row r="2361" spans="1:39" ht="32.25" customHeight="1" x14ac:dyDescent="0.25">
      <c r="A2361" s="70">
        <v>1</v>
      </c>
      <c r="B2361" s="70">
        <v>1</v>
      </c>
      <c r="C2361" s="409" t="s">
        <v>158</v>
      </c>
      <c r="D2361" s="407"/>
      <c r="E2361" s="711">
        <v>9263</v>
      </c>
      <c r="F2361" s="92">
        <f t="shared" si="2561"/>
        <v>9263</v>
      </c>
      <c r="G2361" s="92">
        <v>9372</v>
      </c>
      <c r="H2361" s="438">
        <f>G2361/F2361*100</f>
        <v>101.17672460326028</v>
      </c>
      <c r="I2361" s="125"/>
      <c r="J2361" s="125"/>
      <c r="K2361" s="464"/>
      <c r="L2361" s="464"/>
      <c r="M2361" s="464"/>
      <c r="N2361" s="464"/>
      <c r="O2361" s="464"/>
      <c r="P2361" s="464"/>
      <c r="Q2361" s="8"/>
      <c r="R2361" s="8"/>
      <c r="S2361" s="8"/>
      <c r="T2361" s="8"/>
      <c r="U2361" s="8"/>
      <c r="V2361" s="8"/>
      <c r="W2361" s="8"/>
      <c r="X2361" s="8"/>
      <c r="Y2361" s="8"/>
      <c r="Z2361" s="8"/>
      <c r="AA2361" s="8"/>
      <c r="AB2361" s="8"/>
      <c r="AC2361" s="1033"/>
      <c r="AD2361" s="8"/>
      <c r="AE2361" s="8"/>
      <c r="AF2361" s="8"/>
      <c r="AG2361" s="8"/>
      <c r="AH2361" s="1150"/>
      <c r="AI2361" s="2815">
        <v>41</v>
      </c>
      <c r="AJ2361" s="1711">
        <v>33251.82</v>
      </c>
      <c r="AK2361" s="1798">
        <f t="shared" si="2560"/>
        <v>33.251820000000002</v>
      </c>
      <c r="AL2361" s="2868"/>
    </row>
    <row r="2362" spans="1:39" s="238" customFormat="1" ht="15" customHeight="1" x14ac:dyDescent="0.25">
      <c r="A2362" s="70">
        <v>1</v>
      </c>
      <c r="B2362" s="70">
        <v>1</v>
      </c>
      <c r="C2362" s="641" t="s">
        <v>298</v>
      </c>
      <c r="D2362" s="407"/>
      <c r="E2362" s="711"/>
      <c r="F2362" s="92">
        <f t="shared" si="2561"/>
        <v>0</v>
      </c>
      <c r="G2362" s="92"/>
      <c r="H2362" s="464"/>
      <c r="I2362" s="125"/>
      <c r="J2362" s="125"/>
      <c r="K2362" s="464"/>
      <c r="L2362" s="464"/>
      <c r="M2362" s="464"/>
      <c r="N2362" s="464"/>
      <c r="O2362" s="464"/>
      <c r="P2362" s="464"/>
      <c r="Q2362" s="8"/>
      <c r="R2362" s="8"/>
      <c r="S2362" s="8"/>
      <c r="T2362" s="8"/>
      <c r="U2362" s="8"/>
      <c r="V2362" s="8"/>
      <c r="W2362" s="8"/>
      <c r="X2362" s="8"/>
      <c r="Y2362" s="8"/>
      <c r="Z2362" s="8"/>
      <c r="AA2362" s="8"/>
      <c r="AB2362" s="8"/>
      <c r="AC2362" s="1033"/>
      <c r="AD2362" s="8"/>
      <c r="AE2362" s="8"/>
      <c r="AF2362" s="8"/>
      <c r="AG2362" s="8"/>
      <c r="AH2362" s="1150"/>
      <c r="AI2362" s="2811"/>
      <c r="AJ2362" s="8"/>
      <c r="AK2362" s="1790">
        <f t="shared" si="2560"/>
        <v>0</v>
      </c>
      <c r="AL2362" s="2868"/>
      <c r="AM2362" s="767"/>
    </row>
    <row r="2363" spans="1:39" ht="15" customHeight="1" x14ac:dyDescent="0.25">
      <c r="A2363" s="70">
        <v>1</v>
      </c>
      <c r="B2363" s="70">
        <v>1</v>
      </c>
      <c r="C2363" s="213" t="s">
        <v>165</v>
      </c>
      <c r="D2363" s="508"/>
      <c r="E2363" s="712">
        <f>SUM(E2348,E2361)</f>
        <v>27233</v>
      </c>
      <c r="F2363" s="388">
        <f>SUM(F2348,F2361)</f>
        <v>27233</v>
      </c>
      <c r="G2363" s="388">
        <f>SUM(G2348,G2361)</f>
        <v>29442.05727552047</v>
      </c>
      <c r="H2363" s="464">
        <f>G2363/F2363*100</f>
        <v>108.11169270928826</v>
      </c>
      <c r="I2363" s="125"/>
      <c r="J2363" s="125"/>
      <c r="K2363" s="464"/>
      <c r="L2363" s="464"/>
      <c r="M2363" s="464"/>
      <c r="N2363" s="464"/>
      <c r="O2363" s="464"/>
      <c r="P2363" s="464"/>
      <c r="Q2363" s="8">
        <v>20929.31079</v>
      </c>
      <c r="R2363" s="8">
        <v>20929.31079</v>
      </c>
      <c r="S2363" s="8">
        <v>20929.31079</v>
      </c>
      <c r="T2363" s="8">
        <v>20929.31079</v>
      </c>
      <c r="U2363" s="8">
        <v>20929.31079</v>
      </c>
      <c r="V2363" s="8">
        <v>20929.31079</v>
      </c>
      <c r="W2363" s="8">
        <v>20929.31079</v>
      </c>
      <c r="X2363" s="8">
        <v>20929.31079</v>
      </c>
      <c r="Y2363" s="8">
        <v>20929.31079</v>
      </c>
      <c r="Z2363" s="8">
        <v>20929.310790000003</v>
      </c>
      <c r="AA2363" s="8">
        <v>20929.310790000003</v>
      </c>
      <c r="AB2363" s="8">
        <v>20929.310790000003</v>
      </c>
      <c r="AC2363" s="1035">
        <f>AB2363</f>
        <v>20929.310790000003</v>
      </c>
      <c r="AD2363" s="8">
        <f>AH2363-AG2363</f>
        <v>20709.91862</v>
      </c>
      <c r="AE2363" s="8"/>
      <c r="AF2363" s="8">
        <f>AD2363-AC2363</f>
        <v>-219.39217000000281</v>
      </c>
      <c r="AG2363" s="8">
        <v>-191.12597999999997</v>
      </c>
      <c r="AH2363" s="1150">
        <v>20518.79264</v>
      </c>
      <c r="AI2363" s="712">
        <f>SUM(AI2348,AI2361)</f>
        <v>258.41150000000005</v>
      </c>
      <c r="AJ2363" s="8">
        <f t="shared" ref="AJ2363" si="2564">AJ2361+AJ2348</f>
        <v>263878.84999999998</v>
      </c>
      <c r="AK2363" s="8">
        <f t="shared" si="2560"/>
        <v>263.87885</v>
      </c>
      <c r="AL2363" s="2868"/>
    </row>
    <row r="2364" spans="1:39" ht="15" customHeight="1" x14ac:dyDescent="0.25">
      <c r="A2364" s="70">
        <v>1</v>
      </c>
      <c r="B2364" s="70">
        <v>1</v>
      </c>
      <c r="C2364" s="672" t="s">
        <v>342</v>
      </c>
      <c r="D2364" s="672"/>
      <c r="E2364" s="1870">
        <f>SUM(E2363,E2346)</f>
        <v>147403</v>
      </c>
      <c r="F2364" s="464">
        <f>SUM(F2363,F2346)</f>
        <v>147403</v>
      </c>
      <c r="G2364" s="464">
        <f>SUM(G2363,G2346)</f>
        <v>150337.05727552046</v>
      </c>
      <c r="H2364" s="464">
        <f>G2364/F2364*100</f>
        <v>101.99050038026394</v>
      </c>
      <c r="I2364" s="703"/>
      <c r="J2364" s="703"/>
      <c r="K2364" s="464"/>
      <c r="L2364" s="464"/>
      <c r="M2364" s="464"/>
      <c r="N2364" s="464"/>
      <c r="O2364" s="464"/>
      <c r="P2364" s="464"/>
      <c r="Q2364" s="8">
        <f t="shared" ref="Q2364:R2364" si="2565">SUM(Q2363,Q2346)</f>
        <v>54908.497589999999</v>
      </c>
      <c r="R2364" s="8">
        <f t="shared" si="2565"/>
        <v>54908.497589999999</v>
      </c>
      <c r="S2364" s="8">
        <f t="shared" ref="S2364:T2364" si="2566">SUM(S2363,S2346)</f>
        <v>54908.497589999999</v>
      </c>
      <c r="T2364" s="8">
        <f t="shared" si="2566"/>
        <v>54908.497589999999</v>
      </c>
      <c r="U2364" s="8">
        <f t="shared" ref="U2364:W2364" si="2567">SUM(U2363,U2346)</f>
        <v>54908.497589999999</v>
      </c>
      <c r="V2364" s="8">
        <f t="shared" si="2567"/>
        <v>54908.497589999999</v>
      </c>
      <c r="W2364" s="8">
        <f t="shared" si="2567"/>
        <v>54908.497589999999</v>
      </c>
      <c r="X2364" s="8">
        <f t="shared" ref="X2364:Y2364" si="2568">SUM(X2363,X2346)</f>
        <v>54908.497589999999</v>
      </c>
      <c r="Y2364" s="8">
        <f t="shared" si="2568"/>
        <v>54908.497589999999</v>
      </c>
      <c r="Z2364" s="8">
        <f t="shared" ref="Z2364:AA2364" si="2569">SUM(Z2363,Z2346)</f>
        <v>54908.497589999999</v>
      </c>
      <c r="AA2364" s="8">
        <f t="shared" si="2569"/>
        <v>54908.497589999999</v>
      </c>
      <c r="AB2364" s="8">
        <f t="shared" ref="AB2364" si="2570">SUM(AB2363,AB2346)</f>
        <v>54908.497589999999</v>
      </c>
      <c r="AC2364" s="8">
        <f t="shared" ref="AC2364:AH2364" si="2571">SUM(AC2363,AC2346)</f>
        <v>54908.497589999999</v>
      </c>
      <c r="AD2364" s="8">
        <f t="shared" si="2571"/>
        <v>54689.105540000004</v>
      </c>
      <c r="AE2364" s="8">
        <f t="shared" si="2571"/>
        <v>0</v>
      </c>
      <c r="AF2364" s="8">
        <f t="shared" si="2571"/>
        <v>-219.39204999999856</v>
      </c>
      <c r="AG2364" s="8">
        <f t="shared" si="2571"/>
        <v>-357.78202999999996</v>
      </c>
      <c r="AH2364" s="1150">
        <f t="shared" si="2571"/>
        <v>54331.323510000002</v>
      </c>
      <c r="AI2364" s="1870">
        <f>SUM(AI2363,AI2346)</f>
        <v>1119.2115000000001</v>
      </c>
      <c r="AJ2364" s="1150">
        <f t="shared" ref="AJ2364" si="2572">SUM(AJ2363,AJ2346)</f>
        <v>507397.04999999987</v>
      </c>
      <c r="AK2364" s="1150">
        <f t="shared" si="2560"/>
        <v>507.39704999999987</v>
      </c>
      <c r="AL2364" s="2868"/>
    </row>
    <row r="2365" spans="1:39" ht="15" customHeight="1" x14ac:dyDescent="0.25">
      <c r="A2365" s="70">
        <v>1</v>
      </c>
      <c r="B2365" s="70">
        <v>1</v>
      </c>
      <c r="C2365" s="217" t="s">
        <v>31</v>
      </c>
      <c r="D2365" s="217"/>
      <c r="E2365" s="772"/>
      <c r="F2365" s="438"/>
      <c r="G2365" s="438"/>
      <c r="H2365" s="438"/>
      <c r="I2365" s="703"/>
      <c r="J2365" s="703"/>
      <c r="K2365" s="464"/>
      <c r="L2365" s="464"/>
      <c r="M2365" s="464"/>
      <c r="N2365" s="464"/>
      <c r="O2365" s="464"/>
      <c r="P2365" s="464"/>
      <c r="Q2365" s="8"/>
      <c r="R2365" s="8"/>
      <c r="S2365" s="8"/>
      <c r="T2365" s="8"/>
      <c r="U2365" s="8"/>
      <c r="V2365" s="8"/>
      <c r="W2365" s="8"/>
      <c r="X2365" s="8"/>
      <c r="Y2365" s="8"/>
      <c r="Z2365" s="8"/>
      <c r="AA2365" s="8"/>
      <c r="AB2365" s="8"/>
      <c r="AC2365" s="1033"/>
      <c r="AD2365" s="8"/>
      <c r="AE2365" s="8"/>
      <c r="AF2365" s="8"/>
      <c r="AG2365" s="8"/>
      <c r="AH2365" s="1150"/>
      <c r="AI2365" s="2811"/>
      <c r="AJ2365" s="8"/>
      <c r="AK2365" s="1790">
        <f t="shared" si="2560"/>
        <v>0</v>
      </c>
      <c r="AL2365" s="2868"/>
    </row>
    <row r="2366" spans="1:39" ht="15" customHeight="1" x14ac:dyDescent="0.25">
      <c r="A2366" s="70">
        <v>1</v>
      </c>
      <c r="B2366" s="70">
        <v>1</v>
      </c>
      <c r="C2366" s="144" t="s">
        <v>10</v>
      </c>
      <c r="D2366" s="361">
        <v>300</v>
      </c>
      <c r="E2366" s="711">
        <v>20</v>
      </c>
      <c r="F2366" s="92">
        <f>ROUND(E2366/12*$C$4,0)</f>
        <v>20</v>
      </c>
      <c r="G2366" s="92">
        <v>18</v>
      </c>
      <c r="H2366" s="92">
        <f t="shared" ref="H2366:H2376" si="2573">G2366/F2366*100</f>
        <v>90</v>
      </c>
      <c r="I2366" s="363">
        <v>11</v>
      </c>
      <c r="J2366" s="93">
        <f t="shared" ref="J2366:J2371" si="2574">M2366/G2366</f>
        <v>11.166666666666666</v>
      </c>
      <c r="K2366" s="94">
        <f>ROUND(E2366*I2366,0)</f>
        <v>220</v>
      </c>
      <c r="L2366" s="94">
        <f t="shared" ref="L2366" si="2575">ROUND(K2366/12*$C$4,0)</f>
        <v>220</v>
      </c>
      <c r="M2366" s="94">
        <v>201</v>
      </c>
      <c r="N2366" s="94">
        <f t="shared" ref="N2366:N2371" si="2576">M2366/L2366*100</f>
        <v>91.363636363636374</v>
      </c>
      <c r="O2366" s="94">
        <f>K2366/D2366</f>
        <v>0.73333333333333328</v>
      </c>
      <c r="P2366" s="94">
        <f t="shared" ref="P2366:P2371" si="2577">M2366/$C$4*12/O2366</f>
        <v>274.09090909090912</v>
      </c>
      <c r="Q2366" s="8"/>
      <c r="R2366" s="8"/>
      <c r="S2366" s="8"/>
      <c r="T2366" s="8"/>
      <c r="U2366" s="8"/>
      <c r="V2366" s="8"/>
      <c r="W2366" s="8"/>
      <c r="X2366" s="8"/>
      <c r="Y2366" s="8"/>
      <c r="Z2366" s="8"/>
      <c r="AA2366" s="8"/>
      <c r="AB2366" s="8"/>
      <c r="AC2366" s="1033"/>
      <c r="AD2366" s="8"/>
      <c r="AE2366" s="8"/>
      <c r="AF2366" s="8"/>
      <c r="AG2366" s="8"/>
      <c r="AH2366" s="1150"/>
      <c r="AI2366" s="2811"/>
      <c r="AJ2366" s="8"/>
      <c r="AK2366" s="1790">
        <f t="shared" si="2560"/>
        <v>0</v>
      </c>
      <c r="AL2366" s="2868"/>
    </row>
    <row r="2367" spans="1:39" ht="15" customHeight="1" x14ac:dyDescent="0.25">
      <c r="A2367" s="70">
        <v>1</v>
      </c>
      <c r="B2367" s="70">
        <v>1</v>
      </c>
      <c r="C2367" s="146" t="s">
        <v>90</v>
      </c>
      <c r="D2367" s="146"/>
      <c r="E2367" s="2178">
        <f>SUM(E2366:E2366)</f>
        <v>20</v>
      </c>
      <c r="F2367" s="718">
        <f>SUM(F2366:F2366)</f>
        <v>20</v>
      </c>
      <c r="G2367" s="718">
        <f>SUM(G2366:G2366)</f>
        <v>18</v>
      </c>
      <c r="H2367" s="718">
        <f t="shared" si="2573"/>
        <v>90</v>
      </c>
      <c r="I2367" s="703">
        <f>SUM(K2367/E2367)</f>
        <v>11</v>
      </c>
      <c r="J2367" s="117">
        <f t="shared" si="2574"/>
        <v>11.166666666666666</v>
      </c>
      <c r="K2367" s="718">
        <f>SUM(K2366:K2366)</f>
        <v>220</v>
      </c>
      <c r="L2367" s="718">
        <f>SUM(L2366:L2366)</f>
        <v>220</v>
      </c>
      <c r="M2367" s="718">
        <f>SUM(M2366:M2366)</f>
        <v>201</v>
      </c>
      <c r="N2367" s="94">
        <f t="shared" si="2576"/>
        <v>91.363636363636374</v>
      </c>
      <c r="O2367" s="281">
        <f>SUM(O2366:O2366)</f>
        <v>0.73333333333333328</v>
      </c>
      <c r="P2367" s="94">
        <f t="shared" si="2577"/>
        <v>274.09090909090912</v>
      </c>
      <c r="Q2367" s="8"/>
      <c r="R2367" s="8"/>
      <c r="S2367" s="8"/>
      <c r="T2367" s="8"/>
      <c r="U2367" s="8"/>
      <c r="V2367" s="8"/>
      <c r="W2367" s="8"/>
      <c r="X2367" s="8"/>
      <c r="Y2367" s="8"/>
      <c r="Z2367" s="8"/>
      <c r="AA2367" s="8"/>
      <c r="AB2367" s="8"/>
      <c r="AC2367" s="1033"/>
      <c r="AD2367" s="8"/>
      <c r="AE2367" s="8"/>
      <c r="AF2367" s="8"/>
      <c r="AG2367" s="8"/>
      <c r="AH2367" s="1150"/>
      <c r="AI2367" s="2811"/>
      <c r="AJ2367" s="8"/>
      <c r="AK2367" s="1790">
        <f t="shared" si="2560"/>
        <v>0</v>
      </c>
      <c r="AL2367" s="2868"/>
    </row>
    <row r="2368" spans="1:39" s="96" customFormat="1" ht="21" customHeight="1" x14ac:dyDescent="0.25">
      <c r="A2368" s="70">
        <v>1</v>
      </c>
      <c r="B2368" s="70">
        <v>1</v>
      </c>
      <c r="C2368" s="532" t="s">
        <v>529</v>
      </c>
      <c r="D2368" s="532">
        <v>240</v>
      </c>
      <c r="E2368" s="711">
        <v>510</v>
      </c>
      <c r="F2368" s="1048">
        <f t="shared" ref="F2368:F2369" si="2578">E2368</f>
        <v>510</v>
      </c>
      <c r="G2368" s="92">
        <v>581</v>
      </c>
      <c r="H2368" s="92">
        <f t="shared" si="2573"/>
        <v>113.92156862745098</v>
      </c>
      <c r="I2368" s="363">
        <v>8</v>
      </c>
      <c r="J2368" s="93">
        <f t="shared" si="2574"/>
        <v>9.9345955249569702</v>
      </c>
      <c r="K2368" s="94">
        <f>ROUND(E2368*I2368,0)</f>
        <v>4080</v>
      </c>
      <c r="L2368" s="94">
        <f>(K2368-(K2370/12*3))/9*($C$4-3)+(K2370/12*3)</f>
        <v>4080</v>
      </c>
      <c r="M2368" s="94">
        <v>5772</v>
      </c>
      <c r="N2368" s="94">
        <f t="shared" si="2576"/>
        <v>141.47058823529412</v>
      </c>
      <c r="O2368" s="94">
        <f>K2368/D2368</f>
        <v>17</v>
      </c>
      <c r="P2368" s="94">
        <f t="shared" si="2577"/>
        <v>339.52941176470586</v>
      </c>
      <c r="Q2368" s="8"/>
      <c r="R2368" s="8"/>
      <c r="S2368" s="8"/>
      <c r="T2368" s="8"/>
      <c r="U2368" s="8"/>
      <c r="V2368" s="8"/>
      <c r="W2368" s="8"/>
      <c r="X2368" s="8"/>
      <c r="Y2368" s="8"/>
      <c r="Z2368" s="8"/>
      <c r="AA2368" s="8"/>
      <c r="AB2368" s="8"/>
      <c r="AC2368" s="1033"/>
      <c r="AD2368" s="8"/>
      <c r="AE2368" s="8"/>
      <c r="AF2368" s="8">
        <f>AD2368-AC2368</f>
        <v>0</v>
      </c>
      <c r="AG2368" s="8"/>
      <c r="AH2368" s="1150"/>
      <c r="AI2368" s="2811"/>
      <c r="AJ2368" s="8"/>
      <c r="AK2368" s="1790">
        <f t="shared" si="2560"/>
        <v>0</v>
      </c>
      <c r="AL2368" s="2868"/>
      <c r="AM2368" s="2397"/>
    </row>
    <row r="2369" spans="1:39" s="96" customFormat="1" ht="21" customHeight="1" x14ac:dyDescent="0.25">
      <c r="A2369" s="70"/>
      <c r="B2369" s="70">
        <v>1</v>
      </c>
      <c r="C2369" s="2546" t="s">
        <v>77</v>
      </c>
      <c r="D2369" s="493">
        <v>240</v>
      </c>
      <c r="E2369" s="2049">
        <v>280</v>
      </c>
      <c r="F2369" s="1048">
        <f t="shared" si="2578"/>
        <v>280</v>
      </c>
      <c r="G2369" s="98">
        <v>211</v>
      </c>
      <c r="H2369" s="92">
        <f t="shared" si="2573"/>
        <v>75.357142857142861</v>
      </c>
      <c r="I2369" s="363">
        <v>8</v>
      </c>
      <c r="J2369" s="99">
        <f t="shared" si="2574"/>
        <v>2.7298578199052135</v>
      </c>
      <c r="K2369" s="94">
        <f>ROUND(E2369*I2369,0)</f>
        <v>2240</v>
      </c>
      <c r="L2369" s="94">
        <f>ROUND(K2369/9*($C$4-3),0)</f>
        <v>2240</v>
      </c>
      <c r="M2369" s="100">
        <v>576</v>
      </c>
      <c r="N2369" s="100">
        <f t="shared" si="2576"/>
        <v>25.714285714285712</v>
      </c>
      <c r="O2369" s="100">
        <f>K2369/D2369</f>
        <v>9.3333333333333339</v>
      </c>
      <c r="P2369" s="100">
        <f t="shared" si="2577"/>
        <v>61.714285714285708</v>
      </c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5"/>
      <c r="AC2369" s="1034"/>
      <c r="AD2369" s="15"/>
      <c r="AE2369" s="15"/>
      <c r="AF2369" s="15"/>
      <c r="AG2369" s="15"/>
      <c r="AH2369" s="1267"/>
      <c r="AI2369" s="2812"/>
      <c r="AJ2369" s="15"/>
      <c r="AK2369" s="1791">
        <f t="shared" si="2560"/>
        <v>0</v>
      </c>
      <c r="AL2369" s="2868"/>
      <c r="AM2369" s="2397"/>
    </row>
    <row r="2370" spans="1:39" ht="29.25" customHeight="1" x14ac:dyDescent="0.25">
      <c r="A2370" s="70">
        <v>1</v>
      </c>
      <c r="B2370" s="70">
        <v>1</v>
      </c>
      <c r="C2370" s="153" t="s">
        <v>240</v>
      </c>
      <c r="D2370" s="486"/>
      <c r="E2370" s="2149">
        <f>SUM(E2368:E2369)</f>
        <v>790</v>
      </c>
      <c r="F2370" s="465">
        <f t="shared" ref="F2370:G2370" si="2579">SUM(F2368:F2369)</f>
        <v>790</v>
      </c>
      <c r="G2370" s="465">
        <f t="shared" si="2579"/>
        <v>792</v>
      </c>
      <c r="H2370" s="98">
        <f t="shared" si="2573"/>
        <v>100.25316455696202</v>
      </c>
      <c r="I2370" s="707">
        <f>SUM(K2370/E2370)</f>
        <v>8</v>
      </c>
      <c r="J2370" s="297">
        <f t="shared" si="2574"/>
        <v>8.0151515151515156</v>
      </c>
      <c r="K2370" s="184">
        <f>SUM(K2368:K2369)</f>
        <v>6320</v>
      </c>
      <c r="L2370" s="184">
        <f t="shared" ref="L2370:O2370" si="2580">SUM(L2368:L2369)</f>
        <v>6320</v>
      </c>
      <c r="M2370" s="2751">
        <f t="shared" si="2580"/>
        <v>6348</v>
      </c>
      <c r="N2370" s="100">
        <f t="shared" si="2576"/>
        <v>100.44303797468355</v>
      </c>
      <c r="O2370" s="184">
        <f t="shared" si="2580"/>
        <v>26.333333333333336</v>
      </c>
      <c r="P2370" s="100">
        <f t="shared" si="2577"/>
        <v>241.06329113924048</v>
      </c>
      <c r="Q2370" s="15"/>
      <c r="R2370" s="15"/>
      <c r="S2370" s="15"/>
      <c r="T2370" s="15"/>
      <c r="U2370" s="15"/>
      <c r="V2370" s="15"/>
      <c r="W2370" s="15"/>
      <c r="X2370" s="15"/>
      <c r="Y2370" s="15"/>
      <c r="Z2370" s="15"/>
      <c r="AA2370" s="15"/>
      <c r="AB2370" s="15"/>
      <c r="AC2370" s="1034"/>
      <c r="AD2370" s="15"/>
      <c r="AE2370" s="15"/>
      <c r="AF2370" s="15"/>
      <c r="AG2370" s="15"/>
      <c r="AH2370" s="1267"/>
      <c r="AI2370" s="2812"/>
      <c r="AJ2370" s="15"/>
      <c r="AK2370" s="1791">
        <f t="shared" si="2560"/>
        <v>0</v>
      </c>
      <c r="AL2370" s="2868"/>
    </row>
    <row r="2371" spans="1:39" ht="29.25" customHeight="1" x14ac:dyDescent="0.25">
      <c r="A2371" s="70">
        <v>1</v>
      </c>
      <c r="B2371" s="70">
        <v>1</v>
      </c>
      <c r="C2371" s="731" t="s">
        <v>340</v>
      </c>
      <c r="D2371" s="351"/>
      <c r="E2371" s="2213">
        <f>SUM(E2370,E2367)</f>
        <v>810</v>
      </c>
      <c r="F2371" s="2213">
        <f>SUM(F2370,F2367)</f>
        <v>810</v>
      </c>
      <c r="G2371" s="445">
        <f>SUM(G2370,G2367)</f>
        <v>810</v>
      </c>
      <c r="H2371" s="445">
        <f t="shared" si="2573"/>
        <v>100</v>
      </c>
      <c r="I2371" s="695">
        <f>SUM(K2371/E2371)</f>
        <v>8.0740740740740744</v>
      </c>
      <c r="J2371" s="297">
        <f t="shared" si="2574"/>
        <v>8.0851851851851855</v>
      </c>
      <c r="K2371" s="445">
        <f>SUM(K2370,K2367)</f>
        <v>6540</v>
      </c>
      <c r="L2371" s="445">
        <f>SUM(L2370,L2367)</f>
        <v>6540</v>
      </c>
      <c r="M2371" s="445">
        <f>SUM(M2370,M2367)</f>
        <v>6549</v>
      </c>
      <c r="N2371" s="179">
        <f t="shared" si="2576"/>
        <v>100.13761467889908</v>
      </c>
      <c r="O2371" s="445">
        <f>SUM(O2370,O2367)</f>
        <v>27.06666666666667</v>
      </c>
      <c r="P2371" s="179">
        <f t="shared" si="2577"/>
        <v>241.95812807881771</v>
      </c>
      <c r="Q2371" s="17">
        <v>11722.916799999999</v>
      </c>
      <c r="R2371" s="17">
        <v>11722.916799999999</v>
      </c>
      <c r="S2371" s="17">
        <v>11722.916799999999</v>
      </c>
      <c r="T2371" s="17">
        <v>11722.916799999999</v>
      </c>
      <c r="U2371" s="17">
        <v>11722.916799999999</v>
      </c>
      <c r="V2371" s="17">
        <v>11722.916799999999</v>
      </c>
      <c r="W2371" s="17">
        <v>11722.916799999999</v>
      </c>
      <c r="X2371" s="17">
        <v>11722.916799999999</v>
      </c>
      <c r="Y2371" s="17">
        <v>11722.916799999999</v>
      </c>
      <c r="Z2371" s="17">
        <v>11722.916799999999</v>
      </c>
      <c r="AA2371" s="17">
        <v>11722.916799999999</v>
      </c>
      <c r="AB2371" s="17">
        <v>11722.916799999999</v>
      </c>
      <c r="AC2371" s="1035">
        <f>AB2371</f>
        <v>11722.916799999999</v>
      </c>
      <c r="AD2371" s="17">
        <f>AH2371-AG2371</f>
        <v>11615.010009999998</v>
      </c>
      <c r="AE2371" s="17"/>
      <c r="AF2371" s="17">
        <f>AD2371-AC2371</f>
        <v>-107.90679000000091</v>
      </c>
      <c r="AG2371" s="17">
        <v>-125.67629000000001</v>
      </c>
      <c r="AH2371" s="2432">
        <v>11489.333719999999</v>
      </c>
      <c r="AI2371" s="2853"/>
      <c r="AJ2371" s="732"/>
      <c r="AK2371" s="1820">
        <f t="shared" si="2560"/>
        <v>0</v>
      </c>
      <c r="AL2371" s="2868"/>
    </row>
    <row r="2372" spans="1:39" ht="29.25" customHeight="1" x14ac:dyDescent="0.25">
      <c r="A2372" s="70">
        <v>1</v>
      </c>
      <c r="B2372" s="70">
        <v>1</v>
      </c>
      <c r="C2372" s="580" t="s">
        <v>325</v>
      </c>
      <c r="D2372" s="590"/>
      <c r="E2372" s="712">
        <f>E2373</f>
        <v>4893</v>
      </c>
      <c r="F2372" s="116">
        <f>SUM(F2373)</f>
        <v>4893</v>
      </c>
      <c r="G2372" s="116">
        <f>SUM(G2373)</f>
        <v>4658</v>
      </c>
      <c r="H2372" s="126">
        <f t="shared" si="2573"/>
        <v>95.197220519108924</v>
      </c>
      <c r="I2372" s="707"/>
      <c r="J2372" s="715"/>
      <c r="K2372" s="539"/>
      <c r="L2372" s="539"/>
      <c r="M2372" s="539"/>
      <c r="N2372" s="100"/>
      <c r="O2372" s="539"/>
      <c r="P2372" s="100"/>
      <c r="Q2372" s="8"/>
      <c r="R2372" s="8"/>
      <c r="S2372" s="8"/>
      <c r="T2372" s="8"/>
      <c r="U2372" s="8"/>
      <c r="V2372" s="8"/>
      <c r="W2372" s="8"/>
      <c r="X2372" s="8"/>
      <c r="Y2372" s="8"/>
      <c r="Z2372" s="8"/>
      <c r="AA2372" s="8"/>
      <c r="AB2372" s="8"/>
      <c r="AC2372" s="1033"/>
      <c r="AD2372" s="8"/>
      <c r="AE2372" s="8"/>
      <c r="AF2372" s="8"/>
      <c r="AG2372" s="8"/>
      <c r="AH2372" s="1150"/>
      <c r="AI2372" s="2811"/>
      <c r="AJ2372" s="8"/>
      <c r="AK2372" s="1790">
        <f t="shared" si="2560"/>
        <v>0</v>
      </c>
      <c r="AL2372" s="2868"/>
    </row>
    <row r="2373" spans="1:39" ht="29.25" customHeight="1" x14ac:dyDescent="0.25">
      <c r="A2373" s="70">
        <v>1</v>
      </c>
      <c r="B2373" s="70">
        <v>1</v>
      </c>
      <c r="C2373" s="648" t="s">
        <v>326</v>
      </c>
      <c r="D2373" s="590"/>
      <c r="E2373" s="711">
        <v>4893</v>
      </c>
      <c r="F2373" s="92">
        <f>ROUND(E2373/12*$C$4,0)</f>
        <v>4893</v>
      </c>
      <c r="G2373" s="361">
        <f>G2376-G2374</f>
        <v>4658</v>
      </c>
      <c r="H2373" s="361">
        <f t="shared" si="2573"/>
        <v>95.197220519108924</v>
      </c>
      <c r="I2373" s="707"/>
      <c r="J2373" s="715"/>
      <c r="K2373" s="539"/>
      <c r="L2373" s="539"/>
      <c r="M2373" s="539"/>
      <c r="N2373" s="100"/>
      <c r="O2373" s="539"/>
      <c r="P2373" s="100"/>
      <c r="Q2373" s="8"/>
      <c r="R2373" s="8"/>
      <c r="S2373" s="8"/>
      <c r="T2373" s="8"/>
      <c r="U2373" s="8"/>
      <c r="V2373" s="8"/>
      <c r="W2373" s="8"/>
      <c r="X2373" s="8"/>
      <c r="Y2373" s="8"/>
      <c r="Z2373" s="8"/>
      <c r="AA2373" s="8"/>
      <c r="AB2373" s="8"/>
      <c r="AC2373" s="1033"/>
      <c r="AD2373" s="8"/>
      <c r="AE2373" s="8"/>
      <c r="AF2373" s="8"/>
      <c r="AG2373" s="8"/>
      <c r="AH2373" s="1150"/>
      <c r="AI2373" s="2811"/>
      <c r="AJ2373" s="8"/>
      <c r="AK2373" s="1790">
        <f t="shared" si="2560"/>
        <v>0</v>
      </c>
      <c r="AL2373" s="2868"/>
    </row>
    <row r="2374" spans="1:39" ht="29.25" customHeight="1" x14ac:dyDescent="0.25">
      <c r="A2374" s="70">
        <v>1</v>
      </c>
      <c r="B2374" s="70">
        <v>1</v>
      </c>
      <c r="C2374" s="646" t="s">
        <v>327</v>
      </c>
      <c r="D2374" s="590"/>
      <c r="E2374" s="712">
        <f>E2375</f>
        <v>2</v>
      </c>
      <c r="F2374" s="116">
        <f>F2375</f>
        <v>2</v>
      </c>
      <c r="G2374" s="126">
        <f>G2375</f>
        <v>1</v>
      </c>
      <c r="H2374" s="126">
        <f t="shared" si="2573"/>
        <v>50</v>
      </c>
      <c r="I2374" s="707"/>
      <c r="J2374" s="715"/>
      <c r="K2374" s="539"/>
      <c r="L2374" s="539"/>
      <c r="M2374" s="539"/>
      <c r="N2374" s="100"/>
      <c r="O2374" s="539"/>
      <c r="P2374" s="100"/>
      <c r="Q2374" s="8"/>
      <c r="R2374" s="8"/>
      <c r="S2374" s="8"/>
      <c r="T2374" s="8"/>
      <c r="U2374" s="8"/>
      <c r="V2374" s="8"/>
      <c r="W2374" s="8"/>
      <c r="X2374" s="8"/>
      <c r="Y2374" s="8"/>
      <c r="Z2374" s="8"/>
      <c r="AA2374" s="8"/>
      <c r="AB2374" s="8"/>
      <c r="AC2374" s="1033"/>
      <c r="AD2374" s="8"/>
      <c r="AE2374" s="8"/>
      <c r="AF2374" s="8"/>
      <c r="AG2374" s="8"/>
      <c r="AH2374" s="1150"/>
      <c r="AI2374" s="2811"/>
      <c r="AJ2374" s="8"/>
      <c r="AK2374" s="1790">
        <f t="shared" si="2560"/>
        <v>0</v>
      </c>
      <c r="AL2374" s="2868"/>
    </row>
    <row r="2375" spans="1:39" ht="35.25" customHeight="1" x14ac:dyDescent="0.25">
      <c r="A2375" s="70">
        <v>1</v>
      </c>
      <c r="B2375" s="70">
        <v>1</v>
      </c>
      <c r="C2375" s="648" t="s">
        <v>328</v>
      </c>
      <c r="D2375" s="437"/>
      <c r="E2375" s="711">
        <v>2</v>
      </c>
      <c r="F2375" s="92">
        <f>ROUND(E2375/12*$C$4,0)</f>
        <v>2</v>
      </c>
      <c r="G2375" s="126">
        <v>1</v>
      </c>
      <c r="H2375" s="126">
        <f t="shared" si="2573"/>
        <v>50</v>
      </c>
      <c r="I2375" s="707"/>
      <c r="J2375" s="715"/>
      <c r="K2375" s="539"/>
      <c r="L2375" s="539"/>
      <c r="M2375" s="126"/>
      <c r="N2375" s="94"/>
      <c r="O2375" s="539"/>
      <c r="P2375" s="94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1033"/>
      <c r="AD2375" s="8"/>
      <c r="AE2375" s="8"/>
      <c r="AF2375" s="8"/>
      <c r="AG2375" s="8"/>
      <c r="AH2375" s="1150"/>
      <c r="AI2375" s="2811"/>
      <c r="AJ2375" s="8"/>
      <c r="AK2375" s="1790">
        <f t="shared" si="2560"/>
        <v>0</v>
      </c>
      <c r="AL2375" s="2868"/>
    </row>
    <row r="2376" spans="1:39" ht="24.75" customHeight="1" thickBot="1" x14ac:dyDescent="0.3">
      <c r="B2376" s="70">
        <v>1</v>
      </c>
      <c r="C2376" s="724" t="s">
        <v>316</v>
      </c>
      <c r="D2376" s="353"/>
      <c r="E2376" s="710">
        <f>SUM(E2372,E2374)</f>
        <v>4895</v>
      </c>
      <c r="F2376" s="733">
        <f>SUM(F2372,F2374)</f>
        <v>4895</v>
      </c>
      <c r="G2376" s="109">
        <v>4659</v>
      </c>
      <c r="H2376" s="496">
        <f t="shared" si="2573"/>
        <v>95.17875383043922</v>
      </c>
      <c r="I2376" s="2035"/>
      <c r="J2376" s="859"/>
      <c r="K2376" s="2020"/>
      <c r="L2376" s="2020"/>
      <c r="M2376" s="234"/>
      <c r="N2376" s="152"/>
      <c r="O2376" s="2020"/>
      <c r="P2376" s="152"/>
      <c r="Q2376" s="18">
        <v>8357.3175199999987</v>
      </c>
      <c r="R2376" s="18">
        <v>8357.3175199999987</v>
      </c>
      <c r="S2376" s="18">
        <v>8357.3175199999987</v>
      </c>
      <c r="T2376" s="18">
        <v>8357.3175199999987</v>
      </c>
      <c r="U2376" s="18">
        <v>8357.3175199999987</v>
      </c>
      <c r="V2376" s="18">
        <v>8357.3175199999987</v>
      </c>
      <c r="W2376" s="18">
        <v>8357.3175199999987</v>
      </c>
      <c r="X2376" s="18">
        <v>8357.3175199999987</v>
      </c>
      <c r="Y2376" s="18">
        <v>8357.3175199999987</v>
      </c>
      <c r="Z2376" s="18">
        <v>8357.3175199999987</v>
      </c>
      <c r="AA2376" s="18">
        <v>8357.3175199999987</v>
      </c>
      <c r="AB2376" s="18">
        <v>8357.3175199999987</v>
      </c>
      <c r="AC2376" s="1037">
        <f>AB2376</f>
        <v>8357.3175199999987</v>
      </c>
      <c r="AD2376" s="18">
        <f>AH2376-AG2376</f>
        <v>8303.6130399999984</v>
      </c>
      <c r="AE2376" s="18"/>
      <c r="AF2376" s="18">
        <f>AD2376-AC2376</f>
        <v>-53.704480000000331</v>
      </c>
      <c r="AG2376" s="18">
        <v>-45.700339999999997</v>
      </c>
      <c r="AH2376" s="2400">
        <v>8257.9126999999989</v>
      </c>
      <c r="AI2376" s="2813"/>
      <c r="AJ2376" s="18"/>
      <c r="AK2376" s="1795">
        <f t="shared" si="2560"/>
        <v>0</v>
      </c>
      <c r="AL2376" s="2868"/>
    </row>
    <row r="2377" spans="1:39" ht="18.75" customHeight="1" thickBot="1" x14ac:dyDescent="0.3">
      <c r="A2377" s="70">
        <v>1</v>
      </c>
      <c r="B2377" s="70">
        <v>1</v>
      </c>
      <c r="C2377" s="454" t="s">
        <v>17</v>
      </c>
      <c r="D2377" s="713"/>
      <c r="E2377" s="2221"/>
      <c r="F2377" s="714"/>
      <c r="G2377" s="714"/>
      <c r="H2377" s="714"/>
      <c r="I2377" s="543"/>
      <c r="J2377" s="543"/>
      <c r="K2377" s="543"/>
      <c r="L2377" s="543"/>
      <c r="M2377" s="543">
        <f>SUM(M2371,M2334)</f>
        <v>14678</v>
      </c>
      <c r="N2377" s="543"/>
      <c r="O2377" s="543"/>
      <c r="P2377" s="543"/>
      <c r="Q2377" s="14">
        <f t="shared" ref="Q2377:W2377" si="2581">SUM(Q2376,Q2371,Q2364,Q2334)</f>
        <v>93706.610249999998</v>
      </c>
      <c r="R2377" s="14">
        <f t="shared" si="2581"/>
        <v>93706.610249999998</v>
      </c>
      <c r="S2377" s="14">
        <f t="shared" si="2581"/>
        <v>93706.610249999998</v>
      </c>
      <c r="T2377" s="14">
        <f t="shared" si="2581"/>
        <v>93706.610249999998</v>
      </c>
      <c r="U2377" s="14">
        <f t="shared" si="2581"/>
        <v>93706.610249999998</v>
      </c>
      <c r="V2377" s="14">
        <f t="shared" si="2581"/>
        <v>93706.610249999998</v>
      </c>
      <c r="W2377" s="14">
        <f t="shared" si="2581"/>
        <v>93706.610249999998</v>
      </c>
      <c r="X2377" s="14">
        <f t="shared" ref="X2377:Y2377" si="2582">SUM(X2376,X2371,X2364,X2334)</f>
        <v>93706.610249999998</v>
      </c>
      <c r="Y2377" s="14">
        <f t="shared" si="2582"/>
        <v>93706.610249999998</v>
      </c>
      <c r="Z2377" s="14">
        <f t="shared" ref="Z2377:AA2377" si="2583">SUM(Z2376,Z2371,Z2364,Z2334)</f>
        <v>93706.610249999998</v>
      </c>
      <c r="AA2377" s="14">
        <f t="shared" si="2583"/>
        <v>93706.610249999998</v>
      </c>
      <c r="AB2377" s="14">
        <f t="shared" ref="AB2377" si="2584">SUM(AB2376,AB2371,AB2364,AB2334)</f>
        <v>93706.610249999998</v>
      </c>
      <c r="AC2377" s="1038">
        <f t="shared" ref="AC2377:AH2377" si="2585">SUM(AC2376,AC2371,AC2364,AC2334)</f>
        <v>93706.610249999998</v>
      </c>
      <c r="AD2377" s="14">
        <f t="shared" si="2585"/>
        <v>93342.943379999997</v>
      </c>
      <c r="AE2377" s="14">
        <f t="shared" si="2585"/>
        <v>-6.6898999999999997</v>
      </c>
      <c r="AF2377" s="14">
        <f t="shared" si="2585"/>
        <v>-363.66687000000093</v>
      </c>
      <c r="AG2377" s="14">
        <f t="shared" si="2585"/>
        <v>-731.17606999999998</v>
      </c>
      <c r="AH2377" s="1248">
        <f t="shared" si="2585"/>
        <v>92605.077409999998</v>
      </c>
      <c r="AI2377" s="2817">
        <f>SUM(AI2371,AI2364,AI2334)</f>
        <v>1123.2115000000001</v>
      </c>
      <c r="AJ2377" s="1248">
        <f t="shared" ref="AJ2377" si="2586">SUM(AJ2376,AJ2371,AJ2364,AJ2334)</f>
        <v>607039.52999999991</v>
      </c>
      <c r="AK2377" s="1248">
        <f t="shared" si="2560"/>
        <v>607.0395299999999</v>
      </c>
      <c r="AL2377" s="2868"/>
    </row>
    <row r="2378" spans="1:39" ht="40.5" customHeight="1" x14ac:dyDescent="0.25">
      <c r="A2378" s="70">
        <v>1</v>
      </c>
      <c r="B2378" s="70">
        <v>1</v>
      </c>
      <c r="C2378" s="544" t="s">
        <v>217</v>
      </c>
      <c r="D2378" s="544"/>
      <c r="E2378" s="2206"/>
      <c r="F2378" s="381"/>
      <c r="G2378" s="381"/>
      <c r="H2378" s="381"/>
      <c r="I2378" s="381"/>
      <c r="J2378" s="381"/>
      <c r="K2378" s="381"/>
      <c r="L2378" s="381"/>
      <c r="M2378" s="381"/>
      <c r="N2378" s="381"/>
      <c r="O2378" s="381"/>
      <c r="P2378" s="381"/>
      <c r="Q2378" s="13"/>
      <c r="R2378" s="13"/>
      <c r="S2378" s="13"/>
      <c r="T2378" s="13"/>
      <c r="U2378" s="13"/>
      <c r="V2378" s="13"/>
      <c r="W2378" s="13"/>
      <c r="X2378" s="13"/>
      <c r="Y2378" s="13"/>
      <c r="Z2378" s="13"/>
      <c r="AA2378" s="13"/>
      <c r="AB2378" s="13"/>
      <c r="AC2378" s="1036"/>
      <c r="AD2378" s="13"/>
      <c r="AE2378" s="13"/>
      <c r="AF2378" s="13"/>
      <c r="AG2378" s="13"/>
      <c r="AH2378" s="1250"/>
      <c r="AI2378" s="2814"/>
      <c r="AJ2378" s="13"/>
      <c r="AK2378" s="1793">
        <f t="shared" si="2560"/>
        <v>0</v>
      </c>
      <c r="AL2378" s="2868"/>
    </row>
    <row r="2379" spans="1:39" ht="15" customHeight="1" x14ac:dyDescent="0.25">
      <c r="A2379" s="70">
        <v>1</v>
      </c>
      <c r="B2379" s="70">
        <v>1</v>
      </c>
      <c r="C2379" s="441" t="s">
        <v>5</v>
      </c>
      <c r="D2379" s="441"/>
      <c r="E2379" s="772"/>
      <c r="F2379" s="692"/>
      <c r="G2379" s="692"/>
      <c r="H2379" s="692"/>
      <c r="I2379" s="692"/>
      <c r="J2379" s="692"/>
      <c r="K2379" s="63"/>
      <c r="L2379" s="63"/>
      <c r="M2379" s="63"/>
      <c r="N2379" s="63"/>
      <c r="O2379" s="63"/>
      <c r="P2379" s="63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1033"/>
      <c r="AD2379" s="8"/>
      <c r="AE2379" s="8"/>
      <c r="AF2379" s="8"/>
      <c r="AG2379" s="8"/>
      <c r="AH2379" s="1150"/>
      <c r="AI2379" s="2811"/>
      <c r="AJ2379" s="8"/>
      <c r="AK2379" s="1790">
        <f t="shared" si="2560"/>
        <v>0</v>
      </c>
      <c r="AL2379" s="2868"/>
    </row>
    <row r="2380" spans="1:39" ht="15" customHeight="1" x14ac:dyDescent="0.25">
      <c r="A2380" s="70">
        <v>1</v>
      </c>
      <c r="B2380" s="70">
        <v>1</v>
      </c>
      <c r="C2380" s="124" t="s">
        <v>82</v>
      </c>
      <c r="D2380" s="124">
        <v>340</v>
      </c>
      <c r="E2380" s="772">
        <v>2057</v>
      </c>
      <c r="F2380" s="92">
        <f>ROUND(E2380/12*$C$4,0)</f>
        <v>2057</v>
      </c>
      <c r="G2380" s="92">
        <v>2129</v>
      </c>
      <c r="H2380" s="92">
        <f>G2380/F2380*100</f>
        <v>103.50024307243559</v>
      </c>
      <c r="I2380" s="693">
        <v>11</v>
      </c>
      <c r="J2380" s="93">
        <f>M2380/G2380</f>
        <v>9.416157820573039</v>
      </c>
      <c r="K2380" s="94">
        <f>ROUND(E2380*I2380,0)</f>
        <v>22627</v>
      </c>
      <c r="L2380" s="94">
        <f t="shared" ref="L2380:L2382" si="2587">ROUND(K2380/12*$C$4,0)</f>
        <v>22627</v>
      </c>
      <c r="M2380" s="94">
        <v>20047</v>
      </c>
      <c r="N2380" s="94">
        <f>M2380/L2380*100</f>
        <v>88.597693021611349</v>
      </c>
      <c r="O2380" s="94">
        <f>ROUND(K2380/D2380,0)</f>
        <v>67</v>
      </c>
      <c r="P2380" s="94">
        <f>M2380/$C$4*12/O2380</f>
        <v>299.20895522388059</v>
      </c>
      <c r="Q2380" s="8"/>
      <c r="R2380" s="8"/>
      <c r="S2380" s="8"/>
      <c r="T2380" s="8"/>
      <c r="U2380" s="8"/>
      <c r="V2380" s="8"/>
      <c r="W2380" s="8"/>
      <c r="X2380" s="8"/>
      <c r="Y2380" s="8"/>
      <c r="Z2380" s="8"/>
      <c r="AA2380" s="8"/>
      <c r="AB2380" s="8"/>
      <c r="AC2380" s="1033"/>
      <c r="AD2380" s="8"/>
      <c r="AE2380" s="8"/>
      <c r="AF2380" s="8"/>
      <c r="AG2380" s="8"/>
      <c r="AH2380" s="1150"/>
      <c r="AI2380" s="2811"/>
      <c r="AJ2380" s="8"/>
      <c r="AK2380" s="1790">
        <f t="shared" si="2560"/>
        <v>0</v>
      </c>
      <c r="AL2380" s="2868"/>
    </row>
    <row r="2381" spans="1:39" ht="15" customHeight="1" x14ac:dyDescent="0.25">
      <c r="A2381" s="70">
        <v>1</v>
      </c>
      <c r="B2381" s="70">
        <v>1</v>
      </c>
      <c r="C2381" s="124" t="s">
        <v>83</v>
      </c>
      <c r="D2381" s="124">
        <v>330</v>
      </c>
      <c r="E2381" s="772">
        <v>497</v>
      </c>
      <c r="F2381" s="92">
        <f>ROUND(E2381/12*$C$4,0)</f>
        <v>497</v>
      </c>
      <c r="G2381" s="92">
        <v>488</v>
      </c>
      <c r="H2381" s="92">
        <f>G2381/F2381*100</f>
        <v>98.189134808853112</v>
      </c>
      <c r="I2381" s="693">
        <v>9</v>
      </c>
      <c r="J2381" s="93">
        <f>M2381/G2381</f>
        <v>8.596311475409836</v>
      </c>
      <c r="K2381" s="94">
        <f>ROUND(E2381*I2381,0)</f>
        <v>4473</v>
      </c>
      <c r="L2381" s="94">
        <f t="shared" si="2587"/>
        <v>4473</v>
      </c>
      <c r="M2381" s="94">
        <v>4195</v>
      </c>
      <c r="N2381" s="94">
        <f>M2381/L2381*100</f>
        <v>93.784931813100826</v>
      </c>
      <c r="O2381" s="94">
        <f>ROUND(K2381/D2381,0)</f>
        <v>14</v>
      </c>
      <c r="P2381" s="94">
        <f>M2381/$C$4*12/O2381</f>
        <v>299.64285714285717</v>
      </c>
      <c r="Q2381" s="8"/>
      <c r="R2381" s="8"/>
      <c r="S2381" s="8"/>
      <c r="T2381" s="8"/>
      <c r="U2381" s="8"/>
      <c r="V2381" s="8"/>
      <c r="W2381" s="8"/>
      <c r="X2381" s="8"/>
      <c r="Y2381" s="8"/>
      <c r="Z2381" s="8"/>
      <c r="AA2381" s="8"/>
      <c r="AB2381" s="8"/>
      <c r="AC2381" s="1033"/>
      <c r="AD2381" s="8"/>
      <c r="AE2381" s="8"/>
      <c r="AF2381" s="8"/>
      <c r="AG2381" s="8"/>
      <c r="AH2381" s="1150"/>
      <c r="AI2381" s="2811"/>
      <c r="AJ2381" s="8"/>
      <c r="AK2381" s="1790">
        <f t="shared" si="2560"/>
        <v>0</v>
      </c>
      <c r="AL2381" s="2868"/>
    </row>
    <row r="2382" spans="1:39" ht="15" customHeight="1" x14ac:dyDescent="0.25">
      <c r="A2382" s="70">
        <v>1</v>
      </c>
      <c r="B2382" s="70">
        <v>1</v>
      </c>
      <c r="C2382" s="357" t="s">
        <v>26</v>
      </c>
      <c r="D2382" s="357">
        <v>340</v>
      </c>
      <c r="E2382" s="2222">
        <v>205</v>
      </c>
      <c r="F2382" s="98">
        <f>ROUND(E2382/12*$C$4,0)</f>
        <v>205</v>
      </c>
      <c r="G2382" s="98">
        <v>230</v>
      </c>
      <c r="H2382" s="98">
        <f>G2382/F2382*100</f>
        <v>112.19512195121952</v>
      </c>
      <c r="I2382" s="694">
        <v>6.1</v>
      </c>
      <c r="J2382" s="99">
        <f>M2382/G2382</f>
        <v>5.6956521739130439</v>
      </c>
      <c r="K2382" s="100">
        <f>ROUND(E2382*I2382,0)</f>
        <v>1251</v>
      </c>
      <c r="L2382" s="100">
        <f t="shared" si="2587"/>
        <v>1251</v>
      </c>
      <c r="M2382" s="100">
        <v>1310</v>
      </c>
      <c r="N2382" s="100">
        <f>M2382/L2382*100</f>
        <v>104.7162270183853</v>
      </c>
      <c r="O2382" s="100">
        <f>ROUND(K2382/D2382,0)</f>
        <v>4</v>
      </c>
      <c r="P2382" s="100">
        <f>M2382/$C$4*12/O2382</f>
        <v>327.5</v>
      </c>
      <c r="Q2382" s="15"/>
      <c r="R2382" s="15"/>
      <c r="S2382" s="15"/>
      <c r="T2382" s="15"/>
      <c r="U2382" s="15"/>
      <c r="V2382" s="15"/>
      <c r="W2382" s="15"/>
      <c r="X2382" s="15"/>
      <c r="Y2382" s="15"/>
      <c r="Z2382" s="15"/>
      <c r="AA2382" s="15"/>
      <c r="AB2382" s="15"/>
      <c r="AC2382" s="1034"/>
      <c r="AD2382" s="15"/>
      <c r="AE2382" s="15"/>
      <c r="AF2382" s="15"/>
      <c r="AG2382" s="15"/>
      <c r="AH2382" s="1267"/>
      <c r="AI2382" s="2812"/>
      <c r="AJ2382" s="15"/>
      <c r="AK2382" s="1791">
        <f t="shared" si="2560"/>
        <v>0</v>
      </c>
      <c r="AL2382" s="2868"/>
    </row>
    <row r="2383" spans="1:39" ht="15" customHeight="1" x14ac:dyDescent="0.25">
      <c r="A2383" s="70">
        <v>1</v>
      </c>
      <c r="B2383" s="70">
        <v>1</v>
      </c>
      <c r="C2383" s="709" t="s">
        <v>7</v>
      </c>
      <c r="D2383" s="709"/>
      <c r="E2383" s="2213">
        <f>SUM(E2380:E2382)</f>
        <v>2759</v>
      </c>
      <c r="F2383" s="475">
        <f>SUM(F2380:F2382)</f>
        <v>2759</v>
      </c>
      <c r="G2383" s="475">
        <f>SUM(G2380:G2382)</f>
        <v>2847</v>
      </c>
      <c r="H2383" s="475">
        <f>G2383/F2383*100</f>
        <v>103.18956143530265</v>
      </c>
      <c r="I2383" s="104">
        <f>L2383/F2383</f>
        <v>10.275824574121058</v>
      </c>
      <c r="J2383" s="104">
        <f>M2383/G2383</f>
        <v>8.9750614682121537</v>
      </c>
      <c r="K2383" s="475">
        <f>SUM(K2380:K2382)</f>
        <v>28351</v>
      </c>
      <c r="L2383" s="475">
        <f>SUM(L2380:L2382)</f>
        <v>28351</v>
      </c>
      <c r="M2383" s="1803">
        <f>SUM(M2380:M2382)</f>
        <v>25552</v>
      </c>
      <c r="N2383" s="105">
        <f>M2383/L2383*100</f>
        <v>90.127332369228597</v>
      </c>
      <c r="O2383" s="475">
        <f>SUM(O2380:O2382)</f>
        <v>85</v>
      </c>
      <c r="P2383" s="105">
        <f>M2383/$C$4*12/O2383</f>
        <v>300.61176470588236</v>
      </c>
      <c r="Q2383" s="17">
        <v>61153.135539999981</v>
      </c>
      <c r="R2383" s="17">
        <v>61153.135539999981</v>
      </c>
      <c r="S2383" s="17">
        <v>61153.135539999981</v>
      </c>
      <c r="T2383" s="17">
        <v>61153.135539999981</v>
      </c>
      <c r="U2383" s="17">
        <v>61153.135539999981</v>
      </c>
      <c r="V2383" s="17">
        <v>61153.135539999981</v>
      </c>
      <c r="W2383" s="17">
        <v>61153.135539999981</v>
      </c>
      <c r="X2383" s="17">
        <v>61153.135539999981</v>
      </c>
      <c r="Y2383" s="17">
        <v>61153.135539999981</v>
      </c>
      <c r="Z2383" s="17">
        <v>61153.135539999981</v>
      </c>
      <c r="AA2383" s="17">
        <v>61153.135539999981</v>
      </c>
      <c r="AB2383" s="17">
        <v>61153.135539999981</v>
      </c>
      <c r="AC2383" s="1035">
        <f>AB2383</f>
        <v>61153.135539999981</v>
      </c>
      <c r="AD2383" s="17">
        <f>AH2383-AG2383-AE2383</f>
        <v>61152.272740000008</v>
      </c>
      <c r="AE2383" s="17">
        <v>-174.41524999999999</v>
      </c>
      <c r="AF2383" s="17">
        <f>AD2383-AC2383</f>
        <v>-0.86279999997350387</v>
      </c>
      <c r="AG2383" s="17">
        <v>-1461.7853900000002</v>
      </c>
      <c r="AH2383" s="1242">
        <v>59516.072100000012</v>
      </c>
      <c r="AI2383" s="2818"/>
      <c r="AJ2383" s="17"/>
      <c r="AK2383" s="1790">
        <f t="shared" si="2560"/>
        <v>0</v>
      </c>
      <c r="AL2383" s="2868"/>
    </row>
    <row r="2384" spans="1:39" ht="16.5" customHeight="1" x14ac:dyDescent="0.25">
      <c r="A2384" s="70">
        <v>1</v>
      </c>
      <c r="B2384" s="70">
        <v>1</v>
      </c>
      <c r="C2384" s="667" t="s">
        <v>14</v>
      </c>
      <c r="D2384" s="540"/>
      <c r="E2384" s="2320"/>
      <c r="F2384" s="459"/>
      <c r="G2384" s="459"/>
      <c r="H2384" s="459"/>
      <c r="I2384" s="696"/>
      <c r="J2384" s="696"/>
      <c r="K2384" s="459"/>
      <c r="L2384" s="459"/>
      <c r="M2384" s="459"/>
      <c r="N2384" s="459"/>
      <c r="O2384" s="459"/>
      <c r="P2384" s="459"/>
      <c r="Q2384" s="13"/>
      <c r="R2384" s="13"/>
      <c r="S2384" s="13"/>
      <c r="T2384" s="13"/>
      <c r="U2384" s="13"/>
      <c r="V2384" s="13"/>
      <c r="W2384" s="13"/>
      <c r="X2384" s="13"/>
      <c r="Y2384" s="13"/>
      <c r="Z2384" s="13"/>
      <c r="AA2384" s="13"/>
      <c r="AB2384" s="13"/>
      <c r="AC2384" s="1036"/>
      <c r="AD2384" s="13"/>
      <c r="AE2384" s="13"/>
      <c r="AF2384" s="13"/>
      <c r="AG2384" s="13"/>
      <c r="AH2384" s="1250"/>
      <c r="AI2384" s="2814"/>
      <c r="AJ2384" s="13"/>
      <c r="AK2384" s="1793">
        <f t="shared" si="2560"/>
        <v>0</v>
      </c>
      <c r="AL2384" s="2868"/>
    </row>
    <row r="2385" spans="1:39" ht="28.5" customHeight="1" x14ac:dyDescent="0.25">
      <c r="A2385" s="70">
        <v>1</v>
      </c>
      <c r="B2385" s="70">
        <v>1</v>
      </c>
      <c r="C2385" s="507" t="s">
        <v>301</v>
      </c>
      <c r="D2385" s="520"/>
      <c r="E2385" s="2198"/>
      <c r="F2385" s="116"/>
      <c r="G2385" s="116"/>
      <c r="H2385" s="116"/>
      <c r="I2385" s="363"/>
      <c r="J2385" s="363"/>
      <c r="K2385" s="365"/>
      <c r="L2385" s="365"/>
      <c r="M2385" s="365"/>
      <c r="N2385" s="365"/>
      <c r="O2385" s="365"/>
      <c r="P2385" s="365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1033"/>
      <c r="AD2385" s="8"/>
      <c r="AE2385" s="8"/>
      <c r="AF2385" s="8"/>
      <c r="AG2385" s="8"/>
      <c r="AH2385" s="1150"/>
      <c r="AI2385" s="2811"/>
      <c r="AJ2385" s="8"/>
      <c r="AK2385" s="1790">
        <f t="shared" si="2560"/>
        <v>0</v>
      </c>
      <c r="AL2385" s="2868"/>
    </row>
    <row r="2386" spans="1:39" ht="37.5" customHeight="1" x14ac:dyDescent="0.25">
      <c r="A2386" s="70">
        <v>1</v>
      </c>
      <c r="B2386" s="70">
        <v>1</v>
      </c>
      <c r="C2386" s="407" t="s">
        <v>344</v>
      </c>
      <c r="D2386" s="407"/>
      <c r="E2386" s="440">
        <f t="shared" ref="E2386:F2386" si="2588">E2389+E2390+E2391+E2387/2.7</f>
        <v>27833.333333333332</v>
      </c>
      <c r="F2386" s="440">
        <f t="shared" si="2588"/>
        <v>27833.333333333332</v>
      </c>
      <c r="G2386" s="440">
        <f>G2389+G2390+G2391+G2387/2.7</f>
        <v>16464.948148148149</v>
      </c>
      <c r="H2386" s="438">
        <f>G2386/F2386*100</f>
        <v>59.155502328675993</v>
      </c>
      <c r="I2386" s="125"/>
      <c r="J2386" s="125"/>
      <c r="K2386" s="464"/>
      <c r="L2386" s="464"/>
      <c r="M2386" s="464"/>
      <c r="N2386" s="464"/>
      <c r="O2386" s="464"/>
      <c r="P2386" s="464"/>
      <c r="Q2386" s="8"/>
      <c r="R2386" s="8"/>
      <c r="S2386" s="8"/>
      <c r="T2386" s="8"/>
      <c r="U2386" s="8"/>
      <c r="V2386" s="8"/>
      <c r="W2386" s="8"/>
      <c r="X2386" s="8"/>
      <c r="Y2386" s="8"/>
      <c r="Z2386" s="8"/>
      <c r="AA2386" s="8"/>
      <c r="AB2386" s="8"/>
      <c r="AC2386" s="1033"/>
      <c r="AD2386" s="8"/>
      <c r="AE2386" s="8"/>
      <c r="AF2386" s="8"/>
      <c r="AG2386" s="8"/>
      <c r="AH2386" s="1150"/>
      <c r="AI2386" s="2461">
        <f t="shared" ref="AI2386" si="2589">AI2389+AI2390+AI2391+AI2387/2.7</f>
        <v>229.66666666666666</v>
      </c>
      <c r="AJ2386" s="2461">
        <f>AJ2389+AJ2390+AJ2391+AJ2387</f>
        <v>125321.77999999997</v>
      </c>
      <c r="AK2386" s="1790">
        <f t="shared" si="2560"/>
        <v>125.32177999999998</v>
      </c>
      <c r="AL2386" s="2868"/>
    </row>
    <row r="2387" spans="1:39" ht="27" customHeight="1" x14ac:dyDescent="0.25">
      <c r="B2387" s="70">
        <v>1</v>
      </c>
      <c r="C2387" s="407" t="s">
        <v>467</v>
      </c>
      <c r="D2387" s="407"/>
      <c r="E2387" s="711">
        <v>6300</v>
      </c>
      <c r="F2387" s="92">
        <f t="shared" ref="F2387:F2412" si="2590">ROUND(E2387/12*$C$4,0)</f>
        <v>6300</v>
      </c>
      <c r="G2387" s="440">
        <v>5008.3599999999997</v>
      </c>
      <c r="H2387" s="438">
        <f>G2387/F2387*100</f>
        <v>79.49777777777777</v>
      </c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8"/>
      <c r="X2387" s="8"/>
      <c r="Y2387" s="8"/>
      <c r="Z2387" s="8"/>
      <c r="AA2387" s="8"/>
      <c r="AB2387" s="8"/>
      <c r="AC2387" s="1033"/>
      <c r="AD2387" s="8"/>
      <c r="AE2387" s="8"/>
      <c r="AF2387" s="8"/>
      <c r="AG2387" s="8"/>
      <c r="AH2387" s="1150"/>
      <c r="AI2387" s="2815">
        <v>99</v>
      </c>
      <c r="AJ2387" s="1711">
        <v>49364.649999999987</v>
      </c>
      <c r="AK2387" s="1790">
        <f t="shared" si="2560"/>
        <v>49.36464999999999</v>
      </c>
      <c r="AL2387" s="2868"/>
    </row>
    <row r="2388" spans="1:39" ht="33" customHeight="1" x14ac:dyDescent="0.25">
      <c r="A2388" s="70">
        <v>1</v>
      </c>
      <c r="B2388" s="70">
        <v>1</v>
      </c>
      <c r="C2388" s="407" t="s">
        <v>302</v>
      </c>
      <c r="D2388" s="407"/>
      <c r="E2388" s="711"/>
      <c r="F2388" s="92">
        <f t="shared" si="2590"/>
        <v>0</v>
      </c>
      <c r="G2388" s="440"/>
      <c r="H2388" s="438"/>
      <c r="I2388" s="125"/>
      <c r="J2388" s="125"/>
      <c r="K2388" s="464"/>
      <c r="L2388" s="464"/>
      <c r="M2388" s="464"/>
      <c r="N2388" s="464"/>
      <c r="O2388" s="464"/>
      <c r="P2388" s="464"/>
      <c r="Q2388" s="8"/>
      <c r="R2388" s="8"/>
      <c r="S2388" s="8"/>
      <c r="T2388" s="8"/>
      <c r="U2388" s="8"/>
      <c r="V2388" s="8"/>
      <c r="W2388" s="8"/>
      <c r="X2388" s="8"/>
      <c r="Y2388" s="8"/>
      <c r="Z2388" s="8"/>
      <c r="AA2388" s="8"/>
      <c r="AB2388" s="8"/>
      <c r="AC2388" s="1033"/>
      <c r="AD2388" s="8"/>
      <c r="AE2388" s="8"/>
      <c r="AF2388" s="8"/>
      <c r="AG2388" s="8"/>
      <c r="AH2388" s="1150"/>
      <c r="AI2388" s="2811"/>
      <c r="AJ2388" s="8"/>
      <c r="AK2388" s="1790">
        <f t="shared" si="2560"/>
        <v>0</v>
      </c>
      <c r="AL2388" s="2868"/>
    </row>
    <row r="2389" spans="1:39" ht="36" customHeight="1" x14ac:dyDescent="0.25">
      <c r="A2389" s="70">
        <v>1</v>
      </c>
      <c r="B2389" s="70">
        <v>1</v>
      </c>
      <c r="C2389" s="407" t="s">
        <v>303</v>
      </c>
      <c r="D2389" s="407"/>
      <c r="E2389" s="711">
        <v>9000</v>
      </c>
      <c r="F2389" s="92">
        <f t="shared" si="2590"/>
        <v>9000</v>
      </c>
      <c r="G2389" s="440">
        <v>2073</v>
      </c>
      <c r="H2389" s="438">
        <f t="shared" ref="H2389:H2396" si="2591">G2389/F2389*100</f>
        <v>23.033333333333335</v>
      </c>
      <c r="I2389" s="125"/>
      <c r="J2389" s="125"/>
      <c r="K2389" s="464"/>
      <c r="L2389" s="464"/>
      <c r="M2389" s="464"/>
      <c r="N2389" s="464"/>
      <c r="O2389" s="464"/>
      <c r="P2389" s="464"/>
      <c r="Q2389" s="8"/>
      <c r="R2389" s="8"/>
      <c r="S2389" s="8"/>
      <c r="T2389" s="8"/>
      <c r="U2389" s="8"/>
      <c r="V2389" s="8"/>
      <c r="W2389" s="8"/>
      <c r="X2389" s="8"/>
      <c r="Y2389" s="8"/>
      <c r="Z2389" s="8"/>
      <c r="AA2389" s="8"/>
      <c r="AB2389" s="8"/>
      <c r="AC2389" s="1033"/>
      <c r="AD2389" s="8"/>
      <c r="AE2389" s="8"/>
      <c r="AF2389" s="8"/>
      <c r="AG2389" s="8"/>
      <c r="AH2389" s="1150"/>
      <c r="AI2389" s="2815">
        <v>11</v>
      </c>
      <c r="AJ2389" s="1711">
        <v>4329.17</v>
      </c>
      <c r="AK2389" s="1790">
        <f t="shared" si="2560"/>
        <v>4.3291700000000004</v>
      </c>
      <c r="AL2389" s="2868"/>
    </row>
    <row r="2390" spans="1:39" ht="15" customHeight="1" x14ac:dyDescent="0.25">
      <c r="A2390" s="70">
        <v>1</v>
      </c>
      <c r="B2390" s="70">
        <v>1</v>
      </c>
      <c r="C2390" s="407" t="s">
        <v>304</v>
      </c>
      <c r="D2390" s="407"/>
      <c r="E2390" s="711">
        <v>500</v>
      </c>
      <c r="F2390" s="92">
        <f t="shared" si="2590"/>
        <v>500</v>
      </c>
      <c r="G2390" s="440">
        <v>174</v>
      </c>
      <c r="H2390" s="438">
        <f t="shared" si="2591"/>
        <v>34.799999999999997</v>
      </c>
      <c r="I2390" s="125"/>
      <c r="J2390" s="125"/>
      <c r="K2390" s="464"/>
      <c r="L2390" s="464"/>
      <c r="M2390" s="464"/>
      <c r="N2390" s="464"/>
      <c r="O2390" s="464"/>
      <c r="P2390" s="464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1033"/>
      <c r="AD2390" s="8"/>
      <c r="AE2390" s="8"/>
      <c r="AF2390" s="8"/>
      <c r="AG2390" s="8"/>
      <c r="AH2390" s="1150"/>
      <c r="AI2390" s="2815"/>
      <c r="AJ2390" s="1711"/>
      <c r="AK2390" s="1790">
        <f t="shared" si="2560"/>
        <v>0</v>
      </c>
      <c r="AL2390" s="2868"/>
    </row>
    <row r="2391" spans="1:39" ht="15" customHeight="1" x14ac:dyDescent="0.25">
      <c r="A2391" s="70">
        <v>1</v>
      </c>
      <c r="B2391" s="70">
        <v>1</v>
      </c>
      <c r="C2391" s="407" t="s">
        <v>305</v>
      </c>
      <c r="D2391" s="407"/>
      <c r="E2391" s="711">
        <v>16000</v>
      </c>
      <c r="F2391" s="92">
        <f t="shared" si="2590"/>
        <v>16000</v>
      </c>
      <c r="G2391" s="440">
        <v>12363</v>
      </c>
      <c r="H2391" s="438">
        <f t="shared" si="2591"/>
        <v>77.268749999999997</v>
      </c>
      <c r="I2391" s="125"/>
      <c r="J2391" s="125"/>
      <c r="K2391" s="464"/>
      <c r="L2391" s="464"/>
      <c r="M2391" s="464"/>
      <c r="N2391" s="464"/>
      <c r="O2391" s="464"/>
      <c r="P2391" s="464"/>
      <c r="Q2391" s="8"/>
      <c r="R2391" s="8"/>
      <c r="S2391" s="8"/>
      <c r="T2391" s="8"/>
      <c r="U2391" s="8"/>
      <c r="V2391" s="8"/>
      <c r="W2391" s="8"/>
      <c r="X2391" s="8"/>
      <c r="Y2391" s="8"/>
      <c r="Z2391" s="8"/>
      <c r="AA2391" s="8"/>
      <c r="AB2391" s="8"/>
      <c r="AC2391" s="1033"/>
      <c r="AD2391" s="8"/>
      <c r="AE2391" s="8"/>
      <c r="AF2391" s="8"/>
      <c r="AG2391" s="8"/>
      <c r="AH2391" s="1150"/>
      <c r="AI2391" s="2815">
        <v>182</v>
      </c>
      <c r="AJ2391" s="1711">
        <v>71627.959999999977</v>
      </c>
      <c r="AK2391" s="1790">
        <f t="shared" si="2560"/>
        <v>71.627959999999973</v>
      </c>
      <c r="AL2391" s="2868"/>
    </row>
    <row r="2392" spans="1:39" ht="45.75" customHeight="1" x14ac:dyDescent="0.25">
      <c r="B2392" s="70">
        <v>1</v>
      </c>
      <c r="C2392" s="407" t="s">
        <v>545</v>
      </c>
      <c r="D2392" s="407"/>
      <c r="E2392" s="711">
        <v>3524</v>
      </c>
      <c r="F2392" s="92">
        <f>E2392/7*($C$4-5)</f>
        <v>3524</v>
      </c>
      <c r="G2392" s="440"/>
      <c r="H2392" s="438">
        <f t="shared" si="2591"/>
        <v>0</v>
      </c>
      <c r="I2392" s="125"/>
      <c r="J2392" s="125"/>
      <c r="K2392" s="464"/>
      <c r="L2392" s="464"/>
      <c r="M2392" s="464"/>
      <c r="N2392" s="464"/>
      <c r="O2392" s="464"/>
      <c r="P2392" s="464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1033"/>
      <c r="AD2392" s="8"/>
      <c r="AE2392" s="8"/>
      <c r="AF2392" s="8"/>
      <c r="AG2392" s="8"/>
      <c r="AH2392" s="1150"/>
      <c r="AI2392" s="2811"/>
      <c r="AJ2392" s="8"/>
      <c r="AK2392" s="1790">
        <f t="shared" si="2560"/>
        <v>0</v>
      </c>
      <c r="AL2392" s="2868"/>
    </row>
    <row r="2393" spans="1:39" ht="15" customHeight="1" x14ac:dyDescent="0.25">
      <c r="A2393" s="70">
        <v>1</v>
      </c>
      <c r="B2393" s="70">
        <v>1</v>
      </c>
      <c r="C2393" s="407" t="s">
        <v>157</v>
      </c>
      <c r="D2393" s="407"/>
      <c r="E2393" s="711">
        <f>E2394+E2395/8.5</f>
        <v>97363.823529411762</v>
      </c>
      <c r="F2393" s="92">
        <f t="shared" ref="F2393:G2393" si="2592">F2394+F2395/8.5</f>
        <v>97363.823529411762</v>
      </c>
      <c r="G2393" s="440">
        <f t="shared" si="2592"/>
        <v>99388.138823529414</v>
      </c>
      <c r="H2393" s="438">
        <f t="shared" si="2591"/>
        <v>102.07912468998934</v>
      </c>
      <c r="I2393" s="125"/>
      <c r="J2393" s="125"/>
      <c r="K2393" s="464"/>
      <c r="L2393" s="464"/>
      <c r="M2393" s="464"/>
      <c r="N2393" s="464"/>
      <c r="O2393" s="464"/>
      <c r="P2393" s="464"/>
      <c r="Q2393" s="8"/>
      <c r="R2393" s="8"/>
      <c r="S2393" s="8"/>
      <c r="T2393" s="8"/>
      <c r="U2393" s="8"/>
      <c r="V2393" s="8"/>
      <c r="W2393" s="8"/>
      <c r="X2393" s="8"/>
      <c r="Y2393" s="8"/>
      <c r="Z2393" s="8"/>
      <c r="AA2393" s="8"/>
      <c r="AB2393" s="8"/>
      <c r="AC2393" s="1033"/>
      <c r="AD2393" s="8"/>
      <c r="AE2393" s="8"/>
      <c r="AF2393" s="8"/>
      <c r="AG2393" s="8"/>
      <c r="AH2393" s="1150"/>
      <c r="AI2393" s="2815">
        <f>AI2394+AI2395/8.5</f>
        <v>2171.1176470588234</v>
      </c>
      <c r="AJ2393" s="1711">
        <f>AJ2394+AJ2395</f>
        <v>2919026.4100000006</v>
      </c>
      <c r="AK2393" s="1790">
        <f t="shared" si="2560"/>
        <v>2919.0264100000004</v>
      </c>
      <c r="AL2393" s="2868"/>
    </row>
    <row r="2394" spans="1:39" ht="15" customHeight="1" x14ac:dyDescent="0.25">
      <c r="B2394" s="70">
        <v>1</v>
      </c>
      <c r="C2394" s="407" t="s">
        <v>447</v>
      </c>
      <c r="D2394" s="407"/>
      <c r="E2394" s="711">
        <v>82105</v>
      </c>
      <c r="F2394" s="92">
        <f t="shared" si="2590"/>
        <v>82105</v>
      </c>
      <c r="G2394" s="440">
        <v>82776</v>
      </c>
      <c r="H2394" s="438">
        <f t="shared" si="2591"/>
        <v>100.81724620912247</v>
      </c>
      <c r="I2394" s="125"/>
      <c r="J2394" s="125"/>
      <c r="K2394" s="464"/>
      <c r="L2394" s="464"/>
      <c r="M2394" s="464"/>
      <c r="N2394" s="464"/>
      <c r="O2394" s="464"/>
      <c r="P2394" s="464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1033"/>
      <c r="AD2394" s="8"/>
      <c r="AE2394" s="8"/>
      <c r="AF2394" s="8"/>
      <c r="AG2394" s="8"/>
      <c r="AH2394" s="1150"/>
      <c r="AI2394" s="2815">
        <v>1807</v>
      </c>
      <c r="AJ2394" s="1711">
        <v>1992452.9199999983</v>
      </c>
      <c r="AK2394" s="1790">
        <f t="shared" si="2560"/>
        <v>1992.4529199999984</v>
      </c>
      <c r="AL2394" s="2868"/>
    </row>
    <row r="2395" spans="1:39" s="96" customFormat="1" ht="32.25" customHeight="1" x14ac:dyDescent="0.25">
      <c r="A2395" s="70">
        <v>1</v>
      </c>
      <c r="B2395" s="70">
        <v>1</v>
      </c>
      <c r="C2395" s="407" t="s">
        <v>451</v>
      </c>
      <c r="D2395" s="407"/>
      <c r="E2395" s="711">
        <v>129700</v>
      </c>
      <c r="F2395" s="92">
        <f t="shared" si="2590"/>
        <v>129700</v>
      </c>
      <c r="G2395" s="440">
        <v>141203.18</v>
      </c>
      <c r="H2395" s="438">
        <f t="shared" si="2591"/>
        <v>108.869067077872</v>
      </c>
      <c r="I2395" s="125"/>
      <c r="J2395" s="125"/>
      <c r="K2395" s="464"/>
      <c r="L2395" s="464"/>
      <c r="M2395" s="464"/>
      <c r="N2395" s="464"/>
      <c r="O2395" s="464"/>
      <c r="P2395" s="464"/>
      <c r="Q2395" s="8"/>
      <c r="R2395" s="8"/>
      <c r="S2395" s="8"/>
      <c r="T2395" s="8"/>
      <c r="U2395" s="8"/>
      <c r="V2395" s="8"/>
      <c r="W2395" s="8"/>
      <c r="X2395" s="8"/>
      <c r="Y2395" s="8"/>
      <c r="Z2395" s="8"/>
      <c r="AA2395" s="8"/>
      <c r="AB2395" s="8"/>
      <c r="AC2395" s="1033"/>
      <c r="AD2395" s="8"/>
      <c r="AE2395" s="8"/>
      <c r="AF2395" s="8"/>
      <c r="AG2395" s="8"/>
      <c r="AH2395" s="1150"/>
      <c r="AI2395" s="2815">
        <v>3095</v>
      </c>
      <c r="AJ2395" s="1711">
        <v>926573.49000000244</v>
      </c>
      <c r="AK2395" s="1790">
        <f t="shared" si="2560"/>
        <v>926.57349000000238</v>
      </c>
      <c r="AL2395" s="2868"/>
      <c r="AM2395" s="2397"/>
    </row>
    <row r="2396" spans="1:39" ht="28.5" customHeight="1" x14ac:dyDescent="0.25">
      <c r="A2396" s="70">
        <v>1</v>
      </c>
      <c r="B2396" s="70">
        <v>1</v>
      </c>
      <c r="C2396" s="508" t="s">
        <v>168</v>
      </c>
      <c r="D2396" s="508"/>
      <c r="E2396" s="712">
        <f>SUM(E2386+E2394*3.2)+E2395/3.9</f>
        <v>323825.74358974356</v>
      </c>
      <c r="F2396" s="388">
        <f t="shared" ref="F2396:G2396" si="2593">SUM(F2386+F2394*3.2)+F2395/3.9</f>
        <v>323825.74358974356</v>
      </c>
      <c r="G2396" s="388">
        <f t="shared" si="2593"/>
        <v>317554.09173789172</v>
      </c>
      <c r="H2396" s="464">
        <f t="shared" si="2591"/>
        <v>98.063263351971969</v>
      </c>
      <c r="I2396" s="125"/>
      <c r="J2396" s="125"/>
      <c r="K2396" s="464"/>
      <c r="L2396" s="464"/>
      <c r="M2396" s="464"/>
      <c r="N2396" s="464"/>
      <c r="O2396" s="464"/>
      <c r="P2396" s="464"/>
      <c r="Q2396" s="8">
        <v>122748.03839999999</v>
      </c>
      <c r="R2396" s="8">
        <v>122748.03839999999</v>
      </c>
      <c r="S2396" s="8">
        <v>122748.03839999999</v>
      </c>
      <c r="T2396" s="8">
        <v>122748.03839999999</v>
      </c>
      <c r="U2396" s="8">
        <v>122748.03839999999</v>
      </c>
      <c r="V2396" s="8">
        <v>122748.03839999999</v>
      </c>
      <c r="W2396" s="8">
        <v>122748.03839999999</v>
      </c>
      <c r="X2396" s="8">
        <v>122748.03839999999</v>
      </c>
      <c r="Y2396" s="8">
        <v>122748.03839999999</v>
      </c>
      <c r="Z2396" s="8">
        <v>122748.03839999999</v>
      </c>
      <c r="AA2396" s="8">
        <v>122748.03839999999</v>
      </c>
      <c r="AB2396" s="8">
        <v>122748.03839999999</v>
      </c>
      <c r="AC2396" s="1691">
        <f>AB2396</f>
        <v>122748.03839999999</v>
      </c>
      <c r="AD2396" s="8">
        <f>AH2396-AG2396</f>
        <v>122748.03851999999</v>
      </c>
      <c r="AE2396" s="8"/>
      <c r="AF2396" s="8">
        <f>AD2396-AC2396</f>
        <v>1.1999999696854502E-4</v>
      </c>
      <c r="AG2396" s="8">
        <v>-147.27309000000002</v>
      </c>
      <c r="AH2396" s="1150">
        <v>122600.76542999998</v>
      </c>
      <c r="AI2396" s="712">
        <f t="shared" ref="AI2396" si="2594">SUM(AI2386+AI2394*3.2)+AI2395/3.9</f>
        <v>6805.6564102564116</v>
      </c>
      <c r="AJ2396" s="712">
        <f>SUM(AJ2386+AJ2394)+AJ2395</f>
        <v>3044348.1900000009</v>
      </c>
      <c r="AK2396" s="1790">
        <f t="shared" si="2560"/>
        <v>3044.3481900000011</v>
      </c>
      <c r="AL2396" s="2868"/>
    </row>
    <row r="2397" spans="1:39" ht="16.5" customHeight="1" x14ac:dyDescent="0.25">
      <c r="A2397" s="70">
        <v>1</v>
      </c>
      <c r="B2397" s="70">
        <v>1</v>
      </c>
      <c r="C2397" s="483" t="s">
        <v>306</v>
      </c>
      <c r="D2397" s="407"/>
      <c r="E2397" s="711"/>
      <c r="F2397" s="92"/>
      <c r="G2397" s="440"/>
      <c r="H2397" s="440"/>
      <c r="I2397" s="125"/>
      <c r="J2397" s="125"/>
      <c r="K2397" s="464"/>
      <c r="L2397" s="464"/>
      <c r="M2397" s="464"/>
      <c r="N2397" s="464"/>
      <c r="O2397" s="464"/>
      <c r="P2397" s="464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1033"/>
      <c r="AD2397" s="8"/>
      <c r="AE2397" s="8"/>
      <c r="AF2397" s="8"/>
      <c r="AG2397" s="8"/>
      <c r="AH2397" s="1150"/>
      <c r="AI2397" s="2811"/>
      <c r="AJ2397" s="8"/>
      <c r="AK2397" s="1790">
        <f t="shared" si="2560"/>
        <v>0</v>
      </c>
      <c r="AL2397" s="2868"/>
    </row>
    <row r="2398" spans="1:39" ht="15" customHeight="1" x14ac:dyDescent="0.25">
      <c r="A2398" s="70">
        <v>1</v>
      </c>
      <c r="B2398" s="70">
        <v>1</v>
      </c>
      <c r="C2398" s="407" t="s">
        <v>198</v>
      </c>
      <c r="D2398" s="407"/>
      <c r="E2398" s="711">
        <f>E2400+E2405</f>
        <v>68293</v>
      </c>
      <c r="F2398" s="440">
        <f>F2400+F2405</f>
        <v>68293</v>
      </c>
      <c r="G2398" s="440">
        <f>G2400+G2405</f>
        <v>64614.330193615882</v>
      </c>
      <c r="H2398" s="438">
        <f>G2398/F2398*100</f>
        <v>94.613401364145503</v>
      </c>
      <c r="I2398" s="125"/>
      <c r="J2398" s="125"/>
      <c r="K2398" s="464"/>
      <c r="L2398" s="464"/>
      <c r="M2398" s="464"/>
      <c r="N2398" s="464"/>
      <c r="O2398" s="464"/>
      <c r="P2398" s="464"/>
      <c r="Q2398" s="8"/>
      <c r="R2398" s="8"/>
      <c r="S2398" s="8"/>
      <c r="T2398" s="8"/>
      <c r="U2398" s="8"/>
      <c r="V2398" s="8"/>
      <c r="W2398" s="8"/>
      <c r="X2398" s="8"/>
      <c r="Y2398" s="8"/>
      <c r="Z2398" s="8"/>
      <c r="AA2398" s="8"/>
      <c r="AB2398" s="8"/>
      <c r="AC2398" s="1033"/>
      <c r="AD2398" s="8"/>
      <c r="AE2398" s="8"/>
      <c r="AF2398" s="8"/>
      <c r="AG2398" s="8"/>
      <c r="AH2398" s="1150"/>
      <c r="AI2398" s="2811">
        <f>AI2399+AI2400+AI2405</f>
        <v>424</v>
      </c>
      <c r="AJ2398" s="8">
        <f>AJ2399+AJ2400+AJ2405</f>
        <v>835300.38999999978</v>
      </c>
      <c r="AK2398" s="8">
        <f t="shared" si="2560"/>
        <v>835.30038999999977</v>
      </c>
      <c r="AL2398" s="2868"/>
    </row>
    <row r="2399" spans="1:39" ht="47.25" customHeight="1" x14ac:dyDescent="0.25">
      <c r="A2399" s="70">
        <v>1</v>
      </c>
      <c r="B2399" s="70">
        <v>1</v>
      </c>
      <c r="C2399" s="407" t="s">
        <v>302</v>
      </c>
      <c r="D2399" s="407"/>
      <c r="E2399" s="711"/>
      <c r="F2399" s="92"/>
      <c r="G2399" s="440"/>
      <c r="H2399" s="440"/>
      <c r="I2399" s="125"/>
      <c r="J2399" s="125"/>
      <c r="K2399" s="464"/>
      <c r="L2399" s="464"/>
      <c r="M2399" s="464"/>
      <c r="N2399" s="464"/>
      <c r="O2399" s="464"/>
      <c r="P2399" s="464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/>
      <c r="AB2399" s="8"/>
      <c r="AC2399" s="1033"/>
      <c r="AD2399" s="8"/>
      <c r="AE2399" s="8"/>
      <c r="AF2399" s="8"/>
      <c r="AG2399" s="8"/>
      <c r="AH2399" s="1150"/>
      <c r="AI2399" s="2811"/>
      <c r="AJ2399" s="8"/>
      <c r="AK2399" s="1790">
        <f t="shared" si="2560"/>
        <v>0</v>
      </c>
      <c r="AL2399" s="2868"/>
    </row>
    <row r="2400" spans="1:39" ht="36.950000000000003" customHeight="1" x14ac:dyDescent="0.25">
      <c r="A2400" s="70">
        <v>1</v>
      </c>
      <c r="B2400" s="70">
        <v>1</v>
      </c>
      <c r="C2400" s="483" t="s">
        <v>307</v>
      </c>
      <c r="D2400" s="407"/>
      <c r="E2400" s="711">
        <f>SUM(E2401:E2404)</f>
        <v>11816</v>
      </c>
      <c r="F2400" s="440">
        <f>SUM(F2401:F2404)</f>
        <v>11816</v>
      </c>
      <c r="G2400" s="440">
        <f>SUM(G2401:G2404)</f>
        <v>13157.102564102564</v>
      </c>
      <c r="H2400" s="438">
        <f t="shared" ref="H2400:H2408" si="2595">G2400/F2400*100</f>
        <v>111.34988629064459</v>
      </c>
      <c r="I2400" s="125"/>
      <c r="J2400" s="125"/>
      <c r="K2400" s="464"/>
      <c r="L2400" s="464"/>
      <c r="M2400" s="464"/>
      <c r="N2400" s="464"/>
      <c r="O2400" s="464"/>
      <c r="P2400" s="464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/>
      <c r="AB2400" s="8"/>
      <c r="AC2400" s="1033"/>
      <c r="AD2400" s="8"/>
      <c r="AE2400" s="8"/>
      <c r="AF2400" s="8"/>
      <c r="AG2400" s="8"/>
      <c r="AH2400" s="1150"/>
      <c r="AI2400" s="2815">
        <f>AI2401+AI2402</f>
        <v>131</v>
      </c>
      <c r="AJ2400" s="1711">
        <f t="shared" ref="AJ2400" si="2596">AJ2401+AJ2402</f>
        <v>173894.78</v>
      </c>
      <c r="AK2400" s="8">
        <f t="shared" si="2560"/>
        <v>173.89478</v>
      </c>
      <c r="AL2400" s="2868"/>
    </row>
    <row r="2401" spans="1:39" ht="36.950000000000003" customHeight="1" x14ac:dyDescent="0.25">
      <c r="A2401" s="70">
        <v>1</v>
      </c>
      <c r="B2401" s="70">
        <v>1</v>
      </c>
      <c r="C2401" s="407" t="s">
        <v>308</v>
      </c>
      <c r="D2401" s="407"/>
      <c r="E2401" s="711">
        <v>8508</v>
      </c>
      <c r="F2401" s="92">
        <f t="shared" si="2590"/>
        <v>8508</v>
      </c>
      <c r="G2401" s="440">
        <v>9523</v>
      </c>
      <c r="H2401" s="438">
        <f t="shared" si="2595"/>
        <v>111.92994828396803</v>
      </c>
      <c r="I2401" s="125"/>
      <c r="J2401" s="125"/>
      <c r="K2401" s="464"/>
      <c r="L2401" s="464"/>
      <c r="M2401" s="464"/>
      <c r="N2401" s="464"/>
      <c r="O2401" s="464"/>
      <c r="P2401" s="464"/>
      <c r="Q2401" s="8"/>
      <c r="R2401" s="8"/>
      <c r="S2401" s="8"/>
      <c r="T2401" s="8"/>
      <c r="U2401" s="8"/>
      <c r="V2401" s="8"/>
      <c r="W2401" s="8"/>
      <c r="X2401" s="8"/>
      <c r="Y2401" s="8"/>
      <c r="Z2401" s="8"/>
      <c r="AA2401" s="8"/>
      <c r="AB2401" s="8"/>
      <c r="AC2401" s="1033"/>
      <c r="AD2401" s="8"/>
      <c r="AE2401" s="8"/>
      <c r="AF2401" s="8"/>
      <c r="AG2401" s="8"/>
      <c r="AH2401" s="1150"/>
      <c r="AI2401" s="2815">
        <v>104</v>
      </c>
      <c r="AJ2401" s="1711">
        <v>132760.59999999998</v>
      </c>
      <c r="AK2401" s="1790">
        <f t="shared" si="2560"/>
        <v>132.76059999999998</v>
      </c>
      <c r="AL2401" s="2868"/>
    </row>
    <row r="2402" spans="1:39" ht="48.75" customHeight="1" x14ac:dyDescent="0.25">
      <c r="A2402" s="70">
        <v>1</v>
      </c>
      <c r="B2402" s="70">
        <v>1</v>
      </c>
      <c r="C2402" s="407" t="s">
        <v>309</v>
      </c>
      <c r="D2402" s="407"/>
      <c r="E2402" s="711">
        <v>2552</v>
      </c>
      <c r="F2402" s="92">
        <f t="shared" si="2590"/>
        <v>2552</v>
      </c>
      <c r="G2402" s="440">
        <v>2791</v>
      </c>
      <c r="H2402" s="438">
        <f t="shared" si="2595"/>
        <v>109.3652037617555</v>
      </c>
      <c r="I2402" s="125"/>
      <c r="J2402" s="125"/>
      <c r="K2402" s="464"/>
      <c r="L2402" s="464"/>
      <c r="M2402" s="464"/>
      <c r="N2402" s="464"/>
      <c r="O2402" s="464"/>
      <c r="P2402" s="464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1033"/>
      <c r="AD2402" s="8"/>
      <c r="AE2402" s="8"/>
      <c r="AF2402" s="8"/>
      <c r="AG2402" s="8"/>
      <c r="AH2402" s="1150"/>
      <c r="AI2402" s="2815">
        <v>27</v>
      </c>
      <c r="AJ2402" s="1711">
        <v>41134.180000000022</v>
      </c>
      <c r="AK2402" s="1790">
        <f t="shared" si="2560"/>
        <v>41.134180000000022</v>
      </c>
      <c r="AL2402" s="2868"/>
    </row>
    <row r="2403" spans="1:39" ht="46.5" customHeight="1" x14ac:dyDescent="0.25">
      <c r="A2403" s="70">
        <v>1</v>
      </c>
      <c r="B2403" s="70">
        <v>1</v>
      </c>
      <c r="C2403" s="407" t="s">
        <v>353</v>
      </c>
      <c r="D2403" s="407"/>
      <c r="E2403" s="711">
        <v>540</v>
      </c>
      <c r="F2403" s="92">
        <f t="shared" si="2590"/>
        <v>540</v>
      </c>
      <c r="G2403" s="440">
        <v>629.1025641025642</v>
      </c>
      <c r="H2403" s="438">
        <f t="shared" si="2595"/>
        <v>116.50047483380818</v>
      </c>
      <c r="I2403" s="125"/>
      <c r="J2403" s="125"/>
      <c r="K2403" s="464"/>
      <c r="L2403" s="464"/>
      <c r="M2403" s="464"/>
      <c r="N2403" s="464"/>
      <c r="O2403" s="464"/>
      <c r="P2403" s="464"/>
      <c r="Q2403" s="8"/>
      <c r="R2403" s="8"/>
      <c r="S2403" s="8"/>
      <c r="T2403" s="8"/>
      <c r="U2403" s="8"/>
      <c r="V2403" s="8"/>
      <c r="W2403" s="8"/>
      <c r="X2403" s="8"/>
      <c r="Y2403" s="8"/>
      <c r="Z2403" s="8"/>
      <c r="AA2403" s="8"/>
      <c r="AB2403" s="8"/>
      <c r="AC2403" s="1033"/>
      <c r="AD2403" s="8"/>
      <c r="AE2403" s="8"/>
      <c r="AF2403" s="8"/>
      <c r="AG2403" s="8"/>
      <c r="AH2403" s="1150"/>
      <c r="AI2403" s="2815"/>
      <c r="AJ2403" s="1711"/>
      <c r="AK2403" s="1790">
        <f t="shared" ref="AK2403:AK2466" si="2597">AJ2403/1000</f>
        <v>0</v>
      </c>
      <c r="AL2403" s="2868"/>
    </row>
    <row r="2404" spans="1:39" ht="42.75" customHeight="1" x14ac:dyDescent="0.25">
      <c r="A2404" s="70">
        <v>1</v>
      </c>
      <c r="B2404" s="70">
        <v>1</v>
      </c>
      <c r="C2404" s="407" t="s">
        <v>354</v>
      </c>
      <c r="D2404" s="407"/>
      <c r="E2404" s="711">
        <v>216</v>
      </c>
      <c r="F2404" s="92">
        <f t="shared" si="2590"/>
        <v>216</v>
      </c>
      <c r="G2404" s="440">
        <v>214</v>
      </c>
      <c r="H2404" s="438">
        <f t="shared" si="2595"/>
        <v>99.074074074074076</v>
      </c>
      <c r="I2404" s="125"/>
      <c r="J2404" s="125"/>
      <c r="K2404" s="464"/>
      <c r="L2404" s="464"/>
      <c r="M2404" s="464"/>
      <c r="N2404" s="464"/>
      <c r="O2404" s="464"/>
      <c r="P2404" s="464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1033"/>
      <c r="AD2404" s="8"/>
      <c r="AE2404" s="8"/>
      <c r="AF2404" s="8"/>
      <c r="AG2404" s="8"/>
      <c r="AH2404" s="1150"/>
      <c r="AI2404" s="2815"/>
      <c r="AJ2404" s="1711"/>
      <c r="AK2404" s="1790">
        <f t="shared" si="2597"/>
        <v>0</v>
      </c>
      <c r="AL2404" s="2868"/>
    </row>
    <row r="2405" spans="1:39" ht="48.75" customHeight="1" x14ac:dyDescent="0.25">
      <c r="A2405" s="70">
        <v>1</v>
      </c>
      <c r="B2405" s="70">
        <v>1</v>
      </c>
      <c r="C2405" s="483" t="s">
        <v>310</v>
      </c>
      <c r="D2405" s="407"/>
      <c r="E2405" s="711">
        <f>SUM(E2406:E2408)</f>
        <v>56477</v>
      </c>
      <c r="F2405" s="440">
        <f>SUM(F2406:F2408)</f>
        <v>56477</v>
      </c>
      <c r="G2405" s="440">
        <f>SUM(G2406:G2408)</f>
        <v>51457.22762951332</v>
      </c>
      <c r="H2405" s="438">
        <f t="shared" si="2595"/>
        <v>91.11182893835246</v>
      </c>
      <c r="I2405" s="125"/>
      <c r="J2405" s="125"/>
      <c r="K2405" s="464"/>
      <c r="L2405" s="464"/>
      <c r="M2405" s="464"/>
      <c r="N2405" s="464"/>
      <c r="O2405" s="464"/>
      <c r="P2405" s="464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/>
      <c r="AB2405" s="8"/>
      <c r="AC2405" s="1033"/>
      <c r="AD2405" s="8"/>
      <c r="AE2405" s="8"/>
      <c r="AF2405" s="8"/>
      <c r="AG2405" s="8"/>
      <c r="AH2405" s="1150"/>
      <c r="AI2405" s="2815">
        <f>AI2406+AI2407+AI2408</f>
        <v>293</v>
      </c>
      <c r="AJ2405" s="1711">
        <f>AJ2406+AJ2407+AJ2408</f>
        <v>661405.60999999975</v>
      </c>
      <c r="AK2405" s="8">
        <f t="shared" si="2597"/>
        <v>661.4056099999998</v>
      </c>
      <c r="AL2405" s="2868"/>
    </row>
    <row r="2406" spans="1:39" ht="56.25" customHeight="1" x14ac:dyDescent="0.25">
      <c r="A2406" s="70">
        <v>1</v>
      </c>
      <c r="B2406" s="70">
        <v>1</v>
      </c>
      <c r="C2406" s="407" t="s">
        <v>311</v>
      </c>
      <c r="D2406" s="407"/>
      <c r="E2406" s="711">
        <v>300</v>
      </c>
      <c r="F2406" s="92">
        <f t="shared" si="2590"/>
        <v>300</v>
      </c>
      <c r="G2406" s="440">
        <v>3118</v>
      </c>
      <c r="H2406" s="438">
        <f t="shared" si="2595"/>
        <v>1039.3333333333333</v>
      </c>
      <c r="I2406" s="125"/>
      <c r="J2406" s="125"/>
      <c r="K2406" s="464"/>
      <c r="L2406" s="464"/>
      <c r="M2406" s="464"/>
      <c r="N2406" s="464"/>
      <c r="O2406" s="464"/>
      <c r="P2406" s="464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1033"/>
      <c r="AD2406" s="8"/>
      <c r="AE2406" s="8"/>
      <c r="AF2406" s="8"/>
      <c r="AG2406" s="8"/>
      <c r="AH2406" s="1150"/>
      <c r="AI2406" s="2815">
        <v>102</v>
      </c>
      <c r="AJ2406" s="1711">
        <v>177259.04</v>
      </c>
      <c r="AK2406" s="8">
        <f t="shared" si="2597"/>
        <v>177.25904</v>
      </c>
      <c r="AL2406" s="2868"/>
    </row>
    <row r="2407" spans="1:39" ht="63" customHeight="1" x14ac:dyDescent="0.25">
      <c r="A2407" s="70">
        <v>1</v>
      </c>
      <c r="B2407" s="70">
        <v>1</v>
      </c>
      <c r="C2407" s="407" t="s">
        <v>375</v>
      </c>
      <c r="D2407" s="407"/>
      <c r="E2407" s="711">
        <v>42017</v>
      </c>
      <c r="F2407" s="92">
        <f t="shared" si="2590"/>
        <v>42017</v>
      </c>
      <c r="G2407" s="440">
        <v>40008.946681737689</v>
      </c>
      <c r="H2407" s="438">
        <f t="shared" si="2595"/>
        <v>95.220855086602299</v>
      </c>
      <c r="I2407" s="125"/>
      <c r="J2407" s="125"/>
      <c r="K2407" s="464"/>
      <c r="L2407" s="464"/>
      <c r="M2407" s="464"/>
      <c r="N2407" s="464"/>
      <c r="O2407" s="464"/>
      <c r="P2407" s="464"/>
      <c r="Q2407" s="8"/>
      <c r="R2407" s="8"/>
      <c r="S2407" s="8"/>
      <c r="T2407" s="8"/>
      <c r="U2407" s="8"/>
      <c r="V2407" s="8"/>
      <c r="W2407" s="8"/>
      <c r="X2407" s="8"/>
      <c r="Y2407" s="8"/>
      <c r="Z2407" s="8"/>
      <c r="AA2407" s="8"/>
      <c r="AB2407" s="8"/>
      <c r="AC2407" s="1033"/>
      <c r="AD2407" s="8"/>
      <c r="AE2407" s="8"/>
      <c r="AF2407" s="8"/>
      <c r="AG2407" s="8"/>
      <c r="AH2407" s="1150"/>
      <c r="AI2407" s="2815">
        <v>179</v>
      </c>
      <c r="AJ2407" s="1711">
        <v>474995.60999999975</v>
      </c>
      <c r="AK2407" s="1790">
        <f t="shared" si="2597"/>
        <v>474.99560999999977</v>
      </c>
      <c r="AL2407" s="2868"/>
    </row>
    <row r="2408" spans="1:39" ht="49.5" customHeight="1" x14ac:dyDescent="0.25">
      <c r="A2408" s="70">
        <v>1</v>
      </c>
      <c r="B2408" s="70">
        <v>1</v>
      </c>
      <c r="C2408" s="407" t="s">
        <v>321</v>
      </c>
      <c r="D2408" s="407"/>
      <c r="E2408" s="711">
        <v>14160</v>
      </c>
      <c r="F2408" s="92">
        <f t="shared" si="2590"/>
        <v>14160</v>
      </c>
      <c r="G2408" s="440">
        <v>8330.2809477756273</v>
      </c>
      <c r="H2408" s="438">
        <f t="shared" si="2595"/>
        <v>58.829667710279857</v>
      </c>
      <c r="I2408" s="125"/>
      <c r="J2408" s="125"/>
      <c r="K2408" s="464"/>
      <c r="L2408" s="464"/>
      <c r="M2408" s="464"/>
      <c r="N2408" s="464"/>
      <c r="O2408" s="464"/>
      <c r="P2408" s="464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1033"/>
      <c r="AD2408" s="8"/>
      <c r="AE2408" s="8"/>
      <c r="AF2408" s="8"/>
      <c r="AG2408" s="8"/>
      <c r="AH2408" s="1150"/>
      <c r="AI2408" s="2815">
        <v>12</v>
      </c>
      <c r="AJ2408" s="1711">
        <v>9150.9600000000009</v>
      </c>
      <c r="AK2408" s="1790">
        <f t="shared" si="2597"/>
        <v>9.1509600000000013</v>
      </c>
      <c r="AL2408" s="2868"/>
    </row>
    <row r="2409" spans="1:39" ht="18.75" customHeight="1" x14ac:dyDescent="0.25">
      <c r="A2409" s="70">
        <v>1</v>
      </c>
      <c r="B2409" s="70">
        <v>1</v>
      </c>
      <c r="C2409" s="407" t="s">
        <v>157</v>
      </c>
      <c r="D2409" s="407"/>
      <c r="E2409" s="711"/>
      <c r="F2409" s="92">
        <f t="shared" si="2590"/>
        <v>0</v>
      </c>
      <c r="G2409" s="440"/>
      <c r="H2409" s="438"/>
      <c r="I2409" s="125"/>
      <c r="J2409" s="125"/>
      <c r="K2409" s="464"/>
      <c r="L2409" s="464"/>
      <c r="M2409" s="464"/>
      <c r="N2409" s="464"/>
      <c r="O2409" s="464"/>
      <c r="P2409" s="464"/>
      <c r="Q2409" s="8"/>
      <c r="R2409" s="8"/>
      <c r="S2409" s="8"/>
      <c r="T2409" s="8"/>
      <c r="U2409" s="8"/>
      <c r="V2409" s="8"/>
      <c r="W2409" s="8"/>
      <c r="X2409" s="8"/>
      <c r="Y2409" s="8"/>
      <c r="Z2409" s="8"/>
      <c r="AA2409" s="8"/>
      <c r="AB2409" s="8"/>
      <c r="AC2409" s="1033"/>
      <c r="AD2409" s="8"/>
      <c r="AE2409" s="8"/>
      <c r="AF2409" s="8"/>
      <c r="AG2409" s="8"/>
      <c r="AH2409" s="1150"/>
      <c r="AI2409" s="2815"/>
      <c r="AJ2409" s="1711"/>
      <c r="AK2409" s="1790">
        <f t="shared" si="2597"/>
        <v>0</v>
      </c>
      <c r="AL2409" s="2868"/>
    </row>
    <row r="2410" spans="1:39" ht="27.75" customHeight="1" x14ac:dyDescent="0.25">
      <c r="A2410" s="70">
        <v>1</v>
      </c>
      <c r="B2410" s="70">
        <v>1</v>
      </c>
      <c r="C2410" s="407" t="s">
        <v>297</v>
      </c>
      <c r="D2410" s="407"/>
      <c r="E2410" s="711"/>
      <c r="F2410" s="92">
        <f t="shared" si="2590"/>
        <v>0</v>
      </c>
      <c r="G2410" s="440"/>
      <c r="H2410" s="438"/>
      <c r="I2410" s="125"/>
      <c r="J2410" s="125"/>
      <c r="K2410" s="464"/>
      <c r="L2410" s="464"/>
      <c r="M2410" s="464"/>
      <c r="N2410" s="464"/>
      <c r="O2410" s="464"/>
      <c r="P2410" s="464"/>
      <c r="Q2410" s="8"/>
      <c r="R2410" s="8"/>
      <c r="S2410" s="8"/>
      <c r="T2410" s="8"/>
      <c r="U2410" s="8"/>
      <c r="V2410" s="8"/>
      <c r="W2410" s="8"/>
      <c r="X2410" s="8"/>
      <c r="Y2410" s="8"/>
      <c r="Z2410" s="8"/>
      <c r="AA2410" s="8"/>
      <c r="AB2410" s="8"/>
      <c r="AC2410" s="1033"/>
      <c r="AD2410" s="8"/>
      <c r="AE2410" s="8"/>
      <c r="AF2410" s="8"/>
      <c r="AG2410" s="8"/>
      <c r="AH2410" s="1150"/>
      <c r="AI2410" s="2815"/>
      <c r="AJ2410" s="1711"/>
      <c r="AK2410" s="1790">
        <f t="shared" si="2597"/>
        <v>0</v>
      </c>
      <c r="AL2410" s="2868"/>
    </row>
    <row r="2411" spans="1:39" ht="37.5" customHeight="1" x14ac:dyDescent="0.25">
      <c r="A2411" s="70">
        <v>1</v>
      </c>
      <c r="B2411" s="70">
        <v>1</v>
      </c>
      <c r="C2411" s="407" t="s">
        <v>158</v>
      </c>
      <c r="D2411" s="407"/>
      <c r="E2411" s="711">
        <v>30400</v>
      </c>
      <c r="F2411" s="92">
        <f t="shared" si="2590"/>
        <v>30400</v>
      </c>
      <c r="G2411" s="440">
        <v>31449</v>
      </c>
      <c r="H2411" s="438">
        <f>G2411/F2411*100</f>
        <v>103.45065789473684</v>
      </c>
      <c r="I2411" s="125"/>
      <c r="J2411" s="125"/>
      <c r="K2411" s="464"/>
      <c r="L2411" s="464"/>
      <c r="M2411" s="464"/>
      <c r="N2411" s="464"/>
      <c r="O2411" s="464"/>
      <c r="P2411" s="464"/>
      <c r="Q2411" s="8"/>
      <c r="R2411" s="8"/>
      <c r="S2411" s="8"/>
      <c r="T2411" s="8"/>
      <c r="U2411" s="8"/>
      <c r="V2411" s="8"/>
      <c r="W2411" s="8"/>
      <c r="X2411" s="8"/>
      <c r="Y2411" s="8"/>
      <c r="Z2411" s="8"/>
      <c r="AA2411" s="8"/>
      <c r="AB2411" s="8"/>
      <c r="AC2411" s="1033"/>
      <c r="AD2411" s="8"/>
      <c r="AE2411" s="8"/>
      <c r="AF2411" s="8"/>
      <c r="AG2411" s="8"/>
      <c r="AH2411" s="1150"/>
      <c r="AI2411" s="2815">
        <v>623</v>
      </c>
      <c r="AJ2411" s="1711">
        <v>505265.46000000008</v>
      </c>
      <c r="AK2411" s="1790">
        <f t="shared" si="2597"/>
        <v>505.26546000000008</v>
      </c>
      <c r="AL2411" s="2868"/>
    </row>
    <row r="2412" spans="1:39" s="96" customFormat="1" ht="27.75" customHeight="1" x14ac:dyDescent="0.25">
      <c r="A2412" s="70">
        <v>1</v>
      </c>
      <c r="B2412" s="70">
        <v>1</v>
      </c>
      <c r="C2412" s="407" t="s">
        <v>298</v>
      </c>
      <c r="D2412" s="407"/>
      <c r="E2412" s="711"/>
      <c r="F2412" s="92">
        <f t="shared" si="2590"/>
        <v>0</v>
      </c>
      <c r="G2412" s="92"/>
      <c r="H2412" s="438"/>
      <c r="I2412" s="125"/>
      <c r="J2412" s="125"/>
      <c r="K2412" s="464"/>
      <c r="L2412" s="464"/>
      <c r="M2412" s="464"/>
      <c r="N2412" s="464"/>
      <c r="O2412" s="464"/>
      <c r="P2412" s="464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1033"/>
      <c r="AD2412" s="8"/>
      <c r="AE2412" s="8"/>
      <c r="AF2412" s="8"/>
      <c r="AG2412" s="8"/>
      <c r="AH2412" s="1150"/>
      <c r="AI2412" s="2811"/>
      <c r="AJ2412" s="8"/>
      <c r="AK2412" s="1790">
        <f t="shared" si="2597"/>
        <v>0</v>
      </c>
      <c r="AL2412" s="2868"/>
      <c r="AM2412" s="2397"/>
    </row>
    <row r="2413" spans="1:39" s="96" customFormat="1" ht="30" customHeight="1" x14ac:dyDescent="0.25">
      <c r="A2413" s="70">
        <v>1</v>
      </c>
      <c r="B2413" s="70">
        <v>1</v>
      </c>
      <c r="C2413" s="508" t="s">
        <v>165</v>
      </c>
      <c r="D2413" s="508"/>
      <c r="E2413" s="712">
        <f>SUM(E2411,E2398)</f>
        <v>98693</v>
      </c>
      <c r="F2413" s="388">
        <f>SUM(F2411,F2398)</f>
        <v>98693</v>
      </c>
      <c r="G2413" s="388">
        <f>SUM(G2411,G2398)</f>
        <v>96063.330193615882</v>
      </c>
      <c r="H2413" s="464">
        <f>G2413/F2413*100</f>
        <v>97.335505247196735</v>
      </c>
      <c r="I2413" s="125"/>
      <c r="J2413" s="125"/>
      <c r="K2413" s="464"/>
      <c r="L2413" s="464"/>
      <c r="M2413" s="464"/>
      <c r="N2413" s="464"/>
      <c r="O2413" s="464"/>
      <c r="P2413" s="464"/>
      <c r="Q2413" s="8">
        <v>73359.654490000015</v>
      </c>
      <c r="R2413" s="8">
        <v>73359.654490000015</v>
      </c>
      <c r="S2413" s="8">
        <v>73359.654490000015</v>
      </c>
      <c r="T2413" s="8">
        <v>73359.654490000015</v>
      </c>
      <c r="U2413" s="8">
        <v>73359.654490000015</v>
      </c>
      <c r="V2413" s="8">
        <v>73359.654490000015</v>
      </c>
      <c r="W2413" s="8">
        <v>73359.654490000015</v>
      </c>
      <c r="X2413" s="8">
        <v>73359.654490000015</v>
      </c>
      <c r="Y2413" s="8">
        <v>73359.654490000015</v>
      </c>
      <c r="Z2413" s="8">
        <v>73259.654490000001</v>
      </c>
      <c r="AA2413" s="8">
        <v>73259.654490000001</v>
      </c>
      <c r="AB2413" s="8">
        <v>73259.654490000001</v>
      </c>
      <c r="AC2413" s="1035">
        <f>AB2413</f>
        <v>73259.654490000001</v>
      </c>
      <c r="AD2413" s="8">
        <f>AH2413-AG2413</f>
        <v>74386.094520000028</v>
      </c>
      <c r="AE2413" s="8"/>
      <c r="AF2413" s="8">
        <f>AD2413-AC2413</f>
        <v>1126.440030000027</v>
      </c>
      <c r="AG2413" s="8">
        <v>-305.01459000000006</v>
      </c>
      <c r="AH2413" s="1150">
        <v>74081.079930000022</v>
      </c>
      <c r="AI2413" s="712">
        <f>SUM(AI2411,AI2398)</f>
        <v>1047</v>
      </c>
      <c r="AJ2413" s="8">
        <f t="shared" ref="AJ2413" si="2598">AJ2411+AJ2398</f>
        <v>1340565.8499999999</v>
      </c>
      <c r="AK2413" s="8">
        <f t="shared" si="2597"/>
        <v>1340.56585</v>
      </c>
      <c r="AL2413" s="2868"/>
      <c r="AM2413" s="2397"/>
    </row>
    <row r="2414" spans="1:39" ht="15" customHeight="1" x14ac:dyDescent="0.25">
      <c r="A2414" s="70">
        <v>1</v>
      </c>
      <c r="B2414" s="70">
        <v>1</v>
      </c>
      <c r="C2414" s="508" t="s">
        <v>342</v>
      </c>
      <c r="D2414" s="508"/>
      <c r="E2414" s="712">
        <f>SUM(E2413,E2396)</f>
        <v>422518.74358974356</v>
      </c>
      <c r="F2414" s="388">
        <f>SUM(F2413,F2396)</f>
        <v>422518.74358974356</v>
      </c>
      <c r="G2414" s="388">
        <f>SUM(G2413,G2396)</f>
        <v>413617.42193150759</v>
      </c>
      <c r="H2414" s="464">
        <f>G2414/F2414*100</f>
        <v>97.89327176763571</v>
      </c>
      <c r="I2414" s="125"/>
      <c r="J2414" s="125"/>
      <c r="K2414" s="464"/>
      <c r="L2414" s="464"/>
      <c r="M2414" s="464"/>
      <c r="N2414" s="464"/>
      <c r="O2414" s="464"/>
      <c r="P2414" s="464"/>
      <c r="Q2414" s="8">
        <f t="shared" ref="Q2414:R2414" si="2599">SUM(Q2413,Q2396)</f>
        <v>196107.69289000001</v>
      </c>
      <c r="R2414" s="8">
        <f t="shared" si="2599"/>
        <v>196107.69289000001</v>
      </c>
      <c r="S2414" s="8">
        <f t="shared" ref="S2414:T2414" si="2600">SUM(S2413,S2396)</f>
        <v>196107.69289000001</v>
      </c>
      <c r="T2414" s="8">
        <f t="shared" si="2600"/>
        <v>196107.69289000001</v>
      </c>
      <c r="U2414" s="8">
        <f t="shared" ref="U2414:W2414" si="2601">SUM(U2413,U2396)</f>
        <v>196107.69289000001</v>
      </c>
      <c r="V2414" s="8">
        <f t="shared" si="2601"/>
        <v>196107.69289000001</v>
      </c>
      <c r="W2414" s="8">
        <f t="shared" si="2601"/>
        <v>196107.69289000001</v>
      </c>
      <c r="X2414" s="8">
        <f t="shared" ref="X2414:Y2414" si="2602">SUM(X2413,X2396)</f>
        <v>196107.69289000001</v>
      </c>
      <c r="Y2414" s="8">
        <f t="shared" si="2602"/>
        <v>196107.69289000001</v>
      </c>
      <c r="Z2414" s="8">
        <f t="shared" ref="Z2414:AA2414" si="2603">SUM(Z2413,Z2396)</f>
        <v>196007.69289000001</v>
      </c>
      <c r="AA2414" s="8">
        <f t="shared" si="2603"/>
        <v>196007.69289000001</v>
      </c>
      <c r="AB2414" s="8">
        <f t="shared" ref="AB2414" si="2604">SUM(AB2413,AB2396)</f>
        <v>196007.69289000001</v>
      </c>
      <c r="AC2414" s="8">
        <f t="shared" ref="AC2414:AH2414" si="2605">SUM(AC2413,AC2396)</f>
        <v>196007.69289000001</v>
      </c>
      <c r="AD2414" s="8">
        <f t="shared" si="2605"/>
        <v>197134.13304000002</v>
      </c>
      <c r="AE2414" s="8">
        <f t="shared" si="2605"/>
        <v>0</v>
      </c>
      <c r="AF2414" s="8">
        <f t="shared" si="2605"/>
        <v>1126.440150000024</v>
      </c>
      <c r="AG2414" s="8">
        <f t="shared" si="2605"/>
        <v>-452.28768000000008</v>
      </c>
      <c r="AH2414" s="1150">
        <f t="shared" si="2605"/>
        <v>196681.84536000001</v>
      </c>
      <c r="AI2414" s="712">
        <f>SUM(AI2413,AI2396)</f>
        <v>7852.6564102564116</v>
      </c>
      <c r="AJ2414" s="1150">
        <f t="shared" ref="AJ2414" si="2606">SUM(AJ2413,AJ2396)</f>
        <v>4384914.040000001</v>
      </c>
      <c r="AK2414" s="1150">
        <f t="shared" si="2597"/>
        <v>4384.9140400000006</v>
      </c>
      <c r="AL2414" s="2868"/>
    </row>
    <row r="2415" spans="1:39" ht="15" customHeight="1" x14ac:dyDescent="0.25">
      <c r="A2415" s="70">
        <v>1</v>
      </c>
      <c r="B2415" s="70">
        <v>1</v>
      </c>
      <c r="C2415" s="217" t="s">
        <v>31</v>
      </c>
      <c r="D2415" s="217"/>
      <c r="E2415" s="772"/>
      <c r="F2415" s="438"/>
      <c r="G2415" s="438"/>
      <c r="H2415" s="438"/>
      <c r="I2415" s="703"/>
      <c r="J2415" s="703"/>
      <c r="K2415" s="464"/>
      <c r="L2415" s="464"/>
      <c r="M2415" s="464"/>
      <c r="N2415" s="464"/>
      <c r="O2415" s="464"/>
      <c r="P2415" s="464"/>
      <c r="Q2415" s="8"/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1033"/>
      <c r="AD2415" s="8"/>
      <c r="AE2415" s="8"/>
      <c r="AF2415" s="8"/>
      <c r="AG2415" s="8"/>
      <c r="AH2415" s="1150"/>
      <c r="AI2415" s="2811"/>
      <c r="AJ2415" s="8"/>
      <c r="AK2415" s="1790">
        <f t="shared" si="2597"/>
        <v>0</v>
      </c>
      <c r="AL2415" s="2868"/>
    </row>
    <row r="2416" spans="1:39" ht="15" customHeight="1" x14ac:dyDescent="0.25">
      <c r="A2416" s="70">
        <v>1</v>
      </c>
      <c r="B2416" s="70">
        <v>1</v>
      </c>
      <c r="C2416" s="124" t="s">
        <v>82</v>
      </c>
      <c r="D2416" s="361">
        <v>300</v>
      </c>
      <c r="E2416" s="711">
        <v>341</v>
      </c>
      <c r="F2416" s="92">
        <f>ROUND(E2416/12*$C$4,0)</f>
        <v>341</v>
      </c>
      <c r="G2416" s="92">
        <v>349</v>
      </c>
      <c r="H2416" s="92">
        <f t="shared" ref="H2416:H2427" si="2607">G2416/F2416*100</f>
        <v>102.34604105571847</v>
      </c>
      <c r="I2416" s="363">
        <v>11</v>
      </c>
      <c r="J2416" s="93">
        <f t="shared" ref="J2416:J2422" si="2608">M2416/G2416</f>
        <v>9.8194842406876788</v>
      </c>
      <c r="K2416" s="94">
        <f>ROUND(E2416*I2416,0)</f>
        <v>3751</v>
      </c>
      <c r="L2416" s="94">
        <f t="shared" ref="L2416:L2417" si="2609">ROUND(K2416/12*$C$4,0)</f>
        <v>3751</v>
      </c>
      <c r="M2416" s="94">
        <v>3427</v>
      </c>
      <c r="N2416" s="94">
        <f t="shared" ref="N2416:N2422" si="2610">M2416/L2416*100</f>
        <v>91.362303385763795</v>
      </c>
      <c r="O2416" s="94">
        <f>ROUND(K2416/D2416,0)</f>
        <v>13</v>
      </c>
      <c r="P2416" s="94">
        <f t="shared" ref="P2416:P2422" si="2611">M2416/$C$4*12/O2416</f>
        <v>263.61538461538464</v>
      </c>
      <c r="Q2416" s="8"/>
      <c r="R2416" s="8"/>
      <c r="S2416" s="8"/>
      <c r="T2416" s="8"/>
      <c r="U2416" s="8"/>
      <c r="V2416" s="8"/>
      <c r="W2416" s="8"/>
      <c r="X2416" s="8"/>
      <c r="Y2416" s="8"/>
      <c r="Z2416" s="8"/>
      <c r="AA2416" s="8"/>
      <c r="AB2416" s="8"/>
      <c r="AC2416" s="1033"/>
      <c r="AD2416" s="8"/>
      <c r="AE2416" s="8"/>
      <c r="AF2416" s="8"/>
      <c r="AG2416" s="8"/>
      <c r="AH2416" s="1150"/>
      <c r="AI2416" s="2811"/>
      <c r="AJ2416" s="8"/>
      <c r="AK2416" s="1790">
        <f t="shared" si="2597"/>
        <v>0</v>
      </c>
      <c r="AL2416" s="2868"/>
    </row>
    <row r="2417" spans="1:39" ht="15" customHeight="1" x14ac:dyDescent="0.25">
      <c r="A2417" s="70">
        <v>1</v>
      </c>
      <c r="B2417" s="70">
        <v>1</v>
      </c>
      <c r="C2417" s="124" t="s">
        <v>83</v>
      </c>
      <c r="D2417" s="361">
        <v>300</v>
      </c>
      <c r="E2417" s="711">
        <v>350</v>
      </c>
      <c r="F2417" s="92">
        <f>ROUND(E2417/12*$C$4,0)</f>
        <v>350</v>
      </c>
      <c r="G2417" s="92">
        <v>368</v>
      </c>
      <c r="H2417" s="92">
        <f t="shared" si="2607"/>
        <v>105.14285714285714</v>
      </c>
      <c r="I2417" s="363">
        <v>9</v>
      </c>
      <c r="J2417" s="93">
        <f t="shared" si="2608"/>
        <v>8.8152173913043477</v>
      </c>
      <c r="K2417" s="94">
        <f>ROUND(E2417*I2417,0)</f>
        <v>3150</v>
      </c>
      <c r="L2417" s="94">
        <f t="shared" si="2609"/>
        <v>3150</v>
      </c>
      <c r="M2417" s="94">
        <v>3244</v>
      </c>
      <c r="N2417" s="94">
        <f t="shared" si="2610"/>
        <v>102.98412698412697</v>
      </c>
      <c r="O2417" s="94">
        <f>ROUND(K2417/D2417,0)</f>
        <v>11</v>
      </c>
      <c r="P2417" s="94">
        <f t="shared" si="2611"/>
        <v>294.90909090909093</v>
      </c>
      <c r="Q2417" s="8"/>
      <c r="R2417" s="8"/>
      <c r="S2417" s="8"/>
      <c r="T2417" s="8"/>
      <c r="U2417" s="8"/>
      <c r="V2417" s="8"/>
      <c r="W2417" s="8"/>
      <c r="X2417" s="8"/>
      <c r="Y2417" s="8"/>
      <c r="Z2417" s="8"/>
      <c r="AA2417" s="8"/>
      <c r="AB2417" s="8"/>
      <c r="AC2417" s="1033"/>
      <c r="AD2417" s="8"/>
      <c r="AE2417" s="8"/>
      <c r="AF2417" s="8"/>
      <c r="AG2417" s="8"/>
      <c r="AH2417" s="1150"/>
      <c r="AI2417" s="2811"/>
      <c r="AJ2417" s="8"/>
      <c r="AK2417" s="1790">
        <f t="shared" si="2597"/>
        <v>0</v>
      </c>
      <c r="AL2417" s="2868"/>
    </row>
    <row r="2418" spans="1:39" ht="15" customHeight="1" x14ac:dyDescent="0.25">
      <c r="A2418" s="70">
        <v>1</v>
      </c>
      <c r="B2418" s="70">
        <v>1</v>
      </c>
      <c r="C2418" s="146" t="s">
        <v>90</v>
      </c>
      <c r="D2418" s="146"/>
      <c r="E2418" s="2178">
        <f>SUM(E2416:E2417)</f>
        <v>691</v>
      </c>
      <c r="F2418" s="718">
        <f>SUM(F2416:F2417)</f>
        <v>691</v>
      </c>
      <c r="G2418" s="718">
        <f>SUM(G2416:G2417)</f>
        <v>717</v>
      </c>
      <c r="H2418" s="718">
        <f t="shared" si="2607"/>
        <v>103.76266280752533</v>
      </c>
      <c r="I2418" s="703">
        <f>SUM(K2418/E2418)</f>
        <v>9.98697539797395</v>
      </c>
      <c r="J2418" s="117">
        <f t="shared" si="2608"/>
        <v>9.3040446304044622</v>
      </c>
      <c r="K2418" s="718">
        <f>SUM(K2416:K2417)</f>
        <v>6901</v>
      </c>
      <c r="L2418" s="718">
        <f>SUM(L2416:L2417)</f>
        <v>6901</v>
      </c>
      <c r="M2418" s="2764">
        <f>SUM(M2416:M2417)</f>
        <v>6671</v>
      </c>
      <c r="N2418" s="94">
        <f t="shared" si="2610"/>
        <v>96.667149688450948</v>
      </c>
      <c r="O2418" s="281">
        <f>SUM(O2416:O2417)</f>
        <v>24</v>
      </c>
      <c r="P2418" s="94">
        <f t="shared" si="2611"/>
        <v>277.95833333333331</v>
      </c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1033"/>
      <c r="AD2418" s="8"/>
      <c r="AE2418" s="8"/>
      <c r="AF2418" s="8"/>
      <c r="AG2418" s="8"/>
      <c r="AH2418" s="1150"/>
      <c r="AI2418" s="2811"/>
      <c r="AJ2418" s="8"/>
      <c r="AK2418" s="1790">
        <f t="shared" si="2597"/>
        <v>0</v>
      </c>
      <c r="AL2418" s="2868"/>
    </row>
    <row r="2419" spans="1:39" s="96" customFormat="1" ht="21" customHeight="1" x14ac:dyDescent="0.25">
      <c r="A2419" s="70">
        <v>1</v>
      </c>
      <c r="B2419" s="70">
        <v>1</v>
      </c>
      <c r="C2419" s="493" t="s">
        <v>529</v>
      </c>
      <c r="D2419" s="493">
        <v>240</v>
      </c>
      <c r="E2419" s="711">
        <v>674</v>
      </c>
      <c r="F2419" s="1048">
        <f t="shared" ref="F2419:F2420" si="2612">E2419</f>
        <v>674</v>
      </c>
      <c r="G2419" s="92">
        <v>691</v>
      </c>
      <c r="H2419" s="98">
        <f t="shared" si="2607"/>
        <v>102.52225519287835</v>
      </c>
      <c r="I2419" s="398">
        <v>8</v>
      </c>
      <c r="J2419" s="99">
        <f t="shared" si="2608"/>
        <v>8.0115774240231552</v>
      </c>
      <c r="K2419" s="100">
        <f>ROUND(E2419*I2419,0)</f>
        <v>5392</v>
      </c>
      <c r="L2419" s="94">
        <f>(K2419-(K2421/12*3))/9*($C$4-3)+(K2421/12*3)</f>
        <v>5392</v>
      </c>
      <c r="M2419" s="100">
        <v>5536</v>
      </c>
      <c r="N2419" s="100">
        <f t="shared" si="2610"/>
        <v>102.67062314540058</v>
      </c>
      <c r="O2419" s="100">
        <f>K2419/D2419</f>
        <v>22.466666666666665</v>
      </c>
      <c r="P2419" s="94">
        <f t="shared" si="2611"/>
        <v>246.40949554896144</v>
      </c>
      <c r="Q2419" s="8"/>
      <c r="R2419" s="8"/>
      <c r="S2419" s="15"/>
      <c r="T2419" s="8"/>
      <c r="U2419" s="15"/>
      <c r="V2419" s="15"/>
      <c r="W2419" s="15"/>
      <c r="X2419" s="15"/>
      <c r="Y2419" s="15"/>
      <c r="Z2419" s="15"/>
      <c r="AA2419" s="15"/>
      <c r="AB2419" s="15"/>
      <c r="AC2419" s="1033"/>
      <c r="AD2419" s="15"/>
      <c r="AE2419" s="15"/>
      <c r="AF2419" s="15"/>
      <c r="AG2419" s="15"/>
      <c r="AH2419" s="1267"/>
      <c r="AI2419" s="2812"/>
      <c r="AJ2419" s="15"/>
      <c r="AK2419" s="1791">
        <f t="shared" si="2597"/>
        <v>0</v>
      </c>
      <c r="AL2419" s="2868"/>
      <c r="AM2419" s="2397"/>
    </row>
    <row r="2420" spans="1:39" s="96" customFormat="1" ht="21" customHeight="1" x14ac:dyDescent="0.25">
      <c r="A2420" s="70"/>
      <c r="B2420" s="70">
        <v>1</v>
      </c>
      <c r="C2420" s="2561" t="s">
        <v>77</v>
      </c>
      <c r="D2420" s="2562">
        <v>240</v>
      </c>
      <c r="E2420" s="612">
        <v>20</v>
      </c>
      <c r="F2420" s="1048">
        <f t="shared" si="2612"/>
        <v>20</v>
      </c>
      <c r="G2420" s="169"/>
      <c r="H2420" s="98">
        <f t="shared" si="2607"/>
        <v>0</v>
      </c>
      <c r="I2420" s="398">
        <v>8</v>
      </c>
      <c r="J2420" s="99" t="e">
        <f t="shared" si="2608"/>
        <v>#DIV/0!</v>
      </c>
      <c r="K2420" s="100">
        <f>ROUND(E2420*I2420,0)</f>
        <v>160</v>
      </c>
      <c r="L2420" s="2563">
        <f>ROUND(K2420/9*($C$4-3),0)</f>
        <v>160</v>
      </c>
      <c r="M2420" s="321"/>
      <c r="N2420" s="100">
        <f t="shared" si="2610"/>
        <v>0</v>
      </c>
      <c r="O2420" s="100">
        <f>K2420/D2420</f>
        <v>0.66666666666666663</v>
      </c>
      <c r="P2420" s="94">
        <f t="shared" ref="P2420" si="2613">M2420/$C$4*12/O2420</f>
        <v>0</v>
      </c>
      <c r="Q2420" s="18"/>
      <c r="R2420" s="18"/>
      <c r="S2420" s="58"/>
      <c r="T2420" s="18"/>
      <c r="U2420" s="58"/>
      <c r="V2420" s="58"/>
      <c r="W2420" s="58"/>
      <c r="X2420" s="58"/>
      <c r="Y2420" s="58"/>
      <c r="Z2420" s="58"/>
      <c r="AA2420" s="58"/>
      <c r="AB2420" s="58"/>
      <c r="AC2420" s="1037"/>
      <c r="AD2420" s="58"/>
      <c r="AE2420" s="58"/>
      <c r="AF2420" s="58"/>
      <c r="AG2420" s="58"/>
      <c r="AH2420" s="2406"/>
      <c r="AI2420" s="2813"/>
      <c r="AJ2420" s="18"/>
      <c r="AK2420" s="1795">
        <f t="shared" si="2597"/>
        <v>0</v>
      </c>
      <c r="AL2420" s="2868"/>
      <c r="AM2420" s="2397"/>
    </row>
    <row r="2421" spans="1:39" ht="21" customHeight="1" x14ac:dyDescent="0.25">
      <c r="A2421" s="70">
        <v>1</v>
      </c>
      <c r="B2421" s="70">
        <v>1</v>
      </c>
      <c r="C2421" s="723" t="s">
        <v>240</v>
      </c>
      <c r="D2421" s="700"/>
      <c r="E2421" s="2213">
        <f>SUM(E2419:E2420)</f>
        <v>694</v>
      </c>
      <c r="F2421" s="475">
        <f t="shared" ref="F2421:G2421" si="2614">SUM(F2419:F2420)</f>
        <v>694</v>
      </c>
      <c r="G2421" s="475">
        <f t="shared" si="2614"/>
        <v>691</v>
      </c>
      <c r="H2421" s="249">
        <f t="shared" si="2607"/>
        <v>99.567723342939487</v>
      </c>
      <c r="I2421" s="695">
        <f>SUM(K2421/E2421)</f>
        <v>8</v>
      </c>
      <c r="J2421" s="352">
        <f t="shared" si="2608"/>
        <v>8.0115774240231552</v>
      </c>
      <c r="K2421" s="105">
        <f t="shared" ref="K2421:M2421" si="2615">SUM(K2419:K2420)</f>
        <v>5552</v>
      </c>
      <c r="L2421" s="105">
        <f t="shared" si="2615"/>
        <v>5552</v>
      </c>
      <c r="M2421" s="2724">
        <f t="shared" si="2615"/>
        <v>5536</v>
      </c>
      <c r="N2421" s="179">
        <f t="shared" si="2610"/>
        <v>99.711815561959654</v>
      </c>
      <c r="O2421" s="105">
        <f>SUM(O2419:O2420)</f>
        <v>23.133333333333333</v>
      </c>
      <c r="P2421" s="179">
        <f t="shared" si="2611"/>
        <v>239.30835734870317</v>
      </c>
      <c r="Q2421" s="17"/>
      <c r="R2421" s="17"/>
      <c r="S2421" s="17"/>
      <c r="T2421" s="17"/>
      <c r="U2421" s="17"/>
      <c r="V2421" s="17"/>
      <c r="W2421" s="17"/>
      <c r="X2421" s="17"/>
      <c r="Y2421" s="17"/>
      <c r="Z2421" s="17"/>
      <c r="AA2421" s="17"/>
      <c r="AB2421" s="17"/>
      <c r="AC2421" s="1035"/>
      <c r="AD2421" s="17"/>
      <c r="AE2421" s="17"/>
      <c r="AF2421" s="17"/>
      <c r="AG2421" s="17"/>
      <c r="AH2421" s="1242"/>
      <c r="AI2421" s="2818"/>
      <c r="AJ2421" s="17"/>
      <c r="AK2421" s="1792">
        <f t="shared" si="2597"/>
        <v>0</v>
      </c>
      <c r="AL2421" s="2868"/>
    </row>
    <row r="2422" spans="1:39" s="96" customFormat="1" ht="36" customHeight="1" x14ac:dyDescent="0.25">
      <c r="A2422" s="70">
        <v>1</v>
      </c>
      <c r="B2422" s="70">
        <v>1</v>
      </c>
      <c r="C2422" s="351" t="s">
        <v>340</v>
      </c>
      <c r="D2422" s="351"/>
      <c r="E2422" s="2213">
        <f>SUM(E2421,E2418)</f>
        <v>1385</v>
      </c>
      <c r="F2422" s="445">
        <f>SUM(F2421,F2418)</f>
        <v>1385</v>
      </c>
      <c r="G2422" s="445">
        <f>SUM(G2421,G2418)</f>
        <v>1408</v>
      </c>
      <c r="H2422" s="445">
        <f t="shared" si="2607"/>
        <v>101.66064981949458</v>
      </c>
      <c r="I2422" s="695">
        <f>SUM(K2422/E2422)</f>
        <v>8.991335740072202</v>
      </c>
      <c r="J2422" s="352">
        <f t="shared" si="2608"/>
        <v>8.6697443181818183</v>
      </c>
      <c r="K2422" s="445">
        <f>SUM(K2421,K2418)</f>
        <v>12453</v>
      </c>
      <c r="L2422" s="445">
        <f>SUM(L2421,L2418)</f>
        <v>12453</v>
      </c>
      <c r="M2422" s="445">
        <f>SUM(M2421,M2418)</f>
        <v>12207</v>
      </c>
      <c r="N2422" s="179">
        <f t="shared" si="2610"/>
        <v>98.024572392194656</v>
      </c>
      <c r="O2422" s="445">
        <f>SUM(O2421,O2418)</f>
        <v>47.133333333333333</v>
      </c>
      <c r="P2422" s="179">
        <f t="shared" si="2611"/>
        <v>258.98868458274399</v>
      </c>
      <c r="Q2422" s="17">
        <v>20460.363167999996</v>
      </c>
      <c r="R2422" s="17">
        <v>20460.363167999996</v>
      </c>
      <c r="S2422" s="17">
        <v>20460.363167999996</v>
      </c>
      <c r="T2422" s="17">
        <v>20460.363167999996</v>
      </c>
      <c r="U2422" s="17">
        <v>20460.363167999996</v>
      </c>
      <c r="V2422" s="17">
        <v>20460.363167999996</v>
      </c>
      <c r="W2422" s="17">
        <v>20460.363167999996</v>
      </c>
      <c r="X2422" s="17">
        <v>20460.363167999996</v>
      </c>
      <c r="Y2422" s="17">
        <v>20460.363167999996</v>
      </c>
      <c r="Z2422" s="17">
        <v>20460.363167999996</v>
      </c>
      <c r="AA2422" s="17">
        <v>20460.363167999996</v>
      </c>
      <c r="AB2422" s="17">
        <v>20460.363167999996</v>
      </c>
      <c r="AC2422" s="1035">
        <f>AB2422</f>
        <v>20460.363167999996</v>
      </c>
      <c r="AD2422" s="17">
        <f t="shared" ref="AD2422:AD2426" si="2616">AH2422-AG2422</f>
        <v>20450.907969999997</v>
      </c>
      <c r="AE2422" s="17"/>
      <c r="AF2422" s="17">
        <f t="shared" ref="AF2422:AF2426" si="2617">AD2422-AC2422</f>
        <v>-9.4551979999996547</v>
      </c>
      <c r="AG2422" s="17">
        <v>-91.723280000000003</v>
      </c>
      <c r="AH2422" s="1242">
        <v>20359.184689999998</v>
      </c>
      <c r="AI2422" s="2818">
        <v>3</v>
      </c>
      <c r="AJ2422" s="17">
        <v>39729.99</v>
      </c>
      <c r="AK2422" s="1792">
        <f t="shared" si="2597"/>
        <v>39.729990000000001</v>
      </c>
      <c r="AL2422" s="2868"/>
      <c r="AM2422" s="2397"/>
    </row>
    <row r="2423" spans="1:39" ht="36" customHeight="1" x14ac:dyDescent="0.25">
      <c r="A2423" s="70">
        <v>1</v>
      </c>
      <c r="B2423" s="70">
        <v>1</v>
      </c>
      <c r="C2423" s="488" t="s">
        <v>325</v>
      </c>
      <c r="D2423" s="488"/>
      <c r="E2423" s="712">
        <f>SUM(E2424)</f>
        <v>12600</v>
      </c>
      <c r="F2423" s="734">
        <f>SUM(F2424)</f>
        <v>12600</v>
      </c>
      <c r="G2423" s="734">
        <f>SUM(G2424)</f>
        <v>12092</v>
      </c>
      <c r="H2423" s="734">
        <f t="shared" si="2607"/>
        <v>95.968253968253975</v>
      </c>
      <c r="I2423" s="734"/>
      <c r="J2423" s="734"/>
      <c r="K2423" s="734"/>
      <c r="L2423" s="734"/>
      <c r="M2423" s="734"/>
      <c r="N2423" s="734"/>
      <c r="O2423" s="734"/>
      <c r="P2423" s="734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1033"/>
      <c r="AD2423" s="8">
        <f t="shared" si="2616"/>
        <v>0</v>
      </c>
      <c r="AE2423" s="8"/>
      <c r="AF2423" s="8">
        <f t="shared" si="2617"/>
        <v>0</v>
      </c>
      <c r="AG2423" s="8"/>
      <c r="AH2423" s="1150"/>
      <c r="AI2423" s="2811"/>
      <c r="AJ2423" s="8"/>
      <c r="AK2423" s="1790">
        <f t="shared" si="2597"/>
        <v>0</v>
      </c>
      <c r="AL2423" s="2868"/>
    </row>
    <row r="2424" spans="1:39" s="96" customFormat="1" ht="36" customHeight="1" x14ac:dyDescent="0.25">
      <c r="A2424" s="70">
        <v>1</v>
      </c>
      <c r="B2424" s="70">
        <v>1</v>
      </c>
      <c r="C2424" s="735" t="s">
        <v>326</v>
      </c>
      <c r="D2424" s="735"/>
      <c r="E2424" s="711">
        <v>12600</v>
      </c>
      <c r="F2424" s="92">
        <f>ROUND(E2424/12*$C$4,0)</f>
        <v>12600</v>
      </c>
      <c r="G2424" s="717">
        <f>G2427-G2426</f>
        <v>12092</v>
      </c>
      <c r="H2424" s="734">
        <f t="shared" si="2607"/>
        <v>95.968253968253975</v>
      </c>
      <c r="I2424" s="717"/>
      <c r="J2424" s="717"/>
      <c r="K2424" s="717"/>
      <c r="L2424" s="717"/>
      <c r="M2424" s="717"/>
      <c r="N2424" s="717"/>
      <c r="O2424" s="717"/>
      <c r="P2424" s="717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1033"/>
      <c r="AD2424" s="8">
        <f t="shared" si="2616"/>
        <v>0</v>
      </c>
      <c r="AE2424" s="8"/>
      <c r="AF2424" s="8">
        <f t="shared" si="2617"/>
        <v>0</v>
      </c>
      <c r="AG2424" s="8"/>
      <c r="AH2424" s="1150"/>
      <c r="AI2424" s="2811"/>
      <c r="AJ2424" s="8"/>
      <c r="AK2424" s="1790">
        <f t="shared" si="2597"/>
        <v>0</v>
      </c>
      <c r="AL2424" s="2868"/>
      <c r="AM2424" s="2397"/>
    </row>
    <row r="2425" spans="1:39" ht="36" customHeight="1" x14ac:dyDescent="0.25">
      <c r="A2425" s="70">
        <v>1</v>
      </c>
      <c r="B2425" s="70">
        <v>1</v>
      </c>
      <c r="C2425" s="488" t="s">
        <v>327</v>
      </c>
      <c r="D2425" s="488"/>
      <c r="E2425" s="712">
        <f>SUM(E2426)</f>
        <v>10</v>
      </c>
      <c r="F2425" s="734">
        <f t="shared" ref="F2425:G2425" si="2618">SUM(F2426)</f>
        <v>10</v>
      </c>
      <c r="G2425" s="734">
        <f t="shared" si="2618"/>
        <v>5</v>
      </c>
      <c r="H2425" s="734">
        <f t="shared" si="2607"/>
        <v>50</v>
      </c>
      <c r="I2425" s="734"/>
      <c r="J2425" s="734"/>
      <c r="K2425" s="734"/>
      <c r="L2425" s="734"/>
      <c r="M2425" s="734"/>
      <c r="N2425" s="734"/>
      <c r="O2425" s="734"/>
      <c r="P2425" s="734"/>
      <c r="Q2425" s="8"/>
      <c r="R2425" s="8"/>
      <c r="S2425" s="8"/>
      <c r="T2425" s="8"/>
      <c r="U2425" s="8"/>
      <c r="V2425" s="8"/>
      <c r="W2425" s="8"/>
      <c r="X2425" s="8"/>
      <c r="Y2425" s="8"/>
      <c r="Z2425" s="8"/>
      <c r="AA2425" s="8"/>
      <c r="AB2425" s="8"/>
      <c r="AC2425" s="1033"/>
      <c r="AD2425" s="8">
        <f t="shared" si="2616"/>
        <v>0</v>
      </c>
      <c r="AE2425" s="8"/>
      <c r="AF2425" s="8">
        <f t="shared" si="2617"/>
        <v>0</v>
      </c>
      <c r="AG2425" s="8"/>
      <c r="AH2425" s="1150"/>
      <c r="AI2425" s="2811"/>
      <c r="AJ2425" s="8"/>
      <c r="AK2425" s="1790">
        <f t="shared" si="2597"/>
        <v>0</v>
      </c>
      <c r="AL2425" s="2868"/>
    </row>
    <row r="2426" spans="1:39" ht="28.5" customHeight="1" x14ac:dyDescent="0.25">
      <c r="A2426" s="70">
        <v>1</v>
      </c>
      <c r="B2426" s="70">
        <v>1</v>
      </c>
      <c r="C2426" s="735" t="s">
        <v>328</v>
      </c>
      <c r="D2426" s="735"/>
      <c r="E2426" s="711">
        <v>10</v>
      </c>
      <c r="F2426" s="92">
        <f>ROUND(E2426/12*$C$4,0)</f>
        <v>10</v>
      </c>
      <c r="G2426" s="717">
        <v>5</v>
      </c>
      <c r="H2426" s="734">
        <f t="shared" si="2607"/>
        <v>50</v>
      </c>
      <c r="I2426" s="717"/>
      <c r="J2426" s="717"/>
      <c r="K2426" s="717"/>
      <c r="L2426" s="717"/>
      <c r="M2426" s="717"/>
      <c r="N2426" s="717"/>
      <c r="O2426" s="717"/>
      <c r="P2426" s="717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1033"/>
      <c r="AD2426" s="8">
        <f t="shared" si="2616"/>
        <v>0</v>
      </c>
      <c r="AE2426" s="8"/>
      <c r="AF2426" s="8">
        <f t="shared" si="2617"/>
        <v>0</v>
      </c>
      <c r="AG2426" s="8"/>
      <c r="AH2426" s="1150"/>
      <c r="AI2426" s="2811"/>
      <c r="AJ2426" s="8"/>
      <c r="AK2426" s="1790">
        <f t="shared" si="2597"/>
        <v>0</v>
      </c>
      <c r="AL2426" s="2868"/>
    </row>
    <row r="2427" spans="1:39" ht="24.75" customHeight="1" thickBot="1" x14ac:dyDescent="0.3">
      <c r="B2427" s="70">
        <v>1</v>
      </c>
      <c r="C2427" s="487" t="s">
        <v>343</v>
      </c>
      <c r="D2427" s="487"/>
      <c r="E2427" s="710">
        <f>SUM(E2423,E2425)</f>
        <v>12610</v>
      </c>
      <c r="F2427" s="733">
        <f>SUM(F2423,F2425)</f>
        <v>12610</v>
      </c>
      <c r="G2427" s="733">
        <v>12097</v>
      </c>
      <c r="H2427" s="734">
        <f t="shared" si="2607"/>
        <v>95.93180015860429</v>
      </c>
      <c r="I2427" s="2036"/>
      <c r="J2427" s="2036"/>
      <c r="K2427" s="2036"/>
      <c r="L2427" s="2036"/>
      <c r="M2427" s="2036"/>
      <c r="N2427" s="2036"/>
      <c r="O2427" s="2036"/>
      <c r="P2427" s="2036"/>
      <c r="Q2427" s="18">
        <v>34873.8004</v>
      </c>
      <c r="R2427" s="18">
        <v>34873.8004</v>
      </c>
      <c r="S2427" s="18">
        <v>34873.8004</v>
      </c>
      <c r="T2427" s="18">
        <v>34873.8004</v>
      </c>
      <c r="U2427" s="18">
        <v>34873.8004</v>
      </c>
      <c r="V2427" s="18">
        <v>34873.8004</v>
      </c>
      <c r="W2427" s="18">
        <v>34873.8004</v>
      </c>
      <c r="X2427" s="18">
        <v>34873.8004</v>
      </c>
      <c r="Y2427" s="18">
        <v>34873.8004</v>
      </c>
      <c r="Z2427" s="18">
        <v>34873.8004</v>
      </c>
      <c r="AA2427" s="18">
        <v>34873.8004</v>
      </c>
      <c r="AB2427" s="18">
        <v>34873.8004</v>
      </c>
      <c r="AC2427" s="1037">
        <f>AB2427</f>
        <v>34873.8004</v>
      </c>
      <c r="AD2427" s="18">
        <f t="shared" ref="AD2427" si="2619">AH2427-AG2427</f>
        <v>34608.818240000015</v>
      </c>
      <c r="AE2427" s="18"/>
      <c r="AF2427" s="18">
        <f t="shared" ref="AF2427" si="2620">AD2427-AC2427</f>
        <v>-264.98215999998502</v>
      </c>
      <c r="AG2427" s="18">
        <v>-58.745960000000004</v>
      </c>
      <c r="AH2427" s="2400">
        <v>34550.072280000015</v>
      </c>
      <c r="AI2427" s="2813"/>
      <c r="AJ2427" s="18"/>
      <c r="AK2427" s="1795">
        <f t="shared" si="2597"/>
        <v>0</v>
      </c>
      <c r="AL2427" s="2868"/>
    </row>
    <row r="2428" spans="1:39" ht="23.25" customHeight="1" thickBot="1" x14ac:dyDescent="0.3">
      <c r="A2428" s="70">
        <v>1</v>
      </c>
      <c r="B2428" s="70">
        <v>1</v>
      </c>
      <c r="C2428" s="454" t="s">
        <v>17</v>
      </c>
      <c r="D2428" s="713"/>
      <c r="E2428" s="2221"/>
      <c r="F2428" s="714"/>
      <c r="G2428" s="714"/>
      <c r="H2428" s="714"/>
      <c r="I2428" s="543"/>
      <c r="J2428" s="543"/>
      <c r="K2428" s="543"/>
      <c r="L2428" s="543"/>
      <c r="M2428" s="543">
        <f>SUM(M2422,M2383)</f>
        <v>37759</v>
      </c>
      <c r="N2428" s="543"/>
      <c r="O2428" s="543"/>
      <c r="P2428" s="543"/>
      <c r="Q2428" s="14">
        <f t="shared" ref="Q2428:W2428" si="2621">SUM(Q2427,Q2422,Q2414,Q2383)</f>
        <v>312594.99199799995</v>
      </c>
      <c r="R2428" s="14">
        <f t="shared" si="2621"/>
        <v>312594.99199799995</v>
      </c>
      <c r="S2428" s="14">
        <f t="shared" si="2621"/>
        <v>312594.99199799995</v>
      </c>
      <c r="T2428" s="14">
        <f t="shared" si="2621"/>
        <v>312594.99199799995</v>
      </c>
      <c r="U2428" s="14">
        <f t="shared" si="2621"/>
        <v>312594.99199799995</v>
      </c>
      <c r="V2428" s="14">
        <f t="shared" si="2621"/>
        <v>312594.99199799995</v>
      </c>
      <c r="W2428" s="14">
        <f t="shared" si="2621"/>
        <v>312594.99199799995</v>
      </c>
      <c r="X2428" s="14">
        <f t="shared" ref="X2428:Y2428" si="2622">SUM(X2427,X2422,X2414,X2383)</f>
        <v>312594.99199799995</v>
      </c>
      <c r="Y2428" s="14">
        <f t="shared" si="2622"/>
        <v>312594.99199799995</v>
      </c>
      <c r="Z2428" s="14">
        <f t="shared" ref="Z2428:AA2428" si="2623">SUM(Z2427,Z2422,Z2414,Z2383)</f>
        <v>312494.99199799995</v>
      </c>
      <c r="AA2428" s="14">
        <f t="shared" si="2623"/>
        <v>312494.99199799995</v>
      </c>
      <c r="AB2428" s="14">
        <f t="shared" ref="AB2428" si="2624">SUM(AB2427,AB2422,AB2414,AB2383)</f>
        <v>312494.99199799995</v>
      </c>
      <c r="AC2428" s="1038">
        <f t="shared" ref="AC2428:AH2428" si="2625">SUM(AC2427,AC2422,AC2414,AC2383)</f>
        <v>312494.99199799995</v>
      </c>
      <c r="AD2428" s="14">
        <f t="shared" si="2625"/>
        <v>313346.13199000002</v>
      </c>
      <c r="AE2428" s="14">
        <f t="shared" si="2625"/>
        <v>-174.41524999999999</v>
      </c>
      <c r="AF2428" s="14">
        <f t="shared" si="2625"/>
        <v>851.13999200006583</v>
      </c>
      <c r="AG2428" s="14">
        <f t="shared" si="2625"/>
        <v>-2064.5423100000003</v>
      </c>
      <c r="AH2428" s="1248">
        <f t="shared" si="2625"/>
        <v>311107.17443000001</v>
      </c>
      <c r="AI2428" s="2817">
        <f>SUM(AI2422,AI2414,AI2383)</f>
        <v>7855.6564102564116</v>
      </c>
      <c r="AJ2428" s="1248">
        <f t="shared" ref="AJ2428" si="2626">SUM(AJ2427,AJ2422,AJ2414,AJ2383)</f>
        <v>4424644.0300000012</v>
      </c>
      <c r="AK2428" s="1248">
        <f t="shared" si="2597"/>
        <v>4424.6440300000013</v>
      </c>
      <c r="AL2428" s="2868"/>
    </row>
    <row r="2429" spans="1:39" ht="32.25" customHeight="1" x14ac:dyDescent="0.25">
      <c r="A2429" s="70">
        <v>1</v>
      </c>
      <c r="B2429" s="70">
        <v>1</v>
      </c>
      <c r="C2429" s="1394" t="s">
        <v>218</v>
      </c>
      <c r="D2429" s="1395"/>
      <c r="E2429" s="2368"/>
      <c r="F2429" s="1395"/>
      <c r="G2429" s="1395"/>
      <c r="H2429" s="1395"/>
      <c r="I2429" s="1396"/>
      <c r="J2429" s="1396"/>
      <c r="K2429" s="1395"/>
      <c r="L2429" s="1395"/>
      <c r="M2429" s="1395"/>
      <c r="N2429" s="1395"/>
      <c r="O2429" s="1395"/>
      <c r="P2429" s="1395"/>
      <c r="Q2429" s="1166">
        <f t="shared" ref="Q2429:AH2429" si="2627">SUM(Q2428,Q2377)</f>
        <v>406301.60224799998</v>
      </c>
      <c r="R2429" s="1166">
        <f t="shared" ref="R2429:S2429" si="2628">SUM(R2428,R2377)</f>
        <v>406301.60224799998</v>
      </c>
      <c r="S2429" s="1166">
        <f t="shared" si="2628"/>
        <v>406301.60224799998</v>
      </c>
      <c r="T2429" s="1166">
        <f t="shared" ref="T2429:U2429" si="2629">SUM(T2428,T2377)</f>
        <v>406301.60224799998</v>
      </c>
      <c r="U2429" s="1166">
        <f t="shared" si="2629"/>
        <v>406301.60224799998</v>
      </c>
      <c r="V2429" s="1166">
        <f t="shared" ref="V2429:W2429" si="2630">SUM(V2428,V2377)</f>
        <v>406301.60224799998</v>
      </c>
      <c r="W2429" s="1166">
        <f t="shared" si="2630"/>
        <v>406301.60224799998</v>
      </c>
      <c r="X2429" s="1166">
        <f t="shared" ref="X2429:Y2429" si="2631">SUM(X2428,X2377)</f>
        <v>406301.60224799998</v>
      </c>
      <c r="Y2429" s="1166">
        <f t="shared" si="2631"/>
        <v>406301.60224799998</v>
      </c>
      <c r="Z2429" s="1166">
        <f t="shared" ref="Z2429:AA2429" si="2632">SUM(Z2428,Z2377)</f>
        <v>406201.60224799998</v>
      </c>
      <c r="AA2429" s="1166">
        <f t="shared" si="2632"/>
        <v>406201.60224799998</v>
      </c>
      <c r="AB2429" s="1166">
        <f t="shared" ref="AB2429" si="2633">SUM(AB2428,AB2377)</f>
        <v>406201.60224799998</v>
      </c>
      <c r="AC2429" s="1166">
        <f t="shared" si="2627"/>
        <v>406201.60224799998</v>
      </c>
      <c r="AD2429" s="1166">
        <f t="shared" si="2627"/>
        <v>406689.07537000004</v>
      </c>
      <c r="AE2429" s="15">
        <f t="shared" si="2627"/>
        <v>-181.10514999999998</v>
      </c>
      <c r="AF2429" s="1166">
        <f t="shared" si="2627"/>
        <v>487.4731220000649</v>
      </c>
      <c r="AG2429" s="1166">
        <f t="shared" si="2627"/>
        <v>-2795.7183800000003</v>
      </c>
      <c r="AH2429" s="2427">
        <f t="shared" si="2627"/>
        <v>403712.25184000004</v>
      </c>
      <c r="AI2429" s="2368"/>
      <c r="AJ2429" s="2427">
        <f t="shared" ref="AJ2429" si="2634">SUM(AJ2428,AJ2377)</f>
        <v>5031683.5600000015</v>
      </c>
      <c r="AK2429" s="2427">
        <f t="shared" si="2597"/>
        <v>5031.6835600000013</v>
      </c>
      <c r="AL2429" s="2868"/>
    </row>
    <row r="2430" spans="1:39" ht="15" customHeight="1" x14ac:dyDescent="0.25">
      <c r="A2430" s="70">
        <v>1</v>
      </c>
      <c r="B2430" s="70">
        <v>1</v>
      </c>
      <c r="C2430" s="1397" t="s">
        <v>7</v>
      </c>
      <c r="D2430" s="1360"/>
      <c r="E2430" s="2170">
        <f>E2383+E2334</f>
        <v>3719</v>
      </c>
      <c r="F2430" s="1360">
        <f>F2383+F2334</f>
        <v>3719</v>
      </c>
      <c r="G2430" s="1360">
        <f>G2383+G2334</f>
        <v>3792</v>
      </c>
      <c r="H2430" s="1360">
        <f>G2430/F2430*100</f>
        <v>101.96289325087389</v>
      </c>
      <c r="I2430" s="1398">
        <f>K2430/E2430</f>
        <v>9.8303307340682977</v>
      </c>
      <c r="J2430" s="1169">
        <f>M2430/G2430</f>
        <v>8.8821202531645564</v>
      </c>
      <c r="K2430" s="1360">
        <f>K2383+K2334</f>
        <v>36559</v>
      </c>
      <c r="L2430" s="1360">
        <f>L2383+L2334</f>
        <v>36559</v>
      </c>
      <c r="M2430" s="1360">
        <f>M2383+M2334</f>
        <v>33681</v>
      </c>
      <c r="N2430" s="1170">
        <f>M2430/L2430*100</f>
        <v>92.127793429798416</v>
      </c>
      <c r="O2430" s="1360">
        <f>SUM(O2383,O2334)</f>
        <v>110</v>
      </c>
      <c r="P2430" s="1170">
        <f>M2430/$C$4*12/O2430</f>
        <v>306.19090909090909</v>
      </c>
      <c r="Q2430" s="1171">
        <f t="shared" ref="Q2430:AH2430" si="2635">SUM(Q2383,Q2334)</f>
        <v>79871.013879999984</v>
      </c>
      <c r="R2430" s="1171">
        <f t="shared" ref="R2430:S2430" si="2636">SUM(R2383,R2334)</f>
        <v>79871.013879999984</v>
      </c>
      <c r="S2430" s="1171">
        <f t="shared" si="2636"/>
        <v>79871.013879999984</v>
      </c>
      <c r="T2430" s="1171">
        <f t="shared" ref="T2430:U2430" si="2637">SUM(T2383,T2334)</f>
        <v>79871.013879999984</v>
      </c>
      <c r="U2430" s="1171">
        <f t="shared" si="2637"/>
        <v>79871.013879999984</v>
      </c>
      <c r="V2430" s="1171">
        <f t="shared" ref="V2430:W2430" si="2638">SUM(V2383,V2334)</f>
        <v>79871.013879999984</v>
      </c>
      <c r="W2430" s="1171">
        <f t="shared" si="2638"/>
        <v>79871.013879999984</v>
      </c>
      <c r="X2430" s="1171">
        <f t="shared" ref="X2430:Y2430" si="2639">SUM(X2383,X2334)</f>
        <v>79871.013879999984</v>
      </c>
      <c r="Y2430" s="1171">
        <f t="shared" si="2639"/>
        <v>79871.013879999984</v>
      </c>
      <c r="Z2430" s="1171">
        <f t="shared" ref="Z2430:AA2430" si="2640">SUM(Z2383,Z2334)</f>
        <v>79871.013879999984</v>
      </c>
      <c r="AA2430" s="1171">
        <f t="shared" si="2640"/>
        <v>79871.013879999984</v>
      </c>
      <c r="AB2430" s="1171">
        <f t="shared" ref="AB2430" si="2641">SUM(AB2383,AB2334)</f>
        <v>79871.013879999984</v>
      </c>
      <c r="AC2430" s="1171">
        <f t="shared" si="2635"/>
        <v>79871.013879999984</v>
      </c>
      <c r="AD2430" s="1171">
        <f t="shared" si="2635"/>
        <v>79887.487530000013</v>
      </c>
      <c r="AE2430" s="17">
        <f t="shared" si="2635"/>
        <v>-181.10514999999998</v>
      </c>
      <c r="AF2430" s="1171">
        <f t="shared" si="2635"/>
        <v>16.473650000025373</v>
      </c>
      <c r="AG2430" s="1171">
        <f t="shared" si="2635"/>
        <v>-1663.8028000000002</v>
      </c>
      <c r="AH2430" s="2425">
        <f t="shared" si="2635"/>
        <v>78042.57958000002</v>
      </c>
      <c r="AI2430" s="2170">
        <f>AI2383+AI2334</f>
        <v>4</v>
      </c>
      <c r="AJ2430" s="2425">
        <f t="shared" ref="AJ2430" si="2642">SUM(AJ2383,AJ2334)</f>
        <v>99642.48</v>
      </c>
      <c r="AK2430" s="2425">
        <f t="shared" si="2597"/>
        <v>99.642479999999992</v>
      </c>
      <c r="AL2430" s="2868"/>
    </row>
    <row r="2431" spans="1:39" ht="30.75" customHeight="1" x14ac:dyDescent="0.25">
      <c r="A2431" s="70">
        <v>1</v>
      </c>
      <c r="B2431" s="70">
        <v>1</v>
      </c>
      <c r="C2431" s="1305" t="s">
        <v>14</v>
      </c>
      <c r="D2431" s="1196"/>
      <c r="E2431" s="2236"/>
      <c r="F2431" s="1196"/>
      <c r="G2431" s="1196"/>
      <c r="H2431" s="1196"/>
      <c r="I2431" s="1307"/>
      <c r="J2431" s="1307"/>
      <c r="K2431" s="1308"/>
      <c r="L2431" s="1308"/>
      <c r="M2431" s="1308"/>
      <c r="N2431" s="1308"/>
      <c r="O2431" s="1308"/>
      <c r="P2431" s="1399"/>
      <c r="Q2431" s="1174"/>
      <c r="R2431" s="1174"/>
      <c r="S2431" s="1174"/>
      <c r="T2431" s="1174"/>
      <c r="U2431" s="1174"/>
      <c r="V2431" s="1174"/>
      <c r="W2431" s="1174"/>
      <c r="X2431" s="1174"/>
      <c r="Y2431" s="1174"/>
      <c r="Z2431" s="1174"/>
      <c r="AA2431" s="1174"/>
      <c r="AB2431" s="1174"/>
      <c r="AC2431" s="1174"/>
      <c r="AD2431" s="1174"/>
      <c r="AE2431" s="13"/>
      <c r="AF2431" s="1174"/>
      <c r="AG2431" s="1174"/>
      <c r="AH2431" s="2428"/>
      <c r="AI2431" s="2236"/>
      <c r="AJ2431" s="2428"/>
      <c r="AK2431" s="2428">
        <f t="shared" si="2597"/>
        <v>0</v>
      </c>
      <c r="AL2431" s="2868"/>
    </row>
    <row r="2432" spans="1:39" ht="15" customHeight="1" x14ac:dyDescent="0.25">
      <c r="A2432" s="70">
        <v>1</v>
      </c>
      <c r="B2432" s="70">
        <v>1</v>
      </c>
      <c r="C2432" s="1342" t="s">
        <v>301</v>
      </c>
      <c r="D2432" s="1183"/>
      <c r="E2432" s="2235"/>
      <c r="F2432" s="1183"/>
      <c r="G2432" s="1183"/>
      <c r="H2432" s="1352"/>
      <c r="I2432" s="1309"/>
      <c r="J2432" s="1309"/>
      <c r="K2432" s="1310"/>
      <c r="L2432" s="1310"/>
      <c r="M2432" s="1310"/>
      <c r="N2432" s="1310"/>
      <c r="O2432" s="1310"/>
      <c r="P2432" s="1178"/>
      <c r="Q2432" s="1179"/>
      <c r="R2432" s="1179"/>
      <c r="S2432" s="1179"/>
      <c r="T2432" s="1179"/>
      <c r="U2432" s="1179"/>
      <c r="V2432" s="1179"/>
      <c r="W2432" s="1179"/>
      <c r="X2432" s="1179"/>
      <c r="Y2432" s="1179"/>
      <c r="Z2432" s="1179"/>
      <c r="AA2432" s="1179"/>
      <c r="AB2432" s="1179"/>
      <c r="AC2432" s="1179"/>
      <c r="AD2432" s="1179"/>
      <c r="AE2432" s="8"/>
      <c r="AF2432" s="1179"/>
      <c r="AG2432" s="1179"/>
      <c r="AH2432" s="2426"/>
      <c r="AI2432" s="2235"/>
      <c r="AJ2432" s="2426"/>
      <c r="AK2432" s="2426">
        <f t="shared" si="2597"/>
        <v>0</v>
      </c>
      <c r="AL2432" s="2868"/>
    </row>
    <row r="2433" spans="1:38" ht="36.950000000000003" customHeight="1" x14ac:dyDescent="0.25">
      <c r="A2433" s="70">
        <v>1</v>
      </c>
      <c r="B2433" s="70">
        <v>1</v>
      </c>
      <c r="C2433" s="1182" t="s">
        <v>344</v>
      </c>
      <c r="D2433" s="1183"/>
      <c r="E2433" s="2235">
        <f>E2386+E2337</f>
        <v>36003.333333333328</v>
      </c>
      <c r="F2433" s="1183">
        <f>F2386+F2337</f>
        <v>36003.333333333328</v>
      </c>
      <c r="G2433" s="1183">
        <f>G2386+G2337</f>
        <v>24543.948148148149</v>
      </c>
      <c r="H2433" s="1183">
        <f>G2433/F2433*100</f>
        <v>68.171321585449917</v>
      </c>
      <c r="I2433" s="1309"/>
      <c r="J2433" s="1309"/>
      <c r="K2433" s="1310"/>
      <c r="L2433" s="1310"/>
      <c r="M2433" s="1310"/>
      <c r="N2433" s="1310"/>
      <c r="O2433" s="1310"/>
      <c r="P2433" s="1178"/>
      <c r="Q2433" s="1179"/>
      <c r="R2433" s="1179"/>
      <c r="S2433" s="1179"/>
      <c r="T2433" s="1179"/>
      <c r="U2433" s="1179"/>
      <c r="V2433" s="1179"/>
      <c r="W2433" s="1179"/>
      <c r="X2433" s="1179"/>
      <c r="Y2433" s="1179"/>
      <c r="Z2433" s="1179"/>
      <c r="AA2433" s="1179"/>
      <c r="AB2433" s="1179"/>
      <c r="AC2433" s="1179"/>
      <c r="AD2433" s="1179"/>
      <c r="AE2433" s="8"/>
      <c r="AF2433" s="1179"/>
      <c r="AG2433" s="1179"/>
      <c r="AH2433" s="2426"/>
      <c r="AI2433" s="2235">
        <f>AI2386+AI2337</f>
        <v>229.66666666666666</v>
      </c>
      <c r="AJ2433" s="2235">
        <f t="shared" ref="AJ2433" si="2643">AJ2386+AJ2337</f>
        <v>125321.77999999997</v>
      </c>
      <c r="AK2433" s="2235">
        <f t="shared" si="2597"/>
        <v>125.32177999999998</v>
      </c>
      <c r="AL2433" s="2868"/>
    </row>
    <row r="2434" spans="1:38" ht="26.25" customHeight="1" x14ac:dyDescent="0.25">
      <c r="B2434" s="70">
        <v>1</v>
      </c>
      <c r="C2434" s="1182" t="s">
        <v>467</v>
      </c>
      <c r="D2434" s="1183"/>
      <c r="E2434" s="2235">
        <f>E2387</f>
        <v>6300</v>
      </c>
      <c r="F2434" s="2235">
        <f t="shared" ref="F2434:G2434" si="2644">F2387</f>
        <v>6300</v>
      </c>
      <c r="G2434" s="2235">
        <f t="shared" si="2644"/>
        <v>5008.3599999999997</v>
      </c>
      <c r="H2434" s="1183">
        <f>G2434/F2434*100</f>
        <v>79.49777777777777</v>
      </c>
      <c r="I2434" s="1309"/>
      <c r="J2434" s="1309"/>
      <c r="K2434" s="1310"/>
      <c r="L2434" s="1310"/>
      <c r="M2434" s="1310"/>
      <c r="N2434" s="1310"/>
      <c r="O2434" s="1310"/>
      <c r="P2434" s="1178"/>
      <c r="Q2434" s="1179"/>
      <c r="R2434" s="1179"/>
      <c r="S2434" s="1179"/>
      <c r="T2434" s="1179"/>
      <c r="U2434" s="1179"/>
      <c r="V2434" s="1179"/>
      <c r="W2434" s="1179"/>
      <c r="X2434" s="1179"/>
      <c r="Y2434" s="1179"/>
      <c r="Z2434" s="1179"/>
      <c r="AA2434" s="1179"/>
      <c r="AB2434" s="1179"/>
      <c r="AC2434" s="1179"/>
      <c r="AD2434" s="1179"/>
      <c r="AE2434" s="8"/>
      <c r="AF2434" s="1179"/>
      <c r="AG2434" s="1179"/>
      <c r="AH2434" s="2426"/>
      <c r="AI2434" s="2235">
        <f>AI2387</f>
        <v>99</v>
      </c>
      <c r="AJ2434" s="2235">
        <f t="shared" ref="AJ2434" si="2645">AJ2387</f>
        <v>49364.649999999987</v>
      </c>
      <c r="AK2434" s="2235">
        <f t="shared" si="2597"/>
        <v>49.36464999999999</v>
      </c>
      <c r="AL2434" s="2868"/>
    </row>
    <row r="2435" spans="1:38" ht="27" customHeight="1" x14ac:dyDescent="0.25">
      <c r="A2435" s="70">
        <v>1</v>
      </c>
      <c r="B2435" s="70">
        <v>1</v>
      </c>
      <c r="C2435" s="1182" t="s">
        <v>302</v>
      </c>
      <c r="D2435" s="1183"/>
      <c r="E2435" s="2235">
        <f t="shared" ref="E2435:G2438" si="2646">E2388+E2339</f>
        <v>0</v>
      </c>
      <c r="F2435" s="1183">
        <f t="shared" si="2646"/>
        <v>0</v>
      </c>
      <c r="G2435" s="1183">
        <f t="shared" si="2646"/>
        <v>0</v>
      </c>
      <c r="H2435" s="1352"/>
      <c r="I2435" s="1309"/>
      <c r="J2435" s="1309"/>
      <c r="K2435" s="1310"/>
      <c r="L2435" s="1310"/>
      <c r="M2435" s="1310"/>
      <c r="N2435" s="1310"/>
      <c r="O2435" s="1310"/>
      <c r="P2435" s="1178"/>
      <c r="Q2435" s="1179"/>
      <c r="R2435" s="1179"/>
      <c r="S2435" s="1179"/>
      <c r="T2435" s="1179"/>
      <c r="U2435" s="1179"/>
      <c r="V2435" s="1179"/>
      <c r="W2435" s="1179"/>
      <c r="X2435" s="1179"/>
      <c r="Y2435" s="1179"/>
      <c r="Z2435" s="1179"/>
      <c r="AA2435" s="1179"/>
      <c r="AB2435" s="1179"/>
      <c r="AC2435" s="1179"/>
      <c r="AD2435" s="1179"/>
      <c r="AE2435" s="8"/>
      <c r="AF2435" s="1179"/>
      <c r="AG2435" s="1179"/>
      <c r="AH2435" s="2426"/>
      <c r="AI2435" s="2235">
        <f t="shared" ref="AI2435:AJ2438" si="2647">AI2388+AI2339</f>
        <v>0</v>
      </c>
      <c r="AJ2435" s="2235">
        <f t="shared" si="2647"/>
        <v>0</v>
      </c>
      <c r="AK2435" s="2235">
        <f t="shared" si="2597"/>
        <v>0</v>
      </c>
      <c r="AL2435" s="2868"/>
    </row>
    <row r="2436" spans="1:38" ht="36.950000000000003" customHeight="1" x14ac:dyDescent="0.25">
      <c r="B2436" s="70">
        <v>1</v>
      </c>
      <c r="C2436" s="1182" t="s">
        <v>303</v>
      </c>
      <c r="D2436" s="1183"/>
      <c r="E2436" s="2235">
        <f t="shared" si="2646"/>
        <v>9000</v>
      </c>
      <c r="F2436" s="1183">
        <f t="shared" si="2646"/>
        <v>9000</v>
      </c>
      <c r="G2436" s="1183">
        <f t="shared" si="2646"/>
        <v>2073</v>
      </c>
      <c r="H2436" s="1352">
        <f t="shared" ref="H2436:H2443" si="2648">G2436/F2436*100</f>
        <v>23.033333333333335</v>
      </c>
      <c r="I2436" s="1309"/>
      <c r="J2436" s="1309"/>
      <c r="K2436" s="1310"/>
      <c r="L2436" s="1310"/>
      <c r="M2436" s="1310"/>
      <c r="N2436" s="1310"/>
      <c r="O2436" s="1310"/>
      <c r="P2436" s="1178"/>
      <c r="Q2436" s="1179"/>
      <c r="R2436" s="1179"/>
      <c r="S2436" s="1179"/>
      <c r="T2436" s="1179"/>
      <c r="U2436" s="1179"/>
      <c r="V2436" s="1179"/>
      <c r="W2436" s="1179"/>
      <c r="X2436" s="1179"/>
      <c r="Y2436" s="1179"/>
      <c r="Z2436" s="1179"/>
      <c r="AA2436" s="1179"/>
      <c r="AB2436" s="1179"/>
      <c r="AC2436" s="1179"/>
      <c r="AD2436" s="1179"/>
      <c r="AE2436" s="8"/>
      <c r="AF2436" s="1179"/>
      <c r="AG2436" s="1179"/>
      <c r="AH2436" s="2426"/>
      <c r="AI2436" s="2235">
        <f t="shared" si="2647"/>
        <v>11</v>
      </c>
      <c r="AJ2436" s="2235">
        <f t="shared" si="2647"/>
        <v>4329.17</v>
      </c>
      <c r="AK2436" s="2235">
        <f t="shared" si="2597"/>
        <v>4.3291700000000004</v>
      </c>
      <c r="AL2436" s="2868"/>
    </row>
    <row r="2437" spans="1:38" ht="36.950000000000003" customHeight="1" x14ac:dyDescent="0.25">
      <c r="B2437" s="70">
        <v>1</v>
      </c>
      <c r="C2437" s="1182" t="s">
        <v>304</v>
      </c>
      <c r="D2437" s="1183"/>
      <c r="E2437" s="2235">
        <f t="shared" si="2646"/>
        <v>740</v>
      </c>
      <c r="F2437" s="1183">
        <f t="shared" si="2646"/>
        <v>740</v>
      </c>
      <c r="G2437" s="1183">
        <f t="shared" si="2646"/>
        <v>391</v>
      </c>
      <c r="H2437" s="1352">
        <f t="shared" si="2648"/>
        <v>52.837837837837839</v>
      </c>
      <c r="I2437" s="1309"/>
      <c r="J2437" s="1309"/>
      <c r="K2437" s="1310"/>
      <c r="L2437" s="1310"/>
      <c r="M2437" s="1310"/>
      <c r="N2437" s="1310"/>
      <c r="O2437" s="1310"/>
      <c r="P2437" s="1178"/>
      <c r="Q2437" s="1179"/>
      <c r="R2437" s="1179"/>
      <c r="S2437" s="1179"/>
      <c r="T2437" s="1179"/>
      <c r="U2437" s="1179"/>
      <c r="V2437" s="1179"/>
      <c r="W2437" s="1179"/>
      <c r="X2437" s="1179"/>
      <c r="Y2437" s="1179"/>
      <c r="Z2437" s="1179"/>
      <c r="AA2437" s="1179"/>
      <c r="AB2437" s="1179"/>
      <c r="AC2437" s="1179"/>
      <c r="AD2437" s="1179"/>
      <c r="AE2437" s="8"/>
      <c r="AF2437" s="1179"/>
      <c r="AG2437" s="1179"/>
      <c r="AH2437" s="2426"/>
      <c r="AI2437" s="2235">
        <f t="shared" si="2647"/>
        <v>0</v>
      </c>
      <c r="AJ2437" s="2235">
        <f t="shared" si="2647"/>
        <v>0</v>
      </c>
      <c r="AK2437" s="2235">
        <f t="shared" si="2597"/>
        <v>0</v>
      </c>
      <c r="AL2437" s="2868"/>
    </row>
    <row r="2438" spans="1:38" ht="36.950000000000003" customHeight="1" x14ac:dyDescent="0.25">
      <c r="B2438" s="70">
        <v>1</v>
      </c>
      <c r="C2438" s="1182" t="s">
        <v>305</v>
      </c>
      <c r="D2438" s="1183"/>
      <c r="E2438" s="2235">
        <f t="shared" si="2646"/>
        <v>23930</v>
      </c>
      <c r="F2438" s="1183">
        <f t="shared" si="2646"/>
        <v>23930</v>
      </c>
      <c r="G2438" s="1183">
        <f t="shared" si="2646"/>
        <v>20225</v>
      </c>
      <c r="H2438" s="1352">
        <f t="shared" si="2648"/>
        <v>84.517342248223983</v>
      </c>
      <c r="I2438" s="1309"/>
      <c r="J2438" s="1309"/>
      <c r="K2438" s="1310"/>
      <c r="L2438" s="1310"/>
      <c r="M2438" s="1310"/>
      <c r="N2438" s="1310"/>
      <c r="O2438" s="1310"/>
      <c r="P2438" s="1178"/>
      <c r="Q2438" s="1179"/>
      <c r="R2438" s="1179"/>
      <c r="S2438" s="1179"/>
      <c r="T2438" s="1179"/>
      <c r="U2438" s="1179"/>
      <c r="V2438" s="1179"/>
      <c r="W2438" s="1179"/>
      <c r="X2438" s="1179"/>
      <c r="Y2438" s="1179"/>
      <c r="Z2438" s="1179"/>
      <c r="AA2438" s="1179"/>
      <c r="AB2438" s="1179"/>
      <c r="AC2438" s="1179"/>
      <c r="AD2438" s="1179"/>
      <c r="AE2438" s="8"/>
      <c r="AF2438" s="1179"/>
      <c r="AG2438" s="1179"/>
      <c r="AH2438" s="2426"/>
      <c r="AI2438" s="2235">
        <f t="shared" si="2647"/>
        <v>182</v>
      </c>
      <c r="AJ2438" s="2235">
        <f t="shared" si="2647"/>
        <v>71627.959999999977</v>
      </c>
      <c r="AK2438" s="2235">
        <f t="shared" si="2597"/>
        <v>71.627959999999973</v>
      </c>
      <c r="AL2438" s="2868"/>
    </row>
    <row r="2439" spans="1:38" ht="47.25" customHeight="1" x14ac:dyDescent="0.25">
      <c r="B2439" s="70">
        <v>1</v>
      </c>
      <c r="C2439" s="1182" t="s">
        <v>545</v>
      </c>
      <c r="D2439" s="1183"/>
      <c r="E2439" s="2235">
        <f>E2392+E2343</f>
        <v>4240</v>
      </c>
      <c r="F2439" s="2235">
        <f t="shared" ref="F2439:G2439" si="2649">F2392+F2343</f>
        <v>4240</v>
      </c>
      <c r="G2439" s="2235">
        <f t="shared" si="2649"/>
        <v>723</v>
      </c>
      <c r="H2439" s="1352">
        <f t="shared" si="2648"/>
        <v>17.05188679245283</v>
      </c>
      <c r="I2439" s="1309"/>
      <c r="J2439" s="1309"/>
      <c r="K2439" s="1310"/>
      <c r="L2439" s="1310"/>
      <c r="M2439" s="1310"/>
      <c r="N2439" s="1310"/>
      <c r="O2439" s="1310"/>
      <c r="P2439" s="1178"/>
      <c r="Q2439" s="1179"/>
      <c r="R2439" s="1179"/>
      <c r="S2439" s="1179"/>
      <c r="T2439" s="1179"/>
      <c r="U2439" s="1179"/>
      <c r="V2439" s="1179"/>
      <c r="W2439" s="1179"/>
      <c r="X2439" s="1179"/>
      <c r="Y2439" s="1179"/>
      <c r="Z2439" s="1179"/>
      <c r="AA2439" s="1179"/>
      <c r="AB2439" s="1179"/>
      <c r="AC2439" s="1179"/>
      <c r="AD2439" s="1179"/>
      <c r="AE2439" s="8"/>
      <c r="AF2439" s="1179"/>
      <c r="AG2439" s="1179"/>
      <c r="AH2439" s="2426"/>
      <c r="AI2439" s="2235"/>
      <c r="AJ2439" s="2235"/>
      <c r="AK2439" s="2235">
        <f t="shared" si="2597"/>
        <v>0</v>
      </c>
      <c r="AL2439" s="2868"/>
    </row>
    <row r="2440" spans="1:38" ht="36.950000000000003" customHeight="1" x14ac:dyDescent="0.25">
      <c r="B2440" s="70">
        <v>1</v>
      </c>
      <c r="C2440" s="1182" t="s">
        <v>157</v>
      </c>
      <c r="D2440" s="1183"/>
      <c r="E2440" s="2235">
        <f t="shared" ref="E2440:G2440" si="2650">E2393+E2344</f>
        <v>132363.82352941175</v>
      </c>
      <c r="F2440" s="1183">
        <f t="shared" si="2650"/>
        <v>132363.82352941175</v>
      </c>
      <c r="G2440" s="1183">
        <f t="shared" si="2650"/>
        <v>134643.13882352941</v>
      </c>
      <c r="H2440" s="1352">
        <f t="shared" si="2648"/>
        <v>101.7220077460298</v>
      </c>
      <c r="I2440" s="1309"/>
      <c r="J2440" s="1309"/>
      <c r="K2440" s="1310"/>
      <c r="L2440" s="1310"/>
      <c r="M2440" s="1310"/>
      <c r="N2440" s="1310"/>
      <c r="O2440" s="1310"/>
      <c r="P2440" s="1178"/>
      <c r="Q2440" s="1179"/>
      <c r="R2440" s="1179"/>
      <c r="S2440" s="1179"/>
      <c r="T2440" s="1179"/>
      <c r="U2440" s="1179"/>
      <c r="V2440" s="1179"/>
      <c r="W2440" s="1179"/>
      <c r="X2440" s="1179"/>
      <c r="Y2440" s="1179"/>
      <c r="Z2440" s="1179"/>
      <c r="AA2440" s="1179"/>
      <c r="AB2440" s="1179"/>
      <c r="AC2440" s="1179"/>
      <c r="AD2440" s="1179"/>
      <c r="AE2440" s="8"/>
      <c r="AF2440" s="1179"/>
      <c r="AG2440" s="1179"/>
      <c r="AH2440" s="2426"/>
      <c r="AI2440" s="2235">
        <f t="shared" ref="AI2440:AJ2440" si="2651">AI2393+AI2344</f>
        <v>2440.1176470588234</v>
      </c>
      <c r="AJ2440" s="2235">
        <f t="shared" si="2651"/>
        <v>3162544.6100000003</v>
      </c>
      <c r="AK2440" s="2235">
        <f t="shared" si="2597"/>
        <v>3162.5446100000004</v>
      </c>
      <c r="AL2440" s="2868"/>
    </row>
    <row r="2441" spans="1:38" ht="36.950000000000003" customHeight="1" x14ac:dyDescent="0.25">
      <c r="B2441" s="70">
        <v>1</v>
      </c>
      <c r="C2441" s="1182" t="s">
        <v>447</v>
      </c>
      <c r="D2441" s="1183"/>
      <c r="E2441" s="2235">
        <f t="shared" ref="E2441:G2443" si="2652">E2394+E2344</f>
        <v>117105</v>
      </c>
      <c r="F2441" s="1183">
        <f t="shared" si="2652"/>
        <v>117105</v>
      </c>
      <c r="G2441" s="1183">
        <f t="shared" si="2652"/>
        <v>118031</v>
      </c>
      <c r="H2441" s="1352">
        <f t="shared" si="2648"/>
        <v>100.79074334998506</v>
      </c>
      <c r="I2441" s="1309"/>
      <c r="J2441" s="1309"/>
      <c r="K2441" s="1310"/>
      <c r="L2441" s="1310"/>
      <c r="M2441" s="1310"/>
      <c r="N2441" s="1310"/>
      <c r="O2441" s="1310"/>
      <c r="P2441" s="1178"/>
      <c r="Q2441" s="1179"/>
      <c r="R2441" s="1179"/>
      <c r="S2441" s="1179"/>
      <c r="T2441" s="1179"/>
      <c r="U2441" s="1179"/>
      <c r="V2441" s="1179"/>
      <c r="W2441" s="1179"/>
      <c r="X2441" s="1179"/>
      <c r="Y2441" s="1179"/>
      <c r="Z2441" s="1179"/>
      <c r="AA2441" s="1179"/>
      <c r="AB2441" s="1179"/>
      <c r="AC2441" s="1179"/>
      <c r="AD2441" s="1179"/>
      <c r="AE2441" s="8"/>
      <c r="AF2441" s="1179"/>
      <c r="AG2441" s="1179"/>
      <c r="AH2441" s="2426"/>
      <c r="AI2441" s="2235">
        <f t="shared" ref="AI2441:AJ2443" si="2653">AI2394+AI2344</f>
        <v>2076</v>
      </c>
      <c r="AJ2441" s="2235">
        <f t="shared" si="2653"/>
        <v>2235971.1199999982</v>
      </c>
      <c r="AK2441" s="2235">
        <f t="shared" si="2597"/>
        <v>2235.9711199999983</v>
      </c>
      <c r="AL2441" s="2868"/>
    </row>
    <row r="2442" spans="1:38" ht="36.950000000000003" customHeight="1" x14ac:dyDescent="0.25">
      <c r="B2442" s="70">
        <v>1</v>
      </c>
      <c r="C2442" s="1182" t="s">
        <v>451</v>
      </c>
      <c r="D2442" s="1183"/>
      <c r="E2442" s="2235">
        <f t="shared" si="2652"/>
        <v>129700</v>
      </c>
      <c r="F2442" s="1183">
        <f t="shared" si="2652"/>
        <v>129700</v>
      </c>
      <c r="G2442" s="1183">
        <f t="shared" si="2652"/>
        <v>141203.18</v>
      </c>
      <c r="H2442" s="1352">
        <f t="shared" si="2648"/>
        <v>108.869067077872</v>
      </c>
      <c r="I2442" s="1309"/>
      <c r="J2442" s="1309"/>
      <c r="K2442" s="1310"/>
      <c r="L2442" s="1310"/>
      <c r="M2442" s="1310"/>
      <c r="N2442" s="1310"/>
      <c r="O2442" s="1310"/>
      <c r="P2442" s="1178"/>
      <c r="Q2442" s="1179"/>
      <c r="R2442" s="1179"/>
      <c r="S2442" s="1179"/>
      <c r="T2442" s="1179"/>
      <c r="U2442" s="1179"/>
      <c r="V2442" s="1179"/>
      <c r="W2442" s="1179"/>
      <c r="X2442" s="1179"/>
      <c r="Y2442" s="1179"/>
      <c r="Z2442" s="1179"/>
      <c r="AA2442" s="1179"/>
      <c r="AB2442" s="1179"/>
      <c r="AC2442" s="1179"/>
      <c r="AD2442" s="1179"/>
      <c r="AE2442" s="8"/>
      <c r="AF2442" s="1179"/>
      <c r="AG2442" s="1179"/>
      <c r="AH2442" s="2426"/>
      <c r="AI2442" s="2235">
        <f t="shared" si="2653"/>
        <v>3095</v>
      </c>
      <c r="AJ2442" s="2235">
        <f t="shared" si="2653"/>
        <v>926573.49000000244</v>
      </c>
      <c r="AK2442" s="2235">
        <f t="shared" si="2597"/>
        <v>926.57349000000238</v>
      </c>
      <c r="AL2442" s="2868"/>
    </row>
    <row r="2443" spans="1:38" ht="36.950000000000003" customHeight="1" x14ac:dyDescent="0.25">
      <c r="B2443" s="70">
        <v>1</v>
      </c>
      <c r="C2443" s="1289" t="s">
        <v>168</v>
      </c>
      <c r="D2443" s="1183"/>
      <c r="E2443" s="1474">
        <f t="shared" si="2652"/>
        <v>443995.74358974356</v>
      </c>
      <c r="F2443" s="1290">
        <f t="shared" si="2652"/>
        <v>443995.74358974356</v>
      </c>
      <c r="G2443" s="1290">
        <f t="shared" si="2652"/>
        <v>438449.09173789172</v>
      </c>
      <c r="H2443" s="1352">
        <f t="shared" si="2648"/>
        <v>98.750742111398026</v>
      </c>
      <c r="I2443" s="1309"/>
      <c r="J2443" s="1309"/>
      <c r="K2443" s="1310"/>
      <c r="L2443" s="1310"/>
      <c r="M2443" s="1310"/>
      <c r="N2443" s="1310"/>
      <c r="O2443" s="1310"/>
      <c r="P2443" s="1178"/>
      <c r="Q2443" s="1179">
        <f t="shared" ref="Q2443:AH2443" si="2654">Q2396+Q2346</f>
        <v>156727.22519999999</v>
      </c>
      <c r="R2443" s="1179">
        <f t="shared" ref="R2443:S2443" si="2655">R2396+R2346</f>
        <v>156727.22519999999</v>
      </c>
      <c r="S2443" s="1179">
        <f t="shared" si="2655"/>
        <v>156727.22519999999</v>
      </c>
      <c r="T2443" s="1179">
        <f t="shared" ref="T2443:U2443" si="2656">T2396+T2346</f>
        <v>156727.22519999999</v>
      </c>
      <c r="U2443" s="1179">
        <f t="shared" si="2656"/>
        <v>156727.22519999999</v>
      </c>
      <c r="V2443" s="1179">
        <f t="shared" ref="V2443:W2443" si="2657">V2396+V2346</f>
        <v>156727.22519999999</v>
      </c>
      <c r="W2443" s="1179">
        <f t="shared" si="2657"/>
        <v>156727.22519999999</v>
      </c>
      <c r="X2443" s="1179">
        <f t="shared" ref="X2443:Y2443" si="2658">X2396+X2346</f>
        <v>156727.22519999999</v>
      </c>
      <c r="Y2443" s="1179">
        <f t="shared" si="2658"/>
        <v>156727.22519999999</v>
      </c>
      <c r="Z2443" s="1179">
        <f t="shared" ref="Z2443:AA2443" si="2659">Z2396+Z2346</f>
        <v>156727.22519999999</v>
      </c>
      <c r="AA2443" s="1179">
        <f t="shared" si="2659"/>
        <v>156727.22519999999</v>
      </c>
      <c r="AB2443" s="1179">
        <f t="shared" ref="AB2443" si="2660">AB2396+AB2346</f>
        <v>156727.22519999999</v>
      </c>
      <c r="AC2443" s="1179">
        <f t="shared" si="2654"/>
        <v>156727.22519999999</v>
      </c>
      <c r="AD2443" s="1179">
        <f t="shared" si="2654"/>
        <v>156727.22543999998</v>
      </c>
      <c r="AE2443" s="8">
        <f t="shared" si="2654"/>
        <v>0</v>
      </c>
      <c r="AF2443" s="1179">
        <f t="shared" si="2654"/>
        <v>2.4000000121304765E-4</v>
      </c>
      <c r="AG2443" s="1179">
        <f t="shared" si="2654"/>
        <v>-313.92914000000007</v>
      </c>
      <c r="AH2443" s="2426">
        <f t="shared" si="2654"/>
        <v>156413.29629999999</v>
      </c>
      <c r="AI2443" s="1474">
        <f t="shared" si="2653"/>
        <v>7666.4564102564118</v>
      </c>
      <c r="AJ2443" s="2426">
        <f t="shared" si="2653"/>
        <v>3287866.3900000006</v>
      </c>
      <c r="AK2443" s="2426">
        <f t="shared" si="2597"/>
        <v>3287.8663900000006</v>
      </c>
      <c r="AL2443" s="2868"/>
    </row>
    <row r="2444" spans="1:38" ht="36.950000000000003" customHeight="1" x14ac:dyDescent="0.25">
      <c r="B2444" s="70">
        <v>1</v>
      </c>
      <c r="C2444" s="1312" t="s">
        <v>306</v>
      </c>
      <c r="D2444" s="1183"/>
      <c r="E2444" s="2235"/>
      <c r="F2444" s="1183"/>
      <c r="G2444" s="1183"/>
      <c r="H2444" s="1352"/>
      <c r="I2444" s="1309"/>
      <c r="J2444" s="1309"/>
      <c r="K2444" s="1310"/>
      <c r="L2444" s="1310"/>
      <c r="M2444" s="1310"/>
      <c r="N2444" s="1310"/>
      <c r="O2444" s="1310"/>
      <c r="P2444" s="1178"/>
      <c r="Q2444" s="1179"/>
      <c r="R2444" s="1179"/>
      <c r="S2444" s="1179"/>
      <c r="T2444" s="1179"/>
      <c r="U2444" s="1179"/>
      <c r="V2444" s="1179"/>
      <c r="W2444" s="1179"/>
      <c r="X2444" s="1179"/>
      <c r="Y2444" s="1179"/>
      <c r="Z2444" s="1179"/>
      <c r="AA2444" s="1179"/>
      <c r="AB2444" s="1179"/>
      <c r="AC2444" s="1179"/>
      <c r="AD2444" s="1179"/>
      <c r="AE2444" s="8"/>
      <c r="AF2444" s="1179"/>
      <c r="AG2444" s="1179"/>
      <c r="AH2444" s="2426"/>
      <c r="AI2444" s="2235"/>
      <c r="AJ2444" s="2426"/>
      <c r="AK2444" s="2426">
        <f t="shared" si="2597"/>
        <v>0</v>
      </c>
      <c r="AL2444" s="2868"/>
    </row>
    <row r="2445" spans="1:38" ht="36.950000000000003" customHeight="1" x14ac:dyDescent="0.25">
      <c r="B2445" s="70">
        <v>1</v>
      </c>
      <c r="C2445" s="1182" t="s">
        <v>198</v>
      </c>
      <c r="D2445" s="1183"/>
      <c r="E2445" s="2235">
        <f t="shared" ref="E2445:G2460" si="2661">E2398+E2348</f>
        <v>86263</v>
      </c>
      <c r="F2445" s="1183">
        <f t="shared" si="2661"/>
        <v>86263</v>
      </c>
      <c r="G2445" s="1183">
        <f t="shared" si="2661"/>
        <v>84684.38746913636</v>
      </c>
      <c r="H2445" s="1352">
        <f>G2445/F2445*100</f>
        <v>98.170000427919689</v>
      </c>
      <c r="I2445" s="1309"/>
      <c r="J2445" s="1309"/>
      <c r="K2445" s="1310"/>
      <c r="L2445" s="1310"/>
      <c r="M2445" s="1310"/>
      <c r="N2445" s="1310"/>
      <c r="O2445" s="1310"/>
      <c r="P2445" s="1178"/>
      <c r="Q2445" s="1179"/>
      <c r="R2445" s="1179"/>
      <c r="S2445" s="1179"/>
      <c r="T2445" s="1179"/>
      <c r="U2445" s="1179"/>
      <c r="V2445" s="1179"/>
      <c r="W2445" s="1179"/>
      <c r="X2445" s="1179"/>
      <c r="Y2445" s="1179"/>
      <c r="Z2445" s="1179"/>
      <c r="AA2445" s="1179"/>
      <c r="AB2445" s="1179"/>
      <c r="AC2445" s="1179"/>
      <c r="AD2445" s="1179"/>
      <c r="AE2445" s="8"/>
      <c r="AF2445" s="1179"/>
      <c r="AG2445" s="1179"/>
      <c r="AH2445" s="2426"/>
      <c r="AI2445" s="2235">
        <f t="shared" ref="AI2445:AJ2458" si="2662">AI2398+AI2348</f>
        <v>641.41150000000005</v>
      </c>
      <c r="AJ2445" s="2235">
        <f t="shared" si="2662"/>
        <v>1065927.4199999997</v>
      </c>
      <c r="AK2445" s="2235">
        <f t="shared" si="2597"/>
        <v>1065.9274199999998</v>
      </c>
      <c r="AL2445" s="2868"/>
    </row>
    <row r="2446" spans="1:38" ht="36.950000000000003" customHeight="1" x14ac:dyDescent="0.25">
      <c r="B2446" s="70">
        <v>1</v>
      </c>
      <c r="C2446" s="1182" t="s">
        <v>302</v>
      </c>
      <c r="D2446" s="1183"/>
      <c r="E2446" s="2235">
        <f t="shared" si="2661"/>
        <v>0</v>
      </c>
      <c r="F2446" s="1183">
        <f t="shared" si="2661"/>
        <v>0</v>
      </c>
      <c r="G2446" s="1183">
        <f t="shared" si="2661"/>
        <v>0</v>
      </c>
      <c r="H2446" s="1352"/>
      <c r="I2446" s="1309"/>
      <c r="J2446" s="1309"/>
      <c r="K2446" s="1310"/>
      <c r="L2446" s="1310"/>
      <c r="M2446" s="1310"/>
      <c r="N2446" s="1310"/>
      <c r="O2446" s="1310"/>
      <c r="P2446" s="1178"/>
      <c r="Q2446" s="1179"/>
      <c r="R2446" s="1179"/>
      <c r="S2446" s="1179"/>
      <c r="T2446" s="1179"/>
      <c r="U2446" s="1179"/>
      <c r="V2446" s="1179"/>
      <c r="W2446" s="1179"/>
      <c r="X2446" s="1179"/>
      <c r="Y2446" s="1179"/>
      <c r="Z2446" s="1179"/>
      <c r="AA2446" s="1179"/>
      <c r="AB2446" s="1179"/>
      <c r="AC2446" s="1179"/>
      <c r="AD2446" s="1179"/>
      <c r="AE2446" s="8"/>
      <c r="AF2446" s="1179"/>
      <c r="AG2446" s="1179"/>
      <c r="AH2446" s="2426"/>
      <c r="AI2446" s="2235">
        <f t="shared" si="2662"/>
        <v>0</v>
      </c>
      <c r="AJ2446" s="2235">
        <f t="shared" si="2662"/>
        <v>0</v>
      </c>
      <c r="AK2446" s="2235">
        <f t="shared" si="2597"/>
        <v>0</v>
      </c>
      <c r="AL2446" s="2868"/>
    </row>
    <row r="2447" spans="1:38" ht="49.5" customHeight="1" x14ac:dyDescent="0.25">
      <c r="B2447" s="70">
        <v>1</v>
      </c>
      <c r="C2447" s="1312" t="s">
        <v>307</v>
      </c>
      <c r="D2447" s="1183"/>
      <c r="E2447" s="2235">
        <f t="shared" si="2661"/>
        <v>14836</v>
      </c>
      <c r="F2447" s="1183">
        <f t="shared" si="2661"/>
        <v>14836</v>
      </c>
      <c r="G2447" s="1183">
        <f t="shared" si="2661"/>
        <v>16310.23076923077</v>
      </c>
      <c r="H2447" s="1352">
        <f t="shared" ref="H2447:H2455" si="2663">G2447/F2447*100</f>
        <v>109.93684799966816</v>
      </c>
      <c r="I2447" s="1309"/>
      <c r="J2447" s="1309"/>
      <c r="K2447" s="1310"/>
      <c r="L2447" s="1310"/>
      <c r="M2447" s="1310"/>
      <c r="N2447" s="1310"/>
      <c r="O2447" s="1310"/>
      <c r="P2447" s="1178"/>
      <c r="Q2447" s="1179"/>
      <c r="R2447" s="1179"/>
      <c r="S2447" s="1179"/>
      <c r="T2447" s="1179"/>
      <c r="U2447" s="1179"/>
      <c r="V2447" s="1179"/>
      <c r="W2447" s="1179"/>
      <c r="X2447" s="1179"/>
      <c r="Y2447" s="1179"/>
      <c r="Z2447" s="1179"/>
      <c r="AA2447" s="1179"/>
      <c r="AB2447" s="1179"/>
      <c r="AC2447" s="1179"/>
      <c r="AD2447" s="1179"/>
      <c r="AE2447" s="8"/>
      <c r="AF2447" s="1179"/>
      <c r="AG2447" s="1179"/>
      <c r="AH2447" s="2426"/>
      <c r="AI2447" s="2235">
        <f t="shared" si="2662"/>
        <v>134</v>
      </c>
      <c r="AJ2447" s="2235">
        <f t="shared" si="2662"/>
        <v>179972.18</v>
      </c>
      <c r="AK2447" s="2235">
        <f t="shared" si="2597"/>
        <v>179.97217999999998</v>
      </c>
      <c r="AL2447" s="2868"/>
    </row>
    <row r="2448" spans="1:38" ht="36.950000000000003" customHeight="1" x14ac:dyDescent="0.25">
      <c r="B2448" s="70">
        <v>1</v>
      </c>
      <c r="C2448" s="1182" t="s">
        <v>308</v>
      </c>
      <c r="D2448" s="1183"/>
      <c r="E2448" s="2235">
        <f t="shared" si="2661"/>
        <v>10401</v>
      </c>
      <c r="F2448" s="1183">
        <f t="shared" si="2661"/>
        <v>10401</v>
      </c>
      <c r="G2448" s="1183">
        <f t="shared" si="2661"/>
        <v>11425</v>
      </c>
      <c r="H2448" s="1352">
        <f t="shared" si="2663"/>
        <v>109.8452071916162</v>
      </c>
      <c r="I2448" s="1309"/>
      <c r="J2448" s="1309"/>
      <c r="K2448" s="1310"/>
      <c r="L2448" s="1310"/>
      <c r="M2448" s="1310"/>
      <c r="N2448" s="1310"/>
      <c r="O2448" s="1310"/>
      <c r="P2448" s="1178"/>
      <c r="Q2448" s="1179"/>
      <c r="R2448" s="1179"/>
      <c r="S2448" s="1179"/>
      <c r="T2448" s="1179"/>
      <c r="U2448" s="1179"/>
      <c r="V2448" s="1179"/>
      <c r="W2448" s="1179"/>
      <c r="X2448" s="1179"/>
      <c r="Y2448" s="1179"/>
      <c r="Z2448" s="1179"/>
      <c r="AA2448" s="1179"/>
      <c r="AB2448" s="1179"/>
      <c r="AC2448" s="1179"/>
      <c r="AD2448" s="1179"/>
      <c r="AE2448" s="8"/>
      <c r="AF2448" s="1179"/>
      <c r="AG2448" s="1179"/>
      <c r="AH2448" s="2426"/>
      <c r="AI2448" s="2235">
        <f t="shared" si="2662"/>
        <v>107</v>
      </c>
      <c r="AJ2448" s="2235">
        <f t="shared" si="2662"/>
        <v>138837.99999999997</v>
      </c>
      <c r="AK2448" s="2235">
        <f t="shared" si="2597"/>
        <v>138.83799999999997</v>
      </c>
      <c r="AL2448" s="2868"/>
    </row>
    <row r="2449" spans="1:38" ht="36.950000000000003" customHeight="1" x14ac:dyDescent="0.25">
      <c r="B2449" s="70">
        <v>1</v>
      </c>
      <c r="C2449" s="1182" t="s">
        <v>309</v>
      </c>
      <c r="D2449" s="1183"/>
      <c r="E2449" s="2235">
        <f t="shared" si="2661"/>
        <v>3120</v>
      </c>
      <c r="F2449" s="1183">
        <f t="shared" si="2661"/>
        <v>3120</v>
      </c>
      <c r="G2449" s="1183">
        <f t="shared" si="2661"/>
        <v>3363</v>
      </c>
      <c r="H2449" s="1352">
        <f t="shared" si="2663"/>
        <v>107.78846153846153</v>
      </c>
      <c r="I2449" s="1309"/>
      <c r="J2449" s="1309"/>
      <c r="K2449" s="1310"/>
      <c r="L2449" s="1310"/>
      <c r="M2449" s="1310"/>
      <c r="N2449" s="1310"/>
      <c r="O2449" s="1310"/>
      <c r="P2449" s="1178"/>
      <c r="Q2449" s="1179"/>
      <c r="R2449" s="1179"/>
      <c r="S2449" s="1179"/>
      <c r="T2449" s="1179"/>
      <c r="U2449" s="1179"/>
      <c r="V2449" s="1179"/>
      <c r="W2449" s="1179"/>
      <c r="X2449" s="1179"/>
      <c r="Y2449" s="1179"/>
      <c r="Z2449" s="1179"/>
      <c r="AA2449" s="1179"/>
      <c r="AB2449" s="1179"/>
      <c r="AC2449" s="1179"/>
      <c r="AD2449" s="1179"/>
      <c r="AE2449" s="8"/>
      <c r="AF2449" s="1179"/>
      <c r="AG2449" s="1179"/>
      <c r="AH2449" s="2426"/>
      <c r="AI2449" s="2235">
        <f t="shared" si="2662"/>
        <v>27</v>
      </c>
      <c r="AJ2449" s="2235">
        <f t="shared" si="2662"/>
        <v>41134.180000000022</v>
      </c>
      <c r="AK2449" s="2235">
        <f t="shared" si="2597"/>
        <v>41.134180000000022</v>
      </c>
      <c r="AL2449" s="2868"/>
    </row>
    <row r="2450" spans="1:38" ht="43.5" customHeight="1" x14ac:dyDescent="0.25">
      <c r="A2450" s="70">
        <v>1</v>
      </c>
      <c r="B2450" s="70">
        <v>1</v>
      </c>
      <c r="C2450" s="1182" t="s">
        <v>353</v>
      </c>
      <c r="D2450" s="1183"/>
      <c r="E2450" s="2235">
        <f t="shared" si="2661"/>
        <v>540</v>
      </c>
      <c r="F2450" s="1183">
        <f t="shared" si="2661"/>
        <v>540</v>
      </c>
      <c r="G2450" s="1183">
        <f t="shared" si="2661"/>
        <v>629.1025641025642</v>
      </c>
      <c r="H2450" s="1352">
        <f t="shared" si="2663"/>
        <v>116.50047483380818</v>
      </c>
      <c r="I2450" s="1309"/>
      <c r="J2450" s="1309"/>
      <c r="K2450" s="1310"/>
      <c r="L2450" s="1310"/>
      <c r="M2450" s="1310"/>
      <c r="N2450" s="1310"/>
      <c r="O2450" s="1310"/>
      <c r="P2450" s="1178"/>
      <c r="Q2450" s="1179"/>
      <c r="R2450" s="1179"/>
      <c r="S2450" s="1179"/>
      <c r="T2450" s="1179"/>
      <c r="U2450" s="1179"/>
      <c r="V2450" s="1179"/>
      <c r="W2450" s="1179"/>
      <c r="X2450" s="1179"/>
      <c r="Y2450" s="1179"/>
      <c r="Z2450" s="1179"/>
      <c r="AA2450" s="1179"/>
      <c r="AB2450" s="1179"/>
      <c r="AC2450" s="1179"/>
      <c r="AD2450" s="1179"/>
      <c r="AE2450" s="8"/>
      <c r="AF2450" s="1179"/>
      <c r="AG2450" s="1179"/>
      <c r="AH2450" s="2426"/>
      <c r="AI2450" s="2235">
        <f t="shared" si="2662"/>
        <v>0</v>
      </c>
      <c r="AJ2450" s="2235">
        <f t="shared" si="2662"/>
        <v>0</v>
      </c>
      <c r="AK2450" s="2235">
        <f t="shared" si="2597"/>
        <v>0</v>
      </c>
      <c r="AL2450" s="2868"/>
    </row>
    <row r="2451" spans="1:38" ht="51" customHeight="1" x14ac:dyDescent="0.25">
      <c r="A2451" s="70">
        <v>1</v>
      </c>
      <c r="B2451" s="70">
        <v>1</v>
      </c>
      <c r="C2451" s="1182" t="s">
        <v>354</v>
      </c>
      <c r="D2451" s="1183"/>
      <c r="E2451" s="2235">
        <f t="shared" si="2661"/>
        <v>775</v>
      </c>
      <c r="F2451" s="1183">
        <f t="shared" si="2661"/>
        <v>775</v>
      </c>
      <c r="G2451" s="1183">
        <f t="shared" si="2661"/>
        <v>893.12820512820508</v>
      </c>
      <c r="H2451" s="1352">
        <f t="shared" si="2663"/>
        <v>115.24234904880066</v>
      </c>
      <c r="I2451" s="1309"/>
      <c r="J2451" s="1309"/>
      <c r="K2451" s="1310"/>
      <c r="L2451" s="1310"/>
      <c r="M2451" s="1310"/>
      <c r="N2451" s="1310"/>
      <c r="O2451" s="1310"/>
      <c r="P2451" s="1178"/>
      <c r="Q2451" s="1179"/>
      <c r="R2451" s="1179"/>
      <c r="S2451" s="1179"/>
      <c r="T2451" s="1179"/>
      <c r="U2451" s="1179"/>
      <c r="V2451" s="1179"/>
      <c r="W2451" s="1179"/>
      <c r="X2451" s="1179"/>
      <c r="Y2451" s="1179"/>
      <c r="Z2451" s="1179"/>
      <c r="AA2451" s="1179"/>
      <c r="AB2451" s="1179"/>
      <c r="AC2451" s="1179"/>
      <c r="AD2451" s="1179"/>
      <c r="AE2451" s="8"/>
      <c r="AF2451" s="1179"/>
      <c r="AG2451" s="1179"/>
      <c r="AH2451" s="2426"/>
      <c r="AI2451" s="2235">
        <f t="shared" si="2662"/>
        <v>0</v>
      </c>
      <c r="AJ2451" s="2235">
        <f t="shared" si="2662"/>
        <v>0</v>
      </c>
      <c r="AK2451" s="2235">
        <f t="shared" si="2597"/>
        <v>0</v>
      </c>
      <c r="AL2451" s="2868"/>
    </row>
    <row r="2452" spans="1:38" ht="48.75" customHeight="1" x14ac:dyDescent="0.25">
      <c r="A2452" s="70">
        <v>1</v>
      </c>
      <c r="B2452" s="70">
        <v>1</v>
      </c>
      <c r="C2452" s="1312" t="s">
        <v>310</v>
      </c>
      <c r="D2452" s="1183"/>
      <c r="E2452" s="2235">
        <f t="shared" si="2661"/>
        <v>71427</v>
      </c>
      <c r="F2452" s="1183">
        <f t="shared" si="2661"/>
        <v>71427</v>
      </c>
      <c r="G2452" s="1183">
        <f t="shared" si="2661"/>
        <v>68374.156699905579</v>
      </c>
      <c r="H2452" s="1352">
        <f t="shared" si="2663"/>
        <v>95.725925350225509</v>
      </c>
      <c r="I2452" s="1309"/>
      <c r="J2452" s="1309"/>
      <c r="K2452" s="1310"/>
      <c r="L2452" s="1310"/>
      <c r="M2452" s="1310"/>
      <c r="N2452" s="1310"/>
      <c r="O2452" s="1310"/>
      <c r="P2452" s="1178"/>
      <c r="Q2452" s="1179"/>
      <c r="R2452" s="1179"/>
      <c r="S2452" s="1179"/>
      <c r="T2452" s="1179"/>
      <c r="U2452" s="1179"/>
      <c r="V2452" s="1179"/>
      <c r="W2452" s="1179"/>
      <c r="X2452" s="1179"/>
      <c r="Y2452" s="1179"/>
      <c r="Z2452" s="1179"/>
      <c r="AA2452" s="1179"/>
      <c r="AB2452" s="1179"/>
      <c r="AC2452" s="1179"/>
      <c r="AD2452" s="1179"/>
      <c r="AE2452" s="8"/>
      <c r="AF2452" s="1179"/>
      <c r="AG2452" s="1179"/>
      <c r="AH2452" s="2426"/>
      <c r="AI2452" s="2235">
        <f t="shared" si="2662"/>
        <v>507.41150000000005</v>
      </c>
      <c r="AJ2452" s="2235">
        <f t="shared" si="2662"/>
        <v>885955.23999999976</v>
      </c>
      <c r="AK2452" s="2235">
        <f t="shared" si="2597"/>
        <v>885.95523999999978</v>
      </c>
      <c r="AL2452" s="2868"/>
    </row>
    <row r="2453" spans="1:38" ht="46.5" customHeight="1" x14ac:dyDescent="0.25">
      <c r="A2453" s="70">
        <v>1</v>
      </c>
      <c r="B2453" s="70">
        <v>1</v>
      </c>
      <c r="C2453" s="1182" t="s">
        <v>311</v>
      </c>
      <c r="D2453" s="1183"/>
      <c r="E2453" s="2235">
        <f t="shared" si="2661"/>
        <v>550</v>
      </c>
      <c r="F2453" s="1183">
        <f t="shared" si="2661"/>
        <v>550</v>
      </c>
      <c r="G2453" s="1183">
        <f t="shared" si="2661"/>
        <v>3370</v>
      </c>
      <c r="H2453" s="1352">
        <f t="shared" si="2663"/>
        <v>612.72727272727275</v>
      </c>
      <c r="I2453" s="1309"/>
      <c r="J2453" s="1309"/>
      <c r="K2453" s="1310"/>
      <c r="L2453" s="1310"/>
      <c r="M2453" s="1310"/>
      <c r="N2453" s="1310"/>
      <c r="O2453" s="1310"/>
      <c r="P2453" s="1178"/>
      <c r="Q2453" s="1179"/>
      <c r="R2453" s="1179"/>
      <c r="S2453" s="1179"/>
      <c r="T2453" s="1179"/>
      <c r="U2453" s="1179"/>
      <c r="V2453" s="1179"/>
      <c r="W2453" s="1179"/>
      <c r="X2453" s="1179"/>
      <c r="Y2453" s="1179"/>
      <c r="Z2453" s="1179"/>
      <c r="AA2453" s="1179"/>
      <c r="AB2453" s="1179"/>
      <c r="AC2453" s="1179"/>
      <c r="AD2453" s="1179"/>
      <c r="AE2453" s="8"/>
      <c r="AF2453" s="1179"/>
      <c r="AG2453" s="1179"/>
      <c r="AH2453" s="2426"/>
      <c r="AI2453" s="2235">
        <f t="shared" si="2662"/>
        <v>102</v>
      </c>
      <c r="AJ2453" s="2235">
        <f t="shared" si="2662"/>
        <v>177259.04</v>
      </c>
      <c r="AK2453" s="2235">
        <f t="shared" si="2597"/>
        <v>177.25904</v>
      </c>
      <c r="AL2453" s="2868"/>
    </row>
    <row r="2454" spans="1:38" ht="63.75" customHeight="1" x14ac:dyDescent="0.25">
      <c r="A2454" s="70">
        <v>1</v>
      </c>
      <c r="B2454" s="70">
        <v>1</v>
      </c>
      <c r="C2454" s="1182" t="s">
        <v>375</v>
      </c>
      <c r="D2454" s="1183"/>
      <c r="E2454" s="2235">
        <f t="shared" si="2661"/>
        <v>55117</v>
      </c>
      <c r="F2454" s="1183">
        <f t="shared" si="2661"/>
        <v>55117</v>
      </c>
      <c r="G2454" s="1183">
        <f t="shared" si="2661"/>
        <v>55318.875752129956</v>
      </c>
      <c r="H2454" s="1352">
        <f t="shared" si="2663"/>
        <v>100.36626767082744</v>
      </c>
      <c r="I2454" s="1309"/>
      <c r="J2454" s="1309"/>
      <c r="K2454" s="1310"/>
      <c r="L2454" s="1310"/>
      <c r="M2454" s="1310"/>
      <c r="N2454" s="1310"/>
      <c r="O2454" s="1310"/>
      <c r="P2454" s="1178"/>
      <c r="Q2454" s="1179"/>
      <c r="R2454" s="1179"/>
      <c r="S2454" s="1179"/>
      <c r="T2454" s="1179"/>
      <c r="U2454" s="1179"/>
      <c r="V2454" s="1179"/>
      <c r="W2454" s="1179"/>
      <c r="X2454" s="1179"/>
      <c r="Y2454" s="1179"/>
      <c r="Z2454" s="1179"/>
      <c r="AA2454" s="1179"/>
      <c r="AB2454" s="1179"/>
      <c r="AC2454" s="1179"/>
      <c r="AD2454" s="1179"/>
      <c r="AE2454" s="8"/>
      <c r="AF2454" s="1179"/>
      <c r="AG2454" s="1179"/>
      <c r="AH2454" s="2426"/>
      <c r="AI2454" s="2235">
        <f t="shared" si="2662"/>
        <v>224</v>
      </c>
      <c r="AJ2454" s="2235">
        <f t="shared" si="2662"/>
        <v>699545.23999999976</v>
      </c>
      <c r="AK2454" s="2235">
        <f t="shared" si="2597"/>
        <v>699.54523999999981</v>
      </c>
      <c r="AL2454" s="2868"/>
    </row>
    <row r="2455" spans="1:38" ht="50.25" customHeight="1" x14ac:dyDescent="0.25">
      <c r="A2455" s="70">
        <v>1</v>
      </c>
      <c r="B2455" s="70">
        <v>1</v>
      </c>
      <c r="C2455" s="1182" t="s">
        <v>321</v>
      </c>
      <c r="D2455" s="1183"/>
      <c r="E2455" s="2235">
        <f t="shared" si="2661"/>
        <v>15760</v>
      </c>
      <c r="F2455" s="1183">
        <f t="shared" si="2661"/>
        <v>15760</v>
      </c>
      <c r="G2455" s="1183">
        <f t="shared" si="2661"/>
        <v>9685.2809477756273</v>
      </c>
      <c r="H2455" s="1352">
        <f t="shared" si="2663"/>
        <v>61.454828348830127</v>
      </c>
      <c r="I2455" s="1309"/>
      <c r="J2455" s="1309"/>
      <c r="K2455" s="1310"/>
      <c r="L2455" s="1310"/>
      <c r="M2455" s="1310"/>
      <c r="N2455" s="1310"/>
      <c r="O2455" s="1310"/>
      <c r="P2455" s="1178"/>
      <c r="Q2455" s="1179"/>
      <c r="R2455" s="1179"/>
      <c r="S2455" s="1179"/>
      <c r="T2455" s="1179"/>
      <c r="U2455" s="1179"/>
      <c r="V2455" s="1179"/>
      <c r="W2455" s="1179"/>
      <c r="X2455" s="1179"/>
      <c r="Y2455" s="1179"/>
      <c r="Z2455" s="1179"/>
      <c r="AA2455" s="1179"/>
      <c r="AB2455" s="1179"/>
      <c r="AC2455" s="1179"/>
      <c r="AD2455" s="1179"/>
      <c r="AE2455" s="8"/>
      <c r="AF2455" s="1179"/>
      <c r="AG2455" s="1179"/>
      <c r="AH2455" s="2426"/>
      <c r="AI2455" s="2235">
        <f t="shared" si="2662"/>
        <v>12</v>
      </c>
      <c r="AJ2455" s="2235">
        <f t="shared" si="2662"/>
        <v>9150.9600000000009</v>
      </c>
      <c r="AK2455" s="2235">
        <f t="shared" si="2597"/>
        <v>9.1509600000000013</v>
      </c>
      <c r="AL2455" s="2868"/>
    </row>
    <row r="2456" spans="1:38" ht="36.950000000000003" customHeight="1" x14ac:dyDescent="0.25">
      <c r="A2456" s="70">
        <v>1</v>
      </c>
      <c r="B2456" s="70">
        <v>1</v>
      </c>
      <c r="C2456" s="1182" t="s">
        <v>157</v>
      </c>
      <c r="D2456" s="1183"/>
      <c r="E2456" s="2235">
        <f t="shared" si="2661"/>
        <v>0</v>
      </c>
      <c r="F2456" s="1183">
        <f t="shared" si="2661"/>
        <v>0</v>
      </c>
      <c r="G2456" s="1183">
        <f t="shared" si="2661"/>
        <v>0</v>
      </c>
      <c r="H2456" s="1352"/>
      <c r="I2456" s="1309"/>
      <c r="J2456" s="1309"/>
      <c r="K2456" s="1310"/>
      <c r="L2456" s="1310"/>
      <c r="M2456" s="1310"/>
      <c r="N2456" s="1310"/>
      <c r="O2456" s="1310"/>
      <c r="P2456" s="1178"/>
      <c r="Q2456" s="1179"/>
      <c r="R2456" s="1179"/>
      <c r="S2456" s="1179"/>
      <c r="T2456" s="1179"/>
      <c r="U2456" s="1179"/>
      <c r="V2456" s="1179"/>
      <c r="W2456" s="1179"/>
      <c r="X2456" s="1179"/>
      <c r="Y2456" s="1179"/>
      <c r="Z2456" s="1179"/>
      <c r="AA2456" s="1179"/>
      <c r="AB2456" s="1179"/>
      <c r="AC2456" s="1179"/>
      <c r="AD2456" s="1179"/>
      <c r="AE2456" s="8"/>
      <c r="AF2456" s="1179"/>
      <c r="AG2456" s="1179"/>
      <c r="AH2456" s="2426"/>
      <c r="AI2456" s="2235">
        <f t="shared" si="2662"/>
        <v>0</v>
      </c>
      <c r="AJ2456" s="2235">
        <f t="shared" si="2662"/>
        <v>0</v>
      </c>
      <c r="AK2456" s="2235">
        <f t="shared" si="2597"/>
        <v>0</v>
      </c>
      <c r="AL2456" s="2868"/>
    </row>
    <row r="2457" spans="1:38" ht="42.75" customHeight="1" x14ac:dyDescent="0.25">
      <c r="A2457" s="70">
        <v>1</v>
      </c>
      <c r="B2457" s="70">
        <v>1</v>
      </c>
      <c r="C2457" s="1182" t="s">
        <v>297</v>
      </c>
      <c r="D2457" s="1183"/>
      <c r="E2457" s="2235">
        <f t="shared" si="2661"/>
        <v>0</v>
      </c>
      <c r="F2457" s="1183">
        <f t="shared" si="2661"/>
        <v>0</v>
      </c>
      <c r="G2457" s="1183">
        <f t="shared" si="2661"/>
        <v>0</v>
      </c>
      <c r="H2457" s="1352"/>
      <c r="I2457" s="1309"/>
      <c r="J2457" s="1309"/>
      <c r="K2457" s="1310"/>
      <c r="L2457" s="1310"/>
      <c r="M2457" s="1310"/>
      <c r="N2457" s="1310"/>
      <c r="O2457" s="1310"/>
      <c r="P2457" s="1178"/>
      <c r="Q2457" s="1179"/>
      <c r="R2457" s="1179"/>
      <c r="S2457" s="1179"/>
      <c r="T2457" s="1179"/>
      <c r="U2457" s="1179"/>
      <c r="V2457" s="1179"/>
      <c r="W2457" s="1179"/>
      <c r="X2457" s="1179"/>
      <c r="Y2457" s="1179"/>
      <c r="Z2457" s="1179"/>
      <c r="AA2457" s="1179"/>
      <c r="AB2457" s="1179"/>
      <c r="AC2457" s="1179"/>
      <c r="AD2457" s="1179"/>
      <c r="AE2457" s="8"/>
      <c r="AF2457" s="1179"/>
      <c r="AG2457" s="1179"/>
      <c r="AH2457" s="2426"/>
      <c r="AI2457" s="2235">
        <f t="shared" si="2662"/>
        <v>0</v>
      </c>
      <c r="AJ2457" s="2235">
        <f t="shared" si="2662"/>
        <v>0</v>
      </c>
      <c r="AK2457" s="2235">
        <f t="shared" si="2597"/>
        <v>0</v>
      </c>
      <c r="AL2457" s="2868"/>
    </row>
    <row r="2458" spans="1:38" ht="58.5" customHeight="1" x14ac:dyDescent="0.25">
      <c r="A2458" s="70">
        <v>1</v>
      </c>
      <c r="B2458" s="70">
        <v>1</v>
      </c>
      <c r="C2458" s="1182" t="s">
        <v>158</v>
      </c>
      <c r="D2458" s="1183"/>
      <c r="E2458" s="2235">
        <f t="shared" si="2661"/>
        <v>39663</v>
      </c>
      <c r="F2458" s="1183">
        <f t="shared" si="2661"/>
        <v>39663</v>
      </c>
      <c r="G2458" s="1183">
        <f t="shared" si="2661"/>
        <v>40821</v>
      </c>
      <c r="H2458" s="1352">
        <f>G2458/F2458*100</f>
        <v>102.91959760986309</v>
      </c>
      <c r="I2458" s="1309"/>
      <c r="J2458" s="1309"/>
      <c r="K2458" s="1310"/>
      <c r="L2458" s="1310"/>
      <c r="M2458" s="1310"/>
      <c r="N2458" s="1310"/>
      <c r="O2458" s="1310"/>
      <c r="P2458" s="1178"/>
      <c r="Q2458" s="1179"/>
      <c r="R2458" s="1179"/>
      <c r="S2458" s="1179"/>
      <c r="T2458" s="1179"/>
      <c r="U2458" s="1179"/>
      <c r="V2458" s="1179"/>
      <c r="W2458" s="1179"/>
      <c r="X2458" s="1179"/>
      <c r="Y2458" s="1179"/>
      <c r="Z2458" s="1179"/>
      <c r="AA2458" s="1179"/>
      <c r="AB2458" s="1179"/>
      <c r="AC2458" s="1179"/>
      <c r="AD2458" s="1179"/>
      <c r="AE2458" s="8"/>
      <c r="AF2458" s="1179"/>
      <c r="AG2458" s="1179"/>
      <c r="AH2458" s="2426"/>
      <c r="AI2458" s="2235">
        <f t="shared" si="2662"/>
        <v>664</v>
      </c>
      <c r="AJ2458" s="2235">
        <f t="shared" si="2662"/>
        <v>538517.28</v>
      </c>
      <c r="AK2458" s="2235">
        <f t="shared" si="2597"/>
        <v>538.51728000000003</v>
      </c>
      <c r="AL2458" s="2868"/>
    </row>
    <row r="2459" spans="1:38" ht="36.950000000000003" customHeight="1" x14ac:dyDescent="0.25">
      <c r="A2459" s="70">
        <v>1</v>
      </c>
      <c r="B2459" s="70">
        <v>1</v>
      </c>
      <c r="C2459" s="1182" t="s">
        <v>298</v>
      </c>
      <c r="D2459" s="1183"/>
      <c r="E2459" s="2235">
        <f t="shared" si="2661"/>
        <v>0</v>
      </c>
      <c r="F2459" s="1183">
        <f t="shared" si="2661"/>
        <v>0</v>
      </c>
      <c r="G2459" s="1183">
        <f t="shared" si="2661"/>
        <v>0</v>
      </c>
      <c r="H2459" s="1352"/>
      <c r="I2459" s="1309"/>
      <c r="J2459" s="1309"/>
      <c r="K2459" s="1310"/>
      <c r="L2459" s="1310"/>
      <c r="M2459" s="1310"/>
      <c r="N2459" s="1310"/>
      <c r="O2459" s="1310"/>
      <c r="P2459" s="1178"/>
      <c r="Q2459" s="1179"/>
      <c r="R2459" s="1179"/>
      <c r="S2459" s="1179"/>
      <c r="T2459" s="1179"/>
      <c r="U2459" s="1179"/>
      <c r="V2459" s="1179"/>
      <c r="W2459" s="1179"/>
      <c r="X2459" s="1179"/>
      <c r="Y2459" s="1179"/>
      <c r="Z2459" s="1179"/>
      <c r="AA2459" s="1179"/>
      <c r="AB2459" s="1179"/>
      <c r="AC2459" s="1179"/>
      <c r="AD2459" s="1179"/>
      <c r="AE2459" s="8"/>
      <c r="AF2459" s="1179"/>
      <c r="AG2459" s="1179"/>
      <c r="AH2459" s="2426"/>
      <c r="AI2459" s="2235">
        <f>AI2412+AI2362</f>
        <v>0</v>
      </c>
      <c r="AJ2459" s="2426"/>
      <c r="AK2459" s="2426">
        <f t="shared" si="2597"/>
        <v>0</v>
      </c>
      <c r="AL2459" s="2868"/>
    </row>
    <row r="2460" spans="1:38" ht="36.950000000000003" customHeight="1" x14ac:dyDescent="0.25">
      <c r="A2460" s="70">
        <v>1</v>
      </c>
      <c r="B2460" s="70">
        <v>1</v>
      </c>
      <c r="C2460" s="1289" t="s">
        <v>165</v>
      </c>
      <c r="D2460" s="1290"/>
      <c r="E2460" s="1474">
        <f t="shared" si="2661"/>
        <v>125926</v>
      </c>
      <c r="F2460" s="1290">
        <f t="shared" si="2661"/>
        <v>125926</v>
      </c>
      <c r="G2460" s="1290">
        <f t="shared" si="2661"/>
        <v>125505.38746913636</v>
      </c>
      <c r="H2460" s="1352">
        <f>G2460/F2460*100</f>
        <v>99.665984363146904</v>
      </c>
      <c r="I2460" s="1309"/>
      <c r="J2460" s="1309"/>
      <c r="K2460" s="1310"/>
      <c r="L2460" s="1310"/>
      <c r="M2460" s="1310"/>
      <c r="N2460" s="1310"/>
      <c r="O2460" s="1310"/>
      <c r="P2460" s="1178"/>
      <c r="Q2460" s="1179">
        <f t="shared" ref="Q2460:AH2460" si="2664">Q2413+Q2363</f>
        <v>94288.965280000019</v>
      </c>
      <c r="R2460" s="1179">
        <f t="shared" ref="R2460:S2460" si="2665">R2413+R2363</f>
        <v>94288.965280000019</v>
      </c>
      <c r="S2460" s="1179">
        <f t="shared" si="2665"/>
        <v>94288.965280000019</v>
      </c>
      <c r="T2460" s="1179">
        <f t="shared" ref="T2460:U2460" si="2666">T2413+T2363</f>
        <v>94288.965280000019</v>
      </c>
      <c r="U2460" s="1179">
        <f t="shared" si="2666"/>
        <v>94288.965280000019</v>
      </c>
      <c r="V2460" s="1179">
        <f t="shared" ref="V2460:W2460" si="2667">V2413+V2363</f>
        <v>94288.965280000019</v>
      </c>
      <c r="W2460" s="1179">
        <f t="shared" si="2667"/>
        <v>94288.965280000019</v>
      </c>
      <c r="X2460" s="1179">
        <f t="shared" ref="X2460:Y2460" si="2668">X2413+X2363</f>
        <v>94288.965280000019</v>
      </c>
      <c r="Y2460" s="1179">
        <f t="shared" si="2668"/>
        <v>94288.965280000019</v>
      </c>
      <c r="Z2460" s="1179">
        <f t="shared" ref="Z2460:AA2460" si="2669">Z2413+Z2363</f>
        <v>94188.965280000004</v>
      </c>
      <c r="AA2460" s="1179">
        <f t="shared" si="2669"/>
        <v>94188.965280000004</v>
      </c>
      <c r="AB2460" s="1179">
        <f t="shared" ref="AB2460" si="2670">AB2413+AB2363</f>
        <v>94188.965280000004</v>
      </c>
      <c r="AC2460" s="1179">
        <f t="shared" si="2664"/>
        <v>94188.965280000004</v>
      </c>
      <c r="AD2460" s="1179">
        <f t="shared" si="2664"/>
        <v>95096.013140000025</v>
      </c>
      <c r="AE2460" s="8">
        <f t="shared" si="2664"/>
        <v>0</v>
      </c>
      <c r="AF2460" s="1179">
        <f t="shared" si="2664"/>
        <v>907.04786000002423</v>
      </c>
      <c r="AG2460" s="1179">
        <f t="shared" si="2664"/>
        <v>-496.14057000000003</v>
      </c>
      <c r="AH2460" s="2426">
        <f t="shared" si="2664"/>
        <v>94599.872570000021</v>
      </c>
      <c r="AI2460" s="1474">
        <f>AI2413+AI2363</f>
        <v>1305.4115000000002</v>
      </c>
      <c r="AJ2460" s="2426">
        <f>AJ2413+AJ2363</f>
        <v>1604444.6999999997</v>
      </c>
      <c r="AK2460" s="2426">
        <f t="shared" si="2597"/>
        <v>1604.4446999999998</v>
      </c>
      <c r="AL2460" s="2868"/>
    </row>
    <row r="2461" spans="1:38" ht="22.5" customHeight="1" x14ac:dyDescent="0.25">
      <c r="A2461" s="70">
        <v>1</v>
      </c>
      <c r="B2461" s="70">
        <v>1</v>
      </c>
      <c r="C2461" s="1297" t="s">
        <v>14</v>
      </c>
      <c r="D2461" s="1183"/>
      <c r="E2461" s="2235"/>
      <c r="F2461" s="1183"/>
      <c r="G2461" s="1183"/>
      <c r="H2461" s="1352"/>
      <c r="I2461" s="1309"/>
      <c r="J2461" s="1309"/>
      <c r="K2461" s="1310"/>
      <c r="L2461" s="1310"/>
      <c r="M2461" s="1310"/>
      <c r="N2461" s="1310"/>
      <c r="O2461" s="1310"/>
      <c r="P2461" s="1178"/>
      <c r="Q2461" s="1179"/>
      <c r="R2461" s="1179"/>
      <c r="S2461" s="1179"/>
      <c r="T2461" s="1179"/>
      <c r="U2461" s="1179"/>
      <c r="V2461" s="1179"/>
      <c r="W2461" s="1179"/>
      <c r="X2461" s="1179"/>
      <c r="Y2461" s="1179"/>
      <c r="Z2461" s="1179"/>
      <c r="AA2461" s="1179"/>
      <c r="AB2461" s="1179"/>
      <c r="AC2461" s="1179"/>
      <c r="AD2461" s="1179"/>
      <c r="AE2461" s="8"/>
      <c r="AF2461" s="1179"/>
      <c r="AG2461" s="1179"/>
      <c r="AH2461" s="2426"/>
      <c r="AI2461" s="2235"/>
      <c r="AJ2461" s="2426"/>
      <c r="AK2461" s="2426">
        <f t="shared" si="2597"/>
        <v>0</v>
      </c>
      <c r="AL2461" s="2868"/>
    </row>
    <row r="2462" spans="1:38" ht="24.75" customHeight="1" x14ac:dyDescent="0.25">
      <c r="A2462" s="70">
        <v>1</v>
      </c>
      <c r="B2462" s="70">
        <v>1</v>
      </c>
      <c r="C2462" s="1195" t="s">
        <v>198</v>
      </c>
      <c r="D2462" s="1183"/>
      <c r="E2462" s="2235">
        <f>E2398+E2386+E2348+E2337</f>
        <v>122266.33333333333</v>
      </c>
      <c r="F2462" s="1183">
        <f>F2398+F2386+F2348+F2337</f>
        <v>122266.33333333333</v>
      </c>
      <c r="G2462" s="1183">
        <f>G2398+G2386+G2348+G2337</f>
        <v>109228.33561728449</v>
      </c>
      <c r="H2462" s="1352">
        <f t="shared" ref="H2462:H2473" si="2671">G2462/F2462*100</f>
        <v>89.336395914888939</v>
      </c>
      <c r="I2462" s="1309"/>
      <c r="J2462" s="1309"/>
      <c r="K2462" s="1310"/>
      <c r="L2462" s="1310"/>
      <c r="M2462" s="1310"/>
      <c r="N2462" s="1310"/>
      <c r="O2462" s="1310"/>
      <c r="P2462" s="1178"/>
      <c r="Q2462" s="1179"/>
      <c r="R2462" s="1179"/>
      <c r="S2462" s="1179"/>
      <c r="T2462" s="1179"/>
      <c r="U2462" s="1179"/>
      <c r="V2462" s="1179"/>
      <c r="W2462" s="1179"/>
      <c r="X2462" s="1179"/>
      <c r="Y2462" s="1179"/>
      <c r="Z2462" s="1179"/>
      <c r="AA2462" s="1179"/>
      <c r="AB2462" s="1179"/>
      <c r="AC2462" s="1179"/>
      <c r="AD2462" s="1179"/>
      <c r="AE2462" s="8"/>
      <c r="AF2462" s="1179"/>
      <c r="AG2462" s="1179"/>
      <c r="AH2462" s="2426"/>
      <c r="AI2462" s="2235">
        <f>AI2398+AI2386+AI2348+AI2337</f>
        <v>871.07816666666668</v>
      </c>
      <c r="AJ2462" s="2235">
        <f t="shared" ref="AJ2462" si="2672">AJ2398+AJ2386+AJ2348+AJ2337</f>
        <v>1191249.1999999997</v>
      </c>
      <c r="AK2462" s="2235">
        <f t="shared" si="2597"/>
        <v>1191.2491999999997</v>
      </c>
      <c r="AL2462" s="2868"/>
    </row>
    <row r="2463" spans="1:38" ht="28.5" customHeight="1" x14ac:dyDescent="0.25">
      <c r="A2463" s="70">
        <v>1</v>
      </c>
      <c r="B2463" s="70">
        <v>1</v>
      </c>
      <c r="C2463" s="1195" t="s">
        <v>157</v>
      </c>
      <c r="D2463" s="1183"/>
      <c r="E2463" s="2235">
        <f>E2393+E2344</f>
        <v>132363.82352941175</v>
      </c>
      <c r="F2463" s="1183">
        <f>F2393+F2344</f>
        <v>132363.82352941175</v>
      </c>
      <c r="G2463" s="1183">
        <f>G2393+G2344</f>
        <v>134643.13882352941</v>
      </c>
      <c r="H2463" s="1352">
        <f t="shared" si="2671"/>
        <v>101.7220077460298</v>
      </c>
      <c r="I2463" s="1309"/>
      <c r="J2463" s="1309"/>
      <c r="K2463" s="1310"/>
      <c r="L2463" s="1310"/>
      <c r="M2463" s="1310"/>
      <c r="N2463" s="1310"/>
      <c r="O2463" s="1310"/>
      <c r="P2463" s="1178"/>
      <c r="Q2463" s="1179"/>
      <c r="R2463" s="1179"/>
      <c r="S2463" s="1179"/>
      <c r="T2463" s="1179"/>
      <c r="U2463" s="1179"/>
      <c r="V2463" s="1179"/>
      <c r="W2463" s="1179"/>
      <c r="X2463" s="1179"/>
      <c r="Y2463" s="1179"/>
      <c r="Z2463" s="1179"/>
      <c r="AA2463" s="1179"/>
      <c r="AB2463" s="1179"/>
      <c r="AC2463" s="1179"/>
      <c r="AD2463" s="1179"/>
      <c r="AE2463" s="8"/>
      <c r="AF2463" s="1179"/>
      <c r="AG2463" s="1179"/>
      <c r="AH2463" s="2426"/>
      <c r="AI2463" s="2235">
        <f>AI2393+AI2344</f>
        <v>2440.1176470588234</v>
      </c>
      <c r="AJ2463" s="2235">
        <f t="shared" ref="AJ2463" si="2673">AJ2393+AJ2344</f>
        <v>3162544.6100000003</v>
      </c>
      <c r="AK2463" s="2235">
        <f t="shared" si="2597"/>
        <v>3162.5446100000004</v>
      </c>
      <c r="AL2463" s="2868"/>
    </row>
    <row r="2464" spans="1:38" ht="31.5" customHeight="1" x14ac:dyDescent="0.25">
      <c r="A2464" s="70">
        <v>1</v>
      </c>
      <c r="B2464" s="70">
        <v>1</v>
      </c>
      <c r="C2464" s="1296" t="s">
        <v>158</v>
      </c>
      <c r="D2464" s="1183"/>
      <c r="E2464" s="2235">
        <f>E2411+E2361</f>
        <v>39663</v>
      </c>
      <c r="F2464" s="1183">
        <f>F2411+F2361</f>
        <v>39663</v>
      </c>
      <c r="G2464" s="1183">
        <f>G2411+G2361</f>
        <v>40821</v>
      </c>
      <c r="H2464" s="1352">
        <f t="shared" si="2671"/>
        <v>102.91959760986309</v>
      </c>
      <c r="I2464" s="1309"/>
      <c r="J2464" s="1309"/>
      <c r="K2464" s="1310"/>
      <c r="L2464" s="1310"/>
      <c r="M2464" s="1310"/>
      <c r="N2464" s="1310"/>
      <c r="O2464" s="1310"/>
      <c r="P2464" s="1178"/>
      <c r="Q2464" s="1179"/>
      <c r="R2464" s="1179"/>
      <c r="S2464" s="1179"/>
      <c r="T2464" s="1179"/>
      <c r="U2464" s="1179"/>
      <c r="V2464" s="1179"/>
      <c r="W2464" s="1179"/>
      <c r="X2464" s="1179"/>
      <c r="Y2464" s="1179"/>
      <c r="Z2464" s="1179"/>
      <c r="AA2464" s="1179"/>
      <c r="AB2464" s="1179"/>
      <c r="AC2464" s="1179"/>
      <c r="AD2464" s="1179"/>
      <c r="AE2464" s="8"/>
      <c r="AF2464" s="1179"/>
      <c r="AG2464" s="1179"/>
      <c r="AH2464" s="2426"/>
      <c r="AI2464" s="2235">
        <f>AI2411+AI2361</f>
        <v>664</v>
      </c>
      <c r="AJ2464" s="2235">
        <f t="shared" ref="AJ2464" si="2674">AJ2411+AJ2361</f>
        <v>538517.28</v>
      </c>
      <c r="AK2464" s="2235">
        <f t="shared" si="2597"/>
        <v>538.51728000000003</v>
      </c>
      <c r="AL2464" s="2868"/>
    </row>
    <row r="2465" spans="1:38" ht="15" customHeight="1" x14ac:dyDescent="0.25">
      <c r="A2465" s="70">
        <v>1</v>
      </c>
      <c r="B2465" s="70">
        <v>1</v>
      </c>
      <c r="C2465" s="1289" t="s">
        <v>342</v>
      </c>
      <c r="D2465" s="1290"/>
      <c r="E2465" s="1474">
        <f>E2414+E2364</f>
        <v>569921.74358974351</v>
      </c>
      <c r="F2465" s="1290">
        <f>F2414+F2364</f>
        <v>569921.74358974351</v>
      </c>
      <c r="G2465" s="1290">
        <f>G2414+G2364</f>
        <v>563954.47920702805</v>
      </c>
      <c r="H2465" s="1352">
        <f t="shared" si="2671"/>
        <v>98.952967762709022</v>
      </c>
      <c r="I2465" s="1309"/>
      <c r="J2465" s="1309"/>
      <c r="K2465" s="1310"/>
      <c r="L2465" s="1310"/>
      <c r="M2465" s="1310"/>
      <c r="N2465" s="1310"/>
      <c r="O2465" s="1310"/>
      <c r="P2465" s="1178"/>
      <c r="Q2465" s="1179">
        <f t="shared" ref="Q2465:AH2465" si="2675">Q2414+Q2364</f>
        <v>251016.19047999999</v>
      </c>
      <c r="R2465" s="1179">
        <f t="shared" ref="R2465:S2465" si="2676">R2414+R2364</f>
        <v>251016.19047999999</v>
      </c>
      <c r="S2465" s="1179">
        <f t="shared" si="2676"/>
        <v>251016.19047999999</v>
      </c>
      <c r="T2465" s="1179">
        <f t="shared" ref="T2465:U2465" si="2677">T2414+T2364</f>
        <v>251016.19047999999</v>
      </c>
      <c r="U2465" s="1179">
        <f t="shared" si="2677"/>
        <v>251016.19047999999</v>
      </c>
      <c r="V2465" s="1179">
        <f t="shared" ref="V2465:W2465" si="2678">V2414+V2364</f>
        <v>251016.19047999999</v>
      </c>
      <c r="W2465" s="1179">
        <f t="shared" si="2678"/>
        <v>251016.19047999999</v>
      </c>
      <c r="X2465" s="1179">
        <f t="shared" ref="X2465:Y2465" si="2679">X2414+X2364</f>
        <v>251016.19047999999</v>
      </c>
      <c r="Y2465" s="1179">
        <f t="shared" si="2679"/>
        <v>251016.19047999999</v>
      </c>
      <c r="Z2465" s="1179">
        <f t="shared" ref="Z2465:AA2465" si="2680">Z2414+Z2364</f>
        <v>250916.19047999999</v>
      </c>
      <c r="AA2465" s="1179">
        <f t="shared" si="2680"/>
        <v>250916.19047999999</v>
      </c>
      <c r="AB2465" s="1179">
        <f t="shared" ref="AB2465" si="2681">AB2414+AB2364</f>
        <v>250916.19047999999</v>
      </c>
      <c r="AC2465" s="1179">
        <f t="shared" si="2675"/>
        <v>250916.19047999999</v>
      </c>
      <c r="AD2465" s="1179">
        <f t="shared" si="2675"/>
        <v>251823.23858</v>
      </c>
      <c r="AE2465" s="8">
        <f t="shared" si="2675"/>
        <v>0</v>
      </c>
      <c r="AF2465" s="1179">
        <f t="shared" si="2675"/>
        <v>907.04810000002544</v>
      </c>
      <c r="AG2465" s="1179">
        <f t="shared" si="2675"/>
        <v>-810.06970999999999</v>
      </c>
      <c r="AH2465" s="2426">
        <f t="shared" si="2675"/>
        <v>251013.16886999999</v>
      </c>
      <c r="AI2465" s="1474">
        <f>AI2414+AI2364</f>
        <v>8971.8679102564111</v>
      </c>
      <c r="AJ2465" s="2426">
        <f t="shared" ref="AJ2465" si="2682">AJ2414+AJ2364</f>
        <v>4892311.0900000008</v>
      </c>
      <c r="AK2465" s="2426">
        <f t="shared" si="2597"/>
        <v>4892.3110900000011</v>
      </c>
      <c r="AL2465" s="2868"/>
    </row>
    <row r="2466" spans="1:38" ht="15" customHeight="1" x14ac:dyDescent="0.25">
      <c r="A2466" s="70">
        <v>1</v>
      </c>
      <c r="B2466" s="70">
        <v>1</v>
      </c>
      <c r="C2466" s="1390" t="s">
        <v>79</v>
      </c>
      <c r="D2466" s="1341"/>
      <c r="E2466" s="2174">
        <f>SUM(E2418,E2367)</f>
        <v>711</v>
      </c>
      <c r="F2466" s="1341">
        <f>SUM(F2418,F2367)</f>
        <v>711</v>
      </c>
      <c r="G2466" s="1341">
        <f>SUM(G2418,G2367)</f>
        <v>735</v>
      </c>
      <c r="H2466" s="1341">
        <f t="shared" si="2671"/>
        <v>103.37552742616035</v>
      </c>
      <c r="I2466" s="1181">
        <f>K2466/E2466</f>
        <v>10.015471167369901</v>
      </c>
      <c r="J2466" s="1177">
        <f>M2466/G2466</f>
        <v>9.349659863945579</v>
      </c>
      <c r="K2466" s="1341">
        <f>SUM(K2418,K2367)</f>
        <v>7121</v>
      </c>
      <c r="L2466" s="1341">
        <f>SUM(L2418,L2367)</f>
        <v>7121</v>
      </c>
      <c r="M2466" s="1341">
        <f>SUM(M2418,M2367)</f>
        <v>6872</v>
      </c>
      <c r="N2466" s="1178">
        <f>M2466/L2466*100</f>
        <v>96.503300098300798</v>
      </c>
      <c r="O2466" s="1341">
        <f>SUM(O2418,O2367)</f>
        <v>24.733333333333334</v>
      </c>
      <c r="P2466" s="1178">
        <f>M2466/$C$4*12/O2466</f>
        <v>277.84366576819406</v>
      </c>
      <c r="Q2466" s="1179">
        <f t="shared" ref="Q2466:AD2466" si="2683">SUM(Q2418,Q2367)</f>
        <v>0</v>
      </c>
      <c r="R2466" s="1179">
        <f t="shared" si="2683"/>
        <v>0</v>
      </c>
      <c r="S2466" s="1179">
        <f t="shared" si="2683"/>
        <v>0</v>
      </c>
      <c r="T2466" s="1179">
        <f t="shared" si="2683"/>
        <v>0</v>
      </c>
      <c r="U2466" s="1179">
        <f t="shared" ref="U2466:W2466" si="2684">SUM(U2418,U2367)</f>
        <v>0</v>
      </c>
      <c r="V2466" s="1179">
        <f t="shared" si="2684"/>
        <v>0</v>
      </c>
      <c r="W2466" s="1179">
        <f t="shared" si="2684"/>
        <v>0</v>
      </c>
      <c r="X2466" s="1179">
        <f t="shared" ref="X2466:Y2466" si="2685">SUM(X2418,X2367)</f>
        <v>0</v>
      </c>
      <c r="Y2466" s="1179">
        <f t="shared" si="2685"/>
        <v>0</v>
      </c>
      <c r="Z2466" s="1179">
        <f t="shared" ref="Z2466:AA2466" si="2686">SUM(Z2418,Z2367)</f>
        <v>0</v>
      </c>
      <c r="AA2466" s="1179">
        <f t="shared" si="2686"/>
        <v>0</v>
      </c>
      <c r="AB2466" s="1179">
        <f t="shared" ref="AB2466" si="2687">SUM(AB2418,AB2367)</f>
        <v>0</v>
      </c>
      <c r="AC2466" s="1179">
        <f t="shared" si="2683"/>
        <v>0</v>
      </c>
      <c r="AD2466" s="1179">
        <f t="shared" si="2683"/>
        <v>0</v>
      </c>
      <c r="AE2466" s="8"/>
      <c r="AF2466" s="1179">
        <f t="shared" ref="AF2466:AH2466" si="2688">SUM(AF2418,AF2367)</f>
        <v>0</v>
      </c>
      <c r="AG2466" s="1179">
        <f t="shared" si="2688"/>
        <v>0</v>
      </c>
      <c r="AH2466" s="2426">
        <f t="shared" si="2688"/>
        <v>0</v>
      </c>
      <c r="AI2466" s="2174">
        <f>SUM(AI2418,AI2367)</f>
        <v>0</v>
      </c>
      <c r="AJ2466" s="2426">
        <f t="shared" ref="AJ2466" si="2689">SUM(AJ2418,AJ2367)</f>
        <v>0</v>
      </c>
      <c r="AK2466" s="2426">
        <f t="shared" si="2597"/>
        <v>0</v>
      </c>
      <c r="AL2466" s="2868"/>
    </row>
    <row r="2467" spans="1:38" ht="16.5" customHeight="1" x14ac:dyDescent="0.25">
      <c r="A2467" s="70">
        <v>1</v>
      </c>
      <c r="B2467" s="70">
        <v>1</v>
      </c>
      <c r="C2467" s="1391" t="s">
        <v>16</v>
      </c>
      <c r="D2467" s="1351"/>
      <c r="E2467" s="2249">
        <f t="shared" ref="E2467:G2468" si="2690">SUM(E2421,E2370)</f>
        <v>1484</v>
      </c>
      <c r="F2467" s="1351">
        <f t="shared" si="2690"/>
        <v>1484</v>
      </c>
      <c r="G2467" s="1351">
        <f t="shared" si="2690"/>
        <v>1483</v>
      </c>
      <c r="H2467" s="1351">
        <f t="shared" si="2671"/>
        <v>99.932614555256066</v>
      </c>
      <c r="I2467" s="1181">
        <f>K2467/E2467</f>
        <v>8</v>
      </c>
      <c r="J2467" s="1177">
        <f>M2467/G2467</f>
        <v>8.0134861766689145</v>
      </c>
      <c r="K2467" s="1351">
        <f t="shared" ref="K2467:M2468" si="2691">SUM(K2421,K2370)</f>
        <v>11872</v>
      </c>
      <c r="L2467" s="1351">
        <f t="shared" si="2691"/>
        <v>11872</v>
      </c>
      <c r="M2467" s="1351">
        <f t="shared" si="2691"/>
        <v>11884</v>
      </c>
      <c r="N2467" s="1178">
        <f>M2467/L2467*100</f>
        <v>100.10107816711592</v>
      </c>
      <c r="O2467" s="1351">
        <f>SUM(O2421,O2370)</f>
        <v>49.466666666666669</v>
      </c>
      <c r="P2467" s="1178">
        <f>M2467/$C$4*12/O2467</f>
        <v>240.24258760107816</v>
      </c>
      <c r="Q2467" s="1179">
        <f>SUM(Q2421,Q2370)</f>
        <v>0</v>
      </c>
      <c r="R2467" s="1179">
        <f t="shared" ref="R2467:S2467" si="2692">SUM(R2421,R2370)</f>
        <v>0</v>
      </c>
      <c r="S2467" s="1179">
        <f t="shared" si="2692"/>
        <v>0</v>
      </c>
      <c r="T2467" s="1179">
        <f t="shared" ref="T2467:U2467" si="2693">SUM(T2421,T2370)</f>
        <v>0</v>
      </c>
      <c r="U2467" s="1179">
        <f t="shared" si="2693"/>
        <v>0</v>
      </c>
      <c r="V2467" s="1179">
        <f t="shared" ref="V2467:W2468" si="2694">SUM(V2421,V2370)</f>
        <v>0</v>
      </c>
      <c r="W2467" s="1179">
        <f t="shared" si="2694"/>
        <v>0</v>
      </c>
      <c r="X2467" s="1179">
        <f t="shared" ref="X2467:Y2467" si="2695">SUM(X2421,X2370)</f>
        <v>0</v>
      </c>
      <c r="Y2467" s="1179">
        <f t="shared" si="2695"/>
        <v>0</v>
      </c>
      <c r="Z2467" s="1179">
        <f t="shared" ref="Z2467:AA2467" si="2696">SUM(Z2421,Z2370)</f>
        <v>0</v>
      </c>
      <c r="AA2467" s="1179">
        <f t="shared" si="2696"/>
        <v>0</v>
      </c>
      <c r="AB2467" s="1179">
        <f t="shared" ref="AB2467" si="2697">SUM(AB2421,AB2370)</f>
        <v>0</v>
      </c>
      <c r="AC2467" s="1179">
        <f>SUM(AC2421,AC2370)</f>
        <v>0</v>
      </c>
      <c r="AD2467" s="1179">
        <f>SUM(AD2421,AD2370)</f>
        <v>0</v>
      </c>
      <c r="AE2467" s="8"/>
      <c r="AF2467" s="1179">
        <f t="shared" ref="AF2467:AJ2468" si="2698">SUM(AF2421,AF2370)</f>
        <v>0</v>
      </c>
      <c r="AG2467" s="1179">
        <f t="shared" si="2698"/>
        <v>0</v>
      </c>
      <c r="AH2467" s="2426">
        <f t="shared" si="2698"/>
        <v>0</v>
      </c>
      <c r="AI2467" s="2249">
        <f t="shared" si="2698"/>
        <v>0</v>
      </c>
      <c r="AJ2467" s="2426">
        <f t="shared" si="2698"/>
        <v>0</v>
      </c>
      <c r="AK2467" s="2426">
        <f t="shared" ref="AK2467:AK2473" si="2699">AJ2467/1000</f>
        <v>0</v>
      </c>
      <c r="AL2467" s="2868"/>
    </row>
    <row r="2468" spans="1:38" ht="16.5" customHeight="1" x14ac:dyDescent="0.25">
      <c r="A2468" s="70">
        <v>1</v>
      </c>
      <c r="B2468" s="70">
        <v>1</v>
      </c>
      <c r="C2468" s="1316" t="s">
        <v>340</v>
      </c>
      <c r="D2468" s="1352"/>
      <c r="E2468" s="2172">
        <f t="shared" si="2690"/>
        <v>2195</v>
      </c>
      <c r="F2468" s="1352">
        <f t="shared" si="2690"/>
        <v>2195</v>
      </c>
      <c r="G2468" s="1352">
        <f t="shared" si="2690"/>
        <v>2218</v>
      </c>
      <c r="H2468" s="1352">
        <f t="shared" si="2671"/>
        <v>101.04783599088837</v>
      </c>
      <c r="I2468" s="1181">
        <f>K2468/E2468</f>
        <v>8.652847380410023</v>
      </c>
      <c r="J2468" s="1177">
        <f>M2468/G2468</f>
        <v>8.4562669071235348</v>
      </c>
      <c r="K2468" s="1352">
        <f t="shared" si="2691"/>
        <v>18993</v>
      </c>
      <c r="L2468" s="1352">
        <f t="shared" si="2691"/>
        <v>18993</v>
      </c>
      <c r="M2468" s="1352">
        <f t="shared" si="2691"/>
        <v>18756</v>
      </c>
      <c r="N2468" s="1178">
        <f>M2468/L2468*100</f>
        <v>98.752171852787868</v>
      </c>
      <c r="O2468" s="1352">
        <f>SUM(O2422,O2371)</f>
        <v>74.2</v>
      </c>
      <c r="P2468" s="1178">
        <f>M2468/$C$4*12/O2468</f>
        <v>252.77628032345012</v>
      </c>
      <c r="Q2468" s="1179">
        <f>SUM(Q2422,Q2371)</f>
        <v>32183.279967999995</v>
      </c>
      <c r="R2468" s="1179">
        <f t="shared" ref="R2468:S2468" si="2700">SUM(R2422,R2371)</f>
        <v>32183.279967999995</v>
      </c>
      <c r="S2468" s="1179">
        <f t="shared" si="2700"/>
        <v>32183.279967999995</v>
      </c>
      <c r="T2468" s="1179">
        <f t="shared" ref="T2468:U2468" si="2701">SUM(T2422,T2371)</f>
        <v>32183.279967999995</v>
      </c>
      <c r="U2468" s="1179">
        <f t="shared" si="2701"/>
        <v>32183.279967999995</v>
      </c>
      <c r="V2468" s="1179">
        <f t="shared" ref="V2468" si="2702">SUM(V2422,V2371)</f>
        <v>32183.279967999995</v>
      </c>
      <c r="W2468" s="1179">
        <f t="shared" si="2694"/>
        <v>32183.279967999995</v>
      </c>
      <c r="X2468" s="1179">
        <f t="shared" ref="X2468:Y2468" si="2703">SUM(X2422,X2371)</f>
        <v>32183.279967999995</v>
      </c>
      <c r="Y2468" s="1179">
        <f t="shared" si="2703"/>
        <v>32183.279967999995</v>
      </c>
      <c r="Z2468" s="1179">
        <f t="shared" ref="Z2468:AA2468" si="2704">SUM(Z2422,Z2371)</f>
        <v>32183.279967999995</v>
      </c>
      <c r="AA2468" s="1179">
        <f t="shared" si="2704"/>
        <v>32183.279967999995</v>
      </c>
      <c r="AB2468" s="1179">
        <f t="shared" ref="AB2468" si="2705">SUM(AB2422,AB2371)</f>
        <v>32183.279967999995</v>
      </c>
      <c r="AC2468" s="1179">
        <f>SUM(AC2422,AC2371)</f>
        <v>32183.279967999995</v>
      </c>
      <c r="AD2468" s="1179">
        <f>SUM(AD2422,AD2371)</f>
        <v>32065.917979999995</v>
      </c>
      <c r="AE2468" s="8">
        <f>SUM(AE2422,AE2371)</f>
        <v>0</v>
      </c>
      <c r="AF2468" s="1179">
        <f t="shared" si="2698"/>
        <v>-117.36198800000057</v>
      </c>
      <c r="AG2468" s="1179">
        <f t="shared" si="2698"/>
        <v>-217.39957000000001</v>
      </c>
      <c r="AH2468" s="2426">
        <f t="shared" si="2698"/>
        <v>31848.518409999997</v>
      </c>
      <c r="AI2468" s="2172">
        <f t="shared" si="2698"/>
        <v>3</v>
      </c>
      <c r="AJ2468" s="2426">
        <f t="shared" si="2698"/>
        <v>39729.99</v>
      </c>
      <c r="AK2468" s="2426">
        <f t="shared" si="2699"/>
        <v>39.729990000000001</v>
      </c>
      <c r="AL2468" s="2868"/>
    </row>
    <row r="2469" spans="1:38" ht="16.5" customHeight="1" x14ac:dyDescent="0.25">
      <c r="A2469" s="70">
        <v>1</v>
      </c>
      <c r="B2469" s="70">
        <v>1</v>
      </c>
      <c r="C2469" s="1392" t="s">
        <v>325</v>
      </c>
      <c r="D2469" s="1335"/>
      <c r="E2469" s="2194">
        <f t="shared" ref="E2469:G2472" si="2706">E2423+E2372</f>
        <v>17493</v>
      </c>
      <c r="F2469" s="1335">
        <f t="shared" si="2706"/>
        <v>17493</v>
      </c>
      <c r="G2469" s="1335">
        <f t="shared" si="2706"/>
        <v>16750</v>
      </c>
      <c r="H2469" s="1352">
        <f t="shared" si="2671"/>
        <v>95.752586748985308</v>
      </c>
      <c r="I2469" s="1371"/>
      <c r="J2469" s="1210"/>
      <c r="K2469" s="1335"/>
      <c r="L2469" s="1335"/>
      <c r="M2469" s="1335"/>
      <c r="N2469" s="1212"/>
      <c r="O2469" s="1335"/>
      <c r="P2469" s="1212"/>
      <c r="Q2469" s="1179">
        <f>Q2423+Q2372</f>
        <v>0</v>
      </c>
      <c r="R2469" s="1179">
        <f t="shared" ref="R2469:S2469" si="2707">R2423+R2372</f>
        <v>0</v>
      </c>
      <c r="S2469" s="1179">
        <f t="shared" si="2707"/>
        <v>0</v>
      </c>
      <c r="T2469" s="1179">
        <f t="shared" ref="T2469:U2469" si="2708">T2423+T2372</f>
        <v>0</v>
      </c>
      <c r="U2469" s="1179">
        <f t="shared" si="2708"/>
        <v>0</v>
      </c>
      <c r="V2469" s="1179">
        <f t="shared" ref="V2469:W2473" si="2709">V2423+V2372</f>
        <v>0</v>
      </c>
      <c r="W2469" s="1179">
        <f t="shared" si="2709"/>
        <v>0</v>
      </c>
      <c r="X2469" s="1179">
        <f t="shared" ref="X2469:Y2469" si="2710">X2423+X2372</f>
        <v>0</v>
      </c>
      <c r="Y2469" s="1179">
        <f t="shared" si="2710"/>
        <v>0</v>
      </c>
      <c r="Z2469" s="1179">
        <f t="shared" ref="Z2469:AA2469" si="2711">Z2423+Z2372</f>
        <v>0</v>
      </c>
      <c r="AA2469" s="1179">
        <f t="shared" si="2711"/>
        <v>0</v>
      </c>
      <c r="AB2469" s="1179">
        <f t="shared" ref="AB2469" si="2712">AB2423+AB2372</f>
        <v>0</v>
      </c>
      <c r="AC2469" s="1179">
        <f t="shared" ref="AC2469:AD2472" si="2713">AC2423+AC2372</f>
        <v>0</v>
      </c>
      <c r="AD2469" s="1179">
        <f t="shared" si="2713"/>
        <v>0</v>
      </c>
      <c r="AE2469" s="8"/>
      <c r="AF2469" s="1179">
        <f t="shared" ref="AF2469:AJ2472" si="2714">AF2423+AF2372</f>
        <v>0</v>
      </c>
      <c r="AG2469" s="1179">
        <f t="shared" si="2714"/>
        <v>0</v>
      </c>
      <c r="AH2469" s="2426">
        <f t="shared" si="2714"/>
        <v>0</v>
      </c>
      <c r="AI2469" s="2194">
        <f t="shared" si="2714"/>
        <v>0</v>
      </c>
      <c r="AJ2469" s="2426">
        <f t="shared" si="2714"/>
        <v>0</v>
      </c>
      <c r="AK2469" s="2426">
        <f t="shared" si="2699"/>
        <v>0</v>
      </c>
      <c r="AL2469" s="2868"/>
    </row>
    <row r="2470" spans="1:38" ht="16.5" customHeight="1" x14ac:dyDescent="0.25">
      <c r="A2470" s="70">
        <v>1</v>
      </c>
      <c r="B2470" s="70">
        <v>1</v>
      </c>
      <c r="C2470" s="1393" t="s">
        <v>326</v>
      </c>
      <c r="D2470" s="1323"/>
      <c r="E2470" s="2193">
        <f t="shared" si="2706"/>
        <v>17493</v>
      </c>
      <c r="F2470" s="1323">
        <f t="shared" si="2706"/>
        <v>17493</v>
      </c>
      <c r="G2470" s="1335">
        <f t="shared" si="2706"/>
        <v>16750</v>
      </c>
      <c r="H2470" s="1352">
        <f t="shared" si="2671"/>
        <v>95.752586748985308</v>
      </c>
      <c r="I2470" s="1371"/>
      <c r="J2470" s="1210"/>
      <c r="K2470" s="1335"/>
      <c r="L2470" s="1335"/>
      <c r="M2470" s="1335"/>
      <c r="N2470" s="1212"/>
      <c r="O2470" s="1335"/>
      <c r="P2470" s="1212"/>
      <c r="Q2470" s="1179">
        <f>Q2424+Q2373</f>
        <v>0</v>
      </c>
      <c r="R2470" s="1179">
        <f t="shared" ref="R2470:S2470" si="2715">R2424+R2373</f>
        <v>0</v>
      </c>
      <c r="S2470" s="1179">
        <f t="shared" si="2715"/>
        <v>0</v>
      </c>
      <c r="T2470" s="1179">
        <f t="shared" ref="T2470:U2470" si="2716">T2424+T2373</f>
        <v>0</v>
      </c>
      <c r="U2470" s="1179">
        <f t="shared" si="2716"/>
        <v>0</v>
      </c>
      <c r="V2470" s="1179">
        <f t="shared" ref="V2470" si="2717">V2424+V2373</f>
        <v>0</v>
      </c>
      <c r="W2470" s="1179">
        <f t="shared" si="2709"/>
        <v>0</v>
      </c>
      <c r="X2470" s="1179">
        <f t="shared" ref="X2470:Y2470" si="2718">X2424+X2373</f>
        <v>0</v>
      </c>
      <c r="Y2470" s="1179">
        <f t="shared" si="2718"/>
        <v>0</v>
      </c>
      <c r="Z2470" s="1179">
        <f t="shared" ref="Z2470:AA2470" si="2719">Z2424+Z2373</f>
        <v>0</v>
      </c>
      <c r="AA2470" s="1179">
        <f t="shared" si="2719"/>
        <v>0</v>
      </c>
      <c r="AB2470" s="1179">
        <f t="shared" ref="AB2470" si="2720">AB2424+AB2373</f>
        <v>0</v>
      </c>
      <c r="AC2470" s="1179">
        <f t="shared" si="2713"/>
        <v>0</v>
      </c>
      <c r="AD2470" s="1179">
        <f t="shared" si="2713"/>
        <v>0</v>
      </c>
      <c r="AE2470" s="8"/>
      <c r="AF2470" s="1179">
        <f t="shared" si="2714"/>
        <v>0</v>
      </c>
      <c r="AG2470" s="1179">
        <f t="shared" si="2714"/>
        <v>0</v>
      </c>
      <c r="AH2470" s="2426">
        <f t="shared" si="2714"/>
        <v>0</v>
      </c>
      <c r="AI2470" s="2193">
        <f t="shared" si="2714"/>
        <v>0</v>
      </c>
      <c r="AJ2470" s="2426">
        <f t="shared" si="2714"/>
        <v>0</v>
      </c>
      <c r="AK2470" s="2426">
        <f t="shared" si="2699"/>
        <v>0</v>
      </c>
      <c r="AL2470" s="2868"/>
    </row>
    <row r="2471" spans="1:38" ht="16.5" customHeight="1" x14ac:dyDescent="0.25">
      <c r="A2471" s="70">
        <v>1</v>
      </c>
      <c r="B2471" s="70">
        <v>1</v>
      </c>
      <c r="C2471" s="1392" t="s">
        <v>327</v>
      </c>
      <c r="D2471" s="1335"/>
      <c r="E2471" s="2194">
        <f t="shared" si="2706"/>
        <v>12</v>
      </c>
      <c r="F2471" s="1335">
        <f t="shared" si="2706"/>
        <v>12</v>
      </c>
      <c r="G2471" s="1335">
        <f t="shared" si="2706"/>
        <v>6</v>
      </c>
      <c r="H2471" s="1352">
        <f t="shared" si="2671"/>
        <v>50</v>
      </c>
      <c r="I2471" s="1371"/>
      <c r="J2471" s="1210"/>
      <c r="K2471" s="1335"/>
      <c r="L2471" s="1335"/>
      <c r="M2471" s="1335"/>
      <c r="N2471" s="1212"/>
      <c r="O2471" s="1335"/>
      <c r="P2471" s="1212"/>
      <c r="Q2471" s="1179">
        <f>Q2425+Q2374</f>
        <v>0</v>
      </c>
      <c r="R2471" s="1179">
        <f t="shared" ref="R2471:S2471" si="2721">R2425+R2374</f>
        <v>0</v>
      </c>
      <c r="S2471" s="1179">
        <f t="shared" si="2721"/>
        <v>0</v>
      </c>
      <c r="T2471" s="1179">
        <f t="shared" ref="T2471:U2471" si="2722">T2425+T2374</f>
        <v>0</v>
      </c>
      <c r="U2471" s="1179">
        <f t="shared" si="2722"/>
        <v>0</v>
      </c>
      <c r="V2471" s="1179">
        <f t="shared" ref="V2471" si="2723">V2425+V2374</f>
        <v>0</v>
      </c>
      <c r="W2471" s="1179">
        <f t="shared" si="2709"/>
        <v>0</v>
      </c>
      <c r="X2471" s="1179">
        <f t="shared" ref="X2471:Y2471" si="2724">X2425+X2374</f>
        <v>0</v>
      </c>
      <c r="Y2471" s="1179">
        <f t="shared" si="2724"/>
        <v>0</v>
      </c>
      <c r="Z2471" s="1179">
        <f t="shared" ref="Z2471:AA2471" si="2725">Z2425+Z2374</f>
        <v>0</v>
      </c>
      <c r="AA2471" s="1179">
        <f t="shared" si="2725"/>
        <v>0</v>
      </c>
      <c r="AB2471" s="1179">
        <f t="shared" ref="AB2471" si="2726">AB2425+AB2374</f>
        <v>0</v>
      </c>
      <c r="AC2471" s="1179">
        <f t="shared" si="2713"/>
        <v>0</v>
      </c>
      <c r="AD2471" s="1179">
        <f t="shared" si="2713"/>
        <v>0</v>
      </c>
      <c r="AE2471" s="1719"/>
      <c r="AF2471" s="1179">
        <f t="shared" si="2714"/>
        <v>0</v>
      </c>
      <c r="AG2471" s="1179">
        <f t="shared" si="2714"/>
        <v>0</v>
      </c>
      <c r="AH2471" s="2426">
        <f t="shared" si="2714"/>
        <v>0</v>
      </c>
      <c r="AI2471" s="2194">
        <f t="shared" si="2714"/>
        <v>0</v>
      </c>
      <c r="AJ2471" s="2426">
        <f t="shared" si="2714"/>
        <v>0</v>
      </c>
      <c r="AK2471" s="2426">
        <f t="shared" si="2699"/>
        <v>0</v>
      </c>
      <c r="AL2471" s="2868"/>
    </row>
    <row r="2472" spans="1:38" ht="30.75" customHeight="1" x14ac:dyDescent="0.25">
      <c r="B2472" s="70">
        <v>1</v>
      </c>
      <c r="C2472" s="1393" t="s">
        <v>328</v>
      </c>
      <c r="D2472" s="1202"/>
      <c r="E2472" s="2173">
        <f t="shared" si="2706"/>
        <v>12</v>
      </c>
      <c r="F2472" s="1323">
        <f t="shared" si="2706"/>
        <v>12</v>
      </c>
      <c r="G2472" s="2037">
        <f t="shared" si="2706"/>
        <v>6</v>
      </c>
      <c r="H2472" s="1335">
        <f t="shared" si="2671"/>
        <v>50</v>
      </c>
      <c r="I2472" s="2038"/>
      <c r="J2472" s="1177"/>
      <c r="K2472" s="1352"/>
      <c r="L2472" s="1352"/>
      <c r="M2472" s="1352"/>
      <c r="N2472" s="1212"/>
      <c r="O2472" s="1335"/>
      <c r="P2472" s="1178"/>
      <c r="Q2472" s="1179">
        <f>Q2426+Q2375</f>
        <v>0</v>
      </c>
      <c r="R2472" s="1179">
        <f t="shared" ref="R2472:S2472" si="2727">R2426+R2375</f>
        <v>0</v>
      </c>
      <c r="S2472" s="1179">
        <f t="shared" si="2727"/>
        <v>0</v>
      </c>
      <c r="T2472" s="1179">
        <f t="shared" ref="T2472:U2472" si="2728">T2426+T2375</f>
        <v>0</v>
      </c>
      <c r="U2472" s="1179">
        <f t="shared" si="2728"/>
        <v>0</v>
      </c>
      <c r="V2472" s="1179">
        <f t="shared" ref="V2472" si="2729">V2426+V2375</f>
        <v>0</v>
      </c>
      <c r="W2472" s="1179">
        <f t="shared" si="2709"/>
        <v>0</v>
      </c>
      <c r="X2472" s="1179">
        <f t="shared" ref="X2472:Y2472" si="2730">X2426+X2375</f>
        <v>0</v>
      </c>
      <c r="Y2472" s="1179">
        <f t="shared" si="2730"/>
        <v>0</v>
      </c>
      <c r="Z2472" s="1179">
        <f t="shared" ref="Z2472:AA2472" si="2731">Z2426+Z2375</f>
        <v>0</v>
      </c>
      <c r="AA2472" s="1179">
        <f t="shared" si="2731"/>
        <v>0</v>
      </c>
      <c r="AB2472" s="1179">
        <f t="shared" ref="AB2472" si="2732">AB2426+AB2375</f>
        <v>0</v>
      </c>
      <c r="AC2472" s="1179">
        <f t="shared" si="2713"/>
        <v>0</v>
      </c>
      <c r="AD2472" s="1179">
        <f t="shared" si="2713"/>
        <v>0</v>
      </c>
      <c r="AE2472" s="1719"/>
      <c r="AF2472" s="1179">
        <f t="shared" si="2714"/>
        <v>0</v>
      </c>
      <c r="AG2472" s="1179">
        <f t="shared" si="2714"/>
        <v>0</v>
      </c>
      <c r="AH2472" s="2426">
        <f t="shared" si="2714"/>
        <v>0</v>
      </c>
      <c r="AI2472" s="2791">
        <f t="shared" si="2714"/>
        <v>0</v>
      </c>
      <c r="AJ2472" s="2433">
        <f t="shared" si="2714"/>
        <v>0</v>
      </c>
      <c r="AK2472" s="2433">
        <f t="shared" si="2699"/>
        <v>0</v>
      </c>
      <c r="AL2472" s="2868"/>
    </row>
    <row r="2473" spans="1:38" ht="18.75" customHeight="1" thickBot="1" x14ac:dyDescent="0.3">
      <c r="B2473" s="70">
        <v>1</v>
      </c>
      <c r="C2473" s="2040" t="s">
        <v>343</v>
      </c>
      <c r="D2473" s="1353"/>
      <c r="E2473" s="2369">
        <f>E2427+E2376</f>
        <v>17505</v>
      </c>
      <c r="F2473" s="2042">
        <f t="shared" ref="F2473:G2473" si="2733">F2427+F2376</f>
        <v>17505</v>
      </c>
      <c r="G2473" s="2042">
        <f t="shared" si="2733"/>
        <v>16756</v>
      </c>
      <c r="H2473" s="1353">
        <f t="shared" si="2671"/>
        <v>95.721222507854904</v>
      </c>
      <c r="I2473" s="1372"/>
      <c r="J2473" s="1220"/>
      <c r="K2473" s="1353"/>
      <c r="L2473" s="1353"/>
      <c r="M2473" s="1353"/>
      <c r="N2473" s="1222"/>
      <c r="O2473" s="1353"/>
      <c r="P2473" s="1222"/>
      <c r="Q2473" s="1223">
        <f t="shared" ref="Q2473:AH2473" si="2734">Q2427+Q2376</f>
        <v>43231.117919999997</v>
      </c>
      <c r="R2473" s="1223">
        <f t="shared" ref="R2473:S2473" si="2735">R2427+R2376</f>
        <v>43231.117919999997</v>
      </c>
      <c r="S2473" s="1223">
        <f t="shared" si="2735"/>
        <v>43231.117919999997</v>
      </c>
      <c r="T2473" s="1223">
        <f t="shared" ref="T2473:U2473" si="2736">T2427+T2376</f>
        <v>43231.117919999997</v>
      </c>
      <c r="U2473" s="1223">
        <f t="shared" si="2736"/>
        <v>43231.117919999997</v>
      </c>
      <c r="V2473" s="1223">
        <f t="shared" ref="V2473" si="2737">V2427+V2376</f>
        <v>43231.117919999997</v>
      </c>
      <c r="W2473" s="1223">
        <f t="shared" si="2709"/>
        <v>43231.117919999997</v>
      </c>
      <c r="X2473" s="1223">
        <f t="shared" ref="X2473:Y2473" si="2738">X2427+X2376</f>
        <v>43231.117919999997</v>
      </c>
      <c r="Y2473" s="1223">
        <f t="shared" si="2738"/>
        <v>43231.117919999997</v>
      </c>
      <c r="Z2473" s="1223">
        <f t="shared" ref="Z2473:AA2473" si="2739">Z2427+Z2376</f>
        <v>43231.117919999997</v>
      </c>
      <c r="AA2473" s="1223">
        <f t="shared" si="2739"/>
        <v>43231.117919999997</v>
      </c>
      <c r="AB2473" s="1223">
        <f t="shared" ref="AB2473" si="2740">AB2427+AB2376</f>
        <v>43231.117919999997</v>
      </c>
      <c r="AC2473" s="1993">
        <f t="shared" si="2734"/>
        <v>43231.117919999997</v>
      </c>
      <c r="AD2473" s="1993">
        <f t="shared" si="2734"/>
        <v>42912.431280000012</v>
      </c>
      <c r="AE2473" s="66">
        <f t="shared" si="2734"/>
        <v>0</v>
      </c>
      <c r="AF2473" s="1223">
        <f t="shared" si="2734"/>
        <v>-318.68663999998535</v>
      </c>
      <c r="AG2473" s="1993">
        <f t="shared" si="2734"/>
        <v>-104.44630000000001</v>
      </c>
      <c r="AH2473" s="2429">
        <f t="shared" si="2734"/>
        <v>42807.984980000016</v>
      </c>
      <c r="AI2473" s="2369">
        <f>AI2427+AI2376</f>
        <v>0</v>
      </c>
      <c r="AJ2473" s="2434">
        <f>AJ2427+AJ2376</f>
        <v>0</v>
      </c>
      <c r="AK2473" s="2434">
        <f t="shared" si="2699"/>
        <v>0</v>
      </c>
      <c r="AL2473" s="2868"/>
    </row>
    <row r="2474" spans="1:38" x14ac:dyDescent="0.25">
      <c r="C2474" s="2041"/>
    </row>
    <row r="2475" spans="1:38" ht="15.75" x14ac:dyDescent="0.25">
      <c r="C2475" s="2500" t="s">
        <v>483</v>
      </c>
      <c r="D2475" s="2501">
        <f>IF(I2475&gt;100,I2475,0)</f>
        <v>0</v>
      </c>
      <c r="E2475" s="2182">
        <f t="shared" ref="E2475:N2475" si="2741">E131+E703+E2232</f>
        <v>392</v>
      </c>
      <c r="F2475" s="2182">
        <f t="shared" si="2741"/>
        <v>392</v>
      </c>
      <c r="G2475" s="2182">
        <f t="shared" si="2741"/>
        <v>480</v>
      </c>
      <c r="H2475" s="2182">
        <f t="shared" si="2741"/>
        <v>244.54545454545456</v>
      </c>
      <c r="I2475" s="2182">
        <f t="shared" si="2741"/>
        <v>25.5</v>
      </c>
      <c r="J2475" s="2182">
        <f t="shared" si="2741"/>
        <v>18.031963688485426</v>
      </c>
      <c r="K2475" s="2182">
        <f t="shared" si="2741"/>
        <v>3165</v>
      </c>
      <c r="L2475" s="2182">
        <f t="shared" si="2741"/>
        <v>3165</v>
      </c>
      <c r="M2475" s="2182">
        <f t="shared" si="2741"/>
        <v>3342</v>
      </c>
      <c r="N2475" s="2182">
        <f t="shared" si="2741"/>
        <v>170.80844155844156</v>
      </c>
      <c r="O2475" s="2182"/>
      <c r="S2475" s="1046"/>
      <c r="T2475" s="1046"/>
      <c r="U2475" s="1046"/>
      <c r="V2475" s="1046"/>
      <c r="W2475" s="1046"/>
      <c r="X2475" s="1046"/>
      <c r="Y2475" s="1046"/>
      <c r="Z2475" s="1046"/>
      <c r="AA2475" s="1046"/>
      <c r="AB2475" s="1046"/>
      <c r="AC2475" s="738"/>
      <c r="AG2475" s="2137"/>
      <c r="AH2475" s="1721"/>
      <c r="AJ2475" s="1784"/>
      <c r="AK2475" s="1721"/>
    </row>
    <row r="2476" spans="1:38" ht="15.75" x14ac:dyDescent="0.25">
      <c r="C2476" s="2500" t="s">
        <v>484</v>
      </c>
      <c r="D2476" s="2501">
        <f t="shared" ref="D2476:D2506" si="2742">IF(I2476&gt;100,I2476,0)</f>
        <v>198.29999999999995</v>
      </c>
      <c r="E2476" s="2182">
        <f t="shared" ref="E2476:N2476" si="2743">E26+E134+E428+E645+E702+E943+E1365+E1914+E2017+E2131+E2238+E2333+E2382+E133+E704+E803+E828+E1915+E851+E2015+E2128+E2237+E135+E705+E804+E829+E852+E1916+E2016+E2127+E2236</f>
        <v>24064</v>
      </c>
      <c r="F2476" s="2182">
        <f t="shared" si="2743"/>
        <v>24064</v>
      </c>
      <c r="G2476" s="2182">
        <f t="shared" si="2743"/>
        <v>25187</v>
      </c>
      <c r="H2476" s="2182">
        <f t="shared" si="2743"/>
        <v>3081.7377728541223</v>
      </c>
      <c r="I2476" s="2182">
        <f t="shared" si="2743"/>
        <v>198.29999999999995</v>
      </c>
      <c r="J2476" s="2182">
        <f t="shared" si="2743"/>
        <v>184.46333255012289</v>
      </c>
      <c r="K2476" s="2182">
        <f t="shared" si="2743"/>
        <v>155318</v>
      </c>
      <c r="L2476" s="2182">
        <f t="shared" si="2743"/>
        <v>155318</v>
      </c>
      <c r="M2476" s="2182">
        <f t="shared" si="2743"/>
        <v>151064</v>
      </c>
      <c r="N2476" s="2182">
        <f t="shared" si="2743"/>
        <v>2897.7125840773388</v>
      </c>
      <c r="O2476" s="2182"/>
      <c r="S2476" s="1046"/>
      <c r="T2476" s="1046"/>
      <c r="U2476" s="1046"/>
      <c r="V2476" s="1046"/>
      <c r="W2476" s="1046"/>
      <c r="X2476" s="1046"/>
      <c r="Y2476" s="1046"/>
      <c r="Z2476" s="1046"/>
      <c r="AA2476" s="1046"/>
      <c r="AB2476" s="1046"/>
      <c r="AC2476" s="738"/>
      <c r="AG2476" s="2137"/>
      <c r="AH2476" s="1721"/>
      <c r="AJ2476" s="1784"/>
      <c r="AK2476" s="1721"/>
    </row>
    <row r="2477" spans="1:38" ht="15.75" x14ac:dyDescent="0.25">
      <c r="C2477" s="2500" t="s">
        <v>485</v>
      </c>
      <c r="D2477" s="2501">
        <f t="shared" si="2742"/>
        <v>0</v>
      </c>
      <c r="E2477" s="2182">
        <f>E200+E729</f>
        <v>355</v>
      </c>
      <c r="F2477" s="2182">
        <f>F200+F729</f>
        <v>355</v>
      </c>
      <c r="G2477" s="2182">
        <f>G200+G729</f>
        <v>378</v>
      </c>
      <c r="H2477" s="2182">
        <f>H200+H729</f>
        <v>213.63375194943774</v>
      </c>
      <c r="I2477" s="2182">
        <f t="shared" ref="I2477:I2510" si="2744">H2477/G2477*100</f>
        <v>56.516865595089349</v>
      </c>
      <c r="J2477" s="2182">
        <f>J200+J729</f>
        <v>17.334244604316545</v>
      </c>
      <c r="K2477" s="2182">
        <f>K200+K729</f>
        <v>3693</v>
      </c>
      <c r="L2477" s="2182">
        <f>L200+L729</f>
        <v>3693</v>
      </c>
      <c r="M2477" s="2182">
        <f>M200+M729</f>
        <v>3548</v>
      </c>
      <c r="N2477" s="2182">
        <f>N200+N729</f>
        <v>184.53435137495859</v>
      </c>
      <c r="O2477" s="2182"/>
      <c r="S2477" s="1046"/>
      <c r="T2477" s="1046"/>
      <c r="U2477" s="1046"/>
      <c r="V2477" s="1046"/>
      <c r="W2477" s="1046"/>
      <c r="X2477" s="1046"/>
      <c r="Y2477" s="1046"/>
      <c r="Z2477" s="1046"/>
      <c r="AA2477" s="1046"/>
      <c r="AB2477" s="1046"/>
      <c r="AC2477" s="738"/>
      <c r="AG2477" s="2137"/>
      <c r="AH2477" s="1721"/>
      <c r="AJ2477" s="1784"/>
      <c r="AK2477" s="1721"/>
    </row>
    <row r="2478" spans="1:38" ht="15.75" x14ac:dyDescent="0.25">
      <c r="C2478" s="2500" t="s">
        <v>486</v>
      </c>
      <c r="D2478" s="2501">
        <f t="shared" si="2742"/>
        <v>0</v>
      </c>
      <c r="E2478" s="2182">
        <f>E15+E197+E427+E1368</f>
        <v>1591</v>
      </c>
      <c r="F2478" s="2182">
        <f>F15+F197+F427+F1368</f>
        <v>1591</v>
      </c>
      <c r="G2478" s="2182">
        <f>G15+G197+G427+G1368</f>
        <v>1648</v>
      </c>
      <c r="H2478" s="2182">
        <f>H15+H197+H427+H1368</f>
        <v>395.46579247123714</v>
      </c>
      <c r="I2478" s="2182">
        <f t="shared" si="2744"/>
        <v>23.996710708206137</v>
      </c>
      <c r="J2478" s="2182">
        <f>J15+J197+J427+J1368</f>
        <v>44.873013610816741</v>
      </c>
      <c r="K2478" s="2182">
        <f>K15+K197+K427+K1368</f>
        <v>20745</v>
      </c>
      <c r="L2478" s="2182">
        <f>L15+L197+L427+L1368</f>
        <v>20745</v>
      </c>
      <c r="M2478" s="2182">
        <f>M15+M197+M427+M1368</f>
        <v>21158</v>
      </c>
      <c r="N2478" s="2182">
        <f>N15+N197+N427+N1368</f>
        <v>372.71393972423277</v>
      </c>
      <c r="O2478" s="2182"/>
      <c r="S2478" s="1046"/>
      <c r="T2478" s="1046"/>
      <c r="U2478" s="1046"/>
      <c r="V2478" s="1046"/>
      <c r="W2478" s="1046"/>
      <c r="X2478" s="1046"/>
      <c r="Y2478" s="1046"/>
      <c r="Z2478" s="1046"/>
      <c r="AA2478" s="1046"/>
      <c r="AB2478" s="1046"/>
      <c r="AC2478" s="738"/>
      <c r="AG2478" s="2137"/>
      <c r="AH2478" s="1721"/>
      <c r="AJ2478" s="1784"/>
      <c r="AK2478" s="1721"/>
    </row>
    <row r="2479" spans="1:38" ht="15.75" x14ac:dyDescent="0.25">
      <c r="C2479" s="2500" t="s">
        <v>487</v>
      </c>
      <c r="D2479" s="2501">
        <f t="shared" si="2742"/>
        <v>0</v>
      </c>
      <c r="E2479" s="2182">
        <f>E17</f>
        <v>827</v>
      </c>
      <c r="F2479" s="2182">
        <f>F17</f>
        <v>827</v>
      </c>
      <c r="G2479" s="2182">
        <f>G17</f>
        <v>952</v>
      </c>
      <c r="H2479" s="2182">
        <f>H17</f>
        <v>115.11487303506651</v>
      </c>
      <c r="I2479" s="2182">
        <f t="shared" si="2744"/>
        <v>12.091898428053206</v>
      </c>
      <c r="J2479" s="2182">
        <f>J17</f>
        <v>14.767857142857142</v>
      </c>
      <c r="K2479" s="2182">
        <f>K17</f>
        <v>13976</v>
      </c>
      <c r="L2479" s="2182">
        <f>L17</f>
        <v>13976</v>
      </c>
      <c r="M2479" s="2182">
        <f>M17</f>
        <v>14059</v>
      </c>
      <c r="N2479" s="2182">
        <f>N17</f>
        <v>100.59387521465368</v>
      </c>
      <c r="O2479" s="2182"/>
      <c r="S2479" s="1046"/>
      <c r="T2479" s="1046"/>
      <c r="U2479" s="1046"/>
      <c r="V2479" s="1046"/>
      <c r="W2479" s="1046"/>
      <c r="X2479" s="1046"/>
      <c r="Y2479" s="1046"/>
      <c r="Z2479" s="1046"/>
      <c r="AA2479" s="1046"/>
      <c r="AB2479" s="1046"/>
      <c r="AC2479" s="738"/>
      <c r="AG2479" s="2137"/>
      <c r="AH2479" s="1721"/>
      <c r="AJ2479" s="1784"/>
      <c r="AK2479" s="1721"/>
    </row>
    <row r="2480" spans="1:38" ht="15.75" x14ac:dyDescent="0.25">
      <c r="C2480" s="2500" t="s">
        <v>488</v>
      </c>
      <c r="D2480" s="2501">
        <f t="shared" si="2742"/>
        <v>0</v>
      </c>
      <c r="F2480" s="2182"/>
      <c r="G2480" s="2182"/>
      <c r="H2480" s="2182"/>
      <c r="I2480" s="2182"/>
      <c r="J2480" s="2182"/>
      <c r="K2480" s="2182"/>
      <c r="L2480" s="2182"/>
      <c r="M2480" s="2182"/>
      <c r="N2480" s="2182"/>
      <c r="O2480" s="2182"/>
      <c r="S2480" s="1046"/>
      <c r="T2480" s="1046"/>
      <c r="U2480" s="1046"/>
      <c r="V2480" s="1046"/>
      <c r="W2480" s="1046"/>
      <c r="X2480" s="1046"/>
      <c r="Y2480" s="1046"/>
      <c r="Z2480" s="1046"/>
      <c r="AA2480" s="1046"/>
      <c r="AB2480" s="1046"/>
      <c r="AC2480" s="738"/>
      <c r="AG2480" s="2137"/>
      <c r="AH2480" s="1721"/>
      <c r="AJ2480" s="1784"/>
      <c r="AK2480" s="1721"/>
    </row>
    <row r="2481" spans="3:37" ht="31.5" x14ac:dyDescent="0.25">
      <c r="C2481" s="2500" t="s">
        <v>489</v>
      </c>
      <c r="D2481" s="2501">
        <f t="shared" si="2742"/>
        <v>0</v>
      </c>
      <c r="E2481" s="2183">
        <f>E541</f>
        <v>1605</v>
      </c>
      <c r="F2481" s="2183">
        <f>F541</f>
        <v>1605</v>
      </c>
      <c r="G2481" s="2183">
        <f>G541</f>
        <v>1699</v>
      </c>
      <c r="H2481" s="2183">
        <f>H541</f>
        <v>105.85669781931463</v>
      </c>
      <c r="I2481" s="2182">
        <f t="shared" si="2744"/>
        <v>6.2305295950155752</v>
      </c>
      <c r="J2481" s="2183">
        <f>J541</f>
        <v>14.188934667451441</v>
      </c>
      <c r="K2481" s="2183">
        <f>K541</f>
        <v>23273</v>
      </c>
      <c r="L2481" s="2183">
        <f>L541</f>
        <v>23273</v>
      </c>
      <c r="M2481" s="2183">
        <f>M541</f>
        <v>24107</v>
      </c>
      <c r="N2481" s="2183">
        <f>N541</f>
        <v>103.58355175525287</v>
      </c>
      <c r="O2481" s="2183"/>
      <c r="P2481" s="70"/>
      <c r="Q2481" s="70"/>
      <c r="R2481" s="70"/>
      <c r="S2481" s="1045"/>
      <c r="T2481" s="1045"/>
      <c r="U2481" s="1045"/>
      <c r="V2481" s="1045"/>
      <c r="W2481" s="1045"/>
      <c r="X2481" s="1045"/>
      <c r="Y2481" s="1045"/>
      <c r="Z2481" s="1045"/>
      <c r="AA2481" s="1045"/>
      <c r="AB2481" s="1045"/>
      <c r="AC2481" s="79"/>
      <c r="AD2481" s="79"/>
      <c r="AE2481" s="79"/>
      <c r="AF2481" s="79"/>
      <c r="AG2481" s="5"/>
      <c r="AH2481" s="1721"/>
      <c r="AJ2481" s="1784"/>
      <c r="AK2481" s="1721"/>
    </row>
    <row r="2482" spans="3:37" ht="15.75" x14ac:dyDescent="0.25">
      <c r="C2482" s="2500" t="s">
        <v>490</v>
      </c>
      <c r="D2482" s="2501">
        <f t="shared" si="2742"/>
        <v>0</v>
      </c>
      <c r="E2482" s="2183">
        <f>E206+E643+E1913+E2125+E2234</f>
        <v>7487</v>
      </c>
      <c r="F2482" s="2183">
        <f>F206+F643+F1913+F2125+F2234</f>
        <v>7487</v>
      </c>
      <c r="G2482" s="2183">
        <f>G206+G643+G1913+G2125+G2234</f>
        <v>8054</v>
      </c>
      <c r="H2482" s="2183">
        <f>H206+H643+H1913+H2125+H2234</f>
        <v>563.77055572793859</v>
      </c>
      <c r="I2482" s="2182">
        <f t="shared" si="2744"/>
        <v>6.9998827381169431</v>
      </c>
      <c r="J2482" s="2183">
        <f>J206+J643+J1913+J2125+J2234</f>
        <v>32.298677214610017</v>
      </c>
      <c r="K2482" s="2183">
        <f>K206+K643+K1913+K2125+K2234</f>
        <v>50689</v>
      </c>
      <c r="L2482" s="2183">
        <f>L206+L643+L1913+L2125+L2234</f>
        <v>50689</v>
      </c>
      <c r="M2482" s="2183">
        <f>M206+M643+M1913+M2125+M2234</f>
        <v>50993</v>
      </c>
      <c r="N2482" s="2183">
        <f>N206+N643+N1913+N2125+N2234</f>
        <v>524.57314796040237</v>
      </c>
      <c r="O2482" s="2183"/>
      <c r="P2482" s="70"/>
      <c r="Q2482" s="70"/>
      <c r="R2482" s="70"/>
      <c r="S2482" s="1045"/>
      <c r="T2482" s="1045"/>
      <c r="U2482" s="1045"/>
      <c r="V2482" s="1045"/>
      <c r="W2482" s="1045"/>
      <c r="X2482" s="1045"/>
      <c r="Y2482" s="1045"/>
      <c r="Z2482" s="1045"/>
      <c r="AA2482" s="1045"/>
      <c r="AB2482" s="1045"/>
      <c r="AC2482" s="79"/>
      <c r="AD2482" s="79"/>
      <c r="AE2482" s="79"/>
      <c r="AF2482" s="79"/>
      <c r="AG2482" s="5"/>
      <c r="AH2482" s="1721"/>
      <c r="AJ2482" s="1784"/>
      <c r="AK2482" s="1721"/>
    </row>
    <row r="2483" spans="3:37" ht="15.75" x14ac:dyDescent="0.25">
      <c r="C2483" s="2500" t="s">
        <v>491</v>
      </c>
      <c r="D2483" s="2501">
        <f t="shared" si="2742"/>
        <v>0</v>
      </c>
      <c r="E2483" s="2183">
        <f>E14+E93+E94+E199+E426+E468+E699+E1366+E2129</f>
        <v>9855</v>
      </c>
      <c r="F2483" s="2183">
        <f>F14+F93+F94+F199+F426+F468+F699+F1366+F2129</f>
        <v>9855</v>
      </c>
      <c r="G2483" s="2183">
        <f>G14+G93+G94+G199+G426+G468+G699+G1366+G2129</f>
        <v>10261</v>
      </c>
      <c r="H2483" s="2183">
        <f>H14+H93+H94+H199+H426+H468+H699+H1366+H2129</f>
        <v>927.88638042225375</v>
      </c>
      <c r="I2483" s="2182">
        <f t="shared" si="2744"/>
        <v>9.0428455357397315</v>
      </c>
      <c r="J2483" s="2183">
        <f>J14+J93+J94+J199+J426+J468+J699+J1366+J2129</f>
        <v>85.473509344487084</v>
      </c>
      <c r="K2483" s="2183">
        <f>K14+K93+K94+K199+K426+K468+K699+K1366+K2129</f>
        <v>95220</v>
      </c>
      <c r="L2483" s="2183">
        <f>L14+L93+L94+L199+L426+L468+L699+L1366+L2129</f>
        <v>95220</v>
      </c>
      <c r="M2483" s="2183">
        <f>M14+M93+M94+M199+M426+M468+M699+M1366+M2129</f>
        <v>91573</v>
      </c>
      <c r="N2483" s="2183">
        <f>N14+N93+N94+N199+N426+N468+N699+N1366+N2129</f>
        <v>828.55687884093652</v>
      </c>
      <c r="O2483" s="2183"/>
      <c r="P2483" s="70"/>
      <c r="Q2483" s="70"/>
      <c r="R2483" s="70"/>
      <c r="S2483" s="1045"/>
      <c r="T2483" s="1045"/>
      <c r="U2483" s="1045"/>
      <c r="V2483" s="1045"/>
      <c r="W2483" s="1045"/>
      <c r="X2483" s="1045"/>
      <c r="Y2483" s="1045"/>
      <c r="Z2483" s="1045"/>
      <c r="AA2483" s="1045"/>
      <c r="AB2483" s="1045"/>
      <c r="AC2483" s="79"/>
      <c r="AD2483" s="79"/>
      <c r="AE2483" s="79"/>
      <c r="AF2483" s="79"/>
      <c r="AG2483" s="5"/>
      <c r="AH2483" s="1721"/>
      <c r="AJ2483" s="1784"/>
      <c r="AK2483" s="1721"/>
    </row>
    <row r="2484" spans="3:37" ht="15.75" x14ac:dyDescent="0.25">
      <c r="C2484" s="2500" t="s">
        <v>492</v>
      </c>
      <c r="D2484" s="2501">
        <f t="shared" si="2742"/>
        <v>0</v>
      </c>
      <c r="E2484" s="2183">
        <f>E647</f>
        <v>997</v>
      </c>
      <c r="F2484" s="2183">
        <f>F647</f>
        <v>997</v>
      </c>
      <c r="G2484" s="2183">
        <f>G647</f>
        <v>1053</v>
      </c>
      <c r="H2484" s="2183">
        <f>H647</f>
        <v>105.61685055165498</v>
      </c>
      <c r="I2484" s="2182">
        <f t="shared" si="2744"/>
        <v>10.030090270812439</v>
      </c>
      <c r="J2484" s="2183">
        <f>J647</f>
        <v>11.002849002849002</v>
      </c>
      <c r="K2484" s="2183">
        <f>K647</f>
        <v>10568</v>
      </c>
      <c r="L2484" s="2183">
        <f>L647</f>
        <v>10568</v>
      </c>
      <c r="M2484" s="2183">
        <f>M647</f>
        <v>11586</v>
      </c>
      <c r="N2484" s="2183">
        <f>N647</f>
        <v>109.63285389856171</v>
      </c>
      <c r="O2484" s="2183"/>
      <c r="P2484" s="70"/>
      <c r="Q2484" s="70"/>
      <c r="R2484" s="70"/>
      <c r="S2484" s="1045"/>
      <c r="T2484" s="1045"/>
      <c r="U2484" s="1045"/>
      <c r="V2484" s="1045"/>
      <c r="W2484" s="1045"/>
      <c r="X2484" s="1045"/>
      <c r="Y2484" s="1045"/>
      <c r="Z2484" s="1045"/>
      <c r="AA2484" s="1045"/>
      <c r="AB2484" s="1045"/>
      <c r="AC2484" s="79"/>
      <c r="AD2484" s="79"/>
      <c r="AE2484" s="79"/>
      <c r="AF2484" s="79"/>
      <c r="AG2484" s="5"/>
      <c r="AH2484" s="1721"/>
      <c r="AJ2484" s="1784"/>
      <c r="AK2484" s="1721"/>
    </row>
    <row r="2485" spans="3:37" ht="15.75" x14ac:dyDescent="0.25">
      <c r="C2485" s="2500" t="s">
        <v>493</v>
      </c>
      <c r="D2485" s="2501">
        <f t="shared" si="2742"/>
        <v>0</v>
      </c>
      <c r="E2485" s="2183">
        <f>E505+E1515</f>
        <v>2974</v>
      </c>
      <c r="F2485" s="2183">
        <f>F505+F1515</f>
        <v>2974</v>
      </c>
      <c r="G2485" s="2183">
        <f>G505+G1515</f>
        <v>2973</v>
      </c>
      <c r="H2485" s="2183">
        <f>H505+H1515</f>
        <v>199.27478403948993</v>
      </c>
      <c r="I2485" s="2182">
        <f t="shared" si="2744"/>
        <v>6.7028181647995257</v>
      </c>
      <c r="J2485" s="2183">
        <f>J505+J1515</f>
        <v>24.998047324160765</v>
      </c>
      <c r="K2485" s="2183">
        <f>K505+K1515</f>
        <v>39971</v>
      </c>
      <c r="L2485" s="2183">
        <f>L505+L1515</f>
        <v>39971</v>
      </c>
      <c r="M2485" s="2183">
        <f>M505+M1515</f>
        <v>38309</v>
      </c>
      <c r="N2485" s="2183">
        <f>N505+N1515</f>
        <v>172.23306044017687</v>
      </c>
      <c r="O2485" s="2183"/>
      <c r="P2485" s="70"/>
      <c r="Q2485" s="70"/>
      <c r="R2485" s="70"/>
      <c r="S2485" s="1045"/>
      <c r="T2485" s="1045"/>
      <c r="U2485" s="1045"/>
      <c r="V2485" s="1045"/>
      <c r="W2485" s="1045"/>
      <c r="X2485" s="1045"/>
      <c r="Y2485" s="1045"/>
      <c r="Z2485" s="1045"/>
      <c r="AA2485" s="1045"/>
      <c r="AB2485" s="1045"/>
      <c r="AC2485" s="79"/>
      <c r="AD2485" s="79"/>
      <c r="AE2485" s="79"/>
      <c r="AF2485" s="79"/>
      <c r="AG2485" s="5"/>
      <c r="AH2485" s="1721"/>
      <c r="AJ2485" s="1784"/>
      <c r="AK2485" s="1721"/>
    </row>
    <row r="2486" spans="3:37" ht="15.75" x14ac:dyDescent="0.25">
      <c r="C2486" s="2500" t="s">
        <v>494</v>
      </c>
      <c r="D2486" s="2501">
        <f t="shared" si="2742"/>
        <v>0</v>
      </c>
      <c r="E2486" s="2183">
        <f>E27+E96+E429+E706+E1367+E1477+E1910+E2013+E2130+E2239+E205</f>
        <v>8015</v>
      </c>
      <c r="F2486" s="2183">
        <f>F27+F96+F429+F706+F1367+F1477+F1910+F2013+F2130+F2239+F205</f>
        <v>8015</v>
      </c>
      <c r="G2486" s="2183">
        <f>G27+G96+G429+G706+G1367+G1477+G1910+G2013+G2130+G2239+G205</f>
        <v>8713</v>
      </c>
      <c r="H2486" s="2183">
        <f>H27+H96+H429+H706+H1367+H1477+H1910+H2013+H2130+H2239+H205</f>
        <v>1043.7551904669763</v>
      </c>
      <c r="I2486" s="2182">
        <f t="shared" si="2744"/>
        <v>11.979286014770759</v>
      </c>
      <c r="J2486" s="2183">
        <f>J27+J96+J429+J706+J1367+J1477+J1910+J2013+J2130+J2239+J205</f>
        <v>116.97445778030797</v>
      </c>
      <c r="K2486" s="2183">
        <f>K27+K96+K429+K706+K1367+K1477+K1910+K2013+K2130+K2239+K205</f>
        <v>92439</v>
      </c>
      <c r="L2486" s="2183">
        <f>L27+L96+L429+L706+L1367+L1477+L1910+L2013+L2130+L2239+L205</f>
        <v>92439</v>
      </c>
      <c r="M2486" s="2183">
        <f>M27+M96+M429+M706+M1367+M1477+M1910+M2013+M2130+M2239+M205</f>
        <v>99598</v>
      </c>
      <c r="N2486" s="2183">
        <f>N27+N96+N429+N706+N1367+N1477+N1910+N2013+N2130+N2239+N205</f>
        <v>1017.7268905940939</v>
      </c>
      <c r="O2486" s="2183"/>
      <c r="P2486" s="70"/>
      <c r="Q2486" s="70"/>
      <c r="R2486" s="70"/>
      <c r="S2486" s="1045"/>
      <c r="T2486" s="1045"/>
      <c r="U2486" s="1045"/>
      <c r="V2486" s="1045"/>
      <c r="W2486" s="1045"/>
      <c r="X2486" s="1045"/>
      <c r="Y2486" s="1045"/>
      <c r="Z2486" s="1045"/>
      <c r="AA2486" s="1045"/>
      <c r="AB2486" s="1045"/>
      <c r="AC2486" s="79"/>
      <c r="AD2486" s="79"/>
      <c r="AE2486" s="79"/>
      <c r="AF2486" s="79"/>
      <c r="AG2486" s="5"/>
      <c r="AH2486" s="1721"/>
      <c r="AJ2486" s="1784"/>
      <c r="AK2486" s="1721"/>
    </row>
    <row r="2487" spans="3:37" ht="15.75" x14ac:dyDescent="0.25">
      <c r="C2487" s="2500" t="s">
        <v>495</v>
      </c>
      <c r="D2487" s="2501">
        <f t="shared" si="2742"/>
        <v>0</v>
      </c>
      <c r="E2487" s="2183">
        <f>E97</f>
        <v>2554</v>
      </c>
      <c r="F2487" s="2183">
        <f>F97</f>
        <v>2554</v>
      </c>
      <c r="G2487" s="2183">
        <f>G97</f>
        <v>2550</v>
      </c>
      <c r="H2487" s="2183">
        <f>H97</f>
        <v>99.843382928739231</v>
      </c>
      <c r="I2487" s="2182">
        <f t="shared" si="2744"/>
        <v>3.9154267815191859</v>
      </c>
      <c r="J2487" s="2183">
        <f>J97</f>
        <v>11.578039215686275</v>
      </c>
      <c r="K2487" s="2183">
        <f>K97</f>
        <v>28094</v>
      </c>
      <c r="L2487" s="2183">
        <f>L97</f>
        <v>28094</v>
      </c>
      <c r="M2487" s="2183">
        <f>M97</f>
        <v>29524</v>
      </c>
      <c r="N2487" s="2183">
        <f>N97</f>
        <v>105.09005481597494</v>
      </c>
      <c r="O2487" s="2183"/>
      <c r="P2487" s="70"/>
      <c r="Q2487" s="70"/>
      <c r="R2487" s="70"/>
      <c r="S2487" s="1045"/>
      <c r="T2487" s="1045"/>
      <c r="U2487" s="1045"/>
      <c r="V2487" s="1045"/>
      <c r="W2487" s="1045"/>
      <c r="X2487" s="1045"/>
      <c r="Y2487" s="1045"/>
      <c r="Z2487" s="1045"/>
      <c r="AA2487" s="1045"/>
      <c r="AB2487" s="1045"/>
      <c r="AC2487" s="79"/>
      <c r="AD2487" s="79"/>
      <c r="AE2487" s="79"/>
      <c r="AF2487" s="79"/>
      <c r="AG2487" s="5"/>
      <c r="AH2487" s="1721"/>
      <c r="AJ2487" s="1784"/>
      <c r="AK2487" s="1721"/>
    </row>
    <row r="2488" spans="3:37" ht="15.75" x14ac:dyDescent="0.25">
      <c r="C2488" s="2500" t="s">
        <v>496</v>
      </c>
      <c r="D2488" s="2501">
        <f t="shared" si="2742"/>
        <v>0</v>
      </c>
      <c r="E2488" s="2183">
        <f>E130</f>
        <v>1464</v>
      </c>
      <c r="F2488" s="2183">
        <f>F130</f>
        <v>1464</v>
      </c>
      <c r="G2488" s="2183">
        <f>G130</f>
        <v>1450</v>
      </c>
      <c r="H2488" s="2183">
        <f>H130</f>
        <v>99.043715846994544</v>
      </c>
      <c r="I2488" s="2182">
        <f t="shared" si="2744"/>
        <v>6.8306010928961758</v>
      </c>
      <c r="J2488" s="2183">
        <f>J130</f>
        <v>13.28</v>
      </c>
      <c r="K2488" s="2183">
        <f>K130</f>
        <v>20057</v>
      </c>
      <c r="L2488" s="2183">
        <f>L130</f>
        <v>20057</v>
      </c>
      <c r="M2488" s="2183">
        <f>M130</f>
        <v>19256</v>
      </c>
      <c r="N2488" s="2183">
        <f>N130</f>
        <v>96.006381811836278</v>
      </c>
      <c r="O2488" s="2183"/>
      <c r="P2488" s="70"/>
      <c r="Q2488" s="70"/>
      <c r="R2488" s="70"/>
      <c r="S2488" s="1045"/>
      <c r="T2488" s="1045"/>
      <c r="U2488" s="1045"/>
      <c r="V2488" s="1045"/>
      <c r="W2488" s="1045"/>
      <c r="X2488" s="1045"/>
      <c r="Y2488" s="1045"/>
      <c r="Z2488" s="1045"/>
      <c r="AA2488" s="1045"/>
      <c r="AB2488" s="1045"/>
      <c r="AC2488" s="79"/>
      <c r="AD2488" s="79"/>
      <c r="AE2488" s="79"/>
      <c r="AF2488" s="79"/>
      <c r="AG2488" s="5"/>
      <c r="AH2488" s="1721"/>
      <c r="AJ2488" s="1784"/>
      <c r="AK2488" s="1721"/>
    </row>
    <row r="2489" spans="3:37" ht="15.75" x14ac:dyDescent="0.25">
      <c r="C2489" s="2500" t="s">
        <v>497</v>
      </c>
      <c r="D2489" s="2501">
        <f t="shared" si="2742"/>
        <v>0</v>
      </c>
      <c r="E2489" s="2183">
        <f>E30+E198+E1374</f>
        <v>1237</v>
      </c>
      <c r="F2489" s="2183">
        <f>F30+F198+F1374</f>
        <v>1237</v>
      </c>
      <c r="G2489" s="2183">
        <f>G30+G198+G1374</f>
        <v>1336</v>
      </c>
      <c r="H2489" s="2183">
        <f>H30+H198+H1374</f>
        <v>362.82666838665295</v>
      </c>
      <c r="I2489" s="2182">
        <f t="shared" si="2744"/>
        <v>27.157684759480009</v>
      </c>
      <c r="J2489" s="2183">
        <f>J30+J198+J1374</f>
        <v>41.550855373869616</v>
      </c>
      <c r="K2489" s="2183">
        <f>K30+K198+K1374</f>
        <v>17941</v>
      </c>
      <c r="L2489" s="2183">
        <f>L30+L198+L1374</f>
        <v>17941</v>
      </c>
      <c r="M2489" s="2183">
        <f>M30+M198+M1374</f>
        <v>20239</v>
      </c>
      <c r="N2489" s="2183">
        <f>N30+N198+N1374</f>
        <v>367.92708624551733</v>
      </c>
      <c r="O2489" s="2183"/>
      <c r="P2489" s="70"/>
      <c r="Q2489" s="70"/>
      <c r="R2489" s="70"/>
      <c r="S2489" s="1045"/>
      <c r="T2489" s="1045"/>
      <c r="U2489" s="1045"/>
      <c r="V2489" s="1045"/>
      <c r="W2489" s="1045"/>
      <c r="X2489" s="1045"/>
      <c r="Y2489" s="1045"/>
      <c r="Z2489" s="1045"/>
      <c r="AA2489" s="1045"/>
      <c r="AB2489" s="1045"/>
      <c r="AC2489" s="79"/>
      <c r="AD2489" s="79"/>
      <c r="AE2489" s="79"/>
      <c r="AF2489" s="79"/>
      <c r="AG2489" s="5"/>
      <c r="AH2489" s="1721"/>
      <c r="AJ2489" s="1784"/>
      <c r="AK2489" s="1721"/>
    </row>
    <row r="2490" spans="3:37" ht="15.75" x14ac:dyDescent="0.25">
      <c r="C2490" s="2500" t="s">
        <v>498</v>
      </c>
      <c r="D2490" s="2501">
        <f t="shared" si="2742"/>
        <v>0</v>
      </c>
      <c r="E2490" s="2183">
        <f>E204+E257+E258+E259+E260+E262+E261</f>
        <v>6672</v>
      </c>
      <c r="F2490" s="2183">
        <f>F204+F257+F258+F259+F260+F262+F261</f>
        <v>6672</v>
      </c>
      <c r="G2490" s="2183">
        <f>G204+G257+G258+G259+G260+G262+G261</f>
        <v>6874</v>
      </c>
      <c r="H2490" s="2183">
        <f>H204+H257+H258+H259+H260+H262+H261</f>
        <v>718.72467429451012</v>
      </c>
      <c r="I2490" s="2182">
        <f t="shared" si="2744"/>
        <v>10.455697909434248</v>
      </c>
      <c r="J2490" s="2183">
        <f>J204+J257+J258+J259+J260+J262+J261</f>
        <v>117.79622326922221</v>
      </c>
      <c r="K2490" s="2183">
        <f>K204+K257+K258+K259+K260+K262+K261</f>
        <v>95279</v>
      </c>
      <c r="L2490" s="2183">
        <f>L204+L257+L258+L259+L260+L262+L261</f>
        <v>95279</v>
      </c>
      <c r="M2490" s="2183">
        <f>M204+M257+M258+M259+M260+M262+M261</f>
        <v>97909</v>
      </c>
      <c r="N2490" s="2183">
        <f>N204+N257+N258+N259+N260+N262+N261</f>
        <v>716.62650873144719</v>
      </c>
      <c r="O2490" s="2183"/>
      <c r="P2490" s="70"/>
      <c r="Q2490" s="70"/>
      <c r="R2490" s="70"/>
      <c r="S2490" s="1045"/>
      <c r="T2490" s="1045"/>
      <c r="U2490" s="1045"/>
      <c r="V2490" s="1045"/>
      <c r="W2490" s="1045"/>
      <c r="X2490" s="1045"/>
      <c r="Y2490" s="1045"/>
      <c r="Z2490" s="1045"/>
      <c r="AA2490" s="1045"/>
      <c r="AB2490" s="1045"/>
      <c r="AC2490" s="79"/>
      <c r="AD2490" s="79"/>
      <c r="AE2490" s="79"/>
      <c r="AF2490" s="79"/>
      <c r="AG2490" s="5"/>
      <c r="AH2490" s="1721"/>
      <c r="AJ2490" s="1784"/>
      <c r="AK2490" s="1721"/>
    </row>
    <row r="2491" spans="3:37" ht="15.75" x14ac:dyDescent="0.25">
      <c r="C2491" s="2500" t="s">
        <v>499</v>
      </c>
      <c r="D2491" s="2501">
        <f t="shared" si="2742"/>
        <v>0</v>
      </c>
      <c r="E2491" s="2183">
        <f>E28+E431+E529+E623</f>
        <v>4815</v>
      </c>
      <c r="F2491" s="2183">
        <f>F28+F431+F529+F623</f>
        <v>4815</v>
      </c>
      <c r="G2491" s="2183">
        <f>G28+G431+G529+G623</f>
        <v>4881</v>
      </c>
      <c r="H2491" s="2183">
        <f>H28+H431+H529+H623</f>
        <v>645.55390627377346</v>
      </c>
      <c r="I2491" s="2182">
        <f t="shared" si="2744"/>
        <v>13.225853437282801</v>
      </c>
      <c r="J2491" s="2183">
        <f>J28+J431+J529+J623</f>
        <v>27.854384488006509</v>
      </c>
      <c r="K2491" s="2183">
        <f>K28+K431+K529+K623</f>
        <v>34512</v>
      </c>
      <c r="L2491" s="2183">
        <f>L28+L431+L529+L623</f>
        <v>34512</v>
      </c>
      <c r="M2491" s="2183">
        <f>M28+M431+M529+M623</f>
        <v>34284</v>
      </c>
      <c r="N2491" s="2183">
        <f>N28+N431+N529+N623</f>
        <v>626.70275903949005</v>
      </c>
      <c r="O2491" s="2183"/>
      <c r="P2491" s="70"/>
      <c r="Q2491" s="70"/>
      <c r="R2491" s="70"/>
      <c r="S2491" s="1045"/>
      <c r="T2491" s="1045"/>
      <c r="U2491" s="1045"/>
      <c r="V2491" s="1045"/>
      <c r="W2491" s="1045"/>
      <c r="X2491" s="1045"/>
      <c r="Y2491" s="1045"/>
      <c r="Z2491" s="1045"/>
      <c r="AA2491" s="1045"/>
      <c r="AB2491" s="1045"/>
      <c r="AC2491" s="79"/>
      <c r="AD2491" s="79"/>
      <c r="AE2491" s="79"/>
      <c r="AF2491" s="79"/>
      <c r="AG2491" s="5"/>
      <c r="AH2491" s="1721"/>
      <c r="AJ2491" s="1784"/>
      <c r="AK2491" s="1721"/>
    </row>
    <row r="2492" spans="3:37" ht="15.75" x14ac:dyDescent="0.25">
      <c r="C2492" s="2500" t="s">
        <v>500</v>
      </c>
      <c r="D2492" s="2501">
        <f t="shared" si="2742"/>
        <v>0</v>
      </c>
      <c r="E2492" s="2183">
        <f>E390+E430+E646</f>
        <v>9622</v>
      </c>
      <c r="F2492" s="2183">
        <f>F390+F430+F646</f>
        <v>9622</v>
      </c>
      <c r="G2492" s="2183">
        <f>G390+G430+G646</f>
        <v>10212</v>
      </c>
      <c r="H2492" s="2183">
        <f>H390+H430+H646</f>
        <v>510.4035044489188</v>
      </c>
      <c r="I2492" s="2182">
        <f t="shared" si="2744"/>
        <v>4.9980758367500862</v>
      </c>
      <c r="J2492" s="2183">
        <f>J390+J430+J646</f>
        <v>20.392731966329066</v>
      </c>
      <c r="K2492" s="2183">
        <f>K390+K430+K646</f>
        <v>47508</v>
      </c>
      <c r="L2492" s="2183">
        <f>L390+L430+L646</f>
        <v>47508</v>
      </c>
      <c r="M2492" s="2183">
        <f>M390+M430+M646</f>
        <v>49375</v>
      </c>
      <c r="N2492" s="2183">
        <f>N390+N430+N646</f>
        <v>513.35514391727372</v>
      </c>
      <c r="O2492" s="2183"/>
      <c r="P2492" s="70"/>
      <c r="Q2492" s="70"/>
      <c r="R2492" s="70"/>
      <c r="S2492" s="1045"/>
      <c r="T2492" s="1045"/>
      <c r="U2492" s="1045"/>
      <c r="V2492" s="1045"/>
      <c r="W2492" s="1045"/>
      <c r="X2492" s="1045"/>
      <c r="Y2492" s="1045"/>
      <c r="Z2492" s="1045"/>
      <c r="AA2492" s="1045"/>
      <c r="AB2492" s="1045"/>
      <c r="AC2492" s="79"/>
      <c r="AD2492" s="79"/>
      <c r="AE2492" s="79"/>
      <c r="AF2492" s="79"/>
      <c r="AG2492" s="5"/>
      <c r="AH2492" s="1721"/>
      <c r="AJ2492" s="1784"/>
      <c r="AK2492" s="1721"/>
    </row>
    <row r="2493" spans="3:37" ht="15.75" x14ac:dyDescent="0.25">
      <c r="C2493" s="2500" t="s">
        <v>501</v>
      </c>
      <c r="D2493" s="2501">
        <f t="shared" si="2742"/>
        <v>0</v>
      </c>
      <c r="E2493" s="2183">
        <f>E511+E730+E769+E1917+E2018+E2126+E2235</f>
        <v>5290</v>
      </c>
      <c r="F2493" s="2183">
        <f>F511+F730+F769+F1917+F2018+F2126+F2235</f>
        <v>5290</v>
      </c>
      <c r="G2493" s="2183">
        <f>G511+G730+G769+G1917+G2018+G2126+G2235</f>
        <v>5434</v>
      </c>
      <c r="H2493" s="2183">
        <f>H511+H730+H769+H1917+H2018+H2126+H2235</f>
        <v>748.20451392193945</v>
      </c>
      <c r="I2493" s="2182">
        <f t="shared" si="2744"/>
        <v>13.768945784356635</v>
      </c>
      <c r="J2493" s="2183">
        <f>J511+J730+J769+J1917+J2018+J2126+J2235</f>
        <v>65.54385698409628</v>
      </c>
      <c r="K2493" s="2183">
        <f>K511+K730+K769+K1917+K2018+K2126+K2235</f>
        <v>53381</v>
      </c>
      <c r="L2493" s="2183">
        <f>L511+L730+L769+L1917+L2018+L2126+L2235</f>
        <v>53381</v>
      </c>
      <c r="M2493" s="2183">
        <f>M511+M730+M769+M1917+M2018+M2126+M2235</f>
        <v>54219</v>
      </c>
      <c r="N2493" s="2183">
        <f>N511+N730+N769+N1917+N2018+N2126+N2235</f>
        <v>734.31279534055295</v>
      </c>
      <c r="O2493" s="2183"/>
      <c r="P2493" s="70"/>
      <c r="Q2493" s="70"/>
      <c r="R2493" s="70"/>
      <c r="S2493" s="1045"/>
      <c r="T2493" s="1045"/>
      <c r="U2493" s="1045"/>
      <c r="V2493" s="1045"/>
      <c r="W2493" s="1045"/>
      <c r="X2493" s="1045"/>
      <c r="Y2493" s="1045"/>
      <c r="Z2493" s="1045"/>
      <c r="AA2493" s="1045"/>
      <c r="AB2493" s="1045"/>
      <c r="AC2493" s="79"/>
      <c r="AD2493" s="79"/>
      <c r="AE2493" s="79"/>
      <c r="AF2493" s="79"/>
      <c r="AG2493" s="5"/>
      <c r="AH2493" s="1721"/>
      <c r="AJ2493" s="1784"/>
      <c r="AK2493" s="1721"/>
    </row>
    <row r="2494" spans="3:37" ht="15.75" x14ac:dyDescent="0.25">
      <c r="C2494" s="2500" t="s">
        <v>502</v>
      </c>
      <c r="D2494" s="2501">
        <f t="shared" si="2742"/>
        <v>0</v>
      </c>
      <c r="E2494" s="2183">
        <f>E29+E648+E728+E1369</f>
        <v>2705</v>
      </c>
      <c r="F2494" s="2183">
        <f>F29+F648+F728+F1369</f>
        <v>2705</v>
      </c>
      <c r="G2494" s="2183">
        <f>G29+G648+G728+G1369</f>
        <v>3112</v>
      </c>
      <c r="H2494" s="2183">
        <f>H29+H648+H728+H1369</f>
        <v>503.97660727208716</v>
      </c>
      <c r="I2494" s="2182">
        <f t="shared" si="2744"/>
        <v>16.194621056300999</v>
      </c>
      <c r="J2494" s="2183">
        <f>J29+J648+J728+J1369</f>
        <v>47.815911576961767</v>
      </c>
      <c r="K2494" s="2183">
        <f>K29+K648+K728+K1369</f>
        <v>34665</v>
      </c>
      <c r="L2494" s="2183">
        <f>L29+L648+L728+L1369</f>
        <v>34665</v>
      </c>
      <c r="M2494" s="2183">
        <f>M29+M648+M728+M1369</f>
        <v>37810</v>
      </c>
      <c r="N2494" s="2183">
        <f>N29+N648+N728+N1369</f>
        <v>475.18062400337772</v>
      </c>
      <c r="O2494" s="2183"/>
      <c r="P2494" s="70"/>
      <c r="Q2494" s="70"/>
      <c r="R2494" s="70"/>
      <c r="S2494" s="1045"/>
      <c r="T2494" s="1045"/>
      <c r="U2494" s="1045"/>
      <c r="V2494" s="1045"/>
      <c r="W2494" s="1045"/>
      <c r="X2494" s="1045"/>
      <c r="Y2494" s="1045"/>
      <c r="Z2494" s="1045"/>
      <c r="AA2494" s="1045"/>
      <c r="AB2494" s="1045"/>
      <c r="AC2494" s="79"/>
      <c r="AD2494" s="79"/>
      <c r="AE2494" s="79"/>
      <c r="AF2494" s="79"/>
      <c r="AG2494" s="5"/>
      <c r="AH2494" s="1721"/>
      <c r="AJ2494" s="1784"/>
      <c r="AK2494" s="1721"/>
    </row>
    <row r="2495" spans="3:37" ht="15.75" x14ac:dyDescent="0.25">
      <c r="C2495" s="2500" t="s">
        <v>503</v>
      </c>
      <c r="D2495" s="2501">
        <f t="shared" si="2742"/>
        <v>0</v>
      </c>
      <c r="E2495" s="2183">
        <f>E13+E201</f>
        <v>1077</v>
      </c>
      <c r="F2495" s="2183">
        <f>F13+F201</f>
        <v>1077</v>
      </c>
      <c r="G2495" s="2183">
        <f>G13+G201</f>
        <v>1263</v>
      </c>
      <c r="H2495" s="2183">
        <f>H13+H201</f>
        <v>223.22673374056771</v>
      </c>
      <c r="I2495" s="2182">
        <f t="shared" si="2744"/>
        <v>17.674325711842258</v>
      </c>
      <c r="J2495" s="2183">
        <f>J13+J201</f>
        <v>26.861229473474374</v>
      </c>
      <c r="K2495" s="2183">
        <f>K13+K201</f>
        <v>15847</v>
      </c>
      <c r="L2495" s="2183">
        <f>L13+L201</f>
        <v>15847</v>
      </c>
      <c r="M2495" s="2183">
        <f>M13+M201</f>
        <v>16252</v>
      </c>
      <c r="N2495" s="2183">
        <f>N13+N201</f>
        <v>199.05699922782355</v>
      </c>
      <c r="O2495" s="2183"/>
      <c r="P2495" s="70"/>
      <c r="Q2495" s="70"/>
      <c r="R2495" s="70"/>
      <c r="S2495" s="1045"/>
      <c r="T2495" s="1045"/>
      <c r="U2495" s="1045"/>
      <c r="V2495" s="1045"/>
      <c r="W2495" s="1045"/>
      <c r="X2495" s="1045"/>
      <c r="Y2495" s="1045"/>
      <c r="Z2495" s="1045"/>
      <c r="AA2495" s="1045"/>
      <c r="AB2495" s="1045"/>
      <c r="AC2495" s="79"/>
      <c r="AD2495" s="79"/>
      <c r="AE2495" s="79"/>
      <c r="AF2495" s="79"/>
      <c r="AG2495" s="5"/>
      <c r="AH2495" s="1721"/>
      <c r="AJ2495" s="1784"/>
      <c r="AK2495" s="1721"/>
    </row>
    <row r="2496" spans="3:37" ht="31.5" x14ac:dyDescent="0.25">
      <c r="C2496" s="2500" t="s">
        <v>504</v>
      </c>
      <c r="D2496" s="2501">
        <f t="shared" si="2742"/>
        <v>0</v>
      </c>
      <c r="E2496" s="2183">
        <f>E20+E469</f>
        <v>2615</v>
      </c>
      <c r="F2496" s="2183">
        <f>F20+F469</f>
        <v>2615</v>
      </c>
      <c r="G2496" s="2183">
        <f>G20+G469</f>
        <v>2740</v>
      </c>
      <c r="H2496" s="2183">
        <f>H20+H469</f>
        <v>208.65058450360198</v>
      </c>
      <c r="I2496" s="2182">
        <f t="shared" si="2744"/>
        <v>7.6149848358978822</v>
      </c>
      <c r="J2496" s="2183">
        <f>J20+J469</f>
        <v>13.623451053283766</v>
      </c>
      <c r="K2496" s="2183">
        <f>K20+K469</f>
        <v>15004</v>
      </c>
      <c r="L2496" s="2183">
        <f>L20+L469</f>
        <v>15004</v>
      </c>
      <c r="M2496" s="2183">
        <f>M20+M469</f>
        <v>14199</v>
      </c>
      <c r="N2496" s="2183">
        <f>N20+N469</f>
        <v>187.38566802213705</v>
      </c>
      <c r="O2496" s="2183"/>
      <c r="P2496" s="70"/>
      <c r="Q2496" s="70"/>
      <c r="R2496" s="70"/>
      <c r="S2496" s="1045"/>
      <c r="T2496" s="1045"/>
      <c r="U2496" s="1045"/>
      <c r="V2496" s="1045"/>
      <c r="W2496" s="1045"/>
      <c r="X2496" s="1045"/>
      <c r="Y2496" s="1045"/>
      <c r="Z2496" s="1045"/>
      <c r="AA2496" s="1045"/>
      <c r="AB2496" s="1045"/>
      <c r="AC2496" s="79"/>
      <c r="AD2496" s="79"/>
      <c r="AE2496" s="79"/>
      <c r="AF2496" s="79"/>
      <c r="AG2496" s="5"/>
      <c r="AH2496" s="1721"/>
      <c r="AJ2496" s="1784"/>
      <c r="AK2496" s="1721"/>
    </row>
    <row r="2497" spans="3:37" ht="31.5" x14ac:dyDescent="0.25">
      <c r="C2497" s="2500" t="s">
        <v>505</v>
      </c>
      <c r="D2497" s="2501">
        <f t="shared" si="2742"/>
        <v>0</v>
      </c>
      <c r="E2497" s="2183">
        <f>E21+E1373</f>
        <v>989</v>
      </c>
      <c r="F2497" s="2183">
        <f>F21+F1373</f>
        <v>989</v>
      </c>
      <c r="G2497" s="2183">
        <f>G21+G1373</f>
        <v>1053</v>
      </c>
      <c r="H2497" s="2183">
        <f>H21+H1373</f>
        <v>197.09828312943353</v>
      </c>
      <c r="I2497" s="2182">
        <f t="shared" si="2744"/>
        <v>18.717785672310878</v>
      </c>
      <c r="J2497" s="2183">
        <f>J21+J1373</f>
        <v>23.280948553054664</v>
      </c>
      <c r="K2497" s="2183">
        <f>K21+K1373</f>
        <v>12667</v>
      </c>
      <c r="L2497" s="2183">
        <f>L21+L1373</f>
        <v>12667</v>
      </c>
      <c r="M2497" s="2183">
        <f>M21+M1373</f>
        <v>13896</v>
      </c>
      <c r="N2497" s="2183">
        <f>N21+N1373</f>
        <v>209.91367054656664</v>
      </c>
      <c r="O2497" s="2183"/>
      <c r="P2497" s="70"/>
      <c r="Q2497" s="70"/>
      <c r="R2497" s="70"/>
      <c r="S2497" s="1045"/>
      <c r="T2497" s="1045"/>
      <c r="U2497" s="1045"/>
      <c r="V2497" s="1045"/>
      <c r="W2497" s="1045"/>
      <c r="X2497" s="1045"/>
      <c r="Y2497" s="1045"/>
      <c r="Z2497" s="1045"/>
      <c r="AA2497" s="1045"/>
      <c r="AB2497" s="1045"/>
      <c r="AC2497" s="79"/>
      <c r="AD2497" s="79"/>
      <c r="AE2497" s="79"/>
      <c r="AF2497" s="79"/>
      <c r="AG2497" s="5"/>
      <c r="AH2497" s="1721"/>
      <c r="AJ2497" s="1784"/>
      <c r="AK2497" s="1721"/>
    </row>
    <row r="2498" spans="3:37" ht="15.75" x14ac:dyDescent="0.25">
      <c r="C2498" s="2500" t="s">
        <v>506</v>
      </c>
      <c r="D2498" s="2501">
        <f t="shared" si="2742"/>
        <v>0</v>
      </c>
      <c r="E2498" s="2183">
        <f>E432+E641+E698+E1370+E1476+E1909+E2012+E2123+E2231+E2332+E2380+E649</f>
        <v>10587</v>
      </c>
      <c r="F2498" s="2183">
        <f>F432+F641+F698+F1370+F1476+F1909+F2012+F2123+F2231+F2332+F2380+F649</f>
        <v>10587</v>
      </c>
      <c r="G2498" s="2183">
        <f>G432+G641+G698+G1370+G1476+G1909+G2012+G2123+G2231+G2332+G2380+G649</f>
        <v>11190</v>
      </c>
      <c r="H2498" s="2183">
        <f>H432+H641+H698+H1370+H1476+H1909+H2012+H2123+H2231+H2332+H2380+H649</f>
        <v>1372.3539807865191</v>
      </c>
      <c r="I2498" s="2182">
        <f t="shared" si="2744"/>
        <v>12.264110641523853</v>
      </c>
      <c r="J2498" s="2183">
        <f>J432+J641+J698+J1370+J1476+J1909+J2012+J2123+J2231+J2332+J2380+J649</f>
        <v>116.09030652475523</v>
      </c>
      <c r="K2498" s="2183">
        <f>K432+K641+K698+K1370+K1476+K1909+K2012+K2123+K2231+K2332+K2380+K649</f>
        <v>111524</v>
      </c>
      <c r="L2498" s="2183">
        <f>L432+L641+L698+L1370+L1476+L1909+L2012+L2123+L2231+L2332+L2380+L649</f>
        <v>111524</v>
      </c>
      <c r="M2498" s="2183">
        <f>M432+M641+M698+M1370+M1476+M1909+M2012+M2123+M2231+M2332+M2380+M649</f>
        <v>106582</v>
      </c>
      <c r="N2498" s="2183">
        <f>N432+N641+N698+N1370+N1476+N1909+N2012+N2123+N2231+N2332+N2380+N649</f>
        <v>1257.4096121791702</v>
      </c>
      <c r="O2498" s="2183"/>
      <c r="P2498" s="70"/>
      <c r="Q2498" s="70"/>
      <c r="R2498" s="70"/>
      <c r="S2498" s="1045"/>
      <c r="T2498" s="1045"/>
      <c r="U2498" s="1045"/>
      <c r="V2498" s="1045"/>
      <c r="W2498" s="1045"/>
      <c r="X2498" s="1045"/>
      <c r="Y2498" s="1045"/>
      <c r="Z2498" s="1045"/>
      <c r="AA2498" s="1045"/>
      <c r="AB2498" s="1045"/>
      <c r="AC2498" s="79"/>
      <c r="AD2498" s="79"/>
      <c r="AE2498" s="79"/>
      <c r="AF2498" s="79"/>
      <c r="AG2498" s="5"/>
      <c r="AH2498" s="1721"/>
      <c r="AJ2498" s="1784"/>
      <c r="AK2498" s="1721"/>
    </row>
    <row r="2499" spans="3:37" ht="15.75" x14ac:dyDescent="0.25">
      <c r="C2499" s="2500" t="s">
        <v>507</v>
      </c>
      <c r="D2499" s="2501">
        <f t="shared" si="2742"/>
        <v>0</v>
      </c>
      <c r="E2499" s="2183">
        <f>E23+E100+E202+E1372+E22+E98+E203+E424+E1364+E1479+E1565+E1912+E2014</f>
        <v>7808</v>
      </c>
      <c r="F2499" s="2183">
        <f>F23+F100+F202+F1372+F22+F98+F203+F424+F1364+F1479+F1565+F1912+F2014</f>
        <v>7808</v>
      </c>
      <c r="G2499" s="2183">
        <f>G23+G100+G202+G1372+G22+G98+G203+G424+G1364+G1479+G1565+G1912+G2014</f>
        <v>8311</v>
      </c>
      <c r="H2499" s="2183">
        <f>H23+H100+H202+H1372+H22+H98+H203+H424+H1364+H1479+H1565+H1912+H2014</f>
        <v>1135.1776930229591</v>
      </c>
      <c r="I2499" s="2182">
        <f t="shared" si="2744"/>
        <v>13.658737733401024</v>
      </c>
      <c r="J2499" s="2183" t="e">
        <f>J23+J100+J202+J1372+J22+J98+J203+J424+J1364+J1479+J1565+J1912+J2014</f>
        <v>#DIV/0!</v>
      </c>
      <c r="K2499" s="2183">
        <f>K23+K100+K202+K1372+K22+K98+K203+K424+K1364+K1479+K1565+K1912+K2014</f>
        <v>91419</v>
      </c>
      <c r="L2499" s="2183">
        <f>L23+L100+L202+L1372+L22+L98+L203+L424+L1364+L1479+L1565+L1912+L2014</f>
        <v>91419</v>
      </c>
      <c r="M2499" s="2183">
        <f>M23+M100+M202+M1372+M22+M98+M203+M424+M1364+M1479+M1565+M1912+M2014</f>
        <v>92971</v>
      </c>
      <c r="N2499" s="2183">
        <f>N23+N100+N202+N1372+N22+N98+N203+N424+N1364+N1479+N1565+N1912+N2014</f>
        <v>1051.2105171917465</v>
      </c>
      <c r="O2499" s="2183"/>
      <c r="P2499" s="70"/>
      <c r="Q2499" s="70"/>
      <c r="R2499" s="70"/>
      <c r="S2499" s="1045"/>
      <c r="T2499" s="1045"/>
      <c r="U2499" s="1045"/>
      <c r="V2499" s="1045"/>
      <c r="W2499" s="1045"/>
      <c r="X2499" s="1045"/>
      <c r="Y2499" s="1045"/>
      <c r="Z2499" s="1045"/>
      <c r="AA2499" s="1045"/>
      <c r="AB2499" s="1045"/>
      <c r="AC2499" s="79"/>
      <c r="AD2499" s="79"/>
      <c r="AE2499" s="79"/>
      <c r="AF2499" s="79"/>
      <c r="AG2499" s="5"/>
      <c r="AH2499" s="1721"/>
      <c r="AJ2499" s="1784"/>
      <c r="AK2499" s="1721"/>
    </row>
    <row r="2500" spans="3:37" ht="31.5" x14ac:dyDescent="0.25">
      <c r="C2500" s="2500" t="s">
        <v>508</v>
      </c>
      <c r="D2500" s="2501">
        <f t="shared" si="2742"/>
        <v>0</v>
      </c>
      <c r="E2500" s="2183">
        <f>E24+E195+E425+E644+E1371</f>
        <v>4388</v>
      </c>
      <c r="F2500" s="2183">
        <f>F24+F195+F425+F644+F1371</f>
        <v>4388</v>
      </c>
      <c r="G2500" s="2183">
        <f>G24+G195+G425+G644+G1371</f>
        <v>4468</v>
      </c>
      <c r="H2500" s="2183">
        <f>H24+H195+H425+H644+H1371</f>
        <v>508.79936657217104</v>
      </c>
      <c r="I2500" s="2182">
        <f t="shared" si="2744"/>
        <v>11.387631301973389</v>
      </c>
      <c r="J2500" s="2183">
        <f>J24+J195+J425+J644+J1371</f>
        <v>46.371692972359199</v>
      </c>
      <c r="K2500" s="2183">
        <f>K24+K195+K425+K644+K1371</f>
        <v>41573</v>
      </c>
      <c r="L2500" s="2183">
        <f>L24+L195+L425+L644+L1371</f>
        <v>41573</v>
      </c>
      <c r="M2500" s="2183">
        <f>M24+M195+M425+M644+M1371</f>
        <v>41074</v>
      </c>
      <c r="N2500" s="2183">
        <f>N24+N195+N425+N644+N1371</f>
        <v>522.71773889620658</v>
      </c>
      <c r="O2500" s="2183"/>
      <c r="P2500" s="70"/>
      <c r="Q2500" s="70"/>
      <c r="R2500" s="70"/>
      <c r="S2500" s="1045"/>
      <c r="T2500" s="1045"/>
      <c r="U2500" s="1045"/>
      <c r="V2500" s="1045"/>
      <c r="W2500" s="1045"/>
      <c r="X2500" s="1045"/>
      <c r="Y2500" s="1045"/>
      <c r="Z2500" s="1045"/>
      <c r="AA2500" s="1045"/>
      <c r="AB2500" s="1045"/>
      <c r="AC2500" s="79"/>
      <c r="AD2500" s="79"/>
      <c r="AE2500" s="79"/>
      <c r="AF2500" s="79"/>
      <c r="AG2500" s="5"/>
      <c r="AH2500" s="1721"/>
      <c r="AJ2500" s="1784"/>
      <c r="AK2500" s="1721"/>
    </row>
    <row r="2501" spans="3:37" ht="15.75" x14ac:dyDescent="0.25">
      <c r="C2501" s="2500" t="s">
        <v>509</v>
      </c>
      <c r="D2501" s="2501">
        <f t="shared" si="2742"/>
        <v>0</v>
      </c>
      <c r="E2501" s="2183">
        <f>E99</f>
        <v>510</v>
      </c>
      <c r="F2501" s="2183">
        <f>F99</f>
        <v>510</v>
      </c>
      <c r="G2501" s="2183">
        <f>G99</f>
        <v>503</v>
      </c>
      <c r="H2501" s="2183">
        <f>H99</f>
        <v>98.627450980392155</v>
      </c>
      <c r="I2501" s="2182">
        <f t="shared" si="2744"/>
        <v>19.607843137254903</v>
      </c>
      <c r="J2501" s="2183">
        <f>J99</f>
        <v>21.003976143141152</v>
      </c>
      <c r="K2501" s="2183">
        <f>K99</f>
        <v>8925</v>
      </c>
      <c r="L2501" s="2183">
        <f>L99</f>
        <v>8925</v>
      </c>
      <c r="M2501" s="2183">
        <f>M99</f>
        <v>10565</v>
      </c>
      <c r="N2501" s="2183">
        <f>N99</f>
        <v>118.37535014005603</v>
      </c>
      <c r="O2501" s="2183"/>
      <c r="P2501" s="70"/>
      <c r="Q2501" s="70"/>
      <c r="R2501" s="70"/>
      <c r="S2501" s="1045"/>
      <c r="T2501" s="1045"/>
      <c r="U2501" s="1045"/>
      <c r="V2501" s="1045"/>
      <c r="W2501" s="1045"/>
      <c r="X2501" s="1045"/>
      <c r="Y2501" s="1045"/>
      <c r="Z2501" s="1045"/>
      <c r="AA2501" s="1045"/>
      <c r="AB2501" s="1045"/>
      <c r="AC2501" s="79"/>
      <c r="AD2501" s="79"/>
      <c r="AE2501" s="79"/>
      <c r="AF2501" s="79"/>
      <c r="AG2501" s="5"/>
      <c r="AH2501" s="1721"/>
      <c r="AJ2501" s="1784"/>
      <c r="AK2501" s="1721"/>
    </row>
    <row r="2502" spans="3:37" ht="15.75" x14ac:dyDescent="0.25">
      <c r="C2502" s="2500" t="s">
        <v>510</v>
      </c>
      <c r="D2502" s="2501">
        <f t="shared" si="2742"/>
        <v>0</v>
      </c>
      <c r="E2502" s="2183">
        <f>E19+E194</f>
        <v>908</v>
      </c>
      <c r="F2502" s="2183">
        <f>F19+F194</f>
        <v>908</v>
      </c>
      <c r="G2502" s="2183">
        <f>G19+G194</f>
        <v>936</v>
      </c>
      <c r="H2502" s="2183">
        <f>H19+H194</f>
        <v>202.73888840817972</v>
      </c>
      <c r="I2502" s="2182">
        <f t="shared" si="2744"/>
        <v>21.660137650446551</v>
      </c>
      <c r="J2502" s="2183">
        <f>J19+J194</f>
        <v>24.317599752551811</v>
      </c>
      <c r="K2502" s="2183">
        <f>K19+K194</f>
        <v>12300</v>
      </c>
      <c r="L2502" s="2183">
        <f>L19+L194</f>
        <v>12300</v>
      </c>
      <c r="M2502" s="2183">
        <f>M19+M194</f>
        <v>12228</v>
      </c>
      <c r="N2502" s="2183">
        <f>N19+N194</f>
        <v>205.74310943100946</v>
      </c>
      <c r="O2502" s="2183"/>
      <c r="P2502" s="70"/>
      <c r="Q2502" s="70"/>
      <c r="R2502" s="70"/>
      <c r="S2502" s="1045"/>
      <c r="T2502" s="1045"/>
      <c r="U2502" s="1045"/>
      <c r="V2502" s="1045"/>
      <c r="W2502" s="1045"/>
      <c r="X2502" s="1045"/>
      <c r="Y2502" s="1045"/>
      <c r="Z2502" s="1045"/>
      <c r="AA2502" s="1045"/>
      <c r="AB2502" s="1045"/>
      <c r="AC2502" s="79"/>
      <c r="AD2502" s="79"/>
      <c r="AE2502" s="79"/>
      <c r="AF2502" s="79"/>
      <c r="AG2502" s="5"/>
      <c r="AH2502" s="1721"/>
      <c r="AJ2502" s="1784"/>
      <c r="AK2502" s="1721"/>
    </row>
    <row r="2503" spans="3:37" ht="78.75" x14ac:dyDescent="0.25">
      <c r="C2503" s="2500" t="s">
        <v>511</v>
      </c>
      <c r="D2503" s="2501">
        <f t="shared" si="2742"/>
        <v>0</v>
      </c>
      <c r="E2503" s="2183">
        <f>E701+E18+E95+E132+E193+E423+E642+E700+E942+E1363+E1478+E1911+E2011+E2124+E2233+E2381</f>
        <v>14199</v>
      </c>
      <c r="F2503" s="2183">
        <f>F701+F18+F95+F132+F193+F423+F642+F700+F942+F1363+F1478+F1911+F2011+F2124+F2233+F2381</f>
        <v>14199</v>
      </c>
      <c r="G2503" s="2183">
        <f>G701+G18+G95+G132+G193+G423+G642+G700+G942+G1363+G1478+G1911+G2011+G2124+G2233+G2381</f>
        <v>14377</v>
      </c>
      <c r="H2503" s="2183">
        <f>H701+H18+H95+H132+H193+H423+H642+H700+H942+H1363+H1478+H1911+H2011+H2124+H2233+H2381</f>
        <v>1658.1210969890731</v>
      </c>
      <c r="I2503" s="2182">
        <f t="shared" si="2744"/>
        <v>11.53315084502381</v>
      </c>
      <c r="J2503" s="2183">
        <f>J701+J18+J95+J132+J193+J423+J642+J700+J942+J1363+J1478+J1911+J2011+J2124+J2233+J2381</f>
        <v>141.67720986211782</v>
      </c>
      <c r="K2503" s="2183">
        <f>K701+K18+K95+K132+K193+K423+K642+K700+K942+K1363+K1478+K1911+K2011+K2124+K2233+K2381</f>
        <v>131097</v>
      </c>
      <c r="L2503" s="2183">
        <f>L701+L18+L95+L132+L193+L423+L642+L700+L942+L1363+L1478+L1911+L2011+L2124+L2233+L2381</f>
        <v>131097</v>
      </c>
      <c r="M2503" s="2183">
        <f>M701+M18+M95+M132+M193+M423+M642+M700+M942+M1363+M1478+M1911+M2011+M2124+M2233+M2381</f>
        <v>125182</v>
      </c>
      <c r="N2503" s="2183">
        <f>N701+N18+N95+N132+N193+N423+N642+N700+N942+N1363+N1478+N1911+N2011+N2124+N2233+N2381</f>
        <v>1654.213331494534</v>
      </c>
      <c r="O2503" s="2183"/>
      <c r="P2503" s="70"/>
      <c r="Q2503" s="70"/>
      <c r="R2503" s="70"/>
      <c r="S2503" s="1045"/>
      <c r="T2503" s="1045"/>
      <c r="U2503" s="1045"/>
      <c r="V2503" s="1045"/>
      <c r="W2503" s="1045"/>
      <c r="X2503" s="1045"/>
      <c r="Y2503" s="1045"/>
      <c r="Z2503" s="1045"/>
      <c r="AA2503" s="1045"/>
      <c r="AB2503" s="1045"/>
      <c r="AC2503" s="79"/>
      <c r="AD2503" s="79"/>
      <c r="AE2503" s="79"/>
      <c r="AF2503" s="79"/>
      <c r="AG2503" s="5"/>
      <c r="AH2503" s="1721"/>
      <c r="AJ2503" s="1784"/>
      <c r="AK2503" s="1721"/>
    </row>
    <row r="2504" spans="3:37" ht="15.75" x14ac:dyDescent="0.25">
      <c r="C2504" s="2500" t="s">
        <v>512</v>
      </c>
      <c r="D2504" s="2501">
        <f t="shared" si="2742"/>
        <v>0</v>
      </c>
      <c r="E2504" s="2183">
        <f>E25+E624</f>
        <v>2155</v>
      </c>
      <c r="F2504" s="2183">
        <f>F25+F624</f>
        <v>2155</v>
      </c>
      <c r="G2504" s="2183">
        <f>G25+G624</f>
        <v>2196</v>
      </c>
      <c r="H2504" s="2183">
        <f>H25+H624</f>
        <v>206.26777555315982</v>
      </c>
      <c r="I2504" s="2182">
        <f t="shared" si="2744"/>
        <v>9.3928859541511756</v>
      </c>
      <c r="J2504" s="2183">
        <f>J25+J624</f>
        <v>14.525410251827234</v>
      </c>
      <c r="K2504" s="2183">
        <f>K25+K624</f>
        <v>15601</v>
      </c>
      <c r="L2504" s="2183">
        <f>L25+L624</f>
        <v>15601</v>
      </c>
      <c r="M2504" s="2183">
        <f>M25+M624</f>
        <v>15692</v>
      </c>
      <c r="N2504" s="2183">
        <f>N25+N624</f>
        <v>202.49624325398236</v>
      </c>
      <c r="O2504" s="2183"/>
      <c r="P2504" s="70"/>
      <c r="Q2504" s="70"/>
      <c r="R2504" s="70"/>
      <c r="S2504" s="1045"/>
      <c r="T2504" s="1045"/>
      <c r="U2504" s="1045"/>
      <c r="V2504" s="1045"/>
      <c r="W2504" s="1045"/>
      <c r="X2504" s="1045"/>
      <c r="Y2504" s="1045"/>
      <c r="Z2504" s="1045"/>
      <c r="AA2504" s="1045"/>
      <c r="AB2504" s="1045"/>
      <c r="AC2504" s="79"/>
      <c r="AD2504" s="79"/>
      <c r="AE2504" s="79"/>
      <c r="AF2504" s="79"/>
      <c r="AG2504" s="5"/>
      <c r="AH2504" s="1721"/>
      <c r="AJ2504" s="1784"/>
      <c r="AK2504" s="1721"/>
    </row>
    <row r="2505" spans="3:37" ht="15.75" x14ac:dyDescent="0.25">
      <c r="C2505" s="2500" t="s">
        <v>513</v>
      </c>
      <c r="D2505" s="2501">
        <f t="shared" si="2742"/>
        <v>0</v>
      </c>
      <c r="E2505" s="2183">
        <f>E196+E16</f>
        <v>1440</v>
      </c>
      <c r="F2505" s="2183">
        <f>F196+F16</f>
        <v>1440</v>
      </c>
      <c r="G2505" s="2183">
        <f>G196+G16</f>
        <v>1589</v>
      </c>
      <c r="H2505" s="2183">
        <f>H196+H16</f>
        <v>220.25106382978726</v>
      </c>
      <c r="I2505" s="2182">
        <f t="shared" si="2744"/>
        <v>13.860985766506435</v>
      </c>
      <c r="J2505" s="2183">
        <f>J196+J16</f>
        <v>26.133306080628238</v>
      </c>
      <c r="K2505" s="2183">
        <f>K196+K16</f>
        <v>18280</v>
      </c>
      <c r="L2505" s="2183">
        <f>L196+L16</f>
        <v>18280</v>
      </c>
      <c r="M2505" s="2183">
        <f>M196+M16</f>
        <v>19805</v>
      </c>
      <c r="N2505" s="2183">
        <f>N196+N16</f>
        <v>220.0565856129686</v>
      </c>
      <c r="O2505" s="2183"/>
      <c r="P2505" s="70"/>
      <c r="Q2505" s="70"/>
      <c r="R2505" s="70"/>
      <c r="S2505" s="1045"/>
      <c r="T2505" s="1045"/>
      <c r="U2505" s="1045"/>
      <c r="V2505" s="1045"/>
      <c r="W2505" s="1045"/>
      <c r="X2505" s="1045"/>
      <c r="Y2505" s="1045"/>
      <c r="Z2505" s="1045"/>
      <c r="AA2505" s="1045"/>
      <c r="AB2505" s="1045"/>
      <c r="AC2505" s="79"/>
      <c r="AD2505" s="79"/>
      <c r="AE2505" s="79"/>
      <c r="AF2505" s="79"/>
      <c r="AG2505" s="5"/>
      <c r="AH2505" s="1721"/>
      <c r="AJ2505" s="1784"/>
      <c r="AK2505" s="1721"/>
    </row>
    <row r="2506" spans="3:37" ht="15.75" x14ac:dyDescent="0.25">
      <c r="C2506" s="2500" t="s">
        <v>514</v>
      </c>
      <c r="D2506" s="2501">
        <f t="shared" si="2742"/>
        <v>0</v>
      </c>
      <c r="E2506" s="2183"/>
      <c r="F2506" s="2183"/>
      <c r="G2506" s="2183"/>
      <c r="H2506" s="2183"/>
      <c r="I2506" s="2182"/>
      <c r="J2506" s="2183"/>
      <c r="K2506" s="2183"/>
      <c r="L2506" s="2183"/>
      <c r="M2506" s="2183"/>
      <c r="N2506" s="2183"/>
      <c r="O2506" s="2183"/>
      <c r="P2506" s="70"/>
      <c r="Q2506" s="70"/>
      <c r="R2506" s="70"/>
      <c r="S2506" s="1045"/>
      <c r="T2506" s="1045"/>
      <c r="U2506" s="1045"/>
      <c r="V2506" s="1045"/>
      <c r="W2506" s="1045"/>
      <c r="X2506" s="1045"/>
      <c r="Y2506" s="1045"/>
      <c r="Z2506" s="1045"/>
      <c r="AA2506" s="1045"/>
      <c r="AB2506" s="1045"/>
      <c r="AC2506" s="79"/>
      <c r="AD2506" s="79"/>
      <c r="AE2506" s="79"/>
      <c r="AF2506" s="79"/>
      <c r="AG2506" s="5"/>
      <c r="AH2506" s="1721"/>
      <c r="AJ2506" s="1784"/>
      <c r="AK2506" s="1721"/>
    </row>
    <row r="2507" spans="3:37" ht="15.75" x14ac:dyDescent="0.25">
      <c r="C2507" s="2502" t="s">
        <v>515</v>
      </c>
      <c r="D2507" s="2501"/>
      <c r="E2507" s="2183">
        <f>SUBTOTAL(9,E2475:E2506)</f>
        <v>139197</v>
      </c>
      <c r="F2507" s="2183">
        <f>SUBTOTAL(9,F2475:F2506)</f>
        <v>139197</v>
      </c>
      <c r="G2507" s="2183">
        <f t="shared" ref="G2507:N2507" si="2745">SUBTOTAL(9,G2475:G2506)</f>
        <v>145873</v>
      </c>
      <c r="H2507" s="2183">
        <f t="shared" si="2745"/>
        <v>16716.547994772405</v>
      </c>
      <c r="I2507" s="2182">
        <f t="shared" si="2744"/>
        <v>11.459658740666475</v>
      </c>
      <c r="J2507" s="2183" t="e">
        <f t="shared" si="2745"/>
        <v>#DIV/0!</v>
      </c>
      <c r="K2507" s="2183">
        <f t="shared" si="2745"/>
        <v>1314731</v>
      </c>
      <c r="L2507" s="2183">
        <f t="shared" si="2745"/>
        <v>1314731</v>
      </c>
      <c r="M2507" s="2183">
        <f t="shared" si="2745"/>
        <v>1320399</v>
      </c>
      <c r="N2507" s="2183">
        <f t="shared" si="2745"/>
        <v>15946.44975534072</v>
      </c>
      <c r="O2507" s="2183"/>
      <c r="P2507" s="70"/>
      <c r="Q2507" s="70"/>
      <c r="R2507" s="70"/>
      <c r="S2507" s="1045"/>
      <c r="T2507" s="1045"/>
      <c r="U2507" s="1045"/>
      <c r="V2507" s="1045"/>
      <c r="W2507" s="1045"/>
      <c r="X2507" s="1045"/>
      <c r="Y2507" s="1045"/>
      <c r="Z2507" s="1045"/>
      <c r="AA2507" s="1045"/>
      <c r="AB2507" s="1045"/>
      <c r="AC2507" s="79"/>
      <c r="AD2507" s="79"/>
      <c r="AE2507" s="79"/>
      <c r="AF2507" s="79"/>
      <c r="AG2507" s="5"/>
      <c r="AH2507" s="1721"/>
      <c r="AJ2507" s="1784"/>
      <c r="AK2507" s="1721"/>
    </row>
    <row r="2508" spans="3:37" x14ac:dyDescent="0.25">
      <c r="C2508" s="70"/>
      <c r="D2508" s="2503"/>
      <c r="E2508" s="2183"/>
      <c r="F2508" s="2183"/>
      <c r="G2508" s="70"/>
      <c r="H2508" s="70"/>
      <c r="I2508" s="2182" t="e">
        <f t="shared" si="2744"/>
        <v>#DIV/0!</v>
      </c>
      <c r="J2508" s="70"/>
      <c r="K2508" s="70"/>
      <c r="L2508" s="70"/>
      <c r="M2508" s="70"/>
      <c r="N2508" s="70"/>
      <c r="O2508" s="70"/>
      <c r="P2508" s="70"/>
      <c r="Q2508" s="70"/>
      <c r="R2508" s="70"/>
      <c r="S2508" s="1045"/>
      <c r="T2508" s="1045"/>
      <c r="U2508" s="1045"/>
      <c r="V2508" s="1045"/>
      <c r="W2508" s="1045"/>
      <c r="X2508" s="1045"/>
      <c r="Y2508" s="1045"/>
      <c r="Z2508" s="1045"/>
      <c r="AA2508" s="1045"/>
      <c r="AB2508" s="1045"/>
      <c r="AC2508" s="79"/>
      <c r="AD2508" s="79"/>
      <c r="AE2508" s="79"/>
      <c r="AF2508" s="79"/>
      <c r="AG2508" s="5"/>
      <c r="AH2508" s="1721"/>
      <c r="AJ2508" s="1784"/>
      <c r="AK2508" s="1721"/>
    </row>
    <row r="2509" spans="3:37" x14ac:dyDescent="0.25">
      <c r="C2509" s="70" t="s">
        <v>516</v>
      </c>
      <c r="D2509" s="2503"/>
      <c r="E2509" s="2183">
        <f>E391+E470+E530</f>
        <v>10305</v>
      </c>
      <c r="F2509" s="2183">
        <f>F391+F470+F530</f>
        <v>10305</v>
      </c>
      <c r="G2509" s="2183">
        <f>G391+G470+G530</f>
        <v>10864</v>
      </c>
      <c r="H2509" s="2183">
        <f>H391+H470+H530</f>
        <v>311.10742940858302</v>
      </c>
      <c r="I2509" s="2182">
        <f t="shared" si="2744"/>
        <v>2.8636545416843058</v>
      </c>
      <c r="J2509" s="2183">
        <f>L2509/F2509</f>
        <v>3.7036390101892285</v>
      </c>
      <c r="K2509" s="2183">
        <f>M2509/G2509</f>
        <v>3.3494108983799706</v>
      </c>
      <c r="L2509" s="2183">
        <f>L391+L470+L530</f>
        <v>38166</v>
      </c>
      <c r="M2509" s="2183">
        <f>M391+M470+M530</f>
        <v>36388</v>
      </c>
      <c r="N2509" s="2183">
        <f>N391+N470+N530</f>
        <v>284.51591382324273</v>
      </c>
      <c r="O2509" s="70"/>
      <c r="P2509" s="70"/>
      <c r="Q2509" s="70"/>
      <c r="R2509" s="70"/>
      <c r="S2509" s="1045"/>
      <c r="T2509" s="1045"/>
      <c r="U2509" s="1045"/>
      <c r="V2509" s="1045"/>
      <c r="W2509" s="1045"/>
      <c r="X2509" s="1045"/>
      <c r="Y2509" s="1045"/>
      <c r="Z2509" s="1045"/>
      <c r="AA2509" s="1045"/>
      <c r="AB2509" s="1045"/>
      <c r="AC2509" s="79"/>
      <c r="AD2509" s="79"/>
      <c r="AE2509" s="79"/>
      <c r="AF2509" s="79"/>
      <c r="AG2509" s="5"/>
      <c r="AH2509" s="1721"/>
      <c r="AJ2509" s="1784"/>
      <c r="AK2509" s="1721"/>
    </row>
    <row r="2510" spans="3:37" x14ac:dyDescent="0.25">
      <c r="C2510" s="27">
        <v>1349899</v>
      </c>
      <c r="D2510" s="2503"/>
      <c r="E2510" s="2183">
        <f>E2509/$C$2510*1000</f>
        <v>7.6339044624820076</v>
      </c>
      <c r="F2510" s="2183">
        <f>F2509/$C$2510*1000</f>
        <v>7.6339044624820076</v>
      </c>
      <c r="G2510" s="2183">
        <f t="shared" ref="G2510:N2510" si="2746">G2509/$C$2510*1000</f>
        <v>8.0480095177491062</v>
      </c>
      <c r="H2510" s="2183">
        <f t="shared" si="2746"/>
        <v>0.23046719007020749</v>
      </c>
      <c r="I2510" s="2182">
        <f t="shared" si="2744"/>
        <v>2.8636545416843058</v>
      </c>
      <c r="J2510" s="2183"/>
      <c r="K2510" s="2183"/>
      <c r="L2510" s="2183">
        <f t="shared" si="2746"/>
        <v>28.273226367306002</v>
      </c>
      <c r="M2510" s="2183">
        <f t="shared" si="2746"/>
        <v>26.956090789014585</v>
      </c>
      <c r="N2510" s="2183">
        <f t="shared" si="2746"/>
        <v>0.21076829734909258</v>
      </c>
      <c r="O2510" s="70"/>
      <c r="P2510" s="70"/>
      <c r="Q2510" s="70"/>
      <c r="R2510" s="70"/>
      <c r="S2510" s="1045"/>
      <c r="T2510" s="1045"/>
      <c r="U2510" s="1045"/>
      <c r="V2510" s="1045"/>
      <c r="W2510" s="1045"/>
      <c r="X2510" s="1045"/>
      <c r="Y2510" s="1045"/>
      <c r="Z2510" s="1045"/>
      <c r="AA2510" s="1045"/>
      <c r="AB2510" s="1045"/>
      <c r="AC2510" s="79"/>
      <c r="AD2510" s="79"/>
      <c r="AE2510" s="79"/>
      <c r="AF2510" s="79"/>
      <c r="AG2510" s="5"/>
      <c r="AH2510" s="1721"/>
      <c r="AJ2510" s="1784"/>
      <c r="AK2510" s="1721"/>
    </row>
    <row r="2511" spans="3:37" x14ac:dyDescent="0.25">
      <c r="C2511" s="70"/>
      <c r="D2511" s="70"/>
      <c r="E2511" s="2183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70"/>
      <c r="Y2511" s="70"/>
      <c r="Z2511" s="70"/>
      <c r="AA2511" s="70"/>
      <c r="AB2511" s="70"/>
      <c r="AC2511" s="1045"/>
      <c r="AD2511" s="79"/>
      <c r="AE2511" s="79"/>
      <c r="AF2511" s="79"/>
      <c r="AG2511" s="79"/>
      <c r="AH2511" s="5"/>
    </row>
    <row r="2512" spans="3:37" x14ac:dyDescent="0.25">
      <c r="C2512" s="70"/>
      <c r="D2512" s="70"/>
      <c r="E2512" s="2183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70"/>
      <c r="Y2512" s="70"/>
      <c r="Z2512" s="70"/>
      <c r="AA2512" s="70"/>
      <c r="AB2512" s="70"/>
      <c r="AC2512" s="1045"/>
      <c r="AD2512" s="79"/>
      <c r="AE2512" s="79"/>
      <c r="AF2512" s="79"/>
      <c r="AG2512" s="79"/>
      <c r="AH2512" s="5"/>
    </row>
    <row r="2513" spans="3:34" x14ac:dyDescent="0.25">
      <c r="C2513" s="70"/>
      <c r="D2513" s="70"/>
      <c r="E2513" s="2183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70"/>
      <c r="Y2513" s="70"/>
      <c r="Z2513" s="70"/>
      <c r="AA2513" s="70"/>
      <c r="AB2513" s="70"/>
      <c r="AC2513" s="1045"/>
      <c r="AD2513" s="79"/>
      <c r="AE2513" s="79"/>
      <c r="AF2513" s="79"/>
      <c r="AG2513" s="79"/>
      <c r="AH2513" s="5"/>
    </row>
    <row r="2514" spans="3:34" x14ac:dyDescent="0.25">
      <c r="C2514" s="70"/>
      <c r="D2514" s="70"/>
      <c r="E2514" s="2183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70"/>
      <c r="Y2514" s="70"/>
      <c r="Z2514" s="70"/>
      <c r="AA2514" s="70"/>
      <c r="AB2514" s="70"/>
      <c r="AC2514" s="1045"/>
      <c r="AD2514" s="79"/>
      <c r="AE2514" s="79"/>
      <c r="AF2514" s="79"/>
      <c r="AG2514" s="79"/>
      <c r="AH2514" s="5"/>
    </row>
    <row r="2515" spans="3:34" x14ac:dyDescent="0.25">
      <c r="C2515" s="70"/>
      <c r="D2515" s="70"/>
      <c r="E2515" s="2183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70"/>
      <c r="Y2515" s="70"/>
      <c r="Z2515" s="70"/>
      <c r="AA2515" s="70"/>
      <c r="AB2515" s="70"/>
      <c r="AC2515" s="1045"/>
      <c r="AD2515" s="79"/>
      <c r="AE2515" s="79"/>
      <c r="AF2515" s="79"/>
      <c r="AG2515" s="79"/>
      <c r="AH2515" s="5"/>
    </row>
    <row r="2516" spans="3:34" x14ac:dyDescent="0.25">
      <c r="C2516" s="70"/>
      <c r="D2516" s="70"/>
      <c r="E2516" s="2183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70"/>
      <c r="Y2516" s="70"/>
      <c r="Z2516" s="70"/>
      <c r="AA2516" s="70"/>
      <c r="AB2516" s="70"/>
      <c r="AC2516" s="1045"/>
      <c r="AD2516" s="79"/>
      <c r="AE2516" s="79"/>
      <c r="AF2516" s="79"/>
      <c r="AG2516" s="79"/>
      <c r="AH2516" s="5"/>
    </row>
    <row r="2517" spans="3:34" x14ac:dyDescent="0.25">
      <c r="C2517" s="70"/>
      <c r="D2517" s="70"/>
      <c r="E2517" s="2183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70"/>
      <c r="Y2517" s="70"/>
      <c r="Z2517" s="70"/>
      <c r="AA2517" s="70"/>
      <c r="AB2517" s="70"/>
      <c r="AC2517" s="1045"/>
      <c r="AD2517" s="79"/>
      <c r="AE2517" s="79"/>
      <c r="AF2517" s="79"/>
      <c r="AG2517" s="79"/>
      <c r="AH2517" s="5"/>
    </row>
    <row r="2518" spans="3:34" x14ac:dyDescent="0.25">
      <c r="C2518" s="70"/>
      <c r="D2518" s="70"/>
      <c r="E2518" s="2183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70"/>
      <c r="Y2518" s="70"/>
      <c r="Z2518" s="70"/>
      <c r="AA2518" s="70"/>
      <c r="AB2518" s="70"/>
      <c r="AC2518" s="1045"/>
      <c r="AD2518" s="79"/>
      <c r="AE2518" s="79"/>
      <c r="AF2518" s="79"/>
      <c r="AG2518" s="79"/>
      <c r="AH2518" s="5"/>
    </row>
    <row r="2519" spans="3:34" x14ac:dyDescent="0.25">
      <c r="C2519" s="70"/>
      <c r="D2519" s="70"/>
      <c r="E2519" s="2183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70"/>
      <c r="Y2519" s="70"/>
      <c r="Z2519" s="70"/>
      <c r="AA2519" s="70"/>
      <c r="AB2519" s="70"/>
      <c r="AC2519" s="1045"/>
      <c r="AD2519" s="79"/>
      <c r="AE2519" s="79"/>
      <c r="AF2519" s="79"/>
      <c r="AG2519" s="79"/>
      <c r="AH2519" s="5"/>
    </row>
    <row r="2520" spans="3:34" x14ac:dyDescent="0.25">
      <c r="C2520" s="70"/>
      <c r="D2520" s="70"/>
      <c r="E2520" s="2183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70"/>
      <c r="Y2520" s="70"/>
      <c r="Z2520" s="70"/>
      <c r="AA2520" s="70"/>
      <c r="AB2520" s="70"/>
      <c r="AC2520" s="1045"/>
      <c r="AD2520" s="79"/>
      <c r="AE2520" s="79"/>
      <c r="AF2520" s="79"/>
      <c r="AG2520" s="79"/>
      <c r="AH2520" s="5"/>
    </row>
    <row r="2521" spans="3:34" x14ac:dyDescent="0.25">
      <c r="C2521" s="70"/>
      <c r="D2521" s="70"/>
      <c r="E2521" s="2183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70"/>
      <c r="Y2521" s="70"/>
      <c r="Z2521" s="70"/>
      <c r="AA2521" s="70"/>
      <c r="AB2521" s="70"/>
      <c r="AC2521" s="1045"/>
      <c r="AD2521" s="79"/>
      <c r="AE2521" s="79"/>
      <c r="AF2521" s="79"/>
      <c r="AG2521" s="79"/>
      <c r="AH2521" s="5"/>
    </row>
    <row r="2522" spans="3:34" x14ac:dyDescent="0.25">
      <c r="C2522" s="70"/>
      <c r="D2522" s="70"/>
      <c r="E2522" s="2183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70"/>
      <c r="Y2522" s="70"/>
      <c r="Z2522" s="70"/>
      <c r="AA2522" s="70"/>
      <c r="AB2522" s="70"/>
      <c r="AC2522" s="1045"/>
      <c r="AD2522" s="79"/>
      <c r="AE2522" s="79"/>
      <c r="AF2522" s="79"/>
      <c r="AG2522" s="79"/>
      <c r="AH2522" s="5"/>
    </row>
    <row r="2523" spans="3:34" x14ac:dyDescent="0.25">
      <c r="C2523" s="70"/>
      <c r="D2523" s="70"/>
      <c r="E2523" s="2183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70"/>
      <c r="Y2523" s="70"/>
      <c r="Z2523" s="70"/>
      <c r="AA2523" s="70"/>
      <c r="AB2523" s="70"/>
      <c r="AC2523" s="1045"/>
      <c r="AD2523" s="79"/>
      <c r="AE2523" s="79"/>
      <c r="AF2523" s="79"/>
      <c r="AG2523" s="79"/>
      <c r="AH2523" s="5"/>
    </row>
    <row r="2524" spans="3:34" x14ac:dyDescent="0.25">
      <c r="C2524" s="70"/>
      <c r="D2524" s="70"/>
      <c r="E2524" s="2183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70"/>
      <c r="Y2524" s="70"/>
      <c r="Z2524" s="70"/>
      <c r="AA2524" s="70"/>
      <c r="AB2524" s="70"/>
      <c r="AC2524" s="1045"/>
      <c r="AD2524" s="79"/>
      <c r="AE2524" s="79"/>
      <c r="AF2524" s="79"/>
      <c r="AG2524" s="79"/>
      <c r="AH2524" s="5"/>
    </row>
    <row r="2525" spans="3:34" x14ac:dyDescent="0.25">
      <c r="C2525" s="70"/>
      <c r="D2525" s="70"/>
      <c r="E2525" s="2183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70"/>
      <c r="Y2525" s="70"/>
      <c r="Z2525" s="70"/>
      <c r="AA2525" s="70"/>
      <c r="AB2525" s="70"/>
      <c r="AC2525" s="1045"/>
      <c r="AD2525" s="79"/>
      <c r="AE2525" s="79"/>
      <c r="AF2525" s="79"/>
      <c r="AG2525" s="79"/>
      <c r="AH2525" s="5"/>
    </row>
    <row r="2526" spans="3:34" x14ac:dyDescent="0.25">
      <c r="C2526" s="70"/>
      <c r="D2526" s="70"/>
      <c r="E2526" s="2183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70"/>
      <c r="Y2526" s="70"/>
      <c r="Z2526" s="70"/>
      <c r="AA2526" s="70"/>
      <c r="AB2526" s="70"/>
      <c r="AC2526" s="1045"/>
      <c r="AD2526" s="79"/>
      <c r="AE2526" s="79"/>
      <c r="AF2526" s="79"/>
      <c r="AG2526" s="79"/>
      <c r="AH2526" s="5"/>
    </row>
    <row r="2527" spans="3:34" x14ac:dyDescent="0.25">
      <c r="C2527" s="70"/>
      <c r="D2527" s="70"/>
      <c r="E2527" s="2183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70"/>
      <c r="Y2527" s="70"/>
      <c r="Z2527" s="70"/>
      <c r="AA2527" s="70"/>
      <c r="AB2527" s="70"/>
      <c r="AC2527" s="1045"/>
      <c r="AD2527" s="79"/>
      <c r="AE2527" s="79"/>
      <c r="AF2527" s="79"/>
      <c r="AG2527" s="79"/>
      <c r="AH2527" s="5"/>
    </row>
    <row r="2528" spans="3:34" x14ac:dyDescent="0.25">
      <c r="C2528" s="70"/>
      <c r="D2528" s="70"/>
      <c r="E2528" s="2183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70"/>
      <c r="Y2528" s="70"/>
      <c r="Z2528" s="70"/>
      <c r="AA2528" s="70"/>
      <c r="AB2528" s="70"/>
      <c r="AC2528" s="1045"/>
      <c r="AD2528" s="79"/>
      <c r="AE2528" s="79"/>
      <c r="AF2528" s="79"/>
      <c r="AG2528" s="79"/>
      <c r="AH2528" s="5"/>
    </row>
    <row r="2529" spans="3:34" x14ac:dyDescent="0.25">
      <c r="C2529" s="70"/>
      <c r="D2529" s="70"/>
      <c r="E2529" s="2183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70"/>
      <c r="Y2529" s="70"/>
      <c r="Z2529" s="70"/>
      <c r="AA2529" s="70"/>
      <c r="AB2529" s="70"/>
      <c r="AC2529" s="1045"/>
      <c r="AD2529" s="79"/>
      <c r="AE2529" s="79"/>
      <c r="AF2529" s="79"/>
      <c r="AG2529" s="79"/>
      <c r="AH2529" s="5"/>
    </row>
    <row r="2530" spans="3:34" x14ac:dyDescent="0.25">
      <c r="C2530" s="70"/>
      <c r="D2530" s="70"/>
      <c r="E2530" s="2183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70"/>
      <c r="Y2530" s="70"/>
      <c r="Z2530" s="70"/>
      <c r="AA2530" s="70"/>
      <c r="AB2530" s="70"/>
      <c r="AC2530" s="1045"/>
      <c r="AD2530" s="79"/>
      <c r="AE2530" s="79"/>
      <c r="AF2530" s="79"/>
      <c r="AG2530" s="79"/>
      <c r="AH2530" s="5"/>
    </row>
    <row r="2531" spans="3:34" x14ac:dyDescent="0.25">
      <c r="C2531" s="70"/>
      <c r="D2531" s="70"/>
      <c r="E2531" s="2183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70"/>
      <c r="Y2531" s="70"/>
      <c r="Z2531" s="70"/>
      <c r="AA2531" s="70"/>
      <c r="AB2531" s="70"/>
      <c r="AC2531" s="1045"/>
      <c r="AD2531" s="79"/>
      <c r="AE2531" s="79"/>
      <c r="AF2531" s="79"/>
      <c r="AG2531" s="79"/>
      <c r="AH2531" s="5"/>
    </row>
    <row r="2532" spans="3:34" x14ac:dyDescent="0.25">
      <c r="C2532" s="70"/>
      <c r="D2532" s="70"/>
      <c r="E2532" s="2183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70"/>
      <c r="Y2532" s="70"/>
      <c r="Z2532" s="70"/>
      <c r="AA2532" s="70"/>
      <c r="AB2532" s="70"/>
      <c r="AC2532" s="1045"/>
      <c r="AD2532" s="79"/>
      <c r="AE2532" s="79"/>
      <c r="AF2532" s="79"/>
      <c r="AG2532" s="79"/>
      <c r="AH2532" s="5"/>
    </row>
    <row r="2533" spans="3:34" x14ac:dyDescent="0.25">
      <c r="C2533" s="70"/>
      <c r="D2533" s="70"/>
      <c r="E2533" s="2183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70"/>
      <c r="Y2533" s="70"/>
      <c r="Z2533" s="70"/>
      <c r="AA2533" s="70"/>
      <c r="AB2533" s="70"/>
      <c r="AC2533" s="1045"/>
      <c r="AD2533" s="79"/>
      <c r="AE2533" s="79"/>
      <c r="AF2533" s="79"/>
      <c r="AG2533" s="79"/>
      <c r="AH2533" s="5"/>
    </row>
    <row r="2534" spans="3:34" x14ac:dyDescent="0.25">
      <c r="C2534" s="70"/>
      <c r="D2534" s="70"/>
      <c r="E2534" s="2183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70"/>
      <c r="Y2534" s="70"/>
      <c r="Z2534" s="70"/>
      <c r="AA2534" s="70"/>
      <c r="AB2534" s="70"/>
      <c r="AC2534" s="1045"/>
      <c r="AD2534" s="79"/>
      <c r="AE2534" s="79"/>
      <c r="AF2534" s="79"/>
      <c r="AG2534" s="79"/>
      <c r="AH2534" s="5"/>
    </row>
    <row r="2535" spans="3:34" x14ac:dyDescent="0.25">
      <c r="C2535" s="70"/>
      <c r="D2535" s="70"/>
      <c r="E2535" s="2183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70"/>
      <c r="Y2535" s="70"/>
      <c r="Z2535" s="70"/>
      <c r="AA2535" s="70"/>
      <c r="AB2535" s="70"/>
      <c r="AC2535" s="1045"/>
      <c r="AD2535" s="79"/>
      <c r="AE2535" s="79"/>
      <c r="AF2535" s="79"/>
      <c r="AG2535" s="79"/>
      <c r="AH2535" s="5"/>
    </row>
    <row r="2536" spans="3:34" x14ac:dyDescent="0.25">
      <c r="C2536" s="70"/>
      <c r="D2536" s="70"/>
      <c r="E2536" s="2183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70"/>
      <c r="Y2536" s="70"/>
      <c r="Z2536" s="70"/>
      <c r="AA2536" s="70"/>
      <c r="AB2536" s="70"/>
      <c r="AC2536" s="1045"/>
      <c r="AD2536" s="79"/>
      <c r="AE2536" s="79"/>
      <c r="AF2536" s="79"/>
      <c r="AG2536" s="79"/>
      <c r="AH2536" s="5"/>
    </row>
    <row r="2537" spans="3:34" x14ac:dyDescent="0.25">
      <c r="C2537" s="70"/>
      <c r="D2537" s="70"/>
      <c r="E2537" s="2183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70"/>
      <c r="Y2537" s="70"/>
      <c r="Z2537" s="70"/>
      <c r="AA2537" s="70"/>
      <c r="AB2537" s="70"/>
      <c r="AC2537" s="1045"/>
      <c r="AD2537" s="79"/>
      <c r="AE2537" s="79"/>
      <c r="AF2537" s="79"/>
      <c r="AG2537" s="79"/>
      <c r="AH2537" s="5"/>
    </row>
    <row r="2538" spans="3:34" x14ac:dyDescent="0.25">
      <c r="C2538" s="70"/>
      <c r="D2538" s="70"/>
      <c r="E2538" s="2183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70"/>
      <c r="Y2538" s="70"/>
      <c r="Z2538" s="70"/>
      <c r="AA2538" s="70"/>
      <c r="AB2538" s="70"/>
      <c r="AC2538" s="1045"/>
      <c r="AD2538" s="79"/>
      <c r="AE2538" s="79"/>
      <c r="AF2538" s="79"/>
      <c r="AG2538" s="79"/>
      <c r="AH2538" s="5"/>
    </row>
    <row r="2539" spans="3:34" x14ac:dyDescent="0.25">
      <c r="C2539" s="70"/>
      <c r="D2539" s="70"/>
      <c r="E2539" s="2183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70"/>
      <c r="Y2539" s="70"/>
      <c r="Z2539" s="70"/>
      <c r="AA2539" s="70"/>
      <c r="AB2539" s="70"/>
      <c r="AC2539" s="1045"/>
      <c r="AD2539" s="79"/>
      <c r="AE2539" s="79"/>
      <c r="AF2539" s="79"/>
      <c r="AG2539" s="79"/>
      <c r="AH2539" s="5"/>
    </row>
    <row r="2540" spans="3:34" x14ac:dyDescent="0.25">
      <c r="C2540" s="70"/>
      <c r="D2540" s="70"/>
      <c r="E2540" s="2183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70"/>
      <c r="Y2540" s="70"/>
      <c r="Z2540" s="70"/>
      <c r="AA2540" s="70"/>
      <c r="AB2540" s="70"/>
      <c r="AC2540" s="1045"/>
      <c r="AD2540" s="79"/>
      <c r="AE2540" s="79"/>
      <c r="AF2540" s="79"/>
      <c r="AG2540" s="79"/>
      <c r="AH2540" s="5"/>
    </row>
    <row r="2541" spans="3:34" x14ac:dyDescent="0.25">
      <c r="C2541" s="70"/>
      <c r="D2541" s="70"/>
      <c r="E2541" s="2183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70"/>
      <c r="Y2541" s="70"/>
      <c r="Z2541" s="70"/>
      <c r="AA2541" s="70"/>
      <c r="AB2541" s="70"/>
      <c r="AC2541" s="1045"/>
      <c r="AD2541" s="79"/>
      <c r="AE2541" s="79"/>
      <c r="AF2541" s="79"/>
      <c r="AG2541" s="79"/>
      <c r="AH2541" s="5"/>
    </row>
    <row r="2542" spans="3:34" x14ac:dyDescent="0.25">
      <c r="C2542" s="70"/>
      <c r="D2542" s="70"/>
      <c r="E2542" s="2183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70"/>
      <c r="Y2542" s="70"/>
      <c r="Z2542" s="70"/>
      <c r="AA2542" s="70"/>
      <c r="AB2542" s="70"/>
      <c r="AC2542" s="1045"/>
      <c r="AD2542" s="79"/>
      <c r="AE2542" s="79"/>
      <c r="AF2542" s="79"/>
      <c r="AG2542" s="79"/>
      <c r="AH2542" s="5"/>
    </row>
    <row r="2543" spans="3:34" x14ac:dyDescent="0.25">
      <c r="C2543" s="70"/>
      <c r="D2543" s="70"/>
      <c r="E2543" s="2183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70"/>
      <c r="Y2543" s="70"/>
      <c r="Z2543" s="70"/>
      <c r="AA2543" s="70"/>
      <c r="AB2543" s="70"/>
      <c r="AC2543" s="1045"/>
      <c r="AD2543" s="79"/>
      <c r="AE2543" s="79"/>
      <c r="AF2543" s="79"/>
      <c r="AG2543" s="79"/>
      <c r="AH2543" s="5"/>
    </row>
    <row r="2544" spans="3:34" x14ac:dyDescent="0.25">
      <c r="C2544" s="70"/>
      <c r="D2544" s="70"/>
      <c r="E2544" s="2183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70"/>
      <c r="Y2544" s="70"/>
      <c r="Z2544" s="70"/>
      <c r="AA2544" s="70"/>
      <c r="AB2544" s="70"/>
      <c r="AC2544" s="1045"/>
      <c r="AD2544" s="79"/>
      <c r="AE2544" s="79"/>
      <c r="AF2544" s="79"/>
      <c r="AG2544" s="79"/>
      <c r="AH2544" s="5"/>
    </row>
    <row r="2545" spans="3:34" x14ac:dyDescent="0.25">
      <c r="C2545" s="70"/>
      <c r="D2545" s="70"/>
      <c r="E2545" s="2183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70"/>
      <c r="Y2545" s="70"/>
      <c r="Z2545" s="70"/>
      <c r="AA2545" s="70"/>
      <c r="AB2545" s="70"/>
      <c r="AC2545" s="1045"/>
      <c r="AD2545" s="79"/>
      <c r="AE2545" s="79"/>
      <c r="AF2545" s="79"/>
      <c r="AG2545" s="79"/>
      <c r="AH2545" s="5"/>
    </row>
    <row r="2546" spans="3:34" x14ac:dyDescent="0.25">
      <c r="C2546" s="70"/>
      <c r="D2546" s="70"/>
      <c r="E2546" s="2183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70"/>
      <c r="Y2546" s="70"/>
      <c r="Z2546" s="70"/>
      <c r="AA2546" s="70"/>
      <c r="AB2546" s="70"/>
      <c r="AC2546" s="1045"/>
      <c r="AD2546" s="79"/>
      <c r="AE2546" s="79"/>
      <c r="AF2546" s="79"/>
      <c r="AG2546" s="79"/>
      <c r="AH2546" s="5"/>
    </row>
    <row r="2547" spans="3:34" x14ac:dyDescent="0.25">
      <c r="C2547" s="70"/>
      <c r="D2547" s="70"/>
      <c r="E2547" s="2183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70"/>
      <c r="Y2547" s="70"/>
      <c r="Z2547" s="70"/>
      <c r="AA2547" s="70"/>
      <c r="AB2547" s="70"/>
      <c r="AC2547" s="1045"/>
      <c r="AD2547" s="79"/>
      <c r="AE2547" s="79"/>
      <c r="AF2547" s="79"/>
      <c r="AG2547" s="79"/>
      <c r="AH2547" s="5"/>
    </row>
    <row r="2548" spans="3:34" x14ac:dyDescent="0.25">
      <c r="C2548" s="70"/>
      <c r="D2548" s="70"/>
      <c r="E2548" s="2183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70"/>
      <c r="Y2548" s="70"/>
      <c r="Z2548" s="70"/>
      <c r="AA2548" s="70"/>
      <c r="AB2548" s="70"/>
      <c r="AC2548" s="1045"/>
      <c r="AD2548" s="79"/>
      <c r="AE2548" s="79"/>
      <c r="AF2548" s="79"/>
      <c r="AG2548" s="79"/>
      <c r="AH2548" s="5"/>
    </row>
    <row r="2549" spans="3:34" x14ac:dyDescent="0.25">
      <c r="C2549" s="70"/>
      <c r="D2549" s="70"/>
      <c r="E2549" s="2183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70"/>
      <c r="Y2549" s="70"/>
      <c r="Z2549" s="70"/>
      <c r="AA2549" s="70"/>
      <c r="AB2549" s="70"/>
      <c r="AC2549" s="1045"/>
      <c r="AD2549" s="79"/>
      <c r="AE2549" s="79"/>
      <c r="AF2549" s="79"/>
      <c r="AG2549" s="79"/>
      <c r="AH2549" s="5"/>
    </row>
    <row r="2550" spans="3:34" x14ac:dyDescent="0.25">
      <c r="C2550" s="70"/>
      <c r="D2550" s="70"/>
      <c r="E2550" s="2183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70"/>
      <c r="Y2550" s="70"/>
      <c r="Z2550" s="70"/>
      <c r="AA2550" s="70"/>
      <c r="AB2550" s="70"/>
      <c r="AC2550" s="1045"/>
      <c r="AD2550" s="79"/>
      <c r="AE2550" s="79"/>
      <c r="AF2550" s="79"/>
      <c r="AG2550" s="79"/>
      <c r="AH2550" s="5"/>
    </row>
    <row r="2551" spans="3:34" x14ac:dyDescent="0.25">
      <c r="C2551" s="70"/>
      <c r="D2551" s="70"/>
      <c r="E2551" s="2183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70"/>
      <c r="Y2551" s="70"/>
      <c r="Z2551" s="70"/>
      <c r="AA2551" s="70"/>
      <c r="AB2551" s="70"/>
      <c r="AC2551" s="1045"/>
      <c r="AD2551" s="79"/>
      <c r="AE2551" s="79"/>
      <c r="AF2551" s="79"/>
      <c r="AG2551" s="79"/>
      <c r="AH2551" s="5"/>
    </row>
    <row r="2552" spans="3:34" x14ac:dyDescent="0.25">
      <c r="C2552" s="70"/>
      <c r="D2552" s="70"/>
      <c r="E2552" s="2183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70"/>
      <c r="Y2552" s="70"/>
      <c r="Z2552" s="70"/>
      <c r="AA2552" s="70"/>
      <c r="AB2552" s="70"/>
      <c r="AC2552" s="1045"/>
      <c r="AD2552" s="79"/>
      <c r="AE2552" s="79"/>
      <c r="AF2552" s="79"/>
      <c r="AG2552" s="79"/>
      <c r="AH2552" s="5"/>
    </row>
    <row r="2553" spans="3:34" x14ac:dyDescent="0.25">
      <c r="C2553" s="70"/>
      <c r="D2553" s="70"/>
      <c r="E2553" s="2183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70"/>
      <c r="Y2553" s="70"/>
      <c r="Z2553" s="70"/>
      <c r="AA2553" s="70"/>
      <c r="AB2553" s="70"/>
      <c r="AC2553" s="1045"/>
      <c r="AD2553" s="79"/>
      <c r="AE2553" s="79"/>
      <c r="AF2553" s="79"/>
      <c r="AG2553" s="79"/>
      <c r="AH2553" s="5"/>
    </row>
    <row r="2554" spans="3:34" x14ac:dyDescent="0.25">
      <c r="C2554" s="70"/>
      <c r="D2554" s="70"/>
      <c r="E2554" s="2183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70"/>
      <c r="Y2554" s="70"/>
      <c r="Z2554" s="70"/>
      <c r="AA2554" s="70"/>
      <c r="AB2554" s="70"/>
      <c r="AC2554" s="1045"/>
      <c r="AD2554" s="79"/>
      <c r="AE2554" s="79"/>
      <c r="AF2554" s="79"/>
      <c r="AG2554" s="79"/>
      <c r="AH2554" s="5"/>
    </row>
    <row r="2555" spans="3:34" x14ac:dyDescent="0.25">
      <c r="C2555" s="70"/>
      <c r="D2555" s="70"/>
      <c r="E2555" s="2183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70"/>
      <c r="Y2555" s="70"/>
      <c r="Z2555" s="70"/>
      <c r="AA2555" s="70"/>
      <c r="AB2555" s="70"/>
      <c r="AC2555" s="1045"/>
      <c r="AD2555" s="79"/>
      <c r="AE2555" s="79"/>
      <c r="AF2555" s="79"/>
      <c r="AG2555" s="79"/>
      <c r="AH2555" s="5"/>
    </row>
    <row r="2556" spans="3:34" x14ac:dyDescent="0.25">
      <c r="C2556" s="70"/>
      <c r="D2556" s="70"/>
      <c r="E2556" s="2183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70"/>
      <c r="Y2556" s="70"/>
      <c r="Z2556" s="70"/>
      <c r="AA2556" s="70"/>
      <c r="AB2556" s="70"/>
      <c r="AC2556" s="1045"/>
      <c r="AD2556" s="79"/>
      <c r="AE2556" s="79"/>
      <c r="AF2556" s="79"/>
      <c r="AG2556" s="79"/>
      <c r="AH2556" s="5"/>
    </row>
    <row r="2557" spans="3:34" x14ac:dyDescent="0.25">
      <c r="C2557" s="70"/>
      <c r="D2557" s="70"/>
      <c r="E2557" s="2183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70"/>
      <c r="Y2557" s="70"/>
      <c r="Z2557" s="70"/>
      <c r="AA2557" s="70"/>
      <c r="AB2557" s="70"/>
      <c r="AC2557" s="1045"/>
      <c r="AD2557" s="79"/>
      <c r="AE2557" s="79"/>
      <c r="AF2557" s="79"/>
      <c r="AG2557" s="79"/>
      <c r="AH2557" s="5"/>
    </row>
    <row r="2558" spans="3:34" x14ac:dyDescent="0.25">
      <c r="C2558" s="70"/>
      <c r="D2558" s="70"/>
      <c r="E2558" s="2183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70"/>
      <c r="Y2558" s="70"/>
      <c r="Z2558" s="70"/>
      <c r="AA2558" s="70"/>
      <c r="AB2558" s="70"/>
      <c r="AC2558" s="1045"/>
      <c r="AD2558" s="79"/>
      <c r="AE2558" s="79"/>
      <c r="AF2558" s="79"/>
      <c r="AG2558" s="79"/>
      <c r="AH2558" s="5"/>
    </row>
    <row r="2559" spans="3:34" x14ac:dyDescent="0.25">
      <c r="C2559" s="70"/>
      <c r="D2559" s="70"/>
      <c r="E2559" s="2183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70"/>
      <c r="Y2559" s="70"/>
      <c r="Z2559" s="70"/>
      <c r="AA2559" s="70"/>
      <c r="AB2559" s="70"/>
      <c r="AC2559" s="1045"/>
      <c r="AD2559" s="79"/>
      <c r="AE2559" s="79"/>
      <c r="AF2559" s="79"/>
      <c r="AG2559" s="79"/>
      <c r="AH2559" s="5"/>
    </row>
    <row r="2560" spans="3:34" x14ac:dyDescent="0.25">
      <c r="C2560" s="70"/>
      <c r="D2560" s="70"/>
      <c r="E2560" s="2183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70"/>
      <c r="Y2560" s="70"/>
      <c r="Z2560" s="70"/>
      <c r="AA2560" s="70"/>
      <c r="AB2560" s="70"/>
      <c r="AC2560" s="1045"/>
      <c r="AD2560" s="79"/>
      <c r="AE2560" s="79"/>
      <c r="AF2560" s="79"/>
      <c r="AG2560" s="79"/>
      <c r="AH2560" s="5"/>
    </row>
    <row r="2561" spans="3:34" x14ac:dyDescent="0.25">
      <c r="C2561" s="70"/>
      <c r="D2561" s="70"/>
      <c r="E2561" s="2183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70"/>
      <c r="Y2561" s="70"/>
      <c r="Z2561" s="70"/>
      <c r="AA2561" s="70"/>
      <c r="AB2561" s="70"/>
      <c r="AC2561" s="1045"/>
      <c r="AD2561" s="79"/>
      <c r="AE2561" s="79"/>
      <c r="AF2561" s="79"/>
      <c r="AG2561" s="79"/>
      <c r="AH2561" s="5"/>
    </row>
    <row r="2562" spans="3:34" x14ac:dyDescent="0.25">
      <c r="C2562" s="70"/>
      <c r="D2562" s="70"/>
      <c r="E2562" s="2183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70"/>
      <c r="Y2562" s="70"/>
      <c r="Z2562" s="70"/>
      <c r="AA2562" s="70"/>
      <c r="AB2562" s="70"/>
      <c r="AC2562" s="1045"/>
      <c r="AD2562" s="79"/>
      <c r="AE2562" s="79"/>
      <c r="AF2562" s="79"/>
      <c r="AG2562" s="79"/>
      <c r="AH2562" s="5"/>
    </row>
    <row r="2563" spans="3:34" x14ac:dyDescent="0.25">
      <c r="C2563" s="70"/>
      <c r="D2563" s="70"/>
      <c r="E2563" s="2183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70"/>
      <c r="Y2563" s="70"/>
      <c r="Z2563" s="70"/>
      <c r="AA2563" s="70"/>
      <c r="AB2563" s="70"/>
      <c r="AC2563" s="1045"/>
      <c r="AD2563" s="79"/>
      <c r="AE2563" s="79"/>
      <c r="AF2563" s="79"/>
      <c r="AG2563" s="79"/>
      <c r="AH2563" s="5"/>
    </row>
    <row r="2564" spans="3:34" x14ac:dyDescent="0.25">
      <c r="C2564" s="70"/>
      <c r="D2564" s="70"/>
      <c r="E2564" s="2183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70"/>
      <c r="Y2564" s="70"/>
      <c r="Z2564" s="70"/>
      <c r="AA2564" s="70"/>
      <c r="AB2564" s="70"/>
      <c r="AC2564" s="1045"/>
      <c r="AD2564" s="79"/>
      <c r="AE2564" s="79"/>
      <c r="AF2564" s="79"/>
      <c r="AG2564" s="79"/>
      <c r="AH2564" s="5"/>
    </row>
    <row r="2565" spans="3:34" x14ac:dyDescent="0.25">
      <c r="C2565" s="70"/>
      <c r="D2565" s="70"/>
      <c r="E2565" s="2183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70"/>
      <c r="Y2565" s="70"/>
      <c r="Z2565" s="70"/>
      <c r="AA2565" s="70"/>
      <c r="AB2565" s="70"/>
      <c r="AC2565" s="1045"/>
      <c r="AD2565" s="79"/>
      <c r="AE2565" s="79"/>
      <c r="AF2565" s="79"/>
      <c r="AG2565" s="79"/>
      <c r="AH2565" s="5"/>
    </row>
    <row r="2566" spans="3:34" x14ac:dyDescent="0.25">
      <c r="C2566" s="70"/>
      <c r="D2566" s="70"/>
      <c r="E2566" s="2183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70"/>
      <c r="Y2566" s="70"/>
      <c r="Z2566" s="70"/>
      <c r="AA2566" s="70"/>
      <c r="AB2566" s="70"/>
      <c r="AC2566" s="1045"/>
      <c r="AD2566" s="79"/>
      <c r="AE2566" s="79"/>
      <c r="AF2566" s="79"/>
      <c r="AG2566" s="79"/>
      <c r="AH2566" s="5"/>
    </row>
    <row r="2567" spans="3:34" x14ac:dyDescent="0.25">
      <c r="C2567" s="70"/>
      <c r="D2567" s="70"/>
      <c r="E2567" s="2183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70"/>
      <c r="Y2567" s="70"/>
      <c r="Z2567" s="70"/>
      <c r="AA2567" s="70"/>
      <c r="AB2567" s="70"/>
      <c r="AC2567" s="1045"/>
      <c r="AD2567" s="79"/>
      <c r="AE2567" s="79"/>
      <c r="AF2567" s="79"/>
      <c r="AG2567" s="79"/>
      <c r="AH2567" s="5"/>
    </row>
    <row r="2568" spans="3:34" x14ac:dyDescent="0.25">
      <c r="C2568" s="70"/>
      <c r="D2568" s="70"/>
      <c r="E2568" s="2183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70"/>
      <c r="Y2568" s="70"/>
      <c r="Z2568" s="70"/>
      <c r="AA2568" s="70"/>
      <c r="AB2568" s="70"/>
      <c r="AC2568" s="1045"/>
      <c r="AD2568" s="79"/>
      <c r="AE2568" s="79"/>
      <c r="AF2568" s="79"/>
      <c r="AG2568" s="79"/>
      <c r="AH2568" s="5"/>
    </row>
    <row r="2569" spans="3:34" x14ac:dyDescent="0.25">
      <c r="C2569" s="70"/>
      <c r="D2569" s="70"/>
      <c r="E2569" s="2183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70"/>
      <c r="Y2569" s="70"/>
      <c r="Z2569" s="70"/>
      <c r="AA2569" s="70"/>
      <c r="AB2569" s="70"/>
      <c r="AC2569" s="1045"/>
      <c r="AD2569" s="79"/>
      <c r="AE2569" s="79"/>
      <c r="AF2569" s="79"/>
      <c r="AG2569" s="79"/>
      <c r="AH2569" s="5"/>
    </row>
    <row r="2570" spans="3:34" x14ac:dyDescent="0.25">
      <c r="C2570" s="70"/>
      <c r="D2570" s="70"/>
      <c r="E2570" s="2183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70"/>
      <c r="Y2570" s="70"/>
      <c r="Z2570" s="70"/>
      <c r="AA2570" s="70"/>
      <c r="AB2570" s="70"/>
      <c r="AC2570" s="1045"/>
      <c r="AD2570" s="79"/>
      <c r="AE2570" s="79"/>
      <c r="AF2570" s="79"/>
      <c r="AG2570" s="79"/>
      <c r="AH2570" s="5"/>
    </row>
    <row r="2571" spans="3:34" x14ac:dyDescent="0.25">
      <c r="C2571" s="70"/>
      <c r="D2571" s="70"/>
      <c r="E2571" s="2183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70"/>
      <c r="Y2571" s="70"/>
      <c r="Z2571" s="70"/>
      <c r="AA2571" s="70"/>
      <c r="AB2571" s="70"/>
      <c r="AC2571" s="1045"/>
      <c r="AD2571" s="79"/>
      <c r="AE2571" s="79"/>
      <c r="AF2571" s="79"/>
      <c r="AG2571" s="79"/>
      <c r="AH2571" s="5"/>
    </row>
    <row r="2572" spans="3:34" x14ac:dyDescent="0.25">
      <c r="C2572" s="70"/>
      <c r="D2572" s="70"/>
      <c r="E2572" s="2183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70"/>
      <c r="Y2572" s="70"/>
      <c r="Z2572" s="70"/>
      <c r="AA2572" s="70"/>
      <c r="AB2572" s="70"/>
      <c r="AC2572" s="1045"/>
      <c r="AD2572" s="79"/>
      <c r="AE2572" s="79"/>
      <c r="AF2572" s="79"/>
      <c r="AG2572" s="79"/>
      <c r="AH2572" s="5"/>
    </row>
    <row r="2573" spans="3:34" x14ac:dyDescent="0.25">
      <c r="C2573" s="70"/>
      <c r="D2573" s="70"/>
      <c r="E2573" s="2183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70"/>
      <c r="Y2573" s="70"/>
      <c r="Z2573" s="70"/>
      <c r="AA2573" s="70"/>
      <c r="AB2573" s="70"/>
      <c r="AC2573" s="1045"/>
      <c r="AD2573" s="79"/>
      <c r="AE2573" s="79"/>
      <c r="AF2573" s="79"/>
      <c r="AG2573" s="79"/>
      <c r="AH2573" s="5"/>
    </row>
    <row r="2574" spans="3:34" x14ac:dyDescent="0.25">
      <c r="C2574" s="70"/>
      <c r="D2574" s="70"/>
      <c r="E2574" s="2183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70"/>
      <c r="Y2574" s="70"/>
      <c r="Z2574" s="70"/>
      <c r="AA2574" s="70"/>
      <c r="AB2574" s="70"/>
      <c r="AC2574" s="1045"/>
      <c r="AD2574" s="79"/>
      <c r="AE2574" s="79"/>
      <c r="AF2574" s="79"/>
      <c r="AG2574" s="79"/>
      <c r="AH2574" s="5"/>
    </row>
    <row r="2575" spans="3:34" x14ac:dyDescent="0.25">
      <c r="C2575" s="70"/>
      <c r="D2575" s="70"/>
      <c r="E2575" s="2183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70"/>
      <c r="Y2575" s="70"/>
      <c r="Z2575" s="70"/>
      <c r="AA2575" s="70"/>
      <c r="AB2575" s="70"/>
      <c r="AC2575" s="1045"/>
      <c r="AD2575" s="79"/>
      <c r="AE2575" s="79"/>
      <c r="AF2575" s="79"/>
      <c r="AG2575" s="79"/>
      <c r="AH2575" s="5"/>
    </row>
    <row r="2576" spans="3:34" x14ac:dyDescent="0.25">
      <c r="C2576" s="70"/>
      <c r="D2576" s="70"/>
      <c r="E2576" s="2183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70"/>
      <c r="Y2576" s="70"/>
      <c r="Z2576" s="70"/>
      <c r="AA2576" s="70"/>
      <c r="AB2576" s="70"/>
      <c r="AC2576" s="1045"/>
      <c r="AD2576" s="79"/>
      <c r="AE2576" s="79"/>
      <c r="AF2576" s="79"/>
      <c r="AG2576" s="79"/>
      <c r="AH2576" s="5"/>
    </row>
    <row r="2577" spans="3:34" x14ac:dyDescent="0.25">
      <c r="C2577" s="70"/>
      <c r="D2577" s="70"/>
      <c r="E2577" s="2183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70"/>
      <c r="Y2577" s="70"/>
      <c r="Z2577" s="70"/>
      <c r="AA2577" s="70"/>
      <c r="AB2577" s="70"/>
      <c r="AC2577" s="1045"/>
      <c r="AD2577" s="79"/>
      <c r="AE2577" s="79"/>
      <c r="AF2577" s="79"/>
      <c r="AG2577" s="79"/>
      <c r="AH2577" s="5"/>
    </row>
    <row r="2578" spans="3:34" x14ac:dyDescent="0.25">
      <c r="C2578" s="70"/>
      <c r="D2578" s="70"/>
      <c r="E2578" s="2183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70"/>
      <c r="Y2578" s="70"/>
      <c r="Z2578" s="70"/>
      <c r="AA2578" s="70"/>
      <c r="AB2578" s="70"/>
      <c r="AC2578" s="1045"/>
      <c r="AD2578" s="79"/>
      <c r="AE2578" s="79"/>
      <c r="AF2578" s="79"/>
      <c r="AG2578" s="79"/>
      <c r="AH2578" s="5"/>
    </row>
    <row r="2579" spans="3:34" x14ac:dyDescent="0.25">
      <c r="C2579" s="70"/>
      <c r="D2579" s="70"/>
      <c r="E2579" s="2183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70"/>
      <c r="Y2579" s="70"/>
      <c r="Z2579" s="70"/>
      <c r="AA2579" s="70"/>
      <c r="AB2579" s="70"/>
      <c r="AC2579" s="1045"/>
      <c r="AD2579" s="79"/>
      <c r="AE2579" s="79"/>
      <c r="AF2579" s="79"/>
      <c r="AG2579" s="79"/>
      <c r="AH2579" s="5"/>
    </row>
    <row r="2580" spans="3:34" x14ac:dyDescent="0.25">
      <c r="C2580" s="70"/>
      <c r="D2580" s="70"/>
      <c r="E2580" s="2183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70"/>
      <c r="Y2580" s="70"/>
      <c r="Z2580" s="70"/>
      <c r="AA2580" s="70"/>
      <c r="AB2580" s="70"/>
      <c r="AC2580" s="1045"/>
      <c r="AD2580" s="79"/>
      <c r="AE2580" s="79"/>
      <c r="AF2580" s="79"/>
      <c r="AG2580" s="79"/>
      <c r="AH2580" s="5"/>
    </row>
    <row r="2581" spans="3:34" x14ac:dyDescent="0.25">
      <c r="C2581" s="70"/>
      <c r="D2581" s="70"/>
      <c r="E2581" s="2183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70"/>
      <c r="Y2581" s="70"/>
      <c r="Z2581" s="70"/>
      <c r="AA2581" s="70"/>
      <c r="AB2581" s="70"/>
      <c r="AC2581" s="1045"/>
      <c r="AD2581" s="79"/>
      <c r="AE2581" s="79"/>
      <c r="AF2581" s="79"/>
      <c r="AG2581" s="79"/>
      <c r="AH2581" s="5"/>
    </row>
    <row r="2582" spans="3:34" x14ac:dyDescent="0.25">
      <c r="C2582" s="70"/>
      <c r="D2582" s="70"/>
      <c r="E2582" s="2183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70"/>
      <c r="Y2582" s="70"/>
      <c r="Z2582" s="70"/>
      <c r="AA2582" s="70"/>
      <c r="AB2582" s="70"/>
      <c r="AC2582" s="1045"/>
      <c r="AD2582" s="79"/>
      <c r="AE2582" s="79"/>
      <c r="AF2582" s="79"/>
      <c r="AG2582" s="79"/>
      <c r="AH2582" s="5"/>
    </row>
    <row r="2583" spans="3:34" x14ac:dyDescent="0.25">
      <c r="C2583" s="70"/>
      <c r="D2583" s="70"/>
      <c r="E2583" s="2183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70"/>
      <c r="Y2583" s="70"/>
      <c r="Z2583" s="70"/>
      <c r="AA2583" s="70"/>
      <c r="AB2583" s="70"/>
      <c r="AC2583" s="1045"/>
      <c r="AD2583" s="79"/>
      <c r="AE2583" s="79"/>
      <c r="AF2583" s="79"/>
      <c r="AG2583" s="79"/>
      <c r="AH2583" s="5"/>
    </row>
    <row r="2584" spans="3:34" x14ac:dyDescent="0.25">
      <c r="C2584" s="70"/>
      <c r="D2584" s="70"/>
      <c r="E2584" s="2183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70"/>
      <c r="Y2584" s="70"/>
      <c r="Z2584" s="70"/>
      <c r="AA2584" s="70"/>
      <c r="AB2584" s="70"/>
      <c r="AC2584" s="1045"/>
      <c r="AD2584" s="79"/>
      <c r="AE2584" s="79"/>
      <c r="AF2584" s="79"/>
      <c r="AG2584" s="79"/>
      <c r="AH2584" s="5"/>
    </row>
    <row r="2585" spans="3:34" x14ac:dyDescent="0.25">
      <c r="C2585" s="70"/>
      <c r="D2585" s="70"/>
      <c r="E2585" s="2183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70"/>
      <c r="Y2585" s="70"/>
      <c r="Z2585" s="70"/>
      <c r="AA2585" s="70"/>
      <c r="AB2585" s="70"/>
      <c r="AC2585" s="1045"/>
      <c r="AD2585" s="79"/>
      <c r="AE2585" s="79"/>
      <c r="AF2585" s="79"/>
      <c r="AG2585" s="79"/>
      <c r="AH2585" s="5"/>
    </row>
    <row r="2586" spans="3:34" x14ac:dyDescent="0.25">
      <c r="C2586" s="70"/>
      <c r="D2586" s="70"/>
      <c r="E2586" s="2183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70"/>
      <c r="Y2586" s="70"/>
      <c r="Z2586" s="70"/>
      <c r="AA2586" s="70"/>
      <c r="AB2586" s="70"/>
      <c r="AC2586" s="1045"/>
      <c r="AD2586" s="79"/>
      <c r="AE2586" s="79"/>
      <c r="AF2586" s="79"/>
      <c r="AG2586" s="79"/>
      <c r="AH2586" s="5"/>
    </row>
    <row r="2587" spans="3:34" x14ac:dyDescent="0.25">
      <c r="C2587" s="70"/>
      <c r="D2587" s="70"/>
      <c r="E2587" s="2183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70"/>
      <c r="Y2587" s="70"/>
      <c r="Z2587" s="70"/>
      <c r="AA2587" s="70"/>
      <c r="AB2587" s="70"/>
      <c r="AC2587" s="1045"/>
      <c r="AD2587" s="79"/>
      <c r="AE2587" s="79"/>
      <c r="AF2587" s="79"/>
      <c r="AG2587" s="79"/>
      <c r="AH2587" s="5"/>
    </row>
    <row r="2588" spans="3:34" x14ac:dyDescent="0.25">
      <c r="C2588" s="70"/>
      <c r="D2588" s="70"/>
      <c r="E2588" s="2183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70"/>
      <c r="Y2588" s="70"/>
      <c r="Z2588" s="70"/>
      <c r="AA2588" s="70"/>
      <c r="AB2588" s="70"/>
      <c r="AC2588" s="1045"/>
      <c r="AD2588" s="79"/>
      <c r="AE2588" s="79"/>
      <c r="AF2588" s="79"/>
      <c r="AG2588" s="79"/>
      <c r="AH2588" s="5"/>
    </row>
    <row r="2589" spans="3:34" x14ac:dyDescent="0.25">
      <c r="C2589" s="70"/>
      <c r="D2589" s="70"/>
      <c r="E2589" s="2183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70"/>
      <c r="Y2589" s="70"/>
      <c r="Z2589" s="70"/>
      <c r="AA2589" s="70"/>
      <c r="AB2589" s="70"/>
      <c r="AC2589" s="1045"/>
      <c r="AD2589" s="79"/>
      <c r="AE2589" s="79"/>
      <c r="AF2589" s="79"/>
      <c r="AG2589" s="79"/>
      <c r="AH2589" s="5"/>
    </row>
    <row r="2590" spans="3:34" x14ac:dyDescent="0.25">
      <c r="C2590" s="70"/>
      <c r="D2590" s="70"/>
      <c r="E2590" s="2183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70"/>
      <c r="Y2590" s="70"/>
      <c r="Z2590" s="70"/>
      <c r="AA2590" s="70"/>
      <c r="AB2590" s="70"/>
      <c r="AC2590" s="1045"/>
      <c r="AD2590" s="79"/>
      <c r="AE2590" s="79"/>
      <c r="AF2590" s="79"/>
      <c r="AG2590" s="79"/>
      <c r="AH2590" s="5"/>
    </row>
    <row r="2591" spans="3:34" x14ac:dyDescent="0.25">
      <c r="C2591" s="70"/>
      <c r="D2591" s="70"/>
      <c r="E2591" s="2183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70"/>
      <c r="Y2591" s="70"/>
      <c r="Z2591" s="70"/>
      <c r="AA2591" s="70"/>
      <c r="AB2591" s="70"/>
      <c r="AC2591" s="1045"/>
      <c r="AD2591" s="79"/>
      <c r="AE2591" s="79"/>
      <c r="AF2591" s="79"/>
      <c r="AG2591" s="79"/>
      <c r="AH2591" s="5"/>
    </row>
    <row r="2592" spans="3:34" x14ac:dyDescent="0.25">
      <c r="C2592" s="70"/>
      <c r="D2592" s="70"/>
      <c r="E2592" s="2183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70"/>
      <c r="Y2592" s="70"/>
      <c r="Z2592" s="70"/>
      <c r="AA2592" s="70"/>
      <c r="AB2592" s="70"/>
      <c r="AC2592" s="1045"/>
      <c r="AD2592" s="79"/>
      <c r="AE2592" s="79"/>
      <c r="AF2592" s="79"/>
      <c r="AG2592" s="79"/>
      <c r="AH2592" s="5"/>
    </row>
    <row r="2593" spans="3:34" x14ac:dyDescent="0.25">
      <c r="C2593" s="70"/>
      <c r="D2593" s="70"/>
      <c r="E2593" s="2183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70"/>
      <c r="Y2593" s="70"/>
      <c r="Z2593" s="70"/>
      <c r="AA2593" s="70"/>
      <c r="AB2593" s="70"/>
      <c r="AC2593" s="1045"/>
      <c r="AD2593" s="79"/>
      <c r="AE2593" s="79"/>
      <c r="AF2593" s="79"/>
      <c r="AG2593" s="79"/>
      <c r="AH2593" s="5"/>
    </row>
    <row r="2594" spans="3:34" x14ac:dyDescent="0.25">
      <c r="C2594" s="70"/>
      <c r="D2594" s="70"/>
      <c r="E2594" s="2183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70"/>
      <c r="Y2594" s="70"/>
      <c r="Z2594" s="70"/>
      <c r="AA2594" s="70"/>
      <c r="AB2594" s="70"/>
      <c r="AC2594" s="1045"/>
      <c r="AD2594" s="79"/>
      <c r="AE2594" s="79"/>
      <c r="AF2594" s="79"/>
      <c r="AG2594" s="79"/>
      <c r="AH2594" s="5"/>
    </row>
    <row r="2595" spans="3:34" x14ac:dyDescent="0.25">
      <c r="C2595" s="70"/>
      <c r="D2595" s="70"/>
      <c r="E2595" s="2183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70"/>
      <c r="Y2595" s="70"/>
      <c r="Z2595" s="70"/>
      <c r="AA2595" s="70"/>
      <c r="AB2595" s="70"/>
      <c r="AC2595" s="1045"/>
      <c r="AD2595" s="79"/>
      <c r="AE2595" s="79"/>
      <c r="AF2595" s="79"/>
      <c r="AG2595" s="79"/>
      <c r="AH2595" s="5"/>
    </row>
    <row r="2596" spans="3:34" x14ac:dyDescent="0.25">
      <c r="C2596" s="70"/>
      <c r="D2596" s="70"/>
      <c r="E2596" s="2183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70"/>
      <c r="Y2596" s="70"/>
      <c r="Z2596" s="70"/>
      <c r="AA2596" s="70"/>
      <c r="AB2596" s="70"/>
      <c r="AC2596" s="1045"/>
      <c r="AD2596" s="79"/>
      <c r="AE2596" s="79"/>
      <c r="AF2596" s="79"/>
      <c r="AG2596" s="79"/>
      <c r="AH2596" s="5"/>
    </row>
    <row r="2597" spans="3:34" x14ac:dyDescent="0.25">
      <c r="C2597" s="70"/>
      <c r="D2597" s="70"/>
      <c r="E2597" s="2183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70"/>
      <c r="Y2597" s="70"/>
      <c r="Z2597" s="70"/>
      <c r="AA2597" s="70"/>
      <c r="AB2597" s="70"/>
      <c r="AC2597" s="1045"/>
      <c r="AD2597" s="79"/>
      <c r="AE2597" s="79"/>
      <c r="AF2597" s="79"/>
      <c r="AG2597" s="79"/>
      <c r="AH2597" s="5"/>
    </row>
    <row r="2598" spans="3:34" x14ac:dyDescent="0.25">
      <c r="C2598" s="70"/>
      <c r="D2598" s="70"/>
      <c r="E2598" s="2183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70"/>
      <c r="Y2598" s="70"/>
      <c r="Z2598" s="70"/>
      <c r="AA2598" s="70"/>
      <c r="AB2598" s="70"/>
      <c r="AC2598" s="1045"/>
      <c r="AD2598" s="79"/>
      <c r="AE2598" s="79"/>
      <c r="AF2598" s="79"/>
      <c r="AG2598" s="79"/>
      <c r="AH2598" s="5"/>
    </row>
    <row r="2599" spans="3:34" x14ac:dyDescent="0.25">
      <c r="C2599" s="70"/>
      <c r="D2599" s="70"/>
      <c r="E2599" s="2183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70"/>
      <c r="Y2599" s="70"/>
      <c r="Z2599" s="70"/>
      <c r="AA2599" s="70"/>
      <c r="AB2599" s="70"/>
      <c r="AC2599" s="1045"/>
      <c r="AD2599" s="79"/>
      <c r="AE2599" s="79"/>
      <c r="AF2599" s="79"/>
      <c r="AG2599" s="79"/>
      <c r="AH2599" s="5"/>
    </row>
    <row r="2600" spans="3:34" x14ac:dyDescent="0.25">
      <c r="C2600" s="70"/>
      <c r="D2600" s="70"/>
      <c r="E2600" s="2183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70"/>
      <c r="Y2600" s="70"/>
      <c r="Z2600" s="70"/>
      <c r="AA2600" s="70"/>
      <c r="AB2600" s="70"/>
      <c r="AC2600" s="1045"/>
      <c r="AD2600" s="79"/>
      <c r="AE2600" s="79"/>
      <c r="AF2600" s="79"/>
      <c r="AG2600" s="79"/>
      <c r="AH2600" s="5"/>
    </row>
    <row r="2601" spans="3:34" x14ac:dyDescent="0.25">
      <c r="C2601" s="70"/>
      <c r="D2601" s="70"/>
      <c r="E2601" s="2183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70"/>
      <c r="Y2601" s="70"/>
      <c r="Z2601" s="70"/>
      <c r="AA2601" s="70"/>
      <c r="AB2601" s="70"/>
      <c r="AC2601" s="1045"/>
      <c r="AD2601" s="79"/>
      <c r="AE2601" s="79"/>
      <c r="AF2601" s="79"/>
      <c r="AG2601" s="79"/>
      <c r="AH2601" s="5"/>
    </row>
    <row r="2602" spans="3:34" x14ac:dyDescent="0.25">
      <c r="C2602" s="70"/>
      <c r="D2602" s="70"/>
      <c r="E2602" s="2183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70"/>
      <c r="Y2602" s="70"/>
      <c r="Z2602" s="70"/>
      <c r="AA2602" s="70"/>
      <c r="AB2602" s="70"/>
      <c r="AC2602" s="1045"/>
      <c r="AD2602" s="79"/>
      <c r="AE2602" s="79"/>
      <c r="AF2602" s="79"/>
      <c r="AG2602" s="79"/>
      <c r="AH2602" s="5"/>
    </row>
    <row r="2603" spans="3:34" x14ac:dyDescent="0.25">
      <c r="C2603" s="70"/>
      <c r="D2603" s="70"/>
      <c r="E2603" s="2183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70"/>
      <c r="Y2603" s="70"/>
      <c r="Z2603" s="70"/>
      <c r="AA2603" s="70"/>
      <c r="AB2603" s="70"/>
      <c r="AC2603" s="1045"/>
      <c r="AD2603" s="79"/>
      <c r="AE2603" s="79"/>
      <c r="AF2603" s="79"/>
      <c r="AG2603" s="79"/>
      <c r="AH2603" s="5"/>
    </row>
    <row r="2604" spans="3:34" x14ac:dyDescent="0.25">
      <c r="C2604" s="70"/>
      <c r="D2604" s="70"/>
      <c r="E2604" s="2183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70"/>
      <c r="Y2604" s="70"/>
      <c r="Z2604" s="70"/>
      <c r="AA2604" s="70"/>
      <c r="AB2604" s="70"/>
      <c r="AC2604" s="1045"/>
      <c r="AD2604" s="79"/>
      <c r="AE2604" s="79"/>
      <c r="AF2604" s="79"/>
      <c r="AG2604" s="79"/>
      <c r="AH2604" s="5"/>
    </row>
    <row r="2605" spans="3:34" x14ac:dyDescent="0.25">
      <c r="C2605" s="70"/>
      <c r="D2605" s="70"/>
      <c r="E2605" s="2183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70"/>
      <c r="Y2605" s="70"/>
      <c r="Z2605" s="70"/>
      <c r="AA2605" s="70"/>
      <c r="AB2605" s="70"/>
      <c r="AC2605" s="1045"/>
      <c r="AD2605" s="79"/>
      <c r="AE2605" s="79"/>
      <c r="AF2605" s="79"/>
      <c r="AG2605" s="79"/>
      <c r="AH2605" s="5"/>
    </row>
    <row r="2606" spans="3:34" x14ac:dyDescent="0.25">
      <c r="C2606" s="70"/>
      <c r="D2606" s="70"/>
      <c r="E2606" s="2183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70"/>
      <c r="Y2606" s="70"/>
      <c r="Z2606" s="70"/>
      <c r="AA2606" s="70"/>
      <c r="AB2606" s="70"/>
      <c r="AC2606" s="1045"/>
      <c r="AD2606" s="79"/>
      <c r="AE2606" s="79"/>
      <c r="AF2606" s="79"/>
      <c r="AG2606" s="79"/>
      <c r="AH2606" s="5"/>
    </row>
    <row r="2607" spans="3:34" x14ac:dyDescent="0.25">
      <c r="C2607" s="70"/>
      <c r="D2607" s="70"/>
      <c r="E2607" s="2183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70"/>
      <c r="Y2607" s="70"/>
      <c r="Z2607" s="70"/>
      <c r="AA2607" s="70"/>
      <c r="AB2607" s="70"/>
      <c r="AC2607" s="1045"/>
      <c r="AD2607" s="79"/>
      <c r="AE2607" s="79"/>
      <c r="AF2607" s="79"/>
      <c r="AG2607" s="79"/>
      <c r="AH2607" s="5"/>
    </row>
    <row r="2608" spans="3:34" x14ac:dyDescent="0.25">
      <c r="C2608" s="70"/>
      <c r="D2608" s="70"/>
      <c r="E2608" s="2183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70"/>
      <c r="Y2608" s="70"/>
      <c r="Z2608" s="70"/>
      <c r="AA2608" s="70"/>
      <c r="AB2608" s="70"/>
      <c r="AC2608" s="1045"/>
      <c r="AD2608" s="79"/>
      <c r="AE2608" s="79"/>
      <c r="AF2608" s="79"/>
      <c r="AG2608" s="79"/>
      <c r="AH2608" s="5"/>
    </row>
    <row r="2609" spans="3:34" x14ac:dyDescent="0.25">
      <c r="C2609" s="70"/>
      <c r="D2609" s="70"/>
      <c r="E2609" s="2183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70"/>
      <c r="Y2609" s="70"/>
      <c r="Z2609" s="70"/>
      <c r="AA2609" s="70"/>
      <c r="AB2609" s="70"/>
      <c r="AC2609" s="1045"/>
      <c r="AD2609" s="79"/>
      <c r="AE2609" s="79"/>
      <c r="AF2609" s="79"/>
      <c r="AG2609" s="79"/>
      <c r="AH2609" s="5"/>
    </row>
    <row r="2610" spans="3:34" x14ac:dyDescent="0.25">
      <c r="C2610" s="70"/>
      <c r="D2610" s="70"/>
      <c r="E2610" s="2183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70"/>
      <c r="Y2610" s="70"/>
      <c r="Z2610" s="70"/>
      <c r="AA2610" s="70"/>
      <c r="AB2610" s="70"/>
      <c r="AC2610" s="1045"/>
      <c r="AD2610" s="79"/>
      <c r="AE2610" s="79"/>
      <c r="AF2610" s="79"/>
      <c r="AG2610" s="79"/>
      <c r="AH2610" s="5"/>
    </row>
    <row r="2611" spans="3:34" x14ac:dyDescent="0.25">
      <c r="C2611" s="70"/>
      <c r="D2611" s="70"/>
      <c r="E2611" s="2183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70"/>
      <c r="Y2611" s="70"/>
      <c r="Z2611" s="70"/>
      <c r="AA2611" s="70"/>
      <c r="AB2611" s="70"/>
      <c r="AC2611" s="1045"/>
      <c r="AD2611" s="79"/>
      <c r="AE2611" s="79"/>
      <c r="AF2611" s="79"/>
      <c r="AG2611" s="79"/>
      <c r="AH2611" s="5"/>
    </row>
    <row r="2612" spans="3:34" x14ac:dyDescent="0.25">
      <c r="C2612" s="70"/>
      <c r="D2612" s="70"/>
      <c r="E2612" s="2183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70"/>
      <c r="Y2612" s="70"/>
      <c r="Z2612" s="70"/>
      <c r="AA2612" s="70"/>
      <c r="AB2612" s="70"/>
      <c r="AC2612" s="1045"/>
      <c r="AD2612" s="79"/>
      <c r="AE2612" s="79"/>
      <c r="AF2612" s="79"/>
      <c r="AG2612" s="79"/>
      <c r="AH2612" s="5"/>
    </row>
    <row r="2613" spans="3:34" x14ac:dyDescent="0.25">
      <c r="C2613" s="70"/>
      <c r="D2613" s="70"/>
      <c r="E2613" s="2183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70"/>
      <c r="Y2613" s="70"/>
      <c r="Z2613" s="70"/>
      <c r="AA2613" s="70"/>
      <c r="AB2613" s="70"/>
      <c r="AC2613" s="1045"/>
      <c r="AD2613" s="79"/>
      <c r="AE2613" s="79"/>
      <c r="AF2613" s="79"/>
      <c r="AG2613" s="79"/>
      <c r="AH2613" s="5"/>
    </row>
    <row r="2614" spans="3:34" x14ac:dyDescent="0.25">
      <c r="C2614" s="70"/>
      <c r="D2614" s="70"/>
      <c r="E2614" s="2183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70"/>
      <c r="Y2614" s="70"/>
      <c r="Z2614" s="70"/>
      <c r="AA2614" s="70"/>
      <c r="AB2614" s="70"/>
      <c r="AC2614" s="1045"/>
      <c r="AD2614" s="79"/>
      <c r="AE2614" s="79"/>
      <c r="AF2614" s="79"/>
      <c r="AG2614" s="79"/>
      <c r="AH2614" s="5"/>
    </row>
    <row r="2615" spans="3:34" x14ac:dyDescent="0.25">
      <c r="C2615" s="70"/>
      <c r="D2615" s="70"/>
      <c r="E2615" s="2183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70"/>
      <c r="Y2615" s="70"/>
      <c r="Z2615" s="70"/>
      <c r="AA2615" s="70"/>
      <c r="AB2615" s="70"/>
      <c r="AC2615" s="1045"/>
      <c r="AD2615" s="79"/>
      <c r="AE2615" s="79"/>
      <c r="AF2615" s="79"/>
      <c r="AG2615" s="79"/>
      <c r="AH2615" s="5"/>
    </row>
    <row r="2616" spans="3:34" x14ac:dyDescent="0.25">
      <c r="C2616" s="70"/>
      <c r="D2616" s="70"/>
      <c r="E2616" s="2183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70"/>
      <c r="Y2616" s="70"/>
      <c r="Z2616" s="70"/>
      <c r="AA2616" s="70"/>
      <c r="AB2616" s="70"/>
      <c r="AC2616" s="1045"/>
      <c r="AD2616" s="79"/>
      <c r="AE2616" s="79"/>
      <c r="AF2616" s="79"/>
      <c r="AG2616" s="79"/>
      <c r="AH2616" s="5"/>
    </row>
    <row r="2617" spans="3:34" x14ac:dyDescent="0.25">
      <c r="C2617" s="70"/>
      <c r="D2617" s="70"/>
      <c r="E2617" s="2183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70"/>
      <c r="Y2617" s="70"/>
      <c r="Z2617" s="70"/>
      <c r="AA2617" s="70"/>
      <c r="AB2617" s="70"/>
      <c r="AC2617" s="1045"/>
      <c r="AD2617" s="79"/>
      <c r="AE2617" s="79"/>
      <c r="AF2617" s="79"/>
      <c r="AG2617" s="79"/>
      <c r="AH2617" s="5"/>
    </row>
    <row r="2618" spans="3:34" x14ac:dyDescent="0.25">
      <c r="C2618" s="70"/>
      <c r="D2618" s="70"/>
      <c r="E2618" s="2183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70"/>
      <c r="Y2618" s="70"/>
      <c r="Z2618" s="70"/>
      <c r="AA2618" s="70"/>
      <c r="AB2618" s="70"/>
      <c r="AC2618" s="1045"/>
      <c r="AD2618" s="79"/>
      <c r="AE2618" s="79"/>
      <c r="AF2618" s="79"/>
      <c r="AG2618" s="79"/>
      <c r="AH2618" s="5"/>
    </row>
    <row r="2619" spans="3:34" x14ac:dyDescent="0.25">
      <c r="C2619" s="70"/>
      <c r="D2619" s="70"/>
      <c r="E2619" s="2183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70"/>
      <c r="Y2619" s="70"/>
      <c r="Z2619" s="70"/>
      <c r="AA2619" s="70"/>
      <c r="AB2619" s="70"/>
      <c r="AC2619" s="1045"/>
      <c r="AD2619" s="79"/>
      <c r="AE2619" s="79"/>
      <c r="AF2619" s="79"/>
      <c r="AG2619" s="79"/>
      <c r="AH2619" s="5"/>
    </row>
    <row r="2620" spans="3:34" x14ac:dyDescent="0.25">
      <c r="C2620" s="70"/>
      <c r="D2620" s="70"/>
      <c r="E2620" s="2183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70"/>
      <c r="Y2620" s="70"/>
      <c r="Z2620" s="70"/>
      <c r="AA2620" s="70"/>
      <c r="AB2620" s="70"/>
      <c r="AC2620" s="1045"/>
      <c r="AD2620" s="79"/>
      <c r="AE2620" s="79"/>
      <c r="AF2620" s="79"/>
      <c r="AG2620" s="79"/>
      <c r="AH2620" s="5"/>
    </row>
    <row r="2621" spans="3:34" x14ac:dyDescent="0.25">
      <c r="C2621" s="70"/>
      <c r="D2621" s="70"/>
      <c r="E2621" s="2183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70"/>
      <c r="Y2621" s="70"/>
      <c r="Z2621" s="70"/>
      <c r="AA2621" s="70"/>
      <c r="AB2621" s="70"/>
      <c r="AC2621" s="1045"/>
      <c r="AD2621" s="79"/>
      <c r="AE2621" s="79"/>
      <c r="AF2621" s="79"/>
      <c r="AG2621" s="79"/>
      <c r="AH2621" s="5"/>
    </row>
    <row r="2622" spans="3:34" x14ac:dyDescent="0.25">
      <c r="C2622" s="70"/>
      <c r="D2622" s="70"/>
      <c r="E2622" s="2183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70"/>
      <c r="Y2622" s="70"/>
      <c r="Z2622" s="70"/>
      <c r="AA2622" s="70"/>
      <c r="AB2622" s="70"/>
      <c r="AC2622" s="1045"/>
      <c r="AD2622" s="79"/>
      <c r="AE2622" s="79"/>
      <c r="AF2622" s="79"/>
      <c r="AG2622" s="79"/>
      <c r="AH2622" s="5"/>
    </row>
    <row r="2623" spans="3:34" x14ac:dyDescent="0.25">
      <c r="C2623" s="70"/>
      <c r="D2623" s="70"/>
      <c r="E2623" s="2183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70"/>
      <c r="Y2623" s="70"/>
      <c r="Z2623" s="70"/>
      <c r="AA2623" s="70"/>
      <c r="AB2623" s="70"/>
      <c r="AC2623" s="1045"/>
      <c r="AD2623" s="79"/>
      <c r="AE2623" s="79"/>
      <c r="AF2623" s="79"/>
      <c r="AG2623" s="79"/>
      <c r="AH2623" s="5"/>
    </row>
    <row r="2624" spans="3:34" x14ac:dyDescent="0.25">
      <c r="C2624" s="70"/>
      <c r="D2624" s="70"/>
      <c r="E2624" s="2183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70"/>
      <c r="Y2624" s="70"/>
      <c r="Z2624" s="70"/>
      <c r="AA2624" s="70"/>
      <c r="AB2624" s="70"/>
      <c r="AC2624" s="1045"/>
      <c r="AD2624" s="79"/>
      <c r="AE2624" s="79"/>
      <c r="AF2624" s="79"/>
      <c r="AG2624" s="79"/>
      <c r="AH2624" s="5"/>
    </row>
    <row r="2625" spans="3:34" x14ac:dyDescent="0.25">
      <c r="C2625" s="70"/>
      <c r="D2625" s="70"/>
      <c r="E2625" s="2183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70"/>
      <c r="Y2625" s="70"/>
      <c r="Z2625" s="70"/>
      <c r="AA2625" s="70"/>
      <c r="AB2625" s="70"/>
      <c r="AC2625" s="1045"/>
      <c r="AD2625" s="79"/>
      <c r="AE2625" s="79"/>
      <c r="AF2625" s="79"/>
      <c r="AG2625" s="79"/>
      <c r="AH2625" s="5"/>
    </row>
    <row r="2626" spans="3:34" x14ac:dyDescent="0.25">
      <c r="C2626" s="70"/>
      <c r="D2626" s="70"/>
      <c r="E2626" s="2183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70"/>
      <c r="Y2626" s="70"/>
      <c r="Z2626" s="70"/>
      <c r="AA2626" s="70"/>
      <c r="AB2626" s="70"/>
      <c r="AC2626" s="1045"/>
      <c r="AD2626" s="79"/>
      <c r="AE2626" s="79"/>
      <c r="AF2626" s="79"/>
      <c r="AG2626" s="79"/>
      <c r="AH2626" s="5"/>
    </row>
    <row r="2627" spans="3:34" x14ac:dyDescent="0.25">
      <c r="C2627" s="70"/>
      <c r="D2627" s="70"/>
      <c r="E2627" s="2183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70"/>
      <c r="Y2627" s="70"/>
      <c r="Z2627" s="70"/>
      <c r="AA2627" s="70"/>
      <c r="AB2627" s="70"/>
      <c r="AC2627" s="1045"/>
      <c r="AD2627" s="79"/>
      <c r="AE2627" s="79"/>
      <c r="AF2627" s="79"/>
      <c r="AG2627" s="79"/>
      <c r="AH2627" s="5"/>
    </row>
    <row r="2628" spans="3:34" x14ac:dyDescent="0.25">
      <c r="C2628" s="70"/>
      <c r="D2628" s="70"/>
      <c r="E2628" s="2183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70"/>
      <c r="Y2628" s="70"/>
      <c r="Z2628" s="70"/>
      <c r="AA2628" s="70"/>
      <c r="AB2628" s="70"/>
      <c r="AC2628" s="1045"/>
      <c r="AD2628" s="79"/>
      <c r="AE2628" s="79"/>
      <c r="AF2628" s="79"/>
      <c r="AG2628" s="79"/>
      <c r="AH2628" s="5"/>
    </row>
    <row r="2629" spans="3:34" x14ac:dyDescent="0.25">
      <c r="C2629" s="70"/>
      <c r="D2629" s="70"/>
      <c r="E2629" s="2183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70"/>
      <c r="Y2629" s="70"/>
      <c r="Z2629" s="70"/>
      <c r="AA2629" s="70"/>
      <c r="AB2629" s="70"/>
      <c r="AC2629" s="1045"/>
      <c r="AD2629" s="79"/>
      <c r="AE2629" s="79"/>
      <c r="AF2629" s="79"/>
      <c r="AG2629" s="79"/>
      <c r="AH2629" s="5"/>
    </row>
    <row r="2630" spans="3:34" x14ac:dyDescent="0.25">
      <c r="C2630" s="70"/>
      <c r="D2630" s="70"/>
      <c r="E2630" s="2183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70"/>
      <c r="Y2630" s="70"/>
      <c r="Z2630" s="70"/>
      <c r="AA2630" s="70"/>
      <c r="AB2630" s="70"/>
      <c r="AC2630" s="1045"/>
      <c r="AD2630" s="79"/>
      <c r="AE2630" s="79"/>
      <c r="AF2630" s="79"/>
      <c r="AG2630" s="79"/>
      <c r="AH2630" s="5"/>
    </row>
    <row r="2631" spans="3:34" x14ac:dyDescent="0.25">
      <c r="C2631" s="70"/>
      <c r="D2631" s="70"/>
      <c r="E2631" s="2183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70"/>
      <c r="Y2631" s="70"/>
      <c r="Z2631" s="70"/>
      <c r="AA2631" s="70"/>
      <c r="AB2631" s="70"/>
      <c r="AC2631" s="1045"/>
      <c r="AD2631" s="79"/>
      <c r="AE2631" s="79"/>
      <c r="AF2631" s="79"/>
      <c r="AG2631" s="79"/>
      <c r="AH2631" s="5"/>
    </row>
    <row r="2632" spans="3:34" x14ac:dyDescent="0.25">
      <c r="C2632" s="70"/>
      <c r="D2632" s="70"/>
      <c r="E2632" s="2183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70"/>
      <c r="Y2632" s="70"/>
      <c r="Z2632" s="70"/>
      <c r="AA2632" s="70"/>
      <c r="AB2632" s="70"/>
      <c r="AC2632" s="1045"/>
      <c r="AD2632" s="79"/>
      <c r="AE2632" s="79"/>
      <c r="AF2632" s="79"/>
      <c r="AG2632" s="79"/>
      <c r="AH2632" s="5"/>
    </row>
    <row r="2633" spans="3:34" x14ac:dyDescent="0.25">
      <c r="C2633" s="70"/>
      <c r="D2633" s="70"/>
      <c r="E2633" s="2183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70"/>
      <c r="Y2633" s="70"/>
      <c r="Z2633" s="70"/>
      <c r="AA2633" s="70"/>
      <c r="AB2633" s="70"/>
      <c r="AC2633" s="1045"/>
      <c r="AD2633" s="79"/>
      <c r="AE2633" s="79"/>
      <c r="AF2633" s="79"/>
      <c r="AG2633" s="79"/>
      <c r="AH2633" s="5"/>
    </row>
    <row r="2634" spans="3:34" x14ac:dyDescent="0.25">
      <c r="C2634" s="70"/>
      <c r="D2634" s="70"/>
      <c r="E2634" s="2183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70"/>
      <c r="Y2634" s="70"/>
      <c r="Z2634" s="70"/>
      <c r="AA2634" s="70"/>
      <c r="AB2634" s="70"/>
      <c r="AC2634" s="1045"/>
      <c r="AD2634" s="79"/>
      <c r="AE2634" s="79"/>
      <c r="AF2634" s="79"/>
      <c r="AG2634" s="79"/>
      <c r="AH2634" s="5"/>
    </row>
    <row r="2635" spans="3:34" x14ac:dyDescent="0.25">
      <c r="C2635" s="70"/>
      <c r="D2635" s="70"/>
      <c r="E2635" s="2183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70"/>
      <c r="Y2635" s="70"/>
      <c r="Z2635" s="70"/>
      <c r="AA2635" s="70"/>
      <c r="AB2635" s="70"/>
      <c r="AC2635" s="1045"/>
      <c r="AD2635" s="79"/>
      <c r="AE2635" s="79"/>
      <c r="AF2635" s="79"/>
      <c r="AG2635" s="79"/>
      <c r="AH2635" s="5"/>
    </row>
    <row r="2636" spans="3:34" x14ac:dyDescent="0.25">
      <c r="C2636" s="70"/>
      <c r="D2636" s="70"/>
      <c r="E2636" s="2183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70"/>
      <c r="Y2636" s="70"/>
      <c r="Z2636" s="70"/>
      <c r="AA2636" s="70"/>
      <c r="AB2636" s="70"/>
      <c r="AC2636" s="1045"/>
      <c r="AD2636" s="79"/>
      <c r="AE2636" s="79"/>
      <c r="AF2636" s="79"/>
      <c r="AG2636" s="79"/>
      <c r="AH2636" s="5"/>
    </row>
    <row r="2637" spans="3:34" x14ac:dyDescent="0.25">
      <c r="C2637" s="70"/>
      <c r="D2637" s="70"/>
      <c r="E2637" s="2183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70"/>
      <c r="Y2637" s="70"/>
      <c r="Z2637" s="70"/>
      <c r="AA2637" s="70"/>
      <c r="AB2637" s="70"/>
      <c r="AC2637" s="1045"/>
      <c r="AD2637" s="79"/>
      <c r="AE2637" s="79"/>
      <c r="AF2637" s="79"/>
      <c r="AG2637" s="79"/>
      <c r="AH2637" s="5"/>
    </row>
    <row r="2638" spans="3:34" x14ac:dyDescent="0.25">
      <c r="C2638" s="70"/>
      <c r="D2638" s="70"/>
      <c r="E2638" s="2183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70"/>
      <c r="Y2638" s="70"/>
      <c r="Z2638" s="70"/>
      <c r="AA2638" s="70"/>
      <c r="AB2638" s="70"/>
      <c r="AC2638" s="1045"/>
      <c r="AD2638" s="79"/>
      <c r="AE2638" s="79"/>
      <c r="AF2638" s="79"/>
      <c r="AG2638" s="79"/>
      <c r="AH2638" s="5"/>
    </row>
    <row r="2639" spans="3:34" x14ac:dyDescent="0.25">
      <c r="C2639" s="70"/>
      <c r="D2639" s="70"/>
      <c r="E2639" s="2183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70"/>
      <c r="Y2639" s="70"/>
      <c r="Z2639" s="70"/>
      <c r="AA2639" s="70"/>
      <c r="AB2639" s="70"/>
      <c r="AC2639" s="1045"/>
      <c r="AD2639" s="79"/>
      <c r="AE2639" s="79"/>
      <c r="AF2639" s="79"/>
      <c r="AG2639" s="79"/>
      <c r="AH2639" s="5"/>
    </row>
    <row r="2640" spans="3:34" x14ac:dyDescent="0.25">
      <c r="C2640" s="70"/>
      <c r="D2640" s="70"/>
      <c r="E2640" s="2183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70"/>
      <c r="Y2640" s="70"/>
      <c r="Z2640" s="70"/>
      <c r="AA2640" s="70"/>
      <c r="AB2640" s="70"/>
      <c r="AC2640" s="1045"/>
      <c r="AD2640" s="79"/>
      <c r="AE2640" s="79"/>
      <c r="AF2640" s="79"/>
      <c r="AG2640" s="79"/>
      <c r="AH2640" s="5"/>
    </row>
    <row r="2641" spans="3:34" x14ac:dyDescent="0.25">
      <c r="C2641" s="70"/>
      <c r="D2641" s="70"/>
      <c r="E2641" s="2183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70"/>
      <c r="Y2641" s="70"/>
      <c r="Z2641" s="70"/>
      <c r="AA2641" s="70"/>
      <c r="AB2641" s="70"/>
      <c r="AC2641" s="1045"/>
      <c r="AD2641" s="79"/>
      <c r="AE2641" s="79"/>
      <c r="AF2641" s="79"/>
      <c r="AG2641" s="79"/>
      <c r="AH2641" s="5"/>
    </row>
    <row r="2642" spans="3:34" x14ac:dyDescent="0.25">
      <c r="C2642" s="70"/>
      <c r="D2642" s="70"/>
      <c r="E2642" s="2183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70"/>
      <c r="Y2642" s="70"/>
      <c r="Z2642" s="70"/>
      <c r="AA2642" s="70"/>
      <c r="AB2642" s="70"/>
      <c r="AC2642" s="1045"/>
      <c r="AD2642" s="79"/>
      <c r="AE2642" s="79"/>
      <c r="AF2642" s="79"/>
      <c r="AG2642" s="79"/>
      <c r="AH2642" s="5"/>
    </row>
    <row r="2643" spans="3:34" x14ac:dyDescent="0.25">
      <c r="C2643" s="70"/>
      <c r="D2643" s="70"/>
      <c r="E2643" s="2183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70"/>
      <c r="Y2643" s="70"/>
      <c r="Z2643" s="70"/>
      <c r="AA2643" s="70"/>
      <c r="AB2643" s="70"/>
      <c r="AC2643" s="1045"/>
      <c r="AD2643" s="79"/>
      <c r="AE2643" s="79"/>
      <c r="AF2643" s="79"/>
      <c r="AG2643" s="79"/>
      <c r="AH2643" s="5"/>
    </row>
    <row r="2644" spans="3:34" x14ac:dyDescent="0.25">
      <c r="C2644" s="70"/>
      <c r="D2644" s="70"/>
      <c r="E2644" s="2183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70"/>
      <c r="Y2644" s="70"/>
      <c r="Z2644" s="70"/>
      <c r="AA2644" s="70"/>
      <c r="AB2644" s="70"/>
      <c r="AC2644" s="1045"/>
      <c r="AD2644" s="79"/>
      <c r="AE2644" s="79"/>
      <c r="AF2644" s="79"/>
      <c r="AG2644" s="79"/>
      <c r="AH2644" s="5"/>
    </row>
    <row r="2645" spans="3:34" x14ac:dyDescent="0.25">
      <c r="C2645" s="70"/>
      <c r="D2645" s="70"/>
      <c r="E2645" s="2183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70"/>
      <c r="Y2645" s="70"/>
      <c r="Z2645" s="70"/>
      <c r="AA2645" s="70"/>
      <c r="AB2645" s="70"/>
      <c r="AC2645" s="1045"/>
      <c r="AD2645" s="79"/>
      <c r="AE2645" s="79"/>
      <c r="AF2645" s="79"/>
      <c r="AG2645" s="79"/>
      <c r="AH2645" s="5"/>
    </row>
    <row r="2646" spans="3:34" x14ac:dyDescent="0.25">
      <c r="C2646" s="70"/>
      <c r="D2646" s="70"/>
      <c r="E2646" s="2183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70"/>
      <c r="Y2646" s="70"/>
      <c r="Z2646" s="70"/>
      <c r="AA2646" s="70"/>
      <c r="AB2646" s="70"/>
      <c r="AC2646" s="1045"/>
      <c r="AD2646" s="79"/>
      <c r="AE2646" s="79"/>
      <c r="AF2646" s="79"/>
      <c r="AG2646" s="79"/>
      <c r="AH2646" s="5"/>
    </row>
    <row r="2647" spans="3:34" x14ac:dyDescent="0.25">
      <c r="C2647" s="70"/>
      <c r="D2647" s="70"/>
      <c r="E2647" s="2183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70"/>
      <c r="Y2647" s="70"/>
      <c r="Z2647" s="70"/>
      <c r="AA2647" s="70"/>
      <c r="AB2647" s="70"/>
      <c r="AC2647" s="1045"/>
      <c r="AD2647" s="79"/>
      <c r="AE2647" s="79"/>
      <c r="AF2647" s="79"/>
      <c r="AG2647" s="79"/>
      <c r="AH2647" s="5"/>
    </row>
    <row r="2648" spans="3:34" x14ac:dyDescent="0.25">
      <c r="C2648" s="70"/>
      <c r="D2648" s="70"/>
      <c r="E2648" s="2183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70"/>
      <c r="Y2648" s="70"/>
      <c r="Z2648" s="70"/>
      <c r="AA2648" s="70"/>
      <c r="AB2648" s="70"/>
      <c r="AC2648" s="1045"/>
      <c r="AD2648" s="79"/>
      <c r="AE2648" s="79"/>
      <c r="AF2648" s="79"/>
      <c r="AG2648" s="79"/>
      <c r="AH2648" s="5"/>
    </row>
    <row r="2649" spans="3:34" x14ac:dyDescent="0.25">
      <c r="C2649" s="70"/>
      <c r="D2649" s="70"/>
      <c r="E2649" s="2183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70"/>
      <c r="Y2649" s="70"/>
      <c r="Z2649" s="70"/>
      <c r="AA2649" s="70"/>
      <c r="AB2649" s="70"/>
      <c r="AC2649" s="1045"/>
      <c r="AD2649" s="79"/>
      <c r="AE2649" s="79"/>
      <c r="AF2649" s="79"/>
      <c r="AG2649" s="79"/>
      <c r="AH2649" s="5"/>
    </row>
    <row r="2650" spans="3:34" x14ac:dyDescent="0.25">
      <c r="C2650" s="70"/>
      <c r="D2650" s="70"/>
      <c r="E2650" s="2183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70"/>
      <c r="Y2650" s="70"/>
      <c r="Z2650" s="70"/>
      <c r="AA2650" s="70"/>
      <c r="AB2650" s="70"/>
      <c r="AC2650" s="1045"/>
      <c r="AD2650" s="79"/>
      <c r="AE2650" s="79"/>
      <c r="AF2650" s="79"/>
      <c r="AG2650" s="79"/>
      <c r="AH2650" s="5"/>
    </row>
    <row r="2651" spans="3:34" x14ac:dyDescent="0.25">
      <c r="C2651" s="70"/>
      <c r="D2651" s="70"/>
      <c r="E2651" s="2183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70"/>
      <c r="Y2651" s="70"/>
      <c r="Z2651" s="70"/>
      <c r="AA2651" s="70"/>
      <c r="AB2651" s="70"/>
      <c r="AC2651" s="1045"/>
      <c r="AD2651" s="79"/>
      <c r="AE2651" s="79"/>
      <c r="AF2651" s="79"/>
      <c r="AG2651" s="79"/>
      <c r="AH2651" s="5"/>
    </row>
    <row r="2652" spans="3:34" x14ac:dyDescent="0.25">
      <c r="C2652" s="70"/>
      <c r="D2652" s="70"/>
      <c r="E2652" s="2183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70"/>
      <c r="Y2652" s="70"/>
      <c r="Z2652" s="70"/>
      <c r="AA2652" s="70"/>
      <c r="AB2652" s="70"/>
      <c r="AC2652" s="1045"/>
      <c r="AD2652" s="79"/>
      <c r="AE2652" s="79"/>
      <c r="AF2652" s="79"/>
      <c r="AG2652" s="79"/>
      <c r="AH2652" s="5"/>
    </row>
    <row r="2653" spans="3:34" x14ac:dyDescent="0.25">
      <c r="C2653" s="70"/>
      <c r="D2653" s="70"/>
      <c r="E2653" s="2183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70"/>
      <c r="Y2653" s="70"/>
      <c r="Z2653" s="70"/>
      <c r="AA2653" s="70"/>
      <c r="AB2653" s="70"/>
      <c r="AC2653" s="1045"/>
      <c r="AD2653" s="79"/>
      <c r="AE2653" s="79"/>
      <c r="AF2653" s="79"/>
      <c r="AG2653" s="79"/>
      <c r="AH2653" s="5"/>
    </row>
    <row r="2654" spans="3:34" x14ac:dyDescent="0.25">
      <c r="C2654" s="70"/>
      <c r="D2654" s="70"/>
      <c r="E2654" s="2183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70"/>
      <c r="Y2654" s="70"/>
      <c r="Z2654" s="70"/>
      <c r="AA2654" s="70"/>
      <c r="AB2654" s="70"/>
      <c r="AC2654" s="1045"/>
      <c r="AD2654" s="79"/>
      <c r="AE2654" s="79"/>
      <c r="AF2654" s="79"/>
      <c r="AG2654" s="79"/>
      <c r="AH2654" s="5"/>
    </row>
    <row r="2655" spans="3:34" x14ac:dyDescent="0.25">
      <c r="C2655" s="70"/>
      <c r="D2655" s="70"/>
      <c r="E2655" s="2183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70"/>
      <c r="Y2655" s="70"/>
      <c r="Z2655" s="70"/>
      <c r="AA2655" s="70"/>
      <c r="AB2655" s="70"/>
      <c r="AC2655" s="1045"/>
      <c r="AD2655" s="79"/>
      <c r="AE2655" s="79"/>
      <c r="AF2655" s="79"/>
      <c r="AG2655" s="79"/>
      <c r="AH2655" s="5"/>
    </row>
    <row r="2656" spans="3:34" x14ac:dyDescent="0.25">
      <c r="C2656" s="70"/>
      <c r="D2656" s="70"/>
      <c r="E2656" s="2183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70"/>
      <c r="Y2656" s="70"/>
      <c r="Z2656" s="70"/>
      <c r="AA2656" s="70"/>
      <c r="AB2656" s="70"/>
      <c r="AC2656" s="1045"/>
      <c r="AD2656" s="79"/>
      <c r="AE2656" s="79"/>
      <c r="AF2656" s="79"/>
      <c r="AG2656" s="79"/>
      <c r="AH2656" s="5"/>
    </row>
    <row r="2657" spans="3:34" x14ac:dyDescent="0.25">
      <c r="C2657" s="70"/>
      <c r="D2657" s="70"/>
      <c r="E2657" s="2183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70"/>
      <c r="Y2657" s="70"/>
      <c r="Z2657" s="70"/>
      <c r="AA2657" s="70"/>
      <c r="AB2657" s="70"/>
      <c r="AC2657" s="1045"/>
      <c r="AD2657" s="79"/>
      <c r="AE2657" s="79"/>
      <c r="AF2657" s="79"/>
      <c r="AG2657" s="79"/>
      <c r="AH2657" s="5"/>
    </row>
    <row r="2658" spans="3:34" x14ac:dyDescent="0.25">
      <c r="C2658" s="70"/>
      <c r="D2658" s="70"/>
      <c r="E2658" s="2183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70"/>
      <c r="Y2658" s="70"/>
      <c r="Z2658" s="70"/>
      <c r="AA2658" s="70"/>
      <c r="AB2658" s="70"/>
      <c r="AC2658" s="1045"/>
      <c r="AD2658" s="79"/>
      <c r="AE2658" s="79"/>
      <c r="AF2658" s="79"/>
      <c r="AG2658" s="79"/>
      <c r="AH2658" s="5"/>
    </row>
    <row r="2659" spans="3:34" x14ac:dyDescent="0.25">
      <c r="C2659" s="70"/>
      <c r="D2659" s="70"/>
      <c r="E2659" s="2183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70"/>
      <c r="Y2659" s="70"/>
      <c r="Z2659" s="70"/>
      <c r="AA2659" s="70"/>
      <c r="AB2659" s="70"/>
      <c r="AC2659" s="1045"/>
      <c r="AD2659" s="79"/>
      <c r="AE2659" s="79"/>
      <c r="AF2659" s="79"/>
      <c r="AG2659" s="79"/>
      <c r="AH2659" s="5"/>
    </row>
    <row r="2660" spans="3:34" x14ac:dyDescent="0.25">
      <c r="C2660" s="70"/>
      <c r="D2660" s="70"/>
      <c r="E2660" s="2183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70"/>
      <c r="Y2660" s="70"/>
      <c r="Z2660" s="70"/>
      <c r="AA2660" s="70"/>
      <c r="AB2660" s="70"/>
      <c r="AC2660" s="1045"/>
      <c r="AD2660" s="79"/>
      <c r="AE2660" s="79"/>
      <c r="AF2660" s="79"/>
      <c r="AG2660" s="79"/>
      <c r="AH2660" s="5"/>
    </row>
    <row r="2661" spans="3:34" x14ac:dyDescent="0.25">
      <c r="C2661" s="70"/>
      <c r="D2661" s="70"/>
      <c r="E2661" s="2183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70"/>
      <c r="Y2661" s="70"/>
      <c r="Z2661" s="70"/>
      <c r="AA2661" s="70"/>
      <c r="AB2661" s="70"/>
      <c r="AC2661" s="1045"/>
      <c r="AD2661" s="79"/>
      <c r="AE2661" s="79"/>
      <c r="AF2661" s="79"/>
      <c r="AG2661" s="79"/>
      <c r="AH2661" s="5"/>
    </row>
    <row r="2662" spans="3:34" x14ac:dyDescent="0.25">
      <c r="C2662" s="70"/>
      <c r="D2662" s="70"/>
      <c r="E2662" s="2183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70"/>
      <c r="Y2662" s="70"/>
      <c r="Z2662" s="70"/>
      <c r="AA2662" s="70"/>
      <c r="AB2662" s="70"/>
      <c r="AC2662" s="1045"/>
      <c r="AD2662" s="79"/>
      <c r="AE2662" s="79"/>
      <c r="AF2662" s="79"/>
      <c r="AG2662" s="79"/>
      <c r="AH2662" s="5"/>
    </row>
    <row r="2663" spans="3:34" x14ac:dyDescent="0.25">
      <c r="C2663" s="70"/>
      <c r="D2663" s="70"/>
      <c r="E2663" s="2183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70"/>
      <c r="Y2663" s="70"/>
      <c r="Z2663" s="70"/>
      <c r="AA2663" s="70"/>
      <c r="AB2663" s="70"/>
      <c r="AC2663" s="1045"/>
      <c r="AD2663" s="79"/>
      <c r="AE2663" s="79"/>
      <c r="AF2663" s="79"/>
      <c r="AG2663" s="79"/>
      <c r="AH2663" s="5"/>
    </row>
    <row r="2664" spans="3:34" x14ac:dyDescent="0.25">
      <c r="C2664" s="70"/>
      <c r="D2664" s="70"/>
      <c r="E2664" s="2183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70"/>
      <c r="Y2664" s="70"/>
      <c r="Z2664" s="70"/>
      <c r="AA2664" s="70"/>
      <c r="AB2664" s="70"/>
      <c r="AC2664" s="1045"/>
      <c r="AD2664" s="79"/>
      <c r="AE2664" s="79"/>
      <c r="AF2664" s="79"/>
      <c r="AG2664" s="79"/>
      <c r="AH2664" s="5"/>
    </row>
    <row r="2665" spans="3:34" x14ac:dyDescent="0.25">
      <c r="C2665" s="70"/>
      <c r="D2665" s="70"/>
      <c r="E2665" s="2183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70"/>
      <c r="Y2665" s="70"/>
      <c r="Z2665" s="70"/>
      <c r="AA2665" s="70"/>
      <c r="AB2665" s="70"/>
      <c r="AC2665" s="1045"/>
      <c r="AD2665" s="79"/>
      <c r="AE2665" s="79"/>
      <c r="AF2665" s="79"/>
      <c r="AG2665" s="79"/>
      <c r="AH2665" s="5"/>
    </row>
    <row r="2666" spans="3:34" x14ac:dyDescent="0.25">
      <c r="C2666" s="70"/>
      <c r="D2666" s="70"/>
      <c r="E2666" s="2183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70"/>
      <c r="Y2666" s="70"/>
      <c r="Z2666" s="70"/>
      <c r="AA2666" s="70"/>
      <c r="AB2666" s="70"/>
      <c r="AC2666" s="1045"/>
      <c r="AD2666" s="79"/>
      <c r="AE2666" s="79"/>
      <c r="AF2666" s="79"/>
      <c r="AG2666" s="79"/>
      <c r="AH2666" s="5"/>
    </row>
    <row r="2667" spans="3:34" x14ac:dyDescent="0.25">
      <c r="C2667" s="70"/>
      <c r="D2667" s="70"/>
      <c r="E2667" s="2183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70"/>
      <c r="Y2667" s="70"/>
      <c r="Z2667" s="70"/>
      <c r="AA2667" s="70"/>
      <c r="AB2667" s="70"/>
      <c r="AC2667" s="1045"/>
      <c r="AD2667" s="79"/>
      <c r="AE2667" s="79"/>
      <c r="AF2667" s="79"/>
      <c r="AG2667" s="79"/>
      <c r="AH2667" s="5"/>
    </row>
    <row r="2668" spans="3:34" x14ac:dyDescent="0.25">
      <c r="C2668" s="70"/>
      <c r="D2668" s="70"/>
      <c r="E2668" s="2183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70"/>
      <c r="Y2668" s="70"/>
      <c r="Z2668" s="70"/>
      <c r="AA2668" s="70"/>
      <c r="AB2668" s="70"/>
      <c r="AC2668" s="1045"/>
      <c r="AD2668" s="79"/>
      <c r="AE2668" s="79"/>
      <c r="AF2668" s="79"/>
      <c r="AG2668" s="79"/>
      <c r="AH2668" s="5"/>
    </row>
    <row r="2669" spans="3:34" x14ac:dyDescent="0.25">
      <c r="C2669" s="70"/>
      <c r="D2669" s="70"/>
      <c r="E2669" s="2183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70"/>
      <c r="Y2669" s="70"/>
      <c r="Z2669" s="70"/>
      <c r="AA2669" s="70"/>
      <c r="AB2669" s="70"/>
      <c r="AC2669" s="1045"/>
      <c r="AD2669" s="79"/>
      <c r="AE2669" s="79"/>
      <c r="AF2669" s="79"/>
      <c r="AG2669" s="79"/>
      <c r="AH2669" s="5"/>
    </row>
    <row r="2670" spans="3:34" x14ac:dyDescent="0.25">
      <c r="C2670" s="70"/>
      <c r="D2670" s="70"/>
      <c r="E2670" s="2183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70"/>
      <c r="Y2670" s="70"/>
      <c r="Z2670" s="70"/>
      <c r="AA2670" s="70"/>
      <c r="AB2670" s="70"/>
      <c r="AC2670" s="1045"/>
      <c r="AD2670" s="79"/>
      <c r="AE2670" s="79"/>
      <c r="AF2670" s="79"/>
      <c r="AG2670" s="79"/>
      <c r="AH2670" s="5"/>
    </row>
    <row r="2671" spans="3:34" x14ac:dyDescent="0.25">
      <c r="C2671" s="70"/>
      <c r="D2671" s="70"/>
      <c r="E2671" s="2183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70"/>
      <c r="Y2671" s="70"/>
      <c r="Z2671" s="70"/>
      <c r="AA2671" s="70"/>
      <c r="AB2671" s="70"/>
      <c r="AC2671" s="1045"/>
      <c r="AD2671" s="79"/>
      <c r="AE2671" s="79"/>
      <c r="AF2671" s="79"/>
      <c r="AG2671" s="79"/>
      <c r="AH2671" s="5"/>
    </row>
    <row r="2672" spans="3:34" x14ac:dyDescent="0.25">
      <c r="C2672" s="70"/>
      <c r="D2672" s="70"/>
      <c r="E2672" s="2183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70"/>
      <c r="Y2672" s="70"/>
      <c r="Z2672" s="70"/>
      <c r="AA2672" s="70"/>
      <c r="AB2672" s="70"/>
      <c r="AC2672" s="1045"/>
      <c r="AD2672" s="79"/>
      <c r="AE2672" s="79"/>
      <c r="AF2672" s="79"/>
      <c r="AG2672" s="79"/>
      <c r="AH2672" s="5"/>
    </row>
    <row r="2673" spans="3:34" x14ac:dyDescent="0.25">
      <c r="C2673" s="70"/>
      <c r="D2673" s="70"/>
      <c r="E2673" s="2183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70"/>
      <c r="Y2673" s="70"/>
      <c r="Z2673" s="70"/>
      <c r="AA2673" s="70"/>
      <c r="AB2673" s="70"/>
      <c r="AC2673" s="1045"/>
      <c r="AD2673" s="79"/>
      <c r="AE2673" s="79"/>
      <c r="AF2673" s="79"/>
      <c r="AG2673" s="79"/>
      <c r="AH2673" s="5"/>
    </row>
    <row r="2674" spans="3:34" x14ac:dyDescent="0.25">
      <c r="C2674" s="70"/>
      <c r="D2674" s="70"/>
      <c r="E2674" s="2183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70"/>
      <c r="Y2674" s="70"/>
      <c r="Z2674" s="70"/>
      <c r="AA2674" s="70"/>
      <c r="AB2674" s="70"/>
      <c r="AC2674" s="1045"/>
      <c r="AD2674" s="79"/>
      <c r="AE2674" s="79"/>
      <c r="AF2674" s="79"/>
      <c r="AG2674" s="79"/>
      <c r="AH2674" s="5"/>
    </row>
    <row r="2675" spans="3:34" x14ac:dyDescent="0.25">
      <c r="C2675" s="70"/>
      <c r="D2675" s="70"/>
      <c r="E2675" s="2183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70"/>
      <c r="Y2675" s="70"/>
      <c r="Z2675" s="70"/>
      <c r="AA2675" s="70"/>
      <c r="AB2675" s="70"/>
      <c r="AC2675" s="1045"/>
      <c r="AD2675" s="79"/>
      <c r="AE2675" s="79"/>
      <c r="AF2675" s="79"/>
      <c r="AG2675" s="79"/>
      <c r="AH2675" s="5"/>
    </row>
    <row r="2676" spans="3:34" x14ac:dyDescent="0.25">
      <c r="C2676" s="70"/>
      <c r="D2676" s="70"/>
      <c r="E2676" s="2183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70"/>
      <c r="Y2676" s="70"/>
      <c r="Z2676" s="70"/>
      <c r="AA2676" s="70"/>
      <c r="AB2676" s="70"/>
      <c r="AC2676" s="1045"/>
      <c r="AD2676" s="79"/>
      <c r="AE2676" s="79"/>
      <c r="AF2676" s="79"/>
      <c r="AG2676" s="79"/>
      <c r="AH2676" s="5"/>
    </row>
    <row r="2677" spans="3:34" x14ac:dyDescent="0.25">
      <c r="C2677" s="70"/>
      <c r="D2677" s="70"/>
      <c r="E2677" s="2183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70"/>
      <c r="Y2677" s="70"/>
      <c r="Z2677" s="70"/>
      <c r="AA2677" s="70"/>
      <c r="AB2677" s="70"/>
      <c r="AC2677" s="1045"/>
      <c r="AD2677" s="79"/>
      <c r="AE2677" s="79"/>
      <c r="AF2677" s="79"/>
      <c r="AG2677" s="79"/>
      <c r="AH2677" s="5"/>
    </row>
    <row r="2678" spans="3:34" x14ac:dyDescent="0.25">
      <c r="C2678" s="70"/>
      <c r="D2678" s="70"/>
      <c r="E2678" s="2183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70"/>
      <c r="Y2678" s="70"/>
      <c r="Z2678" s="70"/>
      <c r="AA2678" s="70"/>
      <c r="AB2678" s="70"/>
      <c r="AC2678" s="1045"/>
      <c r="AD2678" s="79"/>
      <c r="AE2678" s="79"/>
      <c r="AF2678" s="79"/>
      <c r="AG2678" s="79"/>
      <c r="AH2678" s="5"/>
    </row>
    <row r="2679" spans="3:34" x14ac:dyDescent="0.25">
      <c r="C2679" s="70"/>
      <c r="D2679" s="70"/>
      <c r="E2679" s="2183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70"/>
      <c r="Y2679" s="70"/>
      <c r="Z2679" s="70"/>
      <c r="AA2679" s="70"/>
      <c r="AB2679" s="70"/>
      <c r="AC2679" s="1045"/>
      <c r="AD2679" s="79"/>
      <c r="AE2679" s="79"/>
      <c r="AF2679" s="79"/>
      <c r="AG2679" s="79"/>
      <c r="AH2679" s="5"/>
    </row>
    <row r="2680" spans="3:34" x14ac:dyDescent="0.25">
      <c r="C2680" s="70"/>
      <c r="D2680" s="70"/>
      <c r="E2680" s="2183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70"/>
      <c r="Y2680" s="70"/>
      <c r="Z2680" s="70"/>
      <c r="AA2680" s="70"/>
      <c r="AB2680" s="70"/>
      <c r="AC2680" s="1045"/>
      <c r="AD2680" s="79"/>
      <c r="AE2680" s="79"/>
      <c r="AF2680" s="79"/>
      <c r="AG2680" s="79"/>
      <c r="AH2680" s="5"/>
    </row>
    <row r="2681" spans="3:34" x14ac:dyDescent="0.25">
      <c r="C2681" s="70"/>
      <c r="D2681" s="70"/>
      <c r="E2681" s="2183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70"/>
      <c r="Y2681" s="70"/>
      <c r="Z2681" s="70"/>
      <c r="AA2681" s="70"/>
      <c r="AB2681" s="70"/>
      <c r="AC2681" s="1045"/>
      <c r="AD2681" s="79"/>
      <c r="AE2681" s="79"/>
      <c r="AF2681" s="79"/>
      <c r="AG2681" s="79"/>
      <c r="AH2681" s="5"/>
    </row>
    <row r="2682" spans="3:34" x14ac:dyDescent="0.25">
      <c r="C2682" s="70"/>
      <c r="D2682" s="70"/>
      <c r="E2682" s="2183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70"/>
      <c r="Y2682" s="70"/>
      <c r="Z2682" s="70"/>
      <c r="AA2682" s="70"/>
      <c r="AB2682" s="70"/>
      <c r="AC2682" s="1045"/>
      <c r="AD2682" s="79"/>
      <c r="AE2682" s="79"/>
      <c r="AF2682" s="79"/>
      <c r="AG2682" s="79"/>
      <c r="AH2682" s="5"/>
    </row>
    <row r="2683" spans="3:34" x14ac:dyDescent="0.25">
      <c r="C2683" s="70"/>
      <c r="D2683" s="70"/>
      <c r="E2683" s="2183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70"/>
      <c r="Y2683" s="70"/>
      <c r="Z2683" s="70"/>
      <c r="AA2683" s="70"/>
      <c r="AB2683" s="70"/>
      <c r="AC2683" s="1045"/>
      <c r="AD2683" s="79"/>
      <c r="AE2683" s="79"/>
      <c r="AF2683" s="79"/>
      <c r="AG2683" s="79"/>
      <c r="AH2683" s="5"/>
    </row>
    <row r="2684" spans="3:34" x14ac:dyDescent="0.25">
      <c r="C2684" s="70"/>
      <c r="D2684" s="70"/>
      <c r="E2684" s="2183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70"/>
      <c r="Y2684" s="70"/>
      <c r="Z2684" s="70"/>
      <c r="AA2684" s="70"/>
      <c r="AB2684" s="70"/>
      <c r="AC2684" s="1045"/>
      <c r="AD2684" s="79"/>
      <c r="AE2684" s="79"/>
      <c r="AF2684" s="79"/>
      <c r="AG2684" s="79"/>
      <c r="AH2684" s="5"/>
    </row>
    <row r="2685" spans="3:34" x14ac:dyDescent="0.25">
      <c r="C2685" s="70"/>
      <c r="D2685" s="70"/>
      <c r="E2685" s="2183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70"/>
      <c r="Y2685" s="70"/>
      <c r="Z2685" s="70"/>
      <c r="AA2685" s="70"/>
      <c r="AB2685" s="70"/>
      <c r="AC2685" s="1045"/>
      <c r="AD2685" s="79"/>
      <c r="AE2685" s="79"/>
      <c r="AF2685" s="79"/>
      <c r="AG2685" s="79"/>
      <c r="AH2685" s="5"/>
    </row>
    <row r="2686" spans="3:34" x14ac:dyDescent="0.25">
      <c r="C2686" s="70"/>
      <c r="D2686" s="70"/>
      <c r="E2686" s="2183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70"/>
      <c r="Y2686" s="70"/>
      <c r="Z2686" s="70"/>
      <c r="AA2686" s="70"/>
      <c r="AB2686" s="70"/>
      <c r="AC2686" s="1045"/>
      <c r="AD2686" s="79"/>
      <c r="AE2686" s="79"/>
      <c r="AF2686" s="79"/>
      <c r="AG2686" s="79"/>
      <c r="AH2686" s="5"/>
    </row>
    <row r="2687" spans="3:34" x14ac:dyDescent="0.25">
      <c r="C2687" s="70"/>
      <c r="D2687" s="70"/>
      <c r="E2687" s="2183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70"/>
      <c r="Y2687" s="70"/>
      <c r="Z2687" s="70"/>
      <c r="AA2687" s="70"/>
      <c r="AB2687" s="70"/>
      <c r="AC2687" s="1045"/>
      <c r="AD2687" s="79"/>
      <c r="AE2687" s="79"/>
      <c r="AF2687" s="79"/>
      <c r="AG2687" s="79"/>
      <c r="AH2687" s="5"/>
    </row>
    <row r="2688" spans="3:34" x14ac:dyDescent="0.25">
      <c r="C2688" s="70"/>
      <c r="D2688" s="70"/>
      <c r="E2688" s="2183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70"/>
      <c r="Y2688" s="70"/>
      <c r="Z2688" s="70"/>
      <c r="AA2688" s="70"/>
      <c r="AB2688" s="70"/>
      <c r="AC2688" s="1045"/>
      <c r="AD2688" s="79"/>
      <c r="AE2688" s="79"/>
      <c r="AF2688" s="79"/>
      <c r="AG2688" s="79"/>
      <c r="AH2688" s="5"/>
    </row>
    <row r="2689" spans="3:34" x14ac:dyDescent="0.25">
      <c r="C2689" s="70"/>
      <c r="D2689" s="70"/>
      <c r="E2689" s="2183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70"/>
      <c r="Y2689" s="70"/>
      <c r="Z2689" s="70"/>
      <c r="AA2689" s="70"/>
      <c r="AB2689" s="70"/>
      <c r="AC2689" s="1045"/>
      <c r="AD2689" s="79"/>
      <c r="AE2689" s="79"/>
      <c r="AF2689" s="79"/>
      <c r="AG2689" s="79"/>
      <c r="AH2689" s="5"/>
    </row>
    <row r="2690" spans="3:34" x14ac:dyDescent="0.25">
      <c r="C2690" s="70"/>
      <c r="D2690" s="70"/>
      <c r="E2690" s="2183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70"/>
      <c r="Y2690" s="70"/>
      <c r="Z2690" s="70"/>
      <c r="AA2690" s="70"/>
      <c r="AB2690" s="70"/>
      <c r="AC2690" s="1045"/>
      <c r="AD2690" s="79"/>
      <c r="AE2690" s="79"/>
      <c r="AF2690" s="79"/>
      <c r="AG2690" s="79"/>
      <c r="AH2690" s="5"/>
    </row>
    <row r="2691" spans="3:34" x14ac:dyDescent="0.25">
      <c r="C2691" s="70"/>
      <c r="D2691" s="70"/>
      <c r="E2691" s="2183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70"/>
      <c r="Y2691" s="70"/>
      <c r="Z2691" s="70"/>
      <c r="AA2691" s="70"/>
      <c r="AB2691" s="70"/>
      <c r="AC2691" s="1045"/>
      <c r="AD2691" s="79"/>
      <c r="AE2691" s="79"/>
      <c r="AF2691" s="79"/>
      <c r="AG2691" s="79"/>
      <c r="AH2691" s="5"/>
    </row>
    <row r="2692" spans="3:34" x14ac:dyDescent="0.25">
      <c r="C2692" s="70"/>
      <c r="D2692" s="70"/>
      <c r="E2692" s="2183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70"/>
      <c r="Y2692" s="70"/>
      <c r="Z2692" s="70"/>
      <c r="AA2692" s="70"/>
      <c r="AB2692" s="70"/>
      <c r="AC2692" s="1045"/>
      <c r="AD2692" s="79"/>
      <c r="AE2692" s="79"/>
      <c r="AF2692" s="79"/>
      <c r="AG2692" s="79"/>
      <c r="AH2692" s="5"/>
    </row>
    <row r="2693" spans="3:34" x14ac:dyDescent="0.25">
      <c r="C2693" s="70"/>
      <c r="D2693" s="70"/>
      <c r="E2693" s="2183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70"/>
      <c r="Y2693" s="70"/>
      <c r="Z2693" s="70"/>
      <c r="AA2693" s="70"/>
      <c r="AB2693" s="70"/>
      <c r="AC2693" s="1045"/>
      <c r="AD2693" s="79"/>
      <c r="AE2693" s="79"/>
      <c r="AF2693" s="79"/>
      <c r="AG2693" s="79"/>
      <c r="AH2693" s="5"/>
    </row>
    <row r="2694" spans="3:34" x14ac:dyDescent="0.25">
      <c r="C2694" s="70"/>
      <c r="D2694" s="70"/>
      <c r="E2694" s="2183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70"/>
      <c r="Y2694" s="70"/>
      <c r="Z2694" s="70"/>
      <c r="AA2694" s="70"/>
      <c r="AB2694" s="70"/>
      <c r="AC2694" s="1045"/>
      <c r="AD2694" s="79"/>
      <c r="AE2694" s="79"/>
      <c r="AF2694" s="79"/>
      <c r="AG2694" s="79"/>
      <c r="AH2694" s="5"/>
    </row>
    <row r="2695" spans="3:34" x14ac:dyDescent="0.25">
      <c r="C2695" s="70"/>
      <c r="D2695" s="70"/>
      <c r="E2695" s="2183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70"/>
      <c r="Y2695" s="70"/>
      <c r="Z2695" s="70"/>
      <c r="AA2695" s="70"/>
      <c r="AB2695" s="70"/>
      <c r="AC2695" s="1045"/>
      <c r="AD2695" s="79"/>
      <c r="AE2695" s="79"/>
      <c r="AF2695" s="79"/>
      <c r="AG2695" s="79"/>
      <c r="AH2695" s="5"/>
    </row>
    <row r="2696" spans="3:34" x14ac:dyDescent="0.25">
      <c r="C2696" s="70"/>
      <c r="D2696" s="70"/>
      <c r="E2696" s="2183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70"/>
      <c r="Y2696" s="70"/>
      <c r="Z2696" s="70"/>
      <c r="AA2696" s="70"/>
      <c r="AB2696" s="70"/>
      <c r="AC2696" s="1045"/>
      <c r="AD2696" s="79"/>
      <c r="AE2696" s="79"/>
      <c r="AF2696" s="79"/>
      <c r="AG2696" s="79"/>
      <c r="AH2696" s="5"/>
    </row>
    <row r="2697" spans="3:34" x14ac:dyDescent="0.25">
      <c r="C2697" s="70"/>
      <c r="D2697" s="70"/>
      <c r="E2697" s="2183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70"/>
      <c r="Y2697" s="70"/>
      <c r="Z2697" s="70"/>
      <c r="AA2697" s="70"/>
      <c r="AB2697" s="70"/>
      <c r="AC2697" s="1045"/>
      <c r="AD2697" s="79"/>
      <c r="AE2697" s="79"/>
      <c r="AF2697" s="79"/>
      <c r="AG2697" s="79"/>
      <c r="AH2697" s="5"/>
    </row>
    <row r="2698" spans="3:34" x14ac:dyDescent="0.25">
      <c r="C2698" s="70"/>
      <c r="D2698" s="70"/>
      <c r="E2698" s="2183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70"/>
      <c r="Y2698" s="70"/>
      <c r="Z2698" s="70"/>
      <c r="AA2698" s="70"/>
      <c r="AB2698" s="70"/>
      <c r="AC2698" s="1045"/>
      <c r="AD2698" s="79"/>
      <c r="AE2698" s="79"/>
      <c r="AF2698" s="79"/>
      <c r="AG2698" s="79"/>
      <c r="AH2698" s="5"/>
    </row>
    <row r="2699" spans="3:34" x14ac:dyDescent="0.25">
      <c r="C2699" s="70"/>
      <c r="D2699" s="70"/>
      <c r="E2699" s="2183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70"/>
      <c r="Y2699" s="70"/>
      <c r="Z2699" s="70"/>
      <c r="AA2699" s="70"/>
      <c r="AB2699" s="70"/>
      <c r="AC2699" s="1045"/>
      <c r="AD2699" s="79"/>
      <c r="AE2699" s="79"/>
      <c r="AF2699" s="79"/>
      <c r="AG2699" s="79"/>
      <c r="AH2699" s="5"/>
    </row>
    <row r="2700" spans="3:34" x14ac:dyDescent="0.25">
      <c r="C2700" s="70"/>
      <c r="D2700" s="70"/>
      <c r="E2700" s="2183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70"/>
      <c r="Y2700" s="70"/>
      <c r="Z2700" s="70"/>
      <c r="AA2700" s="70"/>
      <c r="AB2700" s="70"/>
      <c r="AC2700" s="1045"/>
      <c r="AD2700" s="79"/>
      <c r="AE2700" s="79"/>
      <c r="AF2700" s="79"/>
      <c r="AG2700" s="79"/>
      <c r="AH2700" s="5"/>
    </row>
    <row r="2701" spans="3:34" x14ac:dyDescent="0.25">
      <c r="C2701" s="70"/>
      <c r="D2701" s="70"/>
      <c r="E2701" s="2183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70"/>
      <c r="Y2701" s="70"/>
      <c r="Z2701" s="70"/>
      <c r="AA2701" s="70"/>
      <c r="AB2701" s="70"/>
      <c r="AC2701" s="1045"/>
      <c r="AD2701" s="79"/>
      <c r="AE2701" s="79"/>
      <c r="AF2701" s="79"/>
      <c r="AG2701" s="79"/>
      <c r="AH2701" s="5"/>
    </row>
    <row r="2702" spans="3:34" x14ac:dyDescent="0.25">
      <c r="C2702" s="70"/>
      <c r="D2702" s="70"/>
      <c r="E2702" s="2183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70"/>
      <c r="Y2702" s="70"/>
      <c r="Z2702" s="70"/>
      <c r="AA2702" s="70"/>
      <c r="AB2702" s="70"/>
      <c r="AC2702" s="1045"/>
      <c r="AD2702" s="79"/>
      <c r="AE2702" s="79"/>
      <c r="AF2702" s="79"/>
      <c r="AG2702" s="79"/>
      <c r="AH2702" s="5"/>
    </row>
    <row r="2703" spans="3:34" x14ac:dyDescent="0.25">
      <c r="C2703" s="70"/>
      <c r="D2703" s="70"/>
      <c r="E2703" s="2183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70"/>
      <c r="Y2703" s="70"/>
      <c r="Z2703" s="70"/>
      <c r="AA2703" s="70"/>
      <c r="AB2703" s="70"/>
      <c r="AC2703" s="1045"/>
      <c r="AD2703" s="79"/>
      <c r="AE2703" s="79"/>
      <c r="AF2703" s="79"/>
      <c r="AG2703" s="79"/>
      <c r="AH2703" s="5"/>
    </row>
    <row r="2704" spans="3:34" x14ac:dyDescent="0.25">
      <c r="C2704" s="70"/>
      <c r="D2704" s="70"/>
      <c r="E2704" s="2183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70"/>
      <c r="Y2704" s="70"/>
      <c r="Z2704" s="70"/>
      <c r="AA2704" s="70"/>
      <c r="AB2704" s="70"/>
      <c r="AC2704" s="1045"/>
      <c r="AD2704" s="79"/>
      <c r="AE2704" s="79"/>
      <c r="AF2704" s="79"/>
      <c r="AG2704" s="79"/>
      <c r="AH2704" s="5"/>
    </row>
    <row r="2705" spans="3:34" x14ac:dyDescent="0.25">
      <c r="C2705" s="70"/>
      <c r="D2705" s="70"/>
      <c r="E2705" s="2183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70"/>
      <c r="Y2705" s="70"/>
      <c r="Z2705" s="70"/>
      <c r="AA2705" s="70"/>
      <c r="AB2705" s="70"/>
      <c r="AC2705" s="1045"/>
      <c r="AD2705" s="79"/>
      <c r="AE2705" s="79"/>
      <c r="AF2705" s="79"/>
      <c r="AG2705" s="79"/>
      <c r="AH2705" s="5"/>
    </row>
    <row r="2706" spans="3:34" x14ac:dyDescent="0.25">
      <c r="C2706" s="70"/>
      <c r="D2706" s="70"/>
      <c r="E2706" s="2183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70"/>
      <c r="Y2706" s="70"/>
      <c r="Z2706" s="70"/>
      <c r="AA2706" s="70"/>
      <c r="AB2706" s="70"/>
      <c r="AC2706" s="1045"/>
      <c r="AD2706" s="79"/>
      <c r="AE2706" s="79"/>
      <c r="AF2706" s="79"/>
      <c r="AG2706" s="79"/>
      <c r="AH2706" s="5"/>
    </row>
    <row r="2707" spans="3:34" x14ac:dyDescent="0.25">
      <c r="C2707" s="70"/>
      <c r="D2707" s="70"/>
      <c r="E2707" s="2183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70"/>
      <c r="Y2707" s="70"/>
      <c r="Z2707" s="70"/>
      <c r="AA2707" s="70"/>
      <c r="AB2707" s="70"/>
      <c r="AC2707" s="1045"/>
      <c r="AD2707" s="79"/>
      <c r="AE2707" s="79"/>
      <c r="AF2707" s="79"/>
      <c r="AG2707" s="79"/>
      <c r="AH2707" s="5"/>
    </row>
    <row r="2708" spans="3:34" x14ac:dyDescent="0.25">
      <c r="C2708" s="70"/>
      <c r="D2708" s="70"/>
      <c r="E2708" s="2183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70"/>
      <c r="Y2708" s="70"/>
      <c r="Z2708" s="70"/>
      <c r="AA2708" s="70"/>
      <c r="AB2708" s="70"/>
      <c r="AC2708" s="1045"/>
      <c r="AD2708" s="79"/>
      <c r="AE2708" s="79"/>
      <c r="AF2708" s="79"/>
      <c r="AG2708" s="79"/>
      <c r="AH2708" s="5"/>
    </row>
    <row r="2709" spans="3:34" x14ac:dyDescent="0.25">
      <c r="C2709" s="70"/>
      <c r="D2709" s="70"/>
      <c r="E2709" s="2183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70"/>
      <c r="Y2709" s="70"/>
      <c r="Z2709" s="70"/>
      <c r="AA2709" s="70"/>
      <c r="AB2709" s="70"/>
      <c r="AC2709" s="1045"/>
      <c r="AD2709" s="79"/>
      <c r="AE2709" s="79"/>
      <c r="AF2709" s="79"/>
      <c r="AG2709" s="79"/>
      <c r="AH2709" s="5"/>
    </row>
    <row r="2710" spans="3:34" x14ac:dyDescent="0.25">
      <c r="C2710" s="70"/>
      <c r="D2710" s="70"/>
      <c r="E2710" s="2183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70"/>
      <c r="Y2710" s="70"/>
      <c r="Z2710" s="70"/>
      <c r="AA2710" s="70"/>
      <c r="AB2710" s="70"/>
      <c r="AC2710" s="1045"/>
      <c r="AD2710" s="79"/>
      <c r="AE2710" s="79"/>
      <c r="AF2710" s="79"/>
      <c r="AG2710" s="79"/>
      <c r="AH2710" s="5"/>
    </row>
    <row r="2711" spans="3:34" x14ac:dyDescent="0.25">
      <c r="C2711" s="70"/>
      <c r="D2711" s="70"/>
      <c r="E2711" s="2183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70"/>
      <c r="Y2711" s="70"/>
      <c r="Z2711" s="70"/>
      <c r="AA2711" s="70"/>
      <c r="AB2711" s="70"/>
      <c r="AC2711" s="1045"/>
      <c r="AD2711" s="79"/>
      <c r="AE2711" s="79"/>
      <c r="AF2711" s="79"/>
      <c r="AG2711" s="79"/>
      <c r="AH2711" s="5"/>
    </row>
    <row r="2712" spans="3:34" x14ac:dyDescent="0.25">
      <c r="C2712" s="70"/>
      <c r="D2712" s="70"/>
      <c r="E2712" s="2183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70"/>
      <c r="Y2712" s="70"/>
      <c r="Z2712" s="70"/>
      <c r="AA2712" s="70"/>
      <c r="AB2712" s="70"/>
      <c r="AC2712" s="1045"/>
      <c r="AD2712" s="79"/>
      <c r="AE2712" s="79"/>
      <c r="AF2712" s="79"/>
      <c r="AG2712" s="79"/>
      <c r="AH2712" s="5"/>
    </row>
    <row r="2713" spans="3:34" x14ac:dyDescent="0.25">
      <c r="C2713" s="70"/>
      <c r="D2713" s="70"/>
      <c r="E2713" s="2183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70"/>
      <c r="Y2713" s="70"/>
      <c r="Z2713" s="70"/>
      <c r="AA2713" s="70"/>
      <c r="AB2713" s="70"/>
      <c r="AC2713" s="1045"/>
      <c r="AD2713" s="79"/>
      <c r="AE2713" s="79"/>
      <c r="AF2713" s="79"/>
      <c r="AG2713" s="79"/>
      <c r="AH2713" s="5"/>
    </row>
    <row r="2714" spans="3:34" x14ac:dyDescent="0.25">
      <c r="C2714" s="70"/>
      <c r="D2714" s="70"/>
      <c r="E2714" s="2183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70"/>
      <c r="Y2714" s="70"/>
      <c r="Z2714" s="70"/>
      <c r="AA2714" s="70"/>
      <c r="AB2714" s="70"/>
      <c r="AC2714" s="1045"/>
      <c r="AD2714" s="79"/>
      <c r="AE2714" s="79"/>
      <c r="AF2714" s="79"/>
      <c r="AG2714" s="79"/>
      <c r="AH2714" s="5"/>
    </row>
    <row r="2715" spans="3:34" x14ac:dyDescent="0.25">
      <c r="C2715" s="70"/>
      <c r="D2715" s="70"/>
      <c r="E2715" s="2183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70"/>
      <c r="Y2715" s="70"/>
      <c r="Z2715" s="70"/>
      <c r="AA2715" s="70"/>
      <c r="AB2715" s="70"/>
      <c r="AC2715" s="1045"/>
      <c r="AD2715" s="79"/>
      <c r="AE2715" s="79"/>
      <c r="AF2715" s="79"/>
      <c r="AG2715" s="79"/>
      <c r="AH2715" s="5"/>
    </row>
    <row r="2716" spans="3:34" x14ac:dyDescent="0.25">
      <c r="C2716" s="70"/>
      <c r="D2716" s="70"/>
      <c r="E2716" s="2183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70"/>
      <c r="Y2716" s="70"/>
      <c r="Z2716" s="70"/>
      <c r="AA2716" s="70"/>
      <c r="AB2716" s="70"/>
      <c r="AC2716" s="1045"/>
      <c r="AD2716" s="79"/>
      <c r="AE2716" s="79"/>
      <c r="AF2716" s="79"/>
      <c r="AG2716" s="79"/>
      <c r="AH2716" s="5"/>
    </row>
    <row r="2717" spans="3:34" x14ac:dyDescent="0.25">
      <c r="C2717" s="70"/>
      <c r="D2717" s="70"/>
      <c r="E2717" s="2183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70"/>
      <c r="Y2717" s="70"/>
      <c r="Z2717" s="70"/>
      <c r="AA2717" s="70"/>
      <c r="AB2717" s="70"/>
      <c r="AC2717" s="1045"/>
      <c r="AD2717" s="79"/>
      <c r="AE2717" s="79"/>
      <c r="AF2717" s="79"/>
      <c r="AG2717" s="79"/>
      <c r="AH2717" s="5"/>
    </row>
    <row r="2718" spans="3:34" x14ac:dyDescent="0.25">
      <c r="C2718" s="70"/>
      <c r="D2718" s="70"/>
      <c r="E2718" s="2183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70"/>
      <c r="Y2718" s="70"/>
      <c r="Z2718" s="70"/>
      <c r="AA2718" s="70"/>
      <c r="AB2718" s="70"/>
      <c r="AC2718" s="1045"/>
      <c r="AD2718" s="79"/>
      <c r="AE2718" s="79"/>
      <c r="AF2718" s="79"/>
      <c r="AG2718" s="79"/>
      <c r="AH2718" s="5"/>
    </row>
    <row r="2719" spans="3:34" x14ac:dyDescent="0.25">
      <c r="C2719" s="70"/>
      <c r="D2719" s="70"/>
      <c r="E2719" s="2183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70"/>
      <c r="Y2719" s="70"/>
      <c r="Z2719" s="70"/>
      <c r="AA2719" s="70"/>
      <c r="AB2719" s="70"/>
      <c r="AC2719" s="1045"/>
      <c r="AD2719" s="79"/>
      <c r="AE2719" s="79"/>
      <c r="AF2719" s="79"/>
      <c r="AG2719" s="79"/>
      <c r="AH2719" s="5"/>
    </row>
    <row r="2720" spans="3:34" x14ac:dyDescent="0.25">
      <c r="C2720" s="70"/>
      <c r="D2720" s="70"/>
      <c r="E2720" s="2183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70"/>
      <c r="Y2720" s="70"/>
      <c r="Z2720" s="70"/>
      <c r="AA2720" s="70"/>
      <c r="AB2720" s="70"/>
      <c r="AC2720" s="1045"/>
      <c r="AD2720" s="79"/>
      <c r="AE2720" s="79"/>
      <c r="AF2720" s="79"/>
      <c r="AG2720" s="79"/>
      <c r="AH2720" s="5"/>
    </row>
    <row r="2721" spans="3:34" x14ac:dyDescent="0.25">
      <c r="C2721" s="70"/>
      <c r="D2721" s="70"/>
      <c r="E2721" s="2183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70"/>
      <c r="Y2721" s="70"/>
      <c r="Z2721" s="70"/>
      <c r="AA2721" s="70"/>
      <c r="AB2721" s="70"/>
      <c r="AC2721" s="1045"/>
      <c r="AD2721" s="79"/>
      <c r="AE2721" s="79"/>
      <c r="AF2721" s="79"/>
      <c r="AG2721" s="79"/>
      <c r="AH2721" s="5"/>
    </row>
    <row r="2722" spans="3:34" x14ac:dyDescent="0.25">
      <c r="C2722" s="70"/>
      <c r="D2722" s="70"/>
      <c r="E2722" s="2183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70"/>
      <c r="Y2722" s="70"/>
      <c r="Z2722" s="70"/>
      <c r="AA2722" s="70"/>
      <c r="AB2722" s="70"/>
      <c r="AC2722" s="1045"/>
      <c r="AD2722" s="79"/>
      <c r="AE2722" s="79"/>
      <c r="AF2722" s="79"/>
      <c r="AG2722" s="79"/>
      <c r="AH2722" s="5"/>
    </row>
    <row r="2723" spans="3:34" x14ac:dyDescent="0.25">
      <c r="C2723" s="70"/>
      <c r="D2723" s="70"/>
      <c r="E2723" s="2183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70"/>
      <c r="Y2723" s="70"/>
      <c r="Z2723" s="70"/>
      <c r="AA2723" s="70"/>
      <c r="AB2723" s="70"/>
      <c r="AC2723" s="1045"/>
      <c r="AD2723" s="79"/>
      <c r="AE2723" s="79"/>
      <c r="AF2723" s="79"/>
      <c r="AG2723" s="79"/>
      <c r="AH2723" s="5"/>
    </row>
    <row r="2724" spans="3:34" x14ac:dyDescent="0.25">
      <c r="C2724" s="70"/>
      <c r="D2724" s="70"/>
      <c r="E2724" s="2183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70"/>
      <c r="Y2724" s="70"/>
      <c r="Z2724" s="70"/>
      <c r="AA2724" s="70"/>
      <c r="AB2724" s="70"/>
      <c r="AC2724" s="1045"/>
      <c r="AD2724" s="79"/>
      <c r="AE2724" s="79"/>
      <c r="AF2724" s="79"/>
      <c r="AG2724" s="79"/>
      <c r="AH2724" s="5"/>
    </row>
    <row r="2725" spans="3:34" x14ac:dyDescent="0.25">
      <c r="C2725" s="70"/>
      <c r="D2725" s="70"/>
      <c r="E2725" s="2183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70"/>
      <c r="Y2725" s="70"/>
      <c r="Z2725" s="70"/>
      <c r="AA2725" s="70"/>
      <c r="AB2725" s="70"/>
      <c r="AC2725" s="1045"/>
      <c r="AD2725" s="79"/>
      <c r="AE2725" s="79"/>
      <c r="AF2725" s="79"/>
      <c r="AG2725" s="79"/>
      <c r="AH2725" s="5"/>
    </row>
    <row r="2726" spans="3:34" x14ac:dyDescent="0.25">
      <c r="C2726" s="70"/>
      <c r="D2726" s="70"/>
      <c r="E2726" s="2183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70"/>
      <c r="Y2726" s="70"/>
      <c r="Z2726" s="70"/>
      <c r="AA2726" s="70"/>
      <c r="AB2726" s="70"/>
      <c r="AC2726" s="1045"/>
      <c r="AD2726" s="79"/>
      <c r="AE2726" s="79"/>
      <c r="AF2726" s="79"/>
      <c r="AG2726" s="79"/>
      <c r="AH2726" s="5"/>
    </row>
    <row r="2727" spans="3:34" x14ac:dyDescent="0.25">
      <c r="C2727" s="70"/>
      <c r="D2727" s="70"/>
      <c r="E2727" s="2183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70"/>
      <c r="Y2727" s="70"/>
      <c r="Z2727" s="70"/>
      <c r="AA2727" s="70"/>
      <c r="AB2727" s="70"/>
      <c r="AC2727" s="1045"/>
      <c r="AD2727" s="79"/>
      <c r="AE2727" s="79"/>
      <c r="AF2727" s="79"/>
      <c r="AG2727" s="79"/>
      <c r="AH2727" s="5"/>
    </row>
    <row r="2728" spans="3:34" x14ac:dyDescent="0.25">
      <c r="C2728" s="70"/>
      <c r="D2728" s="70"/>
      <c r="E2728" s="2183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70"/>
      <c r="Y2728" s="70"/>
      <c r="Z2728" s="70"/>
      <c r="AA2728" s="70"/>
      <c r="AB2728" s="70"/>
      <c r="AC2728" s="1045"/>
      <c r="AD2728" s="79"/>
      <c r="AE2728" s="79"/>
      <c r="AF2728" s="79"/>
      <c r="AG2728" s="79"/>
      <c r="AH2728" s="5"/>
    </row>
    <row r="2729" spans="3:34" x14ac:dyDescent="0.25">
      <c r="C2729" s="70"/>
      <c r="D2729" s="70"/>
      <c r="E2729" s="2183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70"/>
      <c r="Y2729" s="70"/>
      <c r="Z2729" s="70"/>
      <c r="AA2729" s="70"/>
      <c r="AB2729" s="70"/>
      <c r="AC2729" s="1045"/>
      <c r="AD2729" s="79"/>
      <c r="AE2729" s="79"/>
      <c r="AF2729" s="79"/>
      <c r="AG2729" s="79"/>
      <c r="AH2729" s="5"/>
    </row>
    <row r="2730" spans="3:34" x14ac:dyDescent="0.25">
      <c r="C2730" s="70"/>
      <c r="D2730" s="70"/>
      <c r="E2730" s="2183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70"/>
      <c r="Y2730" s="70"/>
      <c r="Z2730" s="70"/>
      <c r="AA2730" s="70"/>
      <c r="AB2730" s="70"/>
      <c r="AC2730" s="1045"/>
      <c r="AD2730" s="79"/>
      <c r="AE2730" s="79"/>
      <c r="AF2730" s="79"/>
      <c r="AG2730" s="79"/>
      <c r="AH2730" s="5"/>
    </row>
    <row r="2731" spans="3:34" x14ac:dyDescent="0.25">
      <c r="C2731" s="70"/>
      <c r="D2731" s="70"/>
      <c r="E2731" s="2183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70"/>
      <c r="Y2731" s="70"/>
      <c r="Z2731" s="70"/>
      <c r="AA2731" s="70"/>
      <c r="AB2731" s="70"/>
      <c r="AC2731" s="1045"/>
      <c r="AD2731" s="79"/>
      <c r="AE2731" s="79"/>
      <c r="AF2731" s="79"/>
      <c r="AG2731" s="79"/>
      <c r="AH2731" s="5"/>
    </row>
    <row r="2732" spans="3:34" x14ac:dyDescent="0.25">
      <c r="C2732" s="70"/>
      <c r="D2732" s="70"/>
      <c r="E2732" s="2183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70"/>
      <c r="Y2732" s="70"/>
      <c r="Z2732" s="70"/>
      <c r="AA2732" s="70"/>
      <c r="AB2732" s="70"/>
      <c r="AC2732" s="1045"/>
      <c r="AD2732" s="79"/>
      <c r="AE2732" s="79"/>
      <c r="AF2732" s="79"/>
      <c r="AG2732" s="79"/>
      <c r="AH2732" s="5"/>
    </row>
    <row r="2733" spans="3:34" x14ac:dyDescent="0.25">
      <c r="C2733" s="70"/>
      <c r="D2733" s="70"/>
      <c r="E2733" s="2183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70"/>
      <c r="Y2733" s="70"/>
      <c r="Z2733" s="70"/>
      <c r="AA2733" s="70"/>
      <c r="AB2733" s="70"/>
      <c r="AC2733" s="1045"/>
      <c r="AD2733" s="79"/>
      <c r="AE2733" s="79"/>
      <c r="AF2733" s="79"/>
      <c r="AG2733" s="79"/>
      <c r="AH2733" s="5"/>
    </row>
    <row r="2734" spans="3:34" x14ac:dyDescent="0.25">
      <c r="C2734" s="70"/>
      <c r="D2734" s="70"/>
      <c r="E2734" s="2183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70"/>
      <c r="Y2734" s="70"/>
      <c r="Z2734" s="70"/>
      <c r="AA2734" s="70"/>
      <c r="AB2734" s="70"/>
      <c r="AC2734" s="1045"/>
      <c r="AD2734" s="79"/>
      <c r="AE2734" s="79"/>
      <c r="AF2734" s="79"/>
      <c r="AG2734" s="79"/>
      <c r="AH2734" s="5"/>
    </row>
    <row r="2735" spans="3:34" x14ac:dyDescent="0.25">
      <c r="C2735" s="70"/>
      <c r="D2735" s="70"/>
      <c r="E2735" s="2183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70"/>
      <c r="Y2735" s="70"/>
      <c r="Z2735" s="70"/>
      <c r="AA2735" s="70"/>
      <c r="AB2735" s="70"/>
      <c r="AC2735" s="1045"/>
      <c r="AD2735" s="79"/>
      <c r="AE2735" s="79"/>
      <c r="AF2735" s="79"/>
      <c r="AG2735" s="79"/>
      <c r="AH2735" s="5"/>
    </row>
    <row r="2736" spans="3:34" x14ac:dyDescent="0.25">
      <c r="C2736" s="70"/>
      <c r="D2736" s="70"/>
      <c r="E2736" s="2183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70"/>
      <c r="Y2736" s="70"/>
      <c r="Z2736" s="70"/>
      <c r="AA2736" s="70"/>
      <c r="AB2736" s="70"/>
      <c r="AC2736" s="1045"/>
      <c r="AD2736" s="79"/>
      <c r="AE2736" s="79"/>
      <c r="AF2736" s="79"/>
      <c r="AG2736" s="79"/>
      <c r="AH2736" s="5"/>
    </row>
    <row r="2737" spans="3:34" x14ac:dyDescent="0.25">
      <c r="C2737" s="70"/>
      <c r="D2737" s="70"/>
      <c r="E2737" s="2183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70"/>
      <c r="Y2737" s="70"/>
      <c r="Z2737" s="70"/>
      <c r="AA2737" s="70"/>
      <c r="AB2737" s="70"/>
      <c r="AC2737" s="1045"/>
      <c r="AD2737" s="79"/>
      <c r="AE2737" s="79"/>
      <c r="AF2737" s="79"/>
      <c r="AG2737" s="79"/>
      <c r="AH2737" s="5"/>
    </row>
    <row r="2738" spans="3:34" x14ac:dyDescent="0.25">
      <c r="C2738" s="70"/>
      <c r="D2738" s="70"/>
      <c r="E2738" s="2183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70"/>
      <c r="Y2738" s="70"/>
      <c r="Z2738" s="70"/>
      <c r="AA2738" s="70"/>
      <c r="AB2738" s="70"/>
      <c r="AC2738" s="1045"/>
      <c r="AD2738" s="79"/>
      <c r="AE2738" s="79"/>
      <c r="AF2738" s="79"/>
      <c r="AG2738" s="79"/>
      <c r="AH2738" s="5"/>
    </row>
    <row r="2739" spans="3:34" x14ac:dyDescent="0.25">
      <c r="C2739" s="70"/>
      <c r="D2739" s="70"/>
      <c r="E2739" s="2183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70"/>
      <c r="Y2739" s="70"/>
      <c r="Z2739" s="70"/>
      <c r="AA2739" s="70"/>
      <c r="AB2739" s="70"/>
      <c r="AC2739" s="1045"/>
      <c r="AD2739" s="79"/>
      <c r="AE2739" s="79"/>
      <c r="AF2739" s="79"/>
      <c r="AG2739" s="79"/>
      <c r="AH2739" s="5"/>
    </row>
    <row r="2740" spans="3:34" x14ac:dyDescent="0.25">
      <c r="C2740" s="70"/>
      <c r="D2740" s="70"/>
      <c r="E2740" s="2183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70"/>
      <c r="Y2740" s="70"/>
      <c r="Z2740" s="70"/>
      <c r="AA2740" s="70"/>
      <c r="AB2740" s="70"/>
      <c r="AC2740" s="1045"/>
      <c r="AD2740" s="79"/>
      <c r="AE2740" s="79"/>
      <c r="AF2740" s="79"/>
      <c r="AG2740" s="79"/>
      <c r="AH2740" s="5"/>
    </row>
    <row r="2741" spans="3:34" x14ac:dyDescent="0.25">
      <c r="C2741" s="70"/>
      <c r="D2741" s="70"/>
      <c r="E2741" s="2183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70"/>
      <c r="Y2741" s="70"/>
      <c r="Z2741" s="70"/>
      <c r="AA2741" s="70"/>
      <c r="AB2741" s="70"/>
      <c r="AC2741" s="1045"/>
      <c r="AD2741" s="79"/>
      <c r="AE2741" s="79"/>
      <c r="AF2741" s="79"/>
      <c r="AG2741" s="79"/>
      <c r="AH2741" s="5"/>
    </row>
    <row r="2742" spans="3:34" x14ac:dyDescent="0.25">
      <c r="C2742" s="70"/>
      <c r="D2742" s="70"/>
      <c r="E2742" s="2183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70"/>
      <c r="Y2742" s="70"/>
      <c r="Z2742" s="70"/>
      <c r="AA2742" s="70"/>
      <c r="AB2742" s="70"/>
      <c r="AC2742" s="1045"/>
      <c r="AD2742" s="79"/>
      <c r="AE2742" s="79"/>
      <c r="AF2742" s="79"/>
      <c r="AG2742" s="79"/>
      <c r="AH2742" s="5"/>
    </row>
    <row r="2743" spans="3:34" x14ac:dyDescent="0.25">
      <c r="C2743" s="70"/>
      <c r="D2743" s="70"/>
      <c r="E2743" s="2183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70"/>
      <c r="Y2743" s="70"/>
      <c r="Z2743" s="70"/>
      <c r="AA2743" s="70"/>
      <c r="AB2743" s="70"/>
      <c r="AC2743" s="1045"/>
      <c r="AD2743" s="79"/>
      <c r="AE2743" s="79"/>
      <c r="AF2743" s="79"/>
      <c r="AG2743" s="79"/>
      <c r="AH2743" s="5"/>
    </row>
    <row r="2744" spans="3:34" x14ac:dyDescent="0.25">
      <c r="C2744" s="70"/>
      <c r="D2744" s="70"/>
      <c r="E2744" s="2183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70"/>
      <c r="Y2744" s="70"/>
      <c r="Z2744" s="70"/>
      <c r="AA2744" s="70"/>
      <c r="AB2744" s="70"/>
      <c r="AC2744" s="1045"/>
      <c r="AD2744" s="79"/>
      <c r="AE2744" s="79"/>
      <c r="AF2744" s="79"/>
      <c r="AG2744" s="79"/>
      <c r="AH2744" s="5"/>
    </row>
    <row r="2745" spans="3:34" x14ac:dyDescent="0.25">
      <c r="C2745" s="70"/>
      <c r="D2745" s="70"/>
      <c r="E2745" s="2183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70"/>
      <c r="Y2745" s="70"/>
      <c r="Z2745" s="70"/>
      <c r="AA2745" s="70"/>
      <c r="AB2745" s="70"/>
      <c r="AC2745" s="1045"/>
      <c r="AD2745" s="79"/>
      <c r="AE2745" s="79"/>
      <c r="AF2745" s="79"/>
      <c r="AG2745" s="79"/>
      <c r="AH2745" s="5"/>
    </row>
    <row r="2746" spans="3:34" x14ac:dyDescent="0.25">
      <c r="C2746" s="70"/>
      <c r="D2746" s="70"/>
      <c r="E2746" s="2183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70"/>
      <c r="Y2746" s="70"/>
      <c r="Z2746" s="70"/>
      <c r="AA2746" s="70"/>
      <c r="AB2746" s="70"/>
      <c r="AC2746" s="1045"/>
      <c r="AD2746" s="79"/>
      <c r="AE2746" s="79"/>
      <c r="AF2746" s="79"/>
      <c r="AG2746" s="79"/>
      <c r="AH2746" s="5"/>
    </row>
    <row r="2747" spans="3:34" x14ac:dyDescent="0.25">
      <c r="C2747" s="70"/>
      <c r="D2747" s="70"/>
      <c r="E2747" s="2183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70"/>
      <c r="Y2747" s="70"/>
      <c r="Z2747" s="70"/>
      <c r="AA2747" s="70"/>
      <c r="AB2747" s="70"/>
      <c r="AC2747" s="1045"/>
      <c r="AD2747" s="79"/>
      <c r="AE2747" s="79"/>
      <c r="AF2747" s="79"/>
      <c r="AG2747" s="79"/>
      <c r="AH2747" s="5"/>
    </row>
    <row r="2748" spans="3:34" x14ac:dyDescent="0.25">
      <c r="C2748" s="70"/>
      <c r="D2748" s="70"/>
      <c r="E2748" s="2183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70"/>
      <c r="Y2748" s="70"/>
      <c r="Z2748" s="70"/>
      <c r="AA2748" s="70"/>
      <c r="AB2748" s="70"/>
      <c r="AC2748" s="1045"/>
      <c r="AD2748" s="79"/>
      <c r="AE2748" s="79"/>
      <c r="AF2748" s="79"/>
      <c r="AG2748" s="79"/>
      <c r="AH2748" s="5"/>
    </row>
    <row r="2749" spans="3:34" x14ac:dyDescent="0.25">
      <c r="C2749" s="70"/>
      <c r="D2749" s="70"/>
      <c r="E2749" s="2183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70"/>
      <c r="Y2749" s="70"/>
      <c r="Z2749" s="70"/>
      <c r="AA2749" s="70"/>
      <c r="AB2749" s="70"/>
      <c r="AC2749" s="1045"/>
      <c r="AD2749" s="79"/>
      <c r="AE2749" s="79"/>
      <c r="AF2749" s="79"/>
      <c r="AG2749" s="79"/>
      <c r="AH2749" s="5"/>
    </row>
    <row r="2750" spans="3:34" x14ac:dyDescent="0.25">
      <c r="C2750" s="70"/>
      <c r="D2750" s="70"/>
      <c r="E2750" s="2183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70"/>
      <c r="Y2750" s="70"/>
      <c r="Z2750" s="70"/>
      <c r="AA2750" s="70"/>
      <c r="AB2750" s="70"/>
      <c r="AC2750" s="1045"/>
      <c r="AD2750" s="79"/>
      <c r="AE2750" s="79"/>
      <c r="AF2750" s="79"/>
      <c r="AG2750" s="79"/>
      <c r="AH2750" s="5"/>
    </row>
    <row r="2751" spans="3:34" x14ac:dyDescent="0.25">
      <c r="C2751" s="70"/>
      <c r="D2751" s="70"/>
      <c r="E2751" s="2183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70"/>
      <c r="Y2751" s="70"/>
      <c r="Z2751" s="70"/>
      <c r="AA2751" s="70"/>
      <c r="AB2751" s="70"/>
      <c r="AC2751" s="1045"/>
      <c r="AD2751" s="79"/>
      <c r="AE2751" s="79"/>
      <c r="AF2751" s="79"/>
      <c r="AG2751" s="79"/>
      <c r="AH2751" s="5"/>
    </row>
    <row r="2752" spans="3:34" x14ac:dyDescent="0.25">
      <c r="C2752" s="70"/>
      <c r="D2752" s="70"/>
      <c r="E2752" s="2183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70"/>
      <c r="Y2752" s="70"/>
      <c r="Z2752" s="70"/>
      <c r="AA2752" s="70"/>
      <c r="AB2752" s="70"/>
      <c r="AC2752" s="1045"/>
      <c r="AD2752" s="79"/>
      <c r="AE2752" s="79"/>
      <c r="AF2752" s="79"/>
      <c r="AG2752" s="79"/>
      <c r="AH2752" s="5"/>
    </row>
    <row r="2753" spans="3:34" x14ac:dyDescent="0.25">
      <c r="C2753" s="70"/>
      <c r="D2753" s="70"/>
      <c r="E2753" s="2183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70"/>
      <c r="Y2753" s="70"/>
      <c r="Z2753" s="70"/>
      <c r="AA2753" s="70"/>
      <c r="AB2753" s="70"/>
      <c r="AC2753" s="1045"/>
      <c r="AD2753" s="79"/>
      <c r="AE2753" s="79"/>
      <c r="AF2753" s="79"/>
      <c r="AG2753" s="79"/>
      <c r="AH2753" s="5"/>
    </row>
    <row r="2754" spans="3:34" x14ac:dyDescent="0.25">
      <c r="C2754" s="70"/>
      <c r="D2754" s="70"/>
      <c r="E2754" s="2183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70"/>
      <c r="Y2754" s="70"/>
      <c r="Z2754" s="70"/>
      <c r="AA2754" s="70"/>
      <c r="AB2754" s="70"/>
      <c r="AC2754" s="1045"/>
      <c r="AD2754" s="79"/>
      <c r="AE2754" s="79"/>
      <c r="AF2754" s="79"/>
      <c r="AG2754" s="79"/>
      <c r="AH2754" s="5"/>
    </row>
    <row r="2755" spans="3:34" x14ac:dyDescent="0.25">
      <c r="C2755" s="70"/>
      <c r="D2755" s="70"/>
      <c r="E2755" s="2183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70"/>
      <c r="Y2755" s="70"/>
      <c r="Z2755" s="70"/>
      <c r="AA2755" s="70"/>
      <c r="AB2755" s="70"/>
      <c r="AC2755" s="1045"/>
      <c r="AD2755" s="79"/>
      <c r="AE2755" s="79"/>
      <c r="AF2755" s="79"/>
      <c r="AG2755" s="79"/>
      <c r="AH2755" s="5"/>
    </row>
    <row r="2756" spans="3:34" x14ac:dyDescent="0.25">
      <c r="C2756" s="70"/>
      <c r="D2756" s="70"/>
      <c r="E2756" s="2183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70"/>
      <c r="Y2756" s="70"/>
      <c r="Z2756" s="70"/>
      <c r="AA2756" s="70"/>
      <c r="AB2756" s="70"/>
      <c r="AC2756" s="1045"/>
      <c r="AD2756" s="79"/>
      <c r="AE2756" s="79"/>
      <c r="AF2756" s="79"/>
      <c r="AG2756" s="79"/>
      <c r="AH2756" s="5"/>
    </row>
    <row r="2757" spans="3:34" x14ac:dyDescent="0.25">
      <c r="C2757" s="70"/>
      <c r="D2757" s="70"/>
      <c r="E2757" s="2183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70"/>
      <c r="Y2757" s="70"/>
      <c r="Z2757" s="70"/>
      <c r="AA2757" s="70"/>
      <c r="AB2757" s="70"/>
      <c r="AC2757" s="1045"/>
      <c r="AD2757" s="79"/>
      <c r="AE2757" s="79"/>
      <c r="AF2757" s="79"/>
      <c r="AG2757" s="79"/>
      <c r="AH2757" s="5"/>
    </row>
    <row r="2758" spans="3:34" x14ac:dyDescent="0.25">
      <c r="C2758" s="70"/>
      <c r="D2758" s="70"/>
      <c r="E2758" s="2183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70"/>
      <c r="Y2758" s="70"/>
      <c r="Z2758" s="70"/>
      <c r="AA2758" s="70"/>
      <c r="AB2758" s="70"/>
      <c r="AC2758" s="1045"/>
      <c r="AD2758" s="79"/>
      <c r="AE2758" s="79"/>
      <c r="AF2758" s="79"/>
      <c r="AG2758" s="79"/>
      <c r="AH2758" s="5"/>
    </row>
    <row r="2759" spans="3:34" x14ac:dyDescent="0.25">
      <c r="C2759" s="70"/>
      <c r="D2759" s="70"/>
      <c r="E2759" s="2183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70"/>
      <c r="Y2759" s="70"/>
      <c r="Z2759" s="70"/>
      <c r="AA2759" s="70"/>
      <c r="AB2759" s="70"/>
      <c r="AC2759" s="1045"/>
      <c r="AD2759" s="79"/>
      <c r="AE2759" s="79"/>
      <c r="AF2759" s="79"/>
      <c r="AG2759" s="79"/>
      <c r="AH2759" s="5"/>
    </row>
    <row r="2760" spans="3:34" x14ac:dyDescent="0.25">
      <c r="C2760" s="70"/>
      <c r="D2760" s="70"/>
      <c r="E2760" s="2183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70"/>
      <c r="Y2760" s="70"/>
      <c r="Z2760" s="70"/>
      <c r="AA2760" s="70"/>
      <c r="AB2760" s="70"/>
      <c r="AC2760" s="1045"/>
      <c r="AD2760" s="79"/>
      <c r="AE2760" s="79"/>
      <c r="AF2760" s="79"/>
      <c r="AG2760" s="79"/>
      <c r="AH2760" s="5"/>
    </row>
    <row r="2761" spans="3:34" x14ac:dyDescent="0.25">
      <c r="C2761" s="70"/>
      <c r="D2761" s="70"/>
      <c r="E2761" s="2183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70"/>
      <c r="Y2761" s="70"/>
      <c r="Z2761" s="70"/>
      <c r="AA2761" s="70"/>
      <c r="AB2761" s="70"/>
      <c r="AC2761" s="1045"/>
      <c r="AD2761" s="79"/>
      <c r="AE2761" s="79"/>
      <c r="AF2761" s="79"/>
      <c r="AG2761" s="79"/>
      <c r="AH2761" s="5"/>
    </row>
    <row r="2762" spans="3:34" x14ac:dyDescent="0.25">
      <c r="C2762" s="70"/>
      <c r="D2762" s="70"/>
      <c r="E2762" s="2183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70"/>
      <c r="Y2762" s="70"/>
      <c r="Z2762" s="70"/>
      <c r="AA2762" s="70"/>
      <c r="AB2762" s="70"/>
      <c r="AC2762" s="1045"/>
      <c r="AD2762" s="79"/>
      <c r="AE2762" s="79"/>
      <c r="AF2762" s="79"/>
      <c r="AG2762" s="79"/>
      <c r="AH2762" s="5"/>
    </row>
    <row r="2763" spans="3:34" x14ac:dyDescent="0.25">
      <c r="C2763" s="70"/>
      <c r="D2763" s="70"/>
      <c r="E2763" s="2183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70"/>
      <c r="Y2763" s="70"/>
      <c r="Z2763" s="70"/>
      <c r="AA2763" s="70"/>
      <c r="AB2763" s="70"/>
      <c r="AC2763" s="1045"/>
      <c r="AD2763" s="79"/>
      <c r="AE2763" s="79"/>
      <c r="AF2763" s="79"/>
      <c r="AG2763" s="79"/>
      <c r="AH2763" s="5"/>
    </row>
    <row r="2764" spans="3:34" x14ac:dyDescent="0.25">
      <c r="C2764" s="70"/>
      <c r="D2764" s="70"/>
      <c r="E2764" s="2183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70"/>
      <c r="Y2764" s="70"/>
      <c r="Z2764" s="70"/>
      <c r="AA2764" s="70"/>
      <c r="AB2764" s="70"/>
      <c r="AC2764" s="1045"/>
      <c r="AD2764" s="79"/>
      <c r="AE2764" s="79"/>
      <c r="AF2764" s="79"/>
      <c r="AG2764" s="79"/>
      <c r="AH2764" s="5"/>
    </row>
    <row r="2765" spans="3:34" x14ac:dyDescent="0.25">
      <c r="C2765" s="70"/>
      <c r="D2765" s="70"/>
      <c r="E2765" s="2183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70"/>
      <c r="Y2765" s="70"/>
      <c r="Z2765" s="70"/>
      <c r="AA2765" s="70"/>
      <c r="AB2765" s="70"/>
      <c r="AC2765" s="1045"/>
      <c r="AD2765" s="79"/>
      <c r="AE2765" s="79"/>
      <c r="AF2765" s="79"/>
      <c r="AG2765" s="79"/>
      <c r="AH2765" s="5"/>
    </row>
    <row r="2766" spans="3:34" x14ac:dyDescent="0.25">
      <c r="C2766" s="70"/>
      <c r="D2766" s="70"/>
      <c r="E2766" s="2183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70"/>
      <c r="Y2766" s="70"/>
      <c r="Z2766" s="70"/>
      <c r="AA2766" s="70"/>
      <c r="AB2766" s="70"/>
      <c r="AC2766" s="1045"/>
      <c r="AD2766" s="79"/>
      <c r="AE2766" s="79"/>
      <c r="AF2766" s="79"/>
      <c r="AG2766" s="79"/>
      <c r="AH2766" s="5"/>
    </row>
    <row r="2767" spans="3:34" x14ac:dyDescent="0.25">
      <c r="C2767" s="70"/>
      <c r="D2767" s="70"/>
      <c r="E2767" s="2183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70"/>
      <c r="Y2767" s="70"/>
      <c r="Z2767" s="70"/>
      <c r="AA2767" s="70"/>
      <c r="AB2767" s="70"/>
      <c r="AC2767" s="1045"/>
      <c r="AD2767" s="79"/>
      <c r="AE2767" s="79"/>
      <c r="AF2767" s="79"/>
      <c r="AG2767" s="79"/>
      <c r="AH2767" s="5"/>
    </row>
    <row r="2768" spans="3:34" x14ac:dyDescent="0.25">
      <c r="C2768" s="70"/>
      <c r="D2768" s="70"/>
      <c r="E2768" s="2183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70"/>
      <c r="Y2768" s="70"/>
      <c r="Z2768" s="70"/>
      <c r="AA2768" s="70"/>
      <c r="AB2768" s="70"/>
      <c r="AC2768" s="1045"/>
      <c r="AD2768" s="79"/>
      <c r="AE2768" s="79"/>
      <c r="AF2768" s="79"/>
      <c r="AG2768" s="79"/>
      <c r="AH2768" s="5"/>
    </row>
    <row r="2769" spans="3:34" x14ac:dyDescent="0.25">
      <c r="C2769" s="70"/>
      <c r="D2769" s="70"/>
      <c r="E2769" s="2183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70"/>
      <c r="Y2769" s="70"/>
      <c r="Z2769" s="70"/>
      <c r="AA2769" s="70"/>
      <c r="AB2769" s="70"/>
      <c r="AC2769" s="1045"/>
      <c r="AD2769" s="79"/>
      <c r="AE2769" s="79"/>
      <c r="AF2769" s="79"/>
      <c r="AG2769" s="79"/>
      <c r="AH2769" s="5"/>
    </row>
    <row r="2770" spans="3:34" x14ac:dyDescent="0.25">
      <c r="C2770" s="70"/>
      <c r="D2770" s="70"/>
      <c r="E2770" s="2183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70"/>
      <c r="Y2770" s="70"/>
      <c r="Z2770" s="70"/>
      <c r="AA2770" s="70"/>
      <c r="AB2770" s="70"/>
      <c r="AC2770" s="1045"/>
      <c r="AD2770" s="79"/>
      <c r="AE2770" s="79"/>
      <c r="AF2770" s="79"/>
      <c r="AG2770" s="79"/>
      <c r="AH2770" s="5"/>
    </row>
    <row r="2771" spans="3:34" x14ac:dyDescent="0.25">
      <c r="C2771" s="70"/>
      <c r="D2771" s="70"/>
      <c r="E2771" s="2183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70"/>
      <c r="Y2771" s="70"/>
      <c r="Z2771" s="70"/>
      <c r="AA2771" s="70"/>
      <c r="AB2771" s="70"/>
      <c r="AC2771" s="1045"/>
      <c r="AD2771" s="79"/>
      <c r="AE2771" s="79"/>
      <c r="AF2771" s="79"/>
      <c r="AG2771" s="79"/>
      <c r="AH2771" s="5"/>
    </row>
    <row r="2772" spans="3:34" x14ac:dyDescent="0.25">
      <c r="C2772" s="70"/>
      <c r="D2772" s="70"/>
      <c r="E2772" s="2183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70"/>
      <c r="Y2772" s="70"/>
      <c r="Z2772" s="70"/>
      <c r="AA2772" s="70"/>
      <c r="AB2772" s="70"/>
      <c r="AC2772" s="1045"/>
      <c r="AD2772" s="79"/>
      <c r="AE2772" s="79"/>
      <c r="AF2772" s="79"/>
      <c r="AG2772" s="79"/>
      <c r="AH2772" s="5"/>
    </row>
    <row r="2773" spans="3:34" x14ac:dyDescent="0.25">
      <c r="C2773" s="70"/>
      <c r="D2773" s="70"/>
      <c r="E2773" s="2183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70"/>
      <c r="Y2773" s="70"/>
      <c r="Z2773" s="70"/>
      <c r="AA2773" s="70"/>
      <c r="AB2773" s="70"/>
      <c r="AC2773" s="1045"/>
      <c r="AD2773" s="79"/>
      <c r="AE2773" s="79"/>
      <c r="AF2773" s="79"/>
      <c r="AG2773" s="79"/>
      <c r="AH2773" s="5"/>
    </row>
    <row r="2774" spans="3:34" x14ac:dyDescent="0.25">
      <c r="C2774" s="70"/>
      <c r="D2774" s="70"/>
      <c r="E2774" s="2183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70"/>
      <c r="Y2774" s="70"/>
      <c r="Z2774" s="70"/>
      <c r="AA2774" s="70"/>
      <c r="AB2774" s="70"/>
      <c r="AC2774" s="1045"/>
      <c r="AD2774" s="79"/>
      <c r="AE2774" s="79"/>
      <c r="AF2774" s="79"/>
      <c r="AG2774" s="79"/>
      <c r="AH2774" s="5"/>
    </row>
    <row r="2775" spans="3:34" x14ac:dyDescent="0.25">
      <c r="C2775" s="70"/>
      <c r="D2775" s="70"/>
      <c r="E2775" s="2183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70"/>
      <c r="Y2775" s="70"/>
      <c r="Z2775" s="70"/>
      <c r="AA2775" s="70"/>
      <c r="AB2775" s="70"/>
      <c r="AC2775" s="1045"/>
      <c r="AD2775" s="79"/>
      <c r="AE2775" s="79"/>
      <c r="AF2775" s="79"/>
      <c r="AG2775" s="79"/>
      <c r="AH2775" s="5"/>
    </row>
    <row r="2776" spans="3:34" x14ac:dyDescent="0.25">
      <c r="C2776" s="70"/>
      <c r="D2776" s="70"/>
      <c r="E2776" s="2183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70"/>
      <c r="Y2776" s="70"/>
      <c r="Z2776" s="70"/>
      <c r="AA2776" s="70"/>
      <c r="AB2776" s="70"/>
      <c r="AC2776" s="1045"/>
      <c r="AD2776" s="79"/>
      <c r="AE2776" s="79"/>
      <c r="AF2776" s="79"/>
      <c r="AG2776" s="79"/>
      <c r="AH2776" s="5"/>
    </row>
    <row r="2777" spans="3:34" x14ac:dyDescent="0.25">
      <c r="C2777" s="70"/>
      <c r="D2777" s="70"/>
      <c r="E2777" s="2183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70"/>
      <c r="Y2777" s="70"/>
      <c r="Z2777" s="70"/>
      <c r="AA2777" s="70"/>
      <c r="AB2777" s="70"/>
      <c r="AC2777" s="1045"/>
      <c r="AD2777" s="79"/>
      <c r="AE2777" s="79"/>
      <c r="AF2777" s="79"/>
      <c r="AG2777" s="79"/>
      <c r="AH2777" s="5"/>
    </row>
    <row r="2778" spans="3:34" x14ac:dyDescent="0.25">
      <c r="C2778" s="70"/>
      <c r="D2778" s="70"/>
      <c r="E2778" s="2183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70"/>
      <c r="Y2778" s="70"/>
      <c r="Z2778" s="70"/>
      <c r="AA2778" s="70"/>
      <c r="AB2778" s="70"/>
      <c r="AC2778" s="1045"/>
      <c r="AD2778" s="79"/>
      <c r="AE2778" s="79"/>
      <c r="AF2778" s="79"/>
      <c r="AG2778" s="79"/>
      <c r="AH2778" s="5"/>
    </row>
    <row r="2779" spans="3:34" x14ac:dyDescent="0.25">
      <c r="C2779" s="70"/>
      <c r="D2779" s="70"/>
      <c r="E2779" s="2183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70"/>
      <c r="Y2779" s="70"/>
      <c r="Z2779" s="70"/>
      <c r="AA2779" s="70"/>
      <c r="AB2779" s="70"/>
      <c r="AC2779" s="1045"/>
      <c r="AD2779" s="79"/>
      <c r="AE2779" s="79"/>
      <c r="AF2779" s="79"/>
      <c r="AG2779" s="79"/>
      <c r="AH2779" s="5"/>
    </row>
    <row r="2780" spans="3:34" x14ac:dyDescent="0.25">
      <c r="C2780" s="70"/>
      <c r="D2780" s="70"/>
      <c r="E2780" s="2183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70"/>
      <c r="Y2780" s="70"/>
      <c r="Z2780" s="70"/>
      <c r="AA2780" s="70"/>
      <c r="AB2780" s="70"/>
      <c r="AC2780" s="1045"/>
      <c r="AD2780" s="79"/>
      <c r="AE2780" s="79"/>
      <c r="AF2780" s="79"/>
      <c r="AG2780" s="79"/>
      <c r="AH2780" s="5"/>
    </row>
    <row r="2781" spans="3:34" x14ac:dyDescent="0.25">
      <c r="C2781" s="70"/>
      <c r="D2781" s="70"/>
      <c r="E2781" s="2183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70"/>
      <c r="Y2781" s="70"/>
      <c r="Z2781" s="70"/>
      <c r="AA2781" s="70"/>
      <c r="AB2781" s="70"/>
      <c r="AC2781" s="1045"/>
      <c r="AD2781" s="79"/>
      <c r="AE2781" s="79"/>
      <c r="AF2781" s="79"/>
      <c r="AG2781" s="79"/>
      <c r="AH2781" s="5"/>
    </row>
    <row r="2782" spans="3:34" x14ac:dyDescent="0.25">
      <c r="C2782" s="70"/>
      <c r="D2782" s="70"/>
      <c r="E2782" s="2183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70"/>
      <c r="Y2782" s="70"/>
      <c r="Z2782" s="70"/>
      <c r="AA2782" s="70"/>
      <c r="AB2782" s="70"/>
      <c r="AC2782" s="1045"/>
      <c r="AD2782" s="79"/>
      <c r="AE2782" s="79"/>
      <c r="AF2782" s="79"/>
      <c r="AG2782" s="79"/>
      <c r="AH2782" s="5"/>
    </row>
    <row r="2783" spans="3:34" x14ac:dyDescent="0.25">
      <c r="C2783" s="70"/>
      <c r="D2783" s="70"/>
      <c r="E2783" s="2183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70"/>
      <c r="Y2783" s="70"/>
      <c r="Z2783" s="70"/>
      <c r="AA2783" s="70"/>
      <c r="AB2783" s="70"/>
      <c r="AC2783" s="1045"/>
      <c r="AD2783" s="79"/>
      <c r="AE2783" s="79"/>
      <c r="AF2783" s="79"/>
      <c r="AG2783" s="79"/>
      <c r="AH2783" s="5"/>
    </row>
    <row r="2784" spans="3:34" x14ac:dyDescent="0.25">
      <c r="C2784" s="70"/>
      <c r="D2784" s="70"/>
      <c r="E2784" s="2183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70"/>
      <c r="Y2784" s="70"/>
      <c r="Z2784" s="70"/>
      <c r="AA2784" s="70"/>
      <c r="AB2784" s="70"/>
      <c r="AC2784" s="1045"/>
      <c r="AD2784" s="79"/>
      <c r="AE2784" s="79"/>
      <c r="AF2784" s="79"/>
      <c r="AG2784" s="79"/>
      <c r="AH2784" s="5"/>
    </row>
    <row r="2785" spans="3:34" x14ac:dyDescent="0.25">
      <c r="C2785" s="70"/>
      <c r="D2785" s="70"/>
      <c r="E2785" s="2183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70"/>
      <c r="Y2785" s="70"/>
      <c r="Z2785" s="70"/>
      <c r="AA2785" s="70"/>
      <c r="AB2785" s="70"/>
      <c r="AC2785" s="1045"/>
      <c r="AD2785" s="79"/>
      <c r="AE2785" s="79"/>
      <c r="AF2785" s="79"/>
      <c r="AG2785" s="79"/>
      <c r="AH2785" s="5"/>
    </row>
    <row r="2786" spans="3:34" x14ac:dyDescent="0.25">
      <c r="C2786" s="70"/>
      <c r="D2786" s="70"/>
      <c r="E2786" s="2183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70"/>
      <c r="Y2786" s="70"/>
      <c r="Z2786" s="70"/>
      <c r="AA2786" s="70"/>
      <c r="AB2786" s="70"/>
      <c r="AC2786" s="1045"/>
      <c r="AD2786" s="79"/>
      <c r="AE2786" s="79"/>
      <c r="AF2786" s="79"/>
      <c r="AG2786" s="79"/>
      <c r="AH2786" s="5"/>
    </row>
    <row r="2787" spans="3:34" x14ac:dyDescent="0.25">
      <c r="C2787" s="70"/>
      <c r="D2787" s="70"/>
      <c r="E2787" s="2183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70"/>
      <c r="Y2787" s="70"/>
      <c r="Z2787" s="70"/>
      <c r="AA2787" s="70"/>
      <c r="AB2787" s="70"/>
      <c r="AC2787" s="1045"/>
      <c r="AD2787" s="79"/>
      <c r="AE2787" s="79"/>
      <c r="AF2787" s="79"/>
      <c r="AG2787" s="79"/>
      <c r="AH2787" s="5"/>
    </row>
    <row r="2788" spans="3:34" x14ac:dyDescent="0.25">
      <c r="C2788" s="70"/>
      <c r="D2788" s="70"/>
      <c r="E2788" s="2183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70"/>
      <c r="Y2788" s="70"/>
      <c r="Z2788" s="70"/>
      <c r="AA2788" s="70"/>
      <c r="AB2788" s="70"/>
      <c r="AC2788" s="1045"/>
      <c r="AD2788" s="79"/>
      <c r="AE2788" s="79"/>
      <c r="AF2788" s="79"/>
      <c r="AG2788" s="79"/>
      <c r="AH2788" s="5"/>
    </row>
    <row r="2789" spans="3:34" x14ac:dyDescent="0.25">
      <c r="C2789" s="70"/>
      <c r="D2789" s="70"/>
      <c r="E2789" s="2183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70"/>
      <c r="Y2789" s="70"/>
      <c r="Z2789" s="70"/>
      <c r="AA2789" s="70"/>
      <c r="AB2789" s="70"/>
      <c r="AC2789" s="1045"/>
      <c r="AD2789" s="79"/>
      <c r="AE2789" s="79"/>
      <c r="AF2789" s="79"/>
      <c r="AG2789" s="79"/>
      <c r="AH2789" s="5"/>
    </row>
    <row r="2790" spans="3:34" x14ac:dyDescent="0.25">
      <c r="C2790" s="70"/>
      <c r="D2790" s="70"/>
      <c r="E2790" s="2183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70"/>
      <c r="Y2790" s="70"/>
      <c r="Z2790" s="70"/>
      <c r="AA2790" s="70"/>
      <c r="AB2790" s="70"/>
      <c r="AC2790" s="1045"/>
      <c r="AD2790" s="79"/>
      <c r="AE2790" s="79"/>
      <c r="AF2790" s="79"/>
      <c r="AG2790" s="79"/>
      <c r="AH2790" s="5"/>
    </row>
    <row r="2791" spans="3:34" x14ac:dyDescent="0.25">
      <c r="C2791" s="70"/>
      <c r="D2791" s="70"/>
      <c r="E2791" s="2183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70"/>
      <c r="Y2791" s="70"/>
      <c r="Z2791" s="70"/>
      <c r="AA2791" s="70"/>
      <c r="AB2791" s="70"/>
      <c r="AC2791" s="1045"/>
      <c r="AD2791" s="79"/>
      <c r="AE2791" s="79"/>
      <c r="AF2791" s="79"/>
      <c r="AG2791" s="79"/>
      <c r="AH2791" s="5"/>
    </row>
    <row r="2792" spans="3:34" x14ac:dyDescent="0.25">
      <c r="C2792" s="70"/>
      <c r="D2792" s="70"/>
      <c r="E2792" s="2183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70"/>
      <c r="Y2792" s="70"/>
      <c r="Z2792" s="70"/>
      <c r="AA2792" s="70"/>
      <c r="AB2792" s="70"/>
      <c r="AC2792" s="1045"/>
      <c r="AD2792" s="79"/>
      <c r="AE2792" s="79"/>
      <c r="AF2792" s="79"/>
      <c r="AG2792" s="79"/>
      <c r="AH2792" s="5"/>
    </row>
    <row r="2793" spans="3:34" x14ac:dyDescent="0.25">
      <c r="C2793" s="70"/>
      <c r="D2793" s="70"/>
      <c r="E2793" s="2183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70"/>
      <c r="Y2793" s="70"/>
      <c r="Z2793" s="70"/>
      <c r="AA2793" s="70"/>
      <c r="AB2793" s="70"/>
      <c r="AC2793" s="1045"/>
      <c r="AD2793" s="79"/>
      <c r="AE2793" s="79"/>
      <c r="AF2793" s="79"/>
      <c r="AG2793" s="79"/>
      <c r="AH2793" s="5"/>
    </row>
    <row r="2794" spans="3:34" x14ac:dyDescent="0.25">
      <c r="C2794" s="70"/>
      <c r="D2794" s="70"/>
      <c r="E2794" s="2183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70"/>
      <c r="Y2794" s="70"/>
      <c r="Z2794" s="70"/>
      <c r="AA2794" s="70"/>
      <c r="AB2794" s="70"/>
      <c r="AC2794" s="1045"/>
      <c r="AD2794" s="79"/>
      <c r="AE2794" s="79"/>
      <c r="AF2794" s="79"/>
      <c r="AG2794" s="79"/>
      <c r="AH2794" s="5"/>
    </row>
    <row r="2795" spans="3:34" x14ac:dyDescent="0.25">
      <c r="C2795" s="70"/>
      <c r="D2795" s="70"/>
      <c r="E2795" s="2183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70"/>
      <c r="Y2795" s="70"/>
      <c r="Z2795" s="70"/>
      <c r="AA2795" s="70"/>
      <c r="AB2795" s="70"/>
      <c r="AC2795" s="1045"/>
      <c r="AD2795" s="79"/>
      <c r="AE2795" s="79"/>
      <c r="AF2795" s="79"/>
      <c r="AG2795" s="79"/>
      <c r="AH2795" s="5"/>
    </row>
    <row r="2796" spans="3:34" x14ac:dyDescent="0.25">
      <c r="C2796" s="70"/>
      <c r="D2796" s="70"/>
      <c r="E2796" s="2183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70"/>
      <c r="Y2796" s="70"/>
      <c r="Z2796" s="70"/>
      <c r="AA2796" s="70"/>
      <c r="AB2796" s="70"/>
      <c r="AC2796" s="1045"/>
      <c r="AD2796" s="79"/>
      <c r="AE2796" s="79"/>
      <c r="AF2796" s="79"/>
      <c r="AG2796" s="79"/>
      <c r="AH2796" s="5"/>
    </row>
    <row r="2797" spans="3:34" x14ac:dyDescent="0.25">
      <c r="C2797" s="70"/>
      <c r="D2797" s="70"/>
      <c r="E2797" s="2183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70"/>
      <c r="Y2797" s="70"/>
      <c r="Z2797" s="70"/>
      <c r="AA2797" s="70"/>
      <c r="AB2797" s="70"/>
      <c r="AC2797" s="1045"/>
      <c r="AD2797" s="79"/>
      <c r="AE2797" s="79"/>
      <c r="AF2797" s="79"/>
      <c r="AG2797" s="79"/>
      <c r="AH2797" s="5"/>
    </row>
    <row r="2798" spans="3:34" x14ac:dyDescent="0.25">
      <c r="C2798" s="70"/>
      <c r="D2798" s="70"/>
      <c r="E2798" s="2183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70"/>
      <c r="Y2798" s="70"/>
      <c r="Z2798" s="70"/>
      <c r="AA2798" s="70"/>
      <c r="AB2798" s="70"/>
      <c r="AC2798" s="1045"/>
      <c r="AD2798" s="79"/>
      <c r="AE2798" s="79"/>
      <c r="AF2798" s="79"/>
      <c r="AG2798" s="79"/>
      <c r="AH2798" s="5"/>
    </row>
    <row r="2799" spans="3:34" x14ac:dyDescent="0.25">
      <c r="C2799" s="70"/>
      <c r="D2799" s="70"/>
      <c r="E2799" s="2183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70"/>
      <c r="Y2799" s="70"/>
      <c r="Z2799" s="70"/>
      <c r="AA2799" s="70"/>
      <c r="AB2799" s="70"/>
      <c r="AC2799" s="1045"/>
      <c r="AD2799" s="79"/>
      <c r="AE2799" s="79"/>
      <c r="AF2799" s="79"/>
      <c r="AG2799" s="79"/>
      <c r="AH2799" s="5"/>
    </row>
    <row r="2800" spans="3:34" x14ac:dyDescent="0.25">
      <c r="C2800" s="70"/>
      <c r="D2800" s="70"/>
      <c r="E2800" s="2183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70"/>
      <c r="Y2800" s="70"/>
      <c r="Z2800" s="70"/>
      <c r="AA2800" s="70"/>
      <c r="AB2800" s="70"/>
      <c r="AC2800" s="1045"/>
      <c r="AD2800" s="79"/>
      <c r="AE2800" s="79"/>
      <c r="AF2800" s="79"/>
      <c r="AG2800" s="79"/>
      <c r="AH2800" s="5"/>
    </row>
    <row r="2801" spans="3:34" x14ac:dyDescent="0.25">
      <c r="C2801" s="70"/>
      <c r="D2801" s="70"/>
      <c r="E2801" s="2183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70"/>
      <c r="Y2801" s="70"/>
      <c r="Z2801" s="70"/>
      <c r="AA2801" s="70"/>
      <c r="AB2801" s="70"/>
      <c r="AC2801" s="1045"/>
      <c r="AD2801" s="79"/>
      <c r="AE2801" s="79"/>
      <c r="AF2801" s="79"/>
      <c r="AG2801" s="79"/>
      <c r="AH2801" s="5"/>
    </row>
    <row r="2802" spans="3:34" x14ac:dyDescent="0.25">
      <c r="C2802" s="70"/>
      <c r="D2802" s="70"/>
      <c r="E2802" s="2183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70"/>
      <c r="Y2802" s="70"/>
      <c r="Z2802" s="70"/>
      <c r="AA2802" s="70"/>
      <c r="AB2802" s="70"/>
      <c r="AC2802" s="1045"/>
      <c r="AD2802" s="79"/>
      <c r="AE2802" s="79"/>
      <c r="AF2802" s="79"/>
      <c r="AG2802" s="79"/>
      <c r="AH2802" s="5"/>
    </row>
    <row r="2803" spans="3:34" x14ac:dyDescent="0.25">
      <c r="C2803" s="70"/>
      <c r="D2803" s="70"/>
      <c r="E2803" s="2183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70"/>
      <c r="Y2803" s="70"/>
      <c r="Z2803" s="70"/>
      <c r="AA2803" s="70"/>
      <c r="AB2803" s="70"/>
      <c r="AC2803" s="1045"/>
      <c r="AD2803" s="79"/>
      <c r="AE2803" s="79"/>
      <c r="AF2803" s="79"/>
      <c r="AG2803" s="79"/>
      <c r="AH2803" s="5"/>
    </row>
    <row r="2804" spans="3:34" x14ac:dyDescent="0.25">
      <c r="C2804" s="70"/>
      <c r="D2804" s="70"/>
      <c r="E2804" s="2183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70"/>
      <c r="Y2804" s="70"/>
      <c r="Z2804" s="70"/>
      <c r="AA2804" s="70"/>
      <c r="AB2804" s="70"/>
      <c r="AC2804" s="1045"/>
      <c r="AD2804" s="79"/>
      <c r="AE2804" s="79"/>
      <c r="AF2804" s="79"/>
      <c r="AG2804" s="79"/>
      <c r="AH2804" s="5"/>
    </row>
    <row r="2805" spans="3:34" x14ac:dyDescent="0.25">
      <c r="C2805" s="70"/>
      <c r="D2805" s="70"/>
      <c r="E2805" s="2183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70"/>
      <c r="Y2805" s="70"/>
      <c r="Z2805" s="70"/>
      <c r="AA2805" s="70"/>
      <c r="AB2805" s="70"/>
      <c r="AC2805" s="1045"/>
      <c r="AD2805" s="79"/>
      <c r="AE2805" s="79"/>
      <c r="AF2805" s="79"/>
      <c r="AG2805" s="79"/>
      <c r="AH2805" s="5"/>
    </row>
    <row r="2806" spans="3:34" x14ac:dyDescent="0.25">
      <c r="C2806" s="70"/>
      <c r="D2806" s="70"/>
      <c r="E2806" s="2183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70"/>
      <c r="Y2806" s="70"/>
      <c r="Z2806" s="70"/>
      <c r="AA2806" s="70"/>
      <c r="AB2806" s="70"/>
      <c r="AC2806" s="1045"/>
      <c r="AD2806" s="79"/>
      <c r="AE2806" s="79"/>
      <c r="AF2806" s="79"/>
      <c r="AG2806" s="79"/>
      <c r="AH2806" s="5"/>
    </row>
    <row r="2807" spans="3:34" x14ac:dyDescent="0.25">
      <c r="C2807" s="70"/>
      <c r="D2807" s="70"/>
      <c r="E2807" s="2183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70"/>
      <c r="Y2807" s="70"/>
      <c r="Z2807" s="70"/>
      <c r="AA2807" s="70"/>
      <c r="AB2807" s="70"/>
      <c r="AC2807" s="1045"/>
      <c r="AD2807" s="79"/>
      <c r="AE2807" s="79"/>
      <c r="AF2807" s="79"/>
      <c r="AG2807" s="79"/>
      <c r="AH2807" s="5"/>
    </row>
    <row r="2808" spans="3:34" x14ac:dyDescent="0.25">
      <c r="C2808" s="70"/>
      <c r="D2808" s="70"/>
      <c r="E2808" s="2183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70"/>
      <c r="Y2808" s="70"/>
      <c r="Z2808" s="70"/>
      <c r="AA2808" s="70"/>
      <c r="AB2808" s="70"/>
      <c r="AC2808" s="1045"/>
      <c r="AD2808" s="79"/>
      <c r="AE2808" s="79"/>
      <c r="AF2808" s="79"/>
      <c r="AG2808" s="79"/>
      <c r="AH2808" s="5"/>
    </row>
    <row r="2809" spans="3:34" x14ac:dyDescent="0.25">
      <c r="C2809" s="70"/>
      <c r="D2809" s="70"/>
      <c r="E2809" s="2183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70"/>
      <c r="Y2809" s="70"/>
      <c r="Z2809" s="70"/>
      <c r="AA2809" s="70"/>
      <c r="AB2809" s="70"/>
      <c r="AC2809" s="1045"/>
      <c r="AD2809" s="79"/>
      <c r="AE2809" s="79"/>
      <c r="AF2809" s="79"/>
      <c r="AG2809" s="79"/>
      <c r="AH2809" s="5"/>
    </row>
    <row r="2810" spans="3:34" x14ac:dyDescent="0.25">
      <c r="C2810" s="70"/>
      <c r="D2810" s="70"/>
      <c r="E2810" s="2183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70"/>
      <c r="Y2810" s="70"/>
      <c r="Z2810" s="70"/>
      <c r="AA2810" s="70"/>
      <c r="AB2810" s="70"/>
      <c r="AC2810" s="1045"/>
      <c r="AD2810" s="79"/>
      <c r="AE2810" s="79"/>
      <c r="AF2810" s="79"/>
      <c r="AG2810" s="79"/>
      <c r="AH2810" s="5"/>
    </row>
    <row r="2811" spans="3:34" x14ac:dyDescent="0.25">
      <c r="C2811" s="70"/>
      <c r="D2811" s="70"/>
      <c r="E2811" s="2183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70"/>
      <c r="Y2811" s="70"/>
      <c r="Z2811" s="70"/>
      <c r="AA2811" s="70"/>
      <c r="AB2811" s="70"/>
      <c r="AC2811" s="1045"/>
      <c r="AD2811" s="79"/>
      <c r="AE2811" s="79"/>
      <c r="AF2811" s="79"/>
      <c r="AG2811" s="79"/>
      <c r="AH2811" s="5"/>
    </row>
    <row r="2812" spans="3:34" x14ac:dyDescent="0.25">
      <c r="C2812" s="70"/>
      <c r="D2812" s="70"/>
      <c r="E2812" s="2183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70"/>
      <c r="Y2812" s="70"/>
      <c r="Z2812" s="70"/>
      <c r="AA2812" s="70"/>
      <c r="AB2812" s="70"/>
      <c r="AC2812" s="1045"/>
      <c r="AD2812" s="79"/>
      <c r="AE2812" s="79"/>
      <c r="AF2812" s="79"/>
      <c r="AG2812" s="79"/>
      <c r="AH2812" s="5"/>
    </row>
    <row r="2813" spans="3:34" x14ac:dyDescent="0.25">
      <c r="C2813" s="70"/>
      <c r="D2813" s="70"/>
      <c r="E2813" s="2183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70"/>
      <c r="Y2813" s="70"/>
      <c r="Z2813" s="70"/>
      <c r="AA2813" s="70"/>
      <c r="AB2813" s="70"/>
      <c r="AC2813" s="1045"/>
      <c r="AD2813" s="79"/>
      <c r="AE2813" s="79"/>
      <c r="AF2813" s="79"/>
      <c r="AG2813" s="79"/>
      <c r="AH2813" s="5"/>
    </row>
    <row r="2814" spans="3:34" x14ac:dyDescent="0.25">
      <c r="C2814" s="70"/>
      <c r="D2814" s="70"/>
      <c r="E2814" s="2183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70"/>
      <c r="Y2814" s="70"/>
      <c r="Z2814" s="70"/>
      <c r="AA2814" s="70"/>
      <c r="AB2814" s="70"/>
      <c r="AC2814" s="1045"/>
      <c r="AD2814" s="79"/>
      <c r="AE2814" s="79"/>
      <c r="AF2814" s="79"/>
      <c r="AG2814" s="79"/>
      <c r="AH2814" s="5"/>
    </row>
    <row r="2815" spans="3:34" x14ac:dyDescent="0.25">
      <c r="C2815" s="70"/>
      <c r="D2815" s="70"/>
      <c r="E2815" s="2183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70"/>
      <c r="Y2815" s="70"/>
      <c r="Z2815" s="70"/>
      <c r="AA2815" s="70"/>
      <c r="AB2815" s="70"/>
      <c r="AC2815" s="1045"/>
      <c r="AD2815" s="79"/>
      <c r="AE2815" s="79"/>
      <c r="AF2815" s="79"/>
      <c r="AG2815" s="79"/>
      <c r="AH2815" s="5"/>
    </row>
    <row r="2816" spans="3:34" x14ac:dyDescent="0.25">
      <c r="C2816" s="70"/>
      <c r="D2816" s="70"/>
      <c r="E2816" s="2183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70"/>
      <c r="Y2816" s="70"/>
      <c r="Z2816" s="70"/>
      <c r="AA2816" s="70"/>
      <c r="AB2816" s="70"/>
      <c r="AC2816" s="1045"/>
      <c r="AD2816" s="79"/>
      <c r="AE2816" s="79"/>
      <c r="AF2816" s="79"/>
      <c r="AG2816" s="79"/>
      <c r="AH2816" s="5"/>
    </row>
    <row r="2817" spans="3:34" x14ac:dyDescent="0.25">
      <c r="C2817" s="70"/>
      <c r="D2817" s="70"/>
      <c r="E2817" s="2183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70"/>
      <c r="Y2817" s="70"/>
      <c r="Z2817" s="70"/>
      <c r="AA2817" s="70"/>
      <c r="AB2817" s="70"/>
      <c r="AC2817" s="1045"/>
      <c r="AD2817" s="79"/>
      <c r="AE2817" s="79"/>
      <c r="AF2817" s="79"/>
      <c r="AG2817" s="79"/>
      <c r="AH2817" s="5"/>
    </row>
    <row r="2818" spans="3:34" x14ac:dyDescent="0.25">
      <c r="C2818" s="70"/>
      <c r="D2818" s="70"/>
      <c r="E2818" s="2183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70"/>
      <c r="Y2818" s="70"/>
      <c r="Z2818" s="70"/>
      <c r="AA2818" s="70"/>
      <c r="AB2818" s="70"/>
      <c r="AC2818" s="1045"/>
      <c r="AD2818" s="79"/>
      <c r="AE2818" s="79"/>
      <c r="AF2818" s="79"/>
      <c r="AG2818" s="79"/>
      <c r="AH2818" s="5"/>
    </row>
    <row r="2819" spans="3:34" x14ac:dyDescent="0.25">
      <c r="C2819" s="70"/>
      <c r="D2819" s="70"/>
      <c r="E2819" s="2183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70"/>
      <c r="Y2819" s="70"/>
      <c r="Z2819" s="70"/>
      <c r="AA2819" s="70"/>
      <c r="AB2819" s="70"/>
      <c r="AC2819" s="1045"/>
      <c r="AD2819" s="79"/>
      <c r="AE2819" s="79"/>
      <c r="AF2819" s="79"/>
      <c r="AG2819" s="79"/>
      <c r="AH2819" s="5"/>
    </row>
    <row r="2820" spans="3:34" x14ac:dyDescent="0.25">
      <c r="C2820" s="70"/>
      <c r="D2820" s="70"/>
      <c r="E2820" s="2183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70"/>
      <c r="Y2820" s="70"/>
      <c r="Z2820" s="70"/>
      <c r="AA2820" s="70"/>
      <c r="AB2820" s="70"/>
      <c r="AC2820" s="1045"/>
      <c r="AD2820" s="79"/>
      <c r="AE2820" s="79"/>
      <c r="AF2820" s="79"/>
      <c r="AG2820" s="79"/>
      <c r="AH2820" s="5"/>
    </row>
    <row r="2821" spans="3:34" x14ac:dyDescent="0.25">
      <c r="C2821" s="70"/>
      <c r="D2821" s="70"/>
      <c r="E2821" s="2183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70"/>
      <c r="Y2821" s="70"/>
      <c r="Z2821" s="70"/>
      <c r="AA2821" s="70"/>
      <c r="AB2821" s="70"/>
      <c r="AC2821" s="1045"/>
      <c r="AD2821" s="79"/>
      <c r="AE2821" s="79"/>
      <c r="AF2821" s="79"/>
      <c r="AG2821" s="79"/>
      <c r="AH2821" s="5"/>
    </row>
    <row r="2822" spans="3:34" x14ac:dyDescent="0.25">
      <c r="C2822" s="70"/>
      <c r="D2822" s="70"/>
      <c r="E2822" s="2183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70"/>
      <c r="Y2822" s="70"/>
      <c r="Z2822" s="70"/>
      <c r="AA2822" s="70"/>
      <c r="AB2822" s="70"/>
      <c r="AC2822" s="1045"/>
      <c r="AD2822" s="79"/>
      <c r="AE2822" s="79"/>
      <c r="AF2822" s="79"/>
      <c r="AG2822" s="79"/>
      <c r="AH2822" s="5"/>
    </row>
    <row r="2823" spans="3:34" x14ac:dyDescent="0.25">
      <c r="C2823" s="70"/>
      <c r="D2823" s="70"/>
      <c r="E2823" s="2183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70"/>
      <c r="Y2823" s="70"/>
      <c r="Z2823" s="70"/>
      <c r="AA2823" s="70"/>
      <c r="AB2823" s="70"/>
      <c r="AC2823" s="1045"/>
      <c r="AD2823" s="79"/>
      <c r="AE2823" s="79"/>
      <c r="AF2823" s="79"/>
      <c r="AG2823" s="79"/>
      <c r="AH2823" s="5"/>
    </row>
    <row r="2824" spans="3:34" x14ac:dyDescent="0.25">
      <c r="C2824" s="70"/>
      <c r="D2824" s="70"/>
      <c r="E2824" s="2183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70"/>
      <c r="Y2824" s="70"/>
      <c r="Z2824" s="70"/>
      <c r="AA2824" s="70"/>
      <c r="AB2824" s="70"/>
      <c r="AC2824" s="1045"/>
      <c r="AD2824" s="79"/>
      <c r="AE2824" s="79"/>
      <c r="AF2824" s="79"/>
      <c r="AG2824" s="79"/>
      <c r="AH2824" s="5"/>
    </row>
    <row r="2825" spans="3:34" x14ac:dyDescent="0.25">
      <c r="C2825" s="70"/>
      <c r="D2825" s="70"/>
      <c r="E2825" s="2183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70"/>
      <c r="Y2825" s="70"/>
      <c r="Z2825" s="70"/>
      <c r="AA2825" s="70"/>
      <c r="AB2825" s="70"/>
      <c r="AC2825" s="1045"/>
      <c r="AD2825" s="79"/>
      <c r="AE2825" s="79"/>
      <c r="AF2825" s="79"/>
      <c r="AG2825" s="79"/>
      <c r="AH2825" s="5"/>
    </row>
    <row r="2826" spans="3:34" x14ac:dyDescent="0.25">
      <c r="C2826" s="70"/>
      <c r="D2826" s="70"/>
      <c r="E2826" s="2183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70"/>
      <c r="Y2826" s="70"/>
      <c r="Z2826" s="70"/>
      <c r="AA2826" s="70"/>
      <c r="AB2826" s="70"/>
      <c r="AC2826" s="1045"/>
      <c r="AD2826" s="79"/>
      <c r="AE2826" s="79"/>
      <c r="AF2826" s="79"/>
      <c r="AG2826" s="79"/>
      <c r="AH2826" s="5"/>
    </row>
    <row r="2827" spans="3:34" x14ac:dyDescent="0.25">
      <c r="C2827" s="70"/>
      <c r="D2827" s="70"/>
      <c r="E2827" s="2183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70"/>
      <c r="Y2827" s="70"/>
      <c r="Z2827" s="70"/>
      <c r="AA2827" s="70"/>
      <c r="AB2827" s="70"/>
      <c r="AC2827" s="1045"/>
      <c r="AD2827" s="79"/>
      <c r="AE2827" s="79"/>
      <c r="AF2827" s="79"/>
      <c r="AG2827" s="79"/>
      <c r="AH2827" s="5"/>
    </row>
    <row r="2828" spans="3:34" x14ac:dyDescent="0.25">
      <c r="C2828" s="70"/>
      <c r="D2828" s="70"/>
      <c r="E2828" s="2183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70"/>
      <c r="Y2828" s="70"/>
      <c r="Z2828" s="70"/>
      <c r="AA2828" s="70"/>
      <c r="AB2828" s="70"/>
      <c r="AC2828" s="1045"/>
      <c r="AD2828" s="79"/>
      <c r="AE2828" s="79"/>
      <c r="AF2828" s="79"/>
      <c r="AG2828" s="79"/>
      <c r="AH2828" s="5"/>
    </row>
    <row r="2829" spans="3:34" x14ac:dyDescent="0.25">
      <c r="C2829" s="70"/>
      <c r="D2829" s="70"/>
      <c r="E2829" s="2183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70"/>
      <c r="Y2829" s="70"/>
      <c r="Z2829" s="70"/>
      <c r="AA2829" s="70"/>
      <c r="AB2829" s="70"/>
      <c r="AC2829" s="1045"/>
      <c r="AD2829" s="79"/>
      <c r="AE2829" s="79"/>
      <c r="AF2829" s="79"/>
      <c r="AG2829" s="79"/>
      <c r="AH2829" s="5"/>
    </row>
    <row r="2830" spans="3:34" x14ac:dyDescent="0.25">
      <c r="C2830" s="70"/>
      <c r="D2830" s="70"/>
      <c r="E2830" s="2183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70"/>
      <c r="Y2830" s="70"/>
      <c r="Z2830" s="70"/>
      <c r="AA2830" s="70"/>
      <c r="AB2830" s="70"/>
      <c r="AC2830" s="1045"/>
      <c r="AD2830" s="79"/>
      <c r="AE2830" s="79"/>
      <c r="AF2830" s="79"/>
      <c r="AG2830" s="79"/>
      <c r="AH2830" s="5"/>
    </row>
    <row r="2831" spans="3:34" x14ac:dyDescent="0.25">
      <c r="C2831" s="70"/>
      <c r="D2831" s="70"/>
      <c r="E2831" s="2183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70"/>
      <c r="Y2831" s="70"/>
      <c r="Z2831" s="70"/>
      <c r="AA2831" s="70"/>
      <c r="AB2831" s="70"/>
      <c r="AC2831" s="1045"/>
      <c r="AD2831" s="79"/>
      <c r="AE2831" s="79"/>
      <c r="AF2831" s="79"/>
      <c r="AG2831" s="79"/>
      <c r="AH2831" s="5"/>
    </row>
    <row r="2832" spans="3:34" x14ac:dyDescent="0.25">
      <c r="C2832" s="70"/>
      <c r="D2832" s="70"/>
      <c r="E2832" s="2183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70"/>
      <c r="Y2832" s="70"/>
      <c r="Z2832" s="70"/>
      <c r="AA2832" s="70"/>
      <c r="AB2832" s="70"/>
      <c r="AC2832" s="1045"/>
      <c r="AD2832" s="79"/>
      <c r="AE2832" s="79"/>
      <c r="AF2832" s="79"/>
      <c r="AG2832" s="79"/>
      <c r="AH2832" s="5"/>
    </row>
    <row r="2833" spans="3:34" x14ac:dyDescent="0.25">
      <c r="C2833" s="70"/>
      <c r="D2833" s="70"/>
      <c r="E2833" s="2183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70"/>
      <c r="Y2833" s="70"/>
      <c r="Z2833" s="70"/>
      <c r="AA2833" s="70"/>
      <c r="AB2833" s="70"/>
      <c r="AC2833" s="1045"/>
      <c r="AD2833" s="79"/>
      <c r="AE2833" s="79"/>
      <c r="AF2833" s="79"/>
      <c r="AG2833" s="79"/>
      <c r="AH2833" s="5"/>
    </row>
    <row r="2834" spans="3:34" x14ac:dyDescent="0.25">
      <c r="C2834" s="70"/>
      <c r="D2834" s="70"/>
      <c r="E2834" s="2183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70"/>
      <c r="Y2834" s="70"/>
      <c r="Z2834" s="70"/>
      <c r="AA2834" s="70"/>
      <c r="AB2834" s="70"/>
      <c r="AC2834" s="1045"/>
      <c r="AD2834" s="79"/>
      <c r="AE2834" s="79"/>
      <c r="AF2834" s="79"/>
      <c r="AG2834" s="79"/>
      <c r="AH2834" s="5"/>
    </row>
    <row r="2835" spans="3:34" x14ac:dyDescent="0.25">
      <c r="C2835" s="70"/>
      <c r="D2835" s="70"/>
      <c r="E2835" s="2183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70"/>
      <c r="Y2835" s="70"/>
      <c r="Z2835" s="70"/>
      <c r="AA2835" s="70"/>
      <c r="AB2835" s="70"/>
      <c r="AC2835" s="1045"/>
      <c r="AD2835" s="79"/>
      <c r="AE2835" s="79"/>
      <c r="AF2835" s="79"/>
      <c r="AG2835" s="79"/>
      <c r="AH2835" s="5"/>
    </row>
    <row r="2836" spans="3:34" x14ac:dyDescent="0.25">
      <c r="C2836" s="70"/>
      <c r="D2836" s="70"/>
      <c r="E2836" s="2183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70"/>
      <c r="Y2836" s="70"/>
      <c r="Z2836" s="70"/>
      <c r="AA2836" s="70"/>
      <c r="AB2836" s="70"/>
      <c r="AC2836" s="1045"/>
      <c r="AD2836" s="79"/>
      <c r="AE2836" s="79"/>
      <c r="AF2836" s="79"/>
      <c r="AG2836" s="79"/>
      <c r="AH2836" s="5"/>
    </row>
    <row r="2837" spans="3:34" x14ac:dyDescent="0.25">
      <c r="C2837" s="70"/>
      <c r="D2837" s="70"/>
      <c r="E2837" s="2183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70"/>
      <c r="Y2837" s="70"/>
      <c r="Z2837" s="70"/>
      <c r="AA2837" s="70"/>
      <c r="AB2837" s="70"/>
      <c r="AC2837" s="1045"/>
      <c r="AD2837" s="79"/>
      <c r="AE2837" s="79"/>
      <c r="AF2837" s="79"/>
      <c r="AG2837" s="79"/>
      <c r="AH2837" s="5"/>
    </row>
    <row r="2838" spans="3:34" x14ac:dyDescent="0.25">
      <c r="C2838" s="70"/>
      <c r="D2838" s="70"/>
      <c r="E2838" s="2183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70"/>
      <c r="Y2838" s="70"/>
      <c r="Z2838" s="70"/>
      <c r="AA2838" s="70"/>
      <c r="AB2838" s="70"/>
      <c r="AC2838" s="1045"/>
      <c r="AD2838" s="79"/>
      <c r="AE2838" s="79"/>
      <c r="AF2838" s="79"/>
      <c r="AG2838" s="79"/>
      <c r="AH2838" s="5"/>
    </row>
    <row r="2839" spans="3:34" x14ac:dyDescent="0.25">
      <c r="C2839" s="70"/>
      <c r="D2839" s="70"/>
      <c r="E2839" s="2183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70"/>
      <c r="Y2839" s="70"/>
      <c r="Z2839" s="70"/>
      <c r="AA2839" s="70"/>
      <c r="AB2839" s="70"/>
      <c r="AC2839" s="1045"/>
      <c r="AD2839" s="79"/>
      <c r="AE2839" s="79"/>
      <c r="AF2839" s="79"/>
      <c r="AG2839" s="79"/>
      <c r="AH2839" s="5"/>
    </row>
    <row r="2840" spans="3:34" x14ac:dyDescent="0.25">
      <c r="C2840" s="70"/>
      <c r="D2840" s="70"/>
      <c r="E2840" s="2183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70"/>
      <c r="X2840" s="70"/>
      <c r="Y2840" s="70"/>
      <c r="Z2840" s="70"/>
      <c r="AA2840" s="70"/>
      <c r="AB2840" s="70"/>
      <c r="AC2840" s="1045"/>
      <c r="AD2840" s="79"/>
      <c r="AE2840" s="79"/>
      <c r="AF2840" s="79"/>
      <c r="AG2840" s="79"/>
      <c r="AH2840" s="5"/>
    </row>
    <row r="2841" spans="3:34" x14ac:dyDescent="0.25">
      <c r="C2841" s="70"/>
      <c r="D2841" s="70"/>
      <c r="E2841" s="2183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70"/>
      <c r="X2841" s="70"/>
      <c r="Y2841" s="70"/>
      <c r="Z2841" s="70"/>
      <c r="AA2841" s="70"/>
      <c r="AB2841" s="70"/>
      <c r="AC2841" s="1045"/>
      <c r="AD2841" s="79"/>
      <c r="AE2841" s="79"/>
      <c r="AF2841" s="79"/>
      <c r="AG2841" s="79"/>
      <c r="AH2841" s="5"/>
    </row>
    <row r="2842" spans="3:34" x14ac:dyDescent="0.25">
      <c r="C2842" s="70"/>
      <c r="D2842" s="70"/>
      <c r="E2842" s="2183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70"/>
      <c r="X2842" s="70"/>
      <c r="Y2842" s="70"/>
      <c r="Z2842" s="70"/>
      <c r="AA2842" s="70"/>
      <c r="AB2842" s="70"/>
      <c r="AC2842" s="1045"/>
      <c r="AD2842" s="79"/>
      <c r="AE2842" s="79"/>
      <c r="AF2842" s="79"/>
      <c r="AG2842" s="79"/>
      <c r="AH2842" s="5"/>
    </row>
    <row r="2843" spans="3:34" x14ac:dyDescent="0.25">
      <c r="C2843" s="70"/>
      <c r="D2843" s="70"/>
      <c r="E2843" s="2183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70"/>
      <c r="X2843" s="70"/>
      <c r="Y2843" s="70"/>
      <c r="Z2843" s="70"/>
      <c r="AA2843" s="70"/>
      <c r="AB2843" s="70"/>
      <c r="AC2843" s="1045"/>
      <c r="AD2843" s="79"/>
      <c r="AE2843" s="79"/>
      <c r="AF2843" s="79"/>
      <c r="AG2843" s="79"/>
      <c r="AH2843" s="5"/>
    </row>
    <row r="2844" spans="3:34" x14ac:dyDescent="0.25">
      <c r="C2844" s="70"/>
      <c r="D2844" s="70"/>
      <c r="E2844" s="2183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70"/>
      <c r="X2844" s="70"/>
      <c r="Y2844" s="70"/>
      <c r="Z2844" s="70"/>
      <c r="AA2844" s="70"/>
      <c r="AB2844" s="70"/>
      <c r="AC2844" s="1045"/>
      <c r="AD2844" s="79"/>
      <c r="AE2844" s="79"/>
      <c r="AF2844" s="79"/>
      <c r="AG2844" s="79"/>
      <c r="AH2844" s="5"/>
    </row>
    <row r="2845" spans="3:34" x14ac:dyDescent="0.25">
      <c r="C2845" s="70"/>
      <c r="D2845" s="70"/>
      <c r="E2845" s="2183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70"/>
      <c r="X2845" s="70"/>
      <c r="Y2845" s="70"/>
      <c r="Z2845" s="70"/>
      <c r="AA2845" s="70"/>
      <c r="AB2845" s="70"/>
      <c r="AC2845" s="1045"/>
      <c r="AD2845" s="79"/>
      <c r="AE2845" s="79"/>
      <c r="AF2845" s="79"/>
      <c r="AG2845" s="79"/>
      <c r="AH2845" s="5"/>
    </row>
    <row r="2846" spans="3:34" x14ac:dyDescent="0.25">
      <c r="C2846" s="70"/>
      <c r="D2846" s="70"/>
      <c r="E2846" s="2183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70"/>
      <c r="X2846" s="70"/>
      <c r="Y2846" s="70"/>
      <c r="Z2846" s="70"/>
      <c r="AA2846" s="70"/>
      <c r="AB2846" s="70"/>
      <c r="AC2846" s="1045"/>
      <c r="AD2846" s="79"/>
      <c r="AE2846" s="79"/>
      <c r="AF2846" s="79"/>
      <c r="AG2846" s="79"/>
      <c r="AH2846" s="5"/>
    </row>
    <row r="2847" spans="3:34" x14ac:dyDescent="0.25">
      <c r="C2847" s="70"/>
      <c r="D2847" s="70"/>
      <c r="E2847" s="2183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70"/>
      <c r="X2847" s="70"/>
      <c r="Y2847" s="70"/>
      <c r="Z2847" s="70"/>
      <c r="AA2847" s="70"/>
      <c r="AB2847" s="70"/>
      <c r="AC2847" s="1045"/>
      <c r="AD2847" s="79"/>
      <c r="AE2847" s="79"/>
      <c r="AF2847" s="79"/>
      <c r="AG2847" s="79"/>
      <c r="AH2847" s="5"/>
    </row>
    <row r="2848" spans="3:34" x14ac:dyDescent="0.25">
      <c r="C2848" s="70"/>
      <c r="D2848" s="70"/>
      <c r="E2848" s="2183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70"/>
      <c r="X2848" s="70"/>
      <c r="Y2848" s="70"/>
      <c r="Z2848" s="70"/>
      <c r="AA2848" s="70"/>
      <c r="AB2848" s="70"/>
      <c r="AC2848" s="1045"/>
      <c r="AD2848" s="79"/>
      <c r="AE2848" s="79"/>
      <c r="AF2848" s="79"/>
      <c r="AG2848" s="79"/>
      <c r="AH2848" s="5"/>
    </row>
    <row r="2849" spans="3:34" x14ac:dyDescent="0.25">
      <c r="C2849" s="70"/>
      <c r="D2849" s="70"/>
      <c r="E2849" s="2183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70"/>
      <c r="X2849" s="70"/>
      <c r="Y2849" s="70"/>
      <c r="Z2849" s="70"/>
      <c r="AA2849" s="70"/>
      <c r="AB2849" s="70"/>
      <c r="AC2849" s="1045"/>
      <c r="AD2849" s="79"/>
      <c r="AE2849" s="79"/>
      <c r="AF2849" s="79"/>
      <c r="AG2849" s="79"/>
      <c r="AH2849" s="5"/>
    </row>
    <row r="2850" spans="3:34" x14ac:dyDescent="0.25">
      <c r="C2850" s="70"/>
      <c r="D2850" s="70"/>
      <c r="E2850" s="2183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70"/>
      <c r="X2850" s="70"/>
      <c r="Y2850" s="70"/>
      <c r="Z2850" s="70"/>
      <c r="AA2850" s="70"/>
      <c r="AB2850" s="70"/>
      <c r="AC2850" s="1045"/>
      <c r="AD2850" s="79"/>
      <c r="AE2850" s="79"/>
      <c r="AF2850" s="79"/>
      <c r="AG2850" s="79"/>
      <c r="AH2850" s="5"/>
    </row>
    <row r="2851" spans="3:34" x14ac:dyDescent="0.25">
      <c r="C2851" s="70"/>
      <c r="D2851" s="70"/>
      <c r="E2851" s="2183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70"/>
      <c r="X2851" s="70"/>
      <c r="Y2851" s="70"/>
      <c r="Z2851" s="70"/>
      <c r="AA2851" s="70"/>
      <c r="AB2851" s="70"/>
      <c r="AC2851" s="1045"/>
      <c r="AD2851" s="79"/>
      <c r="AE2851" s="79"/>
      <c r="AF2851" s="79"/>
      <c r="AG2851" s="79"/>
      <c r="AH2851" s="5"/>
    </row>
    <row r="2852" spans="3:34" x14ac:dyDescent="0.25">
      <c r="C2852" s="70"/>
      <c r="D2852" s="70"/>
      <c r="E2852" s="2183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70"/>
      <c r="X2852" s="70"/>
      <c r="Y2852" s="70"/>
      <c r="Z2852" s="70"/>
      <c r="AA2852" s="70"/>
      <c r="AB2852" s="70"/>
      <c r="AC2852" s="1045"/>
      <c r="AD2852" s="79"/>
      <c r="AE2852" s="79"/>
      <c r="AF2852" s="79"/>
      <c r="AG2852" s="79"/>
      <c r="AH2852" s="5"/>
    </row>
    <row r="2853" spans="3:34" x14ac:dyDescent="0.25">
      <c r="C2853" s="70"/>
      <c r="D2853" s="70"/>
      <c r="E2853" s="2183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70"/>
      <c r="X2853" s="70"/>
      <c r="Y2853" s="70"/>
      <c r="Z2853" s="70"/>
      <c r="AA2853" s="70"/>
      <c r="AB2853" s="70"/>
      <c r="AC2853" s="1045"/>
      <c r="AD2853" s="79"/>
      <c r="AE2853" s="79"/>
      <c r="AF2853" s="79"/>
      <c r="AG2853" s="79"/>
      <c r="AH2853" s="5"/>
    </row>
    <row r="2854" spans="3:34" x14ac:dyDescent="0.25">
      <c r="C2854" s="70"/>
      <c r="D2854" s="70"/>
      <c r="E2854" s="2183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70"/>
      <c r="X2854" s="70"/>
      <c r="Y2854" s="70"/>
      <c r="Z2854" s="70"/>
      <c r="AA2854" s="70"/>
      <c r="AB2854" s="70"/>
      <c r="AC2854" s="1045"/>
      <c r="AD2854" s="79"/>
      <c r="AE2854" s="79"/>
      <c r="AF2854" s="79"/>
      <c r="AG2854" s="79"/>
      <c r="AH2854" s="5"/>
    </row>
    <row r="2855" spans="3:34" x14ac:dyDescent="0.25">
      <c r="C2855" s="70"/>
      <c r="D2855" s="70"/>
      <c r="E2855" s="2183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70"/>
      <c r="X2855" s="70"/>
      <c r="Y2855" s="70"/>
      <c r="Z2855" s="70"/>
      <c r="AA2855" s="70"/>
      <c r="AB2855" s="70"/>
      <c r="AC2855" s="1045"/>
      <c r="AD2855" s="79"/>
      <c r="AE2855" s="79"/>
      <c r="AF2855" s="79"/>
      <c r="AG2855" s="79"/>
      <c r="AH2855" s="5"/>
    </row>
    <row r="2856" spans="3:34" x14ac:dyDescent="0.25">
      <c r="C2856" s="70"/>
      <c r="D2856" s="70"/>
      <c r="E2856" s="2183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70"/>
      <c r="X2856" s="70"/>
      <c r="Y2856" s="70"/>
      <c r="Z2856" s="70"/>
      <c r="AA2856" s="70"/>
      <c r="AB2856" s="70"/>
      <c r="AC2856" s="1045"/>
      <c r="AD2856" s="79"/>
      <c r="AE2856" s="79"/>
      <c r="AF2856" s="79"/>
      <c r="AG2856" s="79"/>
      <c r="AH2856" s="5"/>
    </row>
    <row r="2857" spans="3:34" x14ac:dyDescent="0.25">
      <c r="C2857" s="70"/>
      <c r="D2857" s="70"/>
      <c r="E2857" s="2183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70"/>
      <c r="X2857" s="70"/>
      <c r="Y2857" s="70"/>
      <c r="Z2857" s="70"/>
      <c r="AA2857" s="70"/>
      <c r="AB2857" s="70"/>
      <c r="AC2857" s="1045"/>
      <c r="AD2857" s="79"/>
      <c r="AE2857" s="79"/>
      <c r="AF2857" s="79"/>
      <c r="AG2857" s="79"/>
      <c r="AH2857" s="5"/>
    </row>
    <row r="2858" spans="3:34" x14ac:dyDescent="0.25">
      <c r="C2858" s="70"/>
      <c r="D2858" s="70"/>
      <c r="E2858" s="2183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70"/>
      <c r="X2858" s="70"/>
      <c r="Y2858" s="70"/>
      <c r="Z2858" s="70"/>
      <c r="AA2858" s="70"/>
      <c r="AB2858" s="70"/>
      <c r="AC2858" s="1045"/>
      <c r="AD2858" s="79"/>
      <c r="AE2858" s="79"/>
      <c r="AF2858" s="79"/>
      <c r="AG2858" s="79"/>
      <c r="AH2858" s="5"/>
    </row>
    <row r="2859" spans="3:34" x14ac:dyDescent="0.25">
      <c r="C2859" s="70"/>
      <c r="D2859" s="70"/>
      <c r="E2859" s="2183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70"/>
      <c r="X2859" s="70"/>
      <c r="Y2859" s="70"/>
      <c r="Z2859" s="70"/>
      <c r="AA2859" s="70"/>
      <c r="AB2859" s="70"/>
      <c r="AC2859" s="1045"/>
      <c r="AD2859" s="79"/>
      <c r="AE2859" s="79"/>
      <c r="AF2859" s="79"/>
      <c r="AG2859" s="79"/>
      <c r="AH2859" s="5"/>
    </row>
    <row r="2860" spans="3:34" x14ac:dyDescent="0.25">
      <c r="C2860" s="70"/>
      <c r="D2860" s="70"/>
      <c r="E2860" s="2183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70"/>
      <c r="X2860" s="70"/>
      <c r="Y2860" s="70"/>
      <c r="Z2860" s="70"/>
      <c r="AA2860" s="70"/>
      <c r="AB2860" s="70"/>
      <c r="AC2860" s="1045"/>
      <c r="AD2860" s="79"/>
      <c r="AE2860" s="79"/>
      <c r="AF2860" s="79"/>
      <c r="AG2860" s="79"/>
      <c r="AH2860" s="5"/>
    </row>
    <row r="2861" spans="3:34" x14ac:dyDescent="0.25">
      <c r="C2861" s="70"/>
      <c r="D2861" s="70"/>
      <c r="E2861" s="2183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70"/>
      <c r="X2861" s="70"/>
      <c r="Y2861" s="70"/>
      <c r="Z2861" s="70"/>
      <c r="AA2861" s="70"/>
      <c r="AB2861" s="70"/>
      <c r="AC2861" s="1045"/>
      <c r="AD2861" s="79"/>
      <c r="AE2861" s="79"/>
      <c r="AF2861" s="79"/>
      <c r="AG2861" s="79"/>
      <c r="AH2861" s="5"/>
    </row>
    <row r="2862" spans="3:34" x14ac:dyDescent="0.25">
      <c r="C2862" s="70"/>
      <c r="D2862" s="70"/>
      <c r="E2862" s="2183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70"/>
      <c r="X2862" s="70"/>
      <c r="Y2862" s="70"/>
      <c r="Z2862" s="70"/>
      <c r="AA2862" s="70"/>
      <c r="AB2862" s="70"/>
      <c r="AC2862" s="1045"/>
      <c r="AD2862" s="79"/>
      <c r="AE2862" s="79"/>
      <c r="AF2862" s="79"/>
      <c r="AG2862" s="79"/>
      <c r="AH2862" s="5"/>
    </row>
    <row r="2863" spans="3:34" x14ac:dyDescent="0.25">
      <c r="C2863" s="70"/>
      <c r="D2863" s="70"/>
      <c r="E2863" s="2183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70"/>
      <c r="X2863" s="70"/>
      <c r="Y2863" s="70"/>
      <c r="Z2863" s="70"/>
      <c r="AA2863" s="70"/>
      <c r="AB2863" s="70"/>
      <c r="AC2863" s="1045"/>
      <c r="AD2863" s="79"/>
      <c r="AE2863" s="79"/>
      <c r="AF2863" s="79"/>
      <c r="AG2863" s="79"/>
      <c r="AH2863" s="5"/>
    </row>
    <row r="2864" spans="3:34" x14ac:dyDescent="0.25">
      <c r="C2864" s="70"/>
      <c r="D2864" s="70"/>
      <c r="E2864" s="2183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70"/>
      <c r="X2864" s="70"/>
      <c r="Y2864" s="70"/>
      <c r="Z2864" s="70"/>
      <c r="AA2864" s="70"/>
      <c r="AB2864" s="70"/>
      <c r="AC2864" s="1045"/>
      <c r="AD2864" s="79"/>
      <c r="AE2864" s="79"/>
      <c r="AF2864" s="79"/>
      <c r="AG2864" s="79"/>
      <c r="AH2864" s="5"/>
    </row>
    <row r="2865" spans="3:34" x14ac:dyDescent="0.25">
      <c r="C2865" s="70"/>
      <c r="D2865" s="70"/>
      <c r="E2865" s="2183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70"/>
      <c r="X2865" s="70"/>
      <c r="Y2865" s="70"/>
      <c r="Z2865" s="70"/>
      <c r="AA2865" s="70"/>
      <c r="AB2865" s="70"/>
      <c r="AC2865" s="1045"/>
      <c r="AD2865" s="79"/>
      <c r="AE2865" s="79"/>
      <c r="AF2865" s="79"/>
      <c r="AG2865" s="79"/>
      <c r="AH2865" s="5"/>
    </row>
    <row r="2866" spans="3:34" x14ac:dyDescent="0.25">
      <c r="C2866" s="70"/>
      <c r="D2866" s="70"/>
      <c r="E2866" s="2183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70"/>
      <c r="X2866" s="70"/>
      <c r="Y2866" s="70"/>
      <c r="Z2866" s="70"/>
      <c r="AA2866" s="70"/>
      <c r="AB2866" s="70"/>
      <c r="AC2866" s="1045"/>
      <c r="AD2866" s="79"/>
      <c r="AE2866" s="79"/>
      <c r="AF2866" s="79"/>
      <c r="AG2866" s="79"/>
      <c r="AH2866" s="5"/>
    </row>
    <row r="2867" spans="3:34" x14ac:dyDescent="0.25">
      <c r="C2867" s="70"/>
      <c r="D2867" s="70"/>
      <c r="E2867" s="2183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70"/>
      <c r="X2867" s="70"/>
      <c r="Y2867" s="70"/>
      <c r="Z2867" s="70"/>
      <c r="AA2867" s="70"/>
      <c r="AB2867" s="70"/>
      <c r="AC2867" s="1045"/>
      <c r="AD2867" s="79"/>
      <c r="AE2867" s="79"/>
      <c r="AF2867" s="79"/>
      <c r="AG2867" s="79"/>
      <c r="AH2867" s="5"/>
    </row>
    <row r="2868" spans="3:34" x14ac:dyDescent="0.25">
      <c r="C2868" s="70"/>
      <c r="D2868" s="70"/>
      <c r="E2868" s="2183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70"/>
      <c r="X2868" s="70"/>
      <c r="Y2868" s="70"/>
      <c r="Z2868" s="70"/>
      <c r="AA2868" s="70"/>
      <c r="AB2868" s="70"/>
      <c r="AC2868" s="1045"/>
      <c r="AD2868" s="79"/>
      <c r="AE2868" s="79"/>
      <c r="AF2868" s="79"/>
      <c r="AG2868" s="79"/>
      <c r="AH2868" s="5"/>
    </row>
    <row r="2869" spans="3:34" x14ac:dyDescent="0.25">
      <c r="C2869" s="70"/>
      <c r="D2869" s="70"/>
      <c r="E2869" s="2183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70"/>
      <c r="X2869" s="70"/>
      <c r="Y2869" s="70"/>
      <c r="Z2869" s="70"/>
      <c r="AA2869" s="70"/>
      <c r="AB2869" s="70"/>
      <c r="AC2869" s="1045"/>
      <c r="AD2869" s="79"/>
      <c r="AE2869" s="79"/>
      <c r="AF2869" s="79"/>
      <c r="AG2869" s="79"/>
      <c r="AH2869" s="5"/>
    </row>
    <row r="2870" spans="3:34" x14ac:dyDescent="0.25">
      <c r="C2870" s="70"/>
      <c r="D2870" s="70"/>
      <c r="E2870" s="2183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70"/>
      <c r="X2870" s="70"/>
      <c r="Y2870" s="70"/>
      <c r="Z2870" s="70"/>
      <c r="AA2870" s="70"/>
      <c r="AB2870" s="70"/>
      <c r="AC2870" s="1045"/>
      <c r="AD2870" s="79"/>
      <c r="AE2870" s="79"/>
      <c r="AF2870" s="79"/>
      <c r="AG2870" s="79"/>
      <c r="AH2870" s="5"/>
    </row>
    <row r="2871" spans="3:34" x14ac:dyDescent="0.25">
      <c r="C2871" s="70"/>
      <c r="D2871" s="70"/>
      <c r="E2871" s="2183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70"/>
      <c r="X2871" s="70"/>
      <c r="Y2871" s="70"/>
      <c r="Z2871" s="70"/>
      <c r="AA2871" s="70"/>
      <c r="AB2871" s="70"/>
      <c r="AC2871" s="1045"/>
      <c r="AD2871" s="79"/>
      <c r="AE2871" s="79"/>
      <c r="AF2871" s="79"/>
      <c r="AG2871" s="79"/>
      <c r="AH2871" s="5"/>
    </row>
    <row r="2872" spans="3:34" x14ac:dyDescent="0.25">
      <c r="C2872" s="70"/>
      <c r="D2872" s="70"/>
      <c r="E2872" s="2183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70"/>
      <c r="X2872" s="70"/>
      <c r="Y2872" s="70"/>
      <c r="Z2872" s="70"/>
      <c r="AA2872" s="70"/>
      <c r="AB2872" s="70"/>
      <c r="AC2872" s="1045"/>
      <c r="AD2872" s="79"/>
      <c r="AE2872" s="79"/>
      <c r="AF2872" s="79"/>
      <c r="AG2872" s="79"/>
      <c r="AH2872" s="5"/>
    </row>
    <row r="2873" spans="3:34" x14ac:dyDescent="0.25">
      <c r="C2873" s="70"/>
      <c r="D2873" s="70"/>
      <c r="E2873" s="2183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70"/>
      <c r="X2873" s="70"/>
      <c r="Y2873" s="70"/>
      <c r="Z2873" s="70"/>
      <c r="AA2873" s="70"/>
      <c r="AB2873" s="70"/>
      <c r="AC2873" s="1045"/>
      <c r="AD2873" s="79"/>
      <c r="AE2873" s="79"/>
      <c r="AF2873" s="79"/>
      <c r="AG2873" s="79"/>
      <c r="AH2873" s="5"/>
    </row>
    <row r="2874" spans="3:34" x14ac:dyDescent="0.25">
      <c r="C2874" s="70"/>
      <c r="D2874" s="70"/>
      <c r="E2874" s="2183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70"/>
      <c r="X2874" s="70"/>
      <c r="Y2874" s="70"/>
      <c r="Z2874" s="70"/>
      <c r="AA2874" s="70"/>
      <c r="AB2874" s="70"/>
      <c r="AC2874" s="1045"/>
      <c r="AD2874" s="79"/>
      <c r="AE2874" s="79"/>
      <c r="AF2874" s="79"/>
      <c r="AG2874" s="79"/>
      <c r="AH2874" s="5"/>
    </row>
    <row r="2875" spans="3:34" x14ac:dyDescent="0.25">
      <c r="C2875" s="70"/>
      <c r="D2875" s="70"/>
      <c r="E2875" s="2183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70"/>
      <c r="X2875" s="70"/>
      <c r="Y2875" s="70"/>
      <c r="Z2875" s="70"/>
      <c r="AA2875" s="70"/>
      <c r="AB2875" s="70"/>
      <c r="AC2875" s="1045"/>
      <c r="AD2875" s="79"/>
      <c r="AE2875" s="79"/>
      <c r="AF2875" s="79"/>
      <c r="AG2875" s="79"/>
      <c r="AH2875" s="5"/>
    </row>
    <row r="2876" spans="3:34" x14ac:dyDescent="0.25">
      <c r="C2876" s="70"/>
      <c r="D2876" s="70"/>
      <c r="E2876" s="2183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70"/>
      <c r="X2876" s="70"/>
      <c r="Y2876" s="70"/>
      <c r="Z2876" s="70"/>
      <c r="AA2876" s="70"/>
      <c r="AB2876" s="70"/>
      <c r="AC2876" s="1045"/>
      <c r="AD2876" s="79"/>
      <c r="AE2876" s="79"/>
      <c r="AF2876" s="79"/>
      <c r="AG2876" s="79"/>
      <c r="AH2876" s="5"/>
    </row>
    <row r="2877" spans="3:34" x14ac:dyDescent="0.25">
      <c r="C2877" s="70"/>
      <c r="D2877" s="70"/>
      <c r="E2877" s="2183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70"/>
      <c r="X2877" s="70"/>
      <c r="Y2877" s="70"/>
      <c r="Z2877" s="70"/>
      <c r="AA2877" s="70"/>
      <c r="AB2877" s="70"/>
      <c r="AC2877" s="1045"/>
      <c r="AD2877" s="79"/>
      <c r="AE2877" s="79"/>
      <c r="AF2877" s="79"/>
      <c r="AG2877" s="79"/>
      <c r="AH2877" s="5"/>
    </row>
    <row r="2878" spans="3:34" x14ac:dyDescent="0.25">
      <c r="C2878" s="70"/>
      <c r="D2878" s="70"/>
      <c r="E2878" s="2183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70"/>
      <c r="X2878" s="70"/>
      <c r="Y2878" s="70"/>
      <c r="Z2878" s="70"/>
      <c r="AA2878" s="70"/>
      <c r="AB2878" s="70"/>
      <c r="AC2878" s="1045"/>
      <c r="AD2878" s="79"/>
      <c r="AE2878" s="79"/>
      <c r="AF2878" s="79"/>
      <c r="AG2878" s="79"/>
      <c r="AH2878" s="5"/>
    </row>
    <row r="2879" spans="3:34" x14ac:dyDescent="0.25">
      <c r="C2879" s="70"/>
      <c r="D2879" s="70"/>
      <c r="E2879" s="2183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70"/>
      <c r="X2879" s="70"/>
      <c r="Y2879" s="70"/>
      <c r="Z2879" s="70"/>
      <c r="AA2879" s="70"/>
      <c r="AB2879" s="70"/>
      <c r="AC2879" s="1045"/>
      <c r="AD2879" s="79"/>
      <c r="AE2879" s="79"/>
      <c r="AF2879" s="79"/>
      <c r="AG2879" s="79"/>
      <c r="AH2879" s="5"/>
    </row>
    <row r="2880" spans="3:34" x14ac:dyDescent="0.25">
      <c r="C2880" s="70"/>
      <c r="D2880" s="70"/>
      <c r="E2880" s="2183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70"/>
      <c r="X2880" s="70"/>
      <c r="Y2880" s="70"/>
      <c r="Z2880" s="70"/>
      <c r="AA2880" s="70"/>
      <c r="AB2880" s="70"/>
      <c r="AC2880" s="1045"/>
      <c r="AD2880" s="79"/>
      <c r="AE2880" s="79"/>
      <c r="AF2880" s="79"/>
      <c r="AG2880" s="79"/>
      <c r="AH2880" s="5"/>
    </row>
    <row r="2881" spans="3:34" x14ac:dyDescent="0.25">
      <c r="C2881" s="70"/>
      <c r="D2881" s="70"/>
      <c r="E2881" s="2183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70"/>
      <c r="X2881" s="70"/>
      <c r="Y2881" s="70"/>
      <c r="Z2881" s="70"/>
      <c r="AA2881" s="70"/>
      <c r="AB2881" s="70"/>
      <c r="AC2881" s="1045"/>
      <c r="AD2881" s="79"/>
      <c r="AE2881" s="79"/>
      <c r="AF2881" s="79"/>
      <c r="AG2881" s="79"/>
      <c r="AH2881" s="5"/>
    </row>
    <row r="2882" spans="3:34" x14ac:dyDescent="0.25">
      <c r="C2882" s="70"/>
      <c r="D2882" s="70"/>
      <c r="E2882" s="2183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70"/>
      <c r="X2882" s="70"/>
      <c r="Y2882" s="70"/>
      <c r="Z2882" s="70"/>
      <c r="AA2882" s="70"/>
      <c r="AB2882" s="70"/>
      <c r="AC2882" s="1045"/>
      <c r="AD2882" s="79"/>
      <c r="AE2882" s="79"/>
      <c r="AF2882" s="79"/>
      <c r="AG2882" s="79"/>
      <c r="AH2882" s="5"/>
    </row>
    <row r="2883" spans="3:34" x14ac:dyDescent="0.25">
      <c r="C2883" s="70"/>
      <c r="D2883" s="70"/>
      <c r="E2883" s="2183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70"/>
      <c r="X2883" s="70"/>
      <c r="Y2883" s="70"/>
      <c r="Z2883" s="70"/>
      <c r="AA2883" s="70"/>
      <c r="AB2883" s="70"/>
      <c r="AC2883" s="1045"/>
      <c r="AD2883" s="79"/>
      <c r="AE2883" s="79"/>
      <c r="AF2883" s="79"/>
      <c r="AG2883" s="79"/>
      <c r="AH2883" s="5"/>
    </row>
    <row r="2884" spans="3:34" x14ac:dyDescent="0.25">
      <c r="C2884" s="70"/>
      <c r="D2884" s="70"/>
      <c r="E2884" s="2183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70"/>
      <c r="X2884" s="70"/>
      <c r="Y2884" s="70"/>
      <c r="Z2884" s="70"/>
      <c r="AA2884" s="70"/>
      <c r="AB2884" s="70"/>
      <c r="AC2884" s="1045"/>
      <c r="AD2884" s="79"/>
      <c r="AE2884" s="79"/>
      <c r="AF2884" s="79"/>
      <c r="AG2884" s="79"/>
      <c r="AH2884" s="5"/>
    </row>
    <row r="2885" spans="3:34" x14ac:dyDescent="0.25">
      <c r="C2885" s="70"/>
      <c r="D2885" s="70"/>
      <c r="E2885" s="2183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70"/>
      <c r="X2885" s="70"/>
      <c r="Y2885" s="70"/>
      <c r="Z2885" s="70"/>
      <c r="AA2885" s="70"/>
      <c r="AB2885" s="70"/>
      <c r="AC2885" s="1045"/>
      <c r="AD2885" s="79"/>
      <c r="AE2885" s="79"/>
      <c r="AF2885" s="79"/>
      <c r="AG2885" s="79"/>
      <c r="AH2885" s="5"/>
    </row>
    <row r="2886" spans="3:34" x14ac:dyDescent="0.25">
      <c r="C2886" s="70"/>
      <c r="D2886" s="70"/>
      <c r="E2886" s="2183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70"/>
      <c r="X2886" s="70"/>
      <c r="Y2886" s="70"/>
      <c r="Z2886" s="70"/>
      <c r="AA2886" s="70"/>
      <c r="AB2886" s="70"/>
      <c r="AC2886" s="1045"/>
      <c r="AD2886" s="79"/>
      <c r="AE2886" s="79"/>
      <c r="AF2886" s="79"/>
      <c r="AG2886" s="79"/>
      <c r="AH2886" s="5"/>
    </row>
    <row r="2887" spans="3:34" x14ac:dyDescent="0.25">
      <c r="C2887" s="70"/>
      <c r="D2887" s="70"/>
      <c r="E2887" s="2183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70"/>
      <c r="X2887" s="70"/>
      <c r="Y2887" s="70"/>
      <c r="Z2887" s="70"/>
      <c r="AA2887" s="70"/>
      <c r="AB2887" s="70"/>
      <c r="AC2887" s="1045"/>
      <c r="AD2887" s="79"/>
      <c r="AE2887" s="79"/>
      <c r="AF2887" s="79"/>
      <c r="AG2887" s="79"/>
      <c r="AH2887" s="5"/>
    </row>
    <row r="2888" spans="3:34" x14ac:dyDescent="0.25">
      <c r="C2888" s="70"/>
      <c r="D2888" s="70"/>
      <c r="E2888" s="2183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70"/>
      <c r="X2888" s="70"/>
      <c r="Y2888" s="70"/>
      <c r="Z2888" s="70"/>
      <c r="AA2888" s="70"/>
      <c r="AB2888" s="70"/>
      <c r="AC2888" s="1045"/>
      <c r="AD2888" s="79"/>
      <c r="AE2888" s="79"/>
      <c r="AF2888" s="79"/>
      <c r="AG2888" s="79"/>
      <c r="AH2888" s="5"/>
    </row>
    <row r="2889" spans="3:34" x14ac:dyDescent="0.25">
      <c r="C2889" s="70"/>
      <c r="D2889" s="70"/>
      <c r="E2889" s="2183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70"/>
      <c r="X2889" s="70"/>
      <c r="Y2889" s="70"/>
      <c r="Z2889" s="70"/>
      <c r="AA2889" s="70"/>
      <c r="AB2889" s="70"/>
      <c r="AC2889" s="1045"/>
      <c r="AD2889" s="79"/>
      <c r="AE2889" s="79"/>
      <c r="AF2889" s="79"/>
      <c r="AG2889" s="79"/>
      <c r="AH2889" s="5"/>
    </row>
    <row r="2890" spans="3:34" x14ac:dyDescent="0.25">
      <c r="C2890" s="70"/>
      <c r="D2890" s="70"/>
      <c r="E2890" s="2183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70"/>
      <c r="X2890" s="70"/>
      <c r="Y2890" s="70"/>
      <c r="Z2890" s="70"/>
      <c r="AA2890" s="70"/>
      <c r="AB2890" s="70"/>
      <c r="AC2890" s="1045"/>
      <c r="AD2890" s="79"/>
      <c r="AE2890" s="79"/>
      <c r="AF2890" s="79"/>
      <c r="AG2890" s="79"/>
      <c r="AH2890" s="5"/>
    </row>
    <row r="2891" spans="3:34" x14ac:dyDescent="0.25">
      <c r="C2891" s="70"/>
      <c r="D2891" s="70"/>
      <c r="E2891" s="2183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70"/>
      <c r="X2891" s="70"/>
      <c r="Y2891" s="70"/>
      <c r="Z2891" s="70"/>
      <c r="AA2891" s="70"/>
      <c r="AB2891" s="70"/>
      <c r="AC2891" s="1045"/>
      <c r="AD2891" s="79"/>
      <c r="AE2891" s="79"/>
      <c r="AF2891" s="79"/>
      <c r="AG2891" s="79"/>
      <c r="AH2891" s="5"/>
    </row>
    <row r="2892" spans="3:34" x14ac:dyDescent="0.25">
      <c r="C2892" s="70"/>
      <c r="D2892" s="70"/>
      <c r="E2892" s="2183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70"/>
      <c r="X2892" s="70"/>
      <c r="Y2892" s="70"/>
      <c r="Z2892" s="70"/>
      <c r="AA2892" s="70"/>
      <c r="AB2892" s="70"/>
      <c r="AC2892" s="1045"/>
      <c r="AD2892" s="79"/>
      <c r="AE2892" s="79"/>
      <c r="AF2892" s="79"/>
      <c r="AG2892" s="79"/>
      <c r="AH2892" s="5"/>
    </row>
    <row r="2893" spans="3:34" x14ac:dyDescent="0.25">
      <c r="C2893" s="70"/>
      <c r="D2893" s="70"/>
      <c r="E2893" s="2183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70"/>
      <c r="X2893" s="70"/>
      <c r="Y2893" s="70"/>
      <c r="Z2893" s="70"/>
      <c r="AA2893" s="70"/>
      <c r="AB2893" s="70"/>
      <c r="AC2893" s="1045"/>
      <c r="AD2893" s="79"/>
      <c r="AE2893" s="79"/>
      <c r="AF2893" s="79"/>
      <c r="AG2893" s="79"/>
      <c r="AH2893" s="5"/>
    </row>
    <row r="2894" spans="3:34" x14ac:dyDescent="0.25">
      <c r="C2894" s="70"/>
      <c r="D2894" s="70"/>
      <c r="E2894" s="2183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70"/>
      <c r="X2894" s="70"/>
      <c r="Y2894" s="70"/>
      <c r="Z2894" s="70"/>
      <c r="AA2894" s="70"/>
      <c r="AB2894" s="70"/>
      <c r="AC2894" s="1045"/>
      <c r="AD2894" s="79"/>
      <c r="AE2894" s="79"/>
      <c r="AF2894" s="79"/>
      <c r="AG2894" s="79"/>
      <c r="AH2894" s="5"/>
    </row>
    <row r="2895" spans="3:34" x14ac:dyDescent="0.25">
      <c r="C2895" s="70"/>
      <c r="D2895" s="70"/>
      <c r="E2895" s="2183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70"/>
      <c r="X2895" s="70"/>
      <c r="Y2895" s="70"/>
      <c r="Z2895" s="70"/>
      <c r="AA2895" s="70"/>
      <c r="AB2895" s="70"/>
      <c r="AC2895" s="1045"/>
      <c r="AD2895" s="79"/>
      <c r="AE2895" s="79"/>
      <c r="AF2895" s="79"/>
      <c r="AG2895" s="79"/>
      <c r="AH2895" s="5"/>
    </row>
    <row r="2896" spans="3:34" x14ac:dyDescent="0.25">
      <c r="C2896" s="70"/>
      <c r="D2896" s="70"/>
      <c r="E2896" s="2183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70"/>
      <c r="X2896" s="70"/>
      <c r="Y2896" s="70"/>
      <c r="Z2896" s="70"/>
      <c r="AA2896" s="70"/>
      <c r="AB2896" s="70"/>
      <c r="AC2896" s="1045"/>
      <c r="AD2896" s="79"/>
      <c r="AE2896" s="79"/>
      <c r="AF2896" s="79"/>
      <c r="AG2896" s="79"/>
      <c r="AH2896" s="5"/>
    </row>
    <row r="2897" spans="3:34" x14ac:dyDescent="0.25">
      <c r="C2897" s="70"/>
      <c r="D2897" s="70"/>
      <c r="E2897" s="2183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70"/>
      <c r="X2897" s="70"/>
      <c r="Y2897" s="70"/>
      <c r="Z2897" s="70"/>
      <c r="AA2897" s="70"/>
      <c r="AB2897" s="70"/>
      <c r="AC2897" s="1045"/>
      <c r="AD2897" s="79"/>
      <c r="AE2897" s="79"/>
      <c r="AF2897" s="79"/>
      <c r="AG2897" s="79"/>
      <c r="AH2897" s="5"/>
    </row>
    <row r="2898" spans="3:34" x14ac:dyDescent="0.25">
      <c r="C2898" s="70"/>
      <c r="D2898" s="70"/>
      <c r="E2898" s="2183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70"/>
      <c r="X2898" s="70"/>
      <c r="Y2898" s="70"/>
      <c r="Z2898" s="70"/>
      <c r="AA2898" s="70"/>
      <c r="AB2898" s="70"/>
      <c r="AC2898" s="1045"/>
      <c r="AD2898" s="79"/>
      <c r="AE2898" s="79"/>
      <c r="AF2898" s="79"/>
      <c r="AG2898" s="79"/>
      <c r="AH2898" s="5"/>
    </row>
    <row r="2899" spans="3:34" x14ac:dyDescent="0.25">
      <c r="C2899" s="70"/>
      <c r="D2899" s="70"/>
      <c r="E2899" s="2183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70"/>
      <c r="X2899" s="70"/>
      <c r="Y2899" s="70"/>
      <c r="Z2899" s="70"/>
      <c r="AA2899" s="70"/>
      <c r="AB2899" s="70"/>
      <c r="AC2899" s="1045"/>
      <c r="AD2899" s="79"/>
      <c r="AE2899" s="79"/>
      <c r="AF2899" s="79"/>
      <c r="AG2899" s="79"/>
      <c r="AH2899" s="5"/>
    </row>
    <row r="2900" spans="3:34" x14ac:dyDescent="0.25">
      <c r="C2900" s="70"/>
      <c r="D2900" s="70"/>
      <c r="E2900" s="2183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70"/>
      <c r="X2900" s="70"/>
      <c r="Y2900" s="70"/>
      <c r="Z2900" s="70"/>
      <c r="AA2900" s="70"/>
      <c r="AB2900" s="70"/>
      <c r="AC2900" s="1045"/>
      <c r="AD2900" s="79"/>
      <c r="AE2900" s="79"/>
      <c r="AF2900" s="79"/>
      <c r="AG2900" s="79"/>
      <c r="AH2900" s="5"/>
    </row>
    <row r="2901" spans="3:34" x14ac:dyDescent="0.25">
      <c r="C2901" s="70"/>
      <c r="D2901" s="70"/>
      <c r="E2901" s="2183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70"/>
      <c r="X2901" s="70"/>
      <c r="Y2901" s="70"/>
      <c r="Z2901" s="70"/>
      <c r="AA2901" s="70"/>
      <c r="AB2901" s="70"/>
      <c r="AC2901" s="1045"/>
      <c r="AD2901" s="79"/>
      <c r="AE2901" s="79"/>
      <c r="AF2901" s="79"/>
      <c r="AG2901" s="79"/>
      <c r="AH2901" s="5"/>
    </row>
    <row r="2902" spans="3:34" x14ac:dyDescent="0.25">
      <c r="C2902" s="70"/>
      <c r="D2902" s="70"/>
      <c r="E2902" s="2183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70"/>
      <c r="X2902" s="70"/>
      <c r="Y2902" s="70"/>
      <c r="Z2902" s="70"/>
      <c r="AA2902" s="70"/>
      <c r="AB2902" s="70"/>
      <c r="AC2902" s="1045"/>
      <c r="AD2902" s="79"/>
      <c r="AE2902" s="79"/>
      <c r="AF2902" s="79"/>
      <c r="AG2902" s="79"/>
      <c r="AH2902" s="5"/>
    </row>
    <row r="2903" spans="3:34" x14ac:dyDescent="0.25">
      <c r="C2903" s="70"/>
      <c r="D2903" s="70"/>
      <c r="E2903" s="2183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70"/>
      <c r="X2903" s="70"/>
      <c r="Y2903" s="70"/>
      <c r="Z2903" s="70"/>
      <c r="AA2903" s="70"/>
      <c r="AB2903" s="70"/>
      <c r="AC2903" s="1045"/>
      <c r="AD2903" s="79"/>
      <c r="AE2903" s="79"/>
      <c r="AF2903" s="79"/>
      <c r="AG2903" s="79"/>
      <c r="AH2903" s="5"/>
    </row>
    <row r="2904" spans="3:34" x14ac:dyDescent="0.25">
      <c r="C2904" s="70"/>
      <c r="D2904" s="70"/>
      <c r="E2904" s="2183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70"/>
      <c r="X2904" s="70"/>
      <c r="Y2904" s="70"/>
      <c r="Z2904" s="70"/>
      <c r="AA2904" s="70"/>
      <c r="AB2904" s="70"/>
      <c r="AC2904" s="1045"/>
      <c r="AD2904" s="79"/>
      <c r="AE2904" s="79"/>
      <c r="AF2904" s="79"/>
      <c r="AG2904" s="79"/>
      <c r="AH2904" s="5"/>
    </row>
    <row r="2905" spans="3:34" x14ac:dyDescent="0.25">
      <c r="C2905" s="70"/>
      <c r="D2905" s="70"/>
      <c r="E2905" s="2183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70"/>
      <c r="X2905" s="70"/>
      <c r="Y2905" s="70"/>
      <c r="Z2905" s="70"/>
      <c r="AA2905" s="70"/>
      <c r="AB2905" s="70"/>
      <c r="AC2905" s="1045"/>
      <c r="AD2905" s="79"/>
      <c r="AE2905" s="79"/>
      <c r="AF2905" s="79"/>
      <c r="AG2905" s="79"/>
      <c r="AH2905" s="5"/>
    </row>
    <row r="2906" spans="3:34" x14ac:dyDescent="0.25">
      <c r="C2906" s="70"/>
      <c r="D2906" s="70"/>
      <c r="E2906" s="2183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70"/>
      <c r="X2906" s="70"/>
      <c r="Y2906" s="70"/>
      <c r="Z2906" s="70"/>
      <c r="AA2906" s="70"/>
      <c r="AB2906" s="70"/>
      <c r="AC2906" s="1045"/>
      <c r="AD2906" s="79"/>
      <c r="AE2906" s="79"/>
      <c r="AF2906" s="79"/>
      <c r="AG2906" s="79"/>
      <c r="AH2906" s="5"/>
    </row>
    <row r="2907" spans="3:34" x14ac:dyDescent="0.25">
      <c r="C2907" s="70"/>
      <c r="D2907" s="70"/>
      <c r="E2907" s="2183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70"/>
      <c r="X2907" s="70"/>
      <c r="Y2907" s="70"/>
      <c r="Z2907" s="70"/>
      <c r="AA2907" s="70"/>
      <c r="AB2907" s="70"/>
      <c r="AC2907" s="1045"/>
      <c r="AD2907" s="79"/>
      <c r="AE2907" s="79"/>
      <c r="AF2907" s="79"/>
      <c r="AG2907" s="79"/>
      <c r="AH2907" s="5"/>
    </row>
    <row r="2908" spans="3:34" x14ac:dyDescent="0.25">
      <c r="C2908" s="70"/>
      <c r="D2908" s="70"/>
      <c r="E2908" s="2183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70"/>
      <c r="X2908" s="70"/>
      <c r="Y2908" s="70"/>
      <c r="Z2908" s="70"/>
      <c r="AA2908" s="70"/>
      <c r="AB2908" s="70"/>
      <c r="AC2908" s="1045"/>
      <c r="AD2908" s="79"/>
      <c r="AE2908" s="79"/>
      <c r="AF2908" s="79"/>
      <c r="AG2908" s="79"/>
      <c r="AH2908" s="5"/>
    </row>
    <row r="2909" spans="3:34" x14ac:dyDescent="0.25">
      <c r="C2909" s="70"/>
      <c r="D2909" s="70"/>
      <c r="E2909" s="2183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70"/>
      <c r="X2909" s="70"/>
      <c r="Y2909" s="70"/>
      <c r="Z2909" s="70"/>
      <c r="AA2909" s="70"/>
      <c r="AB2909" s="70"/>
      <c r="AC2909" s="1045"/>
      <c r="AD2909" s="79"/>
      <c r="AE2909" s="79"/>
      <c r="AF2909" s="79"/>
      <c r="AG2909" s="79"/>
      <c r="AH2909" s="5"/>
    </row>
    <row r="2910" spans="3:34" x14ac:dyDescent="0.25">
      <c r="C2910" s="70"/>
      <c r="D2910" s="70"/>
      <c r="E2910" s="2183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70"/>
      <c r="X2910" s="70"/>
      <c r="Y2910" s="70"/>
      <c r="Z2910" s="70"/>
      <c r="AA2910" s="70"/>
      <c r="AB2910" s="70"/>
      <c r="AC2910" s="1045"/>
      <c r="AD2910" s="79"/>
      <c r="AE2910" s="79"/>
      <c r="AF2910" s="79"/>
      <c r="AG2910" s="79"/>
      <c r="AH2910" s="5"/>
    </row>
    <row r="2911" spans="3:34" x14ac:dyDescent="0.25">
      <c r="C2911" s="70"/>
      <c r="D2911" s="70"/>
      <c r="E2911" s="2183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70"/>
      <c r="X2911" s="70"/>
      <c r="Y2911" s="70"/>
      <c r="Z2911" s="70"/>
      <c r="AA2911" s="70"/>
      <c r="AB2911" s="70"/>
      <c r="AC2911" s="1045"/>
      <c r="AD2911" s="79"/>
      <c r="AE2911" s="79"/>
      <c r="AF2911" s="79"/>
      <c r="AG2911" s="79"/>
      <c r="AH2911" s="5"/>
    </row>
    <row r="2912" spans="3:34" x14ac:dyDescent="0.25">
      <c r="C2912" s="70"/>
      <c r="D2912" s="70"/>
      <c r="E2912" s="2183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70"/>
      <c r="X2912" s="70"/>
      <c r="Y2912" s="70"/>
      <c r="Z2912" s="70"/>
      <c r="AA2912" s="70"/>
      <c r="AB2912" s="70"/>
      <c r="AC2912" s="1045"/>
      <c r="AD2912" s="79"/>
      <c r="AE2912" s="79"/>
      <c r="AF2912" s="79"/>
      <c r="AG2912" s="79"/>
      <c r="AH2912" s="5"/>
    </row>
    <row r="2913" spans="3:34" x14ac:dyDescent="0.25">
      <c r="C2913" s="70"/>
      <c r="D2913" s="70"/>
      <c r="E2913" s="2183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70"/>
      <c r="X2913" s="70"/>
      <c r="Y2913" s="70"/>
      <c r="Z2913" s="70"/>
      <c r="AA2913" s="70"/>
      <c r="AB2913" s="70"/>
      <c r="AC2913" s="1045"/>
      <c r="AD2913" s="79"/>
      <c r="AE2913" s="79"/>
      <c r="AF2913" s="79"/>
      <c r="AG2913" s="79"/>
      <c r="AH2913" s="5"/>
    </row>
    <row r="2914" spans="3:34" x14ac:dyDescent="0.25">
      <c r="C2914" s="70"/>
      <c r="D2914" s="70"/>
      <c r="E2914" s="2183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70"/>
      <c r="X2914" s="70"/>
      <c r="Y2914" s="70"/>
      <c r="Z2914" s="70"/>
      <c r="AA2914" s="70"/>
      <c r="AB2914" s="70"/>
      <c r="AC2914" s="1045"/>
      <c r="AD2914" s="79"/>
      <c r="AE2914" s="79"/>
      <c r="AF2914" s="79"/>
      <c r="AG2914" s="79"/>
      <c r="AH2914" s="5"/>
    </row>
    <row r="2915" spans="3:34" x14ac:dyDescent="0.25">
      <c r="C2915" s="70"/>
      <c r="D2915" s="70"/>
      <c r="E2915" s="2183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70"/>
      <c r="X2915" s="70"/>
      <c r="Y2915" s="70"/>
      <c r="Z2915" s="70"/>
      <c r="AA2915" s="70"/>
      <c r="AB2915" s="70"/>
      <c r="AC2915" s="1045"/>
      <c r="AD2915" s="79"/>
      <c r="AE2915" s="79"/>
      <c r="AF2915" s="79"/>
      <c r="AG2915" s="79"/>
      <c r="AH2915" s="5"/>
    </row>
    <row r="2916" spans="3:34" x14ac:dyDescent="0.25">
      <c r="C2916" s="70"/>
      <c r="D2916" s="70"/>
      <c r="E2916" s="2183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70"/>
      <c r="X2916" s="70"/>
      <c r="Y2916" s="70"/>
      <c r="Z2916" s="70"/>
      <c r="AA2916" s="70"/>
      <c r="AB2916" s="70"/>
      <c r="AC2916" s="1045"/>
      <c r="AD2916" s="79"/>
      <c r="AE2916" s="79"/>
      <c r="AF2916" s="79"/>
      <c r="AG2916" s="79"/>
      <c r="AH2916" s="5"/>
    </row>
    <row r="2917" spans="3:34" x14ac:dyDescent="0.25">
      <c r="C2917" s="70"/>
      <c r="D2917" s="70"/>
      <c r="E2917" s="2183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70"/>
      <c r="X2917" s="70"/>
      <c r="Y2917" s="70"/>
      <c r="Z2917" s="70"/>
      <c r="AA2917" s="70"/>
      <c r="AB2917" s="70"/>
      <c r="AC2917" s="1045"/>
      <c r="AD2917" s="79"/>
      <c r="AE2917" s="79"/>
      <c r="AF2917" s="79"/>
      <c r="AG2917" s="79"/>
      <c r="AH2917" s="5"/>
    </row>
    <row r="2918" spans="3:34" x14ac:dyDescent="0.25">
      <c r="C2918" s="70"/>
      <c r="D2918" s="70"/>
      <c r="E2918" s="2183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70"/>
      <c r="X2918" s="70"/>
      <c r="Y2918" s="70"/>
      <c r="Z2918" s="70"/>
      <c r="AA2918" s="70"/>
      <c r="AB2918" s="70"/>
      <c r="AC2918" s="1045"/>
      <c r="AD2918" s="79"/>
      <c r="AE2918" s="79"/>
      <c r="AF2918" s="79"/>
      <c r="AG2918" s="79"/>
      <c r="AH2918" s="5"/>
    </row>
    <row r="2919" spans="3:34" x14ac:dyDescent="0.25">
      <c r="C2919" s="70"/>
      <c r="D2919" s="70"/>
      <c r="E2919" s="2183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70"/>
      <c r="X2919" s="70"/>
      <c r="Y2919" s="70"/>
      <c r="Z2919" s="70"/>
      <c r="AA2919" s="70"/>
      <c r="AB2919" s="70"/>
      <c r="AC2919" s="1045"/>
      <c r="AD2919" s="79"/>
      <c r="AE2919" s="79"/>
      <c r="AF2919" s="79"/>
      <c r="AG2919" s="79"/>
      <c r="AH2919" s="5"/>
    </row>
    <row r="2920" spans="3:34" x14ac:dyDescent="0.25">
      <c r="C2920" s="70"/>
      <c r="D2920" s="70"/>
      <c r="E2920" s="2183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70"/>
      <c r="X2920" s="70"/>
      <c r="Y2920" s="70"/>
      <c r="Z2920" s="70"/>
      <c r="AA2920" s="70"/>
      <c r="AB2920" s="70"/>
      <c r="AC2920" s="1045"/>
      <c r="AD2920" s="79"/>
      <c r="AE2920" s="79"/>
      <c r="AF2920" s="79"/>
      <c r="AG2920" s="79"/>
      <c r="AH2920" s="5"/>
    </row>
    <row r="2921" spans="3:34" x14ac:dyDescent="0.25">
      <c r="C2921" s="70"/>
      <c r="D2921" s="70"/>
      <c r="E2921" s="2183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70"/>
      <c r="X2921" s="70"/>
      <c r="Y2921" s="70"/>
      <c r="Z2921" s="70"/>
      <c r="AA2921" s="70"/>
      <c r="AB2921" s="70"/>
      <c r="AC2921" s="1045"/>
      <c r="AD2921" s="79"/>
      <c r="AE2921" s="79"/>
      <c r="AF2921" s="79"/>
      <c r="AG2921" s="79"/>
      <c r="AH2921" s="5"/>
    </row>
    <row r="2922" spans="3:34" x14ac:dyDescent="0.25">
      <c r="C2922" s="70"/>
      <c r="D2922" s="70"/>
      <c r="E2922" s="2183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70"/>
      <c r="X2922" s="70"/>
      <c r="Y2922" s="70"/>
      <c r="Z2922" s="70"/>
      <c r="AA2922" s="70"/>
      <c r="AB2922" s="70"/>
      <c r="AC2922" s="1045"/>
      <c r="AD2922" s="79"/>
      <c r="AE2922" s="79"/>
      <c r="AF2922" s="79"/>
      <c r="AG2922" s="79"/>
      <c r="AH2922" s="5"/>
    </row>
    <row r="2923" spans="3:34" x14ac:dyDescent="0.25">
      <c r="C2923" s="70"/>
      <c r="D2923" s="70"/>
      <c r="E2923" s="2183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70"/>
      <c r="X2923" s="70"/>
      <c r="Y2923" s="70"/>
      <c r="Z2923" s="70"/>
      <c r="AA2923" s="70"/>
      <c r="AB2923" s="70"/>
      <c r="AC2923" s="1045"/>
      <c r="AD2923" s="79"/>
      <c r="AE2923" s="79"/>
      <c r="AF2923" s="79"/>
      <c r="AG2923" s="79"/>
      <c r="AH2923" s="5"/>
    </row>
    <row r="2924" spans="3:34" x14ac:dyDescent="0.25">
      <c r="C2924" s="70"/>
      <c r="D2924" s="70"/>
      <c r="E2924" s="2183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70"/>
      <c r="X2924" s="70"/>
      <c r="Y2924" s="70"/>
      <c r="Z2924" s="70"/>
      <c r="AA2924" s="70"/>
      <c r="AB2924" s="70"/>
      <c r="AC2924" s="1045"/>
      <c r="AD2924" s="79"/>
      <c r="AE2924" s="79"/>
      <c r="AF2924" s="79"/>
      <c r="AG2924" s="79"/>
      <c r="AH2924" s="5"/>
    </row>
    <row r="2925" spans="3:34" x14ac:dyDescent="0.25">
      <c r="C2925" s="70"/>
      <c r="D2925" s="70"/>
      <c r="E2925" s="2183"/>
      <c r="F2925" s="70"/>
      <c r="G2925" s="70"/>
      <c r="H2925" s="70"/>
      <c r="I2925" s="70"/>
      <c r="J2925" s="70"/>
      <c r="K2925" s="70"/>
      <c r="L2925" s="70"/>
      <c r="M2925" s="70"/>
      <c r="N2925" s="70"/>
      <c r="O2925" s="70"/>
      <c r="P2925" s="70"/>
      <c r="Q2925" s="70"/>
      <c r="R2925" s="70"/>
      <c r="S2925" s="70"/>
      <c r="T2925" s="70"/>
      <c r="U2925" s="70"/>
      <c r="V2925" s="70"/>
      <c r="W2925" s="70"/>
      <c r="X2925" s="70"/>
      <c r="Y2925" s="70"/>
      <c r="Z2925" s="70"/>
      <c r="AA2925" s="70"/>
      <c r="AB2925" s="70"/>
      <c r="AC2925" s="1045"/>
      <c r="AD2925" s="79"/>
      <c r="AE2925" s="79"/>
      <c r="AF2925" s="79"/>
      <c r="AG2925" s="79"/>
      <c r="AH2925" s="5"/>
    </row>
    <row r="2926" spans="3:34" x14ac:dyDescent="0.25">
      <c r="C2926" s="70"/>
      <c r="D2926" s="70"/>
      <c r="E2926" s="2183"/>
      <c r="F2926" s="70"/>
      <c r="G2926" s="70"/>
      <c r="H2926" s="70"/>
      <c r="I2926" s="70"/>
      <c r="J2926" s="70"/>
      <c r="K2926" s="70"/>
      <c r="L2926" s="70"/>
      <c r="M2926" s="70"/>
      <c r="N2926" s="70"/>
      <c r="O2926" s="70"/>
      <c r="P2926" s="70"/>
      <c r="Q2926" s="70"/>
      <c r="R2926" s="70"/>
      <c r="S2926" s="70"/>
      <c r="T2926" s="70"/>
      <c r="U2926" s="70"/>
      <c r="V2926" s="70"/>
      <c r="W2926" s="70"/>
      <c r="X2926" s="70"/>
      <c r="Y2926" s="70"/>
      <c r="Z2926" s="70"/>
      <c r="AA2926" s="70"/>
      <c r="AB2926" s="70"/>
      <c r="AC2926" s="1045"/>
      <c r="AD2926" s="79"/>
      <c r="AE2926" s="79"/>
      <c r="AF2926" s="79"/>
      <c r="AG2926" s="79"/>
      <c r="AH2926" s="5"/>
    </row>
    <row r="2927" spans="3:34" x14ac:dyDescent="0.25">
      <c r="C2927" s="70"/>
      <c r="D2927" s="70"/>
      <c r="E2927" s="2183"/>
      <c r="F2927" s="70"/>
      <c r="G2927" s="70"/>
      <c r="H2927" s="70"/>
      <c r="I2927" s="70"/>
      <c r="J2927" s="70"/>
      <c r="K2927" s="70"/>
      <c r="L2927" s="70"/>
      <c r="M2927" s="70"/>
      <c r="N2927" s="70"/>
      <c r="O2927" s="70"/>
      <c r="P2927" s="70"/>
      <c r="Q2927" s="70"/>
      <c r="R2927" s="70"/>
      <c r="S2927" s="70"/>
      <c r="T2927" s="70"/>
      <c r="U2927" s="70"/>
      <c r="V2927" s="70"/>
      <c r="W2927" s="70"/>
      <c r="X2927" s="70"/>
      <c r="Y2927" s="70"/>
      <c r="Z2927" s="70"/>
      <c r="AA2927" s="70"/>
      <c r="AB2927" s="70"/>
      <c r="AC2927" s="1045"/>
      <c r="AD2927" s="79"/>
      <c r="AE2927" s="79"/>
      <c r="AF2927" s="79"/>
      <c r="AG2927" s="79"/>
      <c r="AH2927" s="5"/>
    </row>
    <row r="2928" spans="3:34" x14ac:dyDescent="0.25">
      <c r="C2928" s="70"/>
      <c r="D2928" s="70"/>
      <c r="E2928" s="2183"/>
      <c r="F2928" s="70"/>
      <c r="G2928" s="70"/>
      <c r="H2928" s="70"/>
      <c r="I2928" s="70"/>
      <c r="J2928" s="70"/>
      <c r="K2928" s="70"/>
      <c r="L2928" s="70"/>
      <c r="M2928" s="70"/>
      <c r="N2928" s="70"/>
      <c r="O2928" s="70"/>
      <c r="P2928" s="70"/>
      <c r="Q2928" s="70"/>
      <c r="R2928" s="70"/>
      <c r="S2928" s="70"/>
      <c r="T2928" s="70"/>
      <c r="U2928" s="70"/>
      <c r="V2928" s="70"/>
      <c r="W2928" s="70"/>
      <c r="X2928" s="70"/>
      <c r="Y2928" s="70"/>
      <c r="Z2928" s="70"/>
      <c r="AA2928" s="70"/>
      <c r="AB2928" s="70"/>
      <c r="AC2928" s="1045"/>
      <c r="AD2928" s="79"/>
      <c r="AE2928" s="79"/>
      <c r="AF2928" s="79"/>
      <c r="AG2928" s="79"/>
      <c r="AH2928" s="5"/>
    </row>
    <row r="2929" spans="3:34" x14ac:dyDescent="0.25">
      <c r="C2929" s="70"/>
      <c r="D2929" s="70"/>
      <c r="E2929" s="2183"/>
      <c r="F2929" s="70"/>
      <c r="G2929" s="70"/>
      <c r="H2929" s="70"/>
      <c r="I2929" s="70"/>
      <c r="J2929" s="70"/>
      <c r="K2929" s="70"/>
      <c r="L2929" s="70"/>
      <c r="M2929" s="70"/>
      <c r="N2929" s="70"/>
      <c r="O2929" s="70"/>
      <c r="P2929" s="70"/>
      <c r="Q2929" s="70"/>
      <c r="R2929" s="70"/>
      <c r="S2929" s="70"/>
      <c r="T2929" s="70"/>
      <c r="U2929" s="70"/>
      <c r="V2929" s="70"/>
      <c r="W2929" s="70"/>
      <c r="X2929" s="70"/>
      <c r="Y2929" s="70"/>
      <c r="Z2929" s="70"/>
      <c r="AA2929" s="70"/>
      <c r="AB2929" s="70"/>
      <c r="AC2929" s="1045"/>
      <c r="AD2929" s="79"/>
      <c r="AE2929" s="79"/>
      <c r="AF2929" s="79"/>
      <c r="AG2929" s="79"/>
      <c r="AH2929" s="5"/>
    </row>
    <row r="2930" spans="3:34" x14ac:dyDescent="0.25">
      <c r="C2930" s="70"/>
      <c r="D2930" s="70"/>
      <c r="E2930" s="2183"/>
      <c r="F2930" s="70"/>
      <c r="G2930" s="70"/>
      <c r="H2930" s="70"/>
      <c r="I2930" s="70"/>
      <c r="J2930" s="70"/>
      <c r="K2930" s="70"/>
      <c r="L2930" s="70"/>
      <c r="M2930" s="70"/>
      <c r="N2930" s="70"/>
      <c r="O2930" s="70"/>
      <c r="P2930" s="70"/>
      <c r="Q2930" s="70"/>
      <c r="R2930" s="70"/>
      <c r="S2930" s="70"/>
      <c r="T2930" s="70"/>
      <c r="U2930" s="70"/>
      <c r="V2930" s="70"/>
      <c r="W2930" s="70"/>
      <c r="X2930" s="70"/>
      <c r="Y2930" s="70"/>
      <c r="Z2930" s="70"/>
      <c r="AA2930" s="70"/>
      <c r="AB2930" s="70"/>
      <c r="AC2930" s="1045"/>
      <c r="AD2930" s="79"/>
      <c r="AE2930" s="79"/>
      <c r="AF2930" s="79"/>
      <c r="AG2930" s="79"/>
      <c r="AH2930" s="5"/>
    </row>
    <row r="2931" spans="3:34" x14ac:dyDescent="0.25">
      <c r="C2931" s="70"/>
      <c r="D2931" s="70"/>
      <c r="E2931" s="2183"/>
      <c r="F2931" s="70"/>
      <c r="G2931" s="70"/>
      <c r="H2931" s="70"/>
      <c r="I2931" s="70"/>
      <c r="J2931" s="70"/>
      <c r="K2931" s="70"/>
      <c r="L2931" s="70"/>
      <c r="M2931" s="70"/>
      <c r="N2931" s="70"/>
      <c r="O2931" s="70"/>
      <c r="P2931" s="70"/>
      <c r="Q2931" s="70"/>
      <c r="R2931" s="70"/>
      <c r="S2931" s="70"/>
      <c r="T2931" s="70"/>
      <c r="U2931" s="70"/>
      <c r="V2931" s="70"/>
      <c r="W2931" s="70"/>
      <c r="X2931" s="70"/>
      <c r="Y2931" s="70"/>
      <c r="Z2931" s="70"/>
      <c r="AA2931" s="70"/>
      <c r="AB2931" s="70"/>
      <c r="AC2931" s="1045"/>
      <c r="AD2931" s="79"/>
      <c r="AE2931" s="79"/>
      <c r="AF2931" s="79"/>
      <c r="AG2931" s="79"/>
      <c r="AH2931" s="5"/>
    </row>
    <row r="2932" spans="3:34" x14ac:dyDescent="0.25">
      <c r="C2932" s="70"/>
      <c r="D2932" s="70"/>
      <c r="E2932" s="2183"/>
      <c r="F2932" s="70"/>
      <c r="G2932" s="70"/>
      <c r="H2932" s="70"/>
      <c r="I2932" s="70"/>
      <c r="J2932" s="70"/>
      <c r="K2932" s="70"/>
      <c r="L2932" s="70"/>
      <c r="M2932" s="70"/>
      <c r="N2932" s="70"/>
      <c r="O2932" s="70"/>
      <c r="P2932" s="70"/>
      <c r="Q2932" s="70"/>
      <c r="R2932" s="70"/>
      <c r="S2932" s="70"/>
      <c r="T2932" s="70"/>
      <c r="U2932" s="70"/>
      <c r="V2932" s="70"/>
      <c r="W2932" s="70"/>
      <c r="X2932" s="70"/>
      <c r="Y2932" s="70"/>
      <c r="Z2932" s="70"/>
      <c r="AA2932" s="70"/>
      <c r="AB2932" s="70"/>
      <c r="AC2932" s="1045"/>
      <c r="AD2932" s="79"/>
      <c r="AE2932" s="79"/>
      <c r="AF2932" s="79"/>
      <c r="AG2932" s="79"/>
      <c r="AH2932" s="5"/>
    </row>
    <row r="2933" spans="3:34" x14ac:dyDescent="0.25">
      <c r="C2933" s="70"/>
      <c r="D2933" s="70"/>
      <c r="E2933" s="2183"/>
      <c r="F2933" s="70"/>
      <c r="G2933" s="70"/>
      <c r="H2933" s="70"/>
      <c r="I2933" s="70"/>
      <c r="J2933" s="70"/>
      <c r="K2933" s="70"/>
      <c r="L2933" s="70"/>
      <c r="M2933" s="70"/>
      <c r="N2933" s="70"/>
      <c r="O2933" s="70"/>
      <c r="P2933" s="70"/>
      <c r="Q2933" s="70"/>
      <c r="R2933" s="70"/>
      <c r="S2933" s="70"/>
      <c r="T2933" s="70"/>
      <c r="U2933" s="70"/>
      <c r="V2933" s="70"/>
      <c r="W2933" s="70"/>
      <c r="X2933" s="70"/>
      <c r="Y2933" s="70"/>
      <c r="Z2933" s="70"/>
      <c r="AA2933" s="70"/>
      <c r="AB2933" s="70"/>
      <c r="AC2933" s="1045"/>
      <c r="AD2933" s="79"/>
      <c r="AE2933" s="79"/>
      <c r="AF2933" s="79"/>
      <c r="AG2933" s="79"/>
      <c r="AH2933" s="5"/>
    </row>
    <row r="2934" spans="3:34" x14ac:dyDescent="0.25">
      <c r="C2934" s="70"/>
      <c r="D2934" s="70"/>
      <c r="E2934" s="2183"/>
      <c r="F2934" s="70"/>
      <c r="G2934" s="70"/>
      <c r="H2934" s="70"/>
      <c r="I2934" s="70"/>
      <c r="J2934" s="70"/>
      <c r="K2934" s="70"/>
      <c r="L2934" s="70"/>
      <c r="M2934" s="70"/>
      <c r="N2934" s="70"/>
      <c r="O2934" s="70"/>
      <c r="P2934" s="70"/>
      <c r="Q2934" s="70"/>
      <c r="R2934" s="70"/>
      <c r="S2934" s="70"/>
      <c r="T2934" s="70"/>
      <c r="U2934" s="70"/>
      <c r="V2934" s="70"/>
      <c r="W2934" s="70"/>
      <c r="X2934" s="70"/>
      <c r="Y2934" s="70"/>
      <c r="Z2934" s="70"/>
      <c r="AA2934" s="70"/>
      <c r="AB2934" s="70"/>
      <c r="AC2934" s="1045"/>
      <c r="AD2934" s="79"/>
      <c r="AE2934" s="79"/>
      <c r="AF2934" s="79"/>
      <c r="AG2934" s="79"/>
      <c r="AH2934" s="5"/>
    </row>
    <row r="2935" spans="3:34" x14ac:dyDescent="0.25">
      <c r="C2935" s="70"/>
      <c r="D2935" s="70"/>
      <c r="E2935" s="2183"/>
      <c r="F2935" s="70"/>
      <c r="G2935" s="70"/>
      <c r="H2935" s="70"/>
      <c r="I2935" s="70"/>
      <c r="J2935" s="70"/>
      <c r="K2935" s="70"/>
      <c r="L2935" s="70"/>
      <c r="M2935" s="70"/>
      <c r="N2935" s="70"/>
      <c r="O2935" s="70"/>
      <c r="P2935" s="70"/>
      <c r="Q2935" s="70"/>
      <c r="R2935" s="70"/>
      <c r="S2935" s="70"/>
      <c r="T2935" s="70"/>
      <c r="U2935" s="70"/>
      <c r="V2935" s="70"/>
      <c r="W2935" s="70"/>
      <c r="X2935" s="70"/>
      <c r="Y2935" s="70"/>
      <c r="Z2935" s="70"/>
      <c r="AA2935" s="70"/>
      <c r="AB2935" s="70"/>
      <c r="AC2935" s="1045"/>
      <c r="AD2935" s="79"/>
      <c r="AE2935" s="79"/>
      <c r="AF2935" s="79"/>
      <c r="AG2935" s="79"/>
      <c r="AH2935" s="5"/>
    </row>
    <row r="2936" spans="3:34" x14ac:dyDescent="0.25">
      <c r="C2936" s="70"/>
      <c r="D2936" s="70"/>
      <c r="E2936" s="2183"/>
      <c r="F2936" s="70"/>
      <c r="G2936" s="70"/>
      <c r="H2936" s="70"/>
      <c r="I2936" s="70"/>
      <c r="J2936" s="70"/>
      <c r="K2936" s="70"/>
      <c r="L2936" s="70"/>
      <c r="M2936" s="70"/>
      <c r="N2936" s="70"/>
      <c r="O2936" s="70"/>
      <c r="P2936" s="70"/>
      <c r="Q2936" s="70"/>
      <c r="R2936" s="70"/>
      <c r="S2936" s="70"/>
      <c r="T2936" s="70"/>
      <c r="U2936" s="70"/>
      <c r="V2936" s="70"/>
      <c r="W2936" s="70"/>
      <c r="X2936" s="70"/>
      <c r="Y2936" s="70"/>
      <c r="Z2936" s="70"/>
      <c r="AA2936" s="70"/>
      <c r="AB2936" s="70"/>
      <c r="AC2936" s="1045"/>
      <c r="AD2936" s="79"/>
      <c r="AE2936" s="79"/>
      <c r="AF2936" s="79"/>
      <c r="AG2936" s="79"/>
      <c r="AH2936" s="5"/>
    </row>
    <row r="2937" spans="3:34" x14ac:dyDescent="0.25">
      <c r="C2937" s="70"/>
      <c r="D2937" s="70"/>
      <c r="E2937" s="2183"/>
      <c r="F2937" s="70"/>
      <c r="G2937" s="70"/>
      <c r="H2937" s="70"/>
      <c r="I2937" s="70"/>
      <c r="J2937" s="70"/>
      <c r="K2937" s="70"/>
      <c r="L2937" s="70"/>
      <c r="M2937" s="70"/>
      <c r="N2937" s="70"/>
      <c r="O2937" s="70"/>
      <c r="P2937" s="70"/>
      <c r="Q2937" s="70"/>
      <c r="R2937" s="70"/>
      <c r="S2937" s="70"/>
      <c r="T2937" s="70"/>
      <c r="U2937" s="70"/>
      <c r="V2937" s="70"/>
      <c r="W2937" s="70"/>
      <c r="X2937" s="70"/>
      <c r="Y2937" s="70"/>
      <c r="Z2937" s="70"/>
      <c r="AA2937" s="70"/>
      <c r="AB2937" s="70"/>
      <c r="AC2937" s="1045"/>
      <c r="AD2937" s="79"/>
      <c r="AE2937" s="79"/>
      <c r="AF2937" s="79"/>
      <c r="AG2937" s="79"/>
      <c r="AH2937" s="5"/>
    </row>
    <row r="2938" spans="3:34" x14ac:dyDescent="0.25">
      <c r="C2938" s="70"/>
      <c r="D2938" s="70"/>
      <c r="E2938" s="2183"/>
      <c r="F2938" s="70"/>
      <c r="G2938" s="70"/>
      <c r="H2938" s="70"/>
      <c r="I2938" s="70"/>
      <c r="J2938" s="70"/>
      <c r="K2938" s="70"/>
      <c r="L2938" s="70"/>
      <c r="M2938" s="70"/>
      <c r="N2938" s="70"/>
      <c r="O2938" s="70"/>
      <c r="P2938" s="70"/>
      <c r="Q2938" s="70"/>
      <c r="R2938" s="70"/>
      <c r="S2938" s="70"/>
      <c r="T2938" s="70"/>
      <c r="U2938" s="70"/>
      <c r="V2938" s="70"/>
      <c r="W2938" s="70"/>
      <c r="X2938" s="70"/>
      <c r="Y2938" s="70"/>
      <c r="Z2938" s="70"/>
      <c r="AA2938" s="70"/>
      <c r="AB2938" s="70"/>
      <c r="AC2938" s="1045"/>
      <c r="AD2938" s="79"/>
      <c r="AE2938" s="79"/>
      <c r="AF2938" s="79"/>
      <c r="AG2938" s="79"/>
      <c r="AH2938" s="5"/>
    </row>
    <row r="2939" spans="3:34" x14ac:dyDescent="0.25">
      <c r="C2939" s="70"/>
      <c r="D2939" s="70"/>
      <c r="E2939" s="2183"/>
      <c r="F2939" s="70"/>
      <c r="G2939" s="70"/>
      <c r="H2939" s="70"/>
      <c r="I2939" s="70"/>
      <c r="J2939" s="70"/>
      <c r="K2939" s="70"/>
      <c r="L2939" s="70"/>
      <c r="M2939" s="70"/>
      <c r="N2939" s="70"/>
      <c r="O2939" s="70"/>
      <c r="P2939" s="70"/>
      <c r="Q2939" s="70"/>
      <c r="R2939" s="70"/>
      <c r="S2939" s="70"/>
      <c r="T2939" s="70"/>
      <c r="U2939" s="70"/>
      <c r="V2939" s="70"/>
      <c r="W2939" s="70"/>
      <c r="X2939" s="70"/>
      <c r="Y2939" s="70"/>
      <c r="Z2939" s="70"/>
      <c r="AA2939" s="70"/>
      <c r="AB2939" s="70"/>
      <c r="AC2939" s="1045"/>
      <c r="AD2939" s="79"/>
      <c r="AE2939" s="79"/>
      <c r="AF2939" s="79"/>
      <c r="AG2939" s="79"/>
      <c r="AH2939" s="5"/>
    </row>
    <row r="2940" spans="3:34" x14ac:dyDescent="0.25">
      <c r="C2940" s="70"/>
      <c r="D2940" s="70"/>
      <c r="E2940" s="2183"/>
      <c r="F2940" s="70"/>
      <c r="G2940" s="70"/>
      <c r="H2940" s="70"/>
      <c r="I2940" s="70"/>
      <c r="J2940" s="70"/>
      <c r="K2940" s="70"/>
      <c r="L2940" s="70"/>
      <c r="M2940" s="70"/>
      <c r="N2940" s="70"/>
      <c r="O2940" s="70"/>
      <c r="P2940" s="70"/>
      <c r="Q2940" s="70"/>
      <c r="R2940" s="70"/>
      <c r="S2940" s="70"/>
      <c r="T2940" s="70"/>
      <c r="U2940" s="70"/>
      <c r="V2940" s="70"/>
      <c r="W2940" s="70"/>
      <c r="X2940" s="70"/>
      <c r="Y2940" s="70"/>
      <c r="Z2940" s="70"/>
      <c r="AA2940" s="70"/>
      <c r="AB2940" s="70"/>
      <c r="AC2940" s="1045"/>
      <c r="AD2940" s="79"/>
      <c r="AE2940" s="79"/>
      <c r="AF2940" s="79"/>
      <c r="AG2940" s="79"/>
      <c r="AH2940" s="5"/>
    </row>
    <row r="2941" spans="3:34" x14ac:dyDescent="0.25">
      <c r="C2941" s="70"/>
      <c r="D2941" s="70"/>
      <c r="E2941" s="2183"/>
      <c r="F2941" s="70"/>
      <c r="G2941" s="70"/>
      <c r="H2941" s="70"/>
      <c r="I2941" s="70"/>
      <c r="J2941" s="70"/>
      <c r="K2941" s="70"/>
      <c r="L2941" s="70"/>
      <c r="M2941" s="70"/>
      <c r="N2941" s="70"/>
      <c r="O2941" s="70"/>
      <c r="P2941" s="70"/>
      <c r="Q2941" s="70"/>
      <c r="R2941" s="70"/>
      <c r="S2941" s="70"/>
      <c r="T2941" s="70"/>
      <c r="U2941" s="70"/>
      <c r="V2941" s="70"/>
      <c r="W2941" s="70"/>
      <c r="X2941" s="70"/>
      <c r="Y2941" s="70"/>
      <c r="Z2941" s="70"/>
      <c r="AA2941" s="70"/>
      <c r="AB2941" s="70"/>
      <c r="AC2941" s="1045"/>
      <c r="AD2941" s="79"/>
      <c r="AE2941" s="79"/>
      <c r="AF2941" s="79"/>
      <c r="AG2941" s="79"/>
      <c r="AH2941" s="5"/>
    </row>
    <row r="2942" spans="3:34" x14ac:dyDescent="0.25">
      <c r="C2942" s="70"/>
      <c r="D2942" s="70"/>
      <c r="E2942" s="2183"/>
      <c r="F2942" s="70"/>
      <c r="G2942" s="70"/>
      <c r="H2942" s="70"/>
      <c r="I2942" s="70"/>
      <c r="J2942" s="70"/>
      <c r="K2942" s="70"/>
      <c r="L2942" s="70"/>
      <c r="M2942" s="70"/>
      <c r="N2942" s="70"/>
      <c r="O2942" s="70"/>
      <c r="P2942" s="70"/>
      <c r="Q2942" s="70"/>
      <c r="R2942" s="70"/>
      <c r="S2942" s="70"/>
      <c r="T2942" s="70"/>
      <c r="U2942" s="70"/>
      <c r="V2942" s="70"/>
      <c r="W2942" s="70"/>
      <c r="X2942" s="70"/>
      <c r="Y2942" s="70"/>
      <c r="Z2942" s="70"/>
      <c r="AA2942" s="70"/>
      <c r="AB2942" s="70"/>
      <c r="AC2942" s="1045"/>
      <c r="AD2942" s="79"/>
      <c r="AE2942" s="79"/>
      <c r="AF2942" s="79"/>
      <c r="AG2942" s="79"/>
      <c r="AH2942" s="5"/>
    </row>
    <row r="2943" spans="3:34" x14ac:dyDescent="0.25">
      <c r="C2943" s="70"/>
      <c r="D2943" s="70"/>
      <c r="E2943" s="2183"/>
      <c r="F2943" s="70"/>
      <c r="G2943" s="70"/>
      <c r="H2943" s="70"/>
      <c r="I2943" s="70"/>
      <c r="J2943" s="70"/>
      <c r="K2943" s="70"/>
      <c r="L2943" s="70"/>
      <c r="M2943" s="70"/>
      <c r="N2943" s="70"/>
      <c r="O2943" s="70"/>
      <c r="P2943" s="70"/>
      <c r="Q2943" s="70"/>
      <c r="R2943" s="70"/>
      <c r="S2943" s="70"/>
      <c r="T2943" s="70"/>
      <c r="U2943" s="70"/>
      <c r="V2943" s="70"/>
      <c r="W2943" s="70"/>
      <c r="X2943" s="70"/>
      <c r="Y2943" s="70"/>
      <c r="Z2943" s="70"/>
      <c r="AA2943" s="70"/>
      <c r="AB2943" s="70"/>
      <c r="AC2943" s="1045"/>
      <c r="AD2943" s="79"/>
      <c r="AE2943" s="79"/>
      <c r="AF2943" s="79"/>
      <c r="AG2943" s="79"/>
      <c r="AH2943" s="5"/>
    </row>
    <row r="2944" spans="3:34" x14ac:dyDescent="0.25">
      <c r="C2944" s="70"/>
      <c r="D2944" s="70"/>
      <c r="E2944" s="2183"/>
      <c r="F2944" s="70"/>
      <c r="G2944" s="70"/>
      <c r="H2944" s="70"/>
      <c r="I2944" s="70"/>
      <c r="J2944" s="70"/>
      <c r="K2944" s="70"/>
      <c r="L2944" s="70"/>
      <c r="M2944" s="70"/>
      <c r="N2944" s="70"/>
      <c r="O2944" s="70"/>
      <c r="P2944" s="70"/>
      <c r="Q2944" s="70"/>
      <c r="R2944" s="70"/>
      <c r="S2944" s="70"/>
      <c r="T2944" s="70"/>
      <c r="U2944" s="70"/>
      <c r="V2944" s="70"/>
      <c r="W2944" s="70"/>
      <c r="X2944" s="70"/>
      <c r="Y2944" s="70"/>
      <c r="Z2944" s="70"/>
      <c r="AA2944" s="70"/>
      <c r="AB2944" s="70"/>
      <c r="AC2944" s="1045"/>
      <c r="AD2944" s="79"/>
      <c r="AE2944" s="79"/>
      <c r="AF2944" s="79"/>
      <c r="AG2944" s="79"/>
      <c r="AH2944" s="5"/>
    </row>
    <row r="2945" spans="3:34" x14ac:dyDescent="0.25">
      <c r="C2945" s="70"/>
      <c r="D2945" s="70"/>
      <c r="E2945" s="2183"/>
      <c r="F2945" s="70"/>
      <c r="G2945" s="70"/>
      <c r="H2945" s="70"/>
      <c r="I2945" s="70"/>
      <c r="J2945" s="70"/>
      <c r="K2945" s="70"/>
      <c r="L2945" s="70"/>
      <c r="M2945" s="70"/>
      <c r="N2945" s="70"/>
      <c r="O2945" s="70"/>
      <c r="P2945" s="70"/>
      <c r="Q2945" s="70"/>
      <c r="R2945" s="70"/>
      <c r="S2945" s="70"/>
      <c r="T2945" s="70"/>
      <c r="U2945" s="70"/>
      <c r="V2945" s="70"/>
      <c r="W2945" s="70"/>
      <c r="X2945" s="70"/>
      <c r="Y2945" s="70"/>
      <c r="Z2945" s="70"/>
      <c r="AA2945" s="70"/>
      <c r="AB2945" s="70"/>
      <c r="AC2945" s="1045"/>
      <c r="AD2945" s="79"/>
      <c r="AE2945" s="79"/>
      <c r="AF2945" s="79"/>
      <c r="AG2945" s="79"/>
      <c r="AH2945" s="5"/>
    </row>
    <row r="2946" spans="3:34" x14ac:dyDescent="0.25">
      <c r="C2946" s="70"/>
      <c r="D2946" s="70"/>
      <c r="E2946" s="2183"/>
      <c r="F2946" s="70"/>
      <c r="G2946" s="70"/>
      <c r="H2946" s="70"/>
      <c r="I2946" s="70"/>
      <c r="J2946" s="70"/>
      <c r="K2946" s="70"/>
      <c r="L2946" s="70"/>
      <c r="M2946" s="70"/>
      <c r="N2946" s="70"/>
      <c r="O2946" s="70"/>
      <c r="P2946" s="70"/>
      <c r="Q2946" s="70"/>
      <c r="R2946" s="70"/>
      <c r="S2946" s="70"/>
      <c r="T2946" s="70"/>
      <c r="U2946" s="70"/>
      <c r="V2946" s="70"/>
      <c r="W2946" s="70"/>
      <c r="X2946" s="70"/>
      <c r="Y2946" s="70"/>
      <c r="Z2946" s="70"/>
      <c r="AA2946" s="70"/>
      <c r="AB2946" s="70"/>
      <c r="AC2946" s="1045"/>
      <c r="AD2946" s="79"/>
      <c r="AE2946" s="79"/>
      <c r="AF2946" s="79"/>
      <c r="AG2946" s="79"/>
      <c r="AH2946" s="5"/>
    </row>
    <row r="2947" spans="3:34" x14ac:dyDescent="0.25">
      <c r="C2947" s="70"/>
      <c r="D2947" s="70"/>
      <c r="E2947" s="2183"/>
      <c r="F2947" s="70"/>
      <c r="G2947" s="70"/>
      <c r="H2947" s="70"/>
      <c r="I2947" s="70"/>
      <c r="J2947" s="70"/>
      <c r="K2947" s="70"/>
      <c r="L2947" s="70"/>
      <c r="M2947" s="70"/>
      <c r="N2947" s="70"/>
      <c r="O2947" s="70"/>
      <c r="P2947" s="70"/>
      <c r="Q2947" s="70"/>
      <c r="R2947" s="70"/>
      <c r="S2947" s="70"/>
      <c r="T2947" s="70"/>
      <c r="U2947" s="70"/>
      <c r="V2947" s="70"/>
      <c r="W2947" s="70"/>
      <c r="X2947" s="70"/>
      <c r="Y2947" s="70"/>
      <c r="Z2947" s="70"/>
      <c r="AA2947" s="70"/>
      <c r="AB2947" s="70"/>
      <c r="AC2947" s="1045"/>
      <c r="AD2947" s="79"/>
      <c r="AE2947" s="79"/>
      <c r="AF2947" s="79"/>
      <c r="AG2947" s="79"/>
      <c r="AH2947" s="5"/>
    </row>
    <row r="2948" spans="3:34" x14ac:dyDescent="0.25">
      <c r="C2948" s="70"/>
      <c r="D2948" s="70"/>
      <c r="E2948" s="2183"/>
      <c r="F2948" s="70"/>
      <c r="G2948" s="70"/>
      <c r="H2948" s="70"/>
      <c r="I2948" s="70"/>
      <c r="J2948" s="70"/>
      <c r="K2948" s="70"/>
      <c r="L2948" s="70"/>
      <c r="M2948" s="70"/>
      <c r="N2948" s="70"/>
      <c r="O2948" s="70"/>
      <c r="P2948" s="70"/>
      <c r="Q2948" s="70"/>
      <c r="R2948" s="70"/>
      <c r="S2948" s="70"/>
      <c r="T2948" s="70"/>
      <c r="U2948" s="70"/>
      <c r="V2948" s="70"/>
      <c r="W2948" s="70"/>
      <c r="X2948" s="70"/>
      <c r="Y2948" s="70"/>
      <c r="Z2948" s="70"/>
      <c r="AA2948" s="70"/>
      <c r="AB2948" s="70"/>
      <c r="AC2948" s="1045"/>
      <c r="AD2948" s="79"/>
      <c r="AE2948" s="79"/>
      <c r="AF2948" s="79"/>
      <c r="AG2948" s="79"/>
      <c r="AH2948" s="5"/>
    </row>
    <row r="2949" spans="3:34" x14ac:dyDescent="0.25">
      <c r="C2949" s="70"/>
      <c r="D2949" s="70"/>
      <c r="E2949" s="2183"/>
      <c r="F2949" s="70"/>
      <c r="G2949" s="70"/>
      <c r="H2949" s="70"/>
      <c r="I2949" s="70"/>
      <c r="J2949" s="70"/>
      <c r="K2949" s="70"/>
      <c r="L2949" s="70"/>
      <c r="M2949" s="70"/>
      <c r="N2949" s="70"/>
      <c r="O2949" s="70"/>
      <c r="P2949" s="70"/>
      <c r="Q2949" s="70"/>
      <c r="R2949" s="70"/>
      <c r="S2949" s="70"/>
      <c r="T2949" s="70"/>
      <c r="U2949" s="70"/>
      <c r="V2949" s="70"/>
      <c r="W2949" s="70"/>
      <c r="X2949" s="70"/>
      <c r="Y2949" s="70"/>
      <c r="Z2949" s="70"/>
      <c r="AA2949" s="70"/>
      <c r="AB2949" s="70"/>
      <c r="AC2949" s="1045"/>
      <c r="AD2949" s="79"/>
      <c r="AE2949" s="79"/>
      <c r="AF2949" s="79"/>
      <c r="AG2949" s="79"/>
      <c r="AH2949" s="5"/>
    </row>
  </sheetData>
  <mergeCells count="28">
    <mergeCell ref="AI6:AK6"/>
    <mergeCell ref="C2:AH3"/>
    <mergeCell ref="C1:AH1"/>
    <mergeCell ref="AC6:AC8"/>
    <mergeCell ref="AD6:AD8"/>
    <mergeCell ref="AF6:AF8"/>
    <mergeCell ref="AH6:AH8"/>
    <mergeCell ref="AG6:AG8"/>
    <mergeCell ref="P6:P8"/>
    <mergeCell ref="AE6:AE8"/>
    <mergeCell ref="Q6:Q8"/>
    <mergeCell ref="R6:R8"/>
    <mergeCell ref="S6:S8"/>
    <mergeCell ref="T6:T8"/>
    <mergeCell ref="AB6:AB8"/>
    <mergeCell ref="U6:U8"/>
    <mergeCell ref="C1360:C1361"/>
    <mergeCell ref="E6:H7"/>
    <mergeCell ref="I6:J7"/>
    <mergeCell ref="K6:N7"/>
    <mergeCell ref="O6:O8"/>
    <mergeCell ref="D6:D8"/>
    <mergeCell ref="V6:V8"/>
    <mergeCell ref="Y6:Y8"/>
    <mergeCell ref="X6:X8"/>
    <mergeCell ref="W6:W8"/>
    <mergeCell ref="AA6:AA8"/>
    <mergeCell ref="Z6:Z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O1756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H9" sqref="H9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199" customWidth="1"/>
    <col min="7" max="7" width="15.42578125" style="738" hidden="1" customWidth="1"/>
    <col min="8" max="8" width="14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2" width="12.7109375" style="738" customWidth="1"/>
    <col min="13" max="13" width="12.7109375" style="738" hidden="1" customWidth="1"/>
    <col min="14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9" width="17.7109375" style="741" hidden="1" customWidth="1"/>
    <col min="30" max="30" width="15.7109375" style="741" customWidth="1"/>
    <col min="31" max="31" width="19.5703125" style="741" customWidth="1"/>
    <col min="32" max="32" width="14.140625" style="741" customWidth="1"/>
    <col min="33" max="33" width="13.42578125" style="741" customWidth="1"/>
    <col min="34" max="34" width="14.140625" style="741" customWidth="1"/>
    <col min="35" max="35" width="15.5703125" style="741" customWidth="1"/>
    <col min="36" max="36" width="17.5703125" style="767" hidden="1" customWidth="1"/>
    <col min="37" max="37" width="17.5703125" style="1822" hidden="1" customWidth="1"/>
    <col min="38" max="38" width="14.5703125" style="1822" hidden="1" customWidth="1"/>
    <col min="39" max="39" width="19.7109375" style="2396" customWidth="1"/>
    <col min="40" max="40" width="19.42578125" style="2396" customWidth="1"/>
    <col min="41" max="47" width="9.140625" style="79" customWidth="1"/>
    <col min="48" max="275" width="9.140625" style="79"/>
    <col min="276" max="16384" width="9.140625" style="738"/>
  </cols>
  <sheetData>
    <row r="1" spans="1:275" s="763" customFormat="1" ht="38.25" customHeight="1" x14ac:dyDescent="0.25">
      <c r="C1" s="290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январь-декабрь 2018</v>
      </c>
      <c r="D1" s="2900"/>
      <c r="E1" s="2900"/>
      <c r="F1" s="2900"/>
      <c r="G1" s="2900"/>
      <c r="H1" s="2900"/>
      <c r="I1" s="2900"/>
      <c r="J1" s="2900"/>
      <c r="K1" s="2900"/>
      <c r="L1" s="2900"/>
      <c r="M1" s="2900"/>
      <c r="N1" s="2900"/>
      <c r="O1" s="2900"/>
      <c r="P1" s="2900"/>
      <c r="Q1" s="2900"/>
      <c r="R1" s="2900"/>
      <c r="S1" s="2900"/>
      <c r="T1" s="2900"/>
      <c r="U1" s="2900"/>
      <c r="V1" s="2900"/>
      <c r="W1" s="2900"/>
      <c r="X1" s="2900"/>
      <c r="Y1" s="2900"/>
      <c r="Z1" s="2900"/>
      <c r="AA1" s="2900"/>
      <c r="AB1" s="2900"/>
      <c r="AC1" s="2900"/>
      <c r="AD1" s="2900"/>
      <c r="AE1" s="2900"/>
      <c r="AF1" s="2900"/>
      <c r="AG1" s="2900"/>
      <c r="AH1" s="2900"/>
      <c r="AI1" s="2900"/>
      <c r="AJ1" s="764"/>
      <c r="AK1" s="1821"/>
      <c r="AL1" s="1821"/>
      <c r="AM1" s="2435"/>
      <c r="AN1" s="243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  <c r="JK1" s="765"/>
      <c r="JL1" s="765"/>
      <c r="JM1" s="765"/>
      <c r="JN1" s="765"/>
      <c r="JO1" s="765"/>
    </row>
    <row r="2" spans="1:275" s="763" customFormat="1" ht="12.75" customHeight="1" x14ac:dyDescent="0.25">
      <c r="C2" s="2900"/>
      <c r="D2" s="2900"/>
      <c r="E2" s="2900"/>
      <c r="F2" s="2900"/>
      <c r="G2" s="2900"/>
      <c r="H2" s="2900"/>
      <c r="I2" s="2900"/>
      <c r="J2" s="2900"/>
      <c r="K2" s="2900"/>
      <c r="L2" s="2900"/>
      <c r="M2" s="2900"/>
      <c r="N2" s="2900"/>
      <c r="O2" s="2900"/>
      <c r="P2" s="2900"/>
      <c r="Q2" s="2900"/>
      <c r="R2" s="2900"/>
      <c r="S2" s="2900"/>
      <c r="T2" s="2900"/>
      <c r="U2" s="2900"/>
      <c r="V2" s="2900"/>
      <c r="W2" s="2900"/>
      <c r="X2" s="2900"/>
      <c r="Y2" s="2900"/>
      <c r="Z2" s="2900"/>
      <c r="AA2" s="2900"/>
      <c r="AB2" s="2900"/>
      <c r="AC2" s="2900"/>
      <c r="AD2" s="2900"/>
      <c r="AE2" s="2900"/>
      <c r="AF2" s="2900"/>
      <c r="AG2" s="2900"/>
      <c r="AH2" s="2900"/>
      <c r="AI2" s="2900"/>
      <c r="AJ2" s="764"/>
      <c r="AK2" s="1821"/>
      <c r="AL2" s="1821"/>
      <c r="AM2" s="2435"/>
      <c r="AN2" s="243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  <c r="JK2" s="765"/>
      <c r="JL2" s="765"/>
      <c r="JM2" s="765"/>
      <c r="JN2" s="765"/>
      <c r="JO2" s="765"/>
    </row>
    <row r="3" spans="1:275" ht="17.25" hidden="1" customHeight="1" x14ac:dyDescent="0.25">
      <c r="C3" s="766">
        <v>12</v>
      </c>
      <c r="D3" s="766"/>
    </row>
    <row r="4" spans="1:275" ht="0.75" customHeight="1" thickBot="1" x14ac:dyDescent="0.3">
      <c r="C4" s="766"/>
      <c r="D4" s="766"/>
    </row>
    <row r="5" spans="1:275" ht="20.25" customHeight="1" thickBot="1" x14ac:dyDescent="0.3">
      <c r="C5" s="73" t="s">
        <v>3</v>
      </c>
      <c r="D5" s="73"/>
      <c r="E5" s="2894" t="s">
        <v>180</v>
      </c>
      <c r="F5" s="2879" t="s">
        <v>176</v>
      </c>
      <c r="G5" s="2880"/>
      <c r="H5" s="2880"/>
      <c r="I5" s="2881"/>
      <c r="J5" s="2885" t="s">
        <v>442</v>
      </c>
      <c r="K5" s="2886"/>
      <c r="L5" s="2885" t="s">
        <v>444</v>
      </c>
      <c r="M5" s="2889"/>
      <c r="N5" s="2889"/>
      <c r="O5" s="2886"/>
      <c r="P5" s="2891" t="s">
        <v>181</v>
      </c>
      <c r="Q5" s="2891" t="s">
        <v>182</v>
      </c>
      <c r="R5" s="2874" t="s">
        <v>445</v>
      </c>
      <c r="S5" s="2874" t="s">
        <v>475</v>
      </c>
      <c r="T5" s="2874" t="s">
        <v>480</v>
      </c>
      <c r="U5" s="2874" t="s">
        <v>519</v>
      </c>
      <c r="V5" s="2874" t="s">
        <v>539</v>
      </c>
      <c r="W5" s="2874" t="s">
        <v>541</v>
      </c>
      <c r="X5" s="2874" t="s">
        <v>546</v>
      </c>
      <c r="Y5" s="2874" t="s">
        <v>549</v>
      </c>
      <c r="Z5" s="2874" t="s">
        <v>558</v>
      </c>
      <c r="AA5" s="2874" t="s">
        <v>560</v>
      </c>
      <c r="AB5" s="2874" t="s">
        <v>566</v>
      </c>
      <c r="AC5" s="2874" t="s">
        <v>571</v>
      </c>
      <c r="AD5" s="2902" t="s">
        <v>572</v>
      </c>
      <c r="AE5" s="2874" t="s">
        <v>174</v>
      </c>
      <c r="AF5" s="2910" t="s">
        <v>393</v>
      </c>
      <c r="AG5" s="2874" t="s">
        <v>51</v>
      </c>
      <c r="AH5" s="2874" t="s">
        <v>175</v>
      </c>
      <c r="AI5" s="2874" t="s">
        <v>394</v>
      </c>
      <c r="AJ5" s="2897" t="s">
        <v>564</v>
      </c>
      <c r="AK5" s="2898"/>
      <c r="AL5" s="2899"/>
    </row>
    <row r="6" spans="1:275" ht="23.25" customHeight="1" thickBot="1" x14ac:dyDescent="0.3">
      <c r="C6" s="74"/>
      <c r="D6" s="74"/>
      <c r="E6" s="2895"/>
      <c r="F6" s="2882"/>
      <c r="G6" s="2883"/>
      <c r="H6" s="2883"/>
      <c r="I6" s="2884"/>
      <c r="J6" s="2887"/>
      <c r="K6" s="2888"/>
      <c r="L6" s="2887"/>
      <c r="M6" s="2890"/>
      <c r="N6" s="2890"/>
      <c r="O6" s="2888"/>
      <c r="P6" s="2892"/>
      <c r="Q6" s="2908"/>
      <c r="R6" s="2875"/>
      <c r="S6" s="2875"/>
      <c r="T6" s="2875"/>
      <c r="U6" s="2875"/>
      <c r="V6" s="2875"/>
      <c r="W6" s="2875"/>
      <c r="X6" s="2875"/>
      <c r="Y6" s="2875"/>
      <c r="Z6" s="2875"/>
      <c r="AA6" s="2875"/>
      <c r="AB6" s="2875"/>
      <c r="AC6" s="2875"/>
      <c r="AD6" s="2903"/>
      <c r="AE6" s="2875"/>
      <c r="AF6" s="2911"/>
      <c r="AG6" s="2875"/>
      <c r="AH6" s="2875"/>
      <c r="AI6" s="2875"/>
      <c r="AJ6" s="1785"/>
      <c r="AK6" s="1823"/>
      <c r="AL6" s="1824"/>
    </row>
    <row r="7" spans="1:275" ht="73.5" customHeight="1" thickBot="1" x14ac:dyDescent="0.3">
      <c r="A7" s="738">
        <v>1</v>
      </c>
      <c r="C7" s="75" t="s">
        <v>4</v>
      </c>
      <c r="D7" s="75"/>
      <c r="E7" s="2896"/>
      <c r="F7" s="2146" t="s">
        <v>443</v>
      </c>
      <c r="G7" s="77" t="str">
        <f>'1 уровень'!F8</f>
        <v>План 12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443</v>
      </c>
      <c r="M7" s="77" t="str">
        <f>'1 уровень'!L8</f>
        <v>План 12 мес.. 2018 г.</v>
      </c>
      <c r="N7" s="76" t="s">
        <v>177</v>
      </c>
      <c r="O7" s="76" t="s">
        <v>178</v>
      </c>
      <c r="P7" s="2893"/>
      <c r="Q7" s="2909"/>
      <c r="R7" s="2876"/>
      <c r="S7" s="2876"/>
      <c r="T7" s="2876"/>
      <c r="U7" s="2876"/>
      <c r="V7" s="2876"/>
      <c r="W7" s="2876"/>
      <c r="X7" s="2876"/>
      <c r="Y7" s="2876"/>
      <c r="Z7" s="2876"/>
      <c r="AA7" s="2876"/>
      <c r="AB7" s="2876"/>
      <c r="AC7" s="2876"/>
      <c r="AD7" s="2904"/>
      <c r="AE7" s="2876"/>
      <c r="AF7" s="2912"/>
      <c r="AG7" s="2876"/>
      <c r="AH7" s="2876"/>
      <c r="AI7" s="2876"/>
      <c r="AJ7" s="2451" t="s">
        <v>437</v>
      </c>
      <c r="AK7" s="2452" t="s">
        <v>438</v>
      </c>
      <c r="AL7" s="2453" t="s">
        <v>439</v>
      </c>
    </row>
    <row r="8" spans="1:275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47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  <c r="AC8" s="82"/>
      <c r="AD8" s="1031">
        <v>15</v>
      </c>
      <c r="AE8" s="82">
        <v>16</v>
      </c>
      <c r="AF8" s="82">
        <v>17</v>
      </c>
      <c r="AG8" s="82">
        <v>18</v>
      </c>
      <c r="AH8" s="82">
        <v>19</v>
      </c>
      <c r="AI8" s="82">
        <v>20</v>
      </c>
      <c r="AJ8" s="82"/>
      <c r="AK8" s="1825"/>
      <c r="AL8" s="1826"/>
      <c r="AM8" s="2396"/>
      <c r="AN8" s="2396"/>
    </row>
    <row r="9" spans="1:275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1592"/>
      <c r="AE9" s="63"/>
      <c r="AF9" s="63"/>
      <c r="AG9" s="63"/>
      <c r="AH9" s="676"/>
      <c r="AI9" s="63"/>
      <c r="AJ9" s="63"/>
      <c r="AK9" s="1827"/>
      <c r="AL9" s="1827"/>
      <c r="AM9" s="2396"/>
      <c r="AN9" s="2396"/>
    </row>
    <row r="10" spans="1:275" s="1735" customFormat="1" ht="31.5" customHeight="1" x14ac:dyDescent="0.25">
      <c r="A10" s="1735">
        <v>1</v>
      </c>
      <c r="B10" s="1735">
        <v>1</v>
      </c>
      <c r="C10" s="1736" t="s">
        <v>267</v>
      </c>
      <c r="D10" s="1736"/>
      <c r="E10" s="1737"/>
      <c r="F10" s="2184"/>
      <c r="G10" s="1738"/>
      <c r="H10" s="1738"/>
      <c r="I10" s="1738"/>
      <c r="J10" s="1738"/>
      <c r="K10" s="1738"/>
      <c r="L10" s="1739"/>
      <c r="M10" s="1739"/>
      <c r="N10" s="1739"/>
      <c r="O10" s="1739"/>
      <c r="P10" s="1739"/>
      <c r="Q10" s="1739"/>
      <c r="R10" s="1739"/>
      <c r="S10" s="1739"/>
      <c r="T10" s="1739"/>
      <c r="U10" s="1739"/>
      <c r="V10" s="1739"/>
      <c r="W10" s="1739"/>
      <c r="X10" s="1739"/>
      <c r="Y10" s="1739"/>
      <c r="Z10" s="1739"/>
      <c r="AA10" s="1739"/>
      <c r="AB10" s="1739"/>
      <c r="AC10" s="1739"/>
      <c r="AD10" s="1739"/>
      <c r="AE10" s="1739"/>
      <c r="AF10" s="1739"/>
      <c r="AG10" s="1739"/>
      <c r="AH10" s="1740"/>
      <c r="AI10" s="1739"/>
      <c r="AJ10" s="1739"/>
      <c r="AK10" s="1828"/>
      <c r="AL10" s="1828"/>
      <c r="AM10" s="2436"/>
      <c r="AN10" s="2436"/>
      <c r="AO10" s="1741"/>
      <c r="AP10" s="1741"/>
      <c r="AQ10" s="1741"/>
      <c r="AR10" s="1741"/>
      <c r="AS10" s="1741"/>
      <c r="AT10" s="1741"/>
      <c r="AU10" s="1741"/>
      <c r="AV10" s="1741"/>
      <c r="AW10" s="1741"/>
      <c r="AX10" s="1741"/>
      <c r="AY10" s="1741"/>
      <c r="AZ10" s="1741"/>
      <c r="BA10" s="1741"/>
      <c r="BB10" s="1741"/>
      <c r="BC10" s="1741"/>
      <c r="BD10" s="1741"/>
      <c r="BE10" s="1741"/>
      <c r="BF10" s="1741"/>
      <c r="BG10" s="1741"/>
      <c r="BH10" s="1741"/>
      <c r="BI10" s="1741"/>
      <c r="BJ10" s="1741"/>
      <c r="BK10" s="1741"/>
      <c r="BL10" s="1741"/>
      <c r="BM10" s="1741"/>
      <c r="BN10" s="1741"/>
      <c r="BO10" s="1741"/>
      <c r="BP10" s="1741"/>
      <c r="BQ10" s="1741"/>
      <c r="BR10" s="1741"/>
      <c r="BS10" s="1741"/>
      <c r="BT10" s="1741"/>
      <c r="BU10" s="1741"/>
      <c r="BV10" s="1741"/>
      <c r="BW10" s="1741"/>
      <c r="BX10" s="1741"/>
      <c r="BY10" s="1741"/>
      <c r="BZ10" s="1741"/>
      <c r="CA10" s="1741"/>
      <c r="CB10" s="1741"/>
      <c r="CC10" s="1741"/>
      <c r="CD10" s="1741"/>
      <c r="CE10" s="1741"/>
      <c r="CF10" s="1741"/>
      <c r="CG10" s="1741"/>
      <c r="CH10" s="1741"/>
      <c r="CI10" s="1741"/>
      <c r="CJ10" s="1741"/>
      <c r="CK10" s="1741"/>
      <c r="CL10" s="1741"/>
      <c r="CM10" s="1741"/>
      <c r="CN10" s="1741"/>
      <c r="CO10" s="1741"/>
      <c r="CP10" s="1741"/>
      <c r="CQ10" s="1741"/>
      <c r="CR10" s="1741"/>
      <c r="CS10" s="1741"/>
      <c r="CT10" s="1741"/>
      <c r="CU10" s="1741"/>
      <c r="CV10" s="1741"/>
      <c r="CW10" s="1741"/>
      <c r="CX10" s="1741"/>
      <c r="CY10" s="1741"/>
      <c r="CZ10" s="1741"/>
      <c r="DA10" s="1741"/>
      <c r="DB10" s="1741"/>
      <c r="DC10" s="1741"/>
      <c r="DD10" s="1741"/>
      <c r="DE10" s="1741"/>
      <c r="DF10" s="1741"/>
      <c r="DG10" s="1741"/>
      <c r="DH10" s="1741"/>
      <c r="DI10" s="1741"/>
      <c r="DJ10" s="1741"/>
      <c r="DK10" s="1741"/>
      <c r="DL10" s="1741"/>
      <c r="DM10" s="1741"/>
      <c r="DN10" s="1741"/>
      <c r="DO10" s="1741"/>
      <c r="DP10" s="1741"/>
      <c r="DQ10" s="1741"/>
      <c r="DR10" s="1741"/>
      <c r="DS10" s="1741"/>
      <c r="DT10" s="1741"/>
      <c r="DU10" s="1741"/>
      <c r="DV10" s="1741"/>
      <c r="DW10" s="1741"/>
      <c r="DX10" s="1741"/>
      <c r="DY10" s="1741"/>
      <c r="DZ10" s="1741"/>
      <c r="EA10" s="1741"/>
      <c r="EB10" s="1741"/>
      <c r="EC10" s="1741"/>
      <c r="ED10" s="1741"/>
      <c r="EE10" s="1741"/>
      <c r="EF10" s="1741"/>
      <c r="EG10" s="1741"/>
      <c r="EH10" s="1741"/>
      <c r="EI10" s="1741"/>
      <c r="EJ10" s="1741"/>
      <c r="EK10" s="1741"/>
      <c r="EL10" s="1741"/>
      <c r="EM10" s="1741"/>
      <c r="EN10" s="1741"/>
      <c r="EO10" s="1741"/>
      <c r="EP10" s="1741"/>
      <c r="EQ10" s="1741"/>
      <c r="ER10" s="1741"/>
      <c r="ES10" s="1741"/>
      <c r="ET10" s="1741"/>
      <c r="EU10" s="1741"/>
      <c r="EV10" s="1741"/>
      <c r="EW10" s="1741"/>
      <c r="EX10" s="1741"/>
      <c r="EY10" s="1741"/>
      <c r="EZ10" s="1741"/>
      <c r="FA10" s="1741"/>
      <c r="FB10" s="1741"/>
      <c r="FC10" s="1741"/>
      <c r="FD10" s="1741"/>
      <c r="FE10" s="1741"/>
      <c r="FF10" s="1741"/>
      <c r="FG10" s="1741"/>
      <c r="FH10" s="1741"/>
      <c r="FI10" s="1741"/>
      <c r="FJ10" s="1741"/>
      <c r="FK10" s="1741"/>
      <c r="FL10" s="1741"/>
      <c r="FM10" s="1741"/>
      <c r="FN10" s="1741"/>
      <c r="FO10" s="1741"/>
      <c r="FP10" s="1741"/>
      <c r="FQ10" s="1741"/>
      <c r="FR10" s="1741"/>
      <c r="FS10" s="1741"/>
      <c r="FT10" s="1741"/>
      <c r="FU10" s="1741"/>
      <c r="FV10" s="1741"/>
      <c r="FW10" s="1741"/>
      <c r="FX10" s="1741"/>
      <c r="FY10" s="1741"/>
      <c r="FZ10" s="1741"/>
      <c r="GA10" s="1741"/>
      <c r="GB10" s="1741"/>
      <c r="GC10" s="1741"/>
      <c r="GD10" s="1741"/>
      <c r="GE10" s="1741"/>
      <c r="GF10" s="1741"/>
      <c r="GG10" s="1741"/>
      <c r="GH10" s="1741"/>
      <c r="GI10" s="1741"/>
      <c r="GJ10" s="1741"/>
      <c r="GK10" s="1741"/>
      <c r="GL10" s="1741"/>
      <c r="GM10" s="1741"/>
      <c r="GN10" s="1741"/>
      <c r="GO10" s="1741"/>
      <c r="GP10" s="1741"/>
      <c r="GQ10" s="1741"/>
      <c r="GR10" s="1741"/>
      <c r="GS10" s="1741"/>
      <c r="GT10" s="1741"/>
      <c r="GU10" s="1741"/>
      <c r="GV10" s="1741"/>
      <c r="GW10" s="1741"/>
      <c r="GX10" s="1741"/>
      <c r="GY10" s="1741"/>
      <c r="GZ10" s="1741"/>
      <c r="HA10" s="1741"/>
      <c r="HB10" s="1741"/>
      <c r="HC10" s="1741"/>
      <c r="HD10" s="1741"/>
      <c r="HE10" s="1741"/>
      <c r="HF10" s="1741"/>
      <c r="HG10" s="1741"/>
      <c r="HH10" s="1741"/>
      <c r="HI10" s="1741"/>
      <c r="HJ10" s="1741"/>
      <c r="HK10" s="1741"/>
      <c r="HL10" s="1741"/>
      <c r="HM10" s="1741"/>
      <c r="HN10" s="1741"/>
      <c r="HO10" s="1741"/>
      <c r="HP10" s="1741"/>
      <c r="HQ10" s="1741"/>
      <c r="HR10" s="1741"/>
      <c r="HS10" s="1741"/>
      <c r="HT10" s="1741"/>
      <c r="HU10" s="1741"/>
      <c r="HV10" s="1741"/>
      <c r="HW10" s="1741"/>
      <c r="HX10" s="1741"/>
      <c r="HY10" s="1741"/>
      <c r="HZ10" s="1741"/>
      <c r="IA10" s="1741"/>
      <c r="IB10" s="1741"/>
      <c r="IC10" s="1741"/>
      <c r="ID10" s="1741"/>
      <c r="IE10" s="1741"/>
      <c r="IF10" s="1741"/>
      <c r="IG10" s="1741"/>
      <c r="IH10" s="1741"/>
      <c r="II10" s="1741"/>
      <c r="IJ10" s="1741"/>
      <c r="IK10" s="1741"/>
      <c r="IL10" s="1741"/>
      <c r="IM10" s="1741"/>
      <c r="IN10" s="1741"/>
      <c r="IO10" s="1741"/>
      <c r="IP10" s="1741"/>
      <c r="IQ10" s="1741"/>
      <c r="IR10" s="1741"/>
      <c r="IS10" s="1741"/>
      <c r="IT10" s="1741"/>
      <c r="IU10" s="1741"/>
      <c r="IV10" s="1741"/>
      <c r="IW10" s="1741"/>
      <c r="IX10" s="1741"/>
      <c r="IY10" s="1741"/>
      <c r="IZ10" s="1741"/>
      <c r="JA10" s="1741"/>
      <c r="JB10" s="1741"/>
      <c r="JC10" s="1741"/>
      <c r="JD10" s="1741"/>
      <c r="JE10" s="1741"/>
      <c r="JF10" s="1741"/>
      <c r="JG10" s="1741"/>
      <c r="JH10" s="1741"/>
      <c r="JI10" s="1741"/>
      <c r="JJ10" s="1741"/>
      <c r="JK10" s="1741"/>
      <c r="JL10" s="1741"/>
      <c r="JM10" s="1741"/>
      <c r="JN10" s="1741"/>
      <c r="JO10" s="1741"/>
    </row>
    <row r="11" spans="1:275" s="1746" customFormat="1" ht="15" customHeight="1" x14ac:dyDescent="0.25">
      <c r="A11" s="1735">
        <v>1</v>
      </c>
      <c r="B11" s="1735">
        <v>1</v>
      </c>
      <c r="C11" s="1742" t="s">
        <v>5</v>
      </c>
      <c r="D11" s="1742"/>
      <c r="E11" s="1742"/>
      <c r="F11" s="1718"/>
      <c r="G11" s="1743"/>
      <c r="H11" s="1743"/>
      <c r="I11" s="1743"/>
      <c r="J11" s="1744"/>
      <c r="K11" s="1744"/>
      <c r="L11" s="1745">
        <f t="shared" ref="L11:L23" si="0">ROUND(F11*J11,0)</f>
        <v>0</v>
      </c>
      <c r="M11" s="1745">
        <f>ROUND(G11*J11,0)</f>
        <v>0</v>
      </c>
      <c r="N11" s="1745"/>
      <c r="O11" s="1745"/>
      <c r="P11" s="1745"/>
      <c r="Q11" s="1745"/>
      <c r="R11" s="1745"/>
      <c r="S11" s="1745"/>
      <c r="T11" s="1745"/>
      <c r="U11" s="1745"/>
      <c r="V11" s="1745"/>
      <c r="W11" s="1745"/>
      <c r="X11" s="1745"/>
      <c r="Y11" s="1745"/>
      <c r="Z11" s="1745"/>
      <c r="AA11" s="1745"/>
      <c r="AB11" s="1745"/>
      <c r="AC11" s="1745"/>
      <c r="AD11" s="1745"/>
      <c r="AE11" s="1745"/>
      <c r="AF11" s="1745"/>
      <c r="AG11" s="1745"/>
      <c r="AH11" s="1745"/>
      <c r="AI11" s="1745"/>
      <c r="AJ11" s="1745"/>
      <c r="AK11" s="1829"/>
      <c r="AL11" s="1829"/>
      <c r="AM11" s="2437"/>
      <c r="AN11" s="2437"/>
    </row>
    <row r="12" spans="1:275" s="1746" customFormat="1" ht="15" customHeight="1" x14ac:dyDescent="0.25">
      <c r="A12" s="1735">
        <v>1</v>
      </c>
      <c r="B12" s="1735">
        <v>1</v>
      </c>
      <c r="C12" s="1747" t="s">
        <v>46</v>
      </c>
      <c r="D12" s="2524" t="s">
        <v>517</v>
      </c>
      <c r="E12" s="1748">
        <v>340</v>
      </c>
      <c r="F12" s="1718">
        <v>1289</v>
      </c>
      <c r="G12" s="1749">
        <f t="shared" ref="G12:G23" si="1">F12/12*$C$3</f>
        <v>1289</v>
      </c>
      <c r="H12" s="1743">
        <v>1281</v>
      </c>
      <c r="I12" s="1749">
        <f t="shared" ref="I12:I24" si="2">H12/G12*100</f>
        <v>99.379363847944148</v>
      </c>
      <c r="J12" s="1750">
        <v>10.199999999999999</v>
      </c>
      <c r="K12" s="1751">
        <f t="shared" ref="K12:K24" si="3">N12/H12</f>
        <v>10.062451209992194</v>
      </c>
      <c r="L12" s="1739">
        <f t="shared" si="0"/>
        <v>13148</v>
      </c>
      <c r="M12" s="1739">
        <f t="shared" ref="M12:M23" si="4">L12/12*$C$3</f>
        <v>13148</v>
      </c>
      <c r="N12" s="1718">
        <v>12890</v>
      </c>
      <c r="O12" s="1739">
        <f t="shared" ref="O12:O24" si="5">N12/M12*100</f>
        <v>98.037724368725279</v>
      </c>
      <c r="P12" s="1739">
        <f t="shared" ref="P12:P23" si="6">L12/E12</f>
        <v>38.670588235294119</v>
      </c>
      <c r="Q12" s="1739">
        <f t="shared" ref="Q12:Q24" si="7">N12/$C$3*12/P12</f>
        <v>333.32826285366593</v>
      </c>
      <c r="R12" s="1745"/>
      <c r="S12" s="1745"/>
      <c r="T12" s="1745"/>
      <c r="U12" s="1745"/>
      <c r="V12" s="1745"/>
      <c r="W12" s="1745"/>
      <c r="X12" s="1745"/>
      <c r="Y12" s="1745"/>
      <c r="Z12" s="1745"/>
      <c r="AA12" s="1745"/>
      <c r="AB12" s="1745"/>
      <c r="AC12" s="1745"/>
      <c r="AD12" s="1745"/>
      <c r="AE12" s="1745"/>
      <c r="AF12" s="1745"/>
      <c r="AG12" s="1745"/>
      <c r="AH12" s="1745"/>
      <c r="AI12" s="1745"/>
      <c r="AJ12" s="1745"/>
      <c r="AK12" s="1829"/>
      <c r="AL12" s="1829"/>
      <c r="AM12" s="2437"/>
      <c r="AN12" s="2437"/>
    </row>
    <row r="13" spans="1:275" s="1746" customFormat="1" ht="15" customHeight="1" x14ac:dyDescent="0.25">
      <c r="A13" s="1735">
        <v>1</v>
      </c>
      <c r="B13" s="1735">
        <v>1</v>
      </c>
      <c r="C13" s="1747" t="s">
        <v>55</v>
      </c>
      <c r="D13" s="2524" t="s">
        <v>517</v>
      </c>
      <c r="E13" s="1748">
        <v>340</v>
      </c>
      <c r="F13" s="1718">
        <v>230</v>
      </c>
      <c r="G13" s="1749">
        <f t="shared" si="1"/>
        <v>230</v>
      </c>
      <c r="H13" s="1743">
        <v>234</v>
      </c>
      <c r="I13" s="1749">
        <f t="shared" si="2"/>
        <v>101.7391304347826</v>
      </c>
      <c r="J13" s="1750">
        <v>11.1</v>
      </c>
      <c r="K13" s="1751">
        <f t="shared" si="3"/>
        <v>10.491452991452991</v>
      </c>
      <c r="L13" s="1739">
        <f t="shared" si="0"/>
        <v>2553</v>
      </c>
      <c r="M13" s="1739">
        <f t="shared" si="4"/>
        <v>2553</v>
      </c>
      <c r="N13" s="1718">
        <v>2455</v>
      </c>
      <c r="O13" s="1739">
        <f t="shared" si="5"/>
        <v>96.161378770074421</v>
      </c>
      <c r="P13" s="1739">
        <f t="shared" si="6"/>
        <v>7.5088235294117647</v>
      </c>
      <c r="Q13" s="1739">
        <f t="shared" si="7"/>
        <v>326.94868781825306</v>
      </c>
      <c r="R13" s="1745"/>
      <c r="S13" s="1745"/>
      <c r="T13" s="1745"/>
      <c r="U13" s="1745"/>
      <c r="V13" s="1745"/>
      <c r="W13" s="1745"/>
      <c r="X13" s="1745"/>
      <c r="Y13" s="1745"/>
      <c r="Z13" s="1745"/>
      <c r="AA13" s="1745"/>
      <c r="AB13" s="1745"/>
      <c r="AC13" s="1745"/>
      <c r="AD13" s="1745"/>
      <c r="AE13" s="1745"/>
      <c r="AF13" s="1745"/>
      <c r="AG13" s="1745"/>
      <c r="AH13" s="1745"/>
      <c r="AI13" s="1745"/>
      <c r="AJ13" s="1745"/>
      <c r="AK13" s="1829"/>
      <c r="AL13" s="1829"/>
      <c r="AM13" s="2437"/>
      <c r="AN13" s="2437"/>
    </row>
    <row r="14" spans="1:275" s="1746" customFormat="1" ht="15" customHeight="1" x14ac:dyDescent="0.25">
      <c r="A14" s="1735">
        <v>1</v>
      </c>
      <c r="B14" s="1735">
        <v>1</v>
      </c>
      <c r="C14" s="1747" t="s">
        <v>47</v>
      </c>
      <c r="D14" s="2524" t="s">
        <v>517</v>
      </c>
      <c r="E14" s="1748">
        <v>340</v>
      </c>
      <c r="F14" s="1718">
        <v>526</v>
      </c>
      <c r="G14" s="1749">
        <f t="shared" si="1"/>
        <v>526</v>
      </c>
      <c r="H14" s="1743">
        <v>540</v>
      </c>
      <c r="I14" s="1749">
        <f t="shared" si="2"/>
        <v>102.6615969581749</v>
      </c>
      <c r="J14" s="1750">
        <v>12.4</v>
      </c>
      <c r="K14" s="1751">
        <f t="shared" si="3"/>
        <v>12.742592592592592</v>
      </c>
      <c r="L14" s="1739">
        <f t="shared" si="0"/>
        <v>6522</v>
      </c>
      <c r="M14" s="1739">
        <f t="shared" si="4"/>
        <v>6522</v>
      </c>
      <c r="N14" s="1718">
        <v>6881</v>
      </c>
      <c r="O14" s="1739">
        <f t="shared" si="5"/>
        <v>105.50444648880712</v>
      </c>
      <c r="P14" s="1739">
        <f t="shared" si="6"/>
        <v>19.182352941176472</v>
      </c>
      <c r="Q14" s="1739">
        <f t="shared" si="7"/>
        <v>358.71511806194417</v>
      </c>
      <c r="R14" s="1745"/>
      <c r="S14" s="1745"/>
      <c r="T14" s="1745"/>
      <c r="U14" s="1745"/>
      <c r="V14" s="1745"/>
      <c r="W14" s="1745"/>
      <c r="X14" s="1745"/>
      <c r="Y14" s="1745"/>
      <c r="Z14" s="1745"/>
      <c r="AA14" s="1745"/>
      <c r="AB14" s="1745"/>
      <c r="AC14" s="1745"/>
      <c r="AD14" s="1745"/>
      <c r="AE14" s="1745"/>
      <c r="AF14" s="1745"/>
      <c r="AG14" s="1745"/>
      <c r="AH14" s="1745"/>
      <c r="AI14" s="1745"/>
      <c r="AJ14" s="1745"/>
      <c r="AK14" s="1829"/>
      <c r="AL14" s="1829"/>
      <c r="AM14" s="2437"/>
      <c r="AN14" s="2437"/>
    </row>
    <row r="15" spans="1:275" s="1746" customFormat="1" ht="15" customHeight="1" x14ac:dyDescent="0.25">
      <c r="A15" s="1735">
        <v>1</v>
      </c>
      <c r="B15" s="1735">
        <v>1</v>
      </c>
      <c r="C15" s="1747" t="s">
        <v>29</v>
      </c>
      <c r="D15" s="2524" t="s">
        <v>517</v>
      </c>
      <c r="E15" s="1748">
        <v>340</v>
      </c>
      <c r="F15" s="1718">
        <v>255</v>
      </c>
      <c r="G15" s="1749">
        <f t="shared" si="1"/>
        <v>255</v>
      </c>
      <c r="H15" s="1743">
        <v>255</v>
      </c>
      <c r="I15" s="1749">
        <f t="shared" si="2"/>
        <v>100</v>
      </c>
      <c r="J15" s="1750">
        <v>11.6</v>
      </c>
      <c r="K15" s="1751">
        <f t="shared" si="3"/>
        <v>11.572549019607843</v>
      </c>
      <c r="L15" s="1739">
        <f t="shared" si="0"/>
        <v>2958</v>
      </c>
      <c r="M15" s="1739">
        <f t="shared" si="4"/>
        <v>2958</v>
      </c>
      <c r="N15" s="1718">
        <v>2951</v>
      </c>
      <c r="O15" s="1739">
        <f t="shared" si="5"/>
        <v>99.763353617308994</v>
      </c>
      <c r="P15" s="1739">
        <f t="shared" si="6"/>
        <v>8.6999999999999993</v>
      </c>
      <c r="Q15" s="1739">
        <f t="shared" si="7"/>
        <v>339.19540229885058</v>
      </c>
      <c r="R15" s="1745"/>
      <c r="S15" s="1745"/>
      <c r="T15" s="1745"/>
      <c r="U15" s="1745"/>
      <c r="V15" s="1745"/>
      <c r="W15" s="1745"/>
      <c r="X15" s="1745"/>
      <c r="Y15" s="1745"/>
      <c r="Z15" s="1745"/>
      <c r="AA15" s="1745"/>
      <c r="AB15" s="1745"/>
      <c r="AC15" s="1745"/>
      <c r="AD15" s="1745"/>
      <c r="AE15" s="1745"/>
      <c r="AF15" s="1745"/>
      <c r="AG15" s="1745"/>
      <c r="AH15" s="1745"/>
      <c r="AI15" s="1745"/>
      <c r="AJ15" s="1745"/>
      <c r="AK15" s="1829"/>
      <c r="AL15" s="1829"/>
      <c r="AM15" s="2437"/>
      <c r="AN15" s="2437"/>
    </row>
    <row r="16" spans="1:275" s="1746" customFormat="1" ht="15" customHeight="1" x14ac:dyDescent="0.25">
      <c r="A16" s="1735">
        <v>1</v>
      </c>
      <c r="B16" s="1735">
        <v>1</v>
      </c>
      <c r="C16" s="1747" t="s">
        <v>48</v>
      </c>
      <c r="D16" s="2524" t="s">
        <v>517</v>
      </c>
      <c r="E16" s="1748">
        <v>340</v>
      </c>
      <c r="F16" s="1718">
        <v>1269</v>
      </c>
      <c r="G16" s="1749">
        <f t="shared" si="1"/>
        <v>1269</v>
      </c>
      <c r="H16" s="1743">
        <v>1277</v>
      </c>
      <c r="I16" s="1749">
        <f t="shared" si="2"/>
        <v>100.63041765169424</v>
      </c>
      <c r="J16" s="1750">
        <v>10.8</v>
      </c>
      <c r="K16" s="1751">
        <f t="shared" si="3"/>
        <v>10.587314017227877</v>
      </c>
      <c r="L16" s="1739">
        <f t="shared" si="0"/>
        <v>13705</v>
      </c>
      <c r="M16" s="1739">
        <f t="shared" si="4"/>
        <v>13705</v>
      </c>
      <c r="N16" s="1718">
        <v>13520</v>
      </c>
      <c r="O16" s="1739">
        <f t="shared" si="5"/>
        <v>98.650127690623862</v>
      </c>
      <c r="P16" s="1739">
        <f t="shared" si="6"/>
        <v>40.308823529411768</v>
      </c>
      <c r="Q16" s="1739">
        <f t="shared" si="7"/>
        <v>335.41043414812111</v>
      </c>
      <c r="R16" s="1745"/>
      <c r="S16" s="1745"/>
      <c r="T16" s="1745"/>
      <c r="U16" s="1745"/>
      <c r="V16" s="1745"/>
      <c r="W16" s="1745"/>
      <c r="X16" s="1745"/>
      <c r="Y16" s="1745"/>
      <c r="Z16" s="1745"/>
      <c r="AA16" s="1745"/>
      <c r="AB16" s="1745"/>
      <c r="AC16" s="1745"/>
      <c r="AD16" s="1745"/>
      <c r="AE16" s="1745"/>
      <c r="AF16" s="1745"/>
      <c r="AG16" s="1745"/>
      <c r="AH16" s="1745"/>
      <c r="AI16" s="1745"/>
      <c r="AJ16" s="1745"/>
      <c r="AK16" s="1829"/>
      <c r="AL16" s="1829"/>
      <c r="AM16" s="2437"/>
      <c r="AN16" s="2437"/>
    </row>
    <row r="17" spans="1:40" s="1746" customFormat="1" ht="15" customHeight="1" x14ac:dyDescent="0.25">
      <c r="A17" s="1735">
        <v>1</v>
      </c>
      <c r="B17" s="1735">
        <v>1</v>
      </c>
      <c r="C17" s="1747" t="s">
        <v>63</v>
      </c>
      <c r="D17" s="2524" t="s">
        <v>517</v>
      </c>
      <c r="E17" s="1748">
        <v>340</v>
      </c>
      <c r="F17" s="1718">
        <v>1145</v>
      </c>
      <c r="G17" s="1749">
        <f t="shared" si="1"/>
        <v>1145</v>
      </c>
      <c r="H17" s="1743">
        <v>1171</v>
      </c>
      <c r="I17" s="1749">
        <f t="shared" si="2"/>
        <v>102.27074235807861</v>
      </c>
      <c r="J17" s="1750">
        <v>9.4</v>
      </c>
      <c r="K17" s="1751">
        <f t="shared" si="3"/>
        <v>9.4329632792485061</v>
      </c>
      <c r="L17" s="1739">
        <f t="shared" si="0"/>
        <v>10763</v>
      </c>
      <c r="M17" s="1739">
        <f t="shared" si="4"/>
        <v>10763</v>
      </c>
      <c r="N17" s="1718">
        <v>11046</v>
      </c>
      <c r="O17" s="1739">
        <f t="shared" si="5"/>
        <v>102.62937842608939</v>
      </c>
      <c r="P17" s="1739">
        <f t="shared" si="6"/>
        <v>31.655882352941177</v>
      </c>
      <c r="Q17" s="1739">
        <f t="shared" si="7"/>
        <v>348.93988664870386</v>
      </c>
      <c r="R17" s="1745"/>
      <c r="S17" s="1745"/>
      <c r="T17" s="1745"/>
      <c r="U17" s="1745"/>
      <c r="V17" s="1745"/>
      <c r="W17" s="1745"/>
      <c r="X17" s="1745"/>
      <c r="Y17" s="1745"/>
      <c r="Z17" s="1745"/>
      <c r="AA17" s="1745"/>
      <c r="AB17" s="1745"/>
      <c r="AC17" s="1745"/>
      <c r="AD17" s="1745"/>
      <c r="AE17" s="1745"/>
      <c r="AF17" s="1745"/>
      <c r="AG17" s="1745"/>
      <c r="AH17" s="1745"/>
      <c r="AI17" s="1745"/>
      <c r="AJ17" s="1745"/>
      <c r="AK17" s="1829"/>
      <c r="AL17" s="1829"/>
      <c r="AM17" s="2437"/>
      <c r="AN17" s="2437"/>
    </row>
    <row r="18" spans="1:40" s="1746" customFormat="1" ht="15" customHeight="1" x14ac:dyDescent="0.25">
      <c r="A18" s="1735">
        <v>1</v>
      </c>
      <c r="B18" s="1735">
        <v>1</v>
      </c>
      <c r="C18" s="1747" t="s">
        <v>76</v>
      </c>
      <c r="D18" s="2524" t="s">
        <v>517</v>
      </c>
      <c r="E18" s="1748">
        <v>340</v>
      </c>
      <c r="F18" s="1718">
        <v>405</v>
      </c>
      <c r="G18" s="1749">
        <f t="shared" si="1"/>
        <v>405</v>
      </c>
      <c r="H18" s="1749">
        <v>403</v>
      </c>
      <c r="I18" s="1749">
        <f t="shared" si="2"/>
        <v>99.506172839506164</v>
      </c>
      <c r="J18" s="1750">
        <v>14.5</v>
      </c>
      <c r="K18" s="1751">
        <f t="shared" si="3"/>
        <v>14.265508684863523</v>
      </c>
      <c r="L18" s="1739">
        <f t="shared" si="0"/>
        <v>5873</v>
      </c>
      <c r="M18" s="1739">
        <f t="shared" si="4"/>
        <v>5873</v>
      </c>
      <c r="N18" s="1752">
        <v>5749</v>
      </c>
      <c r="O18" s="1739">
        <f t="shared" si="5"/>
        <v>97.888642942278224</v>
      </c>
      <c r="P18" s="1739">
        <f t="shared" si="6"/>
        <v>17.273529411764706</v>
      </c>
      <c r="Q18" s="1739">
        <f t="shared" si="7"/>
        <v>332.82138600374594</v>
      </c>
      <c r="R18" s="1753"/>
      <c r="S18" s="1753"/>
      <c r="T18" s="1753"/>
      <c r="U18" s="1753"/>
      <c r="V18" s="1753"/>
      <c r="W18" s="1753"/>
      <c r="X18" s="1753"/>
      <c r="Y18" s="1753"/>
      <c r="Z18" s="1753"/>
      <c r="AA18" s="1753"/>
      <c r="AB18" s="1753"/>
      <c r="AC18" s="1753"/>
      <c r="AD18" s="1753"/>
      <c r="AE18" s="1753"/>
      <c r="AF18" s="1753"/>
      <c r="AG18" s="1753"/>
      <c r="AH18" s="1753"/>
      <c r="AI18" s="1753"/>
      <c r="AJ18" s="1753"/>
      <c r="AK18" s="1830"/>
      <c r="AL18" s="1830"/>
      <c r="AM18" s="2437"/>
      <c r="AN18" s="2437"/>
    </row>
    <row r="19" spans="1:40" s="1746" customFormat="1" ht="15" customHeight="1" x14ac:dyDescent="0.25">
      <c r="A19" s="1735">
        <v>1</v>
      </c>
      <c r="B19" s="1735">
        <v>1</v>
      </c>
      <c r="C19" s="1747" t="s">
        <v>101</v>
      </c>
      <c r="D19" s="2524" t="s">
        <v>517</v>
      </c>
      <c r="E19" s="1748">
        <v>340</v>
      </c>
      <c r="F19" s="1718">
        <v>110</v>
      </c>
      <c r="G19" s="1749">
        <f t="shared" si="1"/>
        <v>110</v>
      </c>
      <c r="H19" s="1749">
        <v>87</v>
      </c>
      <c r="I19" s="1749">
        <f t="shared" si="2"/>
        <v>79.090909090909093</v>
      </c>
      <c r="J19" s="1750">
        <v>22</v>
      </c>
      <c r="K19" s="1751">
        <f t="shared" si="3"/>
        <v>21.563218390804597</v>
      </c>
      <c r="L19" s="1739">
        <f t="shared" si="0"/>
        <v>2420</v>
      </c>
      <c r="M19" s="1739">
        <f t="shared" si="4"/>
        <v>2420</v>
      </c>
      <c r="N19" s="1752">
        <v>1876</v>
      </c>
      <c r="O19" s="1739">
        <f t="shared" si="5"/>
        <v>77.52066115702479</v>
      </c>
      <c r="P19" s="1739">
        <f t="shared" si="6"/>
        <v>7.117647058823529</v>
      </c>
      <c r="Q19" s="1739">
        <f t="shared" si="7"/>
        <v>263.57024793388433</v>
      </c>
      <c r="R19" s="1753"/>
      <c r="S19" s="1753"/>
      <c r="T19" s="1753"/>
      <c r="U19" s="1753"/>
      <c r="V19" s="1753"/>
      <c r="W19" s="1753"/>
      <c r="X19" s="1753"/>
      <c r="Y19" s="1753"/>
      <c r="Z19" s="1753"/>
      <c r="AA19" s="1753"/>
      <c r="AB19" s="1753"/>
      <c r="AC19" s="1753"/>
      <c r="AD19" s="1753"/>
      <c r="AE19" s="1753"/>
      <c r="AF19" s="1753"/>
      <c r="AG19" s="1753"/>
      <c r="AH19" s="1753"/>
      <c r="AI19" s="1753"/>
      <c r="AJ19" s="1753"/>
      <c r="AK19" s="1830"/>
      <c r="AL19" s="1830"/>
      <c r="AM19" s="2437"/>
      <c r="AN19" s="2437"/>
    </row>
    <row r="20" spans="1:40" s="1746" customFormat="1" ht="15" customHeight="1" x14ac:dyDescent="0.25">
      <c r="A20" s="1735">
        <v>1</v>
      </c>
      <c r="B20" s="1735">
        <v>1</v>
      </c>
      <c r="C20" s="1747" t="s">
        <v>49</v>
      </c>
      <c r="D20" s="2524" t="s">
        <v>517</v>
      </c>
      <c r="E20" s="1748">
        <v>340</v>
      </c>
      <c r="F20" s="1718">
        <v>87</v>
      </c>
      <c r="G20" s="1749">
        <f t="shared" si="1"/>
        <v>87</v>
      </c>
      <c r="H20" s="1749">
        <v>81</v>
      </c>
      <c r="I20" s="1749">
        <f t="shared" si="2"/>
        <v>93.103448275862064</v>
      </c>
      <c r="J20" s="1750">
        <v>13.8</v>
      </c>
      <c r="K20" s="1751">
        <f t="shared" si="3"/>
        <v>11.679012345679013</v>
      </c>
      <c r="L20" s="1739">
        <f t="shared" si="0"/>
        <v>1201</v>
      </c>
      <c r="M20" s="1739">
        <f t="shared" si="4"/>
        <v>1201</v>
      </c>
      <c r="N20" s="1752">
        <v>946</v>
      </c>
      <c r="O20" s="1739">
        <f t="shared" si="5"/>
        <v>78.767693588676096</v>
      </c>
      <c r="P20" s="1739">
        <f t="shared" si="6"/>
        <v>3.5323529411764705</v>
      </c>
      <c r="Q20" s="1739">
        <f t="shared" si="7"/>
        <v>267.81015820149878</v>
      </c>
      <c r="R20" s="1753"/>
      <c r="S20" s="1753"/>
      <c r="T20" s="1753"/>
      <c r="U20" s="1753"/>
      <c r="V20" s="1753"/>
      <c r="W20" s="1753"/>
      <c r="X20" s="1753"/>
      <c r="Y20" s="1753"/>
      <c r="Z20" s="1753"/>
      <c r="AA20" s="1753"/>
      <c r="AB20" s="1753"/>
      <c r="AC20" s="1753"/>
      <c r="AD20" s="1753"/>
      <c r="AE20" s="1753"/>
      <c r="AF20" s="1753"/>
      <c r="AG20" s="1753"/>
      <c r="AH20" s="1753"/>
      <c r="AI20" s="1753"/>
      <c r="AJ20" s="1753"/>
      <c r="AK20" s="1830"/>
      <c r="AL20" s="1830"/>
      <c r="AM20" s="2437"/>
      <c r="AN20" s="2437"/>
    </row>
    <row r="21" spans="1:40" s="1746" customFormat="1" ht="15" customHeight="1" x14ac:dyDescent="0.25">
      <c r="A21" s="1735">
        <v>1</v>
      </c>
      <c r="B21" s="1735">
        <v>1</v>
      </c>
      <c r="C21" s="1747" t="s">
        <v>50</v>
      </c>
      <c r="D21" s="2524" t="s">
        <v>517</v>
      </c>
      <c r="E21" s="1748">
        <v>340</v>
      </c>
      <c r="F21" s="1718">
        <v>1128</v>
      </c>
      <c r="G21" s="1749">
        <f t="shared" si="1"/>
        <v>1128</v>
      </c>
      <c r="H21" s="1749">
        <v>1130</v>
      </c>
      <c r="I21" s="1749">
        <f t="shared" si="2"/>
        <v>100.177304964539</v>
      </c>
      <c r="J21" s="1750">
        <v>9.8000000000000007</v>
      </c>
      <c r="K21" s="1751">
        <f t="shared" si="3"/>
        <v>10.028318584070796</v>
      </c>
      <c r="L21" s="1739">
        <f t="shared" si="0"/>
        <v>11054</v>
      </c>
      <c r="M21" s="1739">
        <f t="shared" si="4"/>
        <v>11054</v>
      </c>
      <c r="N21" s="1752">
        <v>11332</v>
      </c>
      <c r="O21" s="1739">
        <f t="shared" si="5"/>
        <v>102.51492672335807</v>
      </c>
      <c r="P21" s="1739">
        <f t="shared" si="6"/>
        <v>32.511764705882356</v>
      </c>
      <c r="Q21" s="1739">
        <f t="shared" si="7"/>
        <v>348.55075085941735</v>
      </c>
      <c r="R21" s="1753"/>
      <c r="S21" s="1753"/>
      <c r="T21" s="1753"/>
      <c r="U21" s="1753"/>
      <c r="V21" s="1753"/>
      <c r="W21" s="1753"/>
      <c r="X21" s="1753"/>
      <c r="Y21" s="1753"/>
      <c r="Z21" s="1753"/>
      <c r="AA21" s="1753"/>
      <c r="AB21" s="1753"/>
      <c r="AC21" s="1753"/>
      <c r="AD21" s="1753"/>
      <c r="AE21" s="1753"/>
      <c r="AF21" s="1753"/>
      <c r="AG21" s="1753"/>
      <c r="AH21" s="1753"/>
      <c r="AI21" s="1753"/>
      <c r="AJ21" s="1753"/>
      <c r="AK21" s="1830"/>
      <c r="AL21" s="1830"/>
      <c r="AM21" s="2437"/>
      <c r="AN21" s="2437"/>
    </row>
    <row r="22" spans="1:40" s="1746" customFormat="1" ht="15" customHeight="1" x14ac:dyDescent="0.25">
      <c r="A22" s="1735">
        <v>1</v>
      </c>
      <c r="B22" s="1735">
        <v>1</v>
      </c>
      <c r="C22" s="1747" t="s">
        <v>54</v>
      </c>
      <c r="D22" s="2524" t="s">
        <v>517</v>
      </c>
      <c r="E22" s="1748">
        <v>320</v>
      </c>
      <c r="F22" s="1718">
        <v>893</v>
      </c>
      <c r="G22" s="1749">
        <f t="shared" si="1"/>
        <v>893</v>
      </c>
      <c r="H22" s="1749">
        <v>898</v>
      </c>
      <c r="I22" s="1749">
        <f t="shared" si="2"/>
        <v>100.5599104143337</v>
      </c>
      <c r="J22" s="1750">
        <v>9.1</v>
      </c>
      <c r="K22" s="1751">
        <f t="shared" si="3"/>
        <v>9.4331848552338524</v>
      </c>
      <c r="L22" s="1739">
        <f t="shared" si="0"/>
        <v>8126</v>
      </c>
      <c r="M22" s="1739">
        <f t="shared" si="4"/>
        <v>8126</v>
      </c>
      <c r="N22" s="1752">
        <v>8471</v>
      </c>
      <c r="O22" s="1739">
        <f t="shared" si="5"/>
        <v>104.24563130691607</v>
      </c>
      <c r="P22" s="1739">
        <f t="shared" si="6"/>
        <v>25.393750000000001</v>
      </c>
      <c r="Q22" s="1739">
        <f t="shared" si="7"/>
        <v>333.58602018213145</v>
      </c>
      <c r="R22" s="1753"/>
      <c r="S22" s="1753"/>
      <c r="T22" s="1753"/>
      <c r="U22" s="1753"/>
      <c r="V22" s="1753"/>
      <c r="W22" s="1753"/>
      <c r="X22" s="1753"/>
      <c r="Y22" s="1753"/>
      <c r="Z22" s="1753"/>
      <c r="AA22" s="1753"/>
      <c r="AB22" s="1753"/>
      <c r="AC22" s="1753"/>
      <c r="AD22" s="1754"/>
      <c r="AE22" s="1753"/>
      <c r="AF22" s="1753"/>
      <c r="AG22" s="1753"/>
      <c r="AH22" s="1753"/>
      <c r="AI22" s="1753"/>
      <c r="AJ22" s="1753"/>
      <c r="AK22" s="1830"/>
      <c r="AL22" s="1830"/>
      <c r="AM22" s="2437"/>
      <c r="AN22" s="2437"/>
    </row>
    <row r="23" spans="1:40" s="1746" customFormat="1" ht="15" customHeight="1" x14ac:dyDescent="0.25">
      <c r="A23" s="1735"/>
      <c r="B23" s="1735">
        <v>1</v>
      </c>
      <c r="C23" s="1747" t="s">
        <v>25</v>
      </c>
      <c r="D23" s="2524" t="s">
        <v>517</v>
      </c>
      <c r="E23" s="1748">
        <v>310</v>
      </c>
      <c r="F23" s="1718">
        <v>4862</v>
      </c>
      <c r="G23" s="1749">
        <f t="shared" si="1"/>
        <v>4862</v>
      </c>
      <c r="H23" s="1749">
        <v>5088</v>
      </c>
      <c r="I23" s="1749">
        <f t="shared" si="2"/>
        <v>104.64829288358699</v>
      </c>
      <c r="J23" s="1750">
        <v>6.4</v>
      </c>
      <c r="K23" s="1751">
        <f t="shared" si="3"/>
        <v>6.6456367924528301</v>
      </c>
      <c r="L23" s="1739">
        <f t="shared" si="0"/>
        <v>31117</v>
      </c>
      <c r="M23" s="1739">
        <f t="shared" si="4"/>
        <v>31117</v>
      </c>
      <c r="N23" s="1752">
        <v>33813</v>
      </c>
      <c r="O23" s="1739">
        <f t="shared" si="5"/>
        <v>108.66407430022174</v>
      </c>
      <c r="P23" s="1739">
        <f t="shared" si="6"/>
        <v>100.37741935483871</v>
      </c>
      <c r="Q23" s="1739">
        <f t="shared" si="7"/>
        <v>336.85863033068739</v>
      </c>
      <c r="R23" s="1753"/>
      <c r="S23" s="1753"/>
      <c r="T23" s="1753"/>
      <c r="U23" s="1753"/>
      <c r="V23" s="1753"/>
      <c r="W23" s="1753"/>
      <c r="X23" s="1753"/>
      <c r="Y23" s="1753"/>
      <c r="Z23" s="1753"/>
      <c r="AA23" s="1753"/>
      <c r="AB23" s="1753"/>
      <c r="AC23" s="1753"/>
      <c r="AD23" s="1754"/>
      <c r="AE23" s="1753"/>
      <c r="AF23" s="1753"/>
      <c r="AG23" s="1753"/>
      <c r="AH23" s="1753"/>
      <c r="AI23" s="1753"/>
      <c r="AJ23" s="1753"/>
      <c r="AK23" s="1830"/>
      <c r="AL23" s="1830"/>
      <c r="AM23" s="2437"/>
      <c r="AN23" s="2437"/>
    </row>
    <row r="24" spans="1:40" s="1746" customFormat="1" ht="15" customHeight="1" x14ac:dyDescent="0.25">
      <c r="A24" s="1735">
        <v>1</v>
      </c>
      <c r="B24" s="1735">
        <v>1</v>
      </c>
      <c r="C24" s="1755" t="s">
        <v>7</v>
      </c>
      <c r="D24" s="1755"/>
      <c r="E24" s="1755"/>
      <c r="F24" s="2200">
        <f>SUM(F12:F23)</f>
        <v>12199</v>
      </c>
      <c r="G24" s="1756">
        <f>SUM(G12:G23)</f>
        <v>12199</v>
      </c>
      <c r="H24" s="1756">
        <f>SUM(H12:H23)</f>
        <v>12445</v>
      </c>
      <c r="I24" s="1756">
        <f t="shared" si="2"/>
        <v>102.01655873432249</v>
      </c>
      <c r="J24" s="1757">
        <f>SUM(L24/F24)</f>
        <v>8.9712271497663743</v>
      </c>
      <c r="K24" s="1758">
        <f t="shared" si="3"/>
        <v>8.9939734833266378</v>
      </c>
      <c r="L24" s="1756">
        <f>SUM(L12:L23)</f>
        <v>109440</v>
      </c>
      <c r="M24" s="1756">
        <f>SUM(M12:M23)</f>
        <v>109440</v>
      </c>
      <c r="N24" s="2765">
        <f>SUM(N12:N23)</f>
        <v>111930</v>
      </c>
      <c r="O24" s="1759">
        <f t="shared" si="5"/>
        <v>102.27521929824562</v>
      </c>
      <c r="P24" s="1759">
        <f>SUM(P12:P23)</f>
        <v>332.23293406072111</v>
      </c>
      <c r="Q24" s="1759">
        <f t="shared" si="7"/>
        <v>336.90218074389617</v>
      </c>
      <c r="R24" s="1760">
        <v>513006.99995999999</v>
      </c>
      <c r="S24" s="1760">
        <v>513006.99995999999</v>
      </c>
      <c r="T24" s="1760">
        <v>513006.99995999999</v>
      </c>
      <c r="U24" s="1760">
        <v>513006.99995999999</v>
      </c>
      <c r="V24" s="1760">
        <v>513006.99995999999</v>
      </c>
      <c r="W24" s="1760">
        <v>513006.99995999999</v>
      </c>
      <c r="X24" s="1760">
        <v>513006.99995999999</v>
      </c>
      <c r="Y24" s="1760">
        <v>513006.99995999999</v>
      </c>
      <c r="Z24" s="1760">
        <v>513006.99995999999</v>
      </c>
      <c r="AA24" s="1760">
        <v>508383.60812399985</v>
      </c>
      <c r="AB24" s="1760">
        <v>503305.40671599994</v>
      </c>
      <c r="AC24" s="1760">
        <v>503305.40671599994</v>
      </c>
      <c r="AD24" s="1761">
        <v>503305.40671599994</v>
      </c>
      <c r="AE24" s="1760">
        <f>AI24-AH24-AF24</f>
        <v>489278.40098000003</v>
      </c>
      <c r="AF24" s="1760">
        <v>-6406.9169900000006</v>
      </c>
      <c r="AG24" s="1760">
        <f>AE24-AD24</f>
        <v>-14027.005735999905</v>
      </c>
      <c r="AH24" s="1760">
        <v>-10664.700710000001</v>
      </c>
      <c r="AI24" s="1760">
        <v>472206.78328000003</v>
      </c>
      <c r="AJ24" s="1760">
        <v>4</v>
      </c>
      <c r="AK24" s="1831">
        <v>95699.1</v>
      </c>
      <c r="AL24" s="1831">
        <f>AK24/1000</f>
        <v>95.699100000000001</v>
      </c>
      <c r="AM24" s="2437"/>
      <c r="AN24" s="2437"/>
    </row>
    <row r="25" spans="1:40" s="1746" customFormat="1" ht="15" customHeight="1" x14ac:dyDescent="0.25">
      <c r="A25" s="1735">
        <v>1</v>
      </c>
      <c r="B25" s="1735">
        <v>1</v>
      </c>
      <c r="C25" s="1762" t="s">
        <v>14</v>
      </c>
      <c r="D25" s="1762"/>
      <c r="E25" s="1763"/>
      <c r="F25" s="1718"/>
      <c r="G25" s="1743"/>
      <c r="H25" s="1743"/>
      <c r="I25" s="1743"/>
      <c r="J25" s="1757"/>
      <c r="K25" s="1757"/>
      <c r="L25" s="1764"/>
      <c r="M25" s="1764"/>
      <c r="N25" s="1764"/>
      <c r="O25" s="1764"/>
      <c r="P25" s="1764"/>
      <c r="Q25" s="1764"/>
      <c r="R25" s="1765"/>
      <c r="S25" s="1765"/>
      <c r="T25" s="1765"/>
      <c r="U25" s="1765"/>
      <c r="V25" s="1765"/>
      <c r="W25" s="1765"/>
      <c r="X25" s="1765"/>
      <c r="Y25" s="1765"/>
      <c r="Z25" s="1765"/>
      <c r="AA25" s="1765"/>
      <c r="AB25" s="1765"/>
      <c r="AC25" s="1765"/>
      <c r="AD25" s="1765"/>
      <c r="AE25" s="1765"/>
      <c r="AF25" s="1765"/>
      <c r="AG25" s="1765"/>
      <c r="AH25" s="1765"/>
      <c r="AI25" s="1765"/>
      <c r="AJ25" s="1765"/>
      <c r="AK25" s="1831"/>
      <c r="AL25" s="1831">
        <f t="shared" ref="AL25:AL88" si="8">AK25/1000</f>
        <v>0</v>
      </c>
      <c r="AM25" s="2437"/>
      <c r="AN25" s="2437"/>
    </row>
    <row r="26" spans="1:40" s="70" customFormat="1" ht="16.5" customHeight="1" x14ac:dyDescent="0.25">
      <c r="A26" s="738">
        <v>1</v>
      </c>
      <c r="B26" s="1735">
        <v>1</v>
      </c>
      <c r="C26" s="507" t="s">
        <v>301</v>
      </c>
      <c r="D26" s="507"/>
      <c r="E26" s="520"/>
      <c r="F26" s="2198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440"/>
      <c r="Y26" s="440"/>
      <c r="Z26" s="440"/>
      <c r="AA26" s="440"/>
      <c r="AB26" s="440"/>
      <c r="AC26" s="440"/>
      <c r="AD26" s="1598"/>
      <c r="AE26" s="440"/>
      <c r="AF26" s="440"/>
      <c r="AG26" s="440"/>
      <c r="AH26" s="440"/>
      <c r="AI26" s="440"/>
      <c r="AJ26" s="440"/>
      <c r="AK26" s="1827"/>
      <c r="AL26" s="1827">
        <f t="shared" si="8"/>
        <v>0</v>
      </c>
      <c r="AM26" s="2437"/>
      <c r="AN26" s="1721"/>
    </row>
    <row r="27" spans="1:40" s="70" customFormat="1" ht="15" customHeight="1" x14ac:dyDescent="0.25">
      <c r="A27" s="738">
        <v>1</v>
      </c>
      <c r="B27" s="1735">
        <v>1</v>
      </c>
      <c r="C27" s="407" t="s">
        <v>360</v>
      </c>
      <c r="D27" s="407"/>
      <c r="E27" s="407"/>
      <c r="F27" s="711">
        <f t="shared" ref="F27:G27" si="9">SUM(F29,F30,F31,F32)+F28/2.7</f>
        <v>17584.037037037036</v>
      </c>
      <c r="G27" s="440">
        <f t="shared" si="9"/>
        <v>17584.037037037036</v>
      </c>
      <c r="H27" s="440">
        <f>SUM(H29,H30,H31,H32)+H28/2.7</f>
        <v>25881</v>
      </c>
      <c r="I27" s="361">
        <f>H27/G27*100</f>
        <v>147.18463084152503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711"/>
      <c r="Y27" s="711"/>
      <c r="Z27" s="711"/>
      <c r="AA27" s="711"/>
      <c r="AB27" s="711"/>
      <c r="AC27" s="711"/>
      <c r="AD27" s="1595"/>
      <c r="AE27" s="711"/>
      <c r="AF27" s="711"/>
      <c r="AG27" s="711"/>
      <c r="AH27" s="711"/>
      <c r="AI27" s="711"/>
      <c r="AJ27" s="2462">
        <f t="shared" ref="AJ27" si="10">SUM(AJ29,AJ30,AJ31,AJ32)+AJ28/2.7</f>
        <v>109</v>
      </c>
      <c r="AK27" s="1832">
        <f>AK28+AK29+AK30+AK31+AK32</f>
        <v>59008.47</v>
      </c>
      <c r="AL27" s="1832">
        <f t="shared" si="8"/>
        <v>59.008470000000003</v>
      </c>
      <c r="AM27" s="2437"/>
      <c r="AN27" s="1721"/>
    </row>
    <row r="28" spans="1:40" s="70" customFormat="1" ht="15" customHeight="1" x14ac:dyDescent="0.25">
      <c r="A28" s="738"/>
      <c r="B28" s="1735"/>
      <c r="C28" s="407" t="s">
        <v>467</v>
      </c>
      <c r="D28" s="407"/>
      <c r="E28" s="407"/>
      <c r="F28" s="711">
        <v>154</v>
      </c>
      <c r="G28" s="92">
        <f t="shared" ref="G28:G54" si="11">ROUND(F28/12*$C$3,0)</f>
        <v>154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711"/>
      <c r="Y28" s="711"/>
      <c r="Z28" s="711"/>
      <c r="AA28" s="711"/>
      <c r="AB28" s="711"/>
      <c r="AC28" s="711"/>
      <c r="AD28" s="1595"/>
      <c r="AE28" s="711"/>
      <c r="AF28" s="711"/>
      <c r="AG28" s="711"/>
      <c r="AH28" s="711"/>
      <c r="AI28" s="711"/>
      <c r="AJ28" s="711"/>
      <c r="AK28" s="1832"/>
      <c r="AL28" s="1832">
        <f t="shared" si="8"/>
        <v>0</v>
      </c>
      <c r="AM28" s="2437"/>
      <c r="AN28" s="1721"/>
    </row>
    <row r="29" spans="1:40" s="70" customFormat="1" ht="15" customHeight="1" x14ac:dyDescent="0.25">
      <c r="A29" s="738">
        <v>1</v>
      </c>
      <c r="B29" s="1735">
        <v>1</v>
      </c>
      <c r="C29" s="407" t="s">
        <v>382</v>
      </c>
      <c r="D29" s="407"/>
      <c r="E29" s="407"/>
      <c r="F29" s="711">
        <v>12000</v>
      </c>
      <c r="G29" s="92">
        <f t="shared" si="11"/>
        <v>12000</v>
      </c>
      <c r="H29" s="440">
        <v>12092</v>
      </c>
      <c r="I29" s="361">
        <f t="shared" ref="I29:I37" si="12">H29/G29*100</f>
        <v>100.76666666666667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711"/>
      <c r="Y29" s="711"/>
      <c r="Z29" s="711"/>
      <c r="AA29" s="711"/>
      <c r="AB29" s="711"/>
      <c r="AC29" s="711"/>
      <c r="AD29" s="1595"/>
      <c r="AE29" s="711"/>
      <c r="AF29" s="711"/>
      <c r="AG29" s="711"/>
      <c r="AH29" s="711"/>
      <c r="AI29" s="711"/>
      <c r="AJ29" s="711"/>
      <c r="AK29" s="1832"/>
      <c r="AL29" s="1832">
        <f t="shared" si="8"/>
        <v>0</v>
      </c>
      <c r="AM29" s="2437"/>
      <c r="AN29" s="1721"/>
    </row>
    <row r="30" spans="1:40" s="70" customFormat="1" ht="32.25" customHeight="1" x14ac:dyDescent="0.25">
      <c r="A30" s="738">
        <v>1</v>
      </c>
      <c r="B30" s="1735">
        <v>1</v>
      </c>
      <c r="C30" s="407" t="s">
        <v>303</v>
      </c>
      <c r="D30" s="407"/>
      <c r="E30" s="407"/>
      <c r="F30" s="711">
        <v>762</v>
      </c>
      <c r="G30" s="92">
        <f t="shared" si="11"/>
        <v>762</v>
      </c>
      <c r="H30" s="440">
        <v>702</v>
      </c>
      <c r="I30" s="361">
        <f t="shared" si="12"/>
        <v>92.125984251968504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711"/>
      <c r="Y30" s="711"/>
      <c r="Z30" s="711"/>
      <c r="AA30" s="711"/>
      <c r="AB30" s="711"/>
      <c r="AC30" s="711"/>
      <c r="AD30" s="1595"/>
      <c r="AE30" s="711"/>
      <c r="AF30" s="711"/>
      <c r="AG30" s="711"/>
      <c r="AH30" s="711"/>
      <c r="AI30" s="711"/>
      <c r="AJ30" s="711">
        <v>1</v>
      </c>
      <c r="AK30" s="1832">
        <v>539.91999999999996</v>
      </c>
      <c r="AL30" s="1832">
        <f t="shared" si="8"/>
        <v>0.53991999999999996</v>
      </c>
      <c r="AM30" s="2437"/>
      <c r="AN30" s="1721"/>
    </row>
    <row r="31" spans="1:40" s="70" customFormat="1" ht="31.5" customHeight="1" x14ac:dyDescent="0.25">
      <c r="A31" s="738">
        <v>1</v>
      </c>
      <c r="B31" s="1735">
        <v>1</v>
      </c>
      <c r="C31" s="407" t="s">
        <v>304</v>
      </c>
      <c r="D31" s="407"/>
      <c r="E31" s="407"/>
      <c r="F31" s="711">
        <v>700</v>
      </c>
      <c r="G31" s="92">
        <f t="shared" si="11"/>
        <v>700</v>
      </c>
      <c r="H31" s="440">
        <v>423</v>
      </c>
      <c r="I31" s="361">
        <f t="shared" si="12"/>
        <v>60.428571428571431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711"/>
      <c r="Y31" s="711"/>
      <c r="Z31" s="711"/>
      <c r="AA31" s="711"/>
      <c r="AB31" s="711"/>
      <c r="AC31" s="711"/>
      <c r="AD31" s="1595"/>
      <c r="AE31" s="711"/>
      <c r="AF31" s="711"/>
      <c r="AG31" s="711"/>
      <c r="AH31" s="711"/>
      <c r="AI31" s="711"/>
      <c r="AJ31" s="711">
        <v>1</v>
      </c>
      <c r="AK31" s="1832">
        <v>696.5</v>
      </c>
      <c r="AL31" s="1832">
        <f t="shared" si="8"/>
        <v>0.69650000000000001</v>
      </c>
      <c r="AM31" s="2437"/>
      <c r="AN31" s="1721"/>
    </row>
    <row r="32" spans="1:40" s="70" customFormat="1" ht="15" customHeight="1" x14ac:dyDescent="0.25">
      <c r="A32" s="738">
        <v>1</v>
      </c>
      <c r="B32" s="1735">
        <v>1</v>
      </c>
      <c r="C32" s="407" t="s">
        <v>305</v>
      </c>
      <c r="D32" s="407"/>
      <c r="E32" s="407"/>
      <c r="F32" s="711">
        <v>4065</v>
      </c>
      <c r="G32" s="92">
        <f t="shared" si="11"/>
        <v>4065</v>
      </c>
      <c r="H32" s="440">
        <v>12664</v>
      </c>
      <c r="I32" s="361">
        <f t="shared" si="12"/>
        <v>311.53751537515376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711"/>
      <c r="Y32" s="711"/>
      <c r="Z32" s="711"/>
      <c r="AA32" s="711"/>
      <c r="AB32" s="711"/>
      <c r="AC32" s="711"/>
      <c r="AD32" s="1595"/>
      <c r="AE32" s="711"/>
      <c r="AF32" s="711"/>
      <c r="AG32" s="711"/>
      <c r="AH32" s="711"/>
      <c r="AI32" s="711"/>
      <c r="AJ32" s="711">
        <v>107</v>
      </c>
      <c r="AK32" s="1832">
        <v>57772.05</v>
      </c>
      <c r="AL32" s="1832">
        <f t="shared" si="8"/>
        <v>57.77205</v>
      </c>
      <c r="AM32" s="2437"/>
      <c r="AN32" s="1721"/>
    </row>
    <row r="33" spans="1:40" s="70" customFormat="1" ht="51" customHeight="1" x14ac:dyDescent="0.25">
      <c r="A33" s="738"/>
      <c r="B33" s="1735"/>
      <c r="C33" s="407" t="s">
        <v>545</v>
      </c>
      <c r="D33" s="407"/>
      <c r="E33" s="407"/>
      <c r="F33" s="711">
        <v>3471</v>
      </c>
      <c r="G33" s="92">
        <f>F33/7*($C$3-5)</f>
        <v>3471</v>
      </c>
      <c r="H33" s="440">
        <v>772</v>
      </c>
      <c r="I33" s="361">
        <f t="shared" si="12"/>
        <v>22.241428983002017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711"/>
      <c r="Y33" s="711"/>
      <c r="Z33" s="711"/>
      <c r="AA33" s="711"/>
      <c r="AB33" s="711"/>
      <c r="AC33" s="711"/>
      <c r="AD33" s="1595"/>
      <c r="AE33" s="711"/>
      <c r="AF33" s="711"/>
      <c r="AG33" s="711"/>
      <c r="AH33" s="711"/>
      <c r="AI33" s="711"/>
      <c r="AJ33" s="711">
        <v>103</v>
      </c>
      <c r="AK33" s="1832">
        <v>55612.329999999987</v>
      </c>
      <c r="AL33" s="1832">
        <f t="shared" si="8"/>
        <v>55.612329999999986</v>
      </c>
      <c r="AM33" s="2437"/>
      <c r="AN33" s="1721"/>
    </row>
    <row r="34" spans="1:40" s="70" customFormat="1" ht="15" customHeight="1" x14ac:dyDescent="0.25">
      <c r="A34" s="738">
        <v>1</v>
      </c>
      <c r="B34" s="1735">
        <v>1</v>
      </c>
      <c r="C34" s="409" t="s">
        <v>359</v>
      </c>
      <c r="D34" s="409"/>
      <c r="E34" s="407"/>
      <c r="F34" s="711">
        <f>F35+F36/8.5</f>
        <v>80280.705882352937</v>
      </c>
      <c r="G34" s="92">
        <f t="shared" ref="G34:H34" si="13">G35+G36/8.5</f>
        <v>80280.705882352937</v>
      </c>
      <c r="H34" s="440">
        <f t="shared" si="13"/>
        <v>73808.125882352935</v>
      </c>
      <c r="I34" s="361">
        <f t="shared" si="12"/>
        <v>91.937564662815475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711"/>
      <c r="Y34" s="711"/>
      <c r="Z34" s="711"/>
      <c r="AA34" s="711"/>
      <c r="AB34" s="711"/>
      <c r="AC34" s="711"/>
      <c r="AD34" s="1595"/>
      <c r="AE34" s="711"/>
      <c r="AF34" s="711"/>
      <c r="AG34" s="711"/>
      <c r="AH34" s="711"/>
      <c r="AI34" s="711"/>
      <c r="AJ34" s="92">
        <f t="shared" ref="AJ34" si="14">AJ35+AJ36/8.5</f>
        <v>1853</v>
      </c>
      <c r="AK34" s="1832">
        <f>AK35+AK36</f>
        <v>2803008.2499999986</v>
      </c>
      <c r="AL34" s="1832">
        <f t="shared" si="8"/>
        <v>2803.0082499999985</v>
      </c>
      <c r="AM34" s="2437"/>
      <c r="AN34" s="1721"/>
    </row>
    <row r="35" spans="1:40" s="70" customFormat="1" ht="15" customHeight="1" x14ac:dyDescent="0.25">
      <c r="A35" s="738"/>
      <c r="B35" s="1735"/>
      <c r="C35" s="1276" t="s">
        <v>457</v>
      </c>
      <c r="D35" s="1276"/>
      <c r="E35" s="407"/>
      <c r="F35" s="711">
        <v>79696</v>
      </c>
      <c r="G35" s="92">
        <f t="shared" si="11"/>
        <v>79696</v>
      </c>
      <c r="H35" s="440">
        <v>72924</v>
      </c>
      <c r="I35" s="361">
        <f t="shared" si="12"/>
        <v>91.502710299136723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711"/>
      <c r="Y35" s="711"/>
      <c r="Z35" s="711"/>
      <c r="AA35" s="711"/>
      <c r="AB35" s="711"/>
      <c r="AC35" s="711"/>
      <c r="AD35" s="1595"/>
      <c r="AE35" s="711"/>
      <c r="AF35" s="711"/>
      <c r="AG35" s="711"/>
      <c r="AH35" s="711"/>
      <c r="AI35" s="711"/>
      <c r="AJ35" s="711">
        <v>1853</v>
      </c>
      <c r="AK35" s="1832">
        <v>2803008.2499999986</v>
      </c>
      <c r="AL35" s="1832">
        <f t="shared" si="8"/>
        <v>2803.0082499999985</v>
      </c>
      <c r="AM35" s="2437"/>
      <c r="AN35" s="1721"/>
    </row>
    <row r="36" spans="1:40" s="70" customFormat="1" ht="15" customHeight="1" x14ac:dyDescent="0.25">
      <c r="A36" s="738">
        <v>1</v>
      </c>
      <c r="B36" s="1735">
        <v>1</v>
      </c>
      <c r="C36" s="407" t="s">
        <v>451</v>
      </c>
      <c r="D36" s="407"/>
      <c r="E36" s="407"/>
      <c r="F36" s="711">
        <v>4970</v>
      </c>
      <c r="G36" s="92">
        <f t="shared" si="11"/>
        <v>4970</v>
      </c>
      <c r="H36" s="440">
        <v>7515.0700000000015</v>
      </c>
      <c r="I36" s="361">
        <f t="shared" si="12"/>
        <v>151.20865191146885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711"/>
      <c r="Y36" s="711"/>
      <c r="Z36" s="711"/>
      <c r="AA36" s="711"/>
      <c r="AB36" s="711"/>
      <c r="AC36" s="711"/>
      <c r="AD36" s="1595"/>
      <c r="AE36" s="711"/>
      <c r="AF36" s="711"/>
      <c r="AG36" s="711"/>
      <c r="AH36" s="711"/>
      <c r="AI36" s="711"/>
      <c r="AJ36" s="711"/>
      <c r="AK36" s="1832"/>
      <c r="AL36" s="1832">
        <f t="shared" si="8"/>
        <v>0</v>
      </c>
      <c r="AM36" s="2437"/>
      <c r="AN36" s="1721"/>
    </row>
    <row r="37" spans="1:40" s="96" customFormat="1" ht="15" customHeight="1" x14ac:dyDescent="0.25">
      <c r="A37" s="738">
        <v>1</v>
      </c>
      <c r="B37" s="1735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273885.59601139603</v>
      </c>
      <c r="H37" s="388">
        <f t="shared" si="15"/>
        <v>261164.74102564104</v>
      </c>
      <c r="I37" s="556">
        <f t="shared" si="12"/>
        <v>95.355412927510912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742">
        <v>150610.74465000001</v>
      </c>
      <c r="Y37" s="742">
        <v>150610.74465000001</v>
      </c>
      <c r="Z37" s="742">
        <v>150610.74465000001</v>
      </c>
      <c r="AA37" s="742">
        <v>150384.65901</v>
      </c>
      <c r="AB37" s="742">
        <v>150384.65901</v>
      </c>
      <c r="AC37" s="742">
        <v>150215.09478000001</v>
      </c>
      <c r="AD37" s="1732">
        <f>AC37</f>
        <v>150215.09478000001</v>
      </c>
      <c r="AE37" s="742">
        <f>AI37-AH37</f>
        <v>150215.09481000004</v>
      </c>
      <c r="AF37" s="742"/>
      <c r="AG37" s="742">
        <f>AE37-AD37</f>
        <v>3.0000024707987905E-5</v>
      </c>
      <c r="AH37" s="742">
        <v>-1285.6737800000005</v>
      </c>
      <c r="AI37" s="742">
        <v>148929.42103000003</v>
      </c>
      <c r="AJ37" s="388">
        <f t="shared" ref="AJ37" si="16">SUM(AJ27+AJ35*3.2)+AJ36/3.9</f>
        <v>6038.6</v>
      </c>
      <c r="AK37" s="1833">
        <f>AK34+AK27</f>
        <v>2862016.7199999988</v>
      </c>
      <c r="AL37" s="1833">
        <f t="shared" si="8"/>
        <v>2862.0167199999987</v>
      </c>
      <c r="AM37" s="2437"/>
      <c r="AN37" s="2397"/>
    </row>
    <row r="38" spans="1:40" s="70" customFormat="1" ht="15" customHeight="1" x14ac:dyDescent="0.25">
      <c r="A38" s="738">
        <v>1</v>
      </c>
      <c r="B38" s="1735">
        <v>1</v>
      </c>
      <c r="C38" s="507" t="s">
        <v>306</v>
      </c>
      <c r="D38" s="507"/>
      <c r="E38" s="407"/>
      <c r="F38" s="711"/>
      <c r="G38" s="92">
        <f t="shared" si="11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711"/>
      <c r="Y38" s="711"/>
      <c r="Z38" s="711"/>
      <c r="AA38" s="711"/>
      <c r="AB38" s="711"/>
      <c r="AC38" s="711"/>
      <c r="AD38" s="1595"/>
      <c r="AE38" s="711"/>
      <c r="AF38" s="711"/>
      <c r="AG38" s="711"/>
      <c r="AH38" s="711"/>
      <c r="AI38" s="711"/>
      <c r="AJ38" s="711"/>
      <c r="AK38" s="1832"/>
      <c r="AL38" s="1832">
        <f t="shared" si="8"/>
        <v>0</v>
      </c>
      <c r="AM38" s="2437"/>
      <c r="AN38" s="1721"/>
    </row>
    <row r="39" spans="1:40" s="70" customFormat="1" ht="15" customHeight="1" x14ac:dyDescent="0.25">
      <c r="A39" s="738">
        <v>1</v>
      </c>
      <c r="B39" s="1735">
        <v>1</v>
      </c>
      <c r="C39" s="407" t="s">
        <v>198</v>
      </c>
      <c r="D39" s="407"/>
      <c r="E39" s="407"/>
      <c r="F39" s="711">
        <f>SUM(F41,F46,F50)</f>
        <v>73489</v>
      </c>
      <c r="G39" s="440">
        <f>SUM(G41,G46,G50)</f>
        <v>73489</v>
      </c>
      <c r="H39" s="440">
        <f>SUM(H41,H46,H50)</f>
        <v>77717.935433936393</v>
      </c>
      <c r="I39" s="361">
        <f>H39/G39*100</f>
        <v>105.75451487152689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711"/>
      <c r="Y39" s="711"/>
      <c r="Z39" s="711"/>
      <c r="AA39" s="711"/>
      <c r="AB39" s="711"/>
      <c r="AC39" s="711"/>
      <c r="AD39" s="1595"/>
      <c r="AE39" s="711"/>
      <c r="AF39" s="711"/>
      <c r="AG39" s="711"/>
      <c r="AH39" s="711"/>
      <c r="AI39" s="711"/>
      <c r="AJ39" s="440">
        <f>SUM(AJ41,AJ46,AJ50)</f>
        <v>1929.8326000000002</v>
      </c>
      <c r="AK39" s="1832">
        <f t="shared" ref="AK39" si="17">AK40+AK41+AK46+AK50</f>
        <v>901529.02000000107</v>
      </c>
      <c r="AL39" s="1832">
        <f t="shared" si="8"/>
        <v>901.52902000000108</v>
      </c>
      <c r="AM39" s="2437"/>
      <c r="AN39" s="1721"/>
    </row>
    <row r="40" spans="1:40" s="70" customFormat="1" ht="15" customHeight="1" x14ac:dyDescent="0.25">
      <c r="A40" s="738">
        <v>1</v>
      </c>
      <c r="B40" s="1735">
        <v>1</v>
      </c>
      <c r="C40" s="407" t="s">
        <v>302</v>
      </c>
      <c r="D40" s="407"/>
      <c r="E40" s="407"/>
      <c r="F40" s="711"/>
      <c r="G40" s="92">
        <f t="shared" si="11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711"/>
      <c r="Y40" s="711"/>
      <c r="Z40" s="711"/>
      <c r="AA40" s="711"/>
      <c r="AB40" s="711"/>
      <c r="AC40" s="711"/>
      <c r="AD40" s="1595"/>
      <c r="AE40" s="711"/>
      <c r="AF40" s="711"/>
      <c r="AG40" s="711"/>
      <c r="AH40" s="711"/>
      <c r="AI40" s="711"/>
      <c r="AJ40" s="711"/>
      <c r="AK40" s="1832"/>
      <c r="AL40" s="1832">
        <f t="shared" si="8"/>
        <v>0</v>
      </c>
      <c r="AM40" s="2437"/>
      <c r="AN40" s="1721"/>
    </row>
    <row r="41" spans="1:40" s="70" customFormat="1" ht="49.5" customHeight="1" x14ac:dyDescent="0.25">
      <c r="A41" s="738">
        <v>1</v>
      </c>
      <c r="B41" s="1735">
        <v>1</v>
      </c>
      <c r="C41" s="407" t="s">
        <v>307</v>
      </c>
      <c r="D41" s="407"/>
      <c r="E41" s="407"/>
      <c r="F41" s="711">
        <f>SUM(F42:F45)</f>
        <v>14639</v>
      </c>
      <c r="G41" s="440">
        <f>SUM(G42:G45)</f>
        <v>14639</v>
      </c>
      <c r="H41" s="440">
        <f>SUM(H42:H45)</f>
        <v>14598.876984126984</v>
      </c>
      <c r="I41" s="361">
        <f t="shared" ref="I41:I52" si="18">H41/G41*100</f>
        <v>99.725916962408519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711"/>
      <c r="Y41" s="711"/>
      <c r="Z41" s="711"/>
      <c r="AA41" s="711"/>
      <c r="AB41" s="711"/>
      <c r="AC41" s="711"/>
      <c r="AD41" s="1595"/>
      <c r="AE41" s="711"/>
      <c r="AF41" s="711"/>
      <c r="AG41" s="711"/>
      <c r="AH41" s="711"/>
      <c r="AI41" s="711"/>
      <c r="AJ41" s="440">
        <f>SUM(AJ42:AJ45)</f>
        <v>14</v>
      </c>
      <c r="AK41" s="1832">
        <f t="shared" ref="AK41" si="19">AK42+AK43</f>
        <v>23336.880000000001</v>
      </c>
      <c r="AL41" s="1832">
        <f t="shared" si="8"/>
        <v>23.336880000000001</v>
      </c>
      <c r="AM41" s="2437"/>
      <c r="AN41" s="1721"/>
    </row>
    <row r="42" spans="1:40" s="70" customFormat="1" ht="38.1" customHeight="1" x14ac:dyDescent="0.25">
      <c r="A42" s="738">
        <v>1</v>
      </c>
      <c r="B42" s="1735">
        <v>1</v>
      </c>
      <c r="C42" s="407" t="s">
        <v>308</v>
      </c>
      <c r="D42" s="407"/>
      <c r="E42" s="407"/>
      <c r="F42" s="711">
        <v>9139</v>
      </c>
      <c r="G42" s="92">
        <f t="shared" si="11"/>
        <v>9139</v>
      </c>
      <c r="H42" s="440">
        <v>9149</v>
      </c>
      <c r="I42" s="361">
        <f t="shared" si="18"/>
        <v>100.10942116205274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711"/>
      <c r="Y42" s="711"/>
      <c r="Z42" s="711"/>
      <c r="AA42" s="711"/>
      <c r="AB42" s="711"/>
      <c r="AC42" s="711"/>
      <c r="AD42" s="1595"/>
      <c r="AE42" s="711"/>
      <c r="AF42" s="711"/>
      <c r="AG42" s="711"/>
      <c r="AH42" s="711"/>
      <c r="AI42" s="711"/>
      <c r="AJ42" s="711">
        <v>14</v>
      </c>
      <c r="AK42" s="1832">
        <v>23336.880000000001</v>
      </c>
      <c r="AL42" s="1832">
        <f t="shared" si="8"/>
        <v>23.336880000000001</v>
      </c>
      <c r="AM42" s="2437"/>
      <c r="AN42" s="1721"/>
    </row>
    <row r="43" spans="1:40" s="70" customFormat="1" ht="38.1" customHeight="1" x14ac:dyDescent="0.25">
      <c r="A43" s="738">
        <v>1</v>
      </c>
      <c r="B43" s="1735">
        <v>1</v>
      </c>
      <c r="C43" s="407" t="s">
        <v>309</v>
      </c>
      <c r="D43" s="407"/>
      <c r="E43" s="407"/>
      <c r="F43" s="711">
        <v>2742</v>
      </c>
      <c r="G43" s="92">
        <f t="shared" si="11"/>
        <v>2742</v>
      </c>
      <c r="H43" s="440">
        <v>2739</v>
      </c>
      <c r="I43" s="361">
        <f t="shared" si="18"/>
        <v>99.890590809628009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711"/>
      <c r="Y43" s="711"/>
      <c r="Z43" s="711"/>
      <c r="AA43" s="711"/>
      <c r="AB43" s="711"/>
      <c r="AC43" s="711"/>
      <c r="AD43" s="1595"/>
      <c r="AE43" s="711"/>
      <c r="AF43" s="711"/>
      <c r="AG43" s="711"/>
      <c r="AH43" s="711"/>
      <c r="AI43" s="711"/>
      <c r="AJ43" s="711"/>
      <c r="AK43" s="1832"/>
      <c r="AL43" s="1832">
        <f t="shared" si="8"/>
        <v>0</v>
      </c>
      <c r="AM43" s="2437"/>
      <c r="AN43" s="1721"/>
    </row>
    <row r="44" spans="1:40" s="70" customFormat="1" ht="58.5" customHeight="1" x14ac:dyDescent="0.25">
      <c r="A44" s="738">
        <v>1</v>
      </c>
      <c r="B44" s="1735">
        <v>1</v>
      </c>
      <c r="C44" s="407" t="s">
        <v>353</v>
      </c>
      <c r="D44" s="407"/>
      <c r="E44" s="407"/>
      <c r="F44" s="711">
        <v>411</v>
      </c>
      <c r="G44" s="92">
        <f t="shared" si="11"/>
        <v>411</v>
      </c>
      <c r="H44" s="440">
        <v>583</v>
      </c>
      <c r="I44" s="361">
        <f t="shared" si="18"/>
        <v>141.84914841849147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711"/>
      <c r="Y44" s="711"/>
      <c r="Z44" s="711"/>
      <c r="AA44" s="711"/>
      <c r="AB44" s="711"/>
      <c r="AC44" s="711"/>
      <c r="AD44" s="1595"/>
      <c r="AE44" s="711"/>
      <c r="AF44" s="711"/>
      <c r="AG44" s="711"/>
      <c r="AH44" s="711"/>
      <c r="AI44" s="711"/>
      <c r="AJ44" s="711"/>
      <c r="AK44" s="1832"/>
      <c r="AL44" s="1832">
        <f t="shared" si="8"/>
        <v>0</v>
      </c>
      <c r="AM44" s="2437"/>
      <c r="AN44" s="1721"/>
    </row>
    <row r="45" spans="1:40" s="70" customFormat="1" ht="38.1" customHeight="1" x14ac:dyDescent="0.25">
      <c r="A45" s="738">
        <v>1</v>
      </c>
      <c r="B45" s="1735">
        <v>1</v>
      </c>
      <c r="C45" s="407" t="s">
        <v>354</v>
      </c>
      <c r="D45" s="407"/>
      <c r="E45" s="407"/>
      <c r="F45" s="711">
        <v>2347</v>
      </c>
      <c r="G45" s="92">
        <f t="shared" si="11"/>
        <v>2347</v>
      </c>
      <c r="H45" s="440">
        <v>2127.8769841269841</v>
      </c>
      <c r="I45" s="361">
        <f t="shared" si="18"/>
        <v>90.663697661993353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711"/>
      <c r="Y45" s="711"/>
      <c r="Z45" s="711"/>
      <c r="AA45" s="711"/>
      <c r="AB45" s="711"/>
      <c r="AC45" s="711"/>
      <c r="AD45" s="1595"/>
      <c r="AE45" s="711"/>
      <c r="AF45" s="711"/>
      <c r="AG45" s="711"/>
      <c r="AH45" s="711"/>
      <c r="AI45" s="711"/>
      <c r="AJ45" s="711"/>
      <c r="AK45" s="1832"/>
      <c r="AL45" s="1832">
        <f t="shared" si="8"/>
        <v>0</v>
      </c>
      <c r="AM45" s="2437"/>
      <c r="AN45" s="1721"/>
    </row>
    <row r="46" spans="1:40" s="70" customFormat="1" ht="44.25" customHeight="1" x14ac:dyDescent="0.25">
      <c r="A46" s="738">
        <v>1</v>
      </c>
      <c r="B46" s="1735">
        <v>1</v>
      </c>
      <c r="C46" s="407" t="s">
        <v>310</v>
      </c>
      <c r="D46" s="407"/>
      <c r="E46" s="407"/>
      <c r="F46" s="711">
        <f>SUM(F47:F49)</f>
        <v>58794</v>
      </c>
      <c r="G46" s="440">
        <f>SUM(G47:G49)</f>
        <v>58794</v>
      </c>
      <c r="H46" s="440">
        <f>SUM(H47:H49)</f>
        <v>63045.058449809403</v>
      </c>
      <c r="I46" s="361">
        <f t="shared" si="18"/>
        <v>107.23042904005409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711"/>
      <c r="Y46" s="711"/>
      <c r="Z46" s="711"/>
      <c r="AA46" s="711"/>
      <c r="AB46" s="711"/>
      <c r="AC46" s="711"/>
      <c r="AD46" s="1595"/>
      <c r="AE46" s="711"/>
      <c r="AF46" s="711"/>
      <c r="AG46" s="711"/>
      <c r="AH46" s="711"/>
      <c r="AI46" s="711"/>
      <c r="AJ46" s="2815">
        <f>AJ47+AJ48*4.7647+AJ49*1.4375</f>
        <v>1915.8326000000002</v>
      </c>
      <c r="AK46" s="1711">
        <f>AK47+AK48+AK49</f>
        <v>878192.14000000106</v>
      </c>
      <c r="AL46" s="1832">
        <f t="shared" si="8"/>
        <v>878.19214000000102</v>
      </c>
      <c r="AM46" s="2437"/>
      <c r="AN46" s="1721"/>
    </row>
    <row r="47" spans="1:40" s="70" customFormat="1" ht="38.1" customHeight="1" x14ac:dyDescent="0.25">
      <c r="A47" s="738">
        <v>1</v>
      </c>
      <c r="B47" s="1735">
        <v>1</v>
      </c>
      <c r="C47" s="407" t="s">
        <v>311</v>
      </c>
      <c r="D47" s="407"/>
      <c r="E47" s="407"/>
      <c r="F47" s="711">
        <v>1008</v>
      </c>
      <c r="G47" s="92">
        <f t="shared" si="11"/>
        <v>1008</v>
      </c>
      <c r="H47" s="440">
        <v>1051</v>
      </c>
      <c r="I47" s="361">
        <f t="shared" si="18"/>
        <v>104.26587301587303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711"/>
      <c r="Y47" s="711"/>
      <c r="Z47" s="711"/>
      <c r="AA47" s="711"/>
      <c r="AB47" s="711"/>
      <c r="AC47" s="711"/>
      <c r="AD47" s="1595"/>
      <c r="AE47" s="711"/>
      <c r="AF47" s="711"/>
      <c r="AG47" s="711"/>
      <c r="AH47" s="711"/>
      <c r="AI47" s="711"/>
      <c r="AJ47" s="711"/>
      <c r="AK47" s="1832"/>
      <c r="AL47" s="1832">
        <f t="shared" si="8"/>
        <v>0</v>
      </c>
      <c r="AM47" s="2437"/>
      <c r="AN47" s="1721"/>
    </row>
    <row r="48" spans="1:40" s="70" customFormat="1" ht="69" customHeight="1" x14ac:dyDescent="0.25">
      <c r="A48" s="738">
        <v>1</v>
      </c>
      <c r="B48" s="1735">
        <v>1</v>
      </c>
      <c r="C48" s="407" t="s">
        <v>397</v>
      </c>
      <c r="D48" s="407"/>
      <c r="E48" s="407"/>
      <c r="F48" s="711">
        <v>51093</v>
      </c>
      <c r="G48" s="92">
        <f t="shared" si="11"/>
        <v>51093</v>
      </c>
      <c r="H48" s="440">
        <v>59970</v>
      </c>
      <c r="I48" s="361">
        <f t="shared" si="18"/>
        <v>117.37419998825671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711"/>
      <c r="Y48" s="711"/>
      <c r="Z48" s="711"/>
      <c r="AA48" s="711"/>
      <c r="AB48" s="711"/>
      <c r="AC48" s="711"/>
      <c r="AD48" s="1595"/>
      <c r="AE48" s="711"/>
      <c r="AF48" s="711"/>
      <c r="AG48" s="711"/>
      <c r="AH48" s="711"/>
      <c r="AI48" s="711"/>
      <c r="AJ48" s="711">
        <v>333</v>
      </c>
      <c r="AK48" s="1832">
        <v>629543.10000000033</v>
      </c>
      <c r="AL48" s="1832">
        <f t="shared" si="8"/>
        <v>629.54310000000032</v>
      </c>
      <c r="AM48" s="2437"/>
      <c r="AN48" s="1721"/>
    </row>
    <row r="49" spans="1:40" s="70" customFormat="1" ht="53.25" customHeight="1" x14ac:dyDescent="0.25">
      <c r="A49" s="738">
        <v>1</v>
      </c>
      <c r="B49" s="1735">
        <v>1</v>
      </c>
      <c r="C49" s="407" t="s">
        <v>321</v>
      </c>
      <c r="D49" s="407"/>
      <c r="E49" s="407"/>
      <c r="F49" s="711">
        <v>6693</v>
      </c>
      <c r="G49" s="92">
        <f t="shared" si="11"/>
        <v>6693</v>
      </c>
      <c r="H49" s="440">
        <v>2024.0584498094031</v>
      </c>
      <c r="I49" s="361">
        <f t="shared" si="18"/>
        <v>30.24142312579416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711"/>
      <c r="Y49" s="711"/>
      <c r="Z49" s="711"/>
      <c r="AA49" s="711"/>
      <c r="AB49" s="711"/>
      <c r="AC49" s="711"/>
      <c r="AD49" s="1595"/>
      <c r="AE49" s="711"/>
      <c r="AF49" s="711"/>
      <c r="AG49" s="711"/>
      <c r="AH49" s="711"/>
      <c r="AI49" s="711"/>
      <c r="AJ49" s="711">
        <v>229</v>
      </c>
      <c r="AK49" s="1832">
        <v>248649.04000000074</v>
      </c>
      <c r="AL49" s="1832">
        <f t="shared" si="8"/>
        <v>248.64904000000072</v>
      </c>
      <c r="AM49" s="2437"/>
      <c r="AN49" s="1721"/>
    </row>
    <row r="50" spans="1:40" s="70" customFormat="1" ht="15.75" customHeight="1" x14ac:dyDescent="0.25">
      <c r="A50" s="738"/>
      <c r="B50" s="1735">
        <v>1</v>
      </c>
      <c r="C50" s="407" t="s">
        <v>292</v>
      </c>
      <c r="D50" s="407"/>
      <c r="E50" s="407"/>
      <c r="F50" s="711">
        <v>56</v>
      </c>
      <c r="G50" s="92">
        <f t="shared" si="11"/>
        <v>56</v>
      </c>
      <c r="H50" s="440">
        <v>74</v>
      </c>
      <c r="I50" s="361">
        <f t="shared" si="18"/>
        <v>132.14285714285714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711"/>
      <c r="Y50" s="711"/>
      <c r="Z50" s="711"/>
      <c r="AA50" s="711"/>
      <c r="AB50" s="711"/>
      <c r="AC50" s="711"/>
      <c r="AD50" s="1595"/>
      <c r="AE50" s="711"/>
      <c r="AF50" s="711"/>
      <c r="AG50" s="711"/>
      <c r="AH50" s="711"/>
      <c r="AI50" s="711"/>
      <c r="AJ50" s="711"/>
      <c r="AK50" s="1832"/>
      <c r="AL50" s="1832">
        <f t="shared" si="8"/>
        <v>0</v>
      </c>
      <c r="AM50" s="2437"/>
      <c r="AN50" s="1721"/>
    </row>
    <row r="51" spans="1:40" s="70" customFormat="1" ht="15" customHeight="1" x14ac:dyDescent="0.25">
      <c r="A51" s="738">
        <v>1</v>
      </c>
      <c r="B51" s="1735">
        <v>1</v>
      </c>
      <c r="C51" s="409" t="s">
        <v>157</v>
      </c>
      <c r="D51" s="409"/>
      <c r="E51" s="407"/>
      <c r="F51" s="711">
        <v>97</v>
      </c>
      <c r="G51" s="92">
        <f t="shared" si="11"/>
        <v>97</v>
      </c>
      <c r="H51" s="92">
        <v>161</v>
      </c>
      <c r="I51" s="361">
        <f t="shared" si="18"/>
        <v>165.97938144329899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711"/>
      <c r="Y51" s="711"/>
      <c r="Z51" s="711"/>
      <c r="AA51" s="711"/>
      <c r="AB51" s="711"/>
      <c r="AC51" s="711"/>
      <c r="AD51" s="1595"/>
      <c r="AE51" s="711"/>
      <c r="AF51" s="711"/>
      <c r="AG51" s="711"/>
      <c r="AH51" s="711"/>
      <c r="AI51" s="711"/>
      <c r="AJ51" s="711"/>
      <c r="AK51" s="1832"/>
      <c r="AL51" s="1832">
        <f t="shared" si="8"/>
        <v>0</v>
      </c>
      <c r="AM51" s="2437"/>
      <c r="AN51" s="1721"/>
    </row>
    <row r="52" spans="1:40" s="70" customFormat="1" ht="30" customHeight="1" x14ac:dyDescent="0.25">
      <c r="A52" s="738">
        <v>1</v>
      </c>
      <c r="B52" s="1735">
        <v>1</v>
      </c>
      <c r="C52" s="409" t="s">
        <v>158</v>
      </c>
      <c r="D52" s="409"/>
      <c r="E52" s="407"/>
      <c r="F52" s="711">
        <v>25024</v>
      </c>
      <c r="G52" s="92">
        <f t="shared" si="11"/>
        <v>25024</v>
      </c>
      <c r="H52" s="440">
        <v>27086</v>
      </c>
      <c r="I52" s="361">
        <f t="shared" si="18"/>
        <v>108.2400895140665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711"/>
      <c r="Y52" s="711"/>
      <c r="Z52" s="711"/>
      <c r="AA52" s="711"/>
      <c r="AB52" s="711"/>
      <c r="AC52" s="711"/>
      <c r="AD52" s="1595"/>
      <c r="AE52" s="711"/>
      <c r="AF52" s="711"/>
      <c r="AG52" s="711"/>
      <c r="AH52" s="711"/>
      <c r="AI52" s="711"/>
      <c r="AJ52" s="711">
        <v>476</v>
      </c>
      <c r="AK52" s="1832">
        <v>463252.7199999998</v>
      </c>
      <c r="AL52" s="1832">
        <f t="shared" si="8"/>
        <v>463.25271999999978</v>
      </c>
      <c r="AM52" s="2437"/>
      <c r="AN52" s="1721"/>
    </row>
    <row r="53" spans="1:40" s="70" customFormat="1" ht="15" customHeight="1" x14ac:dyDescent="0.25">
      <c r="A53" s="738">
        <v>1</v>
      </c>
      <c r="B53" s="1735">
        <v>1</v>
      </c>
      <c r="C53" s="641" t="s">
        <v>319</v>
      </c>
      <c r="D53" s="641"/>
      <c r="E53" s="407"/>
      <c r="F53" s="711"/>
      <c r="G53" s="92">
        <f t="shared" si="11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711"/>
      <c r="Y53" s="711"/>
      <c r="Z53" s="711"/>
      <c r="AA53" s="711"/>
      <c r="AB53" s="711"/>
      <c r="AC53" s="711"/>
      <c r="AD53" s="1595"/>
      <c r="AE53" s="711"/>
      <c r="AF53" s="711"/>
      <c r="AG53" s="711"/>
      <c r="AH53" s="711"/>
      <c r="AI53" s="711"/>
      <c r="AJ53" s="711"/>
      <c r="AK53" s="1832"/>
      <c r="AL53" s="1832">
        <f t="shared" si="8"/>
        <v>0</v>
      </c>
      <c r="AM53" s="2437"/>
      <c r="AN53" s="1721"/>
    </row>
    <row r="54" spans="1:40" s="70" customFormat="1" ht="15" customHeight="1" x14ac:dyDescent="0.25">
      <c r="A54" s="738">
        <v>1</v>
      </c>
      <c r="B54" s="1735">
        <v>1</v>
      </c>
      <c r="C54" s="716" t="s">
        <v>355</v>
      </c>
      <c r="D54" s="716"/>
      <c r="E54" s="407"/>
      <c r="F54" s="711">
        <v>2861</v>
      </c>
      <c r="G54" s="92">
        <f t="shared" si="11"/>
        <v>2861</v>
      </c>
      <c r="H54" s="94">
        <v>4816</v>
      </c>
      <c r="I54" s="361">
        <f>H54/G54*100</f>
        <v>168.33275078643831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711"/>
      <c r="Y54" s="711"/>
      <c r="Z54" s="711"/>
      <c r="AA54" s="711"/>
      <c r="AB54" s="711"/>
      <c r="AC54" s="711"/>
      <c r="AD54" s="1595"/>
      <c r="AE54" s="711"/>
      <c r="AF54" s="711"/>
      <c r="AG54" s="711"/>
      <c r="AH54" s="711"/>
      <c r="AI54" s="711"/>
      <c r="AJ54" s="711"/>
      <c r="AK54" s="1832"/>
      <c r="AL54" s="1832">
        <f t="shared" si="8"/>
        <v>0</v>
      </c>
      <c r="AM54" s="2437"/>
      <c r="AN54" s="1721"/>
    </row>
    <row r="55" spans="1:40" s="238" customFormat="1" ht="18.75" customHeight="1" x14ac:dyDescent="0.25">
      <c r="A55" s="738">
        <v>1</v>
      </c>
      <c r="B55" s="1735">
        <v>1</v>
      </c>
      <c r="C55" s="294" t="s">
        <v>165</v>
      </c>
      <c r="D55" s="294"/>
      <c r="E55" s="508"/>
      <c r="F55" s="712">
        <f>SUM(F39+F52+F51*3.2)</f>
        <v>98823.4</v>
      </c>
      <c r="G55" s="388">
        <f>SUM(G39+G52+G51*3.2)</f>
        <v>98823.4</v>
      </c>
      <c r="H55" s="388">
        <f>SUM(H39+H52+H51*3.2)</f>
        <v>105319.13543393639</v>
      </c>
      <c r="I55" s="126">
        <f>H55/G55*100</f>
        <v>106.57307422527094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89413.878219999984</v>
      </c>
      <c r="Y55" s="742">
        <v>89413.878500000006</v>
      </c>
      <c r="Z55" s="742">
        <v>89413.878500000006</v>
      </c>
      <c r="AA55" s="742">
        <v>89413.878500000006</v>
      </c>
      <c r="AB55" s="742">
        <v>85686.25470000002</v>
      </c>
      <c r="AC55" s="742">
        <v>85686.254700000005</v>
      </c>
      <c r="AD55" s="1600">
        <v>85686.254700000005</v>
      </c>
      <c r="AE55" s="742">
        <f>AI55-AH55</f>
        <v>89277.812900000019</v>
      </c>
      <c r="AF55" s="742"/>
      <c r="AG55" s="742">
        <f>AE55-AD55</f>
        <v>3591.558200000014</v>
      </c>
      <c r="AH55" s="742">
        <v>-781.72775000000001</v>
      </c>
      <c r="AI55" s="742">
        <v>88496.085150000014</v>
      </c>
      <c r="AJ55" s="388">
        <f>SUM(AJ39+AJ52+AJ51*3.2)</f>
        <v>2405.8326000000002</v>
      </c>
      <c r="AK55" s="742">
        <f>AK52+AK39</f>
        <v>1364781.7400000009</v>
      </c>
      <c r="AL55" s="1832">
        <f t="shared" si="8"/>
        <v>1364.7817400000008</v>
      </c>
      <c r="AM55" s="2437"/>
      <c r="AN55" s="767"/>
    </row>
    <row r="56" spans="1:40" s="238" customFormat="1" ht="18.75" customHeight="1" x14ac:dyDescent="0.25">
      <c r="A56" s="738"/>
      <c r="B56" s="1735"/>
      <c r="C56" s="611" t="s">
        <v>160</v>
      </c>
      <c r="D56" s="611"/>
      <c r="E56" s="672"/>
      <c r="F56" s="2178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742">
        <v>6941.1172399999987</v>
      </c>
      <c r="Z56" s="742">
        <v>6941.1172399999987</v>
      </c>
      <c r="AA56" s="742">
        <v>6941.1172399999987</v>
      </c>
      <c r="AB56" s="742">
        <v>7349.2245000000003</v>
      </c>
      <c r="AC56" s="742">
        <v>7349.2245000000003</v>
      </c>
      <c r="AD56" s="1600">
        <f t="shared" ref="AD56" si="20">AC56</f>
        <v>7349.2245000000003</v>
      </c>
      <c r="AE56" s="742">
        <f>AI56-AH56-AF56</f>
        <v>6696.6242000000002</v>
      </c>
      <c r="AF56" s="742">
        <f>AF60</f>
        <v>6260.0261399999999</v>
      </c>
      <c r="AG56" s="742">
        <f>AE56-AD56</f>
        <v>-652.60030000000006</v>
      </c>
      <c r="AH56" s="742">
        <v>0</v>
      </c>
      <c r="AI56" s="742">
        <v>12956.65034</v>
      </c>
      <c r="AJ56" s="742">
        <v>90</v>
      </c>
      <c r="AK56" s="1833">
        <v>357240.66</v>
      </c>
      <c r="AL56" s="1833">
        <f t="shared" si="8"/>
        <v>357.24065999999999</v>
      </c>
      <c r="AM56" s="2437"/>
      <c r="AN56" s="767"/>
    </row>
    <row r="57" spans="1:40" s="238" customFormat="1" ht="18.75" customHeight="1" x14ac:dyDescent="0.25">
      <c r="A57" s="738"/>
      <c r="B57" s="1735"/>
      <c r="C57" s="535" t="s">
        <v>78</v>
      </c>
      <c r="D57" s="535"/>
      <c r="E57" s="672"/>
      <c r="F57" s="2201">
        <v>1749</v>
      </c>
      <c r="G57" s="92">
        <f>ROUND(F57/12*$C$3,0)</f>
        <v>1749</v>
      </c>
      <c r="H57" s="361">
        <v>1562</v>
      </c>
      <c r="I57" s="361">
        <f>H57/G57*100</f>
        <v>89.308176100628927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742"/>
      <c r="Y57" s="742"/>
      <c r="Z57" s="742"/>
      <c r="AA57" s="742"/>
      <c r="AB57" s="742"/>
      <c r="AC57" s="742"/>
      <c r="AD57" s="1600"/>
      <c r="AE57" s="742"/>
      <c r="AF57" s="742"/>
      <c r="AG57" s="742"/>
      <c r="AH57" s="742"/>
      <c r="AI57" s="742"/>
      <c r="AJ57" s="742"/>
      <c r="AK57" s="1833"/>
      <c r="AL57" s="1833">
        <f t="shared" si="8"/>
        <v>0</v>
      </c>
      <c r="AM57" s="2437"/>
      <c r="AN57" s="767"/>
    </row>
    <row r="58" spans="1:40" s="238" customFormat="1" ht="37.5" customHeight="1" x14ac:dyDescent="0.25">
      <c r="A58" s="738"/>
      <c r="B58" s="1735"/>
      <c r="C58" s="407" t="s">
        <v>144</v>
      </c>
      <c r="D58" s="407"/>
      <c r="E58" s="672"/>
      <c r="F58" s="2201">
        <v>334</v>
      </c>
      <c r="G58" s="92">
        <f>ROUND(F58/12*$C$3,0)</f>
        <v>334</v>
      </c>
      <c r="H58" s="361">
        <v>356</v>
      </c>
      <c r="I58" s="361">
        <f>H58/G58*100</f>
        <v>106.58682634730539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742"/>
      <c r="Y58" s="742"/>
      <c r="Z58" s="742"/>
      <c r="AA58" s="742"/>
      <c r="AB58" s="742"/>
      <c r="AC58" s="742"/>
      <c r="AD58" s="1600"/>
      <c r="AE58" s="742"/>
      <c r="AF58" s="742"/>
      <c r="AG58" s="742"/>
      <c r="AH58" s="742"/>
      <c r="AI58" s="742"/>
      <c r="AJ58" s="742"/>
      <c r="AK58" s="1833"/>
      <c r="AL58" s="1833">
        <f t="shared" si="8"/>
        <v>0</v>
      </c>
      <c r="AM58" s="2437"/>
      <c r="AN58" s="767"/>
    </row>
    <row r="59" spans="1:40" s="238" customFormat="1" ht="18.75" customHeight="1" x14ac:dyDescent="0.25">
      <c r="A59" s="738"/>
      <c r="B59" s="1735"/>
      <c r="C59" s="535" t="s">
        <v>137</v>
      </c>
      <c r="D59" s="535"/>
      <c r="E59" s="672"/>
      <c r="F59" s="2201">
        <v>3205</v>
      </c>
      <c r="G59" s="92">
        <f>ROUND(F59/12*$C$3,0)</f>
        <v>3205</v>
      </c>
      <c r="H59" s="361">
        <v>2149</v>
      </c>
      <c r="I59" s="361">
        <f>H59/G59*100</f>
        <v>67.051482059282378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742"/>
      <c r="Y59" s="742"/>
      <c r="Z59" s="742"/>
      <c r="AA59" s="742"/>
      <c r="AB59" s="742"/>
      <c r="AC59" s="742"/>
      <c r="AD59" s="1600"/>
      <c r="AE59" s="742"/>
      <c r="AF59" s="742"/>
      <c r="AG59" s="742"/>
      <c r="AH59" s="742"/>
      <c r="AI59" s="742"/>
      <c r="AJ59" s="742"/>
      <c r="AK59" s="1833"/>
      <c r="AL59" s="1833">
        <f t="shared" si="8"/>
        <v>0</v>
      </c>
      <c r="AM59" s="2437"/>
      <c r="AN59" s="767"/>
    </row>
    <row r="60" spans="1:40" s="238" customFormat="1" ht="30.75" customHeight="1" x14ac:dyDescent="0.25">
      <c r="A60" s="738"/>
      <c r="B60" s="1735"/>
      <c r="C60" s="535" t="s">
        <v>436</v>
      </c>
      <c r="D60" s="535"/>
      <c r="E60" s="672"/>
      <c r="F60" s="2201"/>
      <c r="G60" s="92"/>
      <c r="H60" s="361">
        <v>10917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742"/>
      <c r="Y60" s="742"/>
      <c r="Z60" s="742"/>
      <c r="AA60" s="742"/>
      <c r="AB60" s="742"/>
      <c r="AC60" s="742"/>
      <c r="AD60" s="1600"/>
      <c r="AE60" s="742"/>
      <c r="AF60" s="742">
        <v>6260.0261399999999</v>
      </c>
      <c r="AG60" s="742"/>
      <c r="AH60" s="742"/>
      <c r="AI60" s="742"/>
      <c r="AJ60" s="742"/>
      <c r="AK60" s="1833"/>
      <c r="AL60" s="1833">
        <f t="shared" si="8"/>
        <v>0</v>
      </c>
      <c r="AM60" s="2437"/>
      <c r="AN60" s="767"/>
    </row>
    <row r="61" spans="1:40" s="70" customFormat="1" ht="36.75" customHeight="1" x14ac:dyDescent="0.25">
      <c r="A61" s="738">
        <v>1</v>
      </c>
      <c r="B61" s="1735">
        <v>1</v>
      </c>
      <c r="C61" s="774" t="s">
        <v>342</v>
      </c>
      <c r="D61" s="774"/>
      <c r="E61" s="672"/>
      <c r="F61" s="2178">
        <f>SUM(F55,F37)</f>
        <v>372708.99601139606</v>
      </c>
      <c r="G61" s="556">
        <f>SUM(G55,G37)</f>
        <v>372708.99601139606</v>
      </c>
      <c r="H61" s="556">
        <f>SUM(H55,H37)</f>
        <v>366483.87645957741</v>
      </c>
      <c r="I61" s="556">
        <f>H61/G61*100</f>
        <v>98.329764073731056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I61" si="21">SUM(R56,R55,R37)</f>
        <v>247078.78295999998</v>
      </c>
      <c r="S61" s="742">
        <f t="shared" ref="S61:T61" si="22">SUM(S56,S55,S37)</f>
        <v>247078.78295999998</v>
      </c>
      <c r="T61" s="742">
        <f t="shared" si="22"/>
        <v>247078.78295999998</v>
      </c>
      <c r="U61" s="742">
        <f t="shared" ref="U61:V61" si="23">SUM(U56,U55,U37)</f>
        <v>247078.78295999998</v>
      </c>
      <c r="V61" s="742">
        <f t="shared" si="23"/>
        <v>247078.78295999998</v>
      </c>
      <c r="W61" s="742">
        <f t="shared" ref="W61:X61" si="24">SUM(W56,W55,W37)</f>
        <v>247078.78295999998</v>
      </c>
      <c r="X61" s="742">
        <f t="shared" si="24"/>
        <v>246965.74010999998</v>
      </c>
      <c r="Y61" s="742">
        <f t="shared" ref="Y61:Z61" si="25">SUM(Y56,Y55,Y37)</f>
        <v>246965.74038999999</v>
      </c>
      <c r="Z61" s="742">
        <f t="shared" si="25"/>
        <v>246965.74038999999</v>
      </c>
      <c r="AA61" s="742">
        <f t="shared" ref="AA61:AB61" si="26">SUM(AA56,AA55,AA37)</f>
        <v>246739.65474999999</v>
      </c>
      <c r="AB61" s="742">
        <f t="shared" si="26"/>
        <v>243420.13821</v>
      </c>
      <c r="AC61" s="742">
        <f t="shared" ref="AC61" si="27">SUM(AC56,AC55,AC37)</f>
        <v>243250.57398000002</v>
      </c>
      <c r="AD61" s="742">
        <f t="shared" si="21"/>
        <v>243250.57398000002</v>
      </c>
      <c r="AE61" s="742">
        <f t="shared" si="21"/>
        <v>246189.53191000008</v>
      </c>
      <c r="AF61" s="742">
        <f t="shared" si="21"/>
        <v>6260.0261399999999</v>
      </c>
      <c r="AG61" s="742">
        <f t="shared" si="21"/>
        <v>2938.9579300000387</v>
      </c>
      <c r="AH61" s="742">
        <f t="shared" si="21"/>
        <v>-2067.4015300000005</v>
      </c>
      <c r="AI61" s="742">
        <f t="shared" si="21"/>
        <v>250382.15652000005</v>
      </c>
      <c r="AJ61" s="556">
        <f>SUM(AJ55,AJ37)</f>
        <v>8444.4326000000001</v>
      </c>
      <c r="AK61" s="742">
        <f t="shared" ref="AK61" si="28">SUM(AK56,AK55,AK37)</f>
        <v>4584039.1199999992</v>
      </c>
      <c r="AL61" s="742">
        <f t="shared" si="8"/>
        <v>4584.0391199999995</v>
      </c>
      <c r="AM61" s="2437"/>
      <c r="AN61" s="1721"/>
    </row>
    <row r="62" spans="1:40" s="70" customFormat="1" ht="15" customHeight="1" x14ac:dyDescent="0.25">
      <c r="A62" s="738">
        <v>1</v>
      </c>
      <c r="B62" s="1735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1592"/>
      <c r="AE62" s="63"/>
      <c r="AF62" s="63"/>
      <c r="AG62" s="63"/>
      <c r="AH62" s="63"/>
      <c r="AI62" s="63"/>
      <c r="AJ62" s="63"/>
      <c r="AK62" s="1827"/>
      <c r="AL62" s="1827">
        <f t="shared" si="8"/>
        <v>0</v>
      </c>
      <c r="AM62" s="2437"/>
      <c r="AN62" s="1721"/>
    </row>
    <row r="63" spans="1:40" s="70" customFormat="1" ht="15" customHeight="1" x14ac:dyDescent="0.25">
      <c r="A63" s="738">
        <v>1</v>
      </c>
      <c r="B63" s="1735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20</v>
      </c>
      <c r="H63" s="92">
        <v>10</v>
      </c>
      <c r="I63" s="92">
        <f>H63/G63*100</f>
        <v>50</v>
      </c>
      <c r="J63" s="363">
        <v>11</v>
      </c>
      <c r="K63" s="93">
        <f>N63/H63</f>
        <v>8.6</v>
      </c>
      <c r="L63" s="94">
        <f>ROUND(F63*J63,0)</f>
        <v>220</v>
      </c>
      <c r="M63" s="94">
        <f t="shared" ref="M63:M64" si="29">L63/12*$C$3</f>
        <v>220</v>
      </c>
      <c r="N63" s="94">
        <v>86</v>
      </c>
      <c r="O63" s="94">
        <f>N63/M63*100</f>
        <v>39.090909090909093</v>
      </c>
      <c r="P63" s="94">
        <f>L63/E63</f>
        <v>0.73333333333333328</v>
      </c>
      <c r="Q63" s="94">
        <f>N63/$C$3*12/P63</f>
        <v>117.27272727272728</v>
      </c>
      <c r="R63" s="711"/>
      <c r="S63" s="711"/>
      <c r="T63" s="711"/>
      <c r="U63" s="711"/>
      <c r="V63" s="711"/>
      <c r="W63" s="711"/>
      <c r="X63" s="711"/>
      <c r="Y63" s="711"/>
      <c r="Z63" s="711"/>
      <c r="AA63" s="711"/>
      <c r="AB63" s="711"/>
      <c r="AC63" s="711"/>
      <c r="AD63" s="1595"/>
      <c r="AE63" s="711"/>
      <c r="AF63" s="711"/>
      <c r="AG63" s="711"/>
      <c r="AH63" s="711"/>
      <c r="AI63" s="711"/>
      <c r="AJ63" s="711"/>
      <c r="AK63" s="1832"/>
      <c r="AL63" s="1832">
        <f t="shared" si="8"/>
        <v>0</v>
      </c>
      <c r="AM63" s="2437"/>
      <c r="AN63" s="1721"/>
    </row>
    <row r="64" spans="1:40" s="70" customFormat="1" ht="15" customHeight="1" x14ac:dyDescent="0.25">
      <c r="A64" s="738">
        <v>1</v>
      </c>
      <c r="B64" s="1735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15</v>
      </c>
      <c r="H64" s="92">
        <v>15</v>
      </c>
      <c r="I64" s="92">
        <f>H64/G64*100</f>
        <v>100</v>
      </c>
      <c r="J64" s="363">
        <v>9</v>
      </c>
      <c r="K64" s="93">
        <f>N64/H64</f>
        <v>9</v>
      </c>
      <c r="L64" s="94">
        <f>ROUND(F64*J64,0)</f>
        <v>135</v>
      </c>
      <c r="M64" s="94">
        <f t="shared" si="29"/>
        <v>135</v>
      </c>
      <c r="N64" s="94">
        <v>135</v>
      </c>
      <c r="O64" s="94">
        <f>N64/M64*100</f>
        <v>100</v>
      </c>
      <c r="P64" s="94">
        <f>L64/E64</f>
        <v>0.45</v>
      </c>
      <c r="Q64" s="94">
        <f>N64/$C$3*12/P64</f>
        <v>300</v>
      </c>
      <c r="R64" s="711"/>
      <c r="S64" s="711"/>
      <c r="T64" s="711"/>
      <c r="U64" s="711"/>
      <c r="V64" s="711"/>
      <c r="W64" s="711"/>
      <c r="X64" s="711"/>
      <c r="Y64" s="711"/>
      <c r="Z64" s="711"/>
      <c r="AA64" s="711"/>
      <c r="AB64" s="711"/>
      <c r="AC64" s="711"/>
      <c r="AD64" s="1595"/>
      <c r="AE64" s="711"/>
      <c r="AF64" s="711"/>
      <c r="AG64" s="711"/>
      <c r="AH64" s="711"/>
      <c r="AI64" s="711"/>
      <c r="AJ64" s="711"/>
      <c r="AK64" s="1832"/>
      <c r="AL64" s="1832">
        <f t="shared" si="8"/>
        <v>0</v>
      </c>
      <c r="AM64" s="2437"/>
      <c r="AN64" s="1721"/>
    </row>
    <row r="65" spans="1:275" s="70" customFormat="1" ht="15" customHeight="1" x14ac:dyDescent="0.25">
      <c r="A65" s="738">
        <v>1</v>
      </c>
      <c r="B65" s="1735">
        <v>1</v>
      </c>
      <c r="C65" s="282" t="s">
        <v>35</v>
      </c>
      <c r="D65" s="282"/>
      <c r="E65" s="282"/>
      <c r="F65" s="2178">
        <f>SUM(F63:F64)</f>
        <v>35</v>
      </c>
      <c r="G65" s="556">
        <f>SUM(G63:G64)</f>
        <v>35</v>
      </c>
      <c r="H65" s="556">
        <f>SUM(H63:H64)</f>
        <v>25</v>
      </c>
      <c r="I65" s="556">
        <f>H65/G65*100</f>
        <v>71.428571428571431</v>
      </c>
      <c r="J65" s="703">
        <f>SUM(L65/F65)</f>
        <v>10.142857142857142</v>
      </c>
      <c r="K65" s="117">
        <f>N65/H65</f>
        <v>8.84</v>
      </c>
      <c r="L65" s="704">
        <f>SUM(L63:L64)</f>
        <v>355</v>
      </c>
      <c r="M65" s="704">
        <f>SUM(M63:M64)</f>
        <v>355</v>
      </c>
      <c r="N65" s="2763">
        <f>SUM(N63:N64)</f>
        <v>221</v>
      </c>
      <c r="O65" s="94">
        <f>N65/M65*100</f>
        <v>62.25352112676056</v>
      </c>
      <c r="P65" s="281">
        <f>SUM(P63:P64)</f>
        <v>1.1833333333333333</v>
      </c>
      <c r="Q65" s="94">
        <f>N65/$C$3*12/P65</f>
        <v>186.7605633802817</v>
      </c>
      <c r="R65" s="704"/>
      <c r="S65" s="704"/>
      <c r="T65" s="704"/>
      <c r="U65" s="704"/>
      <c r="V65" s="704"/>
      <c r="W65" s="704"/>
      <c r="X65" s="704"/>
      <c r="Y65" s="704"/>
      <c r="Z65" s="704"/>
      <c r="AA65" s="704"/>
      <c r="AB65" s="704"/>
      <c r="AC65" s="704"/>
      <c r="AD65" s="1601"/>
      <c r="AE65" s="742"/>
      <c r="AF65" s="742"/>
      <c r="AG65" s="742"/>
      <c r="AH65" s="704"/>
      <c r="AI65" s="704"/>
      <c r="AJ65" s="704"/>
      <c r="AK65" s="1833"/>
      <c r="AL65" s="1833">
        <f t="shared" si="8"/>
        <v>0</v>
      </c>
      <c r="AM65" s="2437"/>
      <c r="AN65" s="1721"/>
    </row>
    <row r="66" spans="1:275" s="70" customFormat="1" ht="15" customHeight="1" x14ac:dyDescent="0.25">
      <c r="A66" s="738">
        <v>1</v>
      </c>
      <c r="B66" s="1735">
        <v>1</v>
      </c>
      <c r="C66" s="217" t="s">
        <v>148</v>
      </c>
      <c r="D66" s="217"/>
      <c r="E66" s="282"/>
      <c r="F66" s="2178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704"/>
      <c r="Y66" s="704"/>
      <c r="Z66" s="704"/>
      <c r="AA66" s="704"/>
      <c r="AB66" s="704"/>
      <c r="AC66" s="704"/>
      <c r="AD66" s="1602"/>
      <c r="AE66" s="704"/>
      <c r="AF66" s="704"/>
      <c r="AG66" s="704"/>
      <c r="AH66" s="704"/>
      <c r="AI66" s="704"/>
      <c r="AJ66" s="704"/>
      <c r="AK66" s="1833"/>
      <c r="AL66" s="1833">
        <f t="shared" si="8"/>
        <v>0</v>
      </c>
      <c r="AM66" s="2437"/>
      <c r="AN66" s="1721"/>
    </row>
    <row r="67" spans="1:275" s="70" customFormat="1" ht="15" customHeight="1" x14ac:dyDescent="0.25">
      <c r="A67" s="738">
        <v>1</v>
      </c>
      <c r="B67" s="1735">
        <v>1</v>
      </c>
      <c r="C67" s="120" t="s">
        <v>529</v>
      </c>
      <c r="D67" s="150"/>
      <c r="E67" s="535">
        <v>240</v>
      </c>
      <c r="F67" s="772">
        <v>378</v>
      </c>
      <c r="G67" s="92">
        <f>ROUND(F67/12*$C$3,0)</f>
        <v>378</v>
      </c>
      <c r="H67" s="92">
        <v>775</v>
      </c>
      <c r="I67" s="92">
        <f>H67/G67*100</f>
        <v>205.02645502645501</v>
      </c>
      <c r="J67" s="705">
        <v>8</v>
      </c>
      <c r="K67" s="93">
        <f>N67/H67</f>
        <v>9.7548387096774185</v>
      </c>
      <c r="L67" s="94">
        <f>ROUND(F67*J67,0)</f>
        <v>3024</v>
      </c>
      <c r="M67" s="94">
        <f t="shared" ref="M67:M68" si="30">L67/12*$C$3</f>
        <v>3024</v>
      </c>
      <c r="N67" s="94">
        <v>7560</v>
      </c>
      <c r="O67" s="94">
        <f>N67/M67*100</f>
        <v>250</v>
      </c>
      <c r="P67" s="94">
        <f>L67/E67</f>
        <v>12.6</v>
      </c>
      <c r="Q67" s="94">
        <f>N67/$C$3*12/P67</f>
        <v>600</v>
      </c>
      <c r="R67" s="711"/>
      <c r="S67" s="711"/>
      <c r="T67" s="711"/>
      <c r="U67" s="711"/>
      <c r="V67" s="711"/>
      <c r="W67" s="711"/>
      <c r="X67" s="711"/>
      <c r="Y67" s="711"/>
      <c r="Z67" s="711"/>
      <c r="AA67" s="711"/>
      <c r="AB67" s="711"/>
      <c r="AC67" s="711"/>
      <c r="AD67" s="1595"/>
      <c r="AE67" s="711"/>
      <c r="AF67" s="711"/>
      <c r="AG67" s="711"/>
      <c r="AH67" s="711"/>
      <c r="AI67" s="711"/>
      <c r="AJ67" s="711"/>
      <c r="AK67" s="1832"/>
      <c r="AL67" s="1832">
        <f t="shared" si="8"/>
        <v>0</v>
      </c>
      <c r="AM67" s="2437"/>
      <c r="AN67" s="1721"/>
    </row>
    <row r="68" spans="1:275" s="70" customFormat="1" ht="15" customHeight="1" x14ac:dyDescent="0.25">
      <c r="A68" s="738"/>
      <c r="B68" s="1735"/>
      <c r="C68" s="150" t="s">
        <v>48</v>
      </c>
      <c r="D68" s="150"/>
      <c r="E68" s="1698">
        <v>240</v>
      </c>
      <c r="F68" s="772">
        <v>1392</v>
      </c>
      <c r="G68" s="1048">
        <f>ROUND(F68/12*$C$3,0)</f>
        <v>1392</v>
      </c>
      <c r="H68" s="92">
        <v>967</v>
      </c>
      <c r="I68" s="92">
        <f>H68/G68*100</f>
        <v>69.468390804597703</v>
      </c>
      <c r="J68" s="705">
        <v>8</v>
      </c>
      <c r="K68" s="93">
        <f>N68/H68</f>
        <v>8.5946225439503614</v>
      </c>
      <c r="L68" s="94">
        <f>ROUND(F68*J68,0)</f>
        <v>11136</v>
      </c>
      <c r="M68" s="94">
        <f t="shared" si="30"/>
        <v>11136</v>
      </c>
      <c r="N68" s="94">
        <v>8311</v>
      </c>
      <c r="O68" s="94">
        <f>N68/M68*100</f>
        <v>74.631824712643677</v>
      </c>
      <c r="P68" s="94">
        <f>L68/E68</f>
        <v>46.4</v>
      </c>
      <c r="Q68" s="94">
        <f>N68/$C$3*12/P68</f>
        <v>179.11637931034483</v>
      </c>
      <c r="R68" s="711"/>
      <c r="S68" s="711"/>
      <c r="T68" s="711"/>
      <c r="U68" s="711"/>
      <c r="V68" s="711"/>
      <c r="W68" s="711"/>
      <c r="X68" s="711"/>
      <c r="Y68" s="711"/>
      <c r="Z68" s="711"/>
      <c r="AA68" s="711"/>
      <c r="AB68" s="711"/>
      <c r="AC68" s="711"/>
      <c r="AD68" s="1595"/>
      <c r="AE68" s="711"/>
      <c r="AF68" s="711"/>
      <c r="AG68" s="711"/>
      <c r="AH68" s="711"/>
      <c r="AI68" s="711"/>
      <c r="AJ68" s="711"/>
      <c r="AK68" s="1832"/>
      <c r="AL68" s="1832">
        <f t="shared" si="8"/>
        <v>0</v>
      </c>
      <c r="AM68" s="2437"/>
      <c r="AN68" s="1721"/>
    </row>
    <row r="69" spans="1:275" s="96" customFormat="1" ht="15" customHeight="1" x14ac:dyDescent="0.25">
      <c r="A69" s="738">
        <v>1</v>
      </c>
      <c r="B69" s="1735">
        <v>1</v>
      </c>
      <c r="C69" s="706" t="s">
        <v>187</v>
      </c>
      <c r="D69" s="706"/>
      <c r="E69" s="706"/>
      <c r="F69" s="1870">
        <f>SUM(F67:F68)</f>
        <v>1770</v>
      </c>
      <c r="G69" s="126">
        <f t="shared" ref="G69:H69" si="31">SUM(G67:G68)</f>
        <v>1770</v>
      </c>
      <c r="H69" s="126">
        <f t="shared" si="31"/>
        <v>1742</v>
      </c>
      <c r="I69" s="92">
        <f>H69/G69*100</f>
        <v>98.41807909604519</v>
      </c>
      <c r="J69" s="703">
        <f>SUM(L69/F69)</f>
        <v>8</v>
      </c>
      <c r="K69" s="93">
        <f>N69/H69</f>
        <v>9.1107921928817444</v>
      </c>
      <c r="L69" s="118">
        <f t="shared" ref="L69:N69" si="32">SUM(L67:L68)</f>
        <v>14160</v>
      </c>
      <c r="M69" s="118">
        <f t="shared" si="32"/>
        <v>14160</v>
      </c>
      <c r="N69" s="2735">
        <f t="shared" si="32"/>
        <v>15871</v>
      </c>
      <c r="O69" s="94">
        <f>N69/M69*100</f>
        <v>112.08333333333333</v>
      </c>
      <c r="P69" s="118">
        <f>SUM(P67)</f>
        <v>12.6</v>
      </c>
      <c r="Q69" s="94">
        <f>N69/$C$3*12/P69</f>
        <v>1259.6031746031747</v>
      </c>
      <c r="R69" s="712"/>
      <c r="S69" s="712"/>
      <c r="T69" s="712"/>
      <c r="U69" s="712"/>
      <c r="V69" s="712"/>
      <c r="W69" s="712"/>
      <c r="X69" s="712"/>
      <c r="Y69" s="712"/>
      <c r="Z69" s="712"/>
      <c r="AA69" s="712"/>
      <c r="AB69" s="712"/>
      <c r="AC69" s="712"/>
      <c r="AD69" s="1601"/>
      <c r="AE69" s="742"/>
      <c r="AF69" s="742"/>
      <c r="AG69" s="742"/>
      <c r="AH69" s="712"/>
      <c r="AI69" s="712"/>
      <c r="AJ69" s="712"/>
      <c r="AK69" s="1835"/>
      <c r="AL69" s="1835">
        <f t="shared" si="8"/>
        <v>0</v>
      </c>
      <c r="AM69" s="2437"/>
      <c r="AN69" s="2397"/>
    </row>
    <row r="70" spans="1:275" s="70" customFormat="1" ht="34.5" customHeight="1" x14ac:dyDescent="0.25">
      <c r="A70" s="738">
        <v>1</v>
      </c>
      <c r="B70" s="1735">
        <v>1</v>
      </c>
      <c r="C70" s="590" t="s">
        <v>173</v>
      </c>
      <c r="D70" s="590"/>
      <c r="E70" s="590"/>
      <c r="F70" s="2178">
        <f>SUM(F69,F65)</f>
        <v>1805</v>
      </c>
      <c r="G70" s="556">
        <f>SUM(G69,G65)</f>
        <v>1805</v>
      </c>
      <c r="H70" s="556">
        <f>SUM(H69,H65)</f>
        <v>1767</v>
      </c>
      <c r="I70" s="556">
        <f>H70/G70*100</f>
        <v>97.894736842105274</v>
      </c>
      <c r="J70" s="705">
        <f>SUM(L70/F70)</f>
        <v>8.0415512465373968</v>
      </c>
      <c r="K70" s="93">
        <f>N70/H70</f>
        <v>9.106960950764007</v>
      </c>
      <c r="L70" s="556">
        <f>SUM(L69,L65)</f>
        <v>14515</v>
      </c>
      <c r="M70" s="556">
        <f>SUM(M69,M65)</f>
        <v>14515</v>
      </c>
      <c r="N70" s="556">
        <f>SUM(N69,N65)</f>
        <v>16092</v>
      </c>
      <c r="O70" s="94">
        <f>N70/M70*100</f>
        <v>110.86462280399587</v>
      </c>
      <c r="P70" s="556">
        <f>SUM(P69,P65)</f>
        <v>13.783333333333333</v>
      </c>
      <c r="Q70" s="94">
        <f>N70/$C$3*12/P70</f>
        <v>1167.4969770253931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556">
        <v>31235.906284799999</v>
      </c>
      <c r="Z70" s="556">
        <v>31235.906284799999</v>
      </c>
      <c r="AA70" s="556">
        <v>31235.906284799999</v>
      </c>
      <c r="AB70" s="556">
        <v>31235.906284799999</v>
      </c>
      <c r="AC70" s="556">
        <v>31235.906284799999</v>
      </c>
      <c r="AD70" s="1600">
        <f>AC70</f>
        <v>31235.906284799999</v>
      </c>
      <c r="AE70" s="704">
        <f>AI70-AH70-AF70</f>
        <v>31836.059120000002</v>
      </c>
      <c r="AF70" s="704"/>
      <c r="AG70" s="704">
        <f>AE70-AD70</f>
        <v>600.1528352000023</v>
      </c>
      <c r="AH70" s="556">
        <v>-1083.7137100000004</v>
      </c>
      <c r="AI70" s="556">
        <v>30752.345410000002</v>
      </c>
      <c r="AJ70" s="556"/>
      <c r="AK70" s="1836"/>
      <c r="AL70" s="1836">
        <f t="shared" si="8"/>
        <v>0</v>
      </c>
      <c r="AM70" s="2437"/>
      <c r="AN70" s="1721"/>
    </row>
    <row r="71" spans="1:275" s="70" customFormat="1" ht="15" customHeight="1" x14ac:dyDescent="0.25">
      <c r="A71" s="738">
        <v>1</v>
      </c>
      <c r="B71" s="1735">
        <v>1</v>
      </c>
      <c r="C71" s="147"/>
      <c r="D71" s="147"/>
      <c r="E71" s="147"/>
      <c r="F71" s="1870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711"/>
      <c r="Y71" s="711"/>
      <c r="Z71" s="711"/>
      <c r="AA71" s="711"/>
      <c r="AB71" s="711"/>
      <c r="AC71" s="711"/>
      <c r="AD71" s="1595"/>
      <c r="AE71" s="711">
        <f>AI71-AH71</f>
        <v>0</v>
      </c>
      <c r="AF71" s="711"/>
      <c r="AG71" s="711">
        <f>AE71-AD71</f>
        <v>0</v>
      </c>
      <c r="AH71" s="711"/>
      <c r="AI71" s="711"/>
      <c r="AJ71" s="711"/>
      <c r="AK71" s="1832"/>
      <c r="AL71" s="1832">
        <f t="shared" si="8"/>
        <v>0</v>
      </c>
      <c r="AM71" s="2437"/>
      <c r="AN71" s="1721"/>
    </row>
    <row r="72" spans="1:275" s="70" customFormat="1" ht="15.75" customHeight="1" x14ac:dyDescent="0.25">
      <c r="A72" s="738">
        <v>1</v>
      </c>
      <c r="B72" s="1735">
        <v>1</v>
      </c>
      <c r="C72" s="775" t="s">
        <v>17</v>
      </c>
      <c r="D72" s="776"/>
      <c r="E72" s="776"/>
      <c r="F72" s="2202"/>
      <c r="G72" s="777"/>
      <c r="H72" s="777"/>
      <c r="I72" s="777"/>
      <c r="J72" s="445"/>
      <c r="K72" s="445"/>
      <c r="L72" s="445"/>
      <c r="M72" s="445"/>
      <c r="N72" s="445">
        <f>SUM(N70,N61,N24)</f>
        <v>128022</v>
      </c>
      <c r="O72" s="445"/>
      <c r="P72" s="445"/>
      <c r="Q72" s="445"/>
      <c r="R72" s="613">
        <f t="shared" ref="R72:AI72" si="33">SUM(R70,R61,R24)</f>
        <v>791321.68920479994</v>
      </c>
      <c r="S72" s="613">
        <f t="shared" ref="S72:T72" si="34">SUM(S70,S61,S24)</f>
        <v>791321.68920479994</v>
      </c>
      <c r="T72" s="613">
        <f t="shared" si="34"/>
        <v>791321.68920479994</v>
      </c>
      <c r="U72" s="613">
        <f t="shared" ref="U72:V72" si="35">SUM(U70,U61,U24)</f>
        <v>791321.68920479994</v>
      </c>
      <c r="V72" s="613">
        <f t="shared" si="35"/>
        <v>791321.68920479994</v>
      </c>
      <c r="W72" s="613">
        <f t="shared" ref="W72:X72" si="36">SUM(W70,W61,W24)</f>
        <v>791321.68920479994</v>
      </c>
      <c r="X72" s="613">
        <f t="shared" si="36"/>
        <v>791208.64635479997</v>
      </c>
      <c r="Y72" s="613">
        <f t="shared" ref="Y72:Z72" si="37">SUM(Y70,Y61,Y24)</f>
        <v>791208.64663479989</v>
      </c>
      <c r="Z72" s="613">
        <f t="shared" si="37"/>
        <v>791208.64663479989</v>
      </c>
      <c r="AA72" s="613">
        <f t="shared" ref="AA72:AB72" si="38">SUM(AA70,AA61,AA24)</f>
        <v>786359.16915879981</v>
      </c>
      <c r="AB72" s="613">
        <f t="shared" si="38"/>
        <v>777961.45121079986</v>
      </c>
      <c r="AC72" s="613">
        <f t="shared" ref="AC72" si="39">SUM(AC70,AC61,AC24)</f>
        <v>777791.88698079996</v>
      </c>
      <c r="AD72" s="1603">
        <f t="shared" si="33"/>
        <v>777791.88698079996</v>
      </c>
      <c r="AE72" s="445">
        <f t="shared" si="33"/>
        <v>767303.99201000016</v>
      </c>
      <c r="AF72" s="445">
        <f t="shared" si="33"/>
        <v>-146.89085000000068</v>
      </c>
      <c r="AG72" s="445">
        <f t="shared" si="33"/>
        <v>-10487.894970799864</v>
      </c>
      <c r="AH72" s="445">
        <f t="shared" si="33"/>
        <v>-13815.815950000002</v>
      </c>
      <c r="AI72" s="445">
        <f t="shared" si="33"/>
        <v>753341.28521000012</v>
      </c>
      <c r="AJ72" s="445"/>
      <c r="AK72" s="445">
        <f t="shared" ref="AK72" si="40">SUM(AK70,AK61,AK24)</f>
        <v>4679738.2199999988</v>
      </c>
      <c r="AL72" s="445">
        <f t="shared" si="8"/>
        <v>4679.7382199999984</v>
      </c>
      <c r="AM72" s="2437"/>
      <c r="AN72" s="2438"/>
    </row>
    <row r="73" spans="1:275" ht="14.25" customHeight="1" x14ac:dyDescent="0.25">
      <c r="A73" s="738">
        <v>1</v>
      </c>
      <c r="B73" s="1735">
        <v>1</v>
      </c>
      <c r="C73" s="301"/>
      <c r="D73" s="301"/>
      <c r="E73" s="301"/>
      <c r="F73" s="2185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743"/>
      <c r="Y73" s="743"/>
      <c r="Z73" s="743"/>
      <c r="AA73" s="743"/>
      <c r="AB73" s="743"/>
      <c r="AC73" s="743"/>
      <c r="AD73" s="1604"/>
      <c r="AE73" s="743"/>
      <c r="AF73" s="743"/>
      <c r="AG73" s="743"/>
      <c r="AH73" s="779"/>
      <c r="AI73" s="743"/>
      <c r="AJ73" s="743"/>
      <c r="AK73" s="1837"/>
      <c r="AL73" s="1837">
        <f t="shared" si="8"/>
        <v>0</v>
      </c>
      <c r="AM73" s="2437"/>
    </row>
    <row r="74" spans="1:275" s="781" customFormat="1" ht="27.75" customHeight="1" x14ac:dyDescent="0.25">
      <c r="A74" s="738">
        <v>1</v>
      </c>
      <c r="B74" s="1735">
        <v>1</v>
      </c>
      <c r="C74" s="87" t="s">
        <v>268</v>
      </c>
      <c r="D74" s="87"/>
      <c r="E74" s="172"/>
      <c r="F74" s="2186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1593"/>
      <c r="AE74" s="94"/>
      <c r="AF74" s="94"/>
      <c r="AG74" s="94"/>
      <c r="AH74" s="769"/>
      <c r="AI74" s="94"/>
      <c r="AJ74" s="94"/>
      <c r="AK74" s="307"/>
      <c r="AL74" s="307">
        <f t="shared" si="8"/>
        <v>0</v>
      </c>
      <c r="AM74" s="2437"/>
      <c r="AN74" s="2396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  <c r="JK74" s="79"/>
      <c r="JL74" s="79"/>
      <c r="JM74" s="79"/>
      <c r="JN74" s="79"/>
      <c r="JO74" s="79"/>
    </row>
    <row r="75" spans="1:275" s="70" customFormat="1" ht="15" customHeight="1" x14ac:dyDescent="0.25">
      <c r="A75" s="738">
        <v>1</v>
      </c>
      <c r="B75" s="1735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692"/>
      <c r="Z75" s="692"/>
      <c r="AA75" s="692"/>
      <c r="AB75" s="692"/>
      <c r="AC75" s="692"/>
      <c r="AD75" s="1594"/>
      <c r="AE75" s="692"/>
      <c r="AF75" s="692"/>
      <c r="AG75" s="692"/>
      <c r="AH75" s="692"/>
      <c r="AI75" s="692"/>
      <c r="AJ75" s="692"/>
      <c r="AK75" s="1827"/>
      <c r="AL75" s="1827">
        <f t="shared" si="8"/>
        <v>0</v>
      </c>
      <c r="AM75" s="2437"/>
      <c r="AN75" s="1721"/>
    </row>
    <row r="76" spans="1:275" s="70" customFormat="1" ht="15" customHeight="1" x14ac:dyDescent="0.25">
      <c r="A76" s="738">
        <v>1</v>
      </c>
      <c r="B76" s="1735">
        <v>1</v>
      </c>
      <c r="C76" s="91" t="s">
        <v>55</v>
      </c>
      <c r="D76" s="2524" t="s">
        <v>517</v>
      </c>
      <c r="E76" s="770">
        <v>340</v>
      </c>
      <c r="F76" s="772">
        <v>810</v>
      </c>
      <c r="G76" s="92">
        <f t="shared" ref="G76:G78" si="41">F76/12*$C$3</f>
        <v>810</v>
      </c>
      <c r="H76" s="361">
        <v>806</v>
      </c>
      <c r="I76" s="440">
        <f>H76/G76*100</f>
        <v>99.506172839506164</v>
      </c>
      <c r="J76" s="782">
        <v>11</v>
      </c>
      <c r="K76" s="93">
        <f>N76/H76</f>
        <v>10.746898263027296</v>
      </c>
      <c r="L76" s="94">
        <f>ROUND(F76*J76,0)</f>
        <v>8910</v>
      </c>
      <c r="M76" s="94">
        <f t="shared" ref="M76:M78" si="42">L76/12*$C$3</f>
        <v>8910</v>
      </c>
      <c r="N76" s="94">
        <v>8662</v>
      </c>
      <c r="O76" s="94">
        <f>N76/M76*100</f>
        <v>97.21661054994388</v>
      </c>
      <c r="P76" s="94">
        <f>ROUND(L76/E76,0)</f>
        <v>26</v>
      </c>
      <c r="Q76" s="94">
        <f>N76/$C$3*12/P76</f>
        <v>333.15384615384613</v>
      </c>
      <c r="R76" s="692"/>
      <c r="S76" s="692"/>
      <c r="T76" s="692"/>
      <c r="U76" s="692"/>
      <c r="V76" s="692"/>
      <c r="W76" s="692"/>
      <c r="X76" s="692"/>
      <c r="Y76" s="692"/>
      <c r="Z76" s="692"/>
      <c r="AA76" s="692"/>
      <c r="AB76" s="692"/>
      <c r="AC76" s="692"/>
      <c r="AD76" s="1594"/>
      <c r="AE76" s="692"/>
      <c r="AF76" s="692"/>
      <c r="AG76" s="692"/>
      <c r="AH76" s="692"/>
      <c r="AI76" s="692"/>
      <c r="AJ76" s="692"/>
      <c r="AK76" s="1827"/>
      <c r="AL76" s="1827">
        <f t="shared" si="8"/>
        <v>0</v>
      </c>
      <c r="AM76" s="2437"/>
      <c r="AN76" s="1721"/>
    </row>
    <row r="77" spans="1:275" s="70" customFormat="1" ht="15" customHeight="1" x14ac:dyDescent="0.25">
      <c r="A77" s="738">
        <v>1</v>
      </c>
      <c r="B77" s="1735">
        <v>1</v>
      </c>
      <c r="C77" s="91" t="s">
        <v>56</v>
      </c>
      <c r="D77" s="2524" t="s">
        <v>517</v>
      </c>
      <c r="E77" s="770">
        <v>340</v>
      </c>
      <c r="F77" s="772">
        <v>312</v>
      </c>
      <c r="G77" s="92">
        <f t="shared" si="41"/>
        <v>312</v>
      </c>
      <c r="H77" s="361">
        <v>311</v>
      </c>
      <c r="I77" s="440">
        <f>H77/G77*100</f>
        <v>99.679487179487182</v>
      </c>
      <c r="J77" s="782">
        <v>10.5</v>
      </c>
      <c r="K77" s="93">
        <f>N77/H77</f>
        <v>10.942122186495176</v>
      </c>
      <c r="L77" s="94">
        <f>ROUND(F77*J77,0)</f>
        <v>3276</v>
      </c>
      <c r="M77" s="94">
        <f t="shared" si="42"/>
        <v>3276</v>
      </c>
      <c r="N77" s="94">
        <v>3403</v>
      </c>
      <c r="O77" s="94">
        <f>N77/M77*100</f>
        <v>103.87667887667888</v>
      </c>
      <c r="P77" s="94">
        <f>ROUND(L77/E77,0)</f>
        <v>10</v>
      </c>
      <c r="Q77" s="94">
        <f>N77/$C$3*12/P77</f>
        <v>340.3</v>
      </c>
      <c r="R77" s="692"/>
      <c r="S77" s="692"/>
      <c r="T77" s="692"/>
      <c r="U77" s="692"/>
      <c r="V77" s="692"/>
      <c r="W77" s="692"/>
      <c r="X77" s="692"/>
      <c r="Y77" s="692"/>
      <c r="Z77" s="692"/>
      <c r="AA77" s="692"/>
      <c r="AB77" s="692"/>
      <c r="AC77" s="692"/>
      <c r="AD77" s="1594"/>
      <c r="AE77" s="692"/>
      <c r="AF77" s="692"/>
      <c r="AG77" s="692"/>
      <c r="AH77" s="692"/>
      <c r="AI77" s="692"/>
      <c r="AJ77" s="692"/>
      <c r="AK77" s="1827"/>
      <c r="AL77" s="1827">
        <f t="shared" si="8"/>
        <v>0</v>
      </c>
      <c r="AM77" s="2437"/>
      <c r="AN77" s="1721"/>
    </row>
    <row r="78" spans="1:275" s="70" customFormat="1" ht="15" customHeight="1" x14ac:dyDescent="0.25">
      <c r="A78" s="738">
        <v>1</v>
      </c>
      <c r="B78" s="1735">
        <v>1</v>
      </c>
      <c r="C78" s="91" t="s">
        <v>48</v>
      </c>
      <c r="D78" s="2524" t="s">
        <v>517</v>
      </c>
      <c r="E78" s="770">
        <v>340</v>
      </c>
      <c r="F78" s="772">
        <v>483</v>
      </c>
      <c r="G78" s="92">
        <f t="shared" si="41"/>
        <v>483</v>
      </c>
      <c r="H78" s="361">
        <v>483</v>
      </c>
      <c r="I78" s="440">
        <f>H78/G78*100</f>
        <v>100</v>
      </c>
      <c r="J78" s="782">
        <v>12</v>
      </c>
      <c r="K78" s="93">
        <f>N78/H78</f>
        <v>12.03312629399586</v>
      </c>
      <c r="L78" s="94">
        <f>ROUND(F78*J78,0)</f>
        <v>5796</v>
      </c>
      <c r="M78" s="94">
        <f t="shared" si="42"/>
        <v>5796</v>
      </c>
      <c r="N78" s="94">
        <v>5812</v>
      </c>
      <c r="O78" s="94">
        <f>N78/M78*100</f>
        <v>100.27605244996549</v>
      </c>
      <c r="P78" s="94">
        <f>ROUND(L78/E78,0)</f>
        <v>17</v>
      </c>
      <c r="Q78" s="94">
        <f>N78/$C$3*12/P78</f>
        <v>341.88235294117646</v>
      </c>
      <c r="R78" s="692"/>
      <c r="S78" s="692"/>
      <c r="T78" s="692"/>
      <c r="U78" s="692"/>
      <c r="V78" s="692"/>
      <c r="W78" s="692"/>
      <c r="X78" s="692"/>
      <c r="Y78" s="692"/>
      <c r="Z78" s="692"/>
      <c r="AA78" s="692"/>
      <c r="AB78" s="692"/>
      <c r="AC78" s="692"/>
      <c r="AD78" s="1594"/>
      <c r="AE78" s="692"/>
      <c r="AF78" s="692"/>
      <c r="AG78" s="692"/>
      <c r="AH78" s="692"/>
      <c r="AI78" s="692"/>
      <c r="AJ78" s="692"/>
      <c r="AK78" s="1827"/>
      <c r="AL78" s="1827">
        <f t="shared" si="8"/>
        <v>0</v>
      </c>
      <c r="AM78" s="2437"/>
      <c r="AN78" s="1721"/>
    </row>
    <row r="79" spans="1:275" s="70" customFormat="1" ht="15" customHeight="1" x14ac:dyDescent="0.25">
      <c r="A79" s="738">
        <v>1</v>
      </c>
      <c r="B79" s="1735">
        <v>1</v>
      </c>
      <c r="C79" s="437" t="s">
        <v>7</v>
      </c>
      <c r="D79" s="437"/>
      <c r="E79" s="437"/>
      <c r="F79" s="2178">
        <f>SUM(F76:F78)</f>
        <v>1605</v>
      </c>
      <c r="G79" s="556">
        <f>SUM(G76:G78)</f>
        <v>1605</v>
      </c>
      <c r="H79" s="556">
        <f>SUM(H76:H78)</f>
        <v>1600</v>
      </c>
      <c r="I79" s="388">
        <f>H79/G79*100</f>
        <v>99.688473520249218</v>
      </c>
      <c r="J79" s="703">
        <f>SUM(L79/F79)</f>
        <v>11.20373831775701</v>
      </c>
      <c r="K79" s="117">
        <f>N79/H79</f>
        <v>11.173125000000001</v>
      </c>
      <c r="L79" s="556">
        <f>SUM(L76:L78)</f>
        <v>17982</v>
      </c>
      <c r="M79" s="556">
        <f>SUM(M76:M78)</f>
        <v>17982</v>
      </c>
      <c r="N79" s="2765">
        <f>SUM(N76:N78)</f>
        <v>17877</v>
      </c>
      <c r="O79" s="281">
        <f>N79/M79*100</f>
        <v>99.416082749416077</v>
      </c>
      <c r="P79" s="281">
        <f>SUM(P76:P78)</f>
        <v>53</v>
      </c>
      <c r="Q79" s="281">
        <f>N79/$C$3*12/P79</f>
        <v>337.30188679245282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742">
        <v>56636.862575999992</v>
      </c>
      <c r="Z79" s="742">
        <v>56636.862575999992</v>
      </c>
      <c r="AA79" s="742">
        <v>56636.862575999992</v>
      </c>
      <c r="AB79" s="742">
        <v>56636.862575999992</v>
      </c>
      <c r="AC79" s="742">
        <v>56636.862575999992</v>
      </c>
      <c r="AD79" s="1600">
        <f>AC79</f>
        <v>56636.862575999992</v>
      </c>
      <c r="AE79" s="742">
        <f>AI79-AH79-AF79</f>
        <v>55697.403689999999</v>
      </c>
      <c r="AF79" s="1714">
        <v>-813.37092000000007</v>
      </c>
      <c r="AG79" s="742">
        <f>AE79-AD79</f>
        <v>-939.45888599999307</v>
      </c>
      <c r="AH79" s="742">
        <v>-1437.5418</v>
      </c>
      <c r="AI79" s="742">
        <v>53446.490969999999</v>
      </c>
      <c r="AJ79" s="742"/>
      <c r="AK79" s="1833"/>
      <c r="AL79" s="1833">
        <f t="shared" si="8"/>
        <v>0</v>
      </c>
      <c r="AM79" s="2437"/>
      <c r="AN79" s="1721"/>
    </row>
    <row r="80" spans="1:275" s="70" customFormat="1" ht="15" customHeight="1" x14ac:dyDescent="0.25">
      <c r="A80" s="738">
        <v>1</v>
      </c>
      <c r="B80" s="1735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492"/>
      <c r="Y80" s="492"/>
      <c r="Z80" s="492"/>
      <c r="AA80" s="492"/>
      <c r="AB80" s="492"/>
      <c r="AC80" s="492"/>
      <c r="AD80" s="1605"/>
      <c r="AE80" s="492"/>
      <c r="AF80" s="492"/>
      <c r="AG80" s="492"/>
      <c r="AH80" s="492"/>
      <c r="AI80" s="492"/>
      <c r="AJ80" s="492"/>
      <c r="AK80" s="1833"/>
      <c r="AL80" s="1833">
        <f t="shared" si="8"/>
        <v>0</v>
      </c>
      <c r="AM80" s="2437"/>
      <c r="AN80" s="1721"/>
    </row>
    <row r="81" spans="1:40" s="70" customFormat="1" ht="16.5" customHeight="1" x14ac:dyDescent="0.25">
      <c r="A81" s="738">
        <v>1</v>
      </c>
      <c r="B81" s="1735">
        <v>1</v>
      </c>
      <c r="C81" s="507" t="s">
        <v>301</v>
      </c>
      <c r="D81" s="507"/>
      <c r="E81" s="520"/>
      <c r="F81" s="2198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440"/>
      <c r="Y81" s="440"/>
      <c r="Z81" s="440"/>
      <c r="AA81" s="440"/>
      <c r="AB81" s="440"/>
      <c r="AC81" s="440"/>
      <c r="AD81" s="1598"/>
      <c r="AE81" s="440"/>
      <c r="AF81" s="440"/>
      <c r="AG81" s="440"/>
      <c r="AH81" s="440"/>
      <c r="AI81" s="440"/>
      <c r="AJ81" s="440"/>
      <c r="AK81" s="1827"/>
      <c r="AL81" s="1827">
        <f t="shared" si="8"/>
        <v>0</v>
      </c>
      <c r="AM81" s="2437"/>
      <c r="AN81" s="1721"/>
    </row>
    <row r="82" spans="1:40" s="70" customFormat="1" ht="15" customHeight="1" x14ac:dyDescent="0.25">
      <c r="A82" s="738">
        <v>1</v>
      </c>
      <c r="B82" s="1735">
        <v>1</v>
      </c>
      <c r="C82" s="407" t="s">
        <v>360</v>
      </c>
      <c r="D82" s="407"/>
      <c r="E82" s="407"/>
      <c r="F82" s="711">
        <f t="shared" ref="F82:G82" si="43">SUM(F84,F85,F86,F87)+F83/2.7</f>
        <v>21313.259259259259</v>
      </c>
      <c r="G82" s="440">
        <f t="shared" si="43"/>
        <v>21313.259259259259</v>
      </c>
      <c r="H82" s="440">
        <f>SUM(H84,H85,H86,H87)+H83/2.7</f>
        <v>22777.777777777777</v>
      </c>
      <c r="I82" s="565">
        <f>H82/G82*100</f>
        <v>106.87139634864751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711"/>
      <c r="Y82" s="711"/>
      <c r="Z82" s="711"/>
      <c r="AA82" s="711"/>
      <c r="AB82" s="711"/>
      <c r="AC82" s="711"/>
      <c r="AD82" s="1595"/>
      <c r="AE82" s="711"/>
      <c r="AF82" s="711"/>
      <c r="AG82" s="711"/>
      <c r="AH82" s="711"/>
      <c r="AI82" s="711"/>
      <c r="AJ82" s="2462">
        <f t="shared" ref="AJ82" si="44">SUM(AJ84,AJ85,AJ86,AJ87)+AJ83/2.7</f>
        <v>102</v>
      </c>
      <c r="AK82" s="1832">
        <f>AK83+AK84+AK85+AK86+AK87</f>
        <v>37227.599999999991</v>
      </c>
      <c r="AL82" s="1832">
        <f t="shared" si="8"/>
        <v>37.227599999999988</v>
      </c>
      <c r="AM82" s="2437"/>
      <c r="AN82" s="1721"/>
    </row>
    <row r="83" spans="1:40" s="70" customFormat="1" ht="15" customHeight="1" x14ac:dyDescent="0.25">
      <c r="A83" s="738"/>
      <c r="B83" s="1735"/>
      <c r="C83" s="407" t="s">
        <v>467</v>
      </c>
      <c r="D83" s="407"/>
      <c r="E83" s="407"/>
      <c r="F83" s="711">
        <v>187</v>
      </c>
      <c r="G83" s="92">
        <f t="shared" ref="G83:G91" si="45">ROUND(F83/12*$C$3,0)</f>
        <v>187</v>
      </c>
      <c r="H83" s="440">
        <v>245.1</v>
      </c>
      <c r="I83" s="565">
        <f>H83/G83*100</f>
        <v>131.06951871657753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711"/>
      <c r="Y83" s="711"/>
      <c r="Z83" s="711"/>
      <c r="AA83" s="711"/>
      <c r="AB83" s="711"/>
      <c r="AC83" s="711"/>
      <c r="AD83" s="1595"/>
      <c r="AE83" s="711"/>
      <c r="AF83" s="711"/>
      <c r="AG83" s="711"/>
      <c r="AH83" s="711"/>
      <c r="AI83" s="711"/>
      <c r="AJ83" s="711"/>
      <c r="AK83" s="1832"/>
      <c r="AL83" s="1832">
        <f t="shared" si="8"/>
        <v>0</v>
      </c>
      <c r="AM83" s="2437"/>
      <c r="AN83" s="1721"/>
    </row>
    <row r="84" spans="1:40" s="70" customFormat="1" ht="15" customHeight="1" x14ac:dyDescent="0.25">
      <c r="A84" s="738">
        <v>1</v>
      </c>
      <c r="B84" s="1735">
        <v>1</v>
      </c>
      <c r="C84" s="407" t="s">
        <v>382</v>
      </c>
      <c r="D84" s="407"/>
      <c r="E84" s="407"/>
      <c r="F84" s="711"/>
      <c r="G84" s="92">
        <f t="shared" si="45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711"/>
      <c r="Y84" s="711"/>
      <c r="Z84" s="711"/>
      <c r="AA84" s="711"/>
      <c r="AB84" s="711"/>
      <c r="AC84" s="711"/>
      <c r="AD84" s="1595"/>
      <c r="AE84" s="711"/>
      <c r="AF84" s="711"/>
      <c r="AG84" s="711"/>
      <c r="AH84" s="711"/>
      <c r="AI84" s="711"/>
      <c r="AJ84" s="711"/>
      <c r="AK84" s="1832"/>
      <c r="AL84" s="1832">
        <f t="shared" si="8"/>
        <v>0</v>
      </c>
      <c r="AM84" s="2437"/>
      <c r="AN84" s="1721"/>
    </row>
    <row r="85" spans="1:40" s="70" customFormat="1" ht="33" customHeight="1" x14ac:dyDescent="0.25">
      <c r="A85" s="738">
        <v>1</v>
      </c>
      <c r="B85" s="1735">
        <v>1</v>
      </c>
      <c r="C85" s="407" t="s">
        <v>303</v>
      </c>
      <c r="D85" s="407"/>
      <c r="E85" s="407"/>
      <c r="F85" s="711">
        <v>10182</v>
      </c>
      <c r="G85" s="92">
        <f t="shared" si="45"/>
        <v>10182</v>
      </c>
      <c r="H85" s="440">
        <v>12005</v>
      </c>
      <c r="I85" s="565">
        <f t="shared" ref="I85:I92" si="46">H85/G85*100</f>
        <v>117.90414456884699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711"/>
      <c r="Y85" s="711"/>
      <c r="Z85" s="711"/>
      <c r="AA85" s="711"/>
      <c r="AB85" s="711"/>
      <c r="AC85" s="711"/>
      <c r="AD85" s="1595"/>
      <c r="AE85" s="711"/>
      <c r="AF85" s="711"/>
      <c r="AG85" s="711"/>
      <c r="AH85" s="711"/>
      <c r="AI85" s="711"/>
      <c r="AJ85" s="711">
        <v>48</v>
      </c>
      <c r="AK85" s="1832">
        <v>17518.839999999993</v>
      </c>
      <c r="AL85" s="1832">
        <f t="shared" si="8"/>
        <v>17.518839999999994</v>
      </c>
      <c r="AM85" s="2437"/>
      <c r="AN85" s="1721"/>
    </row>
    <row r="86" spans="1:40" s="70" customFormat="1" ht="31.5" customHeight="1" x14ac:dyDescent="0.25">
      <c r="A86" s="738">
        <v>1</v>
      </c>
      <c r="B86" s="1735">
        <v>1</v>
      </c>
      <c r="C86" s="407" t="s">
        <v>304</v>
      </c>
      <c r="D86" s="407"/>
      <c r="E86" s="407"/>
      <c r="F86" s="711">
        <v>180</v>
      </c>
      <c r="G86" s="92">
        <f t="shared" si="45"/>
        <v>180</v>
      </c>
      <c r="H86" s="440">
        <v>159</v>
      </c>
      <c r="I86" s="565">
        <f t="shared" si="46"/>
        <v>88.333333333333329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711"/>
      <c r="Y86" s="711"/>
      <c r="Z86" s="711"/>
      <c r="AA86" s="711"/>
      <c r="AB86" s="711"/>
      <c r="AC86" s="711"/>
      <c r="AD86" s="1595"/>
      <c r="AE86" s="711"/>
      <c r="AF86" s="711"/>
      <c r="AG86" s="711"/>
      <c r="AH86" s="711"/>
      <c r="AI86" s="711"/>
      <c r="AJ86" s="711"/>
      <c r="AK86" s="1832"/>
      <c r="AL86" s="1832">
        <f t="shared" si="8"/>
        <v>0</v>
      </c>
      <c r="AM86" s="2437"/>
      <c r="AN86" s="1721"/>
    </row>
    <row r="87" spans="1:40" s="70" customFormat="1" ht="15" customHeight="1" x14ac:dyDescent="0.25">
      <c r="A87" s="738">
        <v>1</v>
      </c>
      <c r="B87" s="1735">
        <v>1</v>
      </c>
      <c r="C87" s="407" t="s">
        <v>305</v>
      </c>
      <c r="D87" s="407"/>
      <c r="E87" s="407"/>
      <c r="F87" s="711">
        <v>10882</v>
      </c>
      <c r="G87" s="92">
        <f t="shared" si="45"/>
        <v>10882</v>
      </c>
      <c r="H87" s="440">
        <v>10523</v>
      </c>
      <c r="I87" s="565">
        <f t="shared" si="46"/>
        <v>96.700974085646024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711"/>
      <c r="Y87" s="711"/>
      <c r="Z87" s="711"/>
      <c r="AA87" s="711"/>
      <c r="AB87" s="711"/>
      <c r="AC87" s="711"/>
      <c r="AD87" s="1595"/>
      <c r="AE87" s="711"/>
      <c r="AF87" s="711"/>
      <c r="AG87" s="711"/>
      <c r="AH87" s="711"/>
      <c r="AI87" s="711"/>
      <c r="AJ87" s="711">
        <v>54</v>
      </c>
      <c r="AK87" s="1832">
        <v>19708.759999999995</v>
      </c>
      <c r="AL87" s="1832">
        <f t="shared" si="8"/>
        <v>19.708759999999995</v>
      </c>
      <c r="AM87" s="2437"/>
      <c r="AN87" s="1721"/>
    </row>
    <row r="88" spans="1:40" s="70" customFormat="1" ht="47.25" customHeight="1" x14ac:dyDescent="0.25">
      <c r="A88" s="738"/>
      <c r="B88" s="1735"/>
      <c r="C88" s="407" t="s">
        <v>545</v>
      </c>
      <c r="D88" s="407"/>
      <c r="E88" s="407"/>
      <c r="F88" s="711">
        <v>2096</v>
      </c>
      <c r="G88" s="92">
        <f>F88/7*($C$3-5)</f>
        <v>2096</v>
      </c>
      <c r="H88" s="440">
        <v>142</v>
      </c>
      <c r="I88" s="565">
        <f t="shared" si="46"/>
        <v>6.7748091603053435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711"/>
      <c r="Y88" s="711"/>
      <c r="Z88" s="711"/>
      <c r="AA88" s="711"/>
      <c r="AB88" s="711"/>
      <c r="AC88" s="711"/>
      <c r="AD88" s="1595"/>
      <c r="AE88" s="711"/>
      <c r="AF88" s="711"/>
      <c r="AG88" s="711"/>
      <c r="AH88" s="711"/>
      <c r="AI88" s="711"/>
      <c r="AJ88" s="711"/>
      <c r="AK88" s="1832"/>
      <c r="AL88" s="1832">
        <f t="shared" si="8"/>
        <v>0</v>
      </c>
      <c r="AM88" s="2437"/>
      <c r="AN88" s="1721"/>
    </row>
    <row r="89" spans="1:40" s="70" customFormat="1" ht="15" customHeight="1" x14ac:dyDescent="0.25">
      <c r="A89" s="738">
        <v>1</v>
      </c>
      <c r="B89" s="1735">
        <v>1</v>
      </c>
      <c r="C89" s="409" t="s">
        <v>359</v>
      </c>
      <c r="D89" s="409"/>
      <c r="E89" s="407"/>
      <c r="F89" s="711">
        <f>F90+F91/8.5</f>
        <v>53150.705882352937</v>
      </c>
      <c r="G89" s="92">
        <f t="shared" ref="G89:H89" si="47">G90+G91/8.5</f>
        <v>53150.705882352937</v>
      </c>
      <c r="H89" s="440">
        <f t="shared" si="47"/>
        <v>52985.188235294117</v>
      </c>
      <c r="I89" s="565">
        <f t="shared" si="46"/>
        <v>99.688588054831882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711"/>
      <c r="Y89" s="711"/>
      <c r="Z89" s="711"/>
      <c r="AA89" s="711"/>
      <c r="AB89" s="711"/>
      <c r="AC89" s="711"/>
      <c r="AD89" s="1595"/>
      <c r="AE89" s="711"/>
      <c r="AF89" s="711"/>
      <c r="AG89" s="711"/>
      <c r="AH89" s="711"/>
      <c r="AI89" s="711"/>
      <c r="AJ89" s="92">
        <f t="shared" ref="AJ89" si="48">AJ90+AJ91/8.5</f>
        <v>668</v>
      </c>
      <c r="AK89" s="1832">
        <f>AK90+AK91</f>
        <v>683054.71</v>
      </c>
      <c r="AL89" s="1832">
        <f t="shared" ref="AL89:AL152" si="49">AK89/1000</f>
        <v>683.05471</v>
      </c>
      <c r="AM89" s="2437"/>
      <c r="AN89" s="1721"/>
    </row>
    <row r="90" spans="1:40" s="70" customFormat="1" ht="15" customHeight="1" x14ac:dyDescent="0.25">
      <c r="A90" s="738"/>
      <c r="B90" s="1735"/>
      <c r="C90" s="409" t="s">
        <v>457</v>
      </c>
      <c r="D90" s="409"/>
      <c r="E90" s="407"/>
      <c r="F90" s="711">
        <v>44864</v>
      </c>
      <c r="G90" s="92">
        <f t="shared" si="45"/>
        <v>44864</v>
      </c>
      <c r="H90" s="440">
        <v>44620</v>
      </c>
      <c r="I90" s="565">
        <f t="shared" si="46"/>
        <v>99.45613409415121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711"/>
      <c r="Y90" s="711"/>
      <c r="Z90" s="711"/>
      <c r="AA90" s="711"/>
      <c r="AB90" s="711"/>
      <c r="AC90" s="711"/>
      <c r="AD90" s="1595"/>
      <c r="AE90" s="711"/>
      <c r="AF90" s="711"/>
      <c r="AG90" s="711"/>
      <c r="AH90" s="711"/>
      <c r="AI90" s="711"/>
      <c r="AJ90" s="711">
        <v>668</v>
      </c>
      <c r="AK90" s="1832">
        <v>683054.71</v>
      </c>
      <c r="AL90" s="1832">
        <f t="shared" si="49"/>
        <v>683.05471</v>
      </c>
      <c r="AM90" s="2437"/>
      <c r="AN90" s="1721"/>
    </row>
    <row r="91" spans="1:40" s="70" customFormat="1" ht="15" customHeight="1" x14ac:dyDescent="0.25">
      <c r="A91" s="738">
        <v>1</v>
      </c>
      <c r="B91" s="1735">
        <v>1</v>
      </c>
      <c r="C91" s="407" t="s">
        <v>451</v>
      </c>
      <c r="D91" s="407"/>
      <c r="E91" s="407"/>
      <c r="F91" s="711">
        <v>70437</v>
      </c>
      <c r="G91" s="92">
        <f t="shared" si="45"/>
        <v>70437</v>
      </c>
      <c r="H91" s="440">
        <v>71104.100000000006</v>
      </c>
      <c r="I91" s="565">
        <f t="shared" si="46"/>
        <v>100.94708746823405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711"/>
      <c r="Y91" s="711"/>
      <c r="Z91" s="711"/>
      <c r="AA91" s="711"/>
      <c r="AB91" s="711"/>
      <c r="AC91" s="711"/>
      <c r="AD91" s="1595"/>
      <c r="AE91" s="711"/>
      <c r="AF91" s="711"/>
      <c r="AG91" s="711"/>
      <c r="AH91" s="711"/>
      <c r="AI91" s="711"/>
      <c r="AJ91" s="711"/>
      <c r="AK91" s="1832"/>
      <c r="AL91" s="1832">
        <f t="shared" si="49"/>
        <v>0</v>
      </c>
      <c r="AM91" s="2437"/>
      <c r="AN91" s="1721"/>
    </row>
    <row r="92" spans="1:40" s="70" customFormat="1" ht="15" customHeight="1" x14ac:dyDescent="0.25">
      <c r="A92" s="738">
        <v>1</v>
      </c>
      <c r="B92" s="1735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50">G82+G90*3.2+G91/3.9</f>
        <v>182938.82849002851</v>
      </c>
      <c r="H92" s="388">
        <f t="shared" si="50"/>
        <v>183793.59829059831</v>
      </c>
      <c r="I92" s="565">
        <f t="shared" si="46"/>
        <v>100.46724350845857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742">
        <v>71896.133780000004</v>
      </c>
      <c r="Y92" s="742">
        <v>71896.133780000004</v>
      </c>
      <c r="Z92" s="742">
        <v>71896.133780000004</v>
      </c>
      <c r="AA92" s="742">
        <v>71788.127630000017</v>
      </c>
      <c r="AB92" s="742">
        <v>71788.127630000017</v>
      </c>
      <c r="AC92" s="742">
        <v>71734.124530000016</v>
      </c>
      <c r="AD92" s="1732">
        <f>AC92</f>
        <v>71734.124530000016</v>
      </c>
      <c r="AE92" s="742">
        <f>AI92-AH92-AF92</f>
        <v>71734.124590000021</v>
      </c>
      <c r="AF92" s="742"/>
      <c r="AG92" s="742">
        <f>AE92-AD92</f>
        <v>6.0000005760230124E-5</v>
      </c>
      <c r="AH92" s="742">
        <v>-1526.5039099999997</v>
      </c>
      <c r="AI92" s="742">
        <v>70207.620680000022</v>
      </c>
      <c r="AJ92" s="388">
        <f t="shared" ref="AJ92" si="51">AJ82+AJ90*3.2+AJ91/3.9</f>
        <v>2239.6</v>
      </c>
      <c r="AK92" s="1833">
        <f>AK89+AK82</f>
        <v>720282.30999999994</v>
      </c>
      <c r="AL92" s="1832">
        <f t="shared" si="49"/>
        <v>720.28230999999994</v>
      </c>
      <c r="AM92" s="2437"/>
      <c r="AN92" s="1721"/>
    </row>
    <row r="93" spans="1:40" s="70" customFormat="1" ht="15" customHeight="1" x14ac:dyDescent="0.25">
      <c r="A93" s="738">
        <v>1</v>
      </c>
      <c r="B93" s="1735">
        <v>1</v>
      </c>
      <c r="C93" s="507" t="s">
        <v>306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711"/>
      <c r="Y93" s="711"/>
      <c r="Z93" s="711"/>
      <c r="AA93" s="711"/>
      <c r="AB93" s="711"/>
      <c r="AC93" s="711"/>
      <c r="AD93" s="1595"/>
      <c r="AE93" s="711"/>
      <c r="AF93" s="711"/>
      <c r="AG93" s="711"/>
      <c r="AH93" s="711"/>
      <c r="AI93" s="711"/>
      <c r="AJ93" s="711"/>
      <c r="AK93" s="1832"/>
      <c r="AL93" s="1832">
        <f t="shared" si="49"/>
        <v>0</v>
      </c>
      <c r="AM93" s="2437"/>
      <c r="AN93" s="1721"/>
    </row>
    <row r="94" spans="1:40" s="70" customFormat="1" ht="15" customHeight="1" x14ac:dyDescent="0.25">
      <c r="A94" s="738">
        <v>1</v>
      </c>
      <c r="B94" s="1735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23344</v>
      </c>
      <c r="H94" s="440">
        <f>SUM(H96,H101)</f>
        <v>22928.91891891892</v>
      </c>
      <c r="I94" s="565">
        <f>H94/G94*100</f>
        <v>98.221893929570427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711"/>
      <c r="Y94" s="711"/>
      <c r="Z94" s="711"/>
      <c r="AA94" s="711"/>
      <c r="AB94" s="711"/>
      <c r="AC94" s="711"/>
      <c r="AD94" s="1595"/>
      <c r="AE94" s="711"/>
      <c r="AF94" s="711"/>
      <c r="AG94" s="711"/>
      <c r="AH94" s="711"/>
      <c r="AI94" s="711"/>
      <c r="AJ94" s="440">
        <f>SUM(AJ96,AJ101)</f>
        <v>71.102900000000005</v>
      </c>
      <c r="AK94" s="711">
        <f t="shared" ref="AK94" si="52">AK95+AK96+AK101</f>
        <v>65721.899999999994</v>
      </c>
      <c r="AL94" s="711">
        <f t="shared" si="49"/>
        <v>65.721899999999991</v>
      </c>
      <c r="AM94" s="2437"/>
      <c r="AN94" s="1721"/>
    </row>
    <row r="95" spans="1:40" s="70" customFormat="1" ht="15" customHeight="1" x14ac:dyDescent="0.25">
      <c r="A95" s="738">
        <v>1</v>
      </c>
      <c r="B95" s="1735">
        <v>1</v>
      </c>
      <c r="C95" s="407" t="s">
        <v>302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711"/>
      <c r="Y95" s="711"/>
      <c r="Z95" s="711"/>
      <c r="AA95" s="711"/>
      <c r="AB95" s="711"/>
      <c r="AC95" s="711"/>
      <c r="AD95" s="1595"/>
      <c r="AE95" s="711"/>
      <c r="AF95" s="711"/>
      <c r="AG95" s="711"/>
      <c r="AH95" s="711"/>
      <c r="AI95" s="711"/>
      <c r="AJ95" s="711"/>
      <c r="AK95" s="1832"/>
      <c r="AL95" s="1832">
        <f t="shared" si="49"/>
        <v>0</v>
      </c>
      <c r="AM95" s="2437"/>
      <c r="AN95" s="1721"/>
    </row>
    <row r="96" spans="1:40" s="70" customFormat="1" ht="45" customHeight="1" x14ac:dyDescent="0.25">
      <c r="A96" s="738">
        <v>1</v>
      </c>
      <c r="B96" s="1735">
        <v>1</v>
      </c>
      <c r="C96" s="407" t="s">
        <v>307</v>
      </c>
      <c r="D96" s="407"/>
      <c r="E96" s="407"/>
      <c r="F96" s="711">
        <f>SUM(F97:F100)</f>
        <v>7532</v>
      </c>
      <c r="G96" s="440">
        <f>SUM(G97:G100)</f>
        <v>7532</v>
      </c>
      <c r="H96" s="440">
        <f>SUM(H97:H100)</f>
        <v>7302</v>
      </c>
      <c r="I96" s="565">
        <f>H96/G96*100</f>
        <v>96.946362187997877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711"/>
      <c r="Y96" s="711"/>
      <c r="Z96" s="711"/>
      <c r="AA96" s="711"/>
      <c r="AB96" s="711"/>
      <c r="AC96" s="711"/>
      <c r="AD96" s="1595"/>
      <c r="AE96" s="711"/>
      <c r="AF96" s="711"/>
      <c r="AG96" s="711"/>
      <c r="AH96" s="711"/>
      <c r="AI96" s="711"/>
      <c r="AJ96" s="440">
        <f>SUM(AJ97:AJ100)</f>
        <v>31</v>
      </c>
      <c r="AK96" s="711">
        <f t="shared" ref="AK96" si="53">AK97+AK98</f>
        <v>46496.689999999995</v>
      </c>
      <c r="AL96" s="711">
        <f t="shared" si="49"/>
        <v>46.496689999999994</v>
      </c>
      <c r="AM96" s="2437"/>
      <c r="AN96" s="1721"/>
    </row>
    <row r="97" spans="1:40" s="70" customFormat="1" ht="38.1" customHeight="1" x14ac:dyDescent="0.25">
      <c r="A97" s="738">
        <v>1</v>
      </c>
      <c r="B97" s="1735">
        <v>1</v>
      </c>
      <c r="C97" s="407" t="s">
        <v>308</v>
      </c>
      <c r="D97" s="407"/>
      <c r="E97" s="407"/>
      <c r="F97" s="711">
        <v>5370</v>
      </c>
      <c r="G97" s="92">
        <f>ROUND(F97/12*$C$3,0)</f>
        <v>5370</v>
      </c>
      <c r="H97" s="440">
        <v>5367</v>
      </c>
      <c r="I97" s="565">
        <f>H97/G97*100</f>
        <v>99.944134078212286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711"/>
      <c r="Y97" s="711"/>
      <c r="Z97" s="711"/>
      <c r="AA97" s="711"/>
      <c r="AB97" s="711"/>
      <c r="AC97" s="711"/>
      <c r="AD97" s="1595"/>
      <c r="AE97" s="711"/>
      <c r="AF97" s="711"/>
      <c r="AG97" s="711"/>
      <c r="AH97" s="711"/>
      <c r="AI97" s="711"/>
      <c r="AJ97" s="711">
        <v>30</v>
      </c>
      <c r="AK97" s="1832">
        <v>44342.31</v>
      </c>
      <c r="AL97" s="1832">
        <f t="shared" si="49"/>
        <v>44.342309999999998</v>
      </c>
      <c r="AM97" s="2437"/>
      <c r="AN97" s="1721"/>
    </row>
    <row r="98" spans="1:40" s="70" customFormat="1" ht="38.1" customHeight="1" x14ac:dyDescent="0.25">
      <c r="A98" s="738">
        <v>1</v>
      </c>
      <c r="B98" s="1735">
        <v>1</v>
      </c>
      <c r="C98" s="407" t="s">
        <v>309</v>
      </c>
      <c r="D98" s="407"/>
      <c r="E98" s="407"/>
      <c r="F98" s="711">
        <v>1611</v>
      </c>
      <c r="G98" s="92">
        <f>ROUND(F98/12*$C$3,0)</f>
        <v>1611</v>
      </c>
      <c r="H98" s="440">
        <v>1380</v>
      </c>
      <c r="I98" s="565">
        <f>H98/G98*100</f>
        <v>85.661080074487899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711"/>
      <c r="Y98" s="711"/>
      <c r="Z98" s="711"/>
      <c r="AA98" s="711"/>
      <c r="AB98" s="711"/>
      <c r="AC98" s="711"/>
      <c r="AD98" s="1595"/>
      <c r="AE98" s="711"/>
      <c r="AF98" s="711"/>
      <c r="AG98" s="711"/>
      <c r="AH98" s="711"/>
      <c r="AI98" s="711"/>
      <c r="AJ98" s="711">
        <v>1</v>
      </c>
      <c r="AK98" s="1832">
        <v>2154.38</v>
      </c>
      <c r="AL98" s="1832">
        <f t="shared" si="49"/>
        <v>2.1543800000000002</v>
      </c>
      <c r="AM98" s="2437"/>
      <c r="AN98" s="1721"/>
    </row>
    <row r="99" spans="1:40" s="70" customFormat="1" ht="48.75" customHeight="1" x14ac:dyDescent="0.25">
      <c r="A99" s="738">
        <v>1</v>
      </c>
      <c r="B99" s="1735">
        <v>1</v>
      </c>
      <c r="C99" s="407" t="s">
        <v>353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711"/>
      <c r="Y99" s="711"/>
      <c r="Z99" s="711"/>
      <c r="AA99" s="711"/>
      <c r="AB99" s="711"/>
      <c r="AC99" s="711"/>
      <c r="AD99" s="1595"/>
      <c r="AE99" s="711"/>
      <c r="AF99" s="711"/>
      <c r="AG99" s="711"/>
      <c r="AH99" s="711"/>
      <c r="AI99" s="711"/>
      <c r="AJ99" s="711"/>
      <c r="AK99" s="1832"/>
      <c r="AL99" s="1832">
        <f t="shared" si="49"/>
        <v>0</v>
      </c>
      <c r="AM99" s="2437"/>
      <c r="AN99" s="1721"/>
    </row>
    <row r="100" spans="1:40" s="70" customFormat="1" ht="48" customHeight="1" x14ac:dyDescent="0.25">
      <c r="A100" s="738">
        <v>1</v>
      </c>
      <c r="B100" s="1735">
        <v>1</v>
      </c>
      <c r="C100" s="407" t="s">
        <v>354</v>
      </c>
      <c r="D100" s="407"/>
      <c r="E100" s="407"/>
      <c r="F100" s="711">
        <v>551</v>
      </c>
      <c r="G100" s="92">
        <f>ROUND(F100/12*$C$3,0)</f>
        <v>551</v>
      </c>
      <c r="H100" s="440">
        <v>555</v>
      </c>
      <c r="I100" s="565">
        <f>H100/G100*100</f>
        <v>100.72595281306715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711"/>
      <c r="Y100" s="711"/>
      <c r="Z100" s="711"/>
      <c r="AA100" s="711"/>
      <c r="AB100" s="711"/>
      <c r="AC100" s="711"/>
      <c r="AD100" s="1595"/>
      <c r="AE100" s="711"/>
      <c r="AF100" s="711"/>
      <c r="AG100" s="711"/>
      <c r="AH100" s="711"/>
      <c r="AI100" s="711"/>
      <c r="AJ100" s="711"/>
      <c r="AK100" s="1832"/>
      <c r="AL100" s="1832">
        <f t="shared" si="49"/>
        <v>0</v>
      </c>
      <c r="AM100" s="2437"/>
      <c r="AN100" s="1721"/>
    </row>
    <row r="101" spans="1:40" s="70" customFormat="1" ht="51.75" customHeight="1" x14ac:dyDescent="0.25">
      <c r="A101" s="738">
        <v>1</v>
      </c>
      <c r="B101" s="1735">
        <v>1</v>
      </c>
      <c r="C101" s="407" t="s">
        <v>310</v>
      </c>
      <c r="D101" s="407"/>
      <c r="E101" s="407"/>
      <c r="F101" s="711">
        <f>SUM(F102:F104)</f>
        <v>15812</v>
      </c>
      <c r="G101" s="440">
        <f>SUM(G102:G104)</f>
        <v>15812</v>
      </c>
      <c r="H101" s="440">
        <f>SUM(H102:H104)</f>
        <v>15626.91891891892</v>
      </c>
      <c r="I101" s="565">
        <f>H101/G101*100</f>
        <v>98.829489747779661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711"/>
      <c r="Y101" s="711"/>
      <c r="Z101" s="711"/>
      <c r="AA101" s="711"/>
      <c r="AB101" s="711"/>
      <c r="AC101" s="711"/>
      <c r="AD101" s="1595"/>
      <c r="AE101" s="711"/>
      <c r="AF101" s="711"/>
      <c r="AG101" s="711"/>
      <c r="AH101" s="711"/>
      <c r="AI101" s="711"/>
      <c r="AJ101" s="440">
        <f>AJ102+AJ103*4.7647+AJ104*1.4375</f>
        <v>40.102900000000005</v>
      </c>
      <c r="AK101" s="1832">
        <f>AK102+AK103+AK104</f>
        <v>19225.210000000003</v>
      </c>
      <c r="AL101" s="1832">
        <f t="shared" si="49"/>
        <v>19.225210000000004</v>
      </c>
      <c r="AM101" s="2437"/>
      <c r="AN101" s="1721"/>
    </row>
    <row r="102" spans="1:40" s="70" customFormat="1" ht="38.1" customHeight="1" x14ac:dyDescent="0.25">
      <c r="A102" s="738">
        <v>1</v>
      </c>
      <c r="B102" s="1735">
        <v>1</v>
      </c>
      <c r="C102" s="407" t="s">
        <v>311</v>
      </c>
      <c r="D102" s="407"/>
      <c r="E102" s="407"/>
      <c r="F102" s="711">
        <v>500</v>
      </c>
      <c r="G102" s="92">
        <f t="shared" ref="G102:G108" si="54">ROUND(F102/12*$C$3,0)</f>
        <v>500</v>
      </c>
      <c r="H102" s="440">
        <v>476</v>
      </c>
      <c r="I102" s="565">
        <f>H102/G102*100</f>
        <v>95.199999999999989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711"/>
      <c r="Y102" s="711"/>
      <c r="Z102" s="711"/>
      <c r="AA102" s="711"/>
      <c r="AB102" s="711"/>
      <c r="AC102" s="711"/>
      <c r="AD102" s="1595"/>
      <c r="AE102" s="711"/>
      <c r="AF102" s="711"/>
      <c r="AG102" s="711"/>
      <c r="AH102" s="711"/>
      <c r="AI102" s="711"/>
      <c r="AJ102" s="711">
        <v>1</v>
      </c>
      <c r="AK102" s="1832">
        <v>2229.63</v>
      </c>
      <c r="AL102" s="1832">
        <f t="shared" si="49"/>
        <v>2.2296300000000002</v>
      </c>
      <c r="AM102" s="2437"/>
      <c r="AN102" s="1721"/>
    </row>
    <row r="103" spans="1:40" s="70" customFormat="1" ht="61.5" customHeight="1" x14ac:dyDescent="0.25">
      <c r="A103" s="738">
        <v>1</v>
      </c>
      <c r="B103" s="1735">
        <v>1</v>
      </c>
      <c r="C103" s="407" t="s">
        <v>375</v>
      </c>
      <c r="D103" s="407"/>
      <c r="E103" s="407"/>
      <c r="F103" s="711">
        <v>11678</v>
      </c>
      <c r="G103" s="92">
        <f t="shared" si="54"/>
        <v>11678</v>
      </c>
      <c r="H103" s="440">
        <v>12991</v>
      </c>
      <c r="I103" s="565">
        <f>H103/G103*100</f>
        <v>111.24336358965576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711"/>
      <c r="Y103" s="711"/>
      <c r="Z103" s="711"/>
      <c r="AA103" s="711"/>
      <c r="AB103" s="711"/>
      <c r="AC103" s="711"/>
      <c r="AD103" s="1595"/>
      <c r="AE103" s="711"/>
      <c r="AF103" s="711"/>
      <c r="AG103" s="711"/>
      <c r="AH103" s="711"/>
      <c r="AI103" s="711"/>
      <c r="AJ103" s="711">
        <v>7</v>
      </c>
      <c r="AK103" s="1832">
        <v>11163.45</v>
      </c>
      <c r="AL103" s="1832">
        <f t="shared" si="49"/>
        <v>11.163450000000001</v>
      </c>
      <c r="AM103" s="2437"/>
      <c r="AN103" s="1721"/>
    </row>
    <row r="104" spans="1:40" s="70" customFormat="1" ht="48" customHeight="1" x14ac:dyDescent="0.25">
      <c r="A104" s="738">
        <v>1</v>
      </c>
      <c r="B104" s="1735">
        <v>1</v>
      </c>
      <c r="C104" s="407" t="s">
        <v>321</v>
      </c>
      <c r="D104" s="407"/>
      <c r="E104" s="407"/>
      <c r="F104" s="711">
        <v>3634</v>
      </c>
      <c r="G104" s="92">
        <f t="shared" si="54"/>
        <v>3634</v>
      </c>
      <c r="H104" s="440">
        <v>2159.9189189189192</v>
      </c>
      <c r="I104" s="565">
        <f>H104/G104*100</f>
        <v>59.436403932826622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711"/>
      <c r="Y104" s="711"/>
      <c r="Z104" s="711"/>
      <c r="AA104" s="711"/>
      <c r="AB104" s="711"/>
      <c r="AC104" s="711"/>
      <c r="AD104" s="1595"/>
      <c r="AE104" s="711"/>
      <c r="AF104" s="711"/>
      <c r="AG104" s="711"/>
      <c r="AH104" s="711"/>
      <c r="AI104" s="711"/>
      <c r="AJ104" s="711">
        <v>4</v>
      </c>
      <c r="AK104" s="1832">
        <v>5832.13</v>
      </c>
      <c r="AL104" s="1832">
        <f t="shared" si="49"/>
        <v>5.8321300000000003</v>
      </c>
      <c r="AM104" s="2437"/>
      <c r="AN104" s="1721"/>
    </row>
    <row r="105" spans="1:40" s="70" customFormat="1" ht="30" customHeight="1" x14ac:dyDescent="0.25">
      <c r="A105" s="738">
        <v>1</v>
      </c>
      <c r="B105" s="1735">
        <v>1</v>
      </c>
      <c r="C105" s="409" t="s">
        <v>157</v>
      </c>
      <c r="D105" s="409"/>
      <c r="E105" s="407"/>
      <c r="F105" s="711"/>
      <c r="G105" s="92">
        <f t="shared" si="54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711"/>
      <c r="Y105" s="711"/>
      <c r="Z105" s="711"/>
      <c r="AA105" s="711"/>
      <c r="AB105" s="711"/>
      <c r="AC105" s="711"/>
      <c r="AD105" s="1595"/>
      <c r="AE105" s="711"/>
      <c r="AF105" s="711"/>
      <c r="AG105" s="711"/>
      <c r="AH105" s="711"/>
      <c r="AI105" s="711"/>
      <c r="AJ105" s="711"/>
      <c r="AK105" s="1832"/>
      <c r="AL105" s="1832">
        <f t="shared" si="49"/>
        <v>0</v>
      </c>
      <c r="AM105" s="2437"/>
      <c r="AN105" s="1721"/>
    </row>
    <row r="106" spans="1:40" s="70" customFormat="1" ht="36" customHeight="1" x14ac:dyDescent="0.25">
      <c r="A106" s="738">
        <v>1</v>
      </c>
      <c r="B106" s="1735">
        <v>1</v>
      </c>
      <c r="C106" s="409" t="s">
        <v>158</v>
      </c>
      <c r="D106" s="409"/>
      <c r="E106" s="407"/>
      <c r="F106" s="711">
        <v>13125</v>
      </c>
      <c r="G106" s="92">
        <f t="shared" si="54"/>
        <v>13125</v>
      </c>
      <c r="H106" s="440">
        <v>12667</v>
      </c>
      <c r="I106" s="361">
        <f>H106/G106*100</f>
        <v>96.510476190476197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711"/>
      <c r="Y106" s="711"/>
      <c r="Z106" s="711"/>
      <c r="AA106" s="711"/>
      <c r="AB106" s="711"/>
      <c r="AC106" s="711"/>
      <c r="AD106" s="1595"/>
      <c r="AE106" s="711"/>
      <c r="AF106" s="711"/>
      <c r="AG106" s="711"/>
      <c r="AH106" s="711"/>
      <c r="AI106" s="711"/>
      <c r="AJ106" s="711">
        <v>122</v>
      </c>
      <c r="AK106" s="1832">
        <v>118732.84000000003</v>
      </c>
      <c r="AL106" s="1832">
        <f t="shared" si="49"/>
        <v>118.73284000000002</v>
      </c>
      <c r="AM106" s="2437"/>
      <c r="AN106" s="1721"/>
    </row>
    <row r="107" spans="1:40" s="70" customFormat="1" ht="25.9" customHeight="1" x14ac:dyDescent="0.25">
      <c r="A107" s="738">
        <v>1</v>
      </c>
      <c r="B107" s="1735">
        <v>1</v>
      </c>
      <c r="C107" s="716" t="s">
        <v>319</v>
      </c>
      <c r="D107" s="716"/>
      <c r="E107" s="407"/>
      <c r="F107" s="711"/>
      <c r="G107" s="92">
        <f t="shared" si="54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711"/>
      <c r="Y107" s="711"/>
      <c r="Z107" s="711"/>
      <c r="AA107" s="711"/>
      <c r="AB107" s="711"/>
      <c r="AC107" s="711"/>
      <c r="AD107" s="1595"/>
      <c r="AE107" s="711"/>
      <c r="AF107" s="711"/>
      <c r="AG107" s="711"/>
      <c r="AH107" s="711"/>
      <c r="AI107" s="711"/>
      <c r="AJ107" s="711"/>
      <c r="AK107" s="1832"/>
      <c r="AL107" s="1832">
        <f t="shared" si="49"/>
        <v>0</v>
      </c>
      <c r="AM107" s="2437"/>
      <c r="AN107" s="1721"/>
    </row>
    <row r="108" spans="1:40" s="70" customFormat="1" ht="15" customHeight="1" x14ac:dyDescent="0.25">
      <c r="A108" s="738">
        <v>1</v>
      </c>
      <c r="B108" s="1735">
        <v>1</v>
      </c>
      <c r="C108" s="641" t="s">
        <v>355</v>
      </c>
      <c r="D108" s="641"/>
      <c r="E108" s="407"/>
      <c r="F108" s="711">
        <v>50</v>
      </c>
      <c r="G108" s="92">
        <f t="shared" si="54"/>
        <v>50</v>
      </c>
      <c r="H108" s="584">
        <v>55</v>
      </c>
      <c r="I108" s="361">
        <f>H108/G108*100</f>
        <v>110.00000000000001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711"/>
      <c r="Y108" s="711"/>
      <c r="Z108" s="711"/>
      <c r="AA108" s="711"/>
      <c r="AB108" s="711"/>
      <c r="AC108" s="711"/>
      <c r="AD108" s="1595"/>
      <c r="AE108" s="711"/>
      <c r="AF108" s="711"/>
      <c r="AG108" s="711"/>
      <c r="AH108" s="711"/>
      <c r="AI108" s="711"/>
      <c r="AJ108" s="711"/>
      <c r="AK108" s="1832"/>
      <c r="AL108" s="1832">
        <f t="shared" si="49"/>
        <v>0</v>
      </c>
      <c r="AM108" s="2437"/>
      <c r="AN108" s="1721"/>
    </row>
    <row r="109" spans="1:40" s="70" customFormat="1" ht="17.25" customHeight="1" x14ac:dyDescent="0.25">
      <c r="A109" s="738">
        <v>1</v>
      </c>
      <c r="B109" s="1735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36469</v>
      </c>
      <c r="H109" s="388">
        <f>SUM(H94+H106)</f>
        <v>35595.91891891892</v>
      </c>
      <c r="I109" s="361">
        <f>H109/G109*100</f>
        <v>97.605963747069893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36416.455139999998</v>
      </c>
      <c r="Y109" s="742">
        <v>36416.455259999995</v>
      </c>
      <c r="Z109" s="742">
        <v>36416.455259999995</v>
      </c>
      <c r="AA109" s="742">
        <v>36416.455259999995</v>
      </c>
      <c r="AB109" s="742">
        <v>36416.455259999995</v>
      </c>
      <c r="AC109" s="742">
        <v>36416.455259999995</v>
      </c>
      <c r="AD109" s="1600">
        <f>AC109</f>
        <v>36416.455259999995</v>
      </c>
      <c r="AE109" s="742">
        <f>AI109-AH109</f>
        <v>34377.338089999997</v>
      </c>
      <c r="AF109" s="742"/>
      <c r="AG109" s="742">
        <f>AE109-AD109</f>
        <v>-2039.1171699999977</v>
      </c>
      <c r="AH109" s="742">
        <v>-758.3129600000002</v>
      </c>
      <c r="AI109" s="742">
        <v>33619.025129999995</v>
      </c>
      <c r="AJ109" s="388">
        <f>SUM(AJ94+AJ106)</f>
        <v>193.10290000000001</v>
      </c>
      <c r="AK109" s="742">
        <f>AK106+AK94</f>
        <v>184454.74000000002</v>
      </c>
      <c r="AL109" s="742">
        <f t="shared" si="49"/>
        <v>184.45474000000002</v>
      </c>
      <c r="AM109" s="2437"/>
      <c r="AN109" s="1721"/>
    </row>
    <row r="110" spans="1:40" s="70" customFormat="1" ht="15" customHeight="1" x14ac:dyDescent="0.25">
      <c r="A110" s="738">
        <v>1</v>
      </c>
      <c r="B110" s="1735">
        <v>1</v>
      </c>
      <c r="C110" s="672" t="s">
        <v>342</v>
      </c>
      <c r="D110" s="672"/>
      <c r="E110" s="672"/>
      <c r="F110" s="2178">
        <f>SUM(F109,F92)</f>
        <v>219407.82849002851</v>
      </c>
      <c r="G110" s="556">
        <f>SUM(G109,G92)</f>
        <v>219407.82849002851</v>
      </c>
      <c r="H110" s="556">
        <f>SUM(H109,H92)</f>
        <v>219389.51720951725</v>
      </c>
      <c r="I110" s="556">
        <f>H110/G110*100</f>
        <v>99.991654226452496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55">SUM(R109,R92)</f>
        <v>108420.59513999999</v>
      </c>
      <c r="S110" s="742">
        <f t="shared" si="55"/>
        <v>108420.59513999999</v>
      </c>
      <c r="T110" s="742">
        <f t="shared" ref="T110:U110" si="56">SUM(T109,T92)</f>
        <v>108420.59513999999</v>
      </c>
      <c r="U110" s="742">
        <f t="shared" si="56"/>
        <v>108420.59513999999</v>
      </c>
      <c r="V110" s="742">
        <f t="shared" ref="V110:X110" si="57">SUM(V109,V92)</f>
        <v>108420.59513999999</v>
      </c>
      <c r="W110" s="742">
        <f t="shared" si="57"/>
        <v>108420.59513999999</v>
      </c>
      <c r="X110" s="742">
        <f t="shared" si="57"/>
        <v>108312.58892000001</v>
      </c>
      <c r="Y110" s="742">
        <f t="shared" ref="Y110:Z110" si="58">SUM(Y109,Y92)</f>
        <v>108312.58903999999</v>
      </c>
      <c r="Z110" s="742">
        <f t="shared" si="58"/>
        <v>108312.58903999999</v>
      </c>
      <c r="AA110" s="742">
        <f t="shared" ref="AA110:AB110" si="59">SUM(AA109,AA92)</f>
        <v>108204.58289000002</v>
      </c>
      <c r="AB110" s="742">
        <f t="shared" si="59"/>
        <v>108204.58289000002</v>
      </c>
      <c r="AC110" s="742">
        <f t="shared" ref="AC110" si="60">SUM(AC109,AC92)</f>
        <v>108150.57979000002</v>
      </c>
      <c r="AD110" s="742">
        <f t="shared" ref="AD110:AI110" si="61">SUM(AD109,AD92)</f>
        <v>108150.57979000002</v>
      </c>
      <c r="AE110" s="742">
        <f t="shared" si="61"/>
        <v>106111.46268000003</v>
      </c>
      <c r="AF110" s="742">
        <f t="shared" si="61"/>
        <v>0</v>
      </c>
      <c r="AG110" s="742">
        <f t="shared" si="61"/>
        <v>-2039.117109999992</v>
      </c>
      <c r="AH110" s="742">
        <f t="shared" si="61"/>
        <v>-2284.8168699999997</v>
      </c>
      <c r="AI110" s="742">
        <f t="shared" si="61"/>
        <v>103826.64581000002</v>
      </c>
      <c r="AJ110" s="556">
        <f>SUM(AJ109,AJ92)</f>
        <v>2432.7028999999998</v>
      </c>
      <c r="AK110" s="742">
        <f t="shared" ref="AK110" si="62">SUM(AK109,AK92)</f>
        <v>904737.04999999993</v>
      </c>
      <c r="AL110" s="742">
        <f t="shared" si="49"/>
        <v>904.73704999999995</v>
      </c>
      <c r="AM110" s="2437"/>
      <c r="AN110" s="1721"/>
    </row>
    <row r="111" spans="1:40" s="70" customFormat="1" ht="15" customHeight="1" x14ac:dyDescent="0.25">
      <c r="A111" s="738">
        <v>1</v>
      </c>
      <c r="B111" s="1735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1592"/>
      <c r="AE111" s="63"/>
      <c r="AF111" s="63"/>
      <c r="AG111" s="63"/>
      <c r="AH111" s="63"/>
      <c r="AI111" s="63"/>
      <c r="AJ111" s="63"/>
      <c r="AK111" s="1827"/>
      <c r="AL111" s="1827">
        <f t="shared" si="49"/>
        <v>0</v>
      </c>
      <c r="AM111" s="2437"/>
      <c r="AN111" s="1721"/>
    </row>
    <row r="112" spans="1:40" s="70" customFormat="1" ht="15" customHeight="1" x14ac:dyDescent="0.25">
      <c r="A112" s="738">
        <v>1</v>
      </c>
      <c r="B112" s="1735">
        <v>1</v>
      </c>
      <c r="C112" s="144" t="s">
        <v>56</v>
      </c>
      <c r="D112" s="144"/>
      <c r="E112" s="361">
        <v>300</v>
      </c>
      <c r="F112" s="772">
        <v>727</v>
      </c>
      <c r="G112" s="92">
        <f>ROUND(F112/12*$C$3,0)</f>
        <v>727</v>
      </c>
      <c r="H112" s="92">
        <v>720</v>
      </c>
      <c r="I112" s="92">
        <f>H112/G112*100</f>
        <v>99.037138927097658</v>
      </c>
      <c r="J112" s="363">
        <v>10.5</v>
      </c>
      <c r="K112" s="93">
        <f>N112/H112</f>
        <v>11.022222222222222</v>
      </c>
      <c r="L112" s="94">
        <f>ROUND(F112*J112,0)</f>
        <v>7634</v>
      </c>
      <c r="M112" s="94">
        <f t="shared" ref="M112" si="63">L112/12*$C$3</f>
        <v>7634</v>
      </c>
      <c r="N112" s="94">
        <v>7936</v>
      </c>
      <c r="O112" s="94">
        <f>N112/M112*100</f>
        <v>103.95598637673567</v>
      </c>
      <c r="P112" s="94">
        <f>L112/E112</f>
        <v>25.446666666666665</v>
      </c>
      <c r="Q112" s="94">
        <f>N112/$C$3*12/P112</f>
        <v>311.867959130207</v>
      </c>
      <c r="R112" s="711"/>
      <c r="S112" s="711"/>
      <c r="T112" s="711"/>
      <c r="U112" s="711"/>
      <c r="V112" s="711"/>
      <c r="W112" s="711"/>
      <c r="X112" s="711"/>
      <c r="Y112" s="711"/>
      <c r="Z112" s="711"/>
      <c r="AA112" s="711"/>
      <c r="AB112" s="711"/>
      <c r="AC112" s="711"/>
      <c r="AD112" s="1595"/>
      <c r="AE112" s="711"/>
      <c r="AF112" s="711"/>
      <c r="AG112" s="711"/>
      <c r="AH112" s="711"/>
      <c r="AI112" s="711"/>
      <c r="AJ112" s="711"/>
      <c r="AK112" s="1832"/>
      <c r="AL112" s="1832">
        <f t="shared" si="49"/>
        <v>0</v>
      </c>
      <c r="AM112" s="2437"/>
      <c r="AN112" s="1721"/>
    </row>
    <row r="113" spans="1:40" s="70" customFormat="1" ht="15" customHeight="1" x14ac:dyDescent="0.25">
      <c r="A113" s="738">
        <v>1</v>
      </c>
      <c r="B113" s="1735">
        <v>1</v>
      </c>
      <c r="C113" s="282" t="s">
        <v>35</v>
      </c>
      <c r="D113" s="282"/>
      <c r="E113" s="282"/>
      <c r="F113" s="2178">
        <f>SUM(F112:F112)</f>
        <v>727</v>
      </c>
      <c r="G113" s="556">
        <f>SUM(G112:G112)</f>
        <v>727</v>
      </c>
      <c r="H113" s="556">
        <f>SUM(H112:H112)</f>
        <v>720</v>
      </c>
      <c r="I113" s="556">
        <f>H113/G113*100</f>
        <v>99.037138927097658</v>
      </c>
      <c r="J113" s="703">
        <f>SUM(L113/F113)</f>
        <v>10.500687757909215</v>
      </c>
      <c r="K113" s="117">
        <f>N113/H113</f>
        <v>11.022222222222222</v>
      </c>
      <c r="L113" s="704">
        <f>SUM(L112:L112)</f>
        <v>7634</v>
      </c>
      <c r="M113" s="704">
        <f>SUM(M112:M112)</f>
        <v>7634</v>
      </c>
      <c r="N113" s="2763">
        <f>SUM(N112:N112)</f>
        <v>7936</v>
      </c>
      <c r="O113" s="281">
        <f>N113/M113*100</f>
        <v>103.95598637673567</v>
      </c>
      <c r="P113" s="281">
        <f>SUM(P112:P112)</f>
        <v>25.446666666666665</v>
      </c>
      <c r="Q113" s="281">
        <f>N113/$C$3*12/P113</f>
        <v>311.867959130207</v>
      </c>
      <c r="R113" s="704"/>
      <c r="S113" s="704"/>
      <c r="T113" s="704"/>
      <c r="U113" s="704"/>
      <c r="V113" s="704"/>
      <c r="W113" s="704"/>
      <c r="X113" s="704"/>
      <c r="Y113" s="704"/>
      <c r="Z113" s="704"/>
      <c r="AA113" s="704"/>
      <c r="AB113" s="704"/>
      <c r="AC113" s="704"/>
      <c r="AD113" s="1601"/>
      <c r="AE113" s="742"/>
      <c r="AF113" s="742"/>
      <c r="AG113" s="742"/>
      <c r="AH113" s="704"/>
      <c r="AI113" s="704"/>
      <c r="AJ113" s="704"/>
      <c r="AK113" s="1833"/>
      <c r="AL113" s="1833">
        <f t="shared" si="49"/>
        <v>0</v>
      </c>
      <c r="AM113" s="2437"/>
      <c r="AN113" s="1721"/>
    </row>
    <row r="114" spans="1:40" s="70" customFormat="1" ht="15" customHeight="1" x14ac:dyDescent="0.25">
      <c r="A114" s="738">
        <v>1</v>
      </c>
      <c r="B114" s="1735">
        <v>1</v>
      </c>
      <c r="C114" s="217" t="s">
        <v>148</v>
      </c>
      <c r="D114" s="217"/>
      <c r="E114" s="282"/>
      <c r="F114" s="2178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704"/>
      <c r="Y114" s="704"/>
      <c r="Z114" s="704"/>
      <c r="AA114" s="704"/>
      <c r="AB114" s="704"/>
      <c r="AC114" s="704"/>
      <c r="AD114" s="1602"/>
      <c r="AE114" s="704"/>
      <c r="AF114" s="704"/>
      <c r="AG114" s="704"/>
      <c r="AH114" s="704"/>
      <c r="AI114" s="704"/>
      <c r="AJ114" s="704"/>
      <c r="AK114" s="1833"/>
      <c r="AL114" s="1833">
        <f t="shared" si="49"/>
        <v>0</v>
      </c>
      <c r="AM114" s="2437"/>
      <c r="AN114" s="1721"/>
    </row>
    <row r="115" spans="1:40" s="70" customFormat="1" ht="15" customHeight="1" x14ac:dyDescent="0.25">
      <c r="A115" s="738">
        <v>1</v>
      </c>
      <c r="B115" s="1735">
        <v>1</v>
      </c>
      <c r="C115" s="150" t="s">
        <v>10</v>
      </c>
      <c r="D115" s="150"/>
      <c r="E115" s="535">
        <v>240</v>
      </c>
      <c r="F115" s="772">
        <v>51</v>
      </c>
      <c r="G115" s="1048">
        <f t="shared" ref="G115:G122" si="64">ROUND(F115/12*$C$3,0)</f>
        <v>51</v>
      </c>
      <c r="H115" s="92">
        <v>384</v>
      </c>
      <c r="I115" s="92">
        <f t="shared" ref="I115:I127" si="65">H115/G115*100</f>
        <v>752.94117647058818</v>
      </c>
      <c r="J115" s="705">
        <v>8</v>
      </c>
      <c r="K115" s="93">
        <f>N115/H115</f>
        <v>7.973958333333333</v>
      </c>
      <c r="L115" s="94">
        <f>ROUND(F115*J115,0)</f>
        <v>408</v>
      </c>
      <c r="M115" s="94">
        <f t="shared" ref="M115:M122" si="66">L115/12*$C$3</f>
        <v>408</v>
      </c>
      <c r="N115" s="94">
        <v>3062</v>
      </c>
      <c r="O115" s="94">
        <f>N115/M115*100</f>
        <v>750.49019607843138</v>
      </c>
      <c r="P115" s="94">
        <f>L115/E115</f>
        <v>1.7</v>
      </c>
      <c r="Q115" s="94">
        <f>N115/$C$3*12/P115</f>
        <v>1801.1764705882354</v>
      </c>
      <c r="R115" s="711"/>
      <c r="S115" s="711"/>
      <c r="T115" s="711"/>
      <c r="U115" s="711"/>
      <c r="V115" s="711"/>
      <c r="W115" s="711"/>
      <c r="X115" s="711"/>
      <c r="Y115" s="711"/>
      <c r="Z115" s="711"/>
      <c r="AA115" s="711"/>
      <c r="AB115" s="711"/>
      <c r="AC115" s="711"/>
      <c r="AD115" s="1595"/>
      <c r="AE115" s="711"/>
      <c r="AF115" s="711"/>
      <c r="AG115" s="711"/>
      <c r="AH115" s="711"/>
      <c r="AI115" s="711"/>
      <c r="AJ115" s="711"/>
      <c r="AK115" s="1832"/>
      <c r="AL115" s="1832">
        <f t="shared" si="49"/>
        <v>0</v>
      </c>
      <c r="AM115" s="2437"/>
      <c r="AN115" s="1721"/>
    </row>
    <row r="116" spans="1:40" s="70" customFormat="1" ht="15" customHeight="1" x14ac:dyDescent="0.25">
      <c r="A116" s="738"/>
      <c r="B116" s="1735"/>
      <c r="C116" s="150" t="s">
        <v>25</v>
      </c>
      <c r="D116" s="150"/>
      <c r="E116" s="1698">
        <v>240</v>
      </c>
      <c r="F116" s="772">
        <v>20</v>
      </c>
      <c r="G116" s="1048">
        <f t="shared" si="64"/>
        <v>20</v>
      </c>
      <c r="H116" s="92">
        <v>27</v>
      </c>
      <c r="I116" s="92">
        <f t="shared" si="65"/>
        <v>135</v>
      </c>
      <c r="J116" s="705">
        <v>8</v>
      </c>
      <c r="K116" s="93">
        <f t="shared" ref="K116:K122" si="67">N116/H116</f>
        <v>8</v>
      </c>
      <c r="L116" s="94">
        <f t="shared" ref="L116:L122" si="68">ROUND(F116*J116,0)</f>
        <v>160</v>
      </c>
      <c r="M116" s="94">
        <f t="shared" si="66"/>
        <v>160</v>
      </c>
      <c r="N116" s="94">
        <v>216</v>
      </c>
      <c r="O116" s="94">
        <f t="shared" ref="O116:O122" si="69">N116/M116*100</f>
        <v>135</v>
      </c>
      <c r="P116" s="94">
        <f t="shared" ref="P116:P122" si="70">L116/E116</f>
        <v>0.66666666666666663</v>
      </c>
      <c r="Q116" s="94">
        <f t="shared" ref="Q116:Q122" si="71">N116/$C$3*12/P116</f>
        <v>324</v>
      </c>
      <c r="R116" s="711"/>
      <c r="S116" s="711"/>
      <c r="T116" s="711"/>
      <c r="U116" s="711"/>
      <c r="V116" s="711"/>
      <c r="W116" s="711"/>
      <c r="X116" s="711"/>
      <c r="Y116" s="711"/>
      <c r="Z116" s="711"/>
      <c r="AA116" s="711"/>
      <c r="AB116" s="711"/>
      <c r="AC116" s="711"/>
      <c r="AD116" s="1595"/>
      <c r="AE116" s="711"/>
      <c r="AF116" s="711"/>
      <c r="AG116" s="711"/>
      <c r="AH116" s="711"/>
      <c r="AI116" s="711"/>
      <c r="AJ116" s="711"/>
      <c r="AK116" s="1832"/>
      <c r="AL116" s="1832">
        <f t="shared" si="49"/>
        <v>0</v>
      </c>
      <c r="AM116" s="2437"/>
      <c r="AN116" s="1721"/>
    </row>
    <row r="117" spans="1:40" s="70" customFormat="1" ht="15" customHeight="1" x14ac:dyDescent="0.25">
      <c r="A117" s="738"/>
      <c r="B117" s="1735"/>
      <c r="C117" s="150" t="s">
        <v>48</v>
      </c>
      <c r="D117" s="150"/>
      <c r="E117" s="1698">
        <v>240</v>
      </c>
      <c r="F117" s="772">
        <v>641</v>
      </c>
      <c r="G117" s="1048">
        <f t="shared" si="64"/>
        <v>641</v>
      </c>
      <c r="H117" s="92">
        <v>547</v>
      </c>
      <c r="I117" s="92">
        <f t="shared" si="65"/>
        <v>85.335413416536667</v>
      </c>
      <c r="J117" s="705">
        <v>8</v>
      </c>
      <c r="K117" s="93">
        <f t="shared" si="67"/>
        <v>7.8848263254113347</v>
      </c>
      <c r="L117" s="94">
        <f t="shared" si="68"/>
        <v>5128</v>
      </c>
      <c r="M117" s="94">
        <f t="shared" si="66"/>
        <v>5128</v>
      </c>
      <c r="N117" s="94">
        <v>4313</v>
      </c>
      <c r="O117" s="94">
        <f t="shared" si="69"/>
        <v>84.106864274570981</v>
      </c>
      <c r="P117" s="94">
        <f t="shared" si="70"/>
        <v>21.366666666666667</v>
      </c>
      <c r="Q117" s="94">
        <f t="shared" si="71"/>
        <v>201.85647425897037</v>
      </c>
      <c r="R117" s="711"/>
      <c r="S117" s="711"/>
      <c r="T117" s="711"/>
      <c r="U117" s="711"/>
      <c r="V117" s="711"/>
      <c r="W117" s="711"/>
      <c r="X117" s="711"/>
      <c r="Y117" s="711"/>
      <c r="Z117" s="711"/>
      <c r="AA117" s="711"/>
      <c r="AB117" s="711"/>
      <c r="AC117" s="711"/>
      <c r="AD117" s="1595"/>
      <c r="AE117" s="711"/>
      <c r="AF117" s="711"/>
      <c r="AG117" s="711"/>
      <c r="AH117" s="711"/>
      <c r="AI117" s="711"/>
      <c r="AJ117" s="711"/>
      <c r="AK117" s="1832"/>
      <c r="AL117" s="1832">
        <f t="shared" si="49"/>
        <v>0</v>
      </c>
      <c r="AM117" s="2437"/>
      <c r="AN117" s="1721"/>
    </row>
    <row r="118" spans="1:40" s="70" customFormat="1" ht="15" customHeight="1" x14ac:dyDescent="0.25">
      <c r="A118" s="738"/>
      <c r="B118" s="1735"/>
      <c r="C118" s="150" t="s">
        <v>15</v>
      </c>
      <c r="D118" s="150"/>
      <c r="E118" s="1698">
        <v>240</v>
      </c>
      <c r="F118" s="772">
        <v>28</v>
      </c>
      <c r="G118" s="1048">
        <f t="shared" si="64"/>
        <v>28</v>
      </c>
      <c r="H118" s="92">
        <v>50</v>
      </c>
      <c r="I118" s="92">
        <f t="shared" si="65"/>
        <v>178.57142857142858</v>
      </c>
      <c r="J118" s="705">
        <v>8</v>
      </c>
      <c r="K118" s="93">
        <f t="shared" si="67"/>
        <v>8</v>
      </c>
      <c r="L118" s="94">
        <f t="shared" si="68"/>
        <v>224</v>
      </c>
      <c r="M118" s="94">
        <f t="shared" si="66"/>
        <v>224</v>
      </c>
      <c r="N118" s="94">
        <v>400</v>
      </c>
      <c r="O118" s="94">
        <f t="shared" si="69"/>
        <v>178.57142857142858</v>
      </c>
      <c r="P118" s="94">
        <f t="shared" si="70"/>
        <v>0.93333333333333335</v>
      </c>
      <c r="Q118" s="94">
        <f t="shared" si="71"/>
        <v>428.57142857142856</v>
      </c>
      <c r="R118" s="711"/>
      <c r="S118" s="711"/>
      <c r="T118" s="711"/>
      <c r="U118" s="711"/>
      <c r="V118" s="711"/>
      <c r="W118" s="711"/>
      <c r="X118" s="711"/>
      <c r="Y118" s="711"/>
      <c r="Z118" s="711"/>
      <c r="AA118" s="711"/>
      <c r="AB118" s="711"/>
      <c r="AC118" s="711"/>
      <c r="AD118" s="1595"/>
      <c r="AE118" s="711"/>
      <c r="AF118" s="711"/>
      <c r="AG118" s="711"/>
      <c r="AH118" s="711"/>
      <c r="AI118" s="711"/>
      <c r="AJ118" s="711"/>
      <c r="AK118" s="1832"/>
      <c r="AL118" s="1832">
        <f t="shared" si="49"/>
        <v>0</v>
      </c>
      <c r="AM118" s="2437"/>
      <c r="AN118" s="1721"/>
    </row>
    <row r="119" spans="1:40" s="70" customFormat="1" ht="15" customHeight="1" x14ac:dyDescent="0.25">
      <c r="A119" s="738"/>
      <c r="B119" s="1735"/>
      <c r="C119" s="150" t="s">
        <v>8</v>
      </c>
      <c r="D119" s="150"/>
      <c r="E119" s="1698">
        <v>240</v>
      </c>
      <c r="F119" s="772">
        <v>446</v>
      </c>
      <c r="G119" s="1048">
        <f t="shared" si="64"/>
        <v>446</v>
      </c>
      <c r="H119" s="92">
        <v>187</v>
      </c>
      <c r="I119" s="92">
        <f t="shared" si="65"/>
        <v>41.928251121076229</v>
      </c>
      <c r="J119" s="705">
        <v>8</v>
      </c>
      <c r="K119" s="93">
        <f t="shared" si="67"/>
        <v>7.9625668449197864</v>
      </c>
      <c r="L119" s="94">
        <f t="shared" si="68"/>
        <v>3568</v>
      </c>
      <c r="M119" s="94">
        <f t="shared" si="66"/>
        <v>3568</v>
      </c>
      <c r="N119" s="94">
        <v>1489</v>
      </c>
      <c r="O119" s="94">
        <f t="shared" si="69"/>
        <v>41.732062780269061</v>
      </c>
      <c r="P119" s="94">
        <f t="shared" si="70"/>
        <v>14.866666666666667</v>
      </c>
      <c r="Q119" s="94">
        <f t="shared" si="71"/>
        <v>100.15695067264573</v>
      </c>
      <c r="R119" s="711"/>
      <c r="S119" s="711"/>
      <c r="T119" s="711"/>
      <c r="U119" s="711"/>
      <c r="V119" s="711"/>
      <c r="W119" s="711"/>
      <c r="X119" s="711"/>
      <c r="Y119" s="711"/>
      <c r="Z119" s="711"/>
      <c r="AA119" s="711"/>
      <c r="AB119" s="711"/>
      <c r="AC119" s="711"/>
      <c r="AD119" s="1595"/>
      <c r="AE119" s="711"/>
      <c r="AF119" s="711"/>
      <c r="AG119" s="711"/>
      <c r="AH119" s="711"/>
      <c r="AI119" s="711"/>
      <c r="AJ119" s="711"/>
      <c r="AK119" s="1832"/>
      <c r="AL119" s="1832">
        <f t="shared" si="49"/>
        <v>0</v>
      </c>
      <c r="AM119" s="2437"/>
      <c r="AN119" s="1721"/>
    </row>
    <row r="120" spans="1:40" s="70" customFormat="1" ht="15" customHeight="1" x14ac:dyDescent="0.25">
      <c r="A120" s="738"/>
      <c r="B120" s="1735"/>
      <c r="C120" s="150" t="s">
        <v>56</v>
      </c>
      <c r="D120" s="150"/>
      <c r="E120" s="1698">
        <v>240</v>
      </c>
      <c r="F120" s="772">
        <v>4</v>
      </c>
      <c r="G120" s="1048">
        <f t="shared" si="64"/>
        <v>4</v>
      </c>
      <c r="H120" s="92">
        <v>3</v>
      </c>
      <c r="I120" s="92">
        <f t="shared" si="65"/>
        <v>75</v>
      </c>
      <c r="J120" s="705">
        <v>8</v>
      </c>
      <c r="K120" s="93">
        <f t="shared" si="67"/>
        <v>8</v>
      </c>
      <c r="L120" s="94">
        <f t="shared" si="68"/>
        <v>32</v>
      </c>
      <c r="M120" s="94">
        <f t="shared" si="66"/>
        <v>32</v>
      </c>
      <c r="N120" s="94">
        <v>24</v>
      </c>
      <c r="O120" s="94">
        <f t="shared" si="69"/>
        <v>75</v>
      </c>
      <c r="P120" s="94">
        <f t="shared" si="70"/>
        <v>0.13333333333333333</v>
      </c>
      <c r="Q120" s="94">
        <f t="shared" si="71"/>
        <v>180</v>
      </c>
      <c r="R120" s="711"/>
      <c r="S120" s="711"/>
      <c r="T120" s="711"/>
      <c r="U120" s="711"/>
      <c r="V120" s="711"/>
      <c r="W120" s="711"/>
      <c r="X120" s="711"/>
      <c r="Y120" s="711"/>
      <c r="Z120" s="711"/>
      <c r="AA120" s="711"/>
      <c r="AB120" s="711"/>
      <c r="AC120" s="711"/>
      <c r="AD120" s="1595"/>
      <c r="AE120" s="711"/>
      <c r="AF120" s="711"/>
      <c r="AG120" s="711"/>
      <c r="AH120" s="711"/>
      <c r="AI120" s="711"/>
      <c r="AJ120" s="711"/>
      <c r="AK120" s="1832"/>
      <c r="AL120" s="1832">
        <f t="shared" si="49"/>
        <v>0</v>
      </c>
      <c r="AM120" s="2437"/>
      <c r="AN120" s="1721"/>
    </row>
    <row r="121" spans="1:40" s="70" customFormat="1" ht="15" customHeight="1" x14ac:dyDescent="0.25">
      <c r="A121" s="738"/>
      <c r="B121" s="1735"/>
      <c r="C121" s="150" t="s">
        <v>18</v>
      </c>
      <c r="D121" s="150"/>
      <c r="E121" s="1698">
        <v>240</v>
      </c>
      <c r="F121" s="772">
        <v>20</v>
      </c>
      <c r="G121" s="1048">
        <f t="shared" si="64"/>
        <v>20</v>
      </c>
      <c r="H121" s="92">
        <v>4</v>
      </c>
      <c r="I121" s="92">
        <f t="shared" si="65"/>
        <v>20</v>
      </c>
      <c r="J121" s="705">
        <v>8</v>
      </c>
      <c r="K121" s="93">
        <f t="shared" si="67"/>
        <v>8</v>
      </c>
      <c r="L121" s="94">
        <f t="shared" si="68"/>
        <v>160</v>
      </c>
      <c r="M121" s="94">
        <f t="shared" si="66"/>
        <v>160</v>
      </c>
      <c r="N121" s="94">
        <v>32</v>
      </c>
      <c r="O121" s="94">
        <f t="shared" si="69"/>
        <v>20</v>
      </c>
      <c r="P121" s="94">
        <f t="shared" si="70"/>
        <v>0.66666666666666663</v>
      </c>
      <c r="Q121" s="94">
        <f t="shared" si="71"/>
        <v>48</v>
      </c>
      <c r="R121" s="711"/>
      <c r="S121" s="711"/>
      <c r="T121" s="711"/>
      <c r="U121" s="711"/>
      <c r="V121" s="711"/>
      <c r="W121" s="711"/>
      <c r="X121" s="711"/>
      <c r="Y121" s="711"/>
      <c r="Z121" s="711"/>
      <c r="AA121" s="711"/>
      <c r="AB121" s="711"/>
      <c r="AC121" s="711"/>
      <c r="AD121" s="1595"/>
      <c r="AE121" s="711"/>
      <c r="AF121" s="711"/>
      <c r="AG121" s="711"/>
      <c r="AH121" s="711"/>
      <c r="AI121" s="711"/>
      <c r="AJ121" s="711"/>
      <c r="AK121" s="1832"/>
      <c r="AL121" s="1832">
        <f t="shared" si="49"/>
        <v>0</v>
      </c>
      <c r="AM121" s="2437"/>
      <c r="AN121" s="1721"/>
    </row>
    <row r="122" spans="1:40" s="70" customFormat="1" ht="15" customHeight="1" x14ac:dyDescent="0.25">
      <c r="A122" s="738"/>
      <c r="B122" s="1735"/>
      <c r="C122" s="150" t="s">
        <v>30</v>
      </c>
      <c r="D122" s="150"/>
      <c r="E122" s="1698">
        <v>240</v>
      </c>
      <c r="F122" s="772">
        <v>30</v>
      </c>
      <c r="G122" s="1048">
        <f t="shared" si="64"/>
        <v>30</v>
      </c>
      <c r="H122" s="92">
        <v>23</v>
      </c>
      <c r="I122" s="92">
        <f t="shared" si="65"/>
        <v>76.666666666666671</v>
      </c>
      <c r="J122" s="705">
        <v>8</v>
      </c>
      <c r="K122" s="93">
        <f t="shared" si="67"/>
        <v>8</v>
      </c>
      <c r="L122" s="94">
        <f t="shared" si="68"/>
        <v>240</v>
      </c>
      <c r="M122" s="94">
        <f t="shared" si="66"/>
        <v>240</v>
      </c>
      <c r="N122" s="94">
        <v>184</v>
      </c>
      <c r="O122" s="94">
        <f t="shared" si="69"/>
        <v>76.666666666666671</v>
      </c>
      <c r="P122" s="94">
        <f t="shared" si="70"/>
        <v>1</v>
      </c>
      <c r="Q122" s="94">
        <f t="shared" si="71"/>
        <v>184</v>
      </c>
      <c r="R122" s="711"/>
      <c r="S122" s="711"/>
      <c r="T122" s="711"/>
      <c r="U122" s="711"/>
      <c r="V122" s="711"/>
      <c r="W122" s="711"/>
      <c r="X122" s="711"/>
      <c r="Y122" s="711"/>
      <c r="Z122" s="711"/>
      <c r="AA122" s="711"/>
      <c r="AB122" s="711"/>
      <c r="AC122" s="711"/>
      <c r="AD122" s="1595"/>
      <c r="AE122" s="711"/>
      <c r="AF122" s="711"/>
      <c r="AG122" s="711"/>
      <c r="AH122" s="711"/>
      <c r="AI122" s="711"/>
      <c r="AJ122" s="711"/>
      <c r="AK122" s="1832"/>
      <c r="AL122" s="1832">
        <f t="shared" si="49"/>
        <v>0</v>
      </c>
      <c r="AM122" s="2437"/>
      <c r="AN122" s="1721"/>
    </row>
    <row r="123" spans="1:40" s="96" customFormat="1" ht="15" customHeight="1" x14ac:dyDescent="0.25">
      <c r="A123" s="738">
        <v>1</v>
      </c>
      <c r="B123" s="1735">
        <v>1</v>
      </c>
      <c r="C123" s="706" t="s">
        <v>187</v>
      </c>
      <c r="D123" s="706"/>
      <c r="E123" s="706"/>
      <c r="F123" s="1870">
        <f>SUM(F115:F122)</f>
        <v>1240</v>
      </c>
      <c r="G123" s="126">
        <f t="shared" ref="G123:H123" si="72">SUM(G115:G122)</f>
        <v>1240</v>
      </c>
      <c r="H123" s="126">
        <f t="shared" si="72"/>
        <v>1225</v>
      </c>
      <c r="I123" s="92">
        <f t="shared" si="65"/>
        <v>98.790322580645167</v>
      </c>
      <c r="J123" s="703">
        <f>SUM(L123/F123)</f>
        <v>8</v>
      </c>
      <c r="K123" s="93">
        <f>N123/H123</f>
        <v>7.9346938775510205</v>
      </c>
      <c r="L123" s="118">
        <f>SUM(L115:L122)</f>
        <v>9920</v>
      </c>
      <c r="M123" s="118">
        <f t="shared" ref="M123:P123" si="73">SUM(M115:M122)</f>
        <v>9920</v>
      </c>
      <c r="N123" s="2735">
        <f t="shared" si="73"/>
        <v>9720</v>
      </c>
      <c r="O123" s="281">
        <f>N123/M123*100</f>
        <v>97.983870967741936</v>
      </c>
      <c r="P123" s="281">
        <f t="shared" si="73"/>
        <v>41.333333333333329</v>
      </c>
      <c r="Q123" s="281">
        <f>N123/$C$3*12/P123</f>
        <v>235.16129032258067</v>
      </c>
      <c r="R123" s="712"/>
      <c r="S123" s="712"/>
      <c r="T123" s="712"/>
      <c r="U123" s="712"/>
      <c r="V123" s="712"/>
      <c r="W123" s="712"/>
      <c r="X123" s="712"/>
      <c r="Y123" s="712"/>
      <c r="Z123" s="712"/>
      <c r="AA123" s="712"/>
      <c r="AB123" s="712"/>
      <c r="AC123" s="712"/>
      <c r="AD123" s="1601"/>
      <c r="AE123" s="742"/>
      <c r="AF123" s="742"/>
      <c r="AG123" s="742"/>
      <c r="AH123" s="712"/>
      <c r="AI123" s="712"/>
      <c r="AJ123" s="712"/>
      <c r="AK123" s="1835"/>
      <c r="AL123" s="1835">
        <f t="shared" si="49"/>
        <v>0</v>
      </c>
      <c r="AM123" s="2437"/>
      <c r="AN123" s="2397"/>
    </row>
    <row r="124" spans="1:40" s="70" customFormat="1" ht="27" customHeight="1" x14ac:dyDescent="0.25">
      <c r="A124" s="738">
        <v>1</v>
      </c>
      <c r="B124" s="1735">
        <v>1</v>
      </c>
      <c r="C124" s="590" t="s">
        <v>173</v>
      </c>
      <c r="D124" s="590"/>
      <c r="E124" s="590"/>
      <c r="F124" s="2178">
        <f>SUM(F123,F113)</f>
        <v>1967</v>
      </c>
      <c r="G124" s="556">
        <f>SUM(G123,G113)</f>
        <v>1967</v>
      </c>
      <c r="H124" s="556">
        <f>SUM(H123,H113)</f>
        <v>1945</v>
      </c>
      <c r="I124" s="556">
        <f t="shared" si="65"/>
        <v>98.881545500762584</v>
      </c>
      <c r="J124" s="705">
        <f>SUM(L124/F124)</f>
        <v>8.9242501270971015</v>
      </c>
      <c r="K124" s="93">
        <f>N124/H124</f>
        <v>9.077634961439589</v>
      </c>
      <c r="L124" s="556">
        <f>SUM(L123,L113)</f>
        <v>17554</v>
      </c>
      <c r="M124" s="556">
        <f>SUM(M123,M113)</f>
        <v>17554</v>
      </c>
      <c r="N124" s="556">
        <f>SUM(N123,N113)</f>
        <v>17656</v>
      </c>
      <c r="O124" s="118">
        <f>N124/M124*100</f>
        <v>100.58106414492423</v>
      </c>
      <c r="P124" s="556">
        <f>SUM(P123,P113)</f>
        <v>66.78</v>
      </c>
      <c r="Q124" s="118">
        <f>N124/$C$3*12/P124</f>
        <v>264.3905360886493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556">
        <v>37918.065292799991</v>
      </c>
      <c r="Z124" s="556">
        <v>37918.065292799991</v>
      </c>
      <c r="AA124" s="556">
        <v>37910.543596800002</v>
      </c>
      <c r="AB124" s="556">
        <v>37910.543596800002</v>
      </c>
      <c r="AC124" s="556">
        <v>37910.543596800002</v>
      </c>
      <c r="AD124" s="1600">
        <f>AC124</f>
        <v>37910.543596800002</v>
      </c>
      <c r="AE124" s="783">
        <f>AI124-AH124-AF124</f>
        <v>38147.516930000013</v>
      </c>
      <c r="AF124" s="783"/>
      <c r="AG124" s="704">
        <f>AE124-AD124</f>
        <v>236.97333320001053</v>
      </c>
      <c r="AH124" s="556">
        <v>-1301.1007200000001</v>
      </c>
      <c r="AI124" s="556">
        <v>36846.41621000001</v>
      </c>
      <c r="AJ124" s="556">
        <v>12</v>
      </c>
      <c r="AK124" s="1836">
        <v>238842.8</v>
      </c>
      <c r="AL124" s="1836">
        <f t="shared" si="49"/>
        <v>238.84279999999998</v>
      </c>
      <c r="AM124" s="2437"/>
      <c r="AN124" s="1721"/>
    </row>
    <row r="125" spans="1:40" s="70" customFormat="1" ht="35.25" customHeight="1" x14ac:dyDescent="0.25">
      <c r="A125" s="738">
        <v>1</v>
      </c>
      <c r="B125" s="1735">
        <v>1</v>
      </c>
      <c r="C125" s="784" t="s">
        <v>295</v>
      </c>
      <c r="D125" s="784"/>
      <c r="E125" s="147"/>
      <c r="F125" s="772">
        <v>3000</v>
      </c>
      <c r="G125" s="92">
        <f>ROUND(F125/12*$C$3,0)</f>
        <v>3000</v>
      </c>
      <c r="H125" s="92">
        <v>3124</v>
      </c>
      <c r="I125" s="556">
        <f t="shared" si="65"/>
        <v>104.13333333333334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711"/>
      <c r="Y125" s="711"/>
      <c r="Z125" s="711"/>
      <c r="AA125" s="711"/>
      <c r="AB125" s="711"/>
      <c r="AC125" s="711"/>
      <c r="AD125" s="1595"/>
      <c r="AE125" s="711">
        <f>AI125-AH125</f>
        <v>0</v>
      </c>
      <c r="AF125" s="711"/>
      <c r="AG125" s="711">
        <f>AE125-AD125</f>
        <v>0</v>
      </c>
      <c r="AH125" s="711"/>
      <c r="AI125" s="711"/>
      <c r="AJ125" s="711"/>
      <c r="AK125" s="1832"/>
      <c r="AL125" s="1832">
        <f t="shared" si="49"/>
        <v>0</v>
      </c>
      <c r="AM125" s="2437"/>
      <c r="AN125" s="1721"/>
    </row>
    <row r="126" spans="1:40" s="70" customFormat="1" ht="33" customHeight="1" x14ac:dyDescent="0.25">
      <c r="A126" s="738">
        <v>1</v>
      </c>
      <c r="B126" s="1735">
        <v>1</v>
      </c>
      <c r="C126" s="784" t="s">
        <v>294</v>
      </c>
      <c r="D126" s="2506"/>
      <c r="E126" s="590"/>
      <c r="F126" s="772">
        <v>9000</v>
      </c>
      <c r="G126" s="92">
        <f>ROUND(F126/12*$C$3,0)</f>
        <v>9000</v>
      </c>
      <c r="H126" s="361">
        <v>8627</v>
      </c>
      <c r="I126" s="556">
        <f t="shared" si="65"/>
        <v>95.855555555555554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556"/>
      <c r="Y126" s="556"/>
      <c r="Z126" s="556"/>
      <c r="AA126" s="556"/>
      <c r="AB126" s="556"/>
      <c r="AC126" s="556"/>
      <c r="AD126" s="1600"/>
      <c r="AE126" s="783"/>
      <c r="AF126" s="783"/>
      <c r="AG126" s="704"/>
      <c r="AH126" s="556"/>
      <c r="AI126" s="556"/>
      <c r="AJ126" s="361"/>
      <c r="AK126" s="1827"/>
      <c r="AL126" s="1836">
        <f t="shared" si="49"/>
        <v>0</v>
      </c>
      <c r="AM126" s="2437"/>
      <c r="AN126" s="1721"/>
    </row>
    <row r="127" spans="1:40" s="70" customFormat="1" ht="20.25" customHeight="1" x14ac:dyDescent="0.25">
      <c r="A127" s="738"/>
      <c r="B127" s="1735">
        <v>1</v>
      </c>
      <c r="C127" s="552" t="s">
        <v>351</v>
      </c>
      <c r="D127" s="552"/>
      <c r="E127" s="1908"/>
      <c r="F127" s="2203">
        <f>SUM(F125:F126)</f>
        <v>12000</v>
      </c>
      <c r="G127" s="785">
        <f t="shared" ref="G127:H127" si="74">SUM(G125:G126)</f>
        <v>12000</v>
      </c>
      <c r="H127" s="799">
        <f t="shared" si="74"/>
        <v>11751</v>
      </c>
      <c r="I127" s="786">
        <f t="shared" si="65"/>
        <v>97.924999999999997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556">
        <v>82110.7</v>
      </c>
      <c r="Y127" s="556">
        <v>82110.7</v>
      </c>
      <c r="Z127" s="556">
        <v>82110.7</v>
      </c>
      <c r="AA127" s="556">
        <v>82110.7</v>
      </c>
      <c r="AB127" s="556">
        <v>82110.7</v>
      </c>
      <c r="AC127" s="556">
        <v>82110.7</v>
      </c>
      <c r="AD127" s="1600">
        <f>AC127</f>
        <v>82110.7</v>
      </c>
      <c r="AE127" s="783">
        <f>AI127-AH127</f>
        <v>80618.481620000006</v>
      </c>
      <c r="AF127" s="783"/>
      <c r="AG127" s="704">
        <f>AE127-AD127</f>
        <v>-1492.2183799999912</v>
      </c>
      <c r="AH127" s="556">
        <v>-217.61280000000005</v>
      </c>
      <c r="AI127" s="556">
        <v>80400.868820000003</v>
      </c>
      <c r="AJ127" s="556">
        <v>95</v>
      </c>
      <c r="AK127" s="556">
        <v>723112.42000000039</v>
      </c>
      <c r="AL127" s="556">
        <f t="shared" si="49"/>
        <v>723.11242000000038</v>
      </c>
      <c r="AM127" s="2437"/>
      <c r="AN127" s="1721"/>
    </row>
    <row r="128" spans="1:40" s="70" customFormat="1" ht="15.75" customHeight="1" x14ac:dyDescent="0.25">
      <c r="A128" s="738">
        <v>1</v>
      </c>
      <c r="B128" s="1735">
        <v>1</v>
      </c>
      <c r="C128" s="775" t="s">
        <v>17</v>
      </c>
      <c r="D128" s="776"/>
      <c r="E128" s="776"/>
      <c r="F128" s="2202"/>
      <c r="G128" s="777"/>
      <c r="H128" s="777"/>
      <c r="I128" s="777"/>
      <c r="J128" s="445"/>
      <c r="K128" s="445"/>
      <c r="L128" s="445"/>
      <c r="M128" s="445"/>
      <c r="N128" s="445">
        <f>SUM(N127,N124,N110,N79)</f>
        <v>35533</v>
      </c>
      <c r="O128" s="445"/>
      <c r="P128" s="445"/>
      <c r="Q128" s="445"/>
      <c r="R128" s="613">
        <f t="shared" ref="R128:S128" si="75">SUM(R127,R124,R110,R79)</f>
        <v>285086.72300879995</v>
      </c>
      <c r="S128" s="613">
        <f t="shared" si="75"/>
        <v>285086.72300879995</v>
      </c>
      <c r="T128" s="613">
        <f t="shared" ref="T128:U128" si="76">SUM(T127,T124,T110,T79)</f>
        <v>285086.72300879995</v>
      </c>
      <c r="U128" s="613">
        <f t="shared" si="76"/>
        <v>285086.72300879995</v>
      </c>
      <c r="V128" s="613">
        <f t="shared" ref="V128:X128" si="77">SUM(V127,V124,V110,V79)</f>
        <v>285086.22300879995</v>
      </c>
      <c r="W128" s="613">
        <f t="shared" si="77"/>
        <v>285086.22300879995</v>
      </c>
      <c r="X128" s="613">
        <f t="shared" si="77"/>
        <v>284978.21678879997</v>
      </c>
      <c r="Y128" s="613">
        <f t="shared" ref="Y128:Z128" si="78">SUM(Y127,Y124,Y110,Y79)</f>
        <v>284978.21690879995</v>
      </c>
      <c r="Z128" s="613">
        <f t="shared" si="78"/>
        <v>284978.21690879995</v>
      </c>
      <c r="AA128" s="613">
        <f t="shared" ref="AA128:AB128" si="79">SUM(AA127,AA124,AA110,AA79)</f>
        <v>284862.68906280003</v>
      </c>
      <c r="AB128" s="613">
        <f t="shared" si="79"/>
        <v>284862.68906280003</v>
      </c>
      <c r="AC128" s="613">
        <f t="shared" ref="AC128" si="80">SUM(AC127,AC124,AC110,AC79)</f>
        <v>284808.68596279999</v>
      </c>
      <c r="AD128" s="1606">
        <f t="shared" ref="AD128:AI128" si="81">SUM(AD127,AD124,AD110,AD79)</f>
        <v>284808.68596279999</v>
      </c>
      <c r="AE128" s="613">
        <f t="shared" si="81"/>
        <v>280574.86492000002</v>
      </c>
      <c r="AF128" s="613">
        <f>SUM(AF124,AF79)</f>
        <v>-813.37092000000007</v>
      </c>
      <c r="AG128" s="613">
        <f t="shared" si="81"/>
        <v>-4233.8210427999657</v>
      </c>
      <c r="AH128" s="613">
        <f t="shared" si="81"/>
        <v>-5241.0721899999999</v>
      </c>
      <c r="AI128" s="613">
        <f t="shared" si="81"/>
        <v>274520.42181000003</v>
      </c>
      <c r="AJ128" s="613"/>
      <c r="AK128" s="613">
        <f>SUM(AK127,AK124,AK110,AK79)</f>
        <v>1866692.2700000005</v>
      </c>
      <c r="AL128" s="613">
        <f t="shared" si="49"/>
        <v>1866.6922700000005</v>
      </c>
      <c r="AM128" s="2437"/>
      <c r="AN128" s="1721"/>
    </row>
    <row r="129" spans="1:275" s="790" customFormat="1" ht="15" customHeight="1" x14ac:dyDescent="0.25">
      <c r="A129" s="738">
        <v>1</v>
      </c>
      <c r="B129" s="1735">
        <v>1</v>
      </c>
      <c r="C129" s="787"/>
      <c r="D129" s="787"/>
      <c r="E129" s="787"/>
      <c r="F129" s="2187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743"/>
      <c r="AD129" s="1604"/>
      <c r="AE129" s="743"/>
      <c r="AF129" s="743"/>
      <c r="AG129" s="743"/>
      <c r="AH129" s="779"/>
      <c r="AI129" s="743"/>
      <c r="AJ129" s="743"/>
      <c r="AK129" s="1837"/>
      <c r="AL129" s="1837">
        <f t="shared" si="49"/>
        <v>0</v>
      </c>
      <c r="AM129" s="2437"/>
      <c r="AN129" s="2397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  <c r="JK129" s="96"/>
      <c r="JL129" s="96"/>
      <c r="JM129" s="96"/>
      <c r="JN129" s="96"/>
      <c r="JO129" s="96"/>
    </row>
    <row r="130" spans="1:275" s="791" customFormat="1" ht="32.25" customHeight="1" x14ac:dyDescent="0.25">
      <c r="A130" s="738">
        <v>1</v>
      </c>
      <c r="B130" s="1735">
        <v>1</v>
      </c>
      <c r="C130" s="87" t="s">
        <v>269</v>
      </c>
      <c r="D130" s="87"/>
      <c r="E130" s="172"/>
      <c r="F130" s="2186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1593"/>
      <c r="AE130" s="94"/>
      <c r="AF130" s="94"/>
      <c r="AG130" s="94"/>
      <c r="AH130" s="769"/>
      <c r="AI130" s="94"/>
      <c r="AJ130" s="94"/>
      <c r="AK130" s="307"/>
      <c r="AL130" s="307">
        <f t="shared" si="49"/>
        <v>0</v>
      </c>
      <c r="AM130" s="2437"/>
      <c r="AN130" s="767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  <c r="JK130" s="238"/>
      <c r="JL130" s="238"/>
      <c r="JM130" s="238"/>
      <c r="JN130" s="238"/>
      <c r="JO130" s="238"/>
    </row>
    <row r="131" spans="1:275" s="70" customFormat="1" ht="15" customHeight="1" x14ac:dyDescent="0.25">
      <c r="A131" s="738">
        <v>1</v>
      </c>
      <c r="B131" s="1735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692"/>
      <c r="Z131" s="692"/>
      <c r="AA131" s="692"/>
      <c r="AB131" s="692"/>
      <c r="AC131" s="692"/>
      <c r="AD131" s="1594"/>
      <c r="AE131" s="692"/>
      <c r="AF131" s="692"/>
      <c r="AG131" s="692"/>
      <c r="AH131" s="692"/>
      <c r="AI131" s="692"/>
      <c r="AJ131" s="692"/>
      <c r="AK131" s="1827"/>
      <c r="AL131" s="1827">
        <f t="shared" si="49"/>
        <v>0</v>
      </c>
      <c r="AM131" s="2437"/>
      <c r="AN131" s="1721"/>
    </row>
    <row r="132" spans="1:275" s="70" customFormat="1" ht="15" customHeight="1" x14ac:dyDescent="0.25">
      <c r="A132" s="738">
        <v>1</v>
      </c>
      <c r="B132" s="1735">
        <v>1</v>
      </c>
      <c r="C132" s="91" t="s">
        <v>55</v>
      </c>
      <c r="D132" s="2524" t="s">
        <v>517</v>
      </c>
      <c r="E132" s="770">
        <v>340</v>
      </c>
      <c r="F132" s="772">
        <v>1540</v>
      </c>
      <c r="G132" s="92">
        <f t="shared" ref="G132:G135" si="82">F132/12*$C$3</f>
        <v>1540</v>
      </c>
      <c r="H132" s="361">
        <v>1571</v>
      </c>
      <c r="I132" s="92">
        <f>H132/G132*100</f>
        <v>102.01298701298703</v>
      </c>
      <c r="J132" s="782">
        <v>11</v>
      </c>
      <c r="K132" s="93">
        <f>N132/H132</f>
        <v>11.660725652450669</v>
      </c>
      <c r="L132" s="94">
        <f>ROUND(F132*J132,0)</f>
        <v>16940</v>
      </c>
      <c r="M132" s="94">
        <f t="shared" ref="M132:M135" si="83">L132/12*$C$3</f>
        <v>16940</v>
      </c>
      <c r="N132" s="772">
        <v>18319</v>
      </c>
      <c r="O132" s="94">
        <f>N132/M132*100</f>
        <v>108.14049586776859</v>
      </c>
      <c r="P132" s="94">
        <f>L132/E132</f>
        <v>49.823529411764703</v>
      </c>
      <c r="Q132" s="94">
        <f>N132/$C$3*12/P132</f>
        <v>367.67768595041326</v>
      </c>
      <c r="R132" s="692"/>
      <c r="S132" s="692"/>
      <c r="T132" s="692"/>
      <c r="U132" s="692"/>
      <c r="V132" s="692"/>
      <c r="W132" s="692"/>
      <c r="X132" s="692"/>
      <c r="Y132" s="692"/>
      <c r="Z132" s="692"/>
      <c r="AA132" s="692"/>
      <c r="AB132" s="692"/>
      <c r="AC132" s="692"/>
      <c r="AD132" s="1594"/>
      <c r="AE132" s="692"/>
      <c r="AF132" s="692"/>
      <c r="AG132" s="692"/>
      <c r="AH132" s="692"/>
      <c r="AI132" s="692"/>
      <c r="AJ132" s="692"/>
      <c r="AK132" s="1827"/>
      <c r="AL132" s="1827">
        <f t="shared" si="49"/>
        <v>0</v>
      </c>
      <c r="AM132" s="2437"/>
      <c r="AN132" s="1721"/>
    </row>
    <row r="133" spans="1:275" s="70" customFormat="1" ht="15" customHeight="1" x14ac:dyDescent="0.25">
      <c r="A133" s="738">
        <v>1</v>
      </c>
      <c r="B133" s="1735">
        <v>1</v>
      </c>
      <c r="C133" s="91" t="s">
        <v>94</v>
      </c>
      <c r="D133" s="2524" t="s">
        <v>517</v>
      </c>
      <c r="E133" s="770">
        <v>340</v>
      </c>
      <c r="F133" s="772">
        <v>390</v>
      </c>
      <c r="G133" s="92">
        <f t="shared" si="82"/>
        <v>390</v>
      </c>
      <c r="H133" s="361">
        <v>488</v>
      </c>
      <c r="I133" s="92">
        <f>H133/G133*100</f>
        <v>125.12820512820512</v>
      </c>
      <c r="J133" s="782">
        <v>11</v>
      </c>
      <c r="K133" s="93">
        <f>N133/H133</f>
        <v>8.8565573770491799</v>
      </c>
      <c r="L133" s="94">
        <f>ROUND(F133*J133,0)</f>
        <v>4290</v>
      </c>
      <c r="M133" s="94">
        <f t="shared" si="83"/>
        <v>4290</v>
      </c>
      <c r="N133" s="772">
        <v>4322</v>
      </c>
      <c r="O133" s="94">
        <f>N133/M133*100</f>
        <v>100.74592074592074</v>
      </c>
      <c r="P133" s="94">
        <f>L133/E133</f>
        <v>12.617647058823529</v>
      </c>
      <c r="Q133" s="94">
        <f>N133/$C$3*12/P133</f>
        <v>342.53613053613054</v>
      </c>
      <c r="R133" s="692"/>
      <c r="S133" s="692"/>
      <c r="T133" s="692"/>
      <c r="U133" s="692"/>
      <c r="V133" s="692"/>
      <c r="W133" s="692"/>
      <c r="X133" s="692"/>
      <c r="Y133" s="692"/>
      <c r="Z133" s="692"/>
      <c r="AA133" s="692"/>
      <c r="AB133" s="692"/>
      <c r="AC133" s="692"/>
      <c r="AD133" s="1594"/>
      <c r="AE133" s="692"/>
      <c r="AF133" s="692"/>
      <c r="AG133" s="692"/>
      <c r="AH133" s="692"/>
      <c r="AI133" s="692"/>
      <c r="AJ133" s="692"/>
      <c r="AK133" s="1827"/>
      <c r="AL133" s="1827">
        <f t="shared" si="49"/>
        <v>0</v>
      </c>
      <c r="AM133" s="2437"/>
      <c r="AN133" s="1721"/>
    </row>
    <row r="134" spans="1:275" s="70" customFormat="1" ht="15" customHeight="1" x14ac:dyDescent="0.25">
      <c r="A134" s="738">
        <v>1</v>
      </c>
      <c r="B134" s="1735">
        <v>1</v>
      </c>
      <c r="C134" s="91" t="s">
        <v>18</v>
      </c>
      <c r="D134" s="2524" t="s">
        <v>517</v>
      </c>
      <c r="E134" s="770">
        <v>340</v>
      </c>
      <c r="F134" s="772">
        <v>1725</v>
      </c>
      <c r="G134" s="92">
        <f t="shared" si="82"/>
        <v>1725</v>
      </c>
      <c r="H134" s="361">
        <v>1710</v>
      </c>
      <c r="I134" s="92">
        <f>H134/G134*100</f>
        <v>99.130434782608702</v>
      </c>
      <c r="J134" s="782">
        <v>7.5</v>
      </c>
      <c r="K134" s="93">
        <f>N134/H134</f>
        <v>7.6619883040935672</v>
      </c>
      <c r="L134" s="94">
        <f>ROUND(F134*J134,0)</f>
        <v>12938</v>
      </c>
      <c r="M134" s="94">
        <f t="shared" si="83"/>
        <v>12938</v>
      </c>
      <c r="N134" s="772">
        <v>13102</v>
      </c>
      <c r="O134" s="94">
        <f>N134/M134*100</f>
        <v>101.26758386149328</v>
      </c>
      <c r="P134" s="94">
        <f>L134/E134</f>
        <v>38.05294117647059</v>
      </c>
      <c r="Q134" s="94">
        <f>N134/$C$3*12/P134</f>
        <v>344.30978512907711</v>
      </c>
      <c r="R134" s="692"/>
      <c r="S134" s="692"/>
      <c r="T134" s="692"/>
      <c r="U134" s="692"/>
      <c r="V134" s="692"/>
      <c r="W134" s="692"/>
      <c r="X134" s="692"/>
      <c r="Y134" s="692"/>
      <c r="Z134" s="692"/>
      <c r="AA134" s="692"/>
      <c r="AB134" s="692"/>
      <c r="AC134" s="692"/>
      <c r="AD134" s="1594"/>
      <c r="AE134" s="692"/>
      <c r="AF134" s="692"/>
      <c r="AG134" s="692"/>
      <c r="AH134" s="692"/>
      <c r="AI134" s="692"/>
      <c r="AJ134" s="692"/>
      <c r="AK134" s="1827"/>
      <c r="AL134" s="1827">
        <f t="shared" si="49"/>
        <v>0</v>
      </c>
      <c r="AM134" s="2437"/>
      <c r="AN134" s="1721"/>
    </row>
    <row r="135" spans="1:275" s="70" customFormat="1" ht="15" customHeight="1" x14ac:dyDescent="0.25">
      <c r="A135" s="738">
        <v>1</v>
      </c>
      <c r="B135" s="1735">
        <v>1</v>
      </c>
      <c r="C135" s="91" t="s">
        <v>206</v>
      </c>
      <c r="D135" s="2524" t="s">
        <v>517</v>
      </c>
      <c r="E135" s="770">
        <v>340</v>
      </c>
      <c r="F135" s="772">
        <v>1248</v>
      </c>
      <c r="G135" s="92">
        <f t="shared" si="82"/>
        <v>1248</v>
      </c>
      <c r="H135" s="361">
        <v>1409</v>
      </c>
      <c r="I135" s="92">
        <f>H135/G135*100</f>
        <v>112.90064102564104</v>
      </c>
      <c r="J135" s="782">
        <v>10</v>
      </c>
      <c r="K135" s="93">
        <f>N135/H135</f>
        <v>9.8147622427253367</v>
      </c>
      <c r="L135" s="94">
        <f>ROUND(F135*J135,0)</f>
        <v>12480</v>
      </c>
      <c r="M135" s="94">
        <f t="shared" si="83"/>
        <v>12480</v>
      </c>
      <c r="N135" s="772">
        <v>13829</v>
      </c>
      <c r="O135" s="94">
        <f>N135/M135*100</f>
        <v>110.80929487179488</v>
      </c>
      <c r="P135" s="94">
        <f>L135/E135</f>
        <v>36.705882352941174</v>
      </c>
      <c r="Q135" s="94">
        <f>N135/$C$3*12/P135</f>
        <v>376.7516025641026</v>
      </c>
      <c r="R135" s="692"/>
      <c r="S135" s="692"/>
      <c r="T135" s="692"/>
      <c r="U135" s="692"/>
      <c r="V135" s="692"/>
      <c r="W135" s="692"/>
      <c r="X135" s="692"/>
      <c r="Y135" s="692"/>
      <c r="Z135" s="692"/>
      <c r="AA135" s="692"/>
      <c r="AB135" s="692"/>
      <c r="AC135" s="692"/>
      <c r="AD135" s="1607"/>
      <c r="AE135" s="692"/>
      <c r="AF135" s="692"/>
      <c r="AG135" s="692"/>
      <c r="AH135" s="692"/>
      <c r="AI135" s="692"/>
      <c r="AJ135" s="692"/>
      <c r="AK135" s="1827"/>
      <c r="AL135" s="1827">
        <f t="shared" si="49"/>
        <v>0</v>
      </c>
      <c r="AM135" s="2437"/>
      <c r="AN135" s="1721"/>
    </row>
    <row r="136" spans="1:275" s="70" customFormat="1" ht="15" customHeight="1" x14ac:dyDescent="0.25">
      <c r="A136" s="738">
        <v>1</v>
      </c>
      <c r="B136" s="1735">
        <v>1</v>
      </c>
      <c r="C136" s="437" t="s">
        <v>7</v>
      </c>
      <c r="D136" s="437"/>
      <c r="E136" s="437"/>
      <c r="F136" s="2178">
        <f>SUM(F132:F135)</f>
        <v>4903</v>
      </c>
      <c r="G136" s="556">
        <f>SUM(G132:G135)</f>
        <v>4903</v>
      </c>
      <c r="H136" s="556">
        <f>SUM(H132:H135)</f>
        <v>5178</v>
      </c>
      <c r="I136" s="556">
        <f>H136/G136*100</f>
        <v>105.60881093208241</v>
      </c>
      <c r="J136" s="703">
        <f>SUM(L136/F136)</f>
        <v>9.5141749949010812</v>
      </c>
      <c r="K136" s="117">
        <f>N136/H136</f>
        <v>9.5735805330243338</v>
      </c>
      <c r="L136" s="556">
        <f>SUM(L132:L135)</f>
        <v>46648</v>
      </c>
      <c r="M136" s="556">
        <f>SUM(M132:M135)</f>
        <v>46648</v>
      </c>
      <c r="N136" s="2765">
        <f>SUM(N132:N135)</f>
        <v>49572</v>
      </c>
      <c r="O136" s="94">
        <f>N136/M136*100</f>
        <v>106.26822157434401</v>
      </c>
      <c r="P136" s="281">
        <f>SUM(P132:P135)</f>
        <v>137.19999999999999</v>
      </c>
      <c r="Q136" s="94">
        <f>N136/$C$3*12/P136</f>
        <v>361.31195335276971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742">
        <v>195764.61234120003</v>
      </c>
      <c r="Z136" s="742">
        <v>195764.61234120003</v>
      </c>
      <c r="AA136" s="742">
        <v>195758.45008860002</v>
      </c>
      <c r="AB136" s="742">
        <v>195758.45008860002</v>
      </c>
      <c r="AC136" s="742">
        <v>195758.45008860002</v>
      </c>
      <c r="AD136" s="1600">
        <f>AC136</f>
        <v>195758.45008860002</v>
      </c>
      <c r="AE136" s="742">
        <f>AI136-AH136-AF136</f>
        <v>197351.61023000002</v>
      </c>
      <c r="AF136" s="742">
        <v>-2487.9724200000001</v>
      </c>
      <c r="AG136" s="742">
        <f>AE136-AD136</f>
        <v>1593.1601414000033</v>
      </c>
      <c r="AH136" s="742">
        <v>-1805.4526100000003</v>
      </c>
      <c r="AI136" s="742">
        <v>193058.18520000001</v>
      </c>
      <c r="AJ136" s="742">
        <v>35</v>
      </c>
      <c r="AK136" s="1833">
        <v>541338.07000000007</v>
      </c>
      <c r="AL136" s="1832">
        <f t="shared" si="49"/>
        <v>541.33807000000002</v>
      </c>
      <c r="AM136" s="2437"/>
      <c r="AN136" s="1721"/>
    </row>
    <row r="137" spans="1:275" s="70" customFormat="1" ht="15" customHeight="1" x14ac:dyDescent="0.25">
      <c r="A137" s="738">
        <v>1</v>
      </c>
      <c r="B137" s="1735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492"/>
      <c r="Y137" s="492"/>
      <c r="Z137" s="492"/>
      <c r="AA137" s="492"/>
      <c r="AB137" s="492"/>
      <c r="AC137" s="492"/>
      <c r="AD137" s="1597"/>
      <c r="AE137" s="492"/>
      <c r="AF137" s="492"/>
      <c r="AG137" s="492"/>
      <c r="AH137" s="492"/>
      <c r="AI137" s="492"/>
      <c r="AJ137" s="492"/>
      <c r="AK137" s="1833"/>
      <c r="AL137" s="1832">
        <f t="shared" si="49"/>
        <v>0</v>
      </c>
      <c r="AM137" s="2437"/>
      <c r="AN137" s="1721"/>
    </row>
    <row r="138" spans="1:275" s="70" customFormat="1" ht="16.5" customHeight="1" x14ac:dyDescent="0.25">
      <c r="A138" s="738">
        <v>1</v>
      </c>
      <c r="B138" s="1735">
        <v>1</v>
      </c>
      <c r="C138" s="507" t="s">
        <v>301</v>
      </c>
      <c r="D138" s="507"/>
      <c r="E138" s="520"/>
      <c r="F138" s="2198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440"/>
      <c r="Y138" s="440"/>
      <c r="Z138" s="440"/>
      <c r="AA138" s="440"/>
      <c r="AB138" s="440"/>
      <c r="AC138" s="440"/>
      <c r="AD138" s="1598"/>
      <c r="AE138" s="440"/>
      <c r="AF138" s="440"/>
      <c r="AG138" s="440"/>
      <c r="AH138" s="440"/>
      <c r="AI138" s="440"/>
      <c r="AJ138" s="440"/>
      <c r="AK138" s="1827"/>
      <c r="AL138" s="1832">
        <f t="shared" si="49"/>
        <v>0</v>
      </c>
      <c r="AM138" s="2437"/>
      <c r="AN138" s="1721"/>
    </row>
    <row r="139" spans="1:275" s="70" customFormat="1" ht="15" customHeight="1" x14ac:dyDescent="0.25">
      <c r="A139" s="738">
        <v>1</v>
      </c>
      <c r="B139" s="1735">
        <v>1</v>
      </c>
      <c r="C139" s="407" t="s">
        <v>360</v>
      </c>
      <c r="D139" s="407"/>
      <c r="E139" s="407"/>
      <c r="F139" s="711">
        <f>SUM(F141,F142,F143,F144)</f>
        <v>11200</v>
      </c>
      <c r="G139" s="440">
        <f>SUM(G141,G142,G143,G144)</f>
        <v>11200</v>
      </c>
      <c r="H139" s="440">
        <f>SUM(H141,H142,H143,H144)+H140/2.7</f>
        <v>33396</v>
      </c>
      <c r="I139" s="556">
        <f>H139/G139*100</f>
        <v>298.17857142857144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711"/>
      <c r="Y139" s="711"/>
      <c r="Z139" s="711"/>
      <c r="AA139" s="711"/>
      <c r="AB139" s="711"/>
      <c r="AC139" s="711"/>
      <c r="AD139" s="1595"/>
      <c r="AE139" s="711"/>
      <c r="AF139" s="711"/>
      <c r="AG139" s="711"/>
      <c r="AH139" s="711"/>
      <c r="AI139" s="711"/>
      <c r="AJ139" s="2462">
        <f t="shared" ref="AJ139" si="84">SUM(AJ141,AJ142,AJ143,AJ144)+AJ140/2.7</f>
        <v>115</v>
      </c>
      <c r="AK139" s="1832">
        <f>AK140+AK141+AK142+AK143+AK144</f>
        <v>90202.460000000021</v>
      </c>
      <c r="AL139" s="1832">
        <f t="shared" si="49"/>
        <v>90.202460000000016</v>
      </c>
      <c r="AM139" s="2437"/>
      <c r="AN139" s="1721"/>
    </row>
    <row r="140" spans="1:275" s="70" customFormat="1" ht="15" customHeight="1" x14ac:dyDescent="0.25">
      <c r="A140" s="738"/>
      <c r="B140" s="1735"/>
      <c r="C140" s="407" t="s">
        <v>467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711"/>
      <c r="Y140" s="711"/>
      <c r="Z140" s="711"/>
      <c r="AA140" s="711"/>
      <c r="AB140" s="711"/>
      <c r="AC140" s="711"/>
      <c r="AD140" s="1595"/>
      <c r="AE140" s="711"/>
      <c r="AF140" s="711"/>
      <c r="AG140" s="711"/>
      <c r="AH140" s="711"/>
      <c r="AI140" s="711"/>
      <c r="AJ140" s="711"/>
      <c r="AK140" s="1832"/>
      <c r="AL140" s="1832">
        <f t="shared" si="49"/>
        <v>0</v>
      </c>
      <c r="AM140" s="2437"/>
      <c r="AN140" s="1721"/>
    </row>
    <row r="141" spans="1:275" s="70" customFormat="1" ht="15" customHeight="1" x14ac:dyDescent="0.25">
      <c r="A141" s="738">
        <v>1</v>
      </c>
      <c r="B141" s="1735">
        <v>1</v>
      </c>
      <c r="C141" s="407" t="s">
        <v>382</v>
      </c>
      <c r="D141" s="407"/>
      <c r="E141" s="407"/>
      <c r="F141" s="711"/>
      <c r="G141" s="92">
        <f t="shared" ref="G141:G147" si="85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711"/>
      <c r="Y141" s="711"/>
      <c r="Z141" s="711"/>
      <c r="AA141" s="711"/>
      <c r="AB141" s="711"/>
      <c r="AC141" s="711"/>
      <c r="AD141" s="1595"/>
      <c r="AE141" s="711"/>
      <c r="AF141" s="711"/>
      <c r="AG141" s="711"/>
      <c r="AH141" s="711"/>
      <c r="AI141" s="711"/>
      <c r="AJ141" s="711"/>
      <c r="AK141" s="1832"/>
      <c r="AL141" s="1832">
        <f t="shared" si="49"/>
        <v>0</v>
      </c>
      <c r="AM141" s="2437"/>
      <c r="AN141" s="1721"/>
    </row>
    <row r="142" spans="1:275" s="70" customFormat="1" ht="38.1" customHeight="1" x14ac:dyDescent="0.25">
      <c r="A142" s="738">
        <v>1</v>
      </c>
      <c r="B142" s="1735">
        <v>1</v>
      </c>
      <c r="C142" s="407" t="s">
        <v>303</v>
      </c>
      <c r="D142" s="407"/>
      <c r="E142" s="407"/>
      <c r="F142" s="711">
        <v>3200</v>
      </c>
      <c r="G142" s="92">
        <f t="shared" si="85"/>
        <v>3200</v>
      </c>
      <c r="H142" s="440">
        <v>1873</v>
      </c>
      <c r="I142" s="556">
        <f>H142/G142*100</f>
        <v>58.53125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711"/>
      <c r="Y142" s="711"/>
      <c r="Z142" s="711"/>
      <c r="AA142" s="711"/>
      <c r="AB142" s="711"/>
      <c r="AC142" s="711"/>
      <c r="AD142" s="1595"/>
      <c r="AE142" s="711"/>
      <c r="AF142" s="711"/>
      <c r="AG142" s="711"/>
      <c r="AH142" s="711"/>
      <c r="AI142" s="711"/>
      <c r="AJ142" s="711">
        <v>2</v>
      </c>
      <c r="AK142" s="1832">
        <v>1568.74</v>
      </c>
      <c r="AL142" s="1832">
        <f t="shared" si="49"/>
        <v>1.56874</v>
      </c>
      <c r="AM142" s="2437"/>
      <c r="AN142" s="1721"/>
    </row>
    <row r="143" spans="1:275" s="70" customFormat="1" ht="38.1" customHeight="1" x14ac:dyDescent="0.25">
      <c r="A143" s="738">
        <v>1</v>
      </c>
      <c r="B143" s="1735">
        <v>1</v>
      </c>
      <c r="C143" s="407" t="s">
        <v>304</v>
      </c>
      <c r="D143" s="407"/>
      <c r="E143" s="407"/>
      <c r="F143" s="711"/>
      <c r="G143" s="92">
        <f t="shared" si="85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711"/>
      <c r="Y143" s="711"/>
      <c r="Z143" s="711"/>
      <c r="AA143" s="711"/>
      <c r="AB143" s="711"/>
      <c r="AC143" s="711"/>
      <c r="AD143" s="1595"/>
      <c r="AE143" s="711"/>
      <c r="AF143" s="711"/>
      <c r="AG143" s="711"/>
      <c r="AH143" s="711"/>
      <c r="AI143" s="711"/>
      <c r="AJ143" s="711"/>
      <c r="AK143" s="1832"/>
      <c r="AL143" s="1832">
        <f t="shared" si="49"/>
        <v>0</v>
      </c>
      <c r="AM143" s="2437"/>
      <c r="AN143" s="1721"/>
    </row>
    <row r="144" spans="1:275" s="70" customFormat="1" ht="18.75" customHeight="1" x14ac:dyDescent="0.25">
      <c r="A144" s="738">
        <v>1</v>
      </c>
      <c r="B144" s="1735">
        <v>1</v>
      </c>
      <c r="C144" s="407" t="s">
        <v>305</v>
      </c>
      <c r="D144" s="407"/>
      <c r="E144" s="407"/>
      <c r="F144" s="711">
        <v>8000</v>
      </c>
      <c r="G144" s="92">
        <f t="shared" si="85"/>
        <v>8000</v>
      </c>
      <c r="H144" s="440">
        <v>31523</v>
      </c>
      <c r="I144" s="556">
        <f>H144/G144*100</f>
        <v>394.03750000000002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711"/>
      <c r="Y144" s="711"/>
      <c r="Z144" s="711"/>
      <c r="AA144" s="711"/>
      <c r="AB144" s="711"/>
      <c r="AC144" s="711"/>
      <c r="AD144" s="1595"/>
      <c r="AE144" s="711"/>
      <c r="AF144" s="711"/>
      <c r="AG144" s="711"/>
      <c r="AH144" s="711"/>
      <c r="AI144" s="711"/>
      <c r="AJ144" s="711">
        <v>113</v>
      </c>
      <c r="AK144" s="1832">
        <v>88633.720000000016</v>
      </c>
      <c r="AL144" s="1832">
        <f t="shared" si="49"/>
        <v>88.633720000000011</v>
      </c>
      <c r="AM144" s="2437"/>
      <c r="AN144" s="1721"/>
    </row>
    <row r="145" spans="1:40" s="70" customFormat="1" ht="45.75" customHeight="1" x14ac:dyDescent="0.25">
      <c r="A145" s="738"/>
      <c r="B145" s="1735"/>
      <c r="C145" s="407" t="s">
        <v>545</v>
      </c>
      <c r="D145" s="407"/>
      <c r="E145" s="407"/>
      <c r="F145" s="711">
        <v>2866</v>
      </c>
      <c r="G145" s="92">
        <f>F145/7*($C$3-5)</f>
        <v>2866</v>
      </c>
      <c r="H145" s="440">
        <v>2184</v>
      </c>
      <c r="I145" s="556">
        <f>H145/G145*100</f>
        <v>76.203768318213534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711"/>
      <c r="Y145" s="711"/>
      <c r="Z145" s="711"/>
      <c r="AA145" s="711"/>
      <c r="AB145" s="711"/>
      <c r="AC145" s="711"/>
      <c r="AD145" s="1595"/>
      <c r="AE145" s="711"/>
      <c r="AF145" s="711"/>
      <c r="AG145" s="711"/>
      <c r="AH145" s="711"/>
      <c r="AI145" s="711"/>
      <c r="AJ145" s="711"/>
      <c r="AK145" s="1832"/>
      <c r="AL145" s="1832">
        <f t="shared" si="49"/>
        <v>0</v>
      </c>
      <c r="AM145" s="2437"/>
      <c r="AN145" s="1721"/>
    </row>
    <row r="146" spans="1:40" s="70" customFormat="1" ht="18" customHeight="1" x14ac:dyDescent="0.25">
      <c r="A146" s="738">
        <v>1</v>
      </c>
      <c r="B146" s="1735">
        <v>1</v>
      </c>
      <c r="C146" s="409" t="s">
        <v>359</v>
      </c>
      <c r="D146" s="409"/>
      <c r="E146" s="407"/>
      <c r="F146" s="711">
        <v>31243</v>
      </c>
      <c r="G146" s="92">
        <f t="shared" si="85"/>
        <v>31243</v>
      </c>
      <c r="H146" s="440">
        <v>19984</v>
      </c>
      <c r="I146" s="556">
        <f>H146/G146*100</f>
        <v>63.963127740613899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711"/>
      <c r="Y146" s="711"/>
      <c r="Z146" s="711"/>
      <c r="AA146" s="711"/>
      <c r="AB146" s="711"/>
      <c r="AC146" s="711"/>
      <c r="AD146" s="1595"/>
      <c r="AE146" s="711"/>
      <c r="AF146" s="711"/>
      <c r="AG146" s="711"/>
      <c r="AH146" s="711"/>
      <c r="AI146" s="711"/>
      <c r="AJ146" s="92">
        <v>320</v>
      </c>
      <c r="AK146" s="1832">
        <v>703212.57</v>
      </c>
      <c r="AL146" s="1832">
        <f t="shared" si="49"/>
        <v>703.21256999999991</v>
      </c>
      <c r="AM146" s="2437"/>
      <c r="AN146" s="1721"/>
    </row>
    <row r="147" spans="1:40" s="70" customFormat="1" ht="15" customHeight="1" x14ac:dyDescent="0.25">
      <c r="A147" s="738">
        <v>1</v>
      </c>
      <c r="B147" s="1735">
        <v>1</v>
      </c>
      <c r="C147" s="641" t="s">
        <v>376</v>
      </c>
      <c r="D147" s="641"/>
      <c r="E147" s="407"/>
      <c r="F147" s="711"/>
      <c r="G147" s="92">
        <f t="shared" si="85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711"/>
      <c r="Y147" s="711"/>
      <c r="Z147" s="711"/>
      <c r="AA147" s="711"/>
      <c r="AB147" s="711"/>
      <c r="AC147" s="711"/>
      <c r="AD147" s="1595"/>
      <c r="AE147" s="711"/>
      <c r="AF147" s="711"/>
      <c r="AG147" s="711"/>
      <c r="AH147" s="711"/>
      <c r="AI147" s="711"/>
      <c r="AJ147" s="711"/>
      <c r="AK147" s="1832"/>
      <c r="AL147" s="1832">
        <f t="shared" si="49"/>
        <v>0</v>
      </c>
      <c r="AM147" s="2437"/>
      <c r="AN147" s="1721"/>
    </row>
    <row r="148" spans="1:40" s="70" customFormat="1" ht="15" customHeight="1" x14ac:dyDescent="0.25">
      <c r="A148" s="738">
        <v>1</v>
      </c>
      <c r="B148" s="1735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111177.60000000001</v>
      </c>
      <c r="H148" s="388">
        <f>SUM(H139+H146*3.2)</f>
        <v>97344.8</v>
      </c>
      <c r="I148" s="556">
        <f>H148/G148*100</f>
        <v>87.557925337478054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742">
        <v>76933.394149999993</v>
      </c>
      <c r="Y148" s="742">
        <v>76933.394149999993</v>
      </c>
      <c r="Z148" s="742">
        <v>76933.394149999993</v>
      </c>
      <c r="AA148" s="742">
        <v>76349.089890000003</v>
      </c>
      <c r="AB148" s="742">
        <v>76349.089890000003</v>
      </c>
      <c r="AC148" s="742">
        <v>75764.785629999998</v>
      </c>
      <c r="AD148" s="1732">
        <f>AC148</f>
        <v>75764.785629999998</v>
      </c>
      <c r="AE148" s="742">
        <f>AI148-AH148-AF148</f>
        <v>75764.785610000006</v>
      </c>
      <c r="AF148" s="742"/>
      <c r="AG148" s="742">
        <f>AE148-AD148</f>
        <v>-1.9999992218799889E-5</v>
      </c>
      <c r="AH148" s="742">
        <v>-155.95622</v>
      </c>
      <c r="AI148" s="742">
        <v>75608.829390000014</v>
      </c>
      <c r="AJ148" s="388">
        <f>SUM(AJ139+AJ146*3.2)</f>
        <v>1139</v>
      </c>
      <c r="AK148" s="1833">
        <f>AK146+AK139</f>
        <v>793415.03</v>
      </c>
      <c r="AL148" s="1832">
        <f t="shared" si="49"/>
        <v>793.41503</v>
      </c>
      <c r="AM148" s="2437"/>
      <c r="AN148" s="1721"/>
    </row>
    <row r="149" spans="1:40" s="70" customFormat="1" ht="15" customHeight="1" x14ac:dyDescent="0.25">
      <c r="A149" s="738">
        <v>1</v>
      </c>
      <c r="B149" s="1735">
        <v>1</v>
      </c>
      <c r="C149" s="507" t="s">
        <v>306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711"/>
      <c r="Y149" s="711"/>
      <c r="Z149" s="711"/>
      <c r="AA149" s="711"/>
      <c r="AB149" s="711"/>
      <c r="AC149" s="711"/>
      <c r="AD149" s="1595"/>
      <c r="AE149" s="711"/>
      <c r="AF149" s="711"/>
      <c r="AG149" s="711"/>
      <c r="AH149" s="711"/>
      <c r="AI149" s="711"/>
      <c r="AJ149" s="92"/>
      <c r="AK149" s="1832"/>
      <c r="AL149" s="1832">
        <f t="shared" si="49"/>
        <v>0</v>
      </c>
      <c r="AM149" s="2437"/>
      <c r="AN149" s="1721"/>
    </row>
    <row r="150" spans="1:40" s="70" customFormat="1" ht="15" customHeight="1" x14ac:dyDescent="0.25">
      <c r="A150" s="738">
        <v>1</v>
      </c>
      <c r="B150" s="1735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10156</v>
      </c>
      <c r="H150" s="440">
        <f>SUM(H152,H155)</f>
        <v>9286</v>
      </c>
      <c r="I150" s="556">
        <f>H150/G150*100</f>
        <v>91.433635289484045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711"/>
      <c r="Y150" s="711"/>
      <c r="Z150" s="711"/>
      <c r="AA150" s="711"/>
      <c r="AB150" s="711"/>
      <c r="AC150" s="711"/>
      <c r="AD150" s="1595"/>
      <c r="AE150" s="711"/>
      <c r="AF150" s="711"/>
      <c r="AG150" s="711"/>
      <c r="AH150" s="711"/>
      <c r="AI150" s="711"/>
      <c r="AJ150" s="440">
        <f>SUM(AJ152,AJ155)</f>
        <v>2</v>
      </c>
      <c r="AK150" s="711">
        <f t="shared" ref="AK150" si="86">AK151+AK152+AK155</f>
        <v>3662.89</v>
      </c>
      <c r="AL150" s="711">
        <f t="shared" si="49"/>
        <v>3.66289</v>
      </c>
      <c r="AM150" s="2437"/>
      <c r="AN150" s="1721"/>
    </row>
    <row r="151" spans="1:40" s="70" customFormat="1" ht="15" customHeight="1" x14ac:dyDescent="0.25">
      <c r="A151" s="738">
        <v>1</v>
      </c>
      <c r="B151" s="1735">
        <v>1</v>
      </c>
      <c r="C151" s="407" t="s">
        <v>302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711"/>
      <c r="Y151" s="711"/>
      <c r="Z151" s="711"/>
      <c r="AA151" s="711"/>
      <c r="AB151" s="711"/>
      <c r="AC151" s="711"/>
      <c r="AD151" s="1595"/>
      <c r="AE151" s="711"/>
      <c r="AF151" s="711"/>
      <c r="AG151" s="711"/>
      <c r="AH151" s="711"/>
      <c r="AI151" s="711"/>
      <c r="AJ151" s="711"/>
      <c r="AK151" s="1832"/>
      <c r="AL151" s="1832">
        <f t="shared" si="49"/>
        <v>0</v>
      </c>
      <c r="AM151" s="2437"/>
      <c r="AN151" s="1721"/>
    </row>
    <row r="152" spans="1:40" s="70" customFormat="1" ht="48.75" customHeight="1" x14ac:dyDescent="0.25">
      <c r="A152" s="738">
        <v>1</v>
      </c>
      <c r="B152" s="1735">
        <v>1</v>
      </c>
      <c r="C152" s="407" t="s">
        <v>307</v>
      </c>
      <c r="D152" s="407"/>
      <c r="E152" s="407"/>
      <c r="F152" s="711">
        <f>SUM(F153:F154)</f>
        <v>9156</v>
      </c>
      <c r="G152" s="440">
        <f>SUM(G153:G154)</f>
        <v>9156</v>
      </c>
      <c r="H152" s="440">
        <f>SUM(H153:H154)</f>
        <v>8300</v>
      </c>
      <c r="I152" s="556">
        <f>H152/G152*100</f>
        <v>90.650939274792492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711"/>
      <c r="Y152" s="711"/>
      <c r="Z152" s="711"/>
      <c r="AA152" s="711"/>
      <c r="AB152" s="711"/>
      <c r="AC152" s="711"/>
      <c r="AD152" s="1595"/>
      <c r="AE152" s="711"/>
      <c r="AF152" s="711"/>
      <c r="AG152" s="711"/>
      <c r="AH152" s="711"/>
      <c r="AI152" s="711"/>
      <c r="AJ152" s="440">
        <f>SUM(AJ153:AJ154)</f>
        <v>2</v>
      </c>
      <c r="AK152" s="711">
        <f t="shared" ref="AK152" si="87">AK153+AK154</f>
        <v>3662.89</v>
      </c>
      <c r="AL152" s="711">
        <f t="shared" si="49"/>
        <v>3.66289</v>
      </c>
      <c r="AM152" s="2437"/>
      <c r="AN152" s="1721"/>
    </row>
    <row r="153" spans="1:40" s="70" customFormat="1" ht="38.1" customHeight="1" x14ac:dyDescent="0.25">
      <c r="A153" s="738">
        <v>1</v>
      </c>
      <c r="B153" s="1735">
        <v>1</v>
      </c>
      <c r="C153" s="407" t="s">
        <v>308</v>
      </c>
      <c r="D153" s="407"/>
      <c r="E153" s="407"/>
      <c r="F153" s="711">
        <v>7042</v>
      </c>
      <c r="G153" s="92">
        <f>ROUND(F153/12*$C$3,0)</f>
        <v>7042</v>
      </c>
      <c r="H153" s="440">
        <v>7069</v>
      </c>
      <c r="I153" s="556">
        <f>H153/G153*100</f>
        <v>100.38341380289691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711"/>
      <c r="Y153" s="711"/>
      <c r="Z153" s="711"/>
      <c r="AA153" s="711"/>
      <c r="AB153" s="711"/>
      <c r="AC153" s="711"/>
      <c r="AD153" s="1595"/>
      <c r="AE153" s="711"/>
      <c r="AF153" s="711"/>
      <c r="AG153" s="711"/>
      <c r="AH153" s="711"/>
      <c r="AI153" s="711"/>
      <c r="AJ153" s="711">
        <v>1</v>
      </c>
      <c r="AK153" s="1832">
        <v>1864.8</v>
      </c>
      <c r="AL153" s="1832">
        <f t="shared" ref="AL153:AL216" si="88">AK153/1000</f>
        <v>1.8648</v>
      </c>
      <c r="AM153" s="2437"/>
      <c r="AN153" s="1721"/>
    </row>
    <row r="154" spans="1:40" s="70" customFormat="1" ht="38.1" customHeight="1" x14ac:dyDescent="0.25">
      <c r="A154" s="738">
        <v>1</v>
      </c>
      <c r="B154" s="1735">
        <v>1</v>
      </c>
      <c r="C154" s="407" t="s">
        <v>309</v>
      </c>
      <c r="D154" s="407"/>
      <c r="E154" s="407"/>
      <c r="F154" s="711">
        <v>2114</v>
      </c>
      <c r="G154" s="92">
        <f>ROUND(F154/12*$C$3,0)</f>
        <v>2114</v>
      </c>
      <c r="H154" s="440">
        <v>1231</v>
      </c>
      <c r="I154" s="556">
        <f>H154/G154*100</f>
        <v>58.230842005676443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711"/>
      <c r="Y154" s="711"/>
      <c r="Z154" s="711"/>
      <c r="AA154" s="711"/>
      <c r="AB154" s="711"/>
      <c r="AC154" s="711"/>
      <c r="AD154" s="1595"/>
      <c r="AE154" s="711"/>
      <c r="AF154" s="711"/>
      <c r="AG154" s="711"/>
      <c r="AH154" s="711"/>
      <c r="AI154" s="711"/>
      <c r="AJ154" s="711">
        <v>1</v>
      </c>
      <c r="AK154" s="1832">
        <v>1798.09</v>
      </c>
      <c r="AL154" s="1832">
        <f t="shared" si="88"/>
        <v>1.79809</v>
      </c>
      <c r="AM154" s="2437"/>
      <c r="AN154" s="1721"/>
    </row>
    <row r="155" spans="1:40" s="70" customFormat="1" ht="46.5" customHeight="1" x14ac:dyDescent="0.25">
      <c r="A155" s="738">
        <v>1</v>
      </c>
      <c r="B155" s="1735">
        <v>1</v>
      </c>
      <c r="C155" s="407" t="s">
        <v>310</v>
      </c>
      <c r="D155" s="407"/>
      <c r="E155" s="407"/>
      <c r="F155" s="711">
        <f>SUM(F156:F156)</f>
        <v>1000</v>
      </c>
      <c r="G155" s="440">
        <f>SUM(G156:G156)</f>
        <v>1000</v>
      </c>
      <c r="H155" s="440">
        <f>SUM(H156:H156)</f>
        <v>986</v>
      </c>
      <c r="I155" s="556">
        <f>H155/G155*100</f>
        <v>98.6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711"/>
      <c r="Y155" s="711"/>
      <c r="Z155" s="711"/>
      <c r="AA155" s="711"/>
      <c r="AB155" s="711"/>
      <c r="AC155" s="711"/>
      <c r="AD155" s="1595"/>
      <c r="AE155" s="711"/>
      <c r="AF155" s="711"/>
      <c r="AG155" s="711"/>
      <c r="AH155" s="711"/>
      <c r="AI155" s="711"/>
      <c r="AJ155" s="440">
        <f>SUM(AJ156:AJ156)</f>
        <v>0</v>
      </c>
      <c r="AK155" s="711">
        <f t="shared" ref="AK155" si="89">AK156</f>
        <v>0</v>
      </c>
      <c r="AL155" s="711">
        <f t="shared" si="88"/>
        <v>0</v>
      </c>
      <c r="AM155" s="2437"/>
      <c r="AN155" s="1721"/>
    </row>
    <row r="156" spans="1:40" s="70" customFormat="1" ht="38.1" customHeight="1" x14ac:dyDescent="0.25">
      <c r="A156" s="738">
        <v>1</v>
      </c>
      <c r="B156" s="1735">
        <v>1</v>
      </c>
      <c r="C156" s="407" t="s">
        <v>311</v>
      </c>
      <c r="D156" s="407"/>
      <c r="E156" s="407"/>
      <c r="F156" s="711">
        <v>1000</v>
      </c>
      <c r="G156" s="92">
        <f>ROUND(F156/12*$C$3,0)</f>
        <v>1000</v>
      </c>
      <c r="H156" s="440">
        <v>986</v>
      </c>
      <c r="I156" s="556">
        <f>H156/G156*100</f>
        <v>98.6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711"/>
      <c r="Y156" s="711"/>
      <c r="Z156" s="711"/>
      <c r="AA156" s="711"/>
      <c r="AB156" s="711"/>
      <c r="AC156" s="711"/>
      <c r="AD156" s="1595"/>
      <c r="AE156" s="711"/>
      <c r="AF156" s="711"/>
      <c r="AG156" s="711"/>
      <c r="AH156" s="711"/>
      <c r="AI156" s="711"/>
      <c r="AJ156" s="711"/>
      <c r="AK156" s="1832"/>
      <c r="AL156" s="1832">
        <f t="shared" si="88"/>
        <v>0</v>
      </c>
      <c r="AM156" s="2437"/>
      <c r="AN156" s="1721"/>
    </row>
    <row r="157" spans="1:40" s="70" customFormat="1" ht="30" customHeight="1" x14ac:dyDescent="0.25">
      <c r="A157" s="738">
        <v>1</v>
      </c>
      <c r="B157" s="1735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711"/>
      <c r="Y157" s="711"/>
      <c r="Z157" s="711"/>
      <c r="AA157" s="711"/>
      <c r="AB157" s="711"/>
      <c r="AC157" s="711"/>
      <c r="AD157" s="1595"/>
      <c r="AE157" s="711"/>
      <c r="AF157" s="711"/>
      <c r="AG157" s="711"/>
      <c r="AH157" s="711"/>
      <c r="AI157" s="711"/>
      <c r="AJ157" s="711"/>
      <c r="AK157" s="1832"/>
      <c r="AL157" s="1832">
        <f t="shared" si="88"/>
        <v>0</v>
      </c>
      <c r="AM157" s="2437"/>
      <c r="AN157" s="1721"/>
    </row>
    <row r="158" spans="1:40" s="70" customFormat="1" ht="30.75" customHeight="1" x14ac:dyDescent="0.25">
      <c r="A158" s="738">
        <v>1</v>
      </c>
      <c r="B158" s="1735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11460</v>
      </c>
      <c r="H158" s="440">
        <v>10031</v>
      </c>
      <c r="I158" s="556">
        <f>H158/G158*100</f>
        <v>87.530541012216403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711"/>
      <c r="Y158" s="711"/>
      <c r="Z158" s="711"/>
      <c r="AA158" s="711"/>
      <c r="AB158" s="711"/>
      <c r="AC158" s="711"/>
      <c r="AD158" s="1595"/>
      <c r="AE158" s="711"/>
      <c r="AF158" s="711"/>
      <c r="AG158" s="711"/>
      <c r="AH158" s="711"/>
      <c r="AI158" s="711"/>
      <c r="AJ158" s="711">
        <v>129</v>
      </c>
      <c r="AK158" s="1832">
        <v>125545.38</v>
      </c>
      <c r="AL158" s="1832">
        <f t="shared" si="88"/>
        <v>125.54538000000001</v>
      </c>
      <c r="AM158" s="2437"/>
      <c r="AN158" s="1721"/>
    </row>
    <row r="159" spans="1:40" s="70" customFormat="1" ht="30.75" customHeight="1" x14ac:dyDescent="0.25">
      <c r="A159" s="738">
        <v>1</v>
      </c>
      <c r="B159" s="1735">
        <v>1</v>
      </c>
      <c r="C159" s="698" t="s">
        <v>355</v>
      </c>
      <c r="D159" s="698"/>
      <c r="E159" s="407"/>
      <c r="F159" s="711">
        <v>2000</v>
      </c>
      <c r="G159" s="92">
        <f>ROUND(F159/12*$C$3,0)</f>
        <v>2000</v>
      </c>
      <c r="H159" s="440">
        <v>5123</v>
      </c>
      <c r="I159" s="556">
        <f>H159/G159*100</f>
        <v>256.15000000000003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711"/>
      <c r="Y159" s="711"/>
      <c r="Z159" s="711"/>
      <c r="AA159" s="711"/>
      <c r="AB159" s="711"/>
      <c r="AC159" s="711"/>
      <c r="AD159" s="1595"/>
      <c r="AE159" s="711"/>
      <c r="AF159" s="711"/>
      <c r="AG159" s="711"/>
      <c r="AH159" s="711"/>
      <c r="AI159" s="711"/>
      <c r="AJ159" s="711">
        <v>70</v>
      </c>
      <c r="AK159" s="1832">
        <v>68125.399999999994</v>
      </c>
      <c r="AL159" s="1832">
        <f t="shared" si="88"/>
        <v>68.125399999999999</v>
      </c>
      <c r="AM159" s="2437"/>
      <c r="AN159" s="1721"/>
    </row>
    <row r="160" spans="1:40" s="70" customFormat="1" ht="30.75" customHeight="1" x14ac:dyDescent="0.25">
      <c r="A160" s="738"/>
      <c r="B160" s="1735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742">
        <v>1542.4997999999998</v>
      </c>
      <c r="Z160" s="742">
        <v>1542.4997999999998</v>
      </c>
      <c r="AA160" s="742">
        <v>1542.4997999999998</v>
      </c>
      <c r="AB160" s="742">
        <v>1542.4997999999998</v>
      </c>
      <c r="AC160" s="742">
        <v>1542.4997999999998</v>
      </c>
      <c r="AD160" s="1599">
        <f>AC160</f>
        <v>1542.4997999999998</v>
      </c>
      <c r="AE160" s="712">
        <f>AI160-AH160-AF160</f>
        <v>1645.0331800000001</v>
      </c>
      <c r="AF160" s="712">
        <f>AF162</f>
        <v>0</v>
      </c>
      <c r="AG160" s="712">
        <f>AE160-AD160</f>
        <v>102.53338000000031</v>
      </c>
      <c r="AH160" s="712">
        <v>0</v>
      </c>
      <c r="AI160" s="712">
        <v>1645.0331800000001</v>
      </c>
      <c r="AJ160" s="711">
        <v>3</v>
      </c>
      <c r="AK160" s="1832">
        <v>5734.2</v>
      </c>
      <c r="AL160" s="1832">
        <f t="shared" si="88"/>
        <v>5.7341999999999995</v>
      </c>
      <c r="AM160" s="2437"/>
      <c r="AN160" s="1721"/>
    </row>
    <row r="161" spans="1:40" s="70" customFormat="1" ht="30.75" customHeight="1" x14ac:dyDescent="0.25">
      <c r="A161" s="738"/>
      <c r="B161" s="1735"/>
      <c r="C161" s="535" t="s">
        <v>137</v>
      </c>
      <c r="D161" s="535"/>
      <c r="E161" s="407"/>
      <c r="F161" s="2201">
        <v>2690</v>
      </c>
      <c r="G161" s="92">
        <f>ROUND(F161/12*$C$3,0)</f>
        <v>2690</v>
      </c>
      <c r="H161" s="361">
        <v>2869</v>
      </c>
      <c r="I161" s="556">
        <f>H161/G161*100</f>
        <v>106.65427509293681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711"/>
      <c r="Y161" s="711"/>
      <c r="Z161" s="711"/>
      <c r="AA161" s="711"/>
      <c r="AB161" s="711"/>
      <c r="AC161" s="711"/>
      <c r="AD161" s="1595"/>
      <c r="AE161" s="711"/>
      <c r="AF161" s="711"/>
      <c r="AG161" s="711"/>
      <c r="AH161" s="711"/>
      <c r="AI161" s="711"/>
      <c r="AJ161" s="711"/>
      <c r="AK161" s="1832"/>
      <c r="AL161" s="1832">
        <f t="shared" si="88"/>
        <v>0</v>
      </c>
      <c r="AM161" s="2437"/>
      <c r="AN161" s="1721"/>
    </row>
    <row r="162" spans="1:40" s="70" customFormat="1" ht="30.75" customHeight="1" x14ac:dyDescent="0.25">
      <c r="A162" s="738"/>
      <c r="B162" s="1735"/>
      <c r="C162" s="2372" t="s">
        <v>436</v>
      </c>
      <c r="D162" s="2372"/>
      <c r="E162" s="407"/>
      <c r="F162" s="2201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711"/>
      <c r="Y162" s="711"/>
      <c r="Z162" s="711"/>
      <c r="AA162" s="711"/>
      <c r="AB162" s="711"/>
      <c r="AC162" s="711"/>
      <c r="AD162" s="1595"/>
      <c r="AE162" s="711"/>
      <c r="AF162" s="711"/>
      <c r="AG162" s="711"/>
      <c r="AH162" s="711"/>
      <c r="AI162" s="711"/>
      <c r="AJ162" s="711"/>
      <c r="AK162" s="1832"/>
      <c r="AL162" s="1832">
        <f t="shared" si="88"/>
        <v>0</v>
      </c>
      <c r="AM162" s="2437"/>
      <c r="AN162" s="1721"/>
    </row>
    <row r="163" spans="1:40" s="70" customFormat="1" ht="17.25" customHeight="1" x14ac:dyDescent="0.25">
      <c r="A163" s="738">
        <v>1</v>
      </c>
      <c r="B163" s="1735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21616</v>
      </c>
      <c r="H163" s="388">
        <f>SUM(H150+H158)</f>
        <v>19317</v>
      </c>
      <c r="I163" s="126">
        <f>H163/G163*100</f>
        <v>89.364359733530719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742">
        <v>26048.06754</v>
      </c>
      <c r="Z163" s="742">
        <v>26048.06754</v>
      </c>
      <c r="AA163" s="742">
        <v>26048.06754</v>
      </c>
      <c r="AB163" s="742">
        <v>26048.06754</v>
      </c>
      <c r="AC163" s="742">
        <v>26048.06754</v>
      </c>
      <c r="AD163" s="1600">
        <f>AC163</f>
        <v>26048.06754</v>
      </c>
      <c r="AE163" s="742">
        <f>AI163-AH163</f>
        <v>25351.551720000014</v>
      </c>
      <c r="AF163" s="742"/>
      <c r="AG163" s="742">
        <f>AE163-AD163</f>
        <v>-696.51581999998598</v>
      </c>
      <c r="AH163" s="742">
        <v>-170.14793999999998</v>
      </c>
      <c r="AI163" s="742">
        <v>25181.403780000015</v>
      </c>
      <c r="AJ163" s="388">
        <f>SUM(AJ150+AJ158)</f>
        <v>131</v>
      </c>
      <c r="AK163" s="742">
        <f>AK158+AK150</f>
        <v>129208.27</v>
      </c>
      <c r="AL163" s="742">
        <f t="shared" si="88"/>
        <v>129.20827</v>
      </c>
      <c r="AM163" s="2437"/>
      <c r="AN163" s="1721"/>
    </row>
    <row r="164" spans="1:40" s="70" customFormat="1" ht="15" customHeight="1" x14ac:dyDescent="0.25">
      <c r="A164" s="738">
        <v>1</v>
      </c>
      <c r="B164" s="1735">
        <v>1</v>
      </c>
      <c r="C164" s="672" t="s">
        <v>342</v>
      </c>
      <c r="D164" s="672"/>
      <c r="E164" s="672"/>
      <c r="F164" s="2178">
        <f>SUM(F163,F148)</f>
        <v>132793.60000000001</v>
      </c>
      <c r="G164" s="556">
        <f>SUM(G163,G148)</f>
        <v>132793.60000000001</v>
      </c>
      <c r="H164" s="556">
        <f>SUM(H163,H148)</f>
        <v>116661.8</v>
      </c>
      <c r="I164" s="556">
        <f>H164/G164*100</f>
        <v>87.851974793965965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X164" si="90">SUM(R163,R160,R148)</f>
        <v>105497.80194</v>
      </c>
      <c r="S164" s="742">
        <f t="shared" si="90"/>
        <v>105497.80194</v>
      </c>
      <c r="T164" s="742">
        <f t="shared" si="90"/>
        <v>105497.80194</v>
      </c>
      <c r="U164" s="742">
        <f t="shared" si="90"/>
        <v>105497.80194</v>
      </c>
      <c r="V164" s="742">
        <f t="shared" si="90"/>
        <v>105497.80194</v>
      </c>
      <c r="W164" s="742">
        <f t="shared" si="90"/>
        <v>105497.80194</v>
      </c>
      <c r="X164" s="742">
        <f t="shared" si="90"/>
        <v>104523.96148999999</v>
      </c>
      <c r="Y164" s="742">
        <f t="shared" ref="Y164:Z164" si="91">SUM(Y163,Y160,Y148)</f>
        <v>104523.96148999999</v>
      </c>
      <c r="Z164" s="742">
        <f t="shared" si="91"/>
        <v>104523.96148999999</v>
      </c>
      <c r="AA164" s="742">
        <f t="shared" ref="AA164:AB164" si="92">SUM(AA163,AA160,AA148)</f>
        <v>103939.65723000001</v>
      </c>
      <c r="AB164" s="742">
        <f t="shared" si="92"/>
        <v>103939.65723000001</v>
      </c>
      <c r="AC164" s="742">
        <f t="shared" ref="AC164" si="93">SUM(AC163,AC160,AC148)</f>
        <v>103355.35297000001</v>
      </c>
      <c r="AD164" s="1600">
        <f t="shared" ref="AD164:AI164" si="94">SUM(AD163,AD160,AD148)</f>
        <v>103355.35297000001</v>
      </c>
      <c r="AE164" s="742">
        <f t="shared" si="94"/>
        <v>102761.37051000002</v>
      </c>
      <c r="AF164" s="742">
        <f t="shared" si="94"/>
        <v>0</v>
      </c>
      <c r="AG164" s="742">
        <f t="shared" si="94"/>
        <v>-593.98245999997789</v>
      </c>
      <c r="AH164" s="742">
        <f t="shared" si="94"/>
        <v>-326.10415999999998</v>
      </c>
      <c r="AI164" s="742">
        <f t="shared" si="94"/>
        <v>102435.26635000002</v>
      </c>
      <c r="AJ164" s="556">
        <f>SUM(AJ163,AJ148)</f>
        <v>1270</v>
      </c>
      <c r="AK164" s="742">
        <f>SUM(AK163,AK160,AK148)</f>
        <v>928357.5</v>
      </c>
      <c r="AL164" s="742">
        <f t="shared" si="88"/>
        <v>928.35749999999996</v>
      </c>
      <c r="AM164" s="2437"/>
      <c r="AN164" s="1721"/>
    </row>
    <row r="165" spans="1:40" s="70" customFormat="1" ht="15" customHeight="1" x14ac:dyDescent="0.25">
      <c r="A165" s="738">
        <v>1</v>
      </c>
      <c r="B165" s="1735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1592"/>
      <c r="AE165" s="63"/>
      <c r="AF165" s="63"/>
      <c r="AG165" s="63"/>
      <c r="AH165" s="63"/>
      <c r="AI165" s="63"/>
      <c r="AJ165" s="63"/>
      <c r="AK165" s="1827"/>
      <c r="AL165" s="1827">
        <f t="shared" si="88"/>
        <v>0</v>
      </c>
      <c r="AM165" s="2437"/>
      <c r="AN165" s="1721"/>
    </row>
    <row r="166" spans="1:40" s="70" customFormat="1" ht="15" customHeight="1" x14ac:dyDescent="0.25">
      <c r="A166" s="738">
        <v>1</v>
      </c>
      <c r="B166" s="1735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7" si="95">(F166/12*$C$3)</f>
        <v>800</v>
      </c>
      <c r="H166" s="92">
        <v>768</v>
      </c>
      <c r="I166" s="92">
        <f>H166/G166*100</f>
        <v>96</v>
      </c>
      <c r="J166" s="363">
        <v>7.5</v>
      </c>
      <c r="K166" s="93">
        <f>N166/H166</f>
        <v>9.3645833333333339</v>
      </c>
      <c r="L166" s="94">
        <f>ROUND(F166*J166,0)</f>
        <v>6000</v>
      </c>
      <c r="M166" s="94">
        <f t="shared" ref="M166:M168" si="96">L166/12*$C$3</f>
        <v>6000</v>
      </c>
      <c r="N166" s="94">
        <v>7192</v>
      </c>
      <c r="O166" s="94">
        <f>N166/M166*100</f>
        <v>119.86666666666667</v>
      </c>
      <c r="P166" s="94">
        <f>L166/E166</f>
        <v>20</v>
      </c>
      <c r="Q166" s="94">
        <f>N166/$C$3*12/P166</f>
        <v>359.6</v>
      </c>
      <c r="R166" s="711"/>
      <c r="S166" s="711"/>
      <c r="T166" s="711"/>
      <c r="U166" s="711"/>
      <c r="V166" s="711"/>
      <c r="W166" s="711"/>
      <c r="X166" s="711"/>
      <c r="Y166" s="711"/>
      <c r="Z166" s="711"/>
      <c r="AA166" s="711"/>
      <c r="AB166" s="711"/>
      <c r="AC166" s="711"/>
      <c r="AD166" s="1595"/>
      <c r="AE166" s="711"/>
      <c r="AF166" s="711"/>
      <c r="AG166" s="711"/>
      <c r="AH166" s="711"/>
      <c r="AI166" s="711"/>
      <c r="AJ166" s="711"/>
      <c r="AK166" s="1832"/>
      <c r="AL166" s="1832">
        <f t="shared" si="88"/>
        <v>0</v>
      </c>
      <c r="AM166" s="2437"/>
      <c r="AN166" s="1721"/>
    </row>
    <row r="167" spans="1:40" s="70" customFormat="1" ht="15" customHeight="1" x14ac:dyDescent="0.25">
      <c r="A167" s="738"/>
      <c r="B167" s="1735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95"/>
        <v>100</v>
      </c>
      <c r="H167" s="92">
        <v>100</v>
      </c>
      <c r="I167" s="92">
        <f>H167/G167*100</f>
        <v>100</v>
      </c>
      <c r="J167" s="363">
        <v>4</v>
      </c>
      <c r="K167" s="93">
        <f>N167/H167</f>
        <v>4.8899999999999997</v>
      </c>
      <c r="L167" s="94">
        <f>ROUND(F167*J167,0)</f>
        <v>400</v>
      </c>
      <c r="M167" s="94">
        <f t="shared" si="96"/>
        <v>400</v>
      </c>
      <c r="N167" s="94">
        <v>489</v>
      </c>
      <c r="O167" s="94">
        <f>N167/M167*100</f>
        <v>122.24999999999999</v>
      </c>
      <c r="P167" s="94">
        <f>L167/E167</f>
        <v>1.3333333333333333</v>
      </c>
      <c r="Q167" s="94">
        <f>N167/$C$3*12/P167</f>
        <v>366.75</v>
      </c>
      <c r="R167" s="711"/>
      <c r="S167" s="711"/>
      <c r="T167" s="711"/>
      <c r="U167" s="711"/>
      <c r="V167" s="711"/>
      <c r="W167" s="711"/>
      <c r="X167" s="711"/>
      <c r="Y167" s="711"/>
      <c r="Z167" s="711"/>
      <c r="AA167" s="711"/>
      <c r="AB167" s="711"/>
      <c r="AC167" s="711"/>
      <c r="AD167" s="1595"/>
      <c r="AE167" s="711"/>
      <c r="AF167" s="711"/>
      <c r="AG167" s="711"/>
      <c r="AH167" s="711"/>
      <c r="AI167" s="711"/>
      <c r="AJ167" s="711"/>
      <c r="AK167" s="1832"/>
      <c r="AL167" s="1832">
        <f t="shared" si="88"/>
        <v>0</v>
      </c>
      <c r="AM167" s="2437"/>
      <c r="AN167" s="1721"/>
    </row>
    <row r="168" spans="1:40" s="70" customFormat="1" ht="15" customHeight="1" x14ac:dyDescent="0.25">
      <c r="A168" s="738">
        <v>1</v>
      </c>
      <c r="B168" s="1735">
        <v>1</v>
      </c>
      <c r="C168" s="144" t="s">
        <v>15</v>
      </c>
      <c r="D168" s="144"/>
      <c r="E168" s="361">
        <v>300</v>
      </c>
      <c r="F168" s="772">
        <v>140</v>
      </c>
      <c r="G168" s="92">
        <f>F168</f>
        <v>140</v>
      </c>
      <c r="H168" s="92">
        <v>142</v>
      </c>
      <c r="I168" s="92">
        <f>H168/G168*100</f>
        <v>101.42857142857142</v>
      </c>
      <c r="J168" s="363">
        <v>10</v>
      </c>
      <c r="K168" s="93">
        <f>N168/H168</f>
        <v>9.943661971830986</v>
      </c>
      <c r="L168" s="94">
        <f>ROUND(F168*J168,0)</f>
        <v>1400</v>
      </c>
      <c r="M168" s="94">
        <f t="shared" si="96"/>
        <v>1400</v>
      </c>
      <c r="N168" s="94">
        <v>1412</v>
      </c>
      <c r="O168" s="94">
        <f>N168/M168*100</f>
        <v>100.85714285714286</v>
      </c>
      <c r="P168" s="94">
        <f>L168/E168</f>
        <v>4.666666666666667</v>
      </c>
      <c r="Q168" s="94">
        <f>N168/$C$3*12/P168</f>
        <v>302.57142857142856</v>
      </c>
      <c r="R168" s="711"/>
      <c r="S168" s="711"/>
      <c r="T168" s="711"/>
      <c r="U168" s="711"/>
      <c r="V168" s="711"/>
      <c r="W168" s="711"/>
      <c r="X168" s="711"/>
      <c r="Y168" s="711"/>
      <c r="Z168" s="711"/>
      <c r="AA168" s="711"/>
      <c r="AB168" s="711"/>
      <c r="AC168" s="711"/>
      <c r="AD168" s="1595"/>
      <c r="AE168" s="711"/>
      <c r="AF168" s="711"/>
      <c r="AG168" s="711"/>
      <c r="AH168" s="711"/>
      <c r="AI168" s="711"/>
      <c r="AJ168" s="711"/>
      <c r="AK168" s="1832"/>
      <c r="AL168" s="1832">
        <f t="shared" si="88"/>
        <v>0</v>
      </c>
      <c r="AM168" s="2437"/>
      <c r="AN168" s="1721"/>
    </row>
    <row r="169" spans="1:40" s="70" customFormat="1" ht="23.25" customHeight="1" x14ac:dyDescent="0.25">
      <c r="A169" s="738">
        <v>1</v>
      </c>
      <c r="B169" s="1735">
        <v>1</v>
      </c>
      <c r="C169" s="2582" t="s">
        <v>35</v>
      </c>
      <c r="D169" s="150"/>
      <c r="E169" s="535"/>
      <c r="F169" s="1870">
        <f>SUM(F166:F168)</f>
        <v>1040</v>
      </c>
      <c r="G169" s="1870">
        <f t="shared" ref="G169:H169" si="97">SUM(G166:G168)</f>
        <v>1040</v>
      </c>
      <c r="H169" s="1870">
        <f t="shared" si="97"/>
        <v>1010</v>
      </c>
      <c r="I169" s="224">
        <f>H169/G169*100</f>
        <v>97.115384615384613</v>
      </c>
      <c r="J169" s="705">
        <v>8</v>
      </c>
      <c r="K169" s="93">
        <f>N169/H169</f>
        <v>9.0029702970297034</v>
      </c>
      <c r="L169" s="281">
        <f t="shared" ref="L169" si="98">SUM(L166:L168)</f>
        <v>7800</v>
      </c>
      <c r="M169" s="281">
        <f t="shared" ref="M169" si="99">SUM(M166:M168)</f>
        <v>7800</v>
      </c>
      <c r="N169" s="2731">
        <f>SUM(N166:N168)</f>
        <v>9093</v>
      </c>
      <c r="O169" s="281">
        <f>N169/M169*100</f>
        <v>116.57692307692307</v>
      </c>
      <c r="P169" s="281">
        <f t="shared" ref="P169" si="100">SUM(P166:P168)</f>
        <v>26</v>
      </c>
      <c r="Q169" s="94">
        <f>N169/$C$3*12/P169</f>
        <v>349.73076923076923</v>
      </c>
      <c r="R169" s="704"/>
      <c r="S169" s="704"/>
      <c r="T169" s="704"/>
      <c r="U169" s="704"/>
      <c r="V169" s="704"/>
      <c r="W169" s="704"/>
      <c r="X169" s="704"/>
      <c r="Y169" s="704"/>
      <c r="Z169" s="704"/>
      <c r="AA169" s="704"/>
      <c r="AB169" s="704"/>
      <c r="AC169" s="704"/>
      <c r="AD169" s="1601"/>
      <c r="AE169" s="742"/>
      <c r="AF169" s="742"/>
      <c r="AG169" s="742"/>
      <c r="AH169" s="704"/>
      <c r="AI169" s="704"/>
      <c r="AJ169" s="704"/>
      <c r="AK169" s="1833"/>
      <c r="AL169" s="1833">
        <f t="shared" si="88"/>
        <v>0</v>
      </c>
      <c r="AM169" s="2437"/>
      <c r="AN169" s="1721"/>
    </row>
    <row r="170" spans="1:40" s="70" customFormat="1" ht="15" customHeight="1" x14ac:dyDescent="0.25">
      <c r="A170" s="738">
        <v>1</v>
      </c>
      <c r="B170" s="1735">
        <v>1</v>
      </c>
      <c r="C170" s="217" t="s">
        <v>148</v>
      </c>
      <c r="D170" s="217"/>
      <c r="E170" s="282"/>
      <c r="F170" s="2178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704"/>
      <c r="Y170" s="704"/>
      <c r="Z170" s="704"/>
      <c r="AA170" s="704"/>
      <c r="AB170" s="704"/>
      <c r="AC170" s="704"/>
      <c r="AD170" s="1602"/>
      <c r="AE170" s="704"/>
      <c r="AF170" s="704"/>
      <c r="AG170" s="704"/>
      <c r="AH170" s="704"/>
      <c r="AI170" s="704"/>
      <c r="AJ170" s="704"/>
      <c r="AK170" s="1833"/>
      <c r="AL170" s="1833">
        <f t="shared" si="88"/>
        <v>0</v>
      </c>
      <c r="AM170" s="2437"/>
      <c r="AN170" s="1721"/>
    </row>
    <row r="171" spans="1:40" s="70" customFormat="1" ht="15" customHeight="1" x14ac:dyDescent="0.25">
      <c r="A171" s="738">
        <v>1</v>
      </c>
      <c r="B171" s="1735">
        <v>1</v>
      </c>
      <c r="C171" s="150" t="s">
        <v>9</v>
      </c>
      <c r="D171" s="150"/>
      <c r="E171" s="535">
        <v>240</v>
      </c>
      <c r="F171" s="772">
        <v>149</v>
      </c>
      <c r="G171" s="1048">
        <f t="shared" ref="G171:G174" si="101">F171</f>
        <v>149</v>
      </c>
      <c r="H171" s="92">
        <v>136</v>
      </c>
      <c r="I171" s="92">
        <f>H171/G171*100</f>
        <v>91.275167785234899</v>
      </c>
      <c r="J171" s="705">
        <v>8</v>
      </c>
      <c r="K171" s="93">
        <f>N171/H171</f>
        <v>7.9558823529411766</v>
      </c>
      <c r="L171" s="94">
        <f>ROUND(F171*J171,0)</f>
        <v>1192</v>
      </c>
      <c r="M171" s="94">
        <f>(L171/9*($C$3-3))</f>
        <v>1192</v>
      </c>
      <c r="N171" s="94">
        <v>1082</v>
      </c>
      <c r="O171" s="94">
        <f>N171/M171*100</f>
        <v>90.771812080536918</v>
      </c>
      <c r="P171" s="94">
        <f>L171/E171</f>
        <v>4.9666666666666668</v>
      </c>
      <c r="Q171" s="94">
        <f>N171/$C$3*12/P171</f>
        <v>217.85234899328859</v>
      </c>
      <c r="R171" s="711"/>
      <c r="S171" s="711"/>
      <c r="T171" s="711"/>
      <c r="U171" s="711"/>
      <c r="V171" s="711"/>
      <c r="W171" s="711"/>
      <c r="X171" s="711"/>
      <c r="Y171" s="711"/>
      <c r="Z171" s="711"/>
      <c r="AA171" s="711"/>
      <c r="AB171" s="711"/>
      <c r="AC171" s="711"/>
      <c r="AD171" s="1595"/>
      <c r="AE171" s="711"/>
      <c r="AF171" s="711"/>
      <c r="AG171" s="711"/>
      <c r="AH171" s="711"/>
      <c r="AI171" s="711"/>
      <c r="AJ171" s="711"/>
      <c r="AK171" s="1832"/>
      <c r="AL171" s="1832">
        <f t="shared" si="88"/>
        <v>0</v>
      </c>
      <c r="AM171" s="2437"/>
      <c r="AN171" s="1721"/>
    </row>
    <row r="172" spans="1:40" s="70" customFormat="1" ht="15" customHeight="1" x14ac:dyDescent="0.25">
      <c r="A172" s="738"/>
      <c r="B172" s="1735"/>
      <c r="C172" s="150" t="s">
        <v>25</v>
      </c>
      <c r="D172" s="150"/>
      <c r="E172" s="535">
        <v>240</v>
      </c>
      <c r="F172" s="772">
        <v>4</v>
      </c>
      <c r="G172" s="1048">
        <f t="shared" si="101"/>
        <v>4</v>
      </c>
      <c r="H172" s="92">
        <v>3</v>
      </c>
      <c r="I172" s="92">
        <f t="shared" ref="I172:I174" si="102">H172/G172*100</f>
        <v>75</v>
      </c>
      <c r="J172" s="705">
        <v>8</v>
      </c>
      <c r="K172" s="93">
        <f t="shared" ref="K172:K174" si="103">N172/H172</f>
        <v>8</v>
      </c>
      <c r="L172" s="94">
        <f t="shared" ref="L172:L174" si="104">ROUND(F172*J172,0)</f>
        <v>32</v>
      </c>
      <c r="M172" s="94">
        <f>(L172/9*($C$3-3))</f>
        <v>32</v>
      </c>
      <c r="N172" s="94">
        <v>24</v>
      </c>
      <c r="O172" s="94">
        <f t="shared" ref="O172:O175" si="105">N172/M172*100</f>
        <v>75</v>
      </c>
      <c r="P172" s="94">
        <f t="shared" ref="P172:P174" si="106">L172/E172</f>
        <v>0.13333333333333333</v>
      </c>
      <c r="Q172" s="94">
        <f t="shared" ref="Q172:Q174" si="107">N172/$C$3*12/P172</f>
        <v>180</v>
      </c>
      <c r="R172" s="711"/>
      <c r="S172" s="711"/>
      <c r="T172" s="711"/>
      <c r="U172" s="711"/>
      <c r="V172" s="711"/>
      <c r="W172" s="711"/>
      <c r="X172" s="711"/>
      <c r="Y172" s="711"/>
      <c r="Z172" s="711"/>
      <c r="AA172" s="711"/>
      <c r="AB172" s="711"/>
      <c r="AC172" s="711"/>
      <c r="AD172" s="1595"/>
      <c r="AE172" s="711"/>
      <c r="AF172" s="711"/>
      <c r="AG172" s="711"/>
      <c r="AH172" s="711"/>
      <c r="AI172" s="711"/>
      <c r="AJ172" s="711"/>
      <c r="AK172" s="1832"/>
      <c r="AL172" s="1832">
        <f t="shared" si="88"/>
        <v>0</v>
      </c>
      <c r="AM172" s="2437"/>
      <c r="AN172" s="1721"/>
    </row>
    <row r="173" spans="1:40" s="70" customFormat="1" ht="15" customHeight="1" x14ac:dyDescent="0.25">
      <c r="A173" s="738"/>
      <c r="B173" s="1735"/>
      <c r="C173" s="150" t="s">
        <v>530</v>
      </c>
      <c r="D173" s="150"/>
      <c r="E173" s="535">
        <v>240</v>
      </c>
      <c r="F173" s="772">
        <v>400</v>
      </c>
      <c r="G173" s="1048">
        <f t="shared" si="101"/>
        <v>400</v>
      </c>
      <c r="H173" s="92">
        <v>511</v>
      </c>
      <c r="I173" s="92">
        <f t="shared" si="102"/>
        <v>127.75000000000001</v>
      </c>
      <c r="J173" s="705">
        <v>8</v>
      </c>
      <c r="K173" s="93">
        <f t="shared" si="103"/>
        <v>7.9882583170254406</v>
      </c>
      <c r="L173" s="94">
        <f t="shared" si="104"/>
        <v>3200</v>
      </c>
      <c r="M173" s="94">
        <f>(L173-(L175/12*3))/9*($C$3-3)+L175/12*3</f>
        <v>3200</v>
      </c>
      <c r="N173" s="94">
        <v>4082</v>
      </c>
      <c r="O173" s="94">
        <f t="shared" si="105"/>
        <v>127.5625</v>
      </c>
      <c r="P173" s="94">
        <f t="shared" si="106"/>
        <v>13.333333333333334</v>
      </c>
      <c r="Q173" s="94">
        <f t="shared" si="107"/>
        <v>306.14999999999998</v>
      </c>
      <c r="R173" s="711"/>
      <c r="S173" s="711"/>
      <c r="T173" s="711"/>
      <c r="U173" s="711"/>
      <c r="V173" s="711"/>
      <c r="W173" s="711"/>
      <c r="X173" s="711"/>
      <c r="Y173" s="711"/>
      <c r="Z173" s="711"/>
      <c r="AA173" s="711"/>
      <c r="AB173" s="711"/>
      <c r="AC173" s="711"/>
      <c r="AD173" s="1595"/>
      <c r="AE173" s="711"/>
      <c r="AF173" s="711"/>
      <c r="AG173" s="711"/>
      <c r="AH173" s="711"/>
      <c r="AI173" s="711"/>
      <c r="AJ173" s="711"/>
      <c r="AK173" s="1832"/>
      <c r="AL173" s="1832">
        <f t="shared" si="88"/>
        <v>0</v>
      </c>
      <c r="AM173" s="2437"/>
      <c r="AN173" s="1721"/>
    </row>
    <row r="174" spans="1:40" s="70" customFormat="1" ht="15" customHeight="1" x14ac:dyDescent="0.25">
      <c r="A174" s="738"/>
      <c r="B174" s="1735"/>
      <c r="C174" s="150" t="s">
        <v>30</v>
      </c>
      <c r="D174" s="150"/>
      <c r="E174" s="535">
        <v>240</v>
      </c>
      <c r="F174" s="772">
        <v>60</v>
      </c>
      <c r="G174" s="1048">
        <f t="shared" si="101"/>
        <v>60</v>
      </c>
      <c r="H174" s="92">
        <v>2</v>
      </c>
      <c r="I174" s="92">
        <f t="shared" si="102"/>
        <v>3.3333333333333335</v>
      </c>
      <c r="J174" s="705">
        <v>8</v>
      </c>
      <c r="K174" s="93">
        <f t="shared" si="103"/>
        <v>8</v>
      </c>
      <c r="L174" s="94">
        <f t="shared" si="104"/>
        <v>480</v>
      </c>
      <c r="M174" s="94">
        <f>(L174/9*($C$3-3))</f>
        <v>480</v>
      </c>
      <c r="N174" s="94">
        <v>16</v>
      </c>
      <c r="O174" s="94">
        <f t="shared" si="105"/>
        <v>3.3333333333333335</v>
      </c>
      <c r="P174" s="94">
        <f t="shared" si="106"/>
        <v>2</v>
      </c>
      <c r="Q174" s="94">
        <f t="shared" si="107"/>
        <v>8</v>
      </c>
      <c r="R174" s="711"/>
      <c r="S174" s="711"/>
      <c r="T174" s="711"/>
      <c r="U174" s="711"/>
      <c r="V174" s="711"/>
      <c r="W174" s="711"/>
      <c r="X174" s="711"/>
      <c r="Y174" s="711"/>
      <c r="Z174" s="711"/>
      <c r="AA174" s="711"/>
      <c r="AB174" s="711"/>
      <c r="AC174" s="711"/>
      <c r="AD174" s="1595"/>
      <c r="AE174" s="711"/>
      <c r="AF174" s="711"/>
      <c r="AG174" s="711"/>
      <c r="AH174" s="711"/>
      <c r="AI174" s="711"/>
      <c r="AJ174" s="711"/>
      <c r="AK174" s="1832"/>
      <c r="AL174" s="1832">
        <f t="shared" si="88"/>
        <v>0</v>
      </c>
      <c r="AM174" s="2437"/>
      <c r="AN174" s="1721"/>
    </row>
    <row r="175" spans="1:40" s="96" customFormat="1" ht="15" customHeight="1" x14ac:dyDescent="0.25">
      <c r="A175" s="738">
        <v>1</v>
      </c>
      <c r="B175" s="1735">
        <v>1</v>
      </c>
      <c r="C175" s="706" t="s">
        <v>187</v>
      </c>
      <c r="D175" s="706"/>
      <c r="E175" s="706"/>
      <c r="F175" s="1870">
        <f>SUM(F171:F174)</f>
        <v>613</v>
      </c>
      <c r="G175" s="126">
        <f t="shared" ref="G175:H175" si="108">SUM(G171:G174)</f>
        <v>613</v>
      </c>
      <c r="H175" s="126">
        <f t="shared" si="108"/>
        <v>652</v>
      </c>
      <c r="I175" s="92">
        <f>H175/G175*100</f>
        <v>106.36215334420879</v>
      </c>
      <c r="J175" s="703">
        <f>SUM(L175/F175)</f>
        <v>8</v>
      </c>
      <c r="K175" s="93">
        <f>N175/H175</f>
        <v>7.9815950920245395</v>
      </c>
      <c r="L175" s="118">
        <f>SUM(L171:L174)</f>
        <v>4904</v>
      </c>
      <c r="M175" s="118">
        <f t="shared" ref="M175:N175" si="109">SUM(M171:M174)</f>
        <v>4904</v>
      </c>
      <c r="N175" s="2735">
        <f t="shared" si="109"/>
        <v>5204</v>
      </c>
      <c r="O175" s="281">
        <f t="shared" si="105"/>
        <v>106.11745513866231</v>
      </c>
      <c r="P175" s="118">
        <f>SUM(P171)</f>
        <v>4.9666666666666668</v>
      </c>
      <c r="Q175" s="94">
        <f>N175/$C$3*12/P175</f>
        <v>1047.7852348993288</v>
      </c>
      <c r="R175" s="712"/>
      <c r="S175" s="712"/>
      <c r="T175" s="712"/>
      <c r="U175" s="712"/>
      <c r="V175" s="712"/>
      <c r="W175" s="712"/>
      <c r="X175" s="712"/>
      <c r="Y175" s="712"/>
      <c r="Z175" s="712"/>
      <c r="AA175" s="712"/>
      <c r="AB175" s="712"/>
      <c r="AC175" s="712"/>
      <c r="AD175" s="1601"/>
      <c r="AE175" s="742"/>
      <c r="AF175" s="742"/>
      <c r="AG175" s="742"/>
      <c r="AH175" s="712"/>
      <c r="AI175" s="712"/>
      <c r="AJ175" s="712"/>
      <c r="AK175" s="1835"/>
      <c r="AL175" s="1835">
        <f t="shared" si="88"/>
        <v>0</v>
      </c>
      <c r="AM175" s="2437"/>
      <c r="AN175" s="2397"/>
    </row>
    <row r="176" spans="1:40" s="70" customFormat="1" ht="27.75" customHeight="1" x14ac:dyDescent="0.25">
      <c r="A176" s="738">
        <v>1</v>
      </c>
      <c r="B176" s="1735">
        <v>1</v>
      </c>
      <c r="C176" s="590" t="s">
        <v>173</v>
      </c>
      <c r="D176" s="590"/>
      <c r="E176" s="590"/>
      <c r="F176" s="2178">
        <f>SUM(F175,F169)</f>
        <v>1653</v>
      </c>
      <c r="G176" s="556">
        <f>SUM(G175,G169)</f>
        <v>1653</v>
      </c>
      <c r="H176" s="556">
        <f>SUM(H175,H169)</f>
        <v>1662</v>
      </c>
      <c r="I176" s="556">
        <f>H176/G176*100</f>
        <v>100.54446460980036</v>
      </c>
      <c r="J176" s="703">
        <f>SUM(L176/F176)</f>
        <v>7.6854204476709018</v>
      </c>
      <c r="K176" s="117">
        <f>N176/H176</f>
        <v>8.602286401925392</v>
      </c>
      <c r="L176" s="556">
        <f>SUM(L175,L169)</f>
        <v>12704</v>
      </c>
      <c r="M176" s="556">
        <f>SUM(M175,M169)</f>
        <v>12704</v>
      </c>
      <c r="N176" s="556">
        <f>SUM(N175,N169)</f>
        <v>14297</v>
      </c>
      <c r="O176" s="281">
        <f>N176/M176*100</f>
        <v>112.53935768261965</v>
      </c>
      <c r="P176" s="556">
        <f>SUM(P175,P169)</f>
        <v>30.966666666666669</v>
      </c>
      <c r="Q176" s="94">
        <f>N176/$C$3*12/P176</f>
        <v>461.6899892357373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556">
        <v>44662.789382399998</v>
      </c>
      <c r="Z176" s="556">
        <v>44662.789382399998</v>
      </c>
      <c r="AA176" s="556">
        <v>44662.789382399998</v>
      </c>
      <c r="AB176" s="556">
        <v>44662.789382399998</v>
      </c>
      <c r="AC176" s="556">
        <v>44662.789382399998</v>
      </c>
      <c r="AD176" s="1600">
        <f>AC176</f>
        <v>44662.789382399998</v>
      </c>
      <c r="AE176" s="704">
        <f>AI176-AH176</f>
        <v>43407.62150999999</v>
      </c>
      <c r="AF176" s="704"/>
      <c r="AG176" s="704">
        <f>AE176-AD176</f>
        <v>-1255.1678724000085</v>
      </c>
      <c r="AH176" s="556">
        <v>-241.46552999999997</v>
      </c>
      <c r="AI176" s="556">
        <v>43166.155979999989</v>
      </c>
      <c r="AJ176" s="556"/>
      <c r="AK176" s="1836"/>
      <c r="AL176" s="1836">
        <f t="shared" si="88"/>
        <v>0</v>
      </c>
      <c r="AM176" s="2437"/>
      <c r="AN176" s="1721"/>
    </row>
    <row r="177" spans="1:40" s="70" customFormat="1" ht="15" customHeight="1" x14ac:dyDescent="0.25">
      <c r="A177" s="738">
        <v>1</v>
      </c>
      <c r="B177" s="1735">
        <v>1</v>
      </c>
      <c r="C177" s="147"/>
      <c r="D177" s="147"/>
      <c r="E177" s="147"/>
      <c r="F177" s="1870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711"/>
      <c r="Y177" s="711"/>
      <c r="Z177" s="711"/>
      <c r="AA177" s="711"/>
      <c r="AB177" s="711"/>
      <c r="AC177" s="711"/>
      <c r="AD177" s="1595"/>
      <c r="AE177" s="711">
        <f>AI177-AH177</f>
        <v>0</v>
      </c>
      <c r="AF177" s="711"/>
      <c r="AG177" s="711">
        <f>AE177-AD177</f>
        <v>0</v>
      </c>
      <c r="AH177" s="711"/>
      <c r="AI177" s="711"/>
      <c r="AJ177" s="711"/>
      <c r="AK177" s="1832"/>
      <c r="AL177" s="1832">
        <f t="shared" si="88"/>
        <v>0</v>
      </c>
      <c r="AM177" s="2437"/>
      <c r="AN177" s="1721"/>
    </row>
    <row r="178" spans="1:40" s="70" customFormat="1" ht="15.75" customHeight="1" x14ac:dyDescent="0.25">
      <c r="A178" s="738">
        <v>1</v>
      </c>
      <c r="B178" s="1735">
        <v>1</v>
      </c>
      <c r="C178" s="775" t="s">
        <v>17</v>
      </c>
      <c r="D178" s="776"/>
      <c r="E178" s="776"/>
      <c r="F178" s="2202"/>
      <c r="G178" s="777"/>
      <c r="H178" s="777"/>
      <c r="I178" s="777"/>
      <c r="J178" s="445"/>
      <c r="K178" s="445"/>
      <c r="L178" s="445"/>
      <c r="M178" s="445"/>
      <c r="N178" s="445">
        <f>SUM(N176,N164,N136)</f>
        <v>63869</v>
      </c>
      <c r="O178" s="445"/>
      <c r="P178" s="445"/>
      <c r="Q178" s="445"/>
      <c r="R178" s="445">
        <f t="shared" ref="R178:AI178" si="110">SUM(R176,R164,R136)</f>
        <v>345925.20366360003</v>
      </c>
      <c r="S178" s="445">
        <f t="shared" ref="S178:T178" si="111">SUM(S176,S164,S136)</f>
        <v>345925.20366360003</v>
      </c>
      <c r="T178" s="445">
        <f t="shared" si="111"/>
        <v>345925.20366360003</v>
      </c>
      <c r="U178" s="445">
        <f t="shared" ref="U178:V178" si="112">SUM(U176,U164,U136)</f>
        <v>345925.20366360003</v>
      </c>
      <c r="V178" s="445">
        <f t="shared" si="112"/>
        <v>345925.20366360003</v>
      </c>
      <c r="W178" s="445">
        <f t="shared" ref="W178:X178" si="113">SUM(W176,W164,W136)</f>
        <v>345925.20366360003</v>
      </c>
      <c r="X178" s="445">
        <f t="shared" si="113"/>
        <v>344951.36321360001</v>
      </c>
      <c r="Y178" s="445">
        <f t="shared" ref="Y178:Z178" si="114">SUM(Y176,Y164,Y136)</f>
        <v>344951.36321360001</v>
      </c>
      <c r="Z178" s="445">
        <f t="shared" si="114"/>
        <v>344951.36321360001</v>
      </c>
      <c r="AA178" s="445">
        <f t="shared" ref="AA178:AB178" si="115">SUM(AA176,AA164,AA136)</f>
        <v>344360.89670100005</v>
      </c>
      <c r="AB178" s="445">
        <f t="shared" si="115"/>
        <v>344360.89670100005</v>
      </c>
      <c r="AC178" s="445">
        <f t="shared" ref="AC178" si="116">SUM(AC176,AC164,AC136)</f>
        <v>343776.59244100004</v>
      </c>
      <c r="AD178" s="1603">
        <f t="shared" si="110"/>
        <v>343776.59244100004</v>
      </c>
      <c r="AE178" s="445">
        <f t="shared" si="110"/>
        <v>343520.60225</v>
      </c>
      <c r="AF178" s="613">
        <f t="shared" si="110"/>
        <v>-2487.9724200000001</v>
      </c>
      <c r="AG178" s="445">
        <f t="shared" si="110"/>
        <v>-255.99019099998304</v>
      </c>
      <c r="AH178" s="445">
        <f t="shared" si="110"/>
        <v>-2373.0223000000001</v>
      </c>
      <c r="AI178" s="613">
        <f t="shared" si="110"/>
        <v>338659.60753000004</v>
      </c>
      <c r="AJ178" s="445">
        <f>AJ176+AJ164+AJ136</f>
        <v>1305</v>
      </c>
      <c r="AK178" s="613">
        <f t="shared" ref="AK178" si="117">SUM(AK176,AK164,AK136)</f>
        <v>1469695.57</v>
      </c>
      <c r="AL178" s="613">
        <f t="shared" si="88"/>
        <v>1469.6955700000001</v>
      </c>
      <c r="AM178" s="2437"/>
      <c r="AN178" s="1721"/>
    </row>
    <row r="179" spans="1:40" ht="15" customHeight="1" x14ac:dyDescent="0.25">
      <c r="A179" s="738">
        <v>1</v>
      </c>
      <c r="B179" s="1735">
        <v>1</v>
      </c>
      <c r="C179" s="792"/>
      <c r="D179" s="792"/>
      <c r="E179" s="792"/>
      <c r="F179" s="2185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743"/>
      <c r="Y179" s="743"/>
      <c r="Z179" s="743"/>
      <c r="AA179" s="743"/>
      <c r="AB179" s="743"/>
      <c r="AC179" s="743"/>
      <c r="AD179" s="1604"/>
      <c r="AE179" s="743"/>
      <c r="AF179" s="743"/>
      <c r="AG179" s="743"/>
      <c r="AH179" s="779"/>
      <c r="AI179" s="743"/>
      <c r="AJ179" s="743"/>
      <c r="AK179" s="1837"/>
      <c r="AL179" s="1837">
        <f t="shared" si="88"/>
        <v>0</v>
      </c>
      <c r="AM179" s="2437"/>
    </row>
    <row r="180" spans="1:40" ht="33" customHeight="1" x14ac:dyDescent="0.25">
      <c r="A180" s="738">
        <v>1</v>
      </c>
      <c r="B180" s="1735">
        <v>1</v>
      </c>
      <c r="C180" s="87" t="s">
        <v>270</v>
      </c>
      <c r="D180" s="87"/>
      <c r="E180" s="172"/>
      <c r="F180" s="2186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1593"/>
      <c r="AE180" s="94"/>
      <c r="AF180" s="94"/>
      <c r="AG180" s="94"/>
      <c r="AH180" s="769"/>
      <c r="AI180" s="94"/>
      <c r="AJ180" s="94"/>
      <c r="AK180" s="307"/>
      <c r="AL180" s="307">
        <f t="shared" si="88"/>
        <v>0</v>
      </c>
      <c r="AM180" s="2437"/>
    </row>
    <row r="181" spans="1:40" s="70" customFormat="1" ht="15" customHeight="1" x14ac:dyDescent="0.25">
      <c r="A181" s="738">
        <v>1</v>
      </c>
      <c r="B181" s="1735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692"/>
      <c r="Z181" s="692"/>
      <c r="AA181" s="692"/>
      <c r="AB181" s="692"/>
      <c r="AC181" s="692"/>
      <c r="AD181" s="1594"/>
      <c r="AE181" s="692"/>
      <c r="AF181" s="692"/>
      <c r="AG181" s="692"/>
      <c r="AH181" s="692"/>
      <c r="AI181" s="692"/>
      <c r="AJ181" s="692"/>
      <c r="AK181" s="1827"/>
      <c r="AL181" s="1827">
        <f t="shared" si="88"/>
        <v>0</v>
      </c>
      <c r="AM181" s="2437"/>
      <c r="AN181" s="1721"/>
    </row>
    <row r="182" spans="1:40" s="70" customFormat="1" ht="15" customHeight="1" x14ac:dyDescent="0.25">
      <c r="A182" s="738">
        <v>1</v>
      </c>
      <c r="B182" s="1735">
        <v>1</v>
      </c>
      <c r="C182" s="91" t="s">
        <v>6</v>
      </c>
      <c r="D182" s="2524" t="s">
        <v>517</v>
      </c>
      <c r="E182" s="770">
        <v>340</v>
      </c>
      <c r="F182" s="2201">
        <v>2750</v>
      </c>
      <c r="G182" s="92">
        <f t="shared" ref="G182:G197" si="118">F182/12*$C$3</f>
        <v>2750</v>
      </c>
      <c r="H182" s="361">
        <v>2832</v>
      </c>
      <c r="I182" s="92">
        <f t="shared" ref="I182:I199" si="119">H182/G182*100</f>
        <v>102.98181818181817</v>
      </c>
      <c r="J182" s="93">
        <v>8.9</v>
      </c>
      <c r="K182" s="93">
        <f t="shared" ref="K182:K198" si="120">N182/H182</f>
        <v>9.2517655367231644</v>
      </c>
      <c r="L182" s="94">
        <f t="shared" ref="L182:L197" si="121">ROUND(F182*J182,0)</f>
        <v>24475</v>
      </c>
      <c r="M182" s="94">
        <f t="shared" ref="M182:M197" si="122">L182/12*$C$3</f>
        <v>24475</v>
      </c>
      <c r="N182" s="440">
        <v>26201</v>
      </c>
      <c r="O182" s="94">
        <f t="shared" ref="O182:O198" si="123">N182/M182*100</f>
        <v>107.05209397344228</v>
      </c>
      <c r="P182" s="94">
        <f t="shared" ref="P182:P197" si="124">L182/E182</f>
        <v>71.985294117647058</v>
      </c>
      <c r="Q182" s="94">
        <f t="shared" ref="Q182:Q198" si="125">N182/$C$3*12/P182</f>
        <v>363.97711950970381</v>
      </c>
      <c r="R182" s="692"/>
      <c r="S182" s="692"/>
      <c r="T182" s="692"/>
      <c r="U182" s="692"/>
      <c r="V182" s="692"/>
      <c r="W182" s="692"/>
      <c r="X182" s="692"/>
      <c r="Y182" s="692"/>
      <c r="Z182" s="692"/>
      <c r="AA182" s="692"/>
      <c r="AB182" s="692"/>
      <c r="AC182" s="692"/>
      <c r="AD182" s="1594"/>
      <c r="AE182" s="692"/>
      <c r="AF182" s="692"/>
      <c r="AG182" s="692"/>
      <c r="AH182" s="692"/>
      <c r="AI182" s="692"/>
      <c r="AJ182" s="692"/>
      <c r="AK182" s="1827"/>
      <c r="AL182" s="1827">
        <f t="shared" si="88"/>
        <v>0</v>
      </c>
      <c r="AM182" s="2437"/>
      <c r="AN182" s="1721"/>
    </row>
    <row r="183" spans="1:40" s="70" customFormat="1" ht="15" customHeight="1" x14ac:dyDescent="0.25">
      <c r="A183" s="738">
        <v>1</v>
      </c>
      <c r="B183" s="1735">
        <v>1</v>
      </c>
      <c r="C183" s="91" t="s">
        <v>130</v>
      </c>
      <c r="D183" s="2524" t="s">
        <v>517</v>
      </c>
      <c r="E183" s="770">
        <v>340</v>
      </c>
      <c r="F183" s="2201">
        <v>1010</v>
      </c>
      <c r="G183" s="92">
        <f t="shared" si="118"/>
        <v>1010</v>
      </c>
      <c r="H183" s="361">
        <v>975</v>
      </c>
      <c r="I183" s="92">
        <f t="shared" si="119"/>
        <v>96.534653465346537</v>
      </c>
      <c r="J183" s="93">
        <v>10.5</v>
      </c>
      <c r="K183" s="93">
        <f t="shared" si="120"/>
        <v>11.870769230769231</v>
      </c>
      <c r="L183" s="94">
        <f t="shared" si="121"/>
        <v>10605</v>
      </c>
      <c r="M183" s="94">
        <f t="shared" si="122"/>
        <v>10605</v>
      </c>
      <c r="N183" s="440">
        <v>11574</v>
      </c>
      <c r="O183" s="94">
        <f t="shared" si="123"/>
        <v>109.13719943422913</v>
      </c>
      <c r="P183" s="94">
        <f t="shared" si="124"/>
        <v>31.191176470588236</v>
      </c>
      <c r="Q183" s="94">
        <f t="shared" si="125"/>
        <v>371.06647807637904</v>
      </c>
      <c r="R183" s="692"/>
      <c r="S183" s="692"/>
      <c r="T183" s="692"/>
      <c r="U183" s="692"/>
      <c r="V183" s="692"/>
      <c r="W183" s="692"/>
      <c r="X183" s="692"/>
      <c r="Y183" s="692"/>
      <c r="Z183" s="692"/>
      <c r="AA183" s="692"/>
      <c r="AB183" s="692"/>
      <c r="AC183" s="692"/>
      <c r="AD183" s="1594"/>
      <c r="AE183" s="692"/>
      <c r="AF183" s="692"/>
      <c r="AG183" s="692"/>
      <c r="AH183" s="692"/>
      <c r="AI183" s="692"/>
      <c r="AJ183" s="692"/>
      <c r="AK183" s="1827"/>
      <c r="AL183" s="1827">
        <f t="shared" si="88"/>
        <v>0</v>
      </c>
      <c r="AM183" s="2437"/>
      <c r="AN183" s="1721"/>
    </row>
    <row r="184" spans="1:40" s="70" customFormat="1" ht="15" customHeight="1" x14ac:dyDescent="0.25">
      <c r="A184" s="738">
        <v>1</v>
      </c>
      <c r="B184" s="1735">
        <v>1</v>
      </c>
      <c r="C184" s="91" t="s">
        <v>219</v>
      </c>
      <c r="D184" s="2524" t="s">
        <v>517</v>
      </c>
      <c r="E184" s="770">
        <v>340</v>
      </c>
      <c r="F184" s="2201">
        <v>65</v>
      </c>
      <c r="G184" s="92">
        <f t="shared" si="118"/>
        <v>65</v>
      </c>
      <c r="H184" s="361">
        <v>38</v>
      </c>
      <c r="I184" s="92">
        <f t="shared" si="119"/>
        <v>58.461538461538467</v>
      </c>
      <c r="J184" s="93">
        <v>11.5</v>
      </c>
      <c r="K184" s="93">
        <f t="shared" si="120"/>
        <v>13.052631578947368</v>
      </c>
      <c r="L184" s="94">
        <f t="shared" si="121"/>
        <v>748</v>
      </c>
      <c r="M184" s="94">
        <f t="shared" si="122"/>
        <v>748</v>
      </c>
      <c r="N184" s="440">
        <v>496</v>
      </c>
      <c r="O184" s="94">
        <f t="shared" si="123"/>
        <v>66.310160427807489</v>
      </c>
      <c r="P184" s="94">
        <f t="shared" si="124"/>
        <v>2.2000000000000002</v>
      </c>
      <c r="Q184" s="94">
        <f t="shared" si="125"/>
        <v>225.45454545454544</v>
      </c>
      <c r="R184" s="692"/>
      <c r="S184" s="692"/>
      <c r="T184" s="692"/>
      <c r="U184" s="692"/>
      <c r="V184" s="692"/>
      <c r="W184" s="692"/>
      <c r="X184" s="692"/>
      <c r="Y184" s="692"/>
      <c r="Z184" s="692"/>
      <c r="AA184" s="692"/>
      <c r="AB184" s="692"/>
      <c r="AC184" s="692"/>
      <c r="AD184" s="1594"/>
      <c r="AE184" s="692"/>
      <c r="AF184" s="692"/>
      <c r="AG184" s="692"/>
      <c r="AH184" s="692"/>
      <c r="AI184" s="692"/>
      <c r="AJ184" s="692"/>
      <c r="AK184" s="1827"/>
      <c r="AL184" s="1827">
        <f t="shared" si="88"/>
        <v>0</v>
      </c>
      <c r="AM184" s="2437"/>
      <c r="AN184" s="1721"/>
    </row>
    <row r="185" spans="1:40" s="70" customFormat="1" ht="15" customHeight="1" x14ac:dyDescent="0.25">
      <c r="A185" s="738">
        <v>1</v>
      </c>
      <c r="B185" s="1735">
        <v>1</v>
      </c>
      <c r="C185" s="91" t="s">
        <v>55</v>
      </c>
      <c r="D185" s="2524" t="s">
        <v>517</v>
      </c>
      <c r="E185" s="770">
        <v>340</v>
      </c>
      <c r="F185" s="2201">
        <v>780</v>
      </c>
      <c r="G185" s="92">
        <f t="shared" si="118"/>
        <v>780</v>
      </c>
      <c r="H185" s="361">
        <v>895</v>
      </c>
      <c r="I185" s="92">
        <f t="shared" si="119"/>
        <v>114.74358974358974</v>
      </c>
      <c r="J185" s="93">
        <v>10.199999999999999</v>
      </c>
      <c r="K185" s="93">
        <f t="shared" si="120"/>
        <v>10.061452513966481</v>
      </c>
      <c r="L185" s="94">
        <f t="shared" si="121"/>
        <v>7956</v>
      </c>
      <c r="M185" s="94">
        <f t="shared" si="122"/>
        <v>7956</v>
      </c>
      <c r="N185" s="440">
        <v>9005</v>
      </c>
      <c r="O185" s="94">
        <f t="shared" si="123"/>
        <v>113.1850175967823</v>
      </c>
      <c r="P185" s="94">
        <f t="shared" si="124"/>
        <v>23.4</v>
      </c>
      <c r="Q185" s="94">
        <f t="shared" si="125"/>
        <v>384.82905982905987</v>
      </c>
      <c r="R185" s="692"/>
      <c r="S185" s="692"/>
      <c r="T185" s="692"/>
      <c r="U185" s="692"/>
      <c r="V185" s="692"/>
      <c r="W185" s="692"/>
      <c r="X185" s="692"/>
      <c r="Y185" s="692"/>
      <c r="Z185" s="692"/>
      <c r="AA185" s="692"/>
      <c r="AB185" s="692"/>
      <c r="AC185" s="692"/>
      <c r="AD185" s="1594"/>
      <c r="AE185" s="692"/>
      <c r="AF185" s="692"/>
      <c r="AG185" s="692"/>
      <c r="AH185" s="692"/>
      <c r="AI185" s="692"/>
      <c r="AJ185" s="692"/>
      <c r="AK185" s="1827"/>
      <c r="AL185" s="1827">
        <f t="shared" si="88"/>
        <v>0</v>
      </c>
      <c r="AM185" s="2437"/>
      <c r="AN185" s="1721"/>
    </row>
    <row r="186" spans="1:40" s="70" customFormat="1" ht="15" customHeight="1" x14ac:dyDescent="0.25">
      <c r="A186" s="738">
        <v>1</v>
      </c>
      <c r="B186" s="1735">
        <v>1</v>
      </c>
      <c r="C186" s="91" t="s">
        <v>46</v>
      </c>
      <c r="D186" s="2524" t="s">
        <v>517</v>
      </c>
      <c r="E186" s="770">
        <v>340</v>
      </c>
      <c r="F186" s="2201">
        <v>1545</v>
      </c>
      <c r="G186" s="92">
        <f t="shared" si="118"/>
        <v>1545</v>
      </c>
      <c r="H186" s="361">
        <v>1624</v>
      </c>
      <c r="I186" s="92">
        <f t="shared" si="119"/>
        <v>105.11326860841423</v>
      </c>
      <c r="J186" s="93">
        <v>10.5</v>
      </c>
      <c r="K186" s="93">
        <f t="shared" si="120"/>
        <v>9.6921182266009858</v>
      </c>
      <c r="L186" s="94">
        <f t="shared" si="121"/>
        <v>16223</v>
      </c>
      <c r="M186" s="94">
        <f t="shared" si="122"/>
        <v>16223</v>
      </c>
      <c r="N186" s="440">
        <v>15740</v>
      </c>
      <c r="O186" s="94">
        <f t="shared" si="123"/>
        <v>97.022745484805526</v>
      </c>
      <c r="P186" s="94">
        <f t="shared" si="124"/>
        <v>47.714705882352938</v>
      </c>
      <c r="Q186" s="94">
        <f t="shared" si="125"/>
        <v>329.87733464833877</v>
      </c>
      <c r="R186" s="692"/>
      <c r="S186" s="692"/>
      <c r="T186" s="692"/>
      <c r="U186" s="692"/>
      <c r="V186" s="692"/>
      <c r="W186" s="692"/>
      <c r="X186" s="692"/>
      <c r="Y186" s="692"/>
      <c r="Z186" s="692"/>
      <c r="AA186" s="692"/>
      <c r="AB186" s="692"/>
      <c r="AC186" s="692"/>
      <c r="AD186" s="1594"/>
      <c r="AE186" s="692"/>
      <c r="AF186" s="692"/>
      <c r="AG186" s="692"/>
      <c r="AH186" s="692"/>
      <c r="AI186" s="692"/>
      <c r="AJ186" s="692"/>
      <c r="AK186" s="1827"/>
      <c r="AL186" s="1827">
        <f t="shared" si="88"/>
        <v>0</v>
      </c>
      <c r="AM186" s="2437"/>
      <c r="AN186" s="1721"/>
    </row>
    <row r="187" spans="1:40" s="70" customFormat="1" ht="15" customHeight="1" x14ac:dyDescent="0.25">
      <c r="A187" s="738">
        <v>1</v>
      </c>
      <c r="B187" s="1735">
        <v>1</v>
      </c>
      <c r="C187" s="91" t="s">
        <v>220</v>
      </c>
      <c r="D187" s="2524" t="s">
        <v>517</v>
      </c>
      <c r="E187" s="770">
        <v>340</v>
      </c>
      <c r="F187" s="2201">
        <v>260</v>
      </c>
      <c r="G187" s="92">
        <f t="shared" si="118"/>
        <v>260</v>
      </c>
      <c r="H187" s="361">
        <v>254</v>
      </c>
      <c r="I187" s="92">
        <f t="shared" si="119"/>
        <v>97.692307692307693</v>
      </c>
      <c r="J187" s="93">
        <v>11.5</v>
      </c>
      <c r="K187" s="93">
        <f t="shared" si="120"/>
        <v>11.614173228346457</v>
      </c>
      <c r="L187" s="94">
        <f t="shared" si="121"/>
        <v>2990</v>
      </c>
      <c r="M187" s="94">
        <f t="shared" si="122"/>
        <v>2990</v>
      </c>
      <c r="N187" s="440">
        <v>2950</v>
      </c>
      <c r="O187" s="94">
        <f t="shared" si="123"/>
        <v>98.662207357859529</v>
      </c>
      <c r="P187" s="94">
        <f t="shared" si="124"/>
        <v>8.7941176470588243</v>
      </c>
      <c r="Q187" s="94">
        <f t="shared" si="125"/>
        <v>335.45150501672236</v>
      </c>
      <c r="R187" s="692"/>
      <c r="S187" s="692"/>
      <c r="T187" s="692"/>
      <c r="U187" s="692"/>
      <c r="V187" s="692"/>
      <c r="W187" s="692"/>
      <c r="X187" s="692"/>
      <c r="Y187" s="692"/>
      <c r="Z187" s="692"/>
      <c r="AA187" s="692"/>
      <c r="AB187" s="692"/>
      <c r="AC187" s="692"/>
      <c r="AD187" s="1594"/>
      <c r="AE187" s="692"/>
      <c r="AF187" s="692"/>
      <c r="AG187" s="692"/>
      <c r="AH187" s="692"/>
      <c r="AI187" s="692"/>
      <c r="AJ187" s="692"/>
      <c r="AK187" s="1827"/>
      <c r="AL187" s="1827">
        <f t="shared" si="88"/>
        <v>0</v>
      </c>
      <c r="AM187" s="2437"/>
      <c r="AN187" s="1721"/>
    </row>
    <row r="188" spans="1:40" s="70" customFormat="1" ht="15" customHeight="1" x14ac:dyDescent="0.25">
      <c r="A188" s="738">
        <v>1</v>
      </c>
      <c r="B188" s="1735">
        <v>1</v>
      </c>
      <c r="C188" s="91" t="s">
        <v>57</v>
      </c>
      <c r="D188" s="2524" t="s">
        <v>517</v>
      </c>
      <c r="E188" s="770">
        <v>340</v>
      </c>
      <c r="F188" s="2201">
        <v>240</v>
      </c>
      <c r="G188" s="92">
        <f t="shared" si="118"/>
        <v>240</v>
      </c>
      <c r="H188" s="361">
        <v>238</v>
      </c>
      <c r="I188" s="92">
        <f t="shared" si="119"/>
        <v>99.166666666666671</v>
      </c>
      <c r="J188" s="93">
        <v>12</v>
      </c>
      <c r="K188" s="93">
        <f t="shared" si="120"/>
        <v>11.235294117647058</v>
      </c>
      <c r="L188" s="94">
        <f t="shared" si="121"/>
        <v>2880</v>
      </c>
      <c r="M188" s="94">
        <f t="shared" si="122"/>
        <v>2880</v>
      </c>
      <c r="N188" s="440">
        <v>2674</v>
      </c>
      <c r="O188" s="94">
        <f t="shared" si="123"/>
        <v>92.847222222222229</v>
      </c>
      <c r="P188" s="94">
        <f t="shared" si="124"/>
        <v>8.4705882352941178</v>
      </c>
      <c r="Q188" s="94">
        <f t="shared" si="125"/>
        <v>315.68055555555554</v>
      </c>
      <c r="R188" s="692"/>
      <c r="S188" s="692"/>
      <c r="T188" s="692"/>
      <c r="U188" s="692"/>
      <c r="V188" s="692"/>
      <c r="W188" s="692"/>
      <c r="X188" s="692"/>
      <c r="Y188" s="692"/>
      <c r="Z188" s="692"/>
      <c r="AA188" s="692"/>
      <c r="AB188" s="692"/>
      <c r="AC188" s="692"/>
      <c r="AD188" s="1594"/>
      <c r="AE188" s="692"/>
      <c r="AF188" s="692"/>
      <c r="AG188" s="692"/>
      <c r="AH188" s="692"/>
      <c r="AI188" s="692"/>
      <c r="AJ188" s="692"/>
      <c r="AK188" s="1827"/>
      <c r="AL188" s="1827">
        <f t="shared" si="88"/>
        <v>0</v>
      </c>
      <c r="AM188" s="2437"/>
      <c r="AN188" s="1721"/>
    </row>
    <row r="189" spans="1:40" s="70" customFormat="1" ht="15" customHeight="1" x14ac:dyDescent="0.25">
      <c r="A189" s="738">
        <v>1</v>
      </c>
      <c r="B189" s="1735">
        <v>1</v>
      </c>
      <c r="C189" s="91" t="s">
        <v>9</v>
      </c>
      <c r="D189" s="2524" t="s">
        <v>517</v>
      </c>
      <c r="E189" s="770">
        <v>340</v>
      </c>
      <c r="F189" s="2201">
        <v>1516</v>
      </c>
      <c r="G189" s="92">
        <f t="shared" si="118"/>
        <v>1516</v>
      </c>
      <c r="H189" s="361">
        <v>1726</v>
      </c>
      <c r="I189" s="92">
        <f t="shared" si="119"/>
        <v>113.85224274406332</v>
      </c>
      <c r="J189" s="93">
        <v>8.5</v>
      </c>
      <c r="K189" s="93">
        <f t="shared" si="120"/>
        <v>8.8006952491309391</v>
      </c>
      <c r="L189" s="94">
        <f t="shared" si="121"/>
        <v>12886</v>
      </c>
      <c r="M189" s="94">
        <f t="shared" si="122"/>
        <v>12886</v>
      </c>
      <c r="N189" s="440">
        <v>15190</v>
      </c>
      <c r="O189" s="94">
        <f t="shared" si="123"/>
        <v>117.87986962595065</v>
      </c>
      <c r="P189" s="94">
        <f t="shared" si="124"/>
        <v>37.9</v>
      </c>
      <c r="Q189" s="94">
        <f t="shared" si="125"/>
        <v>400.79155672823219</v>
      </c>
      <c r="R189" s="692"/>
      <c r="S189" s="692"/>
      <c r="T189" s="692"/>
      <c r="U189" s="692"/>
      <c r="V189" s="692"/>
      <c r="W189" s="692"/>
      <c r="X189" s="692"/>
      <c r="Y189" s="692"/>
      <c r="Z189" s="692"/>
      <c r="AA189" s="692"/>
      <c r="AB189" s="692"/>
      <c r="AC189" s="692"/>
      <c r="AD189" s="1594"/>
      <c r="AE189" s="692"/>
      <c r="AF189" s="692"/>
      <c r="AG189" s="692"/>
      <c r="AH189" s="692"/>
      <c r="AI189" s="692"/>
      <c r="AJ189" s="692"/>
      <c r="AK189" s="1827"/>
      <c r="AL189" s="1827">
        <f t="shared" si="88"/>
        <v>0</v>
      </c>
      <c r="AM189" s="2437"/>
      <c r="AN189" s="1721"/>
    </row>
    <row r="190" spans="1:40" s="70" customFormat="1" ht="15" customHeight="1" x14ac:dyDescent="0.25">
      <c r="A190" s="738">
        <v>1</v>
      </c>
      <c r="B190" s="1735">
        <v>1</v>
      </c>
      <c r="C190" s="91" t="s">
        <v>205</v>
      </c>
      <c r="D190" s="2524" t="s">
        <v>517</v>
      </c>
      <c r="E190" s="770">
        <v>340</v>
      </c>
      <c r="F190" s="2201">
        <v>700</v>
      </c>
      <c r="G190" s="92">
        <f t="shared" si="118"/>
        <v>700</v>
      </c>
      <c r="H190" s="361">
        <v>683</v>
      </c>
      <c r="I190" s="92">
        <f t="shared" si="119"/>
        <v>97.571428571428569</v>
      </c>
      <c r="J190" s="93">
        <v>7.5</v>
      </c>
      <c r="K190" s="93">
        <f t="shared" si="120"/>
        <v>7.4099560761346996</v>
      </c>
      <c r="L190" s="94">
        <f t="shared" si="121"/>
        <v>5250</v>
      </c>
      <c r="M190" s="94">
        <f t="shared" si="122"/>
        <v>5250</v>
      </c>
      <c r="N190" s="440">
        <v>5061</v>
      </c>
      <c r="O190" s="94">
        <f t="shared" si="123"/>
        <v>96.399999999999991</v>
      </c>
      <c r="P190" s="94">
        <f t="shared" si="124"/>
        <v>15.441176470588236</v>
      </c>
      <c r="Q190" s="94">
        <f t="shared" si="125"/>
        <v>327.76</v>
      </c>
      <c r="R190" s="692"/>
      <c r="S190" s="692"/>
      <c r="T190" s="692"/>
      <c r="U190" s="692"/>
      <c r="V190" s="692"/>
      <c r="W190" s="692"/>
      <c r="X190" s="692"/>
      <c r="Y190" s="692"/>
      <c r="Z190" s="692"/>
      <c r="AA190" s="692"/>
      <c r="AB190" s="692"/>
      <c r="AC190" s="692"/>
      <c r="AD190" s="1594"/>
      <c r="AE190" s="692"/>
      <c r="AF190" s="692"/>
      <c r="AG190" s="692"/>
      <c r="AH190" s="692"/>
      <c r="AI190" s="692"/>
      <c r="AJ190" s="692"/>
      <c r="AK190" s="1827"/>
      <c r="AL190" s="1827">
        <f t="shared" si="88"/>
        <v>0</v>
      </c>
      <c r="AM190" s="2437"/>
      <c r="AN190" s="1721"/>
    </row>
    <row r="191" spans="1:40" s="70" customFormat="1" ht="15" customHeight="1" x14ac:dyDescent="0.25">
      <c r="A191" s="738">
        <v>1</v>
      </c>
      <c r="B191" s="1735">
        <v>1</v>
      </c>
      <c r="C191" s="91" t="s">
        <v>76</v>
      </c>
      <c r="D191" s="2524" t="s">
        <v>517</v>
      </c>
      <c r="E191" s="770">
        <v>340</v>
      </c>
      <c r="F191" s="2201">
        <v>1060</v>
      </c>
      <c r="G191" s="92">
        <f t="shared" si="118"/>
        <v>1060</v>
      </c>
      <c r="H191" s="361">
        <v>1116</v>
      </c>
      <c r="I191" s="92">
        <f t="shared" si="119"/>
        <v>105.28301886792453</v>
      </c>
      <c r="J191" s="93">
        <v>12.4</v>
      </c>
      <c r="K191" s="93">
        <f t="shared" si="120"/>
        <v>11.129928315412187</v>
      </c>
      <c r="L191" s="94">
        <f t="shared" si="121"/>
        <v>13144</v>
      </c>
      <c r="M191" s="94">
        <f t="shared" si="122"/>
        <v>13144</v>
      </c>
      <c r="N191" s="440">
        <v>12421</v>
      </c>
      <c r="O191" s="94">
        <f t="shared" si="123"/>
        <v>94.499391357273282</v>
      </c>
      <c r="P191" s="94">
        <f t="shared" si="124"/>
        <v>38.658823529411762</v>
      </c>
      <c r="Q191" s="94">
        <f t="shared" si="125"/>
        <v>321.29793061472918</v>
      </c>
      <c r="R191" s="692"/>
      <c r="S191" s="692"/>
      <c r="T191" s="692"/>
      <c r="U191" s="692"/>
      <c r="V191" s="692"/>
      <c r="W191" s="692"/>
      <c r="X191" s="692"/>
      <c r="Y191" s="692"/>
      <c r="Z191" s="692"/>
      <c r="AA191" s="692"/>
      <c r="AB191" s="692"/>
      <c r="AC191" s="692"/>
      <c r="AD191" s="1594"/>
      <c r="AE191" s="692"/>
      <c r="AF191" s="692"/>
      <c r="AG191" s="692"/>
      <c r="AH191" s="692"/>
      <c r="AI191" s="692"/>
      <c r="AJ191" s="692"/>
      <c r="AK191" s="1827"/>
      <c r="AL191" s="1827">
        <f t="shared" si="88"/>
        <v>0</v>
      </c>
      <c r="AM191" s="2437"/>
      <c r="AN191" s="1721"/>
    </row>
    <row r="192" spans="1:40" s="70" customFormat="1" ht="15" customHeight="1" x14ac:dyDescent="0.25">
      <c r="A192" s="738">
        <v>1</v>
      </c>
      <c r="B192" s="1735">
        <v>1</v>
      </c>
      <c r="C192" s="91" t="s">
        <v>49</v>
      </c>
      <c r="D192" s="2524" t="s">
        <v>517</v>
      </c>
      <c r="E192" s="770">
        <v>340</v>
      </c>
      <c r="F192" s="2201">
        <v>290</v>
      </c>
      <c r="G192" s="92">
        <f t="shared" si="118"/>
        <v>290</v>
      </c>
      <c r="H192" s="361">
        <v>362</v>
      </c>
      <c r="I192" s="92">
        <f t="shared" si="119"/>
        <v>124.82758620689656</v>
      </c>
      <c r="J192" s="93">
        <v>13</v>
      </c>
      <c r="K192" s="93">
        <f t="shared" si="120"/>
        <v>11.770718232044199</v>
      </c>
      <c r="L192" s="94">
        <f t="shared" si="121"/>
        <v>3770</v>
      </c>
      <c r="M192" s="94">
        <f t="shared" si="122"/>
        <v>3770</v>
      </c>
      <c r="N192" s="440">
        <v>4261</v>
      </c>
      <c r="O192" s="94">
        <f t="shared" si="123"/>
        <v>113.0238726790451</v>
      </c>
      <c r="P192" s="94">
        <f t="shared" si="124"/>
        <v>11.088235294117647</v>
      </c>
      <c r="Q192" s="94">
        <f t="shared" si="125"/>
        <v>384.28116710875332</v>
      </c>
      <c r="R192" s="692"/>
      <c r="S192" s="692"/>
      <c r="T192" s="692"/>
      <c r="U192" s="692"/>
      <c r="V192" s="692"/>
      <c r="W192" s="692"/>
      <c r="X192" s="692"/>
      <c r="Y192" s="692"/>
      <c r="Z192" s="692"/>
      <c r="AA192" s="692"/>
      <c r="AB192" s="692"/>
      <c r="AC192" s="692"/>
      <c r="AD192" s="1594"/>
      <c r="AE192" s="692"/>
      <c r="AF192" s="692"/>
      <c r="AG192" s="692"/>
      <c r="AH192" s="692"/>
      <c r="AI192" s="692"/>
      <c r="AJ192" s="692"/>
      <c r="AK192" s="1827"/>
      <c r="AL192" s="1827">
        <f t="shared" si="88"/>
        <v>0</v>
      </c>
      <c r="AM192" s="2437"/>
      <c r="AN192" s="1721"/>
    </row>
    <row r="193" spans="1:40" s="70" customFormat="1" ht="15" customHeight="1" x14ac:dyDescent="0.25">
      <c r="A193" s="738">
        <v>1</v>
      </c>
      <c r="B193" s="1735">
        <v>1</v>
      </c>
      <c r="C193" s="91" t="s">
        <v>58</v>
      </c>
      <c r="D193" s="2524" t="s">
        <v>517</v>
      </c>
      <c r="E193" s="770">
        <v>340</v>
      </c>
      <c r="F193" s="2201">
        <v>945</v>
      </c>
      <c r="G193" s="92">
        <f t="shared" si="118"/>
        <v>945</v>
      </c>
      <c r="H193" s="361">
        <v>936</v>
      </c>
      <c r="I193" s="92">
        <f t="shared" si="119"/>
        <v>99.047619047619051</v>
      </c>
      <c r="J193" s="93">
        <v>10</v>
      </c>
      <c r="K193" s="93">
        <f t="shared" si="120"/>
        <v>11.429487179487179</v>
      </c>
      <c r="L193" s="94">
        <f t="shared" si="121"/>
        <v>9450</v>
      </c>
      <c r="M193" s="94">
        <f t="shared" si="122"/>
        <v>9450</v>
      </c>
      <c r="N193" s="440">
        <v>10698</v>
      </c>
      <c r="O193" s="94">
        <f t="shared" si="123"/>
        <v>113.2063492063492</v>
      </c>
      <c r="P193" s="94">
        <f t="shared" si="124"/>
        <v>27.794117647058822</v>
      </c>
      <c r="Q193" s="94">
        <f t="shared" si="125"/>
        <v>384.90158730158731</v>
      </c>
      <c r="R193" s="692"/>
      <c r="S193" s="692"/>
      <c r="T193" s="692"/>
      <c r="U193" s="692"/>
      <c r="V193" s="692"/>
      <c r="W193" s="692"/>
      <c r="X193" s="692"/>
      <c r="Y193" s="692"/>
      <c r="Z193" s="692"/>
      <c r="AA193" s="692"/>
      <c r="AB193" s="692"/>
      <c r="AC193" s="692"/>
      <c r="AD193" s="1594"/>
      <c r="AE193" s="692"/>
      <c r="AF193" s="692"/>
      <c r="AG193" s="692"/>
      <c r="AH193" s="692"/>
      <c r="AI193" s="692"/>
      <c r="AJ193" s="692"/>
      <c r="AK193" s="1827"/>
      <c r="AL193" s="1827">
        <f t="shared" si="88"/>
        <v>0</v>
      </c>
      <c r="AM193" s="2437"/>
      <c r="AN193" s="1721"/>
    </row>
    <row r="194" spans="1:40" s="70" customFormat="1" ht="15" customHeight="1" x14ac:dyDescent="0.25">
      <c r="A194" s="738">
        <v>1</v>
      </c>
      <c r="B194" s="1735">
        <v>1</v>
      </c>
      <c r="C194" s="91" t="s">
        <v>151</v>
      </c>
      <c r="D194" s="2524" t="s">
        <v>517</v>
      </c>
      <c r="E194" s="770">
        <v>320</v>
      </c>
      <c r="F194" s="2201">
        <v>140</v>
      </c>
      <c r="G194" s="92">
        <f t="shared" si="118"/>
        <v>140</v>
      </c>
      <c r="H194" s="361">
        <v>322</v>
      </c>
      <c r="I194" s="92">
        <f t="shared" si="119"/>
        <v>229.99999999999997</v>
      </c>
      <c r="J194" s="93">
        <v>11</v>
      </c>
      <c r="K194" s="93">
        <f t="shared" si="120"/>
        <v>8.2515527950310563</v>
      </c>
      <c r="L194" s="94">
        <f t="shared" si="121"/>
        <v>1540</v>
      </c>
      <c r="M194" s="94">
        <f t="shared" si="122"/>
        <v>1540</v>
      </c>
      <c r="N194" s="440">
        <v>2657</v>
      </c>
      <c r="O194" s="94">
        <f t="shared" si="123"/>
        <v>172.53246753246754</v>
      </c>
      <c r="P194" s="94">
        <f t="shared" si="124"/>
        <v>4.8125</v>
      </c>
      <c r="Q194" s="94">
        <f t="shared" si="125"/>
        <v>552.10389610389609</v>
      </c>
      <c r="R194" s="692"/>
      <c r="S194" s="692"/>
      <c r="T194" s="692"/>
      <c r="U194" s="692"/>
      <c r="V194" s="692"/>
      <c r="W194" s="692"/>
      <c r="X194" s="692"/>
      <c r="Y194" s="692"/>
      <c r="Z194" s="692"/>
      <c r="AA194" s="692"/>
      <c r="AB194" s="692"/>
      <c r="AC194" s="692"/>
      <c r="AD194" s="1594"/>
      <c r="AE194" s="692"/>
      <c r="AF194" s="692"/>
      <c r="AG194" s="692"/>
      <c r="AH194" s="692"/>
      <c r="AI194" s="692"/>
      <c r="AJ194" s="692"/>
      <c r="AK194" s="1827"/>
      <c r="AL194" s="1827">
        <f t="shared" si="88"/>
        <v>0</v>
      </c>
      <c r="AM194" s="2437"/>
      <c r="AN194" s="1721"/>
    </row>
    <row r="195" spans="1:40" s="70" customFormat="1" ht="15" customHeight="1" x14ac:dyDescent="0.25">
      <c r="A195" s="738">
        <v>1</v>
      </c>
      <c r="B195" s="1735">
        <v>1</v>
      </c>
      <c r="C195" s="91" t="s">
        <v>59</v>
      </c>
      <c r="D195" s="2524" t="s">
        <v>517</v>
      </c>
      <c r="E195" s="770">
        <v>300</v>
      </c>
      <c r="F195" s="2201">
        <v>1850</v>
      </c>
      <c r="G195" s="92">
        <f t="shared" si="118"/>
        <v>1850</v>
      </c>
      <c r="H195" s="361">
        <v>1816</v>
      </c>
      <c r="I195" s="92">
        <f t="shared" si="119"/>
        <v>98.162162162162161</v>
      </c>
      <c r="J195" s="93">
        <v>6.3</v>
      </c>
      <c r="K195" s="93">
        <f t="shared" si="120"/>
        <v>6.2373348017621142</v>
      </c>
      <c r="L195" s="94">
        <f t="shared" si="121"/>
        <v>11655</v>
      </c>
      <c r="M195" s="94">
        <f t="shared" si="122"/>
        <v>11655</v>
      </c>
      <c r="N195" s="440">
        <v>11327</v>
      </c>
      <c r="O195" s="94">
        <f t="shared" si="123"/>
        <v>97.185757185757183</v>
      </c>
      <c r="P195" s="94">
        <f t="shared" si="124"/>
        <v>38.85</v>
      </c>
      <c r="Q195" s="94">
        <f t="shared" si="125"/>
        <v>291.55727155727152</v>
      </c>
      <c r="R195" s="692"/>
      <c r="S195" s="692"/>
      <c r="T195" s="692"/>
      <c r="U195" s="692"/>
      <c r="V195" s="692"/>
      <c r="W195" s="692"/>
      <c r="X195" s="692"/>
      <c r="Y195" s="692"/>
      <c r="Z195" s="692"/>
      <c r="AA195" s="692"/>
      <c r="AB195" s="692"/>
      <c r="AC195" s="692"/>
      <c r="AD195" s="1594"/>
      <c r="AE195" s="692"/>
      <c r="AF195" s="692"/>
      <c r="AG195" s="692"/>
      <c r="AH195" s="692"/>
      <c r="AI195" s="692"/>
      <c r="AJ195" s="692"/>
      <c r="AK195" s="1827"/>
      <c r="AL195" s="1827">
        <f t="shared" si="88"/>
        <v>0</v>
      </c>
      <c r="AM195" s="2437"/>
      <c r="AN195" s="1721"/>
    </row>
    <row r="196" spans="1:40" s="70" customFormat="1" ht="15" customHeight="1" x14ac:dyDescent="0.25">
      <c r="A196" s="738"/>
      <c r="B196" s="1735">
        <v>1</v>
      </c>
      <c r="C196" s="91" t="s">
        <v>361</v>
      </c>
      <c r="D196" s="2524" t="s">
        <v>517</v>
      </c>
      <c r="E196" s="92">
        <v>300</v>
      </c>
      <c r="F196" s="2201">
        <v>130</v>
      </c>
      <c r="G196" s="92">
        <f t="shared" ref="G196" si="126">F196/12*$C$3</f>
        <v>130</v>
      </c>
      <c r="H196" s="361">
        <v>116</v>
      </c>
      <c r="I196" s="92">
        <f t="shared" si="119"/>
        <v>89.230769230769241</v>
      </c>
      <c r="J196" s="93">
        <v>9.5</v>
      </c>
      <c r="K196" s="93">
        <f t="shared" si="120"/>
        <v>10.068965517241379</v>
      </c>
      <c r="L196" s="94">
        <f t="shared" si="121"/>
        <v>1235</v>
      </c>
      <c r="M196" s="94">
        <f t="shared" si="122"/>
        <v>1235</v>
      </c>
      <c r="N196" s="440">
        <v>1168</v>
      </c>
      <c r="O196" s="94">
        <f t="shared" si="123"/>
        <v>94.574898785425106</v>
      </c>
      <c r="P196" s="94">
        <f t="shared" si="124"/>
        <v>4.1166666666666663</v>
      </c>
      <c r="Q196" s="94">
        <f t="shared" si="125"/>
        <v>283.72469635627533</v>
      </c>
      <c r="R196" s="692"/>
      <c r="S196" s="692"/>
      <c r="T196" s="692"/>
      <c r="U196" s="692"/>
      <c r="V196" s="692"/>
      <c r="W196" s="692"/>
      <c r="X196" s="692"/>
      <c r="Y196" s="692"/>
      <c r="Z196" s="692"/>
      <c r="AA196" s="692"/>
      <c r="AB196" s="692"/>
      <c r="AC196" s="692"/>
      <c r="AD196" s="1594"/>
      <c r="AE196" s="692"/>
      <c r="AF196" s="692"/>
      <c r="AG196" s="692"/>
      <c r="AH196" s="692"/>
      <c r="AI196" s="692"/>
      <c r="AJ196" s="692"/>
      <c r="AK196" s="1827"/>
      <c r="AL196" s="1827">
        <f t="shared" si="88"/>
        <v>0</v>
      </c>
      <c r="AM196" s="2437"/>
      <c r="AN196" s="1721"/>
    </row>
    <row r="197" spans="1:40" s="70" customFormat="1" ht="15" customHeight="1" x14ac:dyDescent="0.25">
      <c r="A197" s="738">
        <v>1</v>
      </c>
      <c r="B197" s="1735">
        <v>1</v>
      </c>
      <c r="C197" s="91" t="s">
        <v>28</v>
      </c>
      <c r="D197" s="2524" t="s">
        <v>517</v>
      </c>
      <c r="E197" s="92">
        <v>340</v>
      </c>
      <c r="F197" s="2201">
        <v>1350</v>
      </c>
      <c r="G197" s="92">
        <f t="shared" si="118"/>
        <v>1350</v>
      </c>
      <c r="H197" s="361">
        <v>1544</v>
      </c>
      <c r="I197" s="92">
        <f t="shared" si="119"/>
        <v>114.37037037037037</v>
      </c>
      <c r="J197" s="93">
        <v>7.7</v>
      </c>
      <c r="K197" s="93">
        <f t="shared" si="120"/>
        <v>7.7376943005181351</v>
      </c>
      <c r="L197" s="94">
        <f t="shared" si="121"/>
        <v>10395</v>
      </c>
      <c r="M197" s="94">
        <f t="shared" si="122"/>
        <v>10395</v>
      </c>
      <c r="N197" s="440">
        <v>11947</v>
      </c>
      <c r="O197" s="94">
        <f t="shared" si="123"/>
        <v>114.93025493025493</v>
      </c>
      <c r="P197" s="94">
        <f t="shared" si="124"/>
        <v>30.573529411764707</v>
      </c>
      <c r="Q197" s="94">
        <f t="shared" si="125"/>
        <v>390.76286676286674</v>
      </c>
      <c r="R197" s="692"/>
      <c r="S197" s="692"/>
      <c r="T197" s="692"/>
      <c r="U197" s="692"/>
      <c r="V197" s="692"/>
      <c r="W197" s="692"/>
      <c r="X197" s="692"/>
      <c r="Y197" s="692"/>
      <c r="Z197" s="692"/>
      <c r="AA197" s="692"/>
      <c r="AB197" s="692"/>
      <c r="AC197" s="692"/>
      <c r="AD197" s="1594"/>
      <c r="AE197" s="692"/>
      <c r="AF197" s="692"/>
      <c r="AG197" s="692"/>
      <c r="AH197" s="692"/>
      <c r="AI197" s="692"/>
      <c r="AJ197" s="692"/>
      <c r="AK197" s="1827"/>
      <c r="AL197" s="1827">
        <f t="shared" si="88"/>
        <v>0</v>
      </c>
      <c r="AM197" s="2437"/>
      <c r="AN197" s="1721"/>
    </row>
    <row r="198" spans="1:40" s="70" customFormat="1" ht="15" customHeight="1" x14ac:dyDescent="0.25">
      <c r="A198" s="738">
        <v>1</v>
      </c>
      <c r="B198" s="1735">
        <v>1</v>
      </c>
      <c r="C198" s="437" t="s">
        <v>7</v>
      </c>
      <c r="D198" s="437"/>
      <c r="E198" s="437"/>
      <c r="F198" s="2178">
        <f>SUM(F182:F197)</f>
        <v>14631</v>
      </c>
      <c r="G198" s="556">
        <f>SUM(G182:G197)</f>
        <v>14631</v>
      </c>
      <c r="H198" s="556">
        <f>SUM(H182:H197)</f>
        <v>15477</v>
      </c>
      <c r="I198" s="556">
        <f t="shared" si="119"/>
        <v>105.78224318228419</v>
      </c>
      <c r="J198" s="703">
        <f>SUM(L198/F198)</f>
        <v>9.2407901032055229</v>
      </c>
      <c r="K198" s="117">
        <f t="shared" si="120"/>
        <v>9.2634231440201589</v>
      </c>
      <c r="L198" s="556">
        <f>SUM(L182:L197)</f>
        <v>135202</v>
      </c>
      <c r="M198" s="556">
        <f>SUM(M182:M197)</f>
        <v>135202</v>
      </c>
      <c r="N198" s="2765">
        <f>SUM(N182:N197)</f>
        <v>143370</v>
      </c>
      <c r="O198" s="94">
        <f t="shared" si="123"/>
        <v>106.04133074954511</v>
      </c>
      <c r="P198" s="281">
        <f>SUM(P182:P197)</f>
        <v>402.99093137254903</v>
      </c>
      <c r="Q198" s="94">
        <f t="shared" si="125"/>
        <v>355.76482952530802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742">
        <v>782042.06898959971</v>
      </c>
      <c r="Y198" s="742">
        <v>786116.6769816</v>
      </c>
      <c r="Z198" s="742">
        <v>786116.6769816</v>
      </c>
      <c r="AA198" s="742">
        <v>791312.83995359985</v>
      </c>
      <c r="AB198" s="742">
        <v>791539.08096159983</v>
      </c>
      <c r="AC198" s="742">
        <v>791539.08096159983</v>
      </c>
      <c r="AD198" s="2870">
        <f>AC198</f>
        <v>791539.08096159983</v>
      </c>
      <c r="AE198" s="742">
        <f>AI198-AH198-AF198</f>
        <v>817696.35147999984</v>
      </c>
      <c r="AF198" s="742">
        <v>-7755.7127699999992</v>
      </c>
      <c r="AG198" s="742">
        <f>AE198-AD198</f>
        <v>26157.270518400008</v>
      </c>
      <c r="AH198" s="742">
        <v>-12557.209179999998</v>
      </c>
      <c r="AI198" s="742">
        <v>797383.42952999985</v>
      </c>
      <c r="AJ198" s="742">
        <v>32</v>
      </c>
      <c r="AK198" s="1833">
        <v>1595414.5999999996</v>
      </c>
      <c r="AL198" s="1833">
        <f t="shared" si="88"/>
        <v>1595.4145999999996</v>
      </c>
      <c r="AM198" s="2437"/>
      <c r="AN198" s="1721"/>
    </row>
    <row r="199" spans="1:40" s="70" customFormat="1" ht="43.5" customHeight="1" x14ac:dyDescent="0.25">
      <c r="A199" s="738"/>
      <c r="B199" s="1735"/>
      <c r="C199" s="1243" t="s">
        <v>275</v>
      </c>
      <c r="D199" s="1243"/>
      <c r="E199" s="437"/>
      <c r="F199" s="2178">
        <v>149</v>
      </c>
      <c r="G199" s="556">
        <f t="shared" ref="G199" si="127">F199/12*$C$3</f>
        <v>149</v>
      </c>
      <c r="H199" s="556">
        <v>104</v>
      </c>
      <c r="I199" s="556">
        <f t="shared" si="119"/>
        <v>69.798657718120808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742">
        <v>33252.526689999999</v>
      </c>
      <c r="Y199" s="742">
        <v>33252.526689999999</v>
      </c>
      <c r="Z199" s="742">
        <v>33252.526689999999</v>
      </c>
      <c r="AA199" s="742">
        <v>33252.526694400003</v>
      </c>
      <c r="AB199" s="742">
        <v>33252.526694400003</v>
      </c>
      <c r="AC199" s="742">
        <v>33252.526694400003</v>
      </c>
      <c r="AD199" s="1600">
        <f>AC199</f>
        <v>33252.526694400003</v>
      </c>
      <c r="AE199" s="742">
        <f>AI199-AH199</f>
        <v>21296.638859999999</v>
      </c>
      <c r="AF199" s="742"/>
      <c r="AG199" s="742">
        <f>AE199-AD199</f>
        <v>-11955.887834400004</v>
      </c>
      <c r="AH199" s="742">
        <v>0</v>
      </c>
      <c r="AI199" s="742">
        <v>21296.638859999999</v>
      </c>
      <c r="AJ199" s="742"/>
      <c r="AK199" s="1833"/>
      <c r="AL199" s="1833">
        <f t="shared" si="88"/>
        <v>0</v>
      </c>
      <c r="AM199" s="2437"/>
      <c r="AN199" s="1721"/>
    </row>
    <row r="200" spans="1:40" s="765" customFormat="1" ht="15" customHeight="1" x14ac:dyDescent="0.25">
      <c r="A200" s="763">
        <v>1</v>
      </c>
      <c r="B200" s="1913">
        <v>1</v>
      </c>
      <c r="C200" s="1914" t="s">
        <v>14</v>
      </c>
      <c r="D200" s="1914"/>
      <c r="E200" s="1915"/>
      <c r="F200" s="2204"/>
      <c r="G200" s="1916"/>
      <c r="H200" s="1916"/>
      <c r="I200" s="1916"/>
      <c r="J200" s="1917"/>
      <c r="K200" s="1917"/>
      <c r="L200" s="1918"/>
      <c r="M200" s="1918"/>
      <c r="N200" s="1918"/>
      <c r="O200" s="1918"/>
      <c r="P200" s="1918"/>
      <c r="Q200" s="1918"/>
      <c r="R200" s="1919"/>
      <c r="S200" s="1919"/>
      <c r="T200" s="1919"/>
      <c r="U200" s="1919"/>
      <c r="V200" s="1919"/>
      <c r="W200" s="1919"/>
      <c r="X200" s="1919"/>
      <c r="Y200" s="1919"/>
      <c r="Z200" s="1919"/>
      <c r="AA200" s="1919"/>
      <c r="AB200" s="1919"/>
      <c r="AC200" s="1919"/>
      <c r="AD200" s="1920"/>
      <c r="AE200" s="1919"/>
      <c r="AF200" s="1919"/>
      <c r="AG200" s="1919"/>
      <c r="AH200" s="1919"/>
      <c r="AI200" s="1919"/>
      <c r="AJ200" s="1919"/>
      <c r="AK200" s="1921"/>
      <c r="AL200" s="1921">
        <f t="shared" si="88"/>
        <v>0</v>
      </c>
      <c r="AM200" s="2437"/>
      <c r="AN200" s="2435"/>
    </row>
    <row r="201" spans="1:40" s="70" customFormat="1" ht="16.5" customHeight="1" x14ac:dyDescent="0.25">
      <c r="A201" s="738">
        <v>1</v>
      </c>
      <c r="B201" s="1735">
        <v>1</v>
      </c>
      <c r="C201" s="507" t="s">
        <v>301</v>
      </c>
      <c r="D201" s="507"/>
      <c r="E201" s="520"/>
      <c r="F201" s="2198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440"/>
      <c r="Y201" s="440"/>
      <c r="Z201" s="440"/>
      <c r="AA201" s="440"/>
      <c r="AB201" s="440"/>
      <c r="AC201" s="440"/>
      <c r="AD201" s="1598"/>
      <c r="AE201" s="440"/>
      <c r="AF201" s="440"/>
      <c r="AG201" s="440"/>
      <c r="AH201" s="440"/>
      <c r="AI201" s="440"/>
      <c r="AJ201" s="440"/>
      <c r="AK201" s="1827"/>
      <c r="AL201" s="1827">
        <f t="shared" si="88"/>
        <v>0</v>
      </c>
      <c r="AM201" s="2437"/>
      <c r="AN201" s="1721"/>
    </row>
    <row r="202" spans="1:40" s="70" customFormat="1" ht="15" customHeight="1" x14ac:dyDescent="0.25">
      <c r="A202" s="738">
        <v>1</v>
      </c>
      <c r="B202" s="1735">
        <v>1</v>
      </c>
      <c r="C202" s="407" t="s">
        <v>360</v>
      </c>
      <c r="D202" s="407"/>
      <c r="E202" s="407"/>
      <c r="F202" s="711">
        <f>SUM(F204,F205,F206,F207)</f>
        <v>35500</v>
      </c>
      <c r="G202" s="440">
        <f>SUM(G204,G205,G206,G207)</f>
        <v>35500</v>
      </c>
      <c r="H202" s="440">
        <f>SUM(H204,H205,H206,H207)+H203/2.7</f>
        <v>48771</v>
      </c>
      <c r="I202" s="361">
        <f>H202/G202*100</f>
        <v>137.3830985915493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711"/>
      <c r="Y202" s="711"/>
      <c r="Z202" s="711"/>
      <c r="AA202" s="711"/>
      <c r="AB202" s="711"/>
      <c r="AC202" s="711"/>
      <c r="AD202" s="1595"/>
      <c r="AE202" s="711"/>
      <c r="AF202" s="711"/>
      <c r="AG202" s="711"/>
      <c r="AH202" s="711"/>
      <c r="AI202" s="711"/>
      <c r="AJ202" s="2462">
        <f t="shared" ref="AJ202" si="128">SUM(AJ204,AJ205,AJ206,AJ207)+AJ203/2.7</f>
        <v>548</v>
      </c>
      <c r="AK202" s="1832">
        <f>AK203+AK204+AK205+AK206+AK207</f>
        <v>204021</v>
      </c>
      <c r="AL202" s="1832">
        <f t="shared" si="88"/>
        <v>204.02099999999999</v>
      </c>
      <c r="AM202" s="2437"/>
      <c r="AN202" s="1721"/>
    </row>
    <row r="203" spans="1:40" s="70" customFormat="1" ht="15" customHeight="1" x14ac:dyDescent="0.25">
      <c r="A203" s="738"/>
      <c r="B203" s="1735"/>
      <c r="C203" s="407" t="s">
        <v>467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711"/>
      <c r="Y203" s="711"/>
      <c r="Z203" s="711"/>
      <c r="AA203" s="711"/>
      <c r="AB203" s="711"/>
      <c r="AC203" s="711"/>
      <c r="AD203" s="1595"/>
      <c r="AE203" s="711"/>
      <c r="AF203" s="711"/>
      <c r="AG203" s="711"/>
      <c r="AH203" s="711"/>
      <c r="AI203" s="711"/>
      <c r="AJ203" s="711"/>
      <c r="AK203" s="1832"/>
      <c r="AL203" s="1832">
        <f t="shared" si="88"/>
        <v>0</v>
      </c>
      <c r="AM203" s="2437"/>
      <c r="AN203" s="1721"/>
    </row>
    <row r="204" spans="1:40" s="70" customFormat="1" ht="15" customHeight="1" x14ac:dyDescent="0.25">
      <c r="A204" s="738">
        <v>1</v>
      </c>
      <c r="B204" s="1735">
        <v>1</v>
      </c>
      <c r="C204" s="407" t="s">
        <v>382</v>
      </c>
      <c r="D204" s="407"/>
      <c r="E204" s="407"/>
      <c r="F204" s="711"/>
      <c r="G204" s="92">
        <f t="shared" ref="G204:G210" si="129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711"/>
      <c r="Y204" s="711"/>
      <c r="Z204" s="711"/>
      <c r="AA204" s="711"/>
      <c r="AB204" s="711"/>
      <c r="AC204" s="711"/>
      <c r="AD204" s="1595"/>
      <c r="AE204" s="711"/>
      <c r="AF204" s="711"/>
      <c r="AG204" s="711"/>
      <c r="AH204" s="711"/>
      <c r="AI204" s="711"/>
      <c r="AJ204" s="711"/>
      <c r="AK204" s="1832"/>
      <c r="AL204" s="1832">
        <f t="shared" si="88"/>
        <v>0</v>
      </c>
      <c r="AM204" s="2437"/>
      <c r="AN204" s="1721"/>
    </row>
    <row r="205" spans="1:40" s="70" customFormat="1" ht="35.1" customHeight="1" x14ac:dyDescent="0.25">
      <c r="A205" s="738">
        <v>1</v>
      </c>
      <c r="B205" s="1735">
        <v>1</v>
      </c>
      <c r="C205" s="407" t="s">
        <v>303</v>
      </c>
      <c r="D205" s="407"/>
      <c r="E205" s="407"/>
      <c r="F205" s="711">
        <v>14500</v>
      </c>
      <c r="G205" s="92">
        <f t="shared" si="129"/>
        <v>14500</v>
      </c>
      <c r="H205" s="440">
        <v>15056</v>
      </c>
      <c r="I205" s="361">
        <f>H205/G205*100</f>
        <v>103.83448275862068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711"/>
      <c r="Y205" s="711"/>
      <c r="Z205" s="711"/>
      <c r="AA205" s="711"/>
      <c r="AB205" s="711"/>
      <c r="AC205" s="711"/>
      <c r="AD205" s="1595"/>
      <c r="AE205" s="711"/>
      <c r="AF205" s="711"/>
      <c r="AG205" s="711"/>
      <c r="AH205" s="711"/>
      <c r="AI205" s="711"/>
      <c r="AJ205" s="711">
        <v>3</v>
      </c>
      <c r="AK205" s="1832">
        <v>1116.9000000000001</v>
      </c>
      <c r="AL205" s="1832">
        <f t="shared" si="88"/>
        <v>1.1169</v>
      </c>
      <c r="AM205" s="2437"/>
      <c r="AN205" s="1721"/>
    </row>
    <row r="206" spans="1:40" s="70" customFormat="1" ht="35.1" customHeight="1" x14ac:dyDescent="0.25">
      <c r="A206" s="738">
        <v>1</v>
      </c>
      <c r="B206" s="1735">
        <v>1</v>
      </c>
      <c r="C206" s="407" t="s">
        <v>304</v>
      </c>
      <c r="D206" s="407"/>
      <c r="E206" s="407"/>
      <c r="F206" s="711"/>
      <c r="G206" s="92">
        <f t="shared" si="129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711"/>
      <c r="Y206" s="711"/>
      <c r="Z206" s="711"/>
      <c r="AA206" s="711"/>
      <c r="AB206" s="711"/>
      <c r="AC206" s="711"/>
      <c r="AD206" s="1595"/>
      <c r="AE206" s="711"/>
      <c r="AF206" s="711"/>
      <c r="AG206" s="711"/>
      <c r="AH206" s="711"/>
      <c r="AI206" s="711"/>
      <c r="AJ206" s="711"/>
      <c r="AK206" s="1832"/>
      <c r="AL206" s="1832">
        <f t="shared" si="88"/>
        <v>0</v>
      </c>
      <c r="AM206" s="2437"/>
      <c r="AN206" s="1721"/>
    </row>
    <row r="207" spans="1:40" s="70" customFormat="1" ht="35.1" customHeight="1" x14ac:dyDescent="0.25">
      <c r="A207" s="738">
        <v>1</v>
      </c>
      <c r="B207" s="1735">
        <v>1</v>
      </c>
      <c r="C207" s="407" t="s">
        <v>305</v>
      </c>
      <c r="D207" s="407"/>
      <c r="E207" s="407"/>
      <c r="F207" s="711">
        <v>21000</v>
      </c>
      <c r="G207" s="92">
        <f t="shared" si="129"/>
        <v>21000</v>
      </c>
      <c r="H207" s="440">
        <v>33715</v>
      </c>
      <c r="I207" s="361">
        <f>H207/G207*100</f>
        <v>160.54761904761904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711"/>
      <c r="Y207" s="711"/>
      <c r="Z207" s="711"/>
      <c r="AA207" s="711"/>
      <c r="AB207" s="711"/>
      <c r="AC207" s="711"/>
      <c r="AD207" s="1595"/>
      <c r="AE207" s="711"/>
      <c r="AF207" s="711"/>
      <c r="AG207" s="711"/>
      <c r="AH207" s="711"/>
      <c r="AI207" s="711"/>
      <c r="AJ207" s="711">
        <v>545</v>
      </c>
      <c r="AK207" s="1832">
        <v>202904.1</v>
      </c>
      <c r="AL207" s="1832">
        <f t="shared" si="88"/>
        <v>202.9041</v>
      </c>
      <c r="AM207" s="2437"/>
      <c r="AN207" s="1721"/>
    </row>
    <row r="208" spans="1:40" s="70" customFormat="1" ht="50.25" customHeight="1" x14ac:dyDescent="0.25">
      <c r="A208" s="738"/>
      <c r="B208" s="1735"/>
      <c r="C208" s="407" t="s">
        <v>545</v>
      </c>
      <c r="D208" s="407"/>
      <c r="E208" s="407"/>
      <c r="F208" s="711">
        <v>5827</v>
      </c>
      <c r="G208" s="92">
        <f>F208/7*($C$3-5)</f>
        <v>5827</v>
      </c>
      <c r="H208" s="440">
        <v>5947</v>
      </c>
      <c r="I208" s="361">
        <f>H208/G208*100</f>
        <v>102.05937875407585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711"/>
      <c r="Y208" s="711"/>
      <c r="Z208" s="711"/>
      <c r="AA208" s="711"/>
      <c r="AB208" s="711"/>
      <c r="AC208" s="711"/>
      <c r="AD208" s="1595"/>
      <c r="AE208" s="711"/>
      <c r="AF208" s="711"/>
      <c r="AG208" s="711"/>
      <c r="AH208" s="711"/>
      <c r="AI208" s="711"/>
      <c r="AJ208" s="711"/>
      <c r="AK208" s="1832"/>
      <c r="AL208" s="1832">
        <f t="shared" si="88"/>
        <v>0</v>
      </c>
      <c r="AM208" s="2437"/>
      <c r="AN208" s="1721"/>
    </row>
    <row r="209" spans="1:275" s="70" customFormat="1" ht="35.1" customHeight="1" x14ac:dyDescent="0.25">
      <c r="A209" s="738">
        <v>1</v>
      </c>
      <c r="B209" s="1735">
        <v>1</v>
      </c>
      <c r="C209" s="409" t="s">
        <v>359</v>
      </c>
      <c r="D209" s="409"/>
      <c r="E209" s="407"/>
      <c r="F209" s="711">
        <v>103500</v>
      </c>
      <c r="G209" s="92">
        <f t="shared" si="129"/>
        <v>103500</v>
      </c>
      <c r="H209" s="440">
        <v>102363</v>
      </c>
      <c r="I209" s="361">
        <f>H209/G209*100</f>
        <v>98.901449275362324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711"/>
      <c r="Y209" s="711"/>
      <c r="Z209" s="711"/>
      <c r="AA209" s="711"/>
      <c r="AB209" s="711"/>
      <c r="AC209" s="711"/>
      <c r="AD209" s="1595"/>
      <c r="AE209" s="711"/>
      <c r="AF209" s="711"/>
      <c r="AG209" s="711"/>
      <c r="AH209" s="711"/>
      <c r="AI209" s="711"/>
      <c r="AJ209" s="92">
        <v>932</v>
      </c>
      <c r="AK209" s="1832">
        <v>972114.1</v>
      </c>
      <c r="AL209" s="1832">
        <f t="shared" si="88"/>
        <v>972.11410000000001</v>
      </c>
      <c r="AM209" s="2437"/>
      <c r="AN209" s="1721"/>
    </row>
    <row r="210" spans="1:275" s="70" customFormat="1" ht="15" customHeight="1" x14ac:dyDescent="0.25">
      <c r="A210" s="738">
        <v>1</v>
      </c>
      <c r="B210" s="1735">
        <v>1</v>
      </c>
      <c r="C210" s="641" t="s">
        <v>376</v>
      </c>
      <c r="D210" s="641"/>
      <c r="E210" s="407"/>
      <c r="F210" s="711"/>
      <c r="G210" s="92">
        <f t="shared" si="129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711"/>
      <c r="Y210" s="711"/>
      <c r="Z210" s="711"/>
      <c r="AA210" s="711"/>
      <c r="AB210" s="711"/>
      <c r="AC210" s="711"/>
      <c r="AD210" s="1595"/>
      <c r="AE210" s="711"/>
      <c r="AF210" s="711"/>
      <c r="AG210" s="711"/>
      <c r="AH210" s="711"/>
      <c r="AI210" s="711"/>
      <c r="AJ210" s="711"/>
      <c r="AK210" s="1832"/>
      <c r="AL210" s="1832">
        <f t="shared" si="88"/>
        <v>0</v>
      </c>
      <c r="AM210" s="2437"/>
      <c r="AN210" s="1721"/>
    </row>
    <row r="211" spans="1:275" s="70" customFormat="1" ht="15" customHeight="1" x14ac:dyDescent="0.25">
      <c r="A211" s="738">
        <v>1</v>
      </c>
      <c r="B211" s="1735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366700</v>
      </c>
      <c r="H211" s="388">
        <f>SUM(H202+H209*3.2)</f>
        <v>376332.60000000003</v>
      </c>
      <c r="I211" s="361">
        <f>H211/G211*100</f>
        <v>102.62683392418872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742">
        <v>144918.01957999999</v>
      </c>
      <c r="Y211" s="742">
        <v>144918.01957999999</v>
      </c>
      <c r="Z211" s="742">
        <v>144918.01957999999</v>
      </c>
      <c r="AA211" s="742">
        <v>144918.01957999999</v>
      </c>
      <c r="AB211" s="742">
        <v>144918.01957999999</v>
      </c>
      <c r="AC211" s="742">
        <v>144918.01957999999</v>
      </c>
      <c r="AD211" s="1732">
        <f>AC211</f>
        <v>144918.01957999999</v>
      </c>
      <c r="AE211" s="742">
        <f>AI211-AH211</f>
        <v>144918.01958999998</v>
      </c>
      <c r="AF211" s="742"/>
      <c r="AG211" s="742">
        <f>AE211-AD211</f>
        <v>9.9999888334423304E-6</v>
      </c>
      <c r="AH211" s="742">
        <v>-3039.9500699999967</v>
      </c>
      <c r="AI211" s="742">
        <v>141878.06951999999</v>
      </c>
      <c r="AJ211" s="388">
        <f>SUM(AJ202+AJ209*3.2)</f>
        <v>3530.4</v>
      </c>
      <c r="AK211" s="1833">
        <f>AK209+AK202</f>
        <v>1176135.1000000001</v>
      </c>
      <c r="AL211" s="1832">
        <f t="shared" si="88"/>
        <v>1176.1351000000002</v>
      </c>
      <c r="AM211" s="2437"/>
      <c r="AN211" s="1721"/>
    </row>
    <row r="212" spans="1:275" s="70" customFormat="1" ht="15" customHeight="1" x14ac:dyDescent="0.25">
      <c r="A212" s="738">
        <v>1</v>
      </c>
      <c r="B212" s="1735">
        <v>1</v>
      </c>
      <c r="C212" s="507" t="s">
        <v>306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711"/>
      <c r="Y212" s="711"/>
      <c r="Z212" s="711"/>
      <c r="AA212" s="711"/>
      <c r="AB212" s="711"/>
      <c r="AC212" s="711"/>
      <c r="AD212" s="1595"/>
      <c r="AE212" s="711"/>
      <c r="AF212" s="711"/>
      <c r="AG212" s="711"/>
      <c r="AH212" s="711"/>
      <c r="AI212" s="711"/>
      <c r="AJ212" s="711"/>
      <c r="AK212" s="1832"/>
      <c r="AL212" s="1832">
        <f t="shared" si="88"/>
        <v>0</v>
      </c>
      <c r="AM212" s="2437"/>
      <c r="AN212" s="1721"/>
    </row>
    <row r="213" spans="1:275" s="70" customFormat="1" ht="15" customHeight="1" x14ac:dyDescent="0.25">
      <c r="A213" s="738">
        <v>1</v>
      </c>
      <c r="B213" s="1735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28575</v>
      </c>
      <c r="H213" s="440">
        <f>SUM(H215,H218,H220)</f>
        <v>28349</v>
      </c>
      <c r="I213" s="361">
        <f>H213/G213*100</f>
        <v>99.209098862642165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711"/>
      <c r="Y213" s="711"/>
      <c r="Z213" s="711"/>
      <c r="AA213" s="711"/>
      <c r="AB213" s="711"/>
      <c r="AC213" s="711"/>
      <c r="AD213" s="1595"/>
      <c r="AE213" s="711"/>
      <c r="AF213" s="711"/>
      <c r="AG213" s="711"/>
      <c r="AH213" s="711"/>
      <c r="AI213" s="711"/>
      <c r="AJ213" s="711">
        <f>AJ215+AJ218+AJ220+AJ214</f>
        <v>8</v>
      </c>
      <c r="AK213" s="711">
        <f t="shared" ref="AK213" si="130">AK215+AK218+AK220+AK214</f>
        <v>15861.09</v>
      </c>
      <c r="AL213" s="711">
        <f t="shared" si="88"/>
        <v>15.861090000000001</v>
      </c>
      <c r="AM213" s="2437"/>
      <c r="AN213" s="1721"/>
    </row>
    <row r="214" spans="1:275" s="70" customFormat="1" ht="15" customHeight="1" x14ac:dyDescent="0.25">
      <c r="A214" s="738">
        <v>1</v>
      </c>
      <c r="B214" s="1735">
        <v>1</v>
      </c>
      <c r="C214" s="407" t="s">
        <v>302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711"/>
      <c r="Y214" s="711"/>
      <c r="Z214" s="711"/>
      <c r="AA214" s="711"/>
      <c r="AB214" s="711"/>
      <c r="AC214" s="711"/>
      <c r="AD214" s="1595"/>
      <c r="AE214" s="711"/>
      <c r="AF214" s="711"/>
      <c r="AG214" s="711"/>
      <c r="AH214" s="711"/>
      <c r="AI214" s="711"/>
      <c r="AJ214" s="711"/>
      <c r="AK214" s="1832"/>
      <c r="AL214" s="1832">
        <f t="shared" si="88"/>
        <v>0</v>
      </c>
      <c r="AM214" s="2437"/>
      <c r="AN214" s="1721"/>
    </row>
    <row r="215" spans="1:275" s="70" customFormat="1" ht="47.25" customHeight="1" x14ac:dyDescent="0.25">
      <c r="A215" s="738">
        <v>1</v>
      </c>
      <c r="B215" s="1735">
        <v>1</v>
      </c>
      <c r="C215" s="407" t="s">
        <v>307</v>
      </c>
      <c r="D215" s="407"/>
      <c r="E215" s="407"/>
      <c r="F215" s="711">
        <f>SUM(F216:F217)</f>
        <v>20075</v>
      </c>
      <c r="G215" s="440">
        <f>SUM(G216:G217)</f>
        <v>20075</v>
      </c>
      <c r="H215" s="440">
        <f>SUM(H216:H217)</f>
        <v>20171</v>
      </c>
      <c r="I215" s="361">
        <f t="shared" ref="I215:I220" si="131">H215/G215*100</f>
        <v>100.47820672478207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711"/>
      <c r="Y215" s="711"/>
      <c r="Z215" s="711"/>
      <c r="AA215" s="711"/>
      <c r="AB215" s="711"/>
      <c r="AC215" s="711"/>
      <c r="AD215" s="1595"/>
      <c r="AE215" s="711"/>
      <c r="AF215" s="711"/>
      <c r="AG215" s="711"/>
      <c r="AH215" s="711"/>
      <c r="AI215" s="711"/>
      <c r="AJ215" s="711">
        <f>AJ216+AJ217</f>
        <v>4</v>
      </c>
      <c r="AK215" s="711">
        <f>AK216+AK217</f>
        <v>7825.23</v>
      </c>
      <c r="AL215" s="711">
        <f t="shared" si="88"/>
        <v>7.8252299999999995</v>
      </c>
      <c r="AM215" s="2437"/>
      <c r="AN215" s="1721"/>
    </row>
    <row r="216" spans="1:275" s="70" customFormat="1" ht="38.1" customHeight="1" x14ac:dyDescent="0.25">
      <c r="A216" s="738">
        <v>1</v>
      </c>
      <c r="B216" s="1735">
        <v>1</v>
      </c>
      <c r="C216" s="407" t="s">
        <v>308</v>
      </c>
      <c r="D216" s="407"/>
      <c r="E216" s="407"/>
      <c r="F216" s="711">
        <v>15442</v>
      </c>
      <c r="G216" s="92">
        <f>ROUND(F216/12*$C$3,0)</f>
        <v>15442</v>
      </c>
      <c r="H216" s="440">
        <v>15490</v>
      </c>
      <c r="I216" s="361">
        <f t="shared" si="131"/>
        <v>100.31084056469368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711"/>
      <c r="Y216" s="711"/>
      <c r="Z216" s="711"/>
      <c r="AA216" s="711"/>
      <c r="AB216" s="711"/>
      <c r="AC216" s="711"/>
      <c r="AD216" s="1595"/>
      <c r="AE216" s="711"/>
      <c r="AF216" s="711"/>
      <c r="AG216" s="711"/>
      <c r="AH216" s="711"/>
      <c r="AI216" s="711"/>
      <c r="AJ216" s="711">
        <v>1</v>
      </c>
      <c r="AK216" s="1832">
        <v>2430.96</v>
      </c>
      <c r="AL216" s="1832">
        <f t="shared" si="88"/>
        <v>2.4309600000000002</v>
      </c>
      <c r="AM216" s="2437"/>
      <c r="AN216" s="1721"/>
    </row>
    <row r="217" spans="1:275" s="70" customFormat="1" ht="38.1" customHeight="1" x14ac:dyDescent="0.25">
      <c r="A217" s="738">
        <v>1</v>
      </c>
      <c r="B217" s="1735">
        <v>1</v>
      </c>
      <c r="C217" s="407" t="s">
        <v>309</v>
      </c>
      <c r="D217" s="407"/>
      <c r="E217" s="407"/>
      <c r="F217" s="711">
        <v>4633</v>
      </c>
      <c r="G217" s="92">
        <f>ROUND(F217/12*$C$3,0)</f>
        <v>4633</v>
      </c>
      <c r="H217" s="440">
        <v>4681</v>
      </c>
      <c r="I217" s="361">
        <f t="shared" si="131"/>
        <v>101.03604575868768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711"/>
      <c r="Y217" s="711"/>
      <c r="Z217" s="711"/>
      <c r="AA217" s="711"/>
      <c r="AB217" s="711"/>
      <c r="AC217" s="711"/>
      <c r="AD217" s="1595"/>
      <c r="AE217" s="711"/>
      <c r="AF217" s="711"/>
      <c r="AG217" s="711"/>
      <c r="AH217" s="711"/>
      <c r="AI217" s="711"/>
      <c r="AJ217" s="711">
        <v>3</v>
      </c>
      <c r="AK217" s="1832">
        <v>5394.2699999999995</v>
      </c>
      <c r="AL217" s="1832">
        <f t="shared" ref="AL217:AL280" si="132">AK217/1000</f>
        <v>5.3942699999999997</v>
      </c>
      <c r="AM217" s="2437"/>
      <c r="AN217" s="1721"/>
    </row>
    <row r="218" spans="1:275" s="70" customFormat="1" ht="44.25" customHeight="1" x14ac:dyDescent="0.25">
      <c r="A218" s="738">
        <v>1</v>
      </c>
      <c r="B218" s="1735">
        <v>1</v>
      </c>
      <c r="C218" s="407" t="s">
        <v>310</v>
      </c>
      <c r="D218" s="407"/>
      <c r="E218" s="407"/>
      <c r="F218" s="711">
        <f>SUM(F219:F219)</f>
        <v>8000</v>
      </c>
      <c r="G218" s="440">
        <f>SUM(G219:G219)</f>
        <v>8000</v>
      </c>
      <c r="H218" s="440">
        <f>SUM(H219:H219)</f>
        <v>7684</v>
      </c>
      <c r="I218" s="361">
        <f t="shared" si="131"/>
        <v>96.05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711"/>
      <c r="Y218" s="711"/>
      <c r="Z218" s="711"/>
      <c r="AA218" s="711"/>
      <c r="AB218" s="711"/>
      <c r="AC218" s="711"/>
      <c r="AD218" s="1595"/>
      <c r="AE218" s="711"/>
      <c r="AF218" s="711"/>
      <c r="AG218" s="711"/>
      <c r="AH218" s="711"/>
      <c r="AI218" s="711"/>
      <c r="AJ218" s="711">
        <f>AJ219</f>
        <v>4</v>
      </c>
      <c r="AK218" s="711">
        <f t="shared" ref="AK218" si="133">AK219</f>
        <v>8035.8600000000006</v>
      </c>
      <c r="AL218" s="711">
        <f t="shared" si="132"/>
        <v>8.0358600000000013</v>
      </c>
      <c r="AM218" s="2437"/>
      <c r="AN218" s="1721"/>
    </row>
    <row r="219" spans="1:275" s="70" customFormat="1" ht="38.1" customHeight="1" x14ac:dyDescent="0.25">
      <c r="A219" s="738">
        <v>1</v>
      </c>
      <c r="B219" s="1735">
        <v>1</v>
      </c>
      <c r="C219" s="407" t="s">
        <v>311</v>
      </c>
      <c r="D219" s="407"/>
      <c r="E219" s="407"/>
      <c r="F219" s="711">
        <v>8000</v>
      </c>
      <c r="G219" s="92">
        <f t="shared" ref="G219:G232" si="134">ROUND(F219/12*$C$3,0)</f>
        <v>8000</v>
      </c>
      <c r="H219" s="440">
        <v>7684</v>
      </c>
      <c r="I219" s="361">
        <f t="shared" si="131"/>
        <v>96.05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711"/>
      <c r="Y219" s="711"/>
      <c r="Z219" s="711"/>
      <c r="AA219" s="711"/>
      <c r="AB219" s="711"/>
      <c r="AC219" s="711"/>
      <c r="AD219" s="1595"/>
      <c r="AE219" s="711"/>
      <c r="AF219" s="711"/>
      <c r="AG219" s="711"/>
      <c r="AH219" s="711"/>
      <c r="AI219" s="711"/>
      <c r="AJ219" s="711">
        <v>4</v>
      </c>
      <c r="AK219" s="1832">
        <v>8035.8600000000006</v>
      </c>
      <c r="AL219" s="1832">
        <f t="shared" si="132"/>
        <v>8.0358600000000013</v>
      </c>
      <c r="AM219" s="2437"/>
      <c r="AN219" s="1721"/>
    </row>
    <row r="220" spans="1:275" s="70" customFormat="1" ht="48" customHeight="1" x14ac:dyDescent="0.25">
      <c r="A220" s="738">
        <v>1</v>
      </c>
      <c r="B220" s="1735">
        <v>1</v>
      </c>
      <c r="C220" s="407" t="s">
        <v>291</v>
      </c>
      <c r="D220" s="407"/>
      <c r="E220" s="407"/>
      <c r="F220" s="711">
        <v>500</v>
      </c>
      <c r="G220" s="92">
        <f t="shared" si="134"/>
        <v>500</v>
      </c>
      <c r="H220" s="440">
        <v>494</v>
      </c>
      <c r="I220" s="361">
        <f t="shared" si="131"/>
        <v>98.8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711"/>
      <c r="Y220" s="711"/>
      <c r="Z220" s="711"/>
      <c r="AA220" s="711"/>
      <c r="AB220" s="711"/>
      <c r="AC220" s="711"/>
      <c r="AD220" s="1595"/>
      <c r="AE220" s="711"/>
      <c r="AF220" s="711"/>
      <c r="AG220" s="711"/>
      <c r="AH220" s="711"/>
      <c r="AI220" s="711"/>
      <c r="AJ220" s="711"/>
      <c r="AK220" s="1832"/>
      <c r="AL220" s="1832">
        <f t="shared" si="132"/>
        <v>0</v>
      </c>
      <c r="AM220" s="2437"/>
      <c r="AN220" s="1721"/>
    </row>
    <row r="221" spans="1:275" s="70" customFormat="1" ht="30" customHeight="1" x14ac:dyDescent="0.25">
      <c r="A221" s="738">
        <v>1</v>
      </c>
      <c r="B221" s="1735">
        <v>1</v>
      </c>
      <c r="C221" s="409" t="s">
        <v>157</v>
      </c>
      <c r="D221" s="409"/>
      <c r="E221" s="407"/>
      <c r="F221" s="711"/>
      <c r="G221" s="92">
        <f t="shared" si="134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711"/>
      <c r="Y221" s="711"/>
      <c r="Z221" s="711"/>
      <c r="AA221" s="711"/>
      <c r="AB221" s="711"/>
      <c r="AC221" s="711"/>
      <c r="AD221" s="1595"/>
      <c r="AE221" s="711"/>
      <c r="AF221" s="711"/>
      <c r="AG221" s="711"/>
      <c r="AH221" s="711"/>
      <c r="AI221" s="711"/>
      <c r="AJ221" s="711"/>
      <c r="AK221" s="1832"/>
      <c r="AL221" s="1832">
        <f t="shared" si="132"/>
        <v>0</v>
      </c>
      <c r="AM221" s="2437"/>
      <c r="AN221" s="1721"/>
    </row>
    <row r="222" spans="1:275" s="70" customFormat="1" ht="38.1" customHeight="1" x14ac:dyDescent="0.25">
      <c r="A222" s="738">
        <v>1</v>
      </c>
      <c r="B222" s="1735">
        <v>1</v>
      </c>
      <c r="C222" s="409" t="s">
        <v>158</v>
      </c>
      <c r="D222" s="409"/>
      <c r="E222" s="407"/>
      <c r="F222" s="711">
        <v>36326</v>
      </c>
      <c r="G222" s="92">
        <f t="shared" si="134"/>
        <v>36326</v>
      </c>
      <c r="H222" s="440">
        <v>36329</v>
      </c>
      <c r="I222" s="361">
        <f>H222/G222*100</f>
        <v>100.00825854759677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711"/>
      <c r="Y222" s="711"/>
      <c r="Z222" s="711"/>
      <c r="AA222" s="711"/>
      <c r="AB222" s="711"/>
      <c r="AC222" s="711"/>
      <c r="AD222" s="1595"/>
      <c r="AE222" s="711"/>
      <c r="AF222" s="711"/>
      <c r="AG222" s="711"/>
      <c r="AH222" s="711"/>
      <c r="AI222" s="711"/>
      <c r="AJ222" s="711">
        <v>225</v>
      </c>
      <c r="AK222" s="1832">
        <v>218974.5</v>
      </c>
      <c r="AL222" s="1832">
        <f t="shared" si="132"/>
        <v>218.97450000000001</v>
      </c>
      <c r="AM222" s="2437"/>
      <c r="AN222" s="1721"/>
    </row>
    <row r="223" spans="1:275" s="70" customFormat="1" ht="38.1" customHeight="1" x14ac:dyDescent="0.25">
      <c r="A223" s="738">
        <v>1</v>
      </c>
      <c r="B223" s="1735">
        <v>1</v>
      </c>
      <c r="C223" s="716" t="s">
        <v>388</v>
      </c>
      <c r="D223" s="716"/>
      <c r="E223" s="407"/>
      <c r="F223" s="772">
        <v>15000</v>
      </c>
      <c r="G223" s="361">
        <f t="shared" si="134"/>
        <v>15000</v>
      </c>
      <c r="H223" s="361">
        <v>12618</v>
      </c>
      <c r="I223" s="92">
        <f>H223/G223*100</f>
        <v>84.11999999999999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712"/>
      <c r="Y223" s="712"/>
      <c r="Z223" s="712"/>
      <c r="AA223" s="712"/>
      <c r="AB223" s="712"/>
      <c r="AC223" s="712"/>
      <c r="AD223" s="1601"/>
      <c r="AE223" s="742"/>
      <c r="AF223" s="742"/>
      <c r="AG223" s="742"/>
      <c r="AH223" s="712"/>
      <c r="AI223" s="712"/>
      <c r="AJ223" s="712">
        <v>136</v>
      </c>
      <c r="AK223" s="1835">
        <v>132357.92000000001</v>
      </c>
      <c r="AL223" s="1835">
        <f t="shared" si="132"/>
        <v>132.35792000000001</v>
      </c>
      <c r="AM223" s="2437"/>
      <c r="AN223" s="2397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  <c r="JK223" s="96"/>
      <c r="JL223" s="96"/>
      <c r="JM223" s="96"/>
      <c r="JN223" s="96"/>
      <c r="JO223" s="96"/>
    </row>
    <row r="224" spans="1:275" s="70" customFormat="1" ht="38.1" customHeight="1" x14ac:dyDescent="0.25">
      <c r="A224" s="738">
        <v>1</v>
      </c>
      <c r="B224" s="1735">
        <v>1</v>
      </c>
      <c r="C224" s="409" t="s">
        <v>355</v>
      </c>
      <c r="D224" s="409"/>
      <c r="E224" s="407"/>
      <c r="F224" s="711">
        <v>7800</v>
      </c>
      <c r="G224" s="92">
        <f t="shared" si="134"/>
        <v>7800</v>
      </c>
      <c r="H224" s="440">
        <v>11849</v>
      </c>
      <c r="I224" s="361">
        <f>H224/G224*100</f>
        <v>151.91025641025641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2"/>
      <c r="W224" s="712"/>
      <c r="X224" s="712"/>
      <c r="Y224" s="712"/>
      <c r="Z224" s="712"/>
      <c r="AA224" s="712"/>
      <c r="AB224" s="712"/>
      <c r="AC224" s="712"/>
      <c r="AD224" s="1601"/>
      <c r="AE224" s="711"/>
      <c r="AF224" s="711"/>
      <c r="AG224" s="711"/>
      <c r="AH224" s="711"/>
      <c r="AI224" s="711"/>
      <c r="AJ224" s="711">
        <v>20</v>
      </c>
      <c r="AK224" s="1832">
        <v>19464.400000000001</v>
      </c>
      <c r="AL224" s="1832">
        <f t="shared" si="132"/>
        <v>19.464400000000001</v>
      </c>
      <c r="AM224" s="2437"/>
      <c r="AN224" s="1721"/>
    </row>
    <row r="225" spans="1:40" s="70" customFormat="1" ht="38.1" customHeight="1" x14ac:dyDescent="0.25">
      <c r="A225" s="738"/>
      <c r="B225" s="1735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9118.5879999999997</v>
      </c>
      <c r="Y225" s="712">
        <v>11861.864579999999</v>
      </c>
      <c r="Z225" s="712">
        <v>11861.864579999999</v>
      </c>
      <c r="AA225" s="712">
        <v>11861.864579999999</v>
      </c>
      <c r="AB225" s="712">
        <v>11861.864579999999</v>
      </c>
      <c r="AC225" s="712">
        <v>11861.864579999999</v>
      </c>
      <c r="AD225" s="2800">
        <f>AC225</f>
        <v>11861.864579999999</v>
      </c>
      <c r="AE225" s="712">
        <f>AI225-AH225-AF225</f>
        <v>13164.76866</v>
      </c>
      <c r="AF225" s="712">
        <f>SUM(AF226:AF233)</f>
        <v>106.10848</v>
      </c>
      <c r="AG225" s="712">
        <f>AE225-AD225</f>
        <v>1302.9040800000002</v>
      </c>
      <c r="AH225" s="712">
        <v>0</v>
      </c>
      <c r="AI225" s="712">
        <v>13270.877140000001</v>
      </c>
      <c r="AJ225" s="711">
        <v>6</v>
      </c>
      <c r="AK225" s="1832">
        <v>23991.459999999995</v>
      </c>
      <c r="AL225" s="1832">
        <f t="shared" si="132"/>
        <v>23.991459999999996</v>
      </c>
      <c r="AM225" s="2437"/>
      <c r="AN225" s="1721"/>
    </row>
    <row r="226" spans="1:40" s="70" customFormat="1" ht="38.1" customHeight="1" x14ac:dyDescent="0.25">
      <c r="A226" s="738"/>
      <c r="B226" s="1735"/>
      <c r="C226" s="91" t="s">
        <v>81</v>
      </c>
      <c r="D226" s="91"/>
      <c r="E226" s="407"/>
      <c r="F226" s="711">
        <v>2994</v>
      </c>
      <c r="G226" s="92">
        <f t="shared" si="134"/>
        <v>2994</v>
      </c>
      <c r="H226" s="440">
        <v>3397</v>
      </c>
      <c r="I226" s="361">
        <f t="shared" ref="I226:I235" si="135">H226/G226*100</f>
        <v>113.46025384101537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711"/>
      <c r="Y226" s="711"/>
      <c r="Z226" s="711"/>
      <c r="AA226" s="711"/>
      <c r="AB226" s="711"/>
      <c r="AC226" s="711"/>
      <c r="AD226" s="1595"/>
      <c r="AE226" s="711"/>
      <c r="AF226" s="711"/>
      <c r="AG226" s="711"/>
      <c r="AH226" s="711"/>
      <c r="AI226" s="711"/>
      <c r="AJ226" s="711"/>
      <c r="AK226" s="1832"/>
      <c r="AL226" s="1832">
        <f t="shared" si="132"/>
        <v>0</v>
      </c>
      <c r="AM226" s="2437"/>
      <c r="AN226" s="1721"/>
    </row>
    <row r="227" spans="1:40" s="70" customFormat="1" ht="38.1" customHeight="1" x14ac:dyDescent="0.25">
      <c r="A227" s="738"/>
      <c r="B227" s="1735"/>
      <c r="C227" s="91" t="s">
        <v>534</v>
      </c>
      <c r="D227" s="91"/>
      <c r="E227" s="407"/>
      <c r="F227" s="711"/>
      <c r="G227" s="92"/>
      <c r="H227" s="440">
        <v>20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711"/>
      <c r="Y227" s="711"/>
      <c r="Z227" s="711"/>
      <c r="AA227" s="711"/>
      <c r="AB227" s="711"/>
      <c r="AC227" s="711"/>
      <c r="AD227" s="1595"/>
      <c r="AE227" s="711"/>
      <c r="AF227" s="711">
        <v>25.599599999999995</v>
      </c>
      <c r="AG227" s="711"/>
      <c r="AH227" s="711"/>
      <c r="AI227" s="711"/>
      <c r="AJ227" s="711"/>
      <c r="AK227" s="1832"/>
      <c r="AL227" s="1832">
        <f t="shared" si="132"/>
        <v>0</v>
      </c>
      <c r="AM227" s="2437"/>
      <c r="AN227" s="1721"/>
    </row>
    <row r="228" spans="1:40" s="70" customFormat="1" ht="38.1" customHeight="1" x14ac:dyDescent="0.25">
      <c r="A228" s="738"/>
      <c r="B228" s="1735"/>
      <c r="C228" s="91" t="s">
        <v>91</v>
      </c>
      <c r="D228" s="91"/>
      <c r="E228" s="407"/>
      <c r="F228" s="711">
        <v>471</v>
      </c>
      <c r="G228" s="92">
        <f t="shared" si="134"/>
        <v>471</v>
      </c>
      <c r="H228" s="440">
        <v>463</v>
      </c>
      <c r="I228" s="361">
        <f t="shared" si="135"/>
        <v>98.301486199575379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711"/>
      <c r="Y228" s="711"/>
      <c r="Z228" s="711"/>
      <c r="AA228" s="711"/>
      <c r="AB228" s="711"/>
      <c r="AC228" s="711"/>
      <c r="AD228" s="1595"/>
      <c r="AE228" s="711"/>
      <c r="AF228" s="711"/>
      <c r="AG228" s="711"/>
      <c r="AH228" s="711"/>
      <c r="AI228" s="711"/>
      <c r="AJ228" s="711"/>
      <c r="AK228" s="1832"/>
      <c r="AL228" s="1832">
        <f t="shared" si="132"/>
        <v>0</v>
      </c>
      <c r="AM228" s="2437"/>
      <c r="AN228" s="1721"/>
    </row>
    <row r="229" spans="1:40" s="70" customFormat="1" ht="38.1" customHeight="1" x14ac:dyDescent="0.25">
      <c r="A229" s="738"/>
      <c r="B229" s="1735"/>
      <c r="C229" s="174" t="s">
        <v>535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711"/>
      <c r="Y229" s="711"/>
      <c r="Z229" s="711"/>
      <c r="AA229" s="711"/>
      <c r="AB229" s="711"/>
      <c r="AC229" s="711"/>
      <c r="AD229" s="1595"/>
      <c r="AE229" s="711"/>
      <c r="AF229" s="711">
        <v>44.078400000000002</v>
      </c>
      <c r="AG229" s="711"/>
      <c r="AH229" s="711"/>
      <c r="AI229" s="711"/>
      <c r="AJ229" s="711"/>
      <c r="AK229" s="1832"/>
      <c r="AL229" s="1832">
        <f t="shared" si="132"/>
        <v>0</v>
      </c>
      <c r="AM229" s="2437"/>
      <c r="AN229" s="1721"/>
    </row>
    <row r="230" spans="1:40" s="70" customFormat="1" ht="38.1" customHeight="1" x14ac:dyDescent="0.25">
      <c r="A230" s="738"/>
      <c r="B230" s="1735"/>
      <c r="C230" s="91" t="s">
        <v>78</v>
      </c>
      <c r="D230" s="91"/>
      <c r="E230" s="407"/>
      <c r="F230" s="711">
        <v>1401</v>
      </c>
      <c r="G230" s="92">
        <f t="shared" si="134"/>
        <v>1401</v>
      </c>
      <c r="H230" s="440">
        <v>1692</v>
      </c>
      <c r="I230" s="361">
        <f t="shared" si="135"/>
        <v>120.77087794432548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711"/>
      <c r="Y230" s="711"/>
      <c r="Z230" s="711"/>
      <c r="AA230" s="711"/>
      <c r="AB230" s="711"/>
      <c r="AC230" s="711"/>
      <c r="AD230" s="1595"/>
      <c r="AE230" s="711"/>
      <c r="AF230" s="711"/>
      <c r="AG230" s="711"/>
      <c r="AH230" s="711"/>
      <c r="AI230" s="711"/>
      <c r="AJ230" s="711"/>
      <c r="AK230" s="1832"/>
      <c r="AL230" s="1832">
        <f t="shared" si="132"/>
        <v>0</v>
      </c>
      <c r="AM230" s="2437"/>
      <c r="AN230" s="1721"/>
    </row>
    <row r="231" spans="1:40" s="70" customFormat="1" ht="38.1" customHeight="1" x14ac:dyDescent="0.25">
      <c r="A231" s="738"/>
      <c r="B231" s="1735"/>
      <c r="C231" s="174" t="s">
        <v>538</v>
      </c>
      <c r="D231" s="91"/>
      <c r="E231" s="407"/>
      <c r="F231" s="711"/>
      <c r="G231" s="92"/>
      <c r="H231" s="440">
        <v>13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711"/>
      <c r="Y231" s="711"/>
      <c r="Z231" s="711"/>
      <c r="AA231" s="711"/>
      <c r="AB231" s="711"/>
      <c r="AC231" s="711"/>
      <c r="AD231" s="1595"/>
      <c r="AE231" s="711"/>
      <c r="AF231" s="711">
        <v>17.635540000000002</v>
      </c>
      <c r="AG231" s="711"/>
      <c r="AH231" s="711"/>
      <c r="AI231" s="711"/>
      <c r="AJ231" s="711"/>
      <c r="AK231" s="1832"/>
      <c r="AL231" s="1832">
        <f t="shared" si="132"/>
        <v>0</v>
      </c>
      <c r="AM231" s="2437"/>
      <c r="AN231" s="1721"/>
    </row>
    <row r="232" spans="1:40" s="70" customFormat="1" ht="38.1" customHeight="1" x14ac:dyDescent="0.25">
      <c r="A232" s="738"/>
      <c r="B232" s="1735"/>
      <c r="C232" s="174" t="s">
        <v>283</v>
      </c>
      <c r="D232" s="174"/>
      <c r="E232" s="407"/>
      <c r="F232" s="711">
        <v>284</v>
      </c>
      <c r="G232" s="92">
        <f t="shared" si="134"/>
        <v>284</v>
      </c>
      <c r="H232" s="440">
        <v>332</v>
      </c>
      <c r="I232" s="361">
        <f t="shared" si="135"/>
        <v>116.90140845070422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711"/>
      <c r="Y232" s="711"/>
      <c r="Z232" s="711"/>
      <c r="AA232" s="711"/>
      <c r="AB232" s="711"/>
      <c r="AC232" s="711"/>
      <c r="AD232" s="1595"/>
      <c r="AE232" s="711"/>
      <c r="AF232" s="711"/>
      <c r="AG232" s="711"/>
      <c r="AH232" s="711"/>
      <c r="AI232" s="711"/>
      <c r="AJ232" s="711"/>
      <c r="AK232" s="1832"/>
      <c r="AL232" s="1832">
        <f t="shared" si="132"/>
        <v>0</v>
      </c>
      <c r="AM232" s="2437"/>
      <c r="AN232" s="1721"/>
    </row>
    <row r="233" spans="1:40" s="70" customFormat="1" ht="38.1" customHeight="1" x14ac:dyDescent="0.25">
      <c r="A233" s="738"/>
      <c r="B233" s="1735"/>
      <c r="C233" s="314" t="s">
        <v>548</v>
      </c>
      <c r="D233" s="314"/>
      <c r="E233" s="407"/>
      <c r="F233" s="711"/>
      <c r="G233" s="92"/>
      <c r="H233" s="440">
        <v>2</v>
      </c>
      <c r="I233" s="361"/>
      <c r="J233" s="125"/>
      <c r="K233" s="125"/>
      <c r="L233" s="464"/>
      <c r="M233" s="464"/>
      <c r="N233" s="464"/>
      <c r="O233" s="464"/>
      <c r="P233" s="464"/>
      <c r="Q233" s="464"/>
      <c r="R233" s="711"/>
      <c r="S233" s="711"/>
      <c r="T233" s="711"/>
      <c r="U233" s="711"/>
      <c r="V233" s="711"/>
      <c r="W233" s="711"/>
      <c r="X233" s="711"/>
      <c r="Y233" s="711"/>
      <c r="Z233" s="711"/>
      <c r="AA233" s="711"/>
      <c r="AB233" s="711"/>
      <c r="AC233" s="711"/>
      <c r="AD233" s="1595"/>
      <c r="AE233" s="711"/>
      <c r="AF233" s="711">
        <v>18.79494</v>
      </c>
      <c r="AG233" s="711"/>
      <c r="AH233" s="711"/>
      <c r="AI233" s="711"/>
      <c r="AJ233" s="711"/>
      <c r="AK233" s="1832"/>
      <c r="AL233" s="1832">
        <f t="shared" si="132"/>
        <v>0</v>
      </c>
      <c r="AM233" s="2437"/>
      <c r="AN233" s="1721"/>
    </row>
    <row r="234" spans="1:40" s="70" customFormat="1" ht="15" customHeight="1" x14ac:dyDescent="0.25">
      <c r="A234" s="738">
        <v>1</v>
      </c>
      <c r="B234" s="1735">
        <v>1</v>
      </c>
      <c r="C234" s="213" t="s">
        <v>165</v>
      </c>
      <c r="D234" s="213"/>
      <c r="E234" s="508"/>
      <c r="F234" s="712">
        <f>SUM(F222,F213)</f>
        <v>64901</v>
      </c>
      <c r="G234" s="388">
        <f>SUM(G213+G222)</f>
        <v>64901</v>
      </c>
      <c r="H234" s="388">
        <f>SUM(H213+H222)</f>
        <v>64678</v>
      </c>
      <c r="I234" s="126">
        <f t="shared" si="135"/>
        <v>99.656399747307432</v>
      </c>
      <c r="J234" s="125"/>
      <c r="K234" s="125"/>
      <c r="L234" s="464"/>
      <c r="M234" s="464"/>
      <c r="N234" s="464"/>
      <c r="O234" s="464"/>
      <c r="P234" s="464"/>
      <c r="Q234" s="464"/>
      <c r="R234" s="742">
        <v>81490.963899999988</v>
      </c>
      <c r="S234" s="742">
        <v>81490.963899999988</v>
      </c>
      <c r="T234" s="742">
        <v>81490.963899999988</v>
      </c>
      <c r="U234" s="742">
        <v>81490.963899999988</v>
      </c>
      <c r="V234" s="742">
        <v>81490.963899999988</v>
      </c>
      <c r="W234" s="742">
        <v>81490.963899999988</v>
      </c>
      <c r="X234" s="742">
        <v>81708.667520000003</v>
      </c>
      <c r="Y234" s="742">
        <v>86298.240480000008</v>
      </c>
      <c r="Z234" s="742">
        <v>86298.240480000008</v>
      </c>
      <c r="AA234" s="742">
        <v>86298.240480000008</v>
      </c>
      <c r="AB234" s="742">
        <v>86298.240480000008</v>
      </c>
      <c r="AC234" s="742">
        <v>86298.240480000008</v>
      </c>
      <c r="AD234" s="2801">
        <f>AC234</f>
        <v>86298.240480000008</v>
      </c>
      <c r="AE234" s="742">
        <f>AI234-AH234</f>
        <v>86160.449580000044</v>
      </c>
      <c r="AF234" s="742"/>
      <c r="AG234" s="742">
        <f>AE234-AD234</f>
        <v>-137.79089999996359</v>
      </c>
      <c r="AH234" s="742">
        <v>-445.0598</v>
      </c>
      <c r="AI234" s="742">
        <v>85715.389780000041</v>
      </c>
      <c r="AJ234" s="388">
        <f>SUM(AJ213+AJ222)</f>
        <v>233</v>
      </c>
      <c r="AK234" s="742">
        <f>AK222+AK213</f>
        <v>234835.59</v>
      </c>
      <c r="AL234" s="742">
        <f t="shared" si="132"/>
        <v>234.83559</v>
      </c>
      <c r="AM234" s="2437"/>
      <c r="AN234" s="1721"/>
    </row>
    <row r="235" spans="1:40" s="70" customFormat="1" ht="15" customHeight="1" x14ac:dyDescent="0.25">
      <c r="A235" s="738">
        <v>1</v>
      </c>
      <c r="B235" s="1735">
        <v>1</v>
      </c>
      <c r="C235" s="672" t="s">
        <v>342</v>
      </c>
      <c r="D235" s="672"/>
      <c r="E235" s="672"/>
      <c r="F235" s="2178">
        <f>SUM(F234,F211)</f>
        <v>431601</v>
      </c>
      <c r="G235" s="556">
        <f>SUM(G234,G211)</f>
        <v>431601</v>
      </c>
      <c r="H235" s="556">
        <f>SUM(H234,H211)</f>
        <v>441010.60000000003</v>
      </c>
      <c r="I235" s="556">
        <f t="shared" si="135"/>
        <v>102.18016176978276</v>
      </c>
      <c r="J235" s="703"/>
      <c r="K235" s="703"/>
      <c r="L235" s="773"/>
      <c r="M235" s="773"/>
      <c r="N235" s="773"/>
      <c r="O235" s="773"/>
      <c r="P235" s="773"/>
      <c r="Q235" s="773"/>
      <c r="R235" s="742">
        <f t="shared" ref="R235:X235" si="136">SUM(R234,R225,R211)</f>
        <v>235745.27509999997</v>
      </c>
      <c r="S235" s="742">
        <f t="shared" si="136"/>
        <v>235745.27509999997</v>
      </c>
      <c r="T235" s="742">
        <f t="shared" si="136"/>
        <v>235745.27509999997</v>
      </c>
      <c r="U235" s="742">
        <f t="shared" si="136"/>
        <v>235745.27509999997</v>
      </c>
      <c r="V235" s="742">
        <f t="shared" si="136"/>
        <v>235745.27509999997</v>
      </c>
      <c r="W235" s="742">
        <f t="shared" si="136"/>
        <v>235745.27509999997</v>
      </c>
      <c r="X235" s="742">
        <f t="shared" si="136"/>
        <v>235745.2751</v>
      </c>
      <c r="Y235" s="742">
        <f t="shared" ref="Y235:Z235" si="137">SUM(Y234,Y225,Y211)</f>
        <v>243078.12463999999</v>
      </c>
      <c r="Z235" s="742">
        <f t="shared" si="137"/>
        <v>243078.12463999999</v>
      </c>
      <c r="AA235" s="742">
        <f t="shared" ref="AA235:AB235" si="138">SUM(AA234,AA225,AA211)</f>
        <v>243078.12463999999</v>
      </c>
      <c r="AB235" s="742">
        <f t="shared" si="138"/>
        <v>243078.12463999999</v>
      </c>
      <c r="AC235" s="742">
        <f t="shared" ref="AC235" si="139">SUM(AC234,AC225,AC211)</f>
        <v>243078.12463999999</v>
      </c>
      <c r="AD235" s="742">
        <f t="shared" ref="AD235:AI235" si="140">SUM(AD234,AD225,AD211)</f>
        <v>243078.12463999999</v>
      </c>
      <c r="AE235" s="742">
        <f t="shared" si="140"/>
        <v>244243.23783000003</v>
      </c>
      <c r="AF235" s="742">
        <f t="shared" si="140"/>
        <v>106.10848</v>
      </c>
      <c r="AG235" s="742">
        <f t="shared" si="140"/>
        <v>1165.1131900000255</v>
      </c>
      <c r="AH235" s="742">
        <f t="shared" si="140"/>
        <v>-3485.0098699999967</v>
      </c>
      <c r="AI235" s="742">
        <f t="shared" si="140"/>
        <v>240864.33644000004</v>
      </c>
      <c r="AJ235" s="556">
        <f>SUM(AJ234,AJ211)</f>
        <v>3763.4</v>
      </c>
      <c r="AK235" s="742">
        <f t="shared" ref="AK235" si="141">SUM(AK234,AK225,AK211)</f>
        <v>1434962.1500000001</v>
      </c>
      <c r="AL235" s="742">
        <f t="shared" si="132"/>
        <v>1434.9621500000001</v>
      </c>
      <c r="AM235" s="2437"/>
      <c r="AN235" s="1721"/>
    </row>
    <row r="236" spans="1:40" s="70" customFormat="1" ht="15" customHeight="1" x14ac:dyDescent="0.25">
      <c r="A236" s="738">
        <v>1</v>
      </c>
      <c r="B236" s="1735">
        <v>1</v>
      </c>
      <c r="C236" s="282" t="s">
        <v>31</v>
      </c>
      <c r="D236" s="282"/>
      <c r="E236" s="217"/>
      <c r="F236" s="772"/>
      <c r="G236" s="361"/>
      <c r="H236" s="361"/>
      <c r="I236" s="361"/>
      <c r="J236" s="125"/>
      <c r="K236" s="125"/>
      <c r="L236" s="388"/>
      <c r="M236" s="388"/>
      <c r="N236" s="388"/>
      <c r="O236" s="388"/>
      <c r="P236" s="388"/>
      <c r="Q236" s="388"/>
      <c r="R236" s="63"/>
      <c r="S236" s="63"/>
      <c r="T236" s="63"/>
      <c r="U236" s="63"/>
      <c r="V236" s="63"/>
      <c r="W236" s="63"/>
      <c r="X236" s="63"/>
      <c r="Y236" s="63"/>
      <c r="Z236" s="63"/>
      <c r="AA236" s="63"/>
      <c r="AB236" s="63"/>
      <c r="AC236" s="63"/>
      <c r="AD236" s="1592"/>
      <c r="AE236" s="63"/>
      <c r="AF236" s="63"/>
      <c r="AG236" s="63"/>
      <c r="AH236" s="63"/>
      <c r="AI236" s="63"/>
      <c r="AJ236" s="63"/>
      <c r="AK236" s="1827"/>
      <c r="AL236" s="1827">
        <f t="shared" si="132"/>
        <v>0</v>
      </c>
      <c r="AM236" s="2437"/>
      <c r="AN236" s="1721"/>
    </row>
    <row r="237" spans="1:40" s="70" customFormat="1" ht="15" customHeight="1" x14ac:dyDescent="0.25">
      <c r="A237" s="738">
        <v>1</v>
      </c>
      <c r="B237" s="1735">
        <v>1</v>
      </c>
      <c r="C237" s="144" t="s">
        <v>205</v>
      </c>
      <c r="D237" s="144"/>
      <c r="E237" s="794">
        <v>300</v>
      </c>
      <c r="F237" s="2201">
        <v>135</v>
      </c>
      <c r="G237" s="92">
        <f t="shared" ref="G237:G240" si="142">(F237/12*$C$3)</f>
        <v>135</v>
      </c>
      <c r="H237" s="361">
        <v>148</v>
      </c>
      <c r="I237" s="92">
        <f>H237/G237*100</f>
        <v>109.62962962962963</v>
      </c>
      <c r="J237" s="363">
        <v>7</v>
      </c>
      <c r="K237" s="93">
        <f>N237/H237</f>
        <v>7.3986486486486482</v>
      </c>
      <c r="L237" s="94">
        <f>ROUND(F237*J237,0)</f>
        <v>945</v>
      </c>
      <c r="M237" s="94">
        <f t="shared" ref="M237:M240" si="143">L237/12*$C$3</f>
        <v>945</v>
      </c>
      <c r="N237" s="440">
        <v>1095</v>
      </c>
      <c r="O237" s="94">
        <f>N237/M237*100</f>
        <v>115.87301587301589</v>
      </c>
      <c r="P237" s="94">
        <f>L237/E237</f>
        <v>3.15</v>
      </c>
      <c r="Q237" s="94">
        <f>N237/$C$3*12/P237</f>
        <v>347.61904761904765</v>
      </c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1592"/>
      <c r="AE237" s="63"/>
      <c r="AF237" s="63"/>
      <c r="AG237" s="63"/>
      <c r="AH237" s="63"/>
      <c r="AI237" s="63"/>
      <c r="AJ237" s="63"/>
      <c r="AK237" s="1827"/>
      <c r="AL237" s="1827">
        <f t="shared" si="132"/>
        <v>0</v>
      </c>
      <c r="AM237" s="2437"/>
      <c r="AN237" s="1721"/>
    </row>
    <row r="238" spans="1:40" s="70" customFormat="1" ht="15" customHeight="1" x14ac:dyDescent="0.25">
      <c r="A238" s="738">
        <v>1</v>
      </c>
      <c r="B238" s="1735">
        <v>1</v>
      </c>
      <c r="C238" s="144" t="s">
        <v>6</v>
      </c>
      <c r="D238" s="144"/>
      <c r="E238" s="794">
        <v>300</v>
      </c>
      <c r="F238" s="2201">
        <v>80</v>
      </c>
      <c r="G238" s="92">
        <f t="shared" si="142"/>
        <v>80</v>
      </c>
      <c r="H238" s="361">
        <v>78</v>
      </c>
      <c r="I238" s="92">
        <f>H238/G238*100</f>
        <v>97.5</v>
      </c>
      <c r="J238" s="363">
        <v>8.9</v>
      </c>
      <c r="K238" s="93">
        <f>N238/H238</f>
        <v>6.666666666666667</v>
      </c>
      <c r="L238" s="94">
        <f>ROUND(F238*J238,0)</f>
        <v>712</v>
      </c>
      <c r="M238" s="94">
        <f t="shared" si="143"/>
        <v>712</v>
      </c>
      <c r="N238" s="440">
        <v>520</v>
      </c>
      <c r="O238" s="94">
        <f>N238/M238*100</f>
        <v>73.033707865168537</v>
      </c>
      <c r="P238" s="94">
        <f>L238/E238</f>
        <v>2.3733333333333335</v>
      </c>
      <c r="Q238" s="94">
        <f>N238/$C$3*12/P238</f>
        <v>219.10112359550561</v>
      </c>
      <c r="R238" s="63"/>
      <c r="S238" s="63"/>
      <c r="T238" s="63"/>
      <c r="U238" s="63"/>
      <c r="V238" s="63"/>
      <c r="W238" s="63"/>
      <c r="X238" s="63"/>
      <c r="Y238" s="63"/>
      <c r="Z238" s="63"/>
      <c r="AA238" s="63"/>
      <c r="AB238" s="63"/>
      <c r="AC238" s="63"/>
      <c r="AD238" s="1592"/>
      <c r="AE238" s="63"/>
      <c r="AF238" s="63"/>
      <c r="AG238" s="63"/>
      <c r="AH238" s="63"/>
      <c r="AI238" s="63"/>
      <c r="AJ238" s="63"/>
      <c r="AK238" s="1827"/>
      <c r="AL238" s="1827">
        <f t="shared" si="132"/>
        <v>0</v>
      </c>
      <c r="AM238" s="2437"/>
      <c r="AN238" s="1721"/>
    </row>
    <row r="239" spans="1:40" s="70" customFormat="1" ht="15" customHeight="1" x14ac:dyDescent="0.25">
      <c r="A239" s="738">
        <v>1</v>
      </c>
      <c r="B239" s="1735">
        <v>1</v>
      </c>
      <c r="C239" s="144" t="s">
        <v>10</v>
      </c>
      <c r="D239" s="144"/>
      <c r="E239" s="794">
        <v>300</v>
      </c>
      <c r="F239" s="2201">
        <v>55</v>
      </c>
      <c r="G239" s="92">
        <f t="shared" si="142"/>
        <v>55</v>
      </c>
      <c r="H239" s="361">
        <v>51</v>
      </c>
      <c r="I239" s="92">
        <f>H239/G239*100</f>
        <v>92.72727272727272</v>
      </c>
      <c r="J239" s="363">
        <v>11</v>
      </c>
      <c r="K239" s="93">
        <f>N239/H239</f>
        <v>9.0196078431372548</v>
      </c>
      <c r="L239" s="94">
        <f>ROUND(F239*J239,0)</f>
        <v>605</v>
      </c>
      <c r="M239" s="94">
        <f t="shared" si="143"/>
        <v>605</v>
      </c>
      <c r="N239" s="440">
        <v>460</v>
      </c>
      <c r="O239" s="94">
        <f>N239/M239*100</f>
        <v>76.033057851239676</v>
      </c>
      <c r="P239" s="94">
        <f>L239/E239</f>
        <v>2.0166666666666666</v>
      </c>
      <c r="Q239" s="94">
        <f>N239/$C$3*12/P239</f>
        <v>228.09917355371903</v>
      </c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1592"/>
      <c r="AE239" s="63"/>
      <c r="AF239" s="63"/>
      <c r="AG239" s="63"/>
      <c r="AH239" s="63"/>
      <c r="AI239" s="63"/>
      <c r="AJ239" s="63"/>
      <c r="AK239" s="1827"/>
      <c r="AL239" s="1827">
        <f t="shared" si="132"/>
        <v>0</v>
      </c>
      <c r="AM239" s="2437"/>
      <c r="AN239" s="1721"/>
    </row>
    <row r="240" spans="1:40" s="70" customFormat="1" ht="15" customHeight="1" x14ac:dyDescent="0.25">
      <c r="A240" s="738">
        <v>1</v>
      </c>
      <c r="B240" s="1735">
        <v>1</v>
      </c>
      <c r="C240" s="144" t="s">
        <v>76</v>
      </c>
      <c r="D240" s="144"/>
      <c r="E240" s="794">
        <v>300</v>
      </c>
      <c r="F240" s="2201">
        <v>90</v>
      </c>
      <c r="G240" s="92">
        <f t="shared" si="142"/>
        <v>90</v>
      </c>
      <c r="H240" s="92">
        <v>89</v>
      </c>
      <c r="I240" s="92">
        <f>H240/G240*100</f>
        <v>98.888888888888886</v>
      </c>
      <c r="J240" s="363">
        <v>11</v>
      </c>
      <c r="K240" s="93">
        <f>N240/H240</f>
        <v>11.168539325842696</v>
      </c>
      <c r="L240" s="94">
        <f>ROUND(F240*J240,0)</f>
        <v>990</v>
      </c>
      <c r="M240" s="94">
        <f t="shared" si="143"/>
        <v>990</v>
      </c>
      <c r="N240" s="94">
        <v>994</v>
      </c>
      <c r="O240" s="94">
        <f>N240/M240*100</f>
        <v>100.4040404040404</v>
      </c>
      <c r="P240" s="94">
        <f>L240/E240</f>
        <v>3.3</v>
      </c>
      <c r="Q240" s="94">
        <f>N240/$C$3*12/P240</f>
        <v>301.21212121212125</v>
      </c>
      <c r="R240" s="711"/>
      <c r="S240" s="711"/>
      <c r="T240" s="711"/>
      <c r="U240" s="711"/>
      <c r="V240" s="711"/>
      <c r="W240" s="711"/>
      <c r="X240" s="711"/>
      <c r="Y240" s="711"/>
      <c r="Z240" s="711"/>
      <c r="AA240" s="711"/>
      <c r="AB240" s="711"/>
      <c r="AC240" s="711"/>
      <c r="AD240" s="1595"/>
      <c r="AE240" s="711"/>
      <c r="AF240" s="711"/>
      <c r="AG240" s="711"/>
      <c r="AH240" s="711"/>
      <c r="AI240" s="711"/>
      <c r="AJ240" s="711"/>
      <c r="AK240" s="1832"/>
      <c r="AL240" s="1832">
        <f t="shared" si="132"/>
        <v>0</v>
      </c>
      <c r="AM240" s="2437"/>
      <c r="AN240" s="1721"/>
    </row>
    <row r="241" spans="1:40" s="70" customFormat="1" ht="15" customHeight="1" x14ac:dyDescent="0.25">
      <c r="A241" s="738">
        <v>1</v>
      </c>
      <c r="B241" s="1735">
        <v>1</v>
      </c>
      <c r="C241" s="282" t="s">
        <v>35</v>
      </c>
      <c r="D241" s="282"/>
      <c r="E241" s="282"/>
      <c r="F241" s="2178">
        <f>SUM(F237:F240)</f>
        <v>360</v>
      </c>
      <c r="G241" s="556">
        <f>SUM(G237:G240)</f>
        <v>360</v>
      </c>
      <c r="H241" s="556">
        <f>SUM(H237:H240)</f>
        <v>366</v>
      </c>
      <c r="I241" s="556">
        <f>H241/G241*100</f>
        <v>101.66666666666666</v>
      </c>
      <c r="J241" s="703">
        <f>SUM(L241/F241)</f>
        <v>9.0333333333333332</v>
      </c>
      <c r="K241" s="117">
        <f>N241/H241</f>
        <v>8.3852459016393439</v>
      </c>
      <c r="L241" s="704">
        <f>SUM(L237:L240)</f>
        <v>3252</v>
      </c>
      <c r="M241" s="704">
        <f>SUM(M237:M240)</f>
        <v>3252</v>
      </c>
      <c r="N241" s="2763">
        <f>SUM(N237:N240)</f>
        <v>3069</v>
      </c>
      <c r="O241" s="94">
        <f>N241/M241*100</f>
        <v>94.372693726937271</v>
      </c>
      <c r="P241" s="281">
        <f>SUM(P237:P240)</f>
        <v>10.84</v>
      </c>
      <c r="Q241" s="94">
        <f>N241/$C$3*12/P241</f>
        <v>283.11808118081183</v>
      </c>
      <c r="R241" s="704"/>
      <c r="S241" s="704"/>
      <c r="T241" s="704"/>
      <c r="U241" s="704"/>
      <c r="V241" s="704"/>
      <c r="W241" s="704"/>
      <c r="X241" s="704"/>
      <c r="Y241" s="704"/>
      <c r="Z241" s="704"/>
      <c r="AA241" s="704"/>
      <c r="AB241" s="704"/>
      <c r="AC241" s="704"/>
      <c r="AD241" s="1601"/>
      <c r="AE241" s="742"/>
      <c r="AF241" s="742"/>
      <c r="AG241" s="742"/>
      <c r="AH241" s="704"/>
      <c r="AI241" s="704"/>
      <c r="AJ241" s="704"/>
      <c r="AK241" s="1833"/>
      <c r="AL241" s="1833">
        <f t="shared" si="132"/>
        <v>0</v>
      </c>
      <c r="AM241" s="2437"/>
      <c r="AN241" s="1721"/>
    </row>
    <row r="242" spans="1:40" s="70" customFormat="1" ht="15" customHeight="1" x14ac:dyDescent="0.25">
      <c r="A242" s="738">
        <v>1</v>
      </c>
      <c r="B242" s="1735">
        <v>1</v>
      </c>
      <c r="C242" s="217" t="s">
        <v>148</v>
      </c>
      <c r="D242" s="217"/>
      <c r="E242" s="282"/>
      <c r="F242" s="2178"/>
      <c r="G242" s="556"/>
      <c r="H242" s="556"/>
      <c r="I242" s="556"/>
      <c r="J242" s="703"/>
      <c r="K242" s="117"/>
      <c r="L242" s="704"/>
      <c r="M242" s="704"/>
      <c r="N242" s="704"/>
      <c r="O242" s="94"/>
      <c r="P242" s="281"/>
      <c r="Q242" s="94"/>
      <c r="R242" s="704"/>
      <c r="S242" s="704"/>
      <c r="T242" s="704"/>
      <c r="U242" s="704"/>
      <c r="V242" s="704"/>
      <c r="W242" s="704"/>
      <c r="X242" s="704"/>
      <c r="Y242" s="704"/>
      <c r="Z242" s="704"/>
      <c r="AA242" s="704"/>
      <c r="AB242" s="704"/>
      <c r="AC242" s="704"/>
      <c r="AD242" s="1602"/>
      <c r="AE242" s="704"/>
      <c r="AF242" s="704"/>
      <c r="AG242" s="704"/>
      <c r="AH242" s="704"/>
      <c r="AI242" s="704"/>
      <c r="AJ242" s="704"/>
      <c r="AK242" s="1833"/>
      <c r="AL242" s="1833">
        <f t="shared" si="132"/>
        <v>0</v>
      </c>
      <c r="AM242" s="2437"/>
      <c r="AN242" s="1721"/>
    </row>
    <row r="243" spans="1:40" s="70" customFormat="1" ht="15" customHeight="1" x14ac:dyDescent="0.25">
      <c r="A243" s="738"/>
      <c r="B243" s="1735"/>
      <c r="C243" s="260" t="s">
        <v>531</v>
      </c>
      <c r="D243" s="328"/>
      <c r="E243" s="535">
        <v>240</v>
      </c>
      <c r="F243" s="772">
        <v>9</v>
      </c>
      <c r="G243" s="1048">
        <f t="shared" ref="G243:G248" si="144">(F243/12*$C$3)</f>
        <v>9</v>
      </c>
      <c r="H243" s="92">
        <v>6</v>
      </c>
      <c r="I243" s="92">
        <f>H243/G243*100</f>
        <v>66.666666666666657</v>
      </c>
      <c r="J243" s="659">
        <v>8</v>
      </c>
      <c r="K243" s="93">
        <f>N243/H243</f>
        <v>8.5</v>
      </c>
      <c r="L243" s="94">
        <f>ROUND(F243*J243,0)</f>
        <v>72</v>
      </c>
      <c r="M243" s="1231">
        <f t="shared" ref="M243:M248" si="145">L243/12*$C$3</f>
        <v>72</v>
      </c>
      <c r="N243" s="94">
        <v>51</v>
      </c>
      <c r="O243" s="94">
        <f>N243/M243*100</f>
        <v>70.833333333333343</v>
      </c>
      <c r="P243" s="94">
        <f>L243/E243</f>
        <v>0.3</v>
      </c>
      <c r="Q243" s="94">
        <f>N243/$C$3*12/P243</f>
        <v>170</v>
      </c>
      <c r="R243" s="704"/>
      <c r="S243" s="704"/>
      <c r="T243" s="704"/>
      <c r="U243" s="704"/>
      <c r="V243" s="704"/>
      <c r="W243" s="704"/>
      <c r="X243" s="704"/>
      <c r="Y243" s="704"/>
      <c r="Z243" s="704"/>
      <c r="AA243" s="704"/>
      <c r="AB243" s="704"/>
      <c r="AC243" s="704"/>
      <c r="AD243" s="1602"/>
      <c r="AE243" s="704"/>
      <c r="AF243" s="704"/>
      <c r="AG243" s="704"/>
      <c r="AH243" s="704"/>
      <c r="AI243" s="704"/>
      <c r="AJ243" s="704"/>
      <c r="AK243" s="1833"/>
      <c r="AL243" s="1833">
        <f t="shared" si="132"/>
        <v>0</v>
      </c>
      <c r="AM243" s="2437"/>
      <c r="AN243" s="1721"/>
    </row>
    <row r="244" spans="1:40" s="70" customFormat="1" ht="15" customHeight="1" x14ac:dyDescent="0.25">
      <c r="A244" s="738">
        <v>1</v>
      </c>
      <c r="B244" s="1735">
        <v>1</v>
      </c>
      <c r="C244" s="150" t="s">
        <v>529</v>
      </c>
      <c r="D244" s="150"/>
      <c r="E244" s="535">
        <v>240</v>
      </c>
      <c r="F244" s="772">
        <v>194</v>
      </c>
      <c r="G244" s="1048">
        <f t="shared" si="144"/>
        <v>194</v>
      </c>
      <c r="H244" s="92">
        <v>965</v>
      </c>
      <c r="I244" s="92">
        <f>H244/G244*100</f>
        <v>497.42268041237116</v>
      </c>
      <c r="J244" s="659">
        <v>8</v>
      </c>
      <c r="K244" s="93">
        <f>N244/H244</f>
        <v>8.0145077720207247</v>
      </c>
      <c r="L244" s="94">
        <f t="shared" ref="L244:L248" si="146">ROUND(F244*J244,0)</f>
        <v>1552</v>
      </c>
      <c r="M244" s="1231">
        <f t="shared" si="145"/>
        <v>1552</v>
      </c>
      <c r="N244" s="94">
        <v>7734</v>
      </c>
      <c r="O244" s="94">
        <f>N244/M244*100</f>
        <v>498.32474226804118</v>
      </c>
      <c r="P244" s="94">
        <f>L244/E244</f>
        <v>6.4666666666666668</v>
      </c>
      <c r="Q244" s="94">
        <f>N244/$C$3*12/P244</f>
        <v>1195.979381443299</v>
      </c>
      <c r="R244" s="711"/>
      <c r="S244" s="711"/>
      <c r="T244" s="711"/>
      <c r="U244" s="711"/>
      <c r="V244" s="711"/>
      <c r="W244" s="711"/>
      <c r="X244" s="711"/>
      <c r="Y244" s="711"/>
      <c r="Z244" s="711"/>
      <c r="AA244" s="711"/>
      <c r="AB244" s="711"/>
      <c r="AC244" s="711"/>
      <c r="AD244" s="1595"/>
      <c r="AE244" s="711"/>
      <c r="AF244" s="711"/>
      <c r="AG244" s="711"/>
      <c r="AH244" s="711"/>
      <c r="AI244" s="711"/>
      <c r="AJ244" s="711"/>
      <c r="AK244" s="1832"/>
      <c r="AL244" s="1832">
        <f t="shared" si="132"/>
        <v>0</v>
      </c>
      <c r="AM244" s="2437"/>
      <c r="AN244" s="1721"/>
    </row>
    <row r="245" spans="1:40" s="70" customFormat="1" ht="15" customHeight="1" x14ac:dyDescent="0.25">
      <c r="A245" s="738"/>
      <c r="B245" s="1735"/>
      <c r="C245" s="150" t="s">
        <v>8</v>
      </c>
      <c r="D245" s="150"/>
      <c r="E245" s="1698">
        <v>240</v>
      </c>
      <c r="F245" s="772">
        <v>829</v>
      </c>
      <c r="G245" s="1048">
        <f t="shared" si="144"/>
        <v>829</v>
      </c>
      <c r="H245" s="92">
        <v>566</v>
      </c>
      <c r="I245" s="92">
        <f t="shared" ref="I245:I248" si="147">H245/G245*100</f>
        <v>68.275030156815447</v>
      </c>
      <c r="J245" s="659">
        <v>8</v>
      </c>
      <c r="K245" s="93">
        <f t="shared" ref="K245:K248" si="148">N245/H245</f>
        <v>8.1060070671378099</v>
      </c>
      <c r="L245" s="94">
        <f t="shared" si="146"/>
        <v>6632</v>
      </c>
      <c r="M245" s="1231">
        <f t="shared" si="145"/>
        <v>6632</v>
      </c>
      <c r="N245" s="94">
        <v>4588</v>
      </c>
      <c r="O245" s="94">
        <f t="shared" ref="O245:O248" si="149">N245/M245*100</f>
        <v>69.179734620024121</v>
      </c>
      <c r="P245" s="94">
        <f t="shared" ref="P245:P248" si="150">L245/E245</f>
        <v>27.633333333333333</v>
      </c>
      <c r="Q245" s="94">
        <f t="shared" ref="Q245:Q248" si="151">N245/$C$3*12/P245</f>
        <v>166.0313630880579</v>
      </c>
      <c r="R245" s="711"/>
      <c r="S245" s="711"/>
      <c r="T245" s="711"/>
      <c r="U245" s="711"/>
      <c r="V245" s="711"/>
      <c r="W245" s="711"/>
      <c r="X245" s="711"/>
      <c r="Y245" s="711"/>
      <c r="Z245" s="711"/>
      <c r="AA245" s="711"/>
      <c r="AB245" s="711"/>
      <c r="AC245" s="711"/>
      <c r="AD245" s="1595"/>
      <c r="AE245" s="711"/>
      <c r="AF245" s="711"/>
      <c r="AG245" s="711"/>
      <c r="AH245" s="711"/>
      <c r="AI245" s="711"/>
      <c r="AJ245" s="711"/>
      <c r="AK245" s="1832"/>
      <c r="AL245" s="1832">
        <f t="shared" si="132"/>
        <v>0</v>
      </c>
      <c r="AM245" s="2437"/>
      <c r="AN245" s="1721"/>
    </row>
    <row r="246" spans="1:40" s="70" customFormat="1" ht="15" customHeight="1" x14ac:dyDescent="0.25">
      <c r="A246" s="738"/>
      <c r="B246" s="1735"/>
      <c r="C246" s="150" t="s">
        <v>9</v>
      </c>
      <c r="D246" s="150"/>
      <c r="E246" s="1698">
        <v>240</v>
      </c>
      <c r="F246" s="772">
        <v>513</v>
      </c>
      <c r="G246" s="1048">
        <f t="shared" si="144"/>
        <v>513</v>
      </c>
      <c r="H246" s="92">
        <v>82</v>
      </c>
      <c r="I246" s="92">
        <f t="shared" si="147"/>
        <v>15.984405458089668</v>
      </c>
      <c r="J246" s="659">
        <v>8</v>
      </c>
      <c r="K246" s="93">
        <f t="shared" si="148"/>
        <v>8.1341463414634152</v>
      </c>
      <c r="L246" s="94">
        <f t="shared" si="146"/>
        <v>4104</v>
      </c>
      <c r="M246" s="1231">
        <f t="shared" si="145"/>
        <v>4104</v>
      </c>
      <c r="N246" s="94">
        <v>667</v>
      </c>
      <c r="O246" s="94">
        <f t="shared" si="149"/>
        <v>16.252436647173489</v>
      </c>
      <c r="P246" s="94">
        <f t="shared" si="150"/>
        <v>17.100000000000001</v>
      </c>
      <c r="Q246" s="94">
        <f t="shared" si="151"/>
        <v>39.005847953216374</v>
      </c>
      <c r="R246" s="711"/>
      <c r="S246" s="711"/>
      <c r="T246" s="711"/>
      <c r="U246" s="711"/>
      <c r="V246" s="711"/>
      <c r="W246" s="711"/>
      <c r="X246" s="711"/>
      <c r="Y246" s="711"/>
      <c r="Z246" s="711"/>
      <c r="AA246" s="711"/>
      <c r="AB246" s="711"/>
      <c r="AC246" s="711"/>
      <c r="AD246" s="1595"/>
      <c r="AE246" s="711"/>
      <c r="AF246" s="711"/>
      <c r="AG246" s="711"/>
      <c r="AH246" s="711"/>
      <c r="AI246" s="711"/>
      <c r="AJ246" s="711"/>
      <c r="AK246" s="1832"/>
      <c r="AL246" s="1832">
        <f t="shared" si="132"/>
        <v>0</v>
      </c>
      <c r="AM246" s="2437"/>
      <c r="AN246" s="1721"/>
    </row>
    <row r="247" spans="1:40" s="70" customFormat="1" ht="15" customHeight="1" x14ac:dyDescent="0.25">
      <c r="A247" s="738"/>
      <c r="B247" s="1735"/>
      <c r="C247" s="150" t="s">
        <v>23</v>
      </c>
      <c r="D247" s="150"/>
      <c r="E247" s="1698">
        <v>240</v>
      </c>
      <c r="F247" s="772">
        <v>43</v>
      </c>
      <c r="G247" s="1048">
        <f t="shared" si="144"/>
        <v>43</v>
      </c>
      <c r="H247" s="92">
        <v>15</v>
      </c>
      <c r="I247" s="92">
        <f t="shared" si="147"/>
        <v>34.883720930232556</v>
      </c>
      <c r="J247" s="659">
        <v>8</v>
      </c>
      <c r="K247" s="93">
        <f t="shared" si="148"/>
        <v>6.8666666666666663</v>
      </c>
      <c r="L247" s="94">
        <f t="shared" si="146"/>
        <v>344</v>
      </c>
      <c r="M247" s="1231">
        <f t="shared" si="145"/>
        <v>344</v>
      </c>
      <c r="N247" s="94">
        <v>103</v>
      </c>
      <c r="O247" s="94">
        <f t="shared" si="149"/>
        <v>29.941860465116278</v>
      </c>
      <c r="P247" s="94">
        <f t="shared" si="150"/>
        <v>1.4333333333333333</v>
      </c>
      <c r="Q247" s="94">
        <f t="shared" si="151"/>
        <v>71.860465116279073</v>
      </c>
      <c r="R247" s="711"/>
      <c r="S247" s="711"/>
      <c r="T247" s="711"/>
      <c r="U247" s="711"/>
      <c r="V247" s="711"/>
      <c r="W247" s="711"/>
      <c r="X247" s="711"/>
      <c r="Y247" s="711"/>
      <c r="Z247" s="711"/>
      <c r="AA247" s="711"/>
      <c r="AB247" s="711"/>
      <c r="AC247" s="711"/>
      <c r="AD247" s="1595"/>
      <c r="AE247" s="711"/>
      <c r="AF247" s="711"/>
      <c r="AG247" s="711"/>
      <c r="AH247" s="711"/>
      <c r="AI247" s="711"/>
      <c r="AJ247" s="711"/>
      <c r="AK247" s="1832"/>
      <c r="AL247" s="1832">
        <f t="shared" si="132"/>
        <v>0</v>
      </c>
      <c r="AM247" s="2437"/>
      <c r="AN247" s="1721"/>
    </row>
    <row r="248" spans="1:40" s="70" customFormat="1" ht="15" customHeight="1" x14ac:dyDescent="0.25">
      <c r="A248" s="738"/>
      <c r="B248" s="1735"/>
      <c r="C248" s="150" t="s">
        <v>30</v>
      </c>
      <c r="D248" s="150"/>
      <c r="E248" s="1698">
        <v>240</v>
      </c>
      <c r="F248" s="772">
        <v>192</v>
      </c>
      <c r="G248" s="1048">
        <f t="shared" si="144"/>
        <v>192</v>
      </c>
      <c r="H248" s="92">
        <v>166</v>
      </c>
      <c r="I248" s="92">
        <f t="shared" si="147"/>
        <v>86.458333333333343</v>
      </c>
      <c r="J248" s="659">
        <v>8</v>
      </c>
      <c r="K248" s="93">
        <f t="shared" si="148"/>
        <v>8.1626506024096379</v>
      </c>
      <c r="L248" s="94">
        <f t="shared" si="146"/>
        <v>1536</v>
      </c>
      <c r="M248" s="1231">
        <f t="shared" si="145"/>
        <v>1536</v>
      </c>
      <c r="N248" s="94">
        <v>1355</v>
      </c>
      <c r="O248" s="94">
        <f t="shared" si="149"/>
        <v>88.216145833333343</v>
      </c>
      <c r="P248" s="94">
        <f t="shared" si="150"/>
        <v>6.4</v>
      </c>
      <c r="Q248" s="94">
        <f t="shared" si="151"/>
        <v>211.71875</v>
      </c>
      <c r="R248" s="711"/>
      <c r="S248" s="711"/>
      <c r="T248" s="711"/>
      <c r="U248" s="711"/>
      <c r="V248" s="711"/>
      <c r="W248" s="711"/>
      <c r="X248" s="711"/>
      <c r="Y248" s="711"/>
      <c r="Z248" s="711"/>
      <c r="AA248" s="711"/>
      <c r="AB248" s="711"/>
      <c r="AC248" s="711"/>
      <c r="AD248" s="1595"/>
      <c r="AE248" s="711"/>
      <c r="AF248" s="711"/>
      <c r="AG248" s="711"/>
      <c r="AH248" s="711"/>
      <c r="AI248" s="711"/>
      <c r="AJ248" s="711"/>
      <c r="AK248" s="1832"/>
      <c r="AL248" s="1832">
        <f t="shared" si="132"/>
        <v>0</v>
      </c>
      <c r="AM248" s="2437"/>
      <c r="AN248" s="1721"/>
    </row>
    <row r="249" spans="1:40" s="96" customFormat="1" ht="15" customHeight="1" x14ac:dyDescent="0.25">
      <c r="A249" s="738">
        <v>1</v>
      </c>
      <c r="B249" s="1735">
        <v>1</v>
      </c>
      <c r="C249" s="706" t="s">
        <v>187</v>
      </c>
      <c r="D249" s="706"/>
      <c r="E249" s="706"/>
      <c r="F249" s="1870">
        <f>SUM(F243:F248)</f>
        <v>1780</v>
      </c>
      <c r="G249" s="126">
        <f t="shared" ref="G249:H249" si="152">SUM(G243:G248)</f>
        <v>1780</v>
      </c>
      <c r="H249" s="126">
        <f t="shared" si="152"/>
        <v>1800</v>
      </c>
      <c r="I249" s="92">
        <f>H249/G249*100</f>
        <v>101.12359550561798</v>
      </c>
      <c r="J249" s="703">
        <f>SUM(L249/F249)</f>
        <v>8</v>
      </c>
      <c r="K249" s="93">
        <f>N249/H249</f>
        <v>8.0544444444444441</v>
      </c>
      <c r="L249" s="1870">
        <f t="shared" ref="L249:P249" si="153">SUM(L243:L248)</f>
        <v>14240</v>
      </c>
      <c r="M249" s="1870">
        <f t="shared" si="153"/>
        <v>14240</v>
      </c>
      <c r="N249" s="2766">
        <f t="shared" si="153"/>
        <v>14498</v>
      </c>
      <c r="O249" s="94">
        <f>N249/M249*100</f>
        <v>101.811797752809</v>
      </c>
      <c r="P249" s="118">
        <f t="shared" si="153"/>
        <v>59.333333333333329</v>
      </c>
      <c r="Q249" s="94">
        <f>N249/$C$3*12/P249</f>
        <v>244.34831460674158</v>
      </c>
      <c r="R249" s="712"/>
      <c r="S249" s="712"/>
      <c r="T249" s="712"/>
      <c r="U249" s="712"/>
      <c r="V249" s="712"/>
      <c r="W249" s="712"/>
      <c r="X249" s="712"/>
      <c r="Y249" s="712"/>
      <c r="Z249" s="712"/>
      <c r="AA249" s="712"/>
      <c r="AB249" s="712"/>
      <c r="AC249" s="712"/>
      <c r="AD249" s="1601"/>
      <c r="AE249" s="742"/>
      <c r="AF249" s="742"/>
      <c r="AG249" s="742"/>
      <c r="AH249" s="712"/>
      <c r="AI249" s="712"/>
      <c r="AJ249" s="712"/>
      <c r="AK249" s="1835"/>
      <c r="AL249" s="1835">
        <f t="shared" si="132"/>
        <v>0</v>
      </c>
      <c r="AM249" s="2437"/>
      <c r="AN249" s="2397"/>
    </row>
    <row r="250" spans="1:40" s="70" customFormat="1" ht="25.5" customHeight="1" x14ac:dyDescent="0.25">
      <c r="A250" s="738">
        <v>1</v>
      </c>
      <c r="B250" s="1735">
        <v>1</v>
      </c>
      <c r="C250" s="590" t="s">
        <v>173</v>
      </c>
      <c r="D250" s="590"/>
      <c r="E250" s="590"/>
      <c r="F250" s="2178">
        <f>SUM(F249,F241)</f>
        <v>2140</v>
      </c>
      <c r="G250" s="556">
        <f>SUM(G249,G241)</f>
        <v>2140</v>
      </c>
      <c r="H250" s="556">
        <f>SUM(H249,H241)</f>
        <v>2166</v>
      </c>
      <c r="I250" s="556">
        <f>H250/G250*100</f>
        <v>101.21495327102804</v>
      </c>
      <c r="J250" s="703">
        <f>SUM(L250/F250)</f>
        <v>8.1738317757009344</v>
      </c>
      <c r="K250" s="795">
        <f>N250/H250</f>
        <v>8.1103416435826414</v>
      </c>
      <c r="L250" s="556">
        <f>SUM(L249,L241)</f>
        <v>17492</v>
      </c>
      <c r="M250" s="556">
        <f>SUM(M249,M241)</f>
        <v>17492</v>
      </c>
      <c r="N250" s="556">
        <f>SUM(N249,N241)</f>
        <v>17567</v>
      </c>
      <c r="O250" s="94">
        <f>N250/M250*100</f>
        <v>100.42876743654242</v>
      </c>
      <c r="P250" s="556">
        <f>SUM(P249,P241)</f>
        <v>70.173333333333332</v>
      </c>
      <c r="Q250" s="94">
        <f>N250/$C$3*12/P250</f>
        <v>250.33726011780354</v>
      </c>
      <c r="R250" s="556">
        <v>37561.344038399991</v>
      </c>
      <c r="S250" s="556">
        <v>37561.344038399991</v>
      </c>
      <c r="T250" s="556">
        <v>37561.344038399991</v>
      </c>
      <c r="U250" s="556">
        <v>37561.344038399991</v>
      </c>
      <c r="V250" s="556">
        <v>37561.344038399991</v>
      </c>
      <c r="W250" s="556">
        <v>37561.344038399991</v>
      </c>
      <c r="X250" s="556">
        <v>37561.344038399991</v>
      </c>
      <c r="Y250" s="556">
        <v>37561.344038399991</v>
      </c>
      <c r="Z250" s="556">
        <v>37561.344038399991</v>
      </c>
      <c r="AA250" s="556">
        <v>37561.344038399991</v>
      </c>
      <c r="AB250" s="556">
        <v>37561.344038399991</v>
      </c>
      <c r="AC250" s="556">
        <v>37561.344038399991</v>
      </c>
      <c r="AD250" s="1600">
        <f>AC250</f>
        <v>37561.344038399991</v>
      </c>
      <c r="AE250" s="704">
        <f>AI250-AH250-AF250</f>
        <v>37969.98371</v>
      </c>
      <c r="AF250" s="704"/>
      <c r="AG250" s="704">
        <f>AE250-AD250</f>
        <v>408.63967160000902</v>
      </c>
      <c r="AH250" s="556">
        <v>-267.70170999999999</v>
      </c>
      <c r="AI250" s="556">
        <v>37702.281999999999</v>
      </c>
      <c r="AJ250" s="556"/>
      <c r="AK250" s="1836"/>
      <c r="AL250" s="1836">
        <f t="shared" si="132"/>
        <v>0</v>
      </c>
      <c r="AM250" s="2437"/>
      <c r="AN250" s="1721"/>
    </row>
    <row r="251" spans="1:40" s="70" customFormat="1" ht="15" customHeight="1" x14ac:dyDescent="0.25">
      <c r="A251" s="738">
        <v>1</v>
      </c>
      <c r="B251" s="1735">
        <v>1</v>
      </c>
      <c r="C251" s="147"/>
      <c r="D251" s="147"/>
      <c r="E251" s="147"/>
      <c r="F251" s="1870"/>
      <c r="G251" s="92"/>
      <c r="H251" s="92"/>
      <c r="I251" s="92"/>
      <c r="J251" s="492"/>
      <c r="K251" s="492"/>
      <c r="L251" s="492"/>
      <c r="M251" s="492"/>
      <c r="N251" s="492"/>
      <c r="O251" s="492"/>
      <c r="P251" s="492"/>
      <c r="Q251" s="492"/>
      <c r="R251" s="711"/>
      <c r="S251" s="711"/>
      <c r="T251" s="711"/>
      <c r="U251" s="711"/>
      <c r="V251" s="711"/>
      <c r="W251" s="711"/>
      <c r="X251" s="711"/>
      <c r="Y251" s="711"/>
      <c r="Z251" s="711"/>
      <c r="AA251" s="711"/>
      <c r="AB251" s="711"/>
      <c r="AC251" s="711"/>
      <c r="AD251" s="1595"/>
      <c r="AE251" s="711">
        <f>AI251-AH251</f>
        <v>0</v>
      </c>
      <c r="AF251" s="711"/>
      <c r="AG251" s="711">
        <f>AE251-AD251</f>
        <v>0</v>
      </c>
      <c r="AH251" s="711"/>
      <c r="AI251" s="711"/>
      <c r="AJ251" s="711"/>
      <c r="AK251" s="1832"/>
      <c r="AL251" s="1832">
        <f t="shared" si="132"/>
        <v>0</v>
      </c>
      <c r="AM251" s="2437"/>
      <c r="AN251" s="1721"/>
    </row>
    <row r="252" spans="1:40" s="70" customFormat="1" ht="15.75" customHeight="1" x14ac:dyDescent="0.25">
      <c r="A252" s="738">
        <v>1</v>
      </c>
      <c r="B252" s="1735">
        <v>1</v>
      </c>
      <c r="C252" s="775" t="s">
        <v>17</v>
      </c>
      <c r="D252" s="776"/>
      <c r="E252" s="776"/>
      <c r="F252" s="2202"/>
      <c r="G252" s="777"/>
      <c r="H252" s="777"/>
      <c r="I252" s="777"/>
      <c r="J252" s="445"/>
      <c r="K252" s="445"/>
      <c r="L252" s="445"/>
      <c r="M252" s="445"/>
      <c r="N252" s="445">
        <f>SUM(N250,N235,N198)</f>
        <v>160937</v>
      </c>
      <c r="O252" s="445"/>
      <c r="P252" s="445"/>
      <c r="Q252" s="445"/>
      <c r="R252" s="445">
        <f t="shared" ref="R252:AI252" si="154">SUM(R250,R235,R198)</f>
        <v>1055747.0473335998</v>
      </c>
      <c r="S252" s="445">
        <f t="shared" si="154"/>
        <v>1055747.0473335998</v>
      </c>
      <c r="T252" s="445">
        <f t="shared" si="154"/>
        <v>1055747.0473335998</v>
      </c>
      <c r="U252" s="445">
        <f t="shared" si="154"/>
        <v>1055747.0473335998</v>
      </c>
      <c r="V252" s="445">
        <f t="shared" ref="V252:X252" si="155">SUM(V250,V235,V198)</f>
        <v>1055348.6881279997</v>
      </c>
      <c r="W252" s="445">
        <f t="shared" si="155"/>
        <v>1055348.6881279997</v>
      </c>
      <c r="X252" s="445">
        <f t="shared" si="155"/>
        <v>1055348.6881279997</v>
      </c>
      <c r="Y252" s="445">
        <f t="shared" ref="Y252:Z252" si="156">SUM(Y250,Y235,Y198)</f>
        <v>1066756.1456599999</v>
      </c>
      <c r="Z252" s="445">
        <f t="shared" si="156"/>
        <v>1066756.1456599999</v>
      </c>
      <c r="AA252" s="445">
        <f t="shared" ref="AA252:AB252" si="157">SUM(AA250,AA235,AA198)</f>
        <v>1071952.3086319999</v>
      </c>
      <c r="AB252" s="445">
        <f t="shared" si="157"/>
        <v>1072178.5496399999</v>
      </c>
      <c r="AC252" s="445">
        <f t="shared" ref="AC252" si="158">SUM(AC250,AC235,AC198)</f>
        <v>1072178.5496399999</v>
      </c>
      <c r="AD252" s="1603">
        <f t="shared" si="154"/>
        <v>1072178.5496399999</v>
      </c>
      <c r="AE252" s="445">
        <f t="shared" si="154"/>
        <v>1099909.57302</v>
      </c>
      <c r="AF252" s="445">
        <f t="shared" si="154"/>
        <v>-7649.6042899999993</v>
      </c>
      <c r="AG252" s="445">
        <f t="shared" si="154"/>
        <v>27731.023380000042</v>
      </c>
      <c r="AH252" s="445">
        <f t="shared" si="154"/>
        <v>-16309.920759999994</v>
      </c>
      <c r="AI252" s="613">
        <f t="shared" si="154"/>
        <v>1075950.04797</v>
      </c>
      <c r="AJ252" s="445">
        <f>AJ250+AJ235+AJ198</f>
        <v>3795.4</v>
      </c>
      <c r="AK252" s="613">
        <f>SUM(AK250,AK235,AK198)</f>
        <v>3030376.75</v>
      </c>
      <c r="AL252" s="613">
        <f t="shared" si="132"/>
        <v>3030.3767499999999</v>
      </c>
      <c r="AM252" s="2437"/>
      <c r="AN252" s="1721"/>
    </row>
    <row r="253" spans="1:40" ht="15" customHeight="1" x14ac:dyDescent="0.25">
      <c r="A253" s="738">
        <v>1</v>
      </c>
      <c r="B253" s="1735">
        <v>1</v>
      </c>
      <c r="C253" s="796"/>
      <c r="D253" s="796"/>
      <c r="E253" s="796"/>
      <c r="F253" s="2187"/>
      <c r="G253" s="788"/>
      <c r="H253" s="788"/>
      <c r="I253" s="788"/>
      <c r="J253" s="789"/>
      <c r="K253" s="789"/>
      <c r="L253" s="136"/>
      <c r="M253" s="136"/>
      <c r="N253" s="136"/>
      <c r="O253" s="136"/>
      <c r="P253" s="136"/>
      <c r="Q253" s="136"/>
      <c r="R253" s="743"/>
      <c r="S253" s="743"/>
      <c r="T253" s="743"/>
      <c r="U253" s="743"/>
      <c r="V253" s="743"/>
      <c r="W253" s="743"/>
      <c r="X253" s="743"/>
      <c r="Y253" s="743"/>
      <c r="Z253" s="743"/>
      <c r="AA253" s="743"/>
      <c r="AB253" s="743"/>
      <c r="AC253" s="743"/>
      <c r="AD253" s="1604"/>
      <c r="AE253" s="743"/>
      <c r="AF253" s="743"/>
      <c r="AG253" s="743"/>
      <c r="AH253" s="779"/>
      <c r="AI253" s="743"/>
      <c r="AJ253" s="743"/>
      <c r="AK253" s="1837"/>
      <c r="AL253" s="1837">
        <f t="shared" si="132"/>
        <v>0</v>
      </c>
      <c r="AM253" s="2437"/>
    </row>
    <row r="254" spans="1:40" ht="15" customHeight="1" x14ac:dyDescent="0.25">
      <c r="A254" s="738">
        <v>1</v>
      </c>
      <c r="B254" s="1735">
        <v>1</v>
      </c>
      <c r="C254" s="172" t="s">
        <v>235</v>
      </c>
      <c r="D254" s="172"/>
      <c r="E254" s="172"/>
      <c r="F254" s="2186"/>
      <c r="G254" s="571"/>
      <c r="H254" s="571"/>
      <c r="I254" s="571"/>
      <c r="J254" s="780"/>
      <c r="K254" s="780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1593"/>
      <c r="AE254" s="94"/>
      <c r="AF254" s="94"/>
      <c r="AG254" s="94"/>
      <c r="AH254" s="769"/>
      <c r="AI254" s="94"/>
      <c r="AJ254" s="94"/>
      <c r="AK254" s="307"/>
      <c r="AL254" s="307">
        <f t="shared" si="132"/>
        <v>0</v>
      </c>
      <c r="AM254" s="2437"/>
    </row>
    <row r="255" spans="1:40" s="70" customFormat="1" ht="15" customHeight="1" x14ac:dyDescent="0.25">
      <c r="A255" s="738">
        <v>1</v>
      </c>
      <c r="B255" s="1735">
        <v>1</v>
      </c>
      <c r="C255" s="441" t="s">
        <v>5</v>
      </c>
      <c r="D255" s="441"/>
      <c r="E255" s="441"/>
      <c r="F255" s="772"/>
      <c r="G255" s="361"/>
      <c r="H255" s="361"/>
      <c r="I255" s="361"/>
      <c r="J255" s="691"/>
      <c r="K255" s="691"/>
      <c r="L255" s="692"/>
      <c r="M255" s="692"/>
      <c r="N255" s="692"/>
      <c r="O255" s="692"/>
      <c r="P255" s="692"/>
      <c r="Q255" s="692"/>
      <c r="R255" s="692"/>
      <c r="S255" s="692"/>
      <c r="T255" s="692"/>
      <c r="U255" s="692"/>
      <c r="V255" s="692"/>
      <c r="W255" s="692"/>
      <c r="X255" s="692"/>
      <c r="Y255" s="692"/>
      <c r="Z255" s="692"/>
      <c r="AA255" s="692"/>
      <c r="AB255" s="692"/>
      <c r="AC255" s="692"/>
      <c r="AD255" s="1594"/>
      <c r="AE255" s="692"/>
      <c r="AF255" s="692"/>
      <c r="AG255" s="692"/>
      <c r="AH255" s="692"/>
      <c r="AI255" s="692"/>
      <c r="AJ255" s="692"/>
      <c r="AK255" s="1827"/>
      <c r="AL255" s="1827">
        <f t="shared" si="132"/>
        <v>0</v>
      </c>
      <c r="AM255" s="2437"/>
      <c r="AN255" s="1721"/>
    </row>
    <row r="256" spans="1:40" s="70" customFormat="1" ht="15" customHeight="1" x14ac:dyDescent="0.25">
      <c r="A256" s="738">
        <v>1</v>
      </c>
      <c r="B256" s="1735">
        <v>1</v>
      </c>
      <c r="C256" s="91" t="s">
        <v>59</v>
      </c>
      <c r="D256" s="2524" t="s">
        <v>517</v>
      </c>
      <c r="E256" s="770">
        <v>300</v>
      </c>
      <c r="F256" s="772">
        <v>1350</v>
      </c>
      <c r="G256" s="92">
        <f t="shared" ref="G256:G258" si="159">F256/12*$C$3</f>
        <v>1350</v>
      </c>
      <c r="H256" s="361">
        <v>1235</v>
      </c>
      <c r="I256" s="92">
        <f>H256/G256*100</f>
        <v>91.481481481481481</v>
      </c>
      <c r="J256" s="782">
        <v>5.7</v>
      </c>
      <c r="K256" s="93">
        <f>N256/H256</f>
        <v>6.0291497975708506</v>
      </c>
      <c r="L256" s="94">
        <f>ROUND(F256*J256,0)</f>
        <v>7695</v>
      </c>
      <c r="M256" s="94">
        <f t="shared" ref="M256:M258" si="160">L256/12*$C$3</f>
        <v>7695</v>
      </c>
      <c r="N256" s="94">
        <v>7446</v>
      </c>
      <c r="O256" s="94">
        <f>N256/M256*100</f>
        <v>96.764132553606245</v>
      </c>
      <c r="P256" s="94">
        <f>L256/E256</f>
        <v>25.65</v>
      </c>
      <c r="Q256" s="94">
        <f>N256/$C$3*12/P256</f>
        <v>290.29239766081872</v>
      </c>
      <c r="R256" s="692"/>
      <c r="S256" s="692"/>
      <c r="T256" s="692"/>
      <c r="U256" s="692"/>
      <c r="V256" s="692"/>
      <c r="W256" s="692"/>
      <c r="X256" s="692"/>
      <c r="Y256" s="692"/>
      <c r="Z256" s="692"/>
      <c r="AA256" s="692"/>
      <c r="AB256" s="692"/>
      <c r="AC256" s="692"/>
      <c r="AD256" s="1594"/>
      <c r="AE256" s="692"/>
      <c r="AF256" s="692"/>
      <c r="AG256" s="692"/>
      <c r="AH256" s="692"/>
      <c r="AI256" s="692"/>
      <c r="AJ256" s="692"/>
      <c r="AK256" s="1827"/>
      <c r="AL256" s="1827">
        <f t="shared" si="132"/>
        <v>0</v>
      </c>
      <c r="AM256" s="2437"/>
      <c r="AN256" s="1721"/>
    </row>
    <row r="257" spans="1:40" s="70" customFormat="1" ht="15" customHeight="1" x14ac:dyDescent="0.25">
      <c r="A257" s="738">
        <v>1</v>
      </c>
      <c r="B257" s="1735">
        <v>1</v>
      </c>
      <c r="C257" s="91" t="s">
        <v>60</v>
      </c>
      <c r="D257" s="2524" t="s">
        <v>517</v>
      </c>
      <c r="E257" s="770">
        <v>340</v>
      </c>
      <c r="F257" s="772">
        <v>1296</v>
      </c>
      <c r="G257" s="92">
        <f t="shared" si="159"/>
        <v>1296</v>
      </c>
      <c r="H257" s="361">
        <v>1388</v>
      </c>
      <c r="I257" s="92">
        <f>H257/G257*100</f>
        <v>107.09876543209877</v>
      </c>
      <c r="J257" s="782">
        <v>8</v>
      </c>
      <c r="K257" s="93">
        <f>N257/H257</f>
        <v>7.5151296829971184</v>
      </c>
      <c r="L257" s="94">
        <f>ROUND(F257*J257,0)</f>
        <v>10368</v>
      </c>
      <c r="M257" s="94">
        <f t="shared" si="160"/>
        <v>10368</v>
      </c>
      <c r="N257" s="94">
        <v>10431</v>
      </c>
      <c r="O257" s="94">
        <f>N257/M257*100</f>
        <v>100.60763888888889</v>
      </c>
      <c r="P257" s="94">
        <f>L257/E257</f>
        <v>30.494117647058822</v>
      </c>
      <c r="Q257" s="94">
        <f>N257/$C$3*12/P257</f>
        <v>342.06597222222223</v>
      </c>
      <c r="R257" s="692"/>
      <c r="S257" s="692"/>
      <c r="T257" s="692"/>
      <c r="U257" s="692"/>
      <c r="V257" s="692"/>
      <c r="W257" s="692"/>
      <c r="X257" s="692"/>
      <c r="Y257" s="692"/>
      <c r="Z257" s="692"/>
      <c r="AA257" s="692"/>
      <c r="AB257" s="692"/>
      <c r="AC257" s="692"/>
      <c r="AD257" s="1594"/>
      <c r="AE257" s="692"/>
      <c r="AF257" s="692"/>
      <c r="AG257" s="692"/>
      <c r="AH257" s="692"/>
      <c r="AI257" s="692"/>
      <c r="AJ257" s="692"/>
      <c r="AK257" s="1827"/>
      <c r="AL257" s="1827">
        <f t="shared" si="132"/>
        <v>0</v>
      </c>
      <c r="AM257" s="2437"/>
      <c r="AN257" s="1721"/>
    </row>
    <row r="258" spans="1:40" s="70" customFormat="1" ht="15" customHeight="1" x14ac:dyDescent="0.25">
      <c r="A258" s="738">
        <v>1</v>
      </c>
      <c r="B258" s="1735">
        <v>1</v>
      </c>
      <c r="C258" s="91" t="s">
        <v>61</v>
      </c>
      <c r="D258" s="2524" t="s">
        <v>517</v>
      </c>
      <c r="E258" s="770">
        <v>340</v>
      </c>
      <c r="F258" s="772">
        <v>5873</v>
      </c>
      <c r="G258" s="92">
        <f t="shared" si="159"/>
        <v>5873</v>
      </c>
      <c r="H258" s="361">
        <v>5936</v>
      </c>
      <c r="I258" s="92">
        <f>H258/G258*100</f>
        <v>101.07270560190705</v>
      </c>
      <c r="J258" s="782">
        <v>6.1</v>
      </c>
      <c r="K258" s="93">
        <f>N258/H258</f>
        <v>6.2029986522911047</v>
      </c>
      <c r="L258" s="94">
        <f>ROUND(F258*J258,0)</f>
        <v>35825</v>
      </c>
      <c r="M258" s="94">
        <f t="shared" si="160"/>
        <v>35825</v>
      </c>
      <c r="N258" s="94">
        <v>36821</v>
      </c>
      <c r="O258" s="94">
        <f>N258/M258*100</f>
        <v>102.78018143754362</v>
      </c>
      <c r="P258" s="94">
        <f>L258/E258</f>
        <v>105.36764705882354</v>
      </c>
      <c r="Q258" s="94">
        <f>N258/$C$3*12/P258</f>
        <v>349.45261688764828</v>
      </c>
      <c r="R258" s="692"/>
      <c r="S258" s="692"/>
      <c r="T258" s="692"/>
      <c r="U258" s="692"/>
      <c r="V258" s="692"/>
      <c r="W258" s="692"/>
      <c r="X258" s="692"/>
      <c r="Y258" s="692"/>
      <c r="Z258" s="692"/>
      <c r="AA258" s="692"/>
      <c r="AB258" s="692"/>
      <c r="AC258" s="692"/>
      <c r="AD258" s="1607"/>
      <c r="AE258" s="692"/>
      <c r="AF258" s="692"/>
      <c r="AG258" s="692"/>
      <c r="AH258" s="692"/>
      <c r="AI258" s="692"/>
      <c r="AJ258" s="692"/>
      <c r="AK258" s="1827"/>
      <c r="AL258" s="1827">
        <f t="shared" si="132"/>
        <v>0</v>
      </c>
      <c r="AM258" s="2437"/>
      <c r="AN258" s="1721"/>
    </row>
    <row r="259" spans="1:40" s="70" customFormat="1" ht="15" customHeight="1" x14ac:dyDescent="0.25">
      <c r="A259" s="738">
        <v>1</v>
      </c>
      <c r="B259" s="1735">
        <v>1</v>
      </c>
      <c r="C259" s="437" t="s">
        <v>7</v>
      </c>
      <c r="D259" s="437"/>
      <c r="E259" s="437"/>
      <c r="F259" s="2178">
        <f>SUM(F256:F258)</f>
        <v>8519</v>
      </c>
      <c r="G259" s="556">
        <f>SUM(G256:G258)</f>
        <v>8519</v>
      </c>
      <c r="H259" s="556">
        <f>SUM(H256:H258)</f>
        <v>8559</v>
      </c>
      <c r="I259" s="556">
        <f>H259/G259*100</f>
        <v>100.46953867824861</v>
      </c>
      <c r="J259" s="703">
        <f>SUM(L259/F259)</f>
        <v>6.3256250733654182</v>
      </c>
      <c r="K259" s="117">
        <f>N259/H259</f>
        <v>6.3906998481130977</v>
      </c>
      <c r="L259" s="556">
        <f>SUM(L256:L258)</f>
        <v>53888</v>
      </c>
      <c r="M259" s="556">
        <f>SUM(M256:M258)</f>
        <v>53888</v>
      </c>
      <c r="N259" s="2765">
        <f>SUM(N256:N258)</f>
        <v>54698</v>
      </c>
      <c r="O259" s="94">
        <f>N259/M259*100</f>
        <v>101.50311757719714</v>
      </c>
      <c r="P259" s="281">
        <f>SUM(P256:P258)</f>
        <v>161.51176470588234</v>
      </c>
      <c r="Q259" s="94">
        <f>N259/$C$3*12/P259</f>
        <v>338.66263612193615</v>
      </c>
      <c r="R259" s="742">
        <v>216100.64800799999</v>
      </c>
      <c r="S259" s="742">
        <v>216100.64800799999</v>
      </c>
      <c r="T259" s="742">
        <v>216753.67173599993</v>
      </c>
      <c r="U259" s="742">
        <v>216753.67173599993</v>
      </c>
      <c r="V259" s="742">
        <v>217375.53314399993</v>
      </c>
      <c r="W259" s="742">
        <v>217375.53314399993</v>
      </c>
      <c r="X259" s="742">
        <v>217375.53314399993</v>
      </c>
      <c r="Y259" s="742">
        <v>217436.81904</v>
      </c>
      <c r="Z259" s="742">
        <v>217436.81904</v>
      </c>
      <c r="AA259" s="742">
        <v>219027.48235199999</v>
      </c>
      <c r="AB259" s="742">
        <v>219027.48235199999</v>
      </c>
      <c r="AC259" s="742">
        <v>219027.48235199999</v>
      </c>
      <c r="AD259" s="1600">
        <f>AC259</f>
        <v>219027.48235199999</v>
      </c>
      <c r="AE259" s="742">
        <f>AI259-AH259-AF259</f>
        <v>220075.78415000002</v>
      </c>
      <c r="AF259" s="742">
        <v>-3745.2282600000008</v>
      </c>
      <c r="AG259" s="742">
        <f>AE259-AD259</f>
        <v>1048.3017980000295</v>
      </c>
      <c r="AH259" s="742">
        <v>-1734.2222099999999</v>
      </c>
      <c r="AI259" s="742">
        <v>214596.33368000001</v>
      </c>
      <c r="AJ259" s="556"/>
      <c r="AK259" s="1833"/>
      <c r="AL259" s="1833">
        <f t="shared" si="132"/>
        <v>0</v>
      </c>
      <c r="AM259" s="2437"/>
      <c r="AN259" s="1721"/>
    </row>
    <row r="260" spans="1:40" s="70" customFormat="1" ht="15" customHeight="1" x14ac:dyDescent="0.25">
      <c r="A260" s="738">
        <v>1</v>
      </c>
      <c r="B260" s="1735">
        <v>1</v>
      </c>
      <c r="C260" s="636" t="s">
        <v>14</v>
      </c>
      <c r="D260" s="636"/>
      <c r="E260" s="507"/>
      <c r="F260" s="772"/>
      <c r="G260" s="361"/>
      <c r="H260" s="361"/>
      <c r="I260" s="361"/>
      <c r="J260" s="703"/>
      <c r="K260" s="703"/>
      <c r="L260" s="773"/>
      <c r="M260" s="773"/>
      <c r="N260" s="773"/>
      <c r="O260" s="773"/>
      <c r="P260" s="773"/>
      <c r="Q260" s="773"/>
      <c r="R260" s="492"/>
      <c r="S260" s="492"/>
      <c r="T260" s="492"/>
      <c r="U260" s="492"/>
      <c r="V260" s="492"/>
      <c r="W260" s="492"/>
      <c r="X260" s="492"/>
      <c r="Y260" s="492"/>
      <c r="Z260" s="492"/>
      <c r="AA260" s="492"/>
      <c r="AB260" s="492"/>
      <c r="AC260" s="492"/>
      <c r="AD260" s="1597"/>
      <c r="AE260" s="492"/>
      <c r="AF260" s="492"/>
      <c r="AG260" s="492"/>
      <c r="AH260" s="492"/>
      <c r="AI260" s="492"/>
      <c r="AJ260" s="492"/>
      <c r="AK260" s="1833"/>
      <c r="AL260" s="1833">
        <f t="shared" si="132"/>
        <v>0</v>
      </c>
      <c r="AM260" s="2437"/>
      <c r="AN260" s="1721"/>
    </row>
    <row r="261" spans="1:40" s="70" customFormat="1" ht="16.5" customHeight="1" x14ac:dyDescent="0.25">
      <c r="A261" s="738">
        <v>1</v>
      </c>
      <c r="B261" s="1735">
        <v>1</v>
      </c>
      <c r="C261" s="507" t="s">
        <v>306</v>
      </c>
      <c r="D261" s="507"/>
      <c r="E261" s="520"/>
      <c r="F261" s="2198"/>
      <c r="G261" s="116"/>
      <c r="H261" s="116"/>
      <c r="I261" s="116"/>
      <c r="J261" s="363"/>
      <c r="K261" s="363"/>
      <c r="L261" s="365"/>
      <c r="M261" s="365"/>
      <c r="N261" s="365"/>
      <c r="O261" s="365"/>
      <c r="P261" s="365"/>
      <c r="Q261" s="365"/>
      <c r="R261" s="440"/>
      <c r="S261" s="440"/>
      <c r="T261" s="440"/>
      <c r="U261" s="440"/>
      <c r="V261" s="440"/>
      <c r="W261" s="440"/>
      <c r="X261" s="440"/>
      <c r="Y261" s="440"/>
      <c r="Z261" s="440"/>
      <c r="AA261" s="440"/>
      <c r="AB261" s="440"/>
      <c r="AC261" s="440"/>
      <c r="AD261" s="1598"/>
      <c r="AE261" s="440"/>
      <c r="AF261" s="440"/>
      <c r="AG261" s="440"/>
      <c r="AH261" s="440"/>
      <c r="AI261" s="440"/>
      <c r="AJ261" s="440"/>
      <c r="AK261" s="1827"/>
      <c r="AL261" s="1827">
        <f t="shared" si="132"/>
        <v>0</v>
      </c>
      <c r="AM261" s="2437"/>
      <c r="AN261" s="1721"/>
    </row>
    <row r="262" spans="1:40" s="70" customFormat="1" ht="15" customHeight="1" x14ac:dyDescent="0.25">
      <c r="A262" s="738">
        <v>1</v>
      </c>
      <c r="B262" s="1735">
        <v>1</v>
      </c>
      <c r="C262" s="407" t="s">
        <v>198</v>
      </c>
      <c r="D262" s="407"/>
      <c r="E262" s="407"/>
      <c r="F262" s="711">
        <f>F263</f>
        <v>62040</v>
      </c>
      <c r="G262" s="440">
        <f>G263</f>
        <v>62040</v>
      </c>
      <c r="H262" s="440">
        <f>H263</f>
        <v>57922</v>
      </c>
      <c r="I262" s="440">
        <f>H262/G262*100</f>
        <v>93.362346872985171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711"/>
      <c r="Y262" s="711"/>
      <c r="Z262" s="711"/>
      <c r="AA262" s="711"/>
      <c r="AB262" s="711"/>
      <c r="AC262" s="711"/>
      <c r="AD262" s="1595"/>
      <c r="AE262" s="711"/>
      <c r="AF262" s="711"/>
      <c r="AG262" s="711"/>
      <c r="AH262" s="711"/>
      <c r="AI262" s="711"/>
      <c r="AJ262" s="440">
        <f>AJ263</f>
        <v>0</v>
      </c>
      <c r="AK262" s="711">
        <f t="shared" ref="AK262" si="161">AK263</f>
        <v>0</v>
      </c>
      <c r="AL262" s="711">
        <f t="shared" si="132"/>
        <v>0</v>
      </c>
      <c r="AM262" s="2437"/>
      <c r="AN262" s="1721"/>
    </row>
    <row r="263" spans="1:40" s="70" customFormat="1" ht="15" customHeight="1" x14ac:dyDescent="0.25">
      <c r="A263" s="738">
        <v>1</v>
      </c>
      <c r="B263" s="1735">
        <v>1</v>
      </c>
      <c r="C263" s="407" t="s">
        <v>292</v>
      </c>
      <c r="D263" s="407"/>
      <c r="E263" s="407"/>
      <c r="F263" s="711">
        <v>62040</v>
      </c>
      <c r="G263" s="92">
        <f>ROUND(F263/12*$C$3,0)</f>
        <v>62040</v>
      </c>
      <c r="H263" s="440">
        <v>57922</v>
      </c>
      <c r="I263" s="440">
        <f>H263/G263*100</f>
        <v>93.362346872985171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711"/>
      <c r="Y263" s="711"/>
      <c r="Z263" s="711"/>
      <c r="AA263" s="711"/>
      <c r="AB263" s="711"/>
      <c r="AC263" s="711"/>
      <c r="AD263" s="1595"/>
      <c r="AE263" s="711"/>
      <c r="AF263" s="711"/>
      <c r="AG263" s="711"/>
      <c r="AH263" s="711"/>
      <c r="AI263" s="711"/>
      <c r="AJ263" s="711"/>
      <c r="AK263" s="1832"/>
      <c r="AL263" s="1832">
        <f t="shared" si="132"/>
        <v>0</v>
      </c>
      <c r="AM263" s="2437"/>
      <c r="AN263" s="1721"/>
    </row>
    <row r="264" spans="1:40" s="70" customFormat="1" ht="15" customHeight="1" x14ac:dyDescent="0.25">
      <c r="A264" s="738">
        <v>1</v>
      </c>
      <c r="B264" s="1735">
        <v>1</v>
      </c>
      <c r="C264" s="409" t="s">
        <v>157</v>
      </c>
      <c r="D264" s="409"/>
      <c r="E264" s="407"/>
      <c r="F264" s="711">
        <v>24300</v>
      </c>
      <c r="G264" s="92">
        <f>ROUND(F264/12*$C$3,0)</f>
        <v>24300</v>
      </c>
      <c r="H264" s="440">
        <v>22452</v>
      </c>
      <c r="I264" s="440">
        <f>H264/G264*100</f>
        <v>92.395061728395063</v>
      </c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711"/>
      <c r="Y264" s="711"/>
      <c r="Z264" s="711"/>
      <c r="AA264" s="711"/>
      <c r="AB264" s="711"/>
      <c r="AC264" s="711"/>
      <c r="AD264" s="1595"/>
      <c r="AE264" s="711"/>
      <c r="AF264" s="711"/>
      <c r="AG264" s="711"/>
      <c r="AH264" s="711"/>
      <c r="AI264" s="711"/>
      <c r="AJ264" s="711">
        <v>551</v>
      </c>
      <c r="AK264" s="1832">
        <v>1095079.4399999995</v>
      </c>
      <c r="AL264" s="1832">
        <f t="shared" si="132"/>
        <v>1095.0794399999995</v>
      </c>
      <c r="AM264" s="2437"/>
      <c r="AN264" s="1721"/>
    </row>
    <row r="265" spans="1:40" s="70" customFormat="1" ht="30" customHeight="1" x14ac:dyDescent="0.25">
      <c r="A265" s="738">
        <v>1</v>
      </c>
      <c r="B265" s="1735">
        <v>1</v>
      </c>
      <c r="C265" s="409" t="s">
        <v>158</v>
      </c>
      <c r="D265" s="409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711"/>
      <c r="Y265" s="711"/>
      <c r="Z265" s="711"/>
      <c r="AA265" s="711"/>
      <c r="AB265" s="711"/>
      <c r="AC265" s="711"/>
      <c r="AD265" s="1595"/>
      <c r="AE265" s="711"/>
      <c r="AF265" s="711"/>
      <c r="AG265" s="711"/>
      <c r="AH265" s="711"/>
      <c r="AI265" s="711"/>
      <c r="AJ265" s="711"/>
      <c r="AK265" s="1832"/>
      <c r="AL265" s="1832">
        <f t="shared" si="132"/>
        <v>0</v>
      </c>
      <c r="AM265" s="2437"/>
      <c r="AN265" s="1721"/>
    </row>
    <row r="266" spans="1:40" s="70" customFormat="1" ht="14.25" customHeight="1" x14ac:dyDescent="0.25">
      <c r="A266" s="738">
        <v>1</v>
      </c>
      <c r="B266" s="1735">
        <v>1</v>
      </c>
      <c r="C266" s="716" t="s">
        <v>298</v>
      </c>
      <c r="D266" s="716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1"/>
      <c r="S266" s="711"/>
      <c r="T266" s="711"/>
      <c r="U266" s="711"/>
      <c r="V266" s="711"/>
      <c r="W266" s="711"/>
      <c r="X266" s="711"/>
      <c r="Y266" s="711"/>
      <c r="Z266" s="711"/>
      <c r="AA266" s="711"/>
      <c r="AB266" s="711"/>
      <c r="AC266" s="711"/>
      <c r="AD266" s="1595"/>
      <c r="AE266" s="711"/>
      <c r="AF266" s="711"/>
      <c r="AG266" s="711"/>
      <c r="AH266" s="711"/>
      <c r="AI266" s="711"/>
      <c r="AJ266" s="711"/>
      <c r="AK266" s="1832"/>
      <c r="AL266" s="1832">
        <f t="shared" si="132"/>
        <v>0</v>
      </c>
      <c r="AM266" s="2437"/>
      <c r="AN266" s="1721"/>
    </row>
    <row r="267" spans="1:40" s="70" customFormat="1" ht="14.25" customHeight="1" x14ac:dyDescent="0.25">
      <c r="A267" s="738"/>
      <c r="B267" s="1735">
        <v>1</v>
      </c>
      <c r="C267" s="611" t="s">
        <v>160</v>
      </c>
      <c r="D267" s="611"/>
      <c r="E267" s="407"/>
      <c r="F267" s="711"/>
      <c r="G267" s="92"/>
      <c r="H267" s="440"/>
      <c r="I267" s="440"/>
      <c r="J267" s="125"/>
      <c r="K267" s="125"/>
      <c r="L267" s="464"/>
      <c r="M267" s="464"/>
      <c r="N267" s="464"/>
      <c r="O267" s="464"/>
      <c r="P267" s="464"/>
      <c r="Q267" s="464"/>
      <c r="R267" s="712">
        <v>191.59200000000001</v>
      </c>
      <c r="S267" s="712">
        <v>191.59200000000001</v>
      </c>
      <c r="T267" s="712">
        <v>191.59200000000001</v>
      </c>
      <c r="U267" s="712">
        <v>191.59200000000001</v>
      </c>
      <c r="V267" s="712">
        <v>191.59200000000001</v>
      </c>
      <c r="W267" s="712">
        <v>191.59200000000001</v>
      </c>
      <c r="X267" s="712">
        <v>191.59200000000001</v>
      </c>
      <c r="Y267" s="712">
        <v>1432.8507500000001</v>
      </c>
      <c r="Z267" s="712">
        <v>1432.8507500000001</v>
      </c>
      <c r="AA267" s="712">
        <v>1554.4760000000001</v>
      </c>
      <c r="AB267" s="712">
        <v>1554.4772499999999</v>
      </c>
      <c r="AC267" s="712">
        <v>1554.4772499999999</v>
      </c>
      <c r="AD267" s="1599">
        <f>AC267</f>
        <v>1554.4772499999999</v>
      </c>
      <c r="AE267" s="712">
        <f>AI267-AH267-AF267</f>
        <v>2175.21551</v>
      </c>
      <c r="AF267" s="712"/>
      <c r="AG267" s="712">
        <f>AE267-AD267</f>
        <v>620.73826000000008</v>
      </c>
      <c r="AH267" s="712">
        <v>0</v>
      </c>
      <c r="AI267" s="712">
        <v>2175.21551</v>
      </c>
      <c r="AJ267" s="711"/>
      <c r="AK267" s="1832"/>
      <c r="AL267" s="1832">
        <f t="shared" si="132"/>
        <v>0</v>
      </c>
      <c r="AM267" s="2437"/>
      <c r="AN267" s="1721"/>
    </row>
    <row r="268" spans="1:40" s="70" customFormat="1" ht="14.25" customHeight="1" x14ac:dyDescent="0.25">
      <c r="A268" s="738"/>
      <c r="B268" s="1735">
        <v>1</v>
      </c>
      <c r="C268" s="797" t="s">
        <v>221</v>
      </c>
      <c r="D268" s="797"/>
      <c r="E268" s="407"/>
      <c r="F268" s="711">
        <v>450</v>
      </c>
      <c r="G268" s="92">
        <f t="shared" ref="G268" si="162">ROUND(F268/12*$C$3,0)</f>
        <v>450</v>
      </c>
      <c r="H268" s="440">
        <v>380</v>
      </c>
      <c r="I268" s="440">
        <f>H268/G268*100</f>
        <v>84.444444444444443</v>
      </c>
      <c r="J268" s="125"/>
      <c r="K268" s="125"/>
      <c r="L268" s="464"/>
      <c r="M268" s="464"/>
      <c r="N268" s="464"/>
      <c r="O268" s="464"/>
      <c r="P268" s="464"/>
      <c r="Q268" s="464"/>
      <c r="R268" s="711"/>
      <c r="S268" s="711"/>
      <c r="T268" s="711"/>
      <c r="U268" s="711"/>
      <c r="V268" s="711"/>
      <c r="W268" s="711"/>
      <c r="X268" s="711"/>
      <c r="Y268" s="711"/>
      <c r="Z268" s="711"/>
      <c r="AA268" s="711"/>
      <c r="AB268" s="711"/>
      <c r="AC268" s="711"/>
      <c r="AD268" s="1595"/>
      <c r="AE268" s="711"/>
      <c r="AF268" s="711"/>
      <c r="AG268" s="711"/>
      <c r="AH268" s="711"/>
      <c r="AI268" s="711"/>
      <c r="AJ268" s="711"/>
      <c r="AK268" s="1832"/>
      <c r="AL268" s="1832">
        <f t="shared" si="132"/>
        <v>0</v>
      </c>
      <c r="AM268" s="2437"/>
      <c r="AN268" s="1721"/>
    </row>
    <row r="269" spans="1:40" s="70" customFormat="1" ht="61.5" customHeight="1" x14ac:dyDescent="0.25">
      <c r="A269" s="738"/>
      <c r="B269" s="1735">
        <v>1</v>
      </c>
      <c r="C269" s="1161" t="s">
        <v>552</v>
      </c>
      <c r="D269" s="2788"/>
      <c r="E269" s="407"/>
      <c r="F269" s="711">
        <v>125</v>
      </c>
      <c r="G269" s="1048">
        <f t="shared" ref="G269" si="163">F269</f>
        <v>125</v>
      </c>
      <c r="H269" s="440">
        <v>183</v>
      </c>
      <c r="I269" s="440">
        <f>H269/G269*100</f>
        <v>146.4</v>
      </c>
      <c r="J269" s="125"/>
      <c r="K269" s="125"/>
      <c r="L269" s="464"/>
      <c r="M269" s="464"/>
      <c r="N269" s="464"/>
      <c r="O269" s="464"/>
      <c r="P269" s="464"/>
      <c r="Q269" s="464"/>
      <c r="R269" s="711"/>
      <c r="S269" s="711"/>
      <c r="T269" s="711"/>
      <c r="U269" s="711"/>
      <c r="V269" s="711"/>
      <c r="W269" s="711"/>
      <c r="X269" s="711"/>
      <c r="Y269" s="711"/>
      <c r="Z269" s="711"/>
      <c r="AA269" s="711"/>
      <c r="AB269" s="711"/>
      <c r="AC269" s="711"/>
      <c r="AD269" s="1595"/>
      <c r="AE269" s="711"/>
      <c r="AF269" s="711"/>
      <c r="AG269" s="711"/>
      <c r="AH269" s="711"/>
      <c r="AI269" s="711"/>
      <c r="AJ269" s="711"/>
      <c r="AK269" s="1832"/>
      <c r="AL269" s="1832">
        <f t="shared" si="132"/>
        <v>0</v>
      </c>
      <c r="AM269" s="2437"/>
      <c r="AN269" s="1721"/>
    </row>
    <row r="270" spans="1:40" s="70" customFormat="1" ht="14.25" customHeight="1" x14ac:dyDescent="0.25">
      <c r="A270" s="738"/>
      <c r="B270" s="1735">
        <v>1</v>
      </c>
      <c r="C270" s="797"/>
      <c r="D270" s="2788"/>
      <c r="E270" s="407"/>
      <c r="F270" s="711"/>
      <c r="G270" s="92"/>
      <c r="H270" s="440"/>
      <c r="I270" s="440"/>
      <c r="J270" s="125"/>
      <c r="K270" s="125"/>
      <c r="L270" s="464"/>
      <c r="M270" s="464"/>
      <c r="N270" s="464"/>
      <c r="O270" s="464"/>
      <c r="P270" s="464"/>
      <c r="Q270" s="464"/>
      <c r="R270" s="711"/>
      <c r="S270" s="711"/>
      <c r="T270" s="711"/>
      <c r="U270" s="711"/>
      <c r="V270" s="711"/>
      <c r="W270" s="711"/>
      <c r="X270" s="711"/>
      <c r="Y270" s="711"/>
      <c r="Z270" s="711"/>
      <c r="AA270" s="711"/>
      <c r="AB270" s="711"/>
      <c r="AC270" s="711"/>
      <c r="AD270" s="1595"/>
      <c r="AE270" s="711"/>
      <c r="AF270" s="711"/>
      <c r="AG270" s="711"/>
      <c r="AH270" s="711"/>
      <c r="AI270" s="711"/>
      <c r="AJ270" s="711"/>
      <c r="AK270" s="1832"/>
      <c r="AL270" s="1832">
        <f t="shared" si="132"/>
        <v>0</v>
      </c>
      <c r="AM270" s="2437"/>
      <c r="AN270" s="1721"/>
    </row>
    <row r="271" spans="1:40" s="70" customFormat="1" ht="30.75" customHeight="1" x14ac:dyDescent="0.25">
      <c r="A271" s="738">
        <v>1</v>
      </c>
      <c r="B271" s="1735">
        <v>1</v>
      </c>
      <c r="C271" s="294" t="s">
        <v>165</v>
      </c>
      <c r="D271" s="213"/>
      <c r="E271" s="672"/>
      <c r="F271" s="2178">
        <f>F262+F264*3.2</f>
        <v>139800</v>
      </c>
      <c r="G271" s="556">
        <f t="shared" ref="G271:H271" si="164">G262+G264*3.2</f>
        <v>139800</v>
      </c>
      <c r="H271" s="556">
        <f t="shared" si="164"/>
        <v>129768.40000000001</v>
      </c>
      <c r="I271" s="556">
        <f>H271/G271*100</f>
        <v>92.824320457796858</v>
      </c>
      <c r="J271" s="703"/>
      <c r="K271" s="703"/>
      <c r="L271" s="773"/>
      <c r="M271" s="773"/>
      <c r="N271" s="773"/>
      <c r="O271" s="773"/>
      <c r="P271" s="773"/>
      <c r="Q271" s="773"/>
      <c r="R271" s="742">
        <v>108143.61599999999</v>
      </c>
      <c r="S271" s="742">
        <v>108143.61599999999</v>
      </c>
      <c r="T271" s="742">
        <v>108143.61599999999</v>
      </c>
      <c r="U271" s="742">
        <v>108143.61599999999</v>
      </c>
      <c r="V271" s="742">
        <v>105157.60400000001</v>
      </c>
      <c r="W271" s="742">
        <v>105157.60400000001</v>
      </c>
      <c r="X271" s="742">
        <v>105157.60400000001</v>
      </c>
      <c r="Y271" s="742">
        <v>101388.9072</v>
      </c>
      <c r="Z271" s="742">
        <v>101388.9072</v>
      </c>
      <c r="AA271" s="742">
        <v>92304.727200000008</v>
      </c>
      <c r="AB271" s="742">
        <v>92304.727200000008</v>
      </c>
      <c r="AC271" s="742">
        <v>92304.727200000008</v>
      </c>
      <c r="AD271" s="1600">
        <f>AC271</f>
        <v>92304.727200000008</v>
      </c>
      <c r="AE271" s="742">
        <f>AI271-AH271-AF271</f>
        <v>85868.275920000015</v>
      </c>
      <c r="AF271" s="742"/>
      <c r="AG271" s="742">
        <f>AE271-AD271</f>
        <v>-6436.4512799999939</v>
      </c>
      <c r="AH271" s="742">
        <v>-326.81763999999998</v>
      </c>
      <c r="AI271" s="742">
        <v>85541.458280000021</v>
      </c>
      <c r="AJ271" s="556">
        <f t="shared" ref="AJ271" si="165">AJ262+AJ264*3.2</f>
        <v>1763.2</v>
      </c>
      <c r="AK271" s="742">
        <f>AK265+AK264+AK262</f>
        <v>1095079.4399999995</v>
      </c>
      <c r="AL271" s="742">
        <f t="shared" si="132"/>
        <v>1095.0794399999995</v>
      </c>
      <c r="AM271" s="2437"/>
      <c r="AN271" s="1721"/>
    </row>
    <row r="272" spans="1:40" s="70" customFormat="1" ht="21" customHeight="1" x14ac:dyDescent="0.25">
      <c r="A272" s="738">
        <v>1</v>
      </c>
      <c r="B272" s="1735">
        <v>1</v>
      </c>
      <c r="C272" s="672" t="s">
        <v>342</v>
      </c>
      <c r="D272" s="672"/>
      <c r="E272" s="672"/>
      <c r="F272" s="2178">
        <f t="shared" ref="F272" si="166">SUM(F262+F264*3.2)</f>
        <v>139800</v>
      </c>
      <c r="G272" s="556">
        <f t="shared" ref="G272:H272" si="167">SUM(G262+G264*3.2)</f>
        <v>139800</v>
      </c>
      <c r="H272" s="556">
        <f t="shared" si="167"/>
        <v>129768.40000000001</v>
      </c>
      <c r="I272" s="556">
        <f>H272/G272*100</f>
        <v>92.824320457796858</v>
      </c>
      <c r="J272" s="703"/>
      <c r="K272" s="703"/>
      <c r="L272" s="773"/>
      <c r="M272" s="773"/>
      <c r="N272" s="773"/>
      <c r="O272" s="773"/>
      <c r="P272" s="773"/>
      <c r="Q272" s="773"/>
      <c r="R272" s="742">
        <f t="shared" ref="R272:X272" si="168">SUM(R271,R267)</f>
        <v>108335.208</v>
      </c>
      <c r="S272" s="742">
        <f t="shared" si="168"/>
        <v>108335.208</v>
      </c>
      <c r="T272" s="742">
        <f t="shared" si="168"/>
        <v>108335.208</v>
      </c>
      <c r="U272" s="742">
        <f t="shared" si="168"/>
        <v>108335.208</v>
      </c>
      <c r="V272" s="742">
        <f t="shared" si="168"/>
        <v>105349.19600000001</v>
      </c>
      <c r="W272" s="742">
        <f t="shared" si="168"/>
        <v>105349.19600000001</v>
      </c>
      <c r="X272" s="742">
        <f t="shared" si="168"/>
        <v>105349.19600000001</v>
      </c>
      <c r="Y272" s="742">
        <f t="shared" ref="Y272:Z272" si="169">SUM(Y271,Y267)</f>
        <v>102821.75795</v>
      </c>
      <c r="Z272" s="742">
        <f t="shared" si="169"/>
        <v>102821.75795</v>
      </c>
      <c r="AA272" s="742">
        <f t="shared" ref="AA272:AB272" si="170">SUM(AA271,AA267)</f>
        <v>93859.203200000004</v>
      </c>
      <c r="AB272" s="742">
        <f t="shared" si="170"/>
        <v>93859.204450000005</v>
      </c>
      <c r="AC272" s="742">
        <f t="shared" ref="AC272" si="171">SUM(AC271,AC267)</f>
        <v>93859.204450000005</v>
      </c>
      <c r="AD272" s="742">
        <f t="shared" ref="AD272:AH272" si="172">SUM(AD271,AD267)</f>
        <v>93859.204450000005</v>
      </c>
      <c r="AE272" s="742">
        <f t="shared" si="172"/>
        <v>88043.491430000009</v>
      </c>
      <c r="AF272" s="742">
        <f t="shared" si="172"/>
        <v>0</v>
      </c>
      <c r="AG272" s="742">
        <f t="shared" si="172"/>
        <v>-5815.7130199999938</v>
      </c>
      <c r="AH272" s="742">
        <f t="shared" si="172"/>
        <v>-326.81763999999998</v>
      </c>
      <c r="AI272" s="742">
        <f>SUM(AI271,AI267)</f>
        <v>87716.673790000015</v>
      </c>
      <c r="AJ272" s="556">
        <f t="shared" ref="AJ272" si="173">SUM(AJ262+AJ264*3.2)</f>
        <v>1763.2</v>
      </c>
      <c r="AK272" s="742">
        <f t="shared" ref="AK272" si="174">SUM(AK271,AK267)</f>
        <v>1095079.4399999995</v>
      </c>
      <c r="AL272" s="742">
        <f t="shared" si="132"/>
        <v>1095.0794399999995</v>
      </c>
      <c r="AM272" s="2437"/>
      <c r="AN272" s="1721"/>
    </row>
    <row r="273" spans="1:40" s="70" customFormat="1" ht="15" customHeight="1" x14ac:dyDescent="0.25">
      <c r="A273" s="738">
        <v>1</v>
      </c>
      <c r="B273" s="1735">
        <v>1</v>
      </c>
      <c r="C273" s="535"/>
      <c r="D273" s="535"/>
      <c r="E273" s="672"/>
      <c r="F273" s="2201"/>
      <c r="G273" s="92"/>
      <c r="H273" s="556"/>
      <c r="I273" s="556"/>
      <c r="J273" s="703"/>
      <c r="K273" s="703"/>
      <c r="L273" s="773"/>
      <c r="M273" s="773"/>
      <c r="N273" s="773"/>
      <c r="O273" s="773"/>
      <c r="P273" s="773"/>
      <c r="Q273" s="773"/>
      <c r="R273" s="742"/>
      <c r="S273" s="742"/>
      <c r="T273" s="742"/>
      <c r="U273" s="742"/>
      <c r="V273" s="742"/>
      <c r="W273" s="742"/>
      <c r="X273" s="742"/>
      <c r="Y273" s="742"/>
      <c r="Z273" s="742"/>
      <c r="AA273" s="742"/>
      <c r="AB273" s="742"/>
      <c r="AC273" s="742"/>
      <c r="AD273" s="1601"/>
      <c r="AE273" s="742"/>
      <c r="AF273" s="742"/>
      <c r="AG273" s="742"/>
      <c r="AH273" s="742"/>
      <c r="AI273" s="742"/>
      <c r="AJ273" s="742"/>
      <c r="AK273" s="1833"/>
      <c r="AL273" s="1833">
        <f t="shared" si="132"/>
        <v>0</v>
      </c>
      <c r="AM273" s="2437"/>
      <c r="AN273" s="1721"/>
    </row>
    <row r="274" spans="1:40" s="70" customFormat="1" ht="15" customHeight="1" x14ac:dyDescent="0.25">
      <c r="A274" s="738">
        <v>1</v>
      </c>
      <c r="B274" s="1735">
        <v>1</v>
      </c>
      <c r="C274" s="217" t="s">
        <v>148</v>
      </c>
      <c r="D274" s="217"/>
      <c r="E274" s="282"/>
      <c r="F274" s="2178"/>
      <c r="G274" s="556"/>
      <c r="H274" s="556"/>
      <c r="I274" s="556"/>
      <c r="J274" s="703"/>
      <c r="K274" s="117"/>
      <c r="L274" s="704"/>
      <c r="M274" s="704"/>
      <c r="N274" s="704"/>
      <c r="O274" s="94"/>
      <c r="P274" s="281"/>
      <c r="Q274" s="94"/>
      <c r="R274" s="704"/>
      <c r="S274" s="704"/>
      <c r="T274" s="704"/>
      <c r="U274" s="704"/>
      <c r="V274" s="704"/>
      <c r="W274" s="704"/>
      <c r="X274" s="704"/>
      <c r="Y274" s="704"/>
      <c r="Z274" s="704"/>
      <c r="AA274" s="704"/>
      <c r="AB274" s="704"/>
      <c r="AC274" s="704"/>
      <c r="AD274" s="1602"/>
      <c r="AE274" s="704"/>
      <c r="AF274" s="704"/>
      <c r="AG274" s="704"/>
      <c r="AH274" s="704"/>
      <c r="AI274" s="704"/>
      <c r="AJ274" s="704"/>
      <c r="AK274" s="1833"/>
      <c r="AL274" s="1833">
        <f t="shared" si="132"/>
        <v>0</v>
      </c>
      <c r="AM274" s="2437"/>
      <c r="AN274" s="1721"/>
    </row>
    <row r="275" spans="1:40" s="70" customFormat="1" ht="15" customHeight="1" x14ac:dyDescent="0.25">
      <c r="A275" s="738">
        <v>1</v>
      </c>
      <c r="B275" s="1735">
        <v>1</v>
      </c>
      <c r="C275" s="150" t="s">
        <v>532</v>
      </c>
      <c r="D275" s="150"/>
      <c r="E275" s="535">
        <v>240</v>
      </c>
      <c r="F275" s="772">
        <v>326</v>
      </c>
      <c r="G275" s="92">
        <f>(F275-(F277/12*3))/9*($C$3-3)+F277/12*3</f>
        <v>326</v>
      </c>
      <c r="H275" s="92">
        <v>358</v>
      </c>
      <c r="I275" s="92">
        <f>H275/G275*100</f>
        <v>109.81595092024541</v>
      </c>
      <c r="J275" s="705">
        <v>9.5</v>
      </c>
      <c r="K275" s="93">
        <f>N275/H275</f>
        <v>9.1675977653631282</v>
      </c>
      <c r="L275" s="94">
        <f>ROUND(F275*J275,0)</f>
        <v>3097</v>
      </c>
      <c r="M275" s="94">
        <f>(L275-(L277/12*3))/9*($C$3-3)+L277/12*3</f>
        <v>3097</v>
      </c>
      <c r="N275" s="94">
        <v>3282</v>
      </c>
      <c r="O275" s="94">
        <f>N275/M275*100</f>
        <v>105.97352276396512</v>
      </c>
      <c r="P275" s="94">
        <f>L275/E275</f>
        <v>12.904166666666667</v>
      </c>
      <c r="Q275" s="94">
        <f>N275/$C$3*12/P275</f>
        <v>254.3364546335163</v>
      </c>
      <c r="R275" s="711"/>
      <c r="S275" s="711"/>
      <c r="T275" s="711"/>
      <c r="U275" s="711"/>
      <c r="V275" s="711"/>
      <c r="W275" s="711"/>
      <c r="X275" s="711"/>
      <c r="Y275" s="711"/>
      <c r="Z275" s="711"/>
      <c r="AA275" s="711"/>
      <c r="AB275" s="711"/>
      <c r="AC275" s="711"/>
      <c r="AD275" s="1595"/>
      <c r="AE275" s="711"/>
      <c r="AF275" s="711"/>
      <c r="AG275" s="711"/>
      <c r="AH275" s="711"/>
      <c r="AI275" s="711"/>
      <c r="AJ275" s="711"/>
      <c r="AK275" s="1832"/>
      <c r="AL275" s="1832">
        <f t="shared" si="132"/>
        <v>0</v>
      </c>
      <c r="AM275" s="2437"/>
      <c r="AN275" s="1721"/>
    </row>
    <row r="276" spans="1:40" s="70" customFormat="1" ht="15" customHeight="1" x14ac:dyDescent="0.25">
      <c r="A276" s="738"/>
      <c r="B276" s="1735"/>
      <c r="C276" s="150" t="s">
        <v>61</v>
      </c>
      <c r="D276" s="150"/>
      <c r="E276" s="1698">
        <v>240</v>
      </c>
      <c r="F276" s="772">
        <v>185</v>
      </c>
      <c r="G276" s="1048">
        <f t="shared" ref="G276" si="175">F276</f>
        <v>185</v>
      </c>
      <c r="H276" s="92">
        <v>148</v>
      </c>
      <c r="I276" s="92">
        <f>H276/G276*100</f>
        <v>80</v>
      </c>
      <c r="J276" s="705">
        <v>4</v>
      </c>
      <c r="K276" s="93">
        <f>N276/H276</f>
        <v>4.0608108108108105</v>
      </c>
      <c r="L276" s="94">
        <f>ROUND(F276*J276,0)</f>
        <v>740</v>
      </c>
      <c r="M276" s="94">
        <f>(L276/9*($C$3-3))</f>
        <v>740</v>
      </c>
      <c r="N276" s="94">
        <v>601</v>
      </c>
      <c r="O276" s="94">
        <f>N276/M276*100</f>
        <v>81.216216216216225</v>
      </c>
      <c r="P276" s="94">
        <f>L276/E276</f>
        <v>3.0833333333333335</v>
      </c>
      <c r="Q276" s="94">
        <f>N276/$C$3*12/P276</f>
        <v>194.91891891891891</v>
      </c>
      <c r="R276" s="711"/>
      <c r="S276" s="711"/>
      <c r="T276" s="711"/>
      <c r="U276" s="711"/>
      <c r="V276" s="711"/>
      <c r="W276" s="711"/>
      <c r="X276" s="711"/>
      <c r="Y276" s="711"/>
      <c r="Z276" s="711"/>
      <c r="AA276" s="711"/>
      <c r="AB276" s="711"/>
      <c r="AC276" s="711"/>
      <c r="AD276" s="1595"/>
      <c r="AE276" s="711"/>
      <c r="AF276" s="711"/>
      <c r="AG276" s="711"/>
      <c r="AH276" s="711"/>
      <c r="AI276" s="711"/>
      <c r="AJ276" s="711"/>
      <c r="AK276" s="1832"/>
      <c r="AL276" s="1832">
        <f t="shared" si="132"/>
        <v>0</v>
      </c>
      <c r="AM276" s="2437"/>
      <c r="AN276" s="1721"/>
    </row>
    <row r="277" spans="1:40" s="96" customFormat="1" ht="15" customHeight="1" x14ac:dyDescent="0.25">
      <c r="A277" s="738">
        <v>1</v>
      </c>
      <c r="B277" s="1735">
        <v>1</v>
      </c>
      <c r="C277" s="706" t="s">
        <v>187</v>
      </c>
      <c r="D277" s="706"/>
      <c r="E277" s="706"/>
      <c r="F277" s="1870">
        <f>SUM(F275:F276)</f>
        <v>511</v>
      </c>
      <c r="G277" s="126">
        <f t="shared" ref="G277:H277" si="176">SUM(G275:G276)</f>
        <v>511</v>
      </c>
      <c r="H277" s="126">
        <f t="shared" si="176"/>
        <v>506</v>
      </c>
      <c r="I277" s="92">
        <f>H277/G277*100</f>
        <v>99.021526418786692</v>
      </c>
      <c r="J277" s="703">
        <f>SUM(L277/F277)</f>
        <v>7.5088062622309195</v>
      </c>
      <c r="K277" s="93">
        <f>N277/H277</f>
        <v>7.6739130434782608</v>
      </c>
      <c r="L277" s="118">
        <f>SUM(L275:L276)</f>
        <v>3837</v>
      </c>
      <c r="M277" s="118">
        <f t="shared" ref="M277:N277" si="177">SUM(M275:M276)</f>
        <v>3837</v>
      </c>
      <c r="N277" s="2735">
        <f t="shared" si="177"/>
        <v>3883</v>
      </c>
      <c r="O277" s="94">
        <f>N277/M277*100</f>
        <v>101.19885327078447</v>
      </c>
      <c r="P277" s="118">
        <f>SUM(P275:P276)</f>
        <v>15.987500000000001</v>
      </c>
      <c r="Q277" s="94">
        <f>N277/$C$3*12/P277</f>
        <v>242.87724784988271</v>
      </c>
      <c r="R277" s="712"/>
      <c r="S277" s="712"/>
      <c r="T277" s="712"/>
      <c r="U277" s="712"/>
      <c r="V277" s="712"/>
      <c r="W277" s="712"/>
      <c r="X277" s="712"/>
      <c r="Y277" s="712"/>
      <c r="Z277" s="712"/>
      <c r="AA277" s="712"/>
      <c r="AB277" s="712"/>
      <c r="AC277" s="712"/>
      <c r="AD277" s="1601"/>
      <c r="AE277" s="742"/>
      <c r="AF277" s="742"/>
      <c r="AG277" s="742"/>
      <c r="AH277" s="712"/>
      <c r="AI277" s="712"/>
      <c r="AJ277" s="712"/>
      <c r="AK277" s="1835"/>
      <c r="AL277" s="1835">
        <f t="shared" si="132"/>
        <v>0</v>
      </c>
      <c r="AM277" s="2437"/>
      <c r="AN277" s="2397"/>
    </row>
    <row r="278" spans="1:40" s="70" customFormat="1" ht="29.25" customHeight="1" x14ac:dyDescent="0.25">
      <c r="A278" s="738">
        <v>1</v>
      </c>
      <c r="B278" s="1735">
        <v>1</v>
      </c>
      <c r="C278" s="590" t="s">
        <v>173</v>
      </c>
      <c r="D278" s="590"/>
      <c r="E278" s="590"/>
      <c r="F278" s="2178">
        <f>SUM(F277,)</f>
        <v>511</v>
      </c>
      <c r="G278" s="556">
        <f>SUM(G277,)</f>
        <v>511</v>
      </c>
      <c r="H278" s="556">
        <f>SUM(H277,)</f>
        <v>506</v>
      </c>
      <c r="I278" s="556">
        <f>H278/G278*100</f>
        <v>99.021526418786692</v>
      </c>
      <c r="J278" s="703">
        <f>SUM(L278/F278)</f>
        <v>7.5088062622309195</v>
      </c>
      <c r="K278" s="93">
        <f>N278/H278</f>
        <v>7.6739130434782608</v>
      </c>
      <c r="L278" s="556">
        <f>SUM(L277,)</f>
        <v>3837</v>
      </c>
      <c r="M278" s="556">
        <f>SUM(M277,)</f>
        <v>3837</v>
      </c>
      <c r="N278" s="556">
        <f>SUM(N277,)</f>
        <v>3883</v>
      </c>
      <c r="O278" s="94">
        <f>N278/M278*100</f>
        <v>101.19885327078447</v>
      </c>
      <c r="P278" s="556">
        <f>SUM(P277,)</f>
        <v>15.987500000000001</v>
      </c>
      <c r="Q278" s="94">
        <f>N278/$C$3*12/P278</f>
        <v>242.87724784988271</v>
      </c>
      <c r="R278" s="556">
        <v>6167.79072</v>
      </c>
      <c r="S278" s="556">
        <v>6167.79072</v>
      </c>
      <c r="T278" s="556">
        <v>6167.79072</v>
      </c>
      <c r="U278" s="556">
        <v>6167.79072</v>
      </c>
      <c r="V278" s="556">
        <v>8532.3033599999999</v>
      </c>
      <c r="W278" s="556">
        <v>8532.3033599999999</v>
      </c>
      <c r="X278" s="556">
        <v>8532.3033599999999</v>
      </c>
      <c r="Y278" s="556">
        <v>8532.3033599999999</v>
      </c>
      <c r="Z278" s="556">
        <v>8532.3033599999999</v>
      </c>
      <c r="AA278" s="556">
        <v>8929.2174719999985</v>
      </c>
      <c r="AB278" s="556">
        <v>8929.2174719999985</v>
      </c>
      <c r="AC278" s="556">
        <v>8929.2174719999985</v>
      </c>
      <c r="AD278" s="1600">
        <f>AC278</f>
        <v>8929.2174719999985</v>
      </c>
      <c r="AE278" s="704">
        <f>AI278-AH278-AF278</f>
        <v>8885.0516900000002</v>
      </c>
      <c r="AF278" s="704"/>
      <c r="AG278" s="704">
        <f>AE278-AD278</f>
        <v>-44.165781999998217</v>
      </c>
      <c r="AH278" s="556">
        <v>-280.65719000000001</v>
      </c>
      <c r="AI278" s="556">
        <v>8604.3945000000003</v>
      </c>
      <c r="AJ278" s="556"/>
      <c r="AK278" s="1836"/>
      <c r="AL278" s="1836">
        <f t="shared" si="132"/>
        <v>0</v>
      </c>
      <c r="AM278" s="2437"/>
      <c r="AN278" s="1721"/>
    </row>
    <row r="279" spans="1:40" s="70" customFormat="1" ht="15" customHeight="1" x14ac:dyDescent="0.25">
      <c r="A279" s="738">
        <v>1</v>
      </c>
      <c r="B279" s="1735">
        <v>1</v>
      </c>
      <c r="C279" s="147"/>
      <c r="D279" s="147"/>
      <c r="E279" s="147"/>
      <c r="F279" s="1870"/>
      <c r="G279" s="92"/>
      <c r="H279" s="92"/>
      <c r="I279" s="92"/>
      <c r="J279" s="492"/>
      <c r="K279" s="492"/>
      <c r="L279" s="492"/>
      <c r="M279" s="492"/>
      <c r="N279" s="492"/>
      <c r="O279" s="492"/>
      <c r="P279" s="492"/>
      <c r="Q279" s="492"/>
      <c r="R279" s="711"/>
      <c r="S279" s="711"/>
      <c r="T279" s="711"/>
      <c r="U279" s="711"/>
      <c r="V279" s="711"/>
      <c r="W279" s="711"/>
      <c r="X279" s="711"/>
      <c r="Y279" s="711"/>
      <c r="Z279" s="711"/>
      <c r="AA279" s="711"/>
      <c r="AB279" s="711"/>
      <c r="AC279" s="711"/>
      <c r="AD279" s="1595"/>
      <c r="AE279" s="711">
        <f>AI279-AH279</f>
        <v>0</v>
      </c>
      <c r="AF279" s="711"/>
      <c r="AG279" s="711">
        <f>AE279-AD279</f>
        <v>0</v>
      </c>
      <c r="AH279" s="711"/>
      <c r="AI279" s="711"/>
      <c r="AJ279" s="711"/>
      <c r="AK279" s="1832"/>
      <c r="AL279" s="1832">
        <f t="shared" si="132"/>
        <v>0</v>
      </c>
      <c r="AM279" s="2437"/>
      <c r="AN279" s="1721"/>
    </row>
    <row r="280" spans="1:40" s="70" customFormat="1" ht="15.75" customHeight="1" x14ac:dyDescent="0.25">
      <c r="A280" s="738">
        <v>1</v>
      </c>
      <c r="B280" s="1735">
        <v>1</v>
      </c>
      <c r="C280" s="775" t="s">
        <v>17</v>
      </c>
      <c r="D280" s="776"/>
      <c r="E280" s="776"/>
      <c r="F280" s="2202"/>
      <c r="G280" s="777"/>
      <c r="H280" s="777"/>
      <c r="I280" s="777"/>
      <c r="J280" s="445"/>
      <c r="K280" s="445"/>
      <c r="L280" s="445"/>
      <c r="M280" s="445"/>
      <c r="N280" s="445">
        <f>SUM(N278,N272,N259)</f>
        <v>58581</v>
      </c>
      <c r="O280" s="445"/>
      <c r="P280" s="445"/>
      <c r="Q280" s="445"/>
      <c r="R280" s="445">
        <f t="shared" ref="R280:AI280" si="178">SUM(R278,R272,R259)</f>
        <v>330603.64672800002</v>
      </c>
      <c r="S280" s="445">
        <f t="shared" ref="S280:T280" si="179">SUM(S278,S272,S259)</f>
        <v>330603.64672800002</v>
      </c>
      <c r="T280" s="445">
        <f t="shared" si="179"/>
        <v>331256.67045599991</v>
      </c>
      <c r="U280" s="445">
        <f t="shared" ref="U280:V280" si="180">SUM(U278,U272,U259)</f>
        <v>331256.67045599991</v>
      </c>
      <c r="V280" s="445">
        <f t="shared" si="180"/>
        <v>331257.03250399994</v>
      </c>
      <c r="W280" s="445">
        <f t="shared" ref="W280:X280" si="181">SUM(W278,W272,W259)</f>
        <v>331257.03250399994</v>
      </c>
      <c r="X280" s="445">
        <f t="shared" si="181"/>
        <v>331257.03250399994</v>
      </c>
      <c r="Y280" s="445">
        <f t="shared" ref="Y280:Z280" si="182">SUM(Y278,Y272,Y259)</f>
        <v>328790.88034999999</v>
      </c>
      <c r="Z280" s="445">
        <f t="shared" si="182"/>
        <v>328790.88034999999</v>
      </c>
      <c r="AA280" s="445">
        <f t="shared" ref="AA280:AB280" si="183">SUM(AA278,AA272,AA259)</f>
        <v>321815.903024</v>
      </c>
      <c r="AB280" s="445">
        <f t="shared" si="183"/>
        <v>321815.90427399997</v>
      </c>
      <c r="AC280" s="445">
        <f t="shared" ref="AC280" si="184">SUM(AC278,AC272,AC259)</f>
        <v>321815.90427399997</v>
      </c>
      <c r="AD280" s="1603">
        <f t="shared" si="178"/>
        <v>321815.90427399997</v>
      </c>
      <c r="AE280" s="445">
        <f t="shared" si="178"/>
        <v>317004.32727000001</v>
      </c>
      <c r="AF280" s="613">
        <f t="shared" si="178"/>
        <v>-3745.2282600000008</v>
      </c>
      <c r="AG280" s="445">
        <f t="shared" si="178"/>
        <v>-4811.5770039999625</v>
      </c>
      <c r="AH280" s="445">
        <f t="shared" si="178"/>
        <v>-2341.69704</v>
      </c>
      <c r="AI280" s="613">
        <f t="shared" si="178"/>
        <v>310917.40197000001</v>
      </c>
      <c r="AJ280" s="445"/>
      <c r="AK280" s="613">
        <f t="shared" ref="AK280" si="185">SUM(AK278,AK272,AK259)</f>
        <v>1095079.4399999995</v>
      </c>
      <c r="AL280" s="613">
        <f t="shared" si="132"/>
        <v>1095.0794399999995</v>
      </c>
      <c r="AM280" s="2437"/>
      <c r="AN280" s="1721"/>
    </row>
    <row r="281" spans="1:40" s="70" customFormat="1" ht="15.75" customHeight="1" x14ac:dyDescent="0.25">
      <c r="A281" s="738">
        <v>1</v>
      </c>
      <c r="B281" s="1735">
        <v>1</v>
      </c>
      <c r="C281" s="457"/>
      <c r="D281" s="798"/>
      <c r="E281" s="798"/>
      <c r="F281" s="2205"/>
      <c r="G281" s="799"/>
      <c r="H281" s="799"/>
      <c r="I281" s="799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234"/>
      <c r="AB281" s="234"/>
      <c r="AC281" s="234"/>
      <c r="AD281" s="1608"/>
      <c r="AE281" s="234"/>
      <c r="AF281" s="234"/>
      <c r="AG281" s="234"/>
      <c r="AH281" s="799"/>
      <c r="AI281" s="234"/>
      <c r="AJ281" s="234"/>
      <c r="AK281" s="1838"/>
      <c r="AL281" s="1838">
        <f t="shared" ref="AL281:AL346" si="186">AK281/1000</f>
        <v>0</v>
      </c>
      <c r="AM281" s="2437"/>
      <c r="AN281" s="1721"/>
    </row>
    <row r="282" spans="1:40" ht="29.25" customHeight="1" x14ac:dyDescent="0.25">
      <c r="A282" s="738">
        <v>1</v>
      </c>
      <c r="B282" s="1735">
        <v>1</v>
      </c>
      <c r="C282" s="312" t="s">
        <v>271</v>
      </c>
      <c r="D282" s="312"/>
      <c r="E282" s="172"/>
      <c r="F282" s="2188"/>
      <c r="G282" s="573"/>
      <c r="H282" s="573"/>
      <c r="I282" s="573"/>
      <c r="J282" s="800"/>
      <c r="K282" s="800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1593"/>
      <c r="AE282" s="94"/>
      <c r="AF282" s="94"/>
      <c r="AG282" s="94"/>
      <c r="AH282" s="769"/>
      <c r="AI282" s="94"/>
      <c r="AJ282" s="94"/>
      <c r="AK282" s="307"/>
      <c r="AL282" s="307">
        <f t="shared" si="186"/>
        <v>0</v>
      </c>
      <c r="AM282" s="2437"/>
    </row>
    <row r="283" spans="1:40" s="70" customFormat="1" ht="15" customHeight="1" x14ac:dyDescent="0.25">
      <c r="A283" s="738">
        <v>1</v>
      </c>
      <c r="B283" s="1735">
        <v>1</v>
      </c>
      <c r="C283" s="441" t="s">
        <v>5</v>
      </c>
      <c r="D283" s="441"/>
      <c r="E283" s="441"/>
      <c r="F283" s="772"/>
      <c r="G283" s="361"/>
      <c r="H283" s="361"/>
      <c r="I283" s="361"/>
      <c r="J283" s="691"/>
      <c r="K283" s="691"/>
      <c r="L283" s="692"/>
      <c r="M283" s="692"/>
      <c r="N283" s="692"/>
      <c r="O283" s="692"/>
      <c r="P283" s="692"/>
      <c r="Q283" s="692"/>
      <c r="R283" s="692"/>
      <c r="S283" s="692"/>
      <c r="T283" s="692"/>
      <c r="U283" s="692"/>
      <c r="V283" s="692"/>
      <c r="W283" s="692"/>
      <c r="X283" s="692"/>
      <c r="Y283" s="692"/>
      <c r="Z283" s="692"/>
      <c r="AA283" s="692"/>
      <c r="AB283" s="692"/>
      <c r="AC283" s="692"/>
      <c r="AD283" s="1594"/>
      <c r="AE283" s="692"/>
      <c r="AF283" s="692"/>
      <c r="AG283" s="692"/>
      <c r="AH283" s="692"/>
      <c r="AI283" s="692"/>
      <c r="AJ283" s="692"/>
      <c r="AK283" s="1827"/>
      <c r="AL283" s="1827">
        <f t="shared" si="186"/>
        <v>0</v>
      </c>
      <c r="AM283" s="2437"/>
      <c r="AN283" s="1721"/>
    </row>
    <row r="284" spans="1:40" s="70" customFormat="1" ht="15" customHeight="1" x14ac:dyDescent="0.25">
      <c r="A284" s="738">
        <v>1</v>
      </c>
      <c r="B284" s="1735">
        <v>1</v>
      </c>
      <c r="C284" s="91" t="s">
        <v>188</v>
      </c>
      <c r="D284" s="2524" t="s">
        <v>517</v>
      </c>
      <c r="E284" s="770">
        <v>340</v>
      </c>
      <c r="F284" s="2201">
        <v>1031</v>
      </c>
      <c r="G284" s="92">
        <f t="shared" ref="G284:G285" si="187">F284/12*$C$3</f>
        <v>1031</v>
      </c>
      <c r="H284" s="361">
        <v>1054</v>
      </c>
      <c r="I284" s="92">
        <f>H284/G284*100</f>
        <v>102.23084384093113</v>
      </c>
      <c r="J284" s="782">
        <v>14.7</v>
      </c>
      <c r="K284" s="93">
        <f>N284/H284</f>
        <v>12.569259962049335</v>
      </c>
      <c r="L284" s="94">
        <f>ROUND(F284*J284,0)</f>
        <v>15156</v>
      </c>
      <c r="M284" s="94">
        <f t="shared" ref="M284:M285" si="188">L284/12*$C$3</f>
        <v>15156</v>
      </c>
      <c r="N284" s="94">
        <v>13248</v>
      </c>
      <c r="O284" s="94">
        <f>N284/M284*100</f>
        <v>87.410926365795731</v>
      </c>
      <c r="P284" s="94">
        <f>L284/E284</f>
        <v>44.576470588235296</v>
      </c>
      <c r="Q284" s="94">
        <f>N284/$C$3*12/P284</f>
        <v>297.19714964370547</v>
      </c>
      <c r="R284" s="692"/>
      <c r="S284" s="692"/>
      <c r="T284" s="692"/>
      <c r="U284" s="692"/>
      <c r="V284" s="692"/>
      <c r="W284" s="692"/>
      <c r="X284" s="692"/>
      <c r="Y284" s="692"/>
      <c r="Z284" s="692"/>
      <c r="AA284" s="692"/>
      <c r="AB284" s="692"/>
      <c r="AC284" s="692"/>
      <c r="AD284" s="1594"/>
      <c r="AE284" s="692"/>
      <c r="AF284" s="692"/>
      <c r="AG284" s="692"/>
      <c r="AH284" s="692"/>
      <c r="AI284" s="692"/>
      <c r="AJ284" s="692"/>
      <c r="AK284" s="1827"/>
      <c r="AL284" s="1827">
        <f t="shared" si="186"/>
        <v>0</v>
      </c>
      <c r="AM284" s="2437"/>
      <c r="AN284" s="1721"/>
    </row>
    <row r="285" spans="1:40" s="70" customFormat="1" ht="15" customHeight="1" x14ac:dyDescent="0.25">
      <c r="A285" s="738">
        <v>1</v>
      </c>
      <c r="B285" s="1735">
        <v>1</v>
      </c>
      <c r="C285" s="91" t="s">
        <v>150</v>
      </c>
      <c r="D285" s="2524" t="s">
        <v>517</v>
      </c>
      <c r="E285" s="770">
        <v>340</v>
      </c>
      <c r="F285" s="2201">
        <v>1538</v>
      </c>
      <c r="G285" s="92">
        <f t="shared" si="187"/>
        <v>1538</v>
      </c>
      <c r="H285" s="361">
        <v>1753</v>
      </c>
      <c r="I285" s="92">
        <f>H285/G285*100</f>
        <v>113.97919375812744</v>
      </c>
      <c r="J285" s="782">
        <v>8.6</v>
      </c>
      <c r="K285" s="93">
        <f>N285/H285</f>
        <v>7.6930975470621794</v>
      </c>
      <c r="L285" s="94">
        <f>ROUND(F285*J285,0)</f>
        <v>13227</v>
      </c>
      <c r="M285" s="94">
        <f t="shared" si="188"/>
        <v>13227</v>
      </c>
      <c r="N285" s="94">
        <v>13486</v>
      </c>
      <c r="O285" s="94">
        <f>N285/M285*100</f>
        <v>101.95811597489983</v>
      </c>
      <c r="P285" s="94">
        <f>L285/E285</f>
        <v>38.902941176470591</v>
      </c>
      <c r="Q285" s="94">
        <f>N285/$C$3*12/P285</f>
        <v>346.65759431465938</v>
      </c>
      <c r="R285" s="692"/>
      <c r="S285" s="692"/>
      <c r="T285" s="692"/>
      <c r="U285" s="692"/>
      <c r="V285" s="692"/>
      <c r="W285" s="692"/>
      <c r="X285" s="692"/>
      <c r="Y285" s="692"/>
      <c r="Z285" s="692"/>
      <c r="AA285" s="692"/>
      <c r="AB285" s="692"/>
      <c r="AC285" s="692"/>
      <c r="AD285" s="1594"/>
      <c r="AE285" s="692"/>
      <c r="AF285" s="692"/>
      <c r="AG285" s="692"/>
      <c r="AH285" s="692"/>
      <c r="AI285" s="692"/>
      <c r="AJ285" s="692"/>
      <c r="AK285" s="1827"/>
      <c r="AL285" s="1827">
        <f t="shared" si="186"/>
        <v>0</v>
      </c>
      <c r="AM285" s="2437"/>
      <c r="AN285" s="1721"/>
    </row>
    <row r="286" spans="1:40" s="70" customFormat="1" ht="15" customHeight="1" x14ac:dyDescent="0.25">
      <c r="A286" s="738">
        <v>1</v>
      </c>
      <c r="B286" s="1735">
        <v>1</v>
      </c>
      <c r="C286" s="437" t="s">
        <v>7</v>
      </c>
      <c r="D286" s="437"/>
      <c r="E286" s="437"/>
      <c r="F286" s="2178">
        <f>SUM(F284:F285)</f>
        <v>2569</v>
      </c>
      <c r="G286" s="556">
        <f>SUM(G284:G285)</f>
        <v>2569</v>
      </c>
      <c r="H286" s="556">
        <f>SUM(H284:H285)</f>
        <v>2807</v>
      </c>
      <c r="I286" s="556">
        <f>H286/G286*100</f>
        <v>109.26430517711172</v>
      </c>
      <c r="J286" s="703">
        <f>SUM(L286/F286)</f>
        <v>11.048267808485791</v>
      </c>
      <c r="K286" s="117">
        <f>N286/H286</f>
        <v>9.5240470252939087</v>
      </c>
      <c r="L286" s="556">
        <f>SUM(L284:L285)</f>
        <v>28383</v>
      </c>
      <c r="M286" s="556">
        <f>SUM(M284:M285)</f>
        <v>28383</v>
      </c>
      <c r="N286" s="2765">
        <f>SUM(N284:N285)</f>
        <v>26734</v>
      </c>
      <c r="O286" s="94">
        <f>N286/M286*100</f>
        <v>94.190184265229178</v>
      </c>
      <c r="P286" s="281">
        <f>SUM(P284:P285)</f>
        <v>83.479411764705887</v>
      </c>
      <c r="Q286" s="94">
        <f>N286/$C$3*12/P286</f>
        <v>320.24662650177919</v>
      </c>
      <c r="R286" s="742">
        <v>159265.09326699999</v>
      </c>
      <c r="S286" s="742">
        <v>159265.09326699999</v>
      </c>
      <c r="T286" s="742">
        <v>159265.09326699999</v>
      </c>
      <c r="U286" s="742">
        <v>159265.09326699999</v>
      </c>
      <c r="V286" s="742">
        <v>159265.09326699999</v>
      </c>
      <c r="W286" s="742">
        <v>159265.09326699999</v>
      </c>
      <c r="X286" s="742">
        <v>159265.09326699999</v>
      </c>
      <c r="Y286" s="742">
        <v>159265.09326699999</v>
      </c>
      <c r="Z286" s="742">
        <v>159265.09326699999</v>
      </c>
      <c r="AA286" s="742">
        <v>174115.03141180001</v>
      </c>
      <c r="AB286" s="742">
        <v>186108.546607</v>
      </c>
      <c r="AC286" s="742">
        <v>194190.85593580006</v>
      </c>
      <c r="AD286" s="1600">
        <f>AC286</f>
        <v>194190.85593580006</v>
      </c>
      <c r="AE286" s="742">
        <f>AI286-AH286-AF286</f>
        <v>207508.76507999998</v>
      </c>
      <c r="AF286" s="1714">
        <v>6545.9381400000002</v>
      </c>
      <c r="AG286" s="742">
        <f>AE286-AD286</f>
        <v>13317.909144199919</v>
      </c>
      <c r="AH286" s="742">
        <v>-2345.6537400000002</v>
      </c>
      <c r="AI286" s="742">
        <v>211709.04947999999</v>
      </c>
      <c r="AJ286" s="556">
        <v>48</v>
      </c>
      <c r="AK286" s="1833">
        <v>9181150.3499999996</v>
      </c>
      <c r="AL286" s="1833">
        <f t="shared" si="186"/>
        <v>9181.1503499999999</v>
      </c>
      <c r="AM286" s="2437"/>
      <c r="AN286" s="1721"/>
    </row>
    <row r="287" spans="1:40" s="70" customFormat="1" ht="28.9" customHeight="1" x14ac:dyDescent="0.25">
      <c r="A287" s="738"/>
      <c r="B287" s="1735">
        <v>1</v>
      </c>
      <c r="C287" s="2873" t="s">
        <v>275</v>
      </c>
      <c r="D287" s="1243"/>
      <c r="E287" s="437"/>
      <c r="F287" s="2178">
        <v>62</v>
      </c>
      <c r="G287" s="556">
        <f>ROUND(F287/12*$C$3,0)</f>
        <v>62</v>
      </c>
      <c r="H287" s="556">
        <v>64</v>
      </c>
      <c r="I287" s="556">
        <f>H287/G287*100</f>
        <v>103.2258064516129</v>
      </c>
      <c r="J287" s="703"/>
      <c r="K287" s="117"/>
      <c r="L287" s="556"/>
      <c r="M287" s="556"/>
      <c r="N287" s="556"/>
      <c r="O287" s="94"/>
      <c r="P287" s="281"/>
      <c r="Q287" s="94"/>
      <c r="R287" s="742">
        <v>8825.8618462000013</v>
      </c>
      <c r="S287" s="742">
        <v>8825.8618462000013</v>
      </c>
      <c r="T287" s="742">
        <v>8825.8618462000013</v>
      </c>
      <c r="U287" s="742">
        <v>8825.8618462000013</v>
      </c>
      <c r="V287" s="742">
        <v>8825.8618462000013</v>
      </c>
      <c r="W287" s="742">
        <v>8825.8618462000013</v>
      </c>
      <c r="X287" s="742">
        <v>8825.8618462000013</v>
      </c>
      <c r="Y287" s="742">
        <v>8825.8618462000013</v>
      </c>
      <c r="Z287" s="742">
        <v>8825.8618462000013</v>
      </c>
      <c r="AA287" s="742">
        <v>8825.8618462000013</v>
      </c>
      <c r="AB287" s="742">
        <v>8825.8618462000013</v>
      </c>
      <c r="AC287" s="742">
        <v>8825.8618462000013</v>
      </c>
      <c r="AD287" s="1783">
        <f>AC287</f>
        <v>8825.8618462000013</v>
      </c>
      <c r="AE287" s="742">
        <f>AI287-AH287</f>
        <v>9110.8030799999979</v>
      </c>
      <c r="AF287" s="742"/>
      <c r="AG287" s="742">
        <f>AE287-AD287</f>
        <v>284.94123379999655</v>
      </c>
      <c r="AH287" s="742">
        <v>0</v>
      </c>
      <c r="AI287" s="742">
        <v>9110.8030799999979</v>
      </c>
      <c r="AJ287" s="742"/>
      <c r="AK287" s="1833"/>
      <c r="AL287" s="1833">
        <f t="shared" si="186"/>
        <v>0</v>
      </c>
      <c r="AM287" s="2437"/>
      <c r="AN287" s="1721"/>
    </row>
    <row r="288" spans="1:40" s="70" customFormat="1" ht="28.9" customHeight="1" x14ac:dyDescent="0.25">
      <c r="A288" s="738"/>
      <c r="B288" s="1735"/>
      <c r="C288" s="1243" t="s">
        <v>575</v>
      </c>
      <c r="D288" s="1243"/>
      <c r="E288" s="437"/>
      <c r="F288" s="2178"/>
      <c r="G288" s="556"/>
      <c r="H288" s="556">
        <v>124</v>
      </c>
      <c r="I288" s="556"/>
      <c r="J288" s="703"/>
      <c r="K288" s="117"/>
      <c r="L288" s="556"/>
      <c r="M288" s="556"/>
      <c r="N288" s="556"/>
      <c r="O288" s="94"/>
      <c r="P288" s="281"/>
      <c r="Q288" s="94"/>
      <c r="R288" s="742"/>
      <c r="S288" s="742"/>
      <c r="T288" s="742"/>
      <c r="U288" s="742"/>
      <c r="V288" s="742"/>
      <c r="W288" s="742"/>
      <c r="X288" s="742"/>
      <c r="Y288" s="742"/>
      <c r="Z288" s="742"/>
      <c r="AA288" s="742"/>
      <c r="AB288" s="742"/>
      <c r="AC288" s="742"/>
      <c r="AD288" s="1783"/>
      <c r="AE288" s="742"/>
      <c r="AF288" s="742"/>
      <c r="AG288" s="742"/>
      <c r="AH288" s="742"/>
      <c r="AI288" s="1714">
        <v>7380.3973800000003</v>
      </c>
      <c r="AJ288" s="742"/>
      <c r="AK288" s="1833"/>
      <c r="AL288" s="1833"/>
      <c r="AM288" s="2437"/>
      <c r="AN288" s="1721"/>
    </row>
    <row r="289" spans="1:40" s="70" customFormat="1" ht="15" customHeight="1" x14ac:dyDescent="0.25">
      <c r="A289" s="738">
        <v>1</v>
      </c>
      <c r="B289" s="1735">
        <v>1</v>
      </c>
      <c r="C289" s="636" t="s">
        <v>14</v>
      </c>
      <c r="D289" s="636"/>
      <c r="E289" s="507"/>
      <c r="F289" s="772"/>
      <c r="G289" s="361"/>
      <c r="H289" s="361"/>
      <c r="I289" s="361"/>
      <c r="J289" s="703"/>
      <c r="K289" s="703"/>
      <c r="L289" s="773"/>
      <c r="M289" s="773"/>
      <c r="N289" s="773"/>
      <c r="O289" s="773"/>
      <c r="P289" s="773"/>
      <c r="Q289" s="773"/>
      <c r="R289" s="492"/>
      <c r="S289" s="492"/>
      <c r="T289" s="492"/>
      <c r="U289" s="492"/>
      <c r="V289" s="492"/>
      <c r="W289" s="492"/>
      <c r="X289" s="492"/>
      <c r="Y289" s="492"/>
      <c r="Z289" s="492"/>
      <c r="AA289" s="492"/>
      <c r="AB289" s="492"/>
      <c r="AC289" s="492"/>
      <c r="AD289" s="1597"/>
      <c r="AE289" s="492"/>
      <c r="AF289" s="492"/>
      <c r="AG289" s="492"/>
      <c r="AH289" s="492"/>
      <c r="AI289" s="492"/>
      <c r="AJ289" s="492"/>
      <c r="AK289" s="1833"/>
      <c r="AL289" s="1833">
        <f t="shared" si="186"/>
        <v>0</v>
      </c>
      <c r="AM289" s="2437"/>
      <c r="AN289" s="1721"/>
    </row>
    <row r="290" spans="1:40" s="70" customFormat="1" ht="16.5" customHeight="1" x14ac:dyDescent="0.25">
      <c r="A290" s="738">
        <v>1</v>
      </c>
      <c r="B290" s="1735">
        <v>1</v>
      </c>
      <c r="C290" s="507" t="s">
        <v>306</v>
      </c>
      <c r="D290" s="507"/>
      <c r="E290" s="520"/>
      <c r="F290" s="2198"/>
      <c r="G290" s="116"/>
      <c r="H290" s="116"/>
      <c r="I290" s="116"/>
      <c r="J290" s="363"/>
      <c r="K290" s="363"/>
      <c r="L290" s="365"/>
      <c r="M290" s="365"/>
      <c r="N290" s="365"/>
      <c r="O290" s="365"/>
      <c r="P290" s="365"/>
      <c r="Q290" s="365"/>
      <c r="R290" s="440"/>
      <c r="S290" s="440"/>
      <c r="T290" s="440"/>
      <c r="U290" s="440"/>
      <c r="V290" s="440"/>
      <c r="W290" s="440"/>
      <c r="X290" s="440"/>
      <c r="Y290" s="440"/>
      <c r="Z290" s="440"/>
      <c r="AA290" s="440"/>
      <c r="AB290" s="440"/>
      <c r="AC290" s="440"/>
      <c r="AD290" s="1598"/>
      <c r="AE290" s="440"/>
      <c r="AF290" s="440"/>
      <c r="AG290" s="440"/>
      <c r="AH290" s="440"/>
      <c r="AI290" s="440"/>
      <c r="AJ290" s="440"/>
      <c r="AK290" s="1827"/>
      <c r="AL290" s="1827">
        <f t="shared" si="186"/>
        <v>0</v>
      </c>
      <c r="AM290" s="2437"/>
      <c r="AN290" s="1721"/>
    </row>
    <row r="291" spans="1:40" s="70" customFormat="1" ht="24.75" customHeight="1" x14ac:dyDescent="0.25">
      <c r="A291" s="738">
        <v>1</v>
      </c>
      <c r="B291" s="1735">
        <v>1</v>
      </c>
      <c r="C291" s="407" t="s">
        <v>198</v>
      </c>
      <c r="D291" s="407"/>
      <c r="E291" s="407"/>
      <c r="F291" s="711">
        <f>F292</f>
        <v>27127</v>
      </c>
      <c r="G291" s="440">
        <f>G292</f>
        <v>27127</v>
      </c>
      <c r="H291" s="440">
        <f>H292</f>
        <v>29312</v>
      </c>
      <c r="I291" s="440">
        <f>H291/G291*100</f>
        <v>108.0547056438235</v>
      </c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711"/>
      <c r="W291" s="711"/>
      <c r="X291" s="711"/>
      <c r="Y291" s="711"/>
      <c r="Z291" s="711"/>
      <c r="AA291" s="711"/>
      <c r="AB291" s="711"/>
      <c r="AC291" s="711"/>
      <c r="AD291" s="1595"/>
      <c r="AE291" s="711"/>
      <c r="AF291" s="711"/>
      <c r="AG291" s="711"/>
      <c r="AH291" s="711"/>
      <c r="AI291" s="711"/>
      <c r="AJ291" s="711">
        <f>AJ292</f>
        <v>55</v>
      </c>
      <c r="AK291" s="711">
        <f t="shared" ref="AK291" si="189">AK292</f>
        <v>39015.9</v>
      </c>
      <c r="AL291" s="711">
        <f t="shared" si="186"/>
        <v>39.015900000000002</v>
      </c>
      <c r="AM291" s="2437"/>
      <c r="AN291" s="1721"/>
    </row>
    <row r="292" spans="1:40" s="70" customFormat="1" ht="15" customHeight="1" x14ac:dyDescent="0.25">
      <c r="A292" s="738">
        <v>1</v>
      </c>
      <c r="B292" s="1735">
        <v>1</v>
      </c>
      <c r="C292" s="407" t="s">
        <v>292</v>
      </c>
      <c r="D292" s="407"/>
      <c r="E292" s="407"/>
      <c r="F292" s="711">
        <v>27127</v>
      </c>
      <c r="G292" s="92">
        <f>ROUND(F292/12*$C$3,0)</f>
        <v>27127</v>
      </c>
      <c r="H292" s="440">
        <v>29312</v>
      </c>
      <c r="I292" s="440">
        <f>H292/G292*100</f>
        <v>108.0547056438235</v>
      </c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711"/>
      <c r="Y292" s="711"/>
      <c r="Z292" s="711"/>
      <c r="AA292" s="711"/>
      <c r="AB292" s="711"/>
      <c r="AC292" s="711"/>
      <c r="AD292" s="1595"/>
      <c r="AE292" s="711"/>
      <c r="AF292" s="711"/>
      <c r="AG292" s="711"/>
      <c r="AH292" s="711"/>
      <c r="AI292" s="711"/>
      <c r="AJ292" s="711">
        <v>55</v>
      </c>
      <c r="AK292" s="1832">
        <v>39015.9</v>
      </c>
      <c r="AL292" s="1832">
        <f t="shared" si="186"/>
        <v>39.015900000000002</v>
      </c>
      <c r="AM292" s="2437"/>
      <c r="AN292" s="1721"/>
    </row>
    <row r="293" spans="1:40" s="70" customFormat="1" ht="25.5" customHeight="1" x14ac:dyDescent="0.25">
      <c r="A293" s="738"/>
      <c r="B293" s="1735"/>
      <c r="C293" s="1243" t="s">
        <v>575</v>
      </c>
      <c r="D293" s="407"/>
      <c r="E293" s="407"/>
      <c r="F293" s="711"/>
      <c r="G293" s="92"/>
      <c r="H293" s="440">
        <v>2053</v>
      </c>
      <c r="I293" s="440"/>
      <c r="J293" s="125"/>
      <c r="K293" s="125"/>
      <c r="L293" s="464"/>
      <c r="M293" s="464"/>
      <c r="N293" s="464"/>
      <c r="O293" s="464"/>
      <c r="P293" s="464"/>
      <c r="Q293" s="464"/>
      <c r="R293" s="711"/>
      <c r="S293" s="711"/>
      <c r="T293" s="711"/>
      <c r="U293" s="711"/>
      <c r="V293" s="711"/>
      <c r="W293" s="711"/>
      <c r="X293" s="711"/>
      <c r="Y293" s="711"/>
      <c r="Z293" s="711"/>
      <c r="AA293" s="711"/>
      <c r="AB293" s="711"/>
      <c r="AC293" s="711"/>
      <c r="AD293" s="1595"/>
      <c r="AE293" s="711"/>
      <c r="AF293" s="711"/>
      <c r="AG293" s="711"/>
      <c r="AH293" s="711"/>
      <c r="AI293" s="2871">
        <v>2441.0063500000001</v>
      </c>
      <c r="AJ293" s="711"/>
      <c r="AK293" s="1832"/>
      <c r="AL293" s="1832"/>
      <c r="AM293" s="2437"/>
      <c r="AN293" s="1721"/>
    </row>
    <row r="294" spans="1:40" s="70" customFormat="1" ht="15" customHeight="1" x14ac:dyDescent="0.25">
      <c r="A294" s="738">
        <v>1</v>
      </c>
      <c r="B294" s="1735">
        <v>1</v>
      </c>
      <c r="C294" s="407" t="s">
        <v>161</v>
      </c>
      <c r="D294" s="407"/>
      <c r="E294" s="407"/>
      <c r="F294" s="711"/>
      <c r="G294" s="92"/>
      <c r="H294" s="92"/>
      <c r="I294" s="92"/>
      <c r="J294" s="125"/>
      <c r="K294" s="125"/>
      <c r="L294" s="464"/>
      <c r="M294" s="464"/>
      <c r="N294" s="464"/>
      <c r="O294" s="464"/>
      <c r="P294" s="464"/>
      <c r="Q294" s="464"/>
      <c r="R294" s="711"/>
      <c r="S294" s="711"/>
      <c r="T294" s="711"/>
      <c r="U294" s="711"/>
      <c r="V294" s="711"/>
      <c r="W294" s="711"/>
      <c r="X294" s="711"/>
      <c r="Y294" s="711"/>
      <c r="Z294" s="711"/>
      <c r="AA294" s="711"/>
      <c r="AB294" s="711"/>
      <c r="AC294" s="711"/>
      <c r="AD294" s="1595"/>
      <c r="AE294" s="711"/>
      <c r="AF294" s="711"/>
      <c r="AG294" s="711"/>
      <c r="AH294" s="711"/>
      <c r="AI294" s="711"/>
      <c r="AJ294" s="711"/>
      <c r="AK294" s="1832"/>
      <c r="AL294" s="1832">
        <f t="shared" si="186"/>
        <v>0</v>
      </c>
      <c r="AM294" s="2437"/>
      <c r="AN294" s="1721"/>
    </row>
    <row r="295" spans="1:40" s="70" customFormat="1" ht="30" customHeight="1" x14ac:dyDescent="0.25">
      <c r="A295" s="738">
        <v>1</v>
      </c>
      <c r="B295" s="1735">
        <v>1</v>
      </c>
      <c r="C295" s="407" t="s">
        <v>386</v>
      </c>
      <c r="D295" s="407"/>
      <c r="E295" s="407"/>
      <c r="F295" s="711"/>
      <c r="G295" s="92"/>
      <c r="H295" s="92"/>
      <c r="I295" s="92"/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711"/>
      <c r="Y295" s="711"/>
      <c r="Z295" s="711"/>
      <c r="AA295" s="711"/>
      <c r="AB295" s="711"/>
      <c r="AC295" s="711"/>
      <c r="AD295" s="1595"/>
      <c r="AE295" s="711"/>
      <c r="AF295" s="711"/>
      <c r="AG295" s="711"/>
      <c r="AH295" s="711"/>
      <c r="AI295" s="711"/>
      <c r="AJ295" s="711"/>
      <c r="AK295" s="1832"/>
      <c r="AL295" s="1832">
        <f t="shared" si="186"/>
        <v>0</v>
      </c>
      <c r="AM295" s="2437"/>
      <c r="AN295" s="1721"/>
    </row>
    <row r="296" spans="1:40" s="70" customFormat="1" ht="30" customHeight="1" x14ac:dyDescent="0.25">
      <c r="A296" s="738"/>
      <c r="B296" s="1735"/>
      <c r="C296" s="611" t="s">
        <v>160</v>
      </c>
      <c r="D296" s="611"/>
      <c r="E296" s="407"/>
      <c r="F296" s="711"/>
      <c r="G296" s="92"/>
      <c r="H296" s="92"/>
      <c r="I296" s="92"/>
      <c r="J296" s="125"/>
      <c r="K296" s="125"/>
      <c r="L296" s="464"/>
      <c r="M296" s="464"/>
      <c r="N296" s="464"/>
      <c r="O296" s="464"/>
      <c r="P296" s="464"/>
      <c r="Q296" s="464"/>
      <c r="R296" s="711">
        <v>13457.998959999999</v>
      </c>
      <c r="S296" s="711">
        <v>13457.998959999999</v>
      </c>
      <c r="T296" s="711">
        <v>13457.998959999999</v>
      </c>
      <c r="U296" s="711">
        <v>13457.998959999999</v>
      </c>
      <c r="V296" s="711">
        <v>13457.998959999999</v>
      </c>
      <c r="W296" s="711">
        <v>13457.998959999999</v>
      </c>
      <c r="X296" s="711">
        <v>13457.998959999999</v>
      </c>
      <c r="Y296" s="711">
        <v>13457.998959999999</v>
      </c>
      <c r="Z296" s="711">
        <v>13457.998959999999</v>
      </c>
      <c r="AA296" s="711">
        <v>13995.420199999999</v>
      </c>
      <c r="AB296" s="711">
        <v>13995.420199999999</v>
      </c>
      <c r="AC296" s="711">
        <v>13995.420199999999</v>
      </c>
      <c r="AD296" s="1595">
        <f>AC296</f>
        <v>13995.420199999999</v>
      </c>
      <c r="AE296" s="711">
        <f>AI296-AH296-AF296</f>
        <v>14721.769730000002</v>
      </c>
      <c r="AF296" s="2871">
        <f>SUM(AF297:AF302)</f>
        <v>1230.3933099999999</v>
      </c>
      <c r="AG296" s="711">
        <f>AE296-AD296</f>
        <v>726.34953000000314</v>
      </c>
      <c r="AH296" s="711">
        <v>0</v>
      </c>
      <c r="AI296" s="711">
        <v>15952.163040000001</v>
      </c>
      <c r="AJ296" s="711">
        <v>4</v>
      </c>
      <c r="AK296" s="1832">
        <v>10962.509999999998</v>
      </c>
      <c r="AL296" s="1832">
        <f t="shared" si="186"/>
        <v>10.962509999999998</v>
      </c>
      <c r="AM296" s="2437"/>
      <c r="AN296" s="1721"/>
    </row>
    <row r="297" spans="1:40" s="70" customFormat="1" ht="30" customHeight="1" x14ac:dyDescent="0.25">
      <c r="A297" s="738"/>
      <c r="B297" s="1735"/>
      <c r="C297" s="174" t="s">
        <v>73</v>
      </c>
      <c r="D297" s="174"/>
      <c r="E297" s="407"/>
      <c r="F297" s="2206">
        <v>140</v>
      </c>
      <c r="G297" s="92">
        <f t="shared" ref="G297" si="190">ROUND(F297/12*$C$3,0)</f>
        <v>140</v>
      </c>
      <c r="H297" s="361">
        <v>137</v>
      </c>
      <c r="I297" s="361">
        <f t="shared" ref="I297:I304" si="191">H297/G297*100</f>
        <v>97.857142857142847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711"/>
      <c r="Y297" s="711"/>
      <c r="Z297" s="711"/>
      <c r="AA297" s="711"/>
      <c r="AB297" s="711"/>
      <c r="AC297" s="711"/>
      <c r="AD297" s="1595"/>
      <c r="AE297" s="711"/>
      <c r="AF297" s="711">
        <v>17.198059999999998</v>
      </c>
      <c r="AG297" s="711"/>
      <c r="AH297" s="711"/>
      <c r="AI297" s="711"/>
      <c r="AJ297" s="711"/>
      <c r="AK297" s="1832"/>
      <c r="AL297" s="1832">
        <f t="shared" si="186"/>
        <v>0</v>
      </c>
      <c r="AM297" s="2437"/>
      <c r="AN297" s="1721"/>
    </row>
    <row r="298" spans="1:40" s="70" customFormat="1" ht="30" customHeight="1" x14ac:dyDescent="0.25">
      <c r="A298" s="738"/>
      <c r="B298" s="1735"/>
      <c r="C298" s="174" t="s">
        <v>282</v>
      </c>
      <c r="D298" s="174"/>
      <c r="E298" s="407"/>
      <c r="F298" s="2206">
        <v>2000</v>
      </c>
      <c r="G298" s="92">
        <f>ROUND(F298/12*$C$3,0)</f>
        <v>2000</v>
      </c>
      <c r="H298" s="361">
        <v>1995</v>
      </c>
      <c r="I298" s="361">
        <f t="shared" si="191"/>
        <v>99.75</v>
      </c>
      <c r="J298" s="125"/>
      <c r="K298" s="125"/>
      <c r="L298" s="464"/>
      <c r="M298" s="464"/>
      <c r="N298" s="464"/>
      <c r="O298" s="464"/>
      <c r="P298" s="464"/>
      <c r="Q298" s="464"/>
      <c r="R298" s="711"/>
      <c r="S298" s="711"/>
      <c r="T298" s="711"/>
      <c r="U298" s="711"/>
      <c r="V298" s="711"/>
      <c r="W298" s="711"/>
      <c r="X298" s="711"/>
      <c r="Y298" s="711"/>
      <c r="Z298" s="711"/>
      <c r="AA298" s="711"/>
      <c r="AB298" s="711"/>
      <c r="AC298" s="711"/>
      <c r="AD298" s="1595"/>
      <c r="AE298" s="711"/>
      <c r="AF298" s="711">
        <v>54.859199999999994</v>
      </c>
      <c r="AG298" s="711"/>
      <c r="AH298" s="711"/>
      <c r="AI298" s="711"/>
      <c r="AJ298" s="711"/>
      <c r="AK298" s="1832"/>
      <c r="AL298" s="1832">
        <f t="shared" si="186"/>
        <v>0</v>
      </c>
      <c r="AM298" s="2437"/>
      <c r="AN298" s="1721"/>
    </row>
    <row r="299" spans="1:40" s="70" customFormat="1" ht="30" customHeight="1" x14ac:dyDescent="0.25">
      <c r="A299" s="738"/>
      <c r="B299" s="1735"/>
      <c r="C299" s="174" t="s">
        <v>103</v>
      </c>
      <c r="D299" s="174"/>
      <c r="E299" s="407"/>
      <c r="F299" s="2206">
        <v>3100</v>
      </c>
      <c r="G299" s="92">
        <f>ROUND(F299/12*$C$3,0)</f>
        <v>3100</v>
      </c>
      <c r="H299" s="361">
        <v>2762</v>
      </c>
      <c r="I299" s="361">
        <f t="shared" si="191"/>
        <v>89.096774193548384</v>
      </c>
      <c r="J299" s="125"/>
      <c r="K299" s="125"/>
      <c r="L299" s="464"/>
      <c r="M299" s="464"/>
      <c r="N299" s="464"/>
      <c r="O299" s="464"/>
      <c r="P299" s="464"/>
      <c r="Q299" s="464"/>
      <c r="R299" s="711"/>
      <c r="S299" s="711"/>
      <c r="T299" s="711"/>
      <c r="U299" s="711"/>
      <c r="V299" s="711"/>
      <c r="W299" s="711"/>
      <c r="X299" s="711"/>
      <c r="Y299" s="711"/>
      <c r="Z299" s="711"/>
      <c r="AA299" s="711"/>
      <c r="AB299" s="711"/>
      <c r="AC299" s="711"/>
      <c r="AD299" s="1595"/>
      <c r="AE299" s="711"/>
      <c r="AF299" s="711">
        <v>71.48711999999999</v>
      </c>
      <c r="AG299" s="711"/>
      <c r="AH299" s="711"/>
      <c r="AI299" s="711"/>
      <c r="AJ299" s="711"/>
      <c r="AK299" s="1832"/>
      <c r="AL299" s="1832">
        <f t="shared" si="186"/>
        <v>0</v>
      </c>
      <c r="AM299" s="2437"/>
      <c r="AN299" s="1721"/>
    </row>
    <row r="300" spans="1:40" s="70" customFormat="1" ht="30" customHeight="1" x14ac:dyDescent="0.25">
      <c r="A300" s="738"/>
      <c r="B300" s="1735"/>
      <c r="C300" s="174" t="s">
        <v>34</v>
      </c>
      <c r="D300" s="174"/>
      <c r="E300" s="407"/>
      <c r="F300" s="2206">
        <v>5340</v>
      </c>
      <c r="G300" s="92">
        <f>ROUND(F300/12*$C$3,0)</f>
        <v>5340</v>
      </c>
      <c r="H300" s="361">
        <v>2911</v>
      </c>
      <c r="I300" s="361">
        <f t="shared" si="191"/>
        <v>54.513108614232209</v>
      </c>
      <c r="J300" s="125"/>
      <c r="K300" s="125"/>
      <c r="L300" s="464"/>
      <c r="M300" s="464"/>
      <c r="N300" s="464"/>
      <c r="O300" s="464"/>
      <c r="P300" s="464"/>
      <c r="Q300" s="464"/>
      <c r="R300" s="711"/>
      <c r="S300" s="711"/>
      <c r="T300" s="711"/>
      <c r="U300" s="711"/>
      <c r="V300" s="711"/>
      <c r="W300" s="711"/>
      <c r="X300" s="711"/>
      <c r="Y300" s="711"/>
      <c r="Z300" s="711"/>
      <c r="AA300" s="711"/>
      <c r="AB300" s="711"/>
      <c r="AC300" s="711"/>
      <c r="AD300" s="1595"/>
      <c r="AE300" s="711"/>
      <c r="AF300" s="711">
        <v>48.855179999999997</v>
      </c>
      <c r="AG300" s="711"/>
      <c r="AH300" s="711"/>
      <c r="AI300" s="711"/>
      <c r="AJ300" s="711"/>
      <c r="AK300" s="1832"/>
      <c r="AL300" s="1832">
        <f t="shared" si="186"/>
        <v>0</v>
      </c>
      <c r="AM300" s="2437"/>
      <c r="AN300" s="1721"/>
    </row>
    <row r="301" spans="1:40" s="70" customFormat="1" ht="30" customHeight="1" x14ac:dyDescent="0.25">
      <c r="A301" s="738"/>
      <c r="B301" s="1735"/>
      <c r="C301" s="174" t="s">
        <v>78</v>
      </c>
      <c r="D301" s="174"/>
      <c r="E301" s="407"/>
      <c r="F301" s="2206">
        <v>2150</v>
      </c>
      <c r="G301" s="92">
        <f t="shared" ref="G301:G302" si="192">ROUND(F301/12*$C$3,0)</f>
        <v>2150</v>
      </c>
      <c r="H301" s="361">
        <v>2197</v>
      </c>
      <c r="I301" s="361">
        <f t="shared" si="191"/>
        <v>102.18604651162791</v>
      </c>
      <c r="J301" s="125"/>
      <c r="K301" s="125"/>
      <c r="L301" s="464"/>
      <c r="M301" s="464"/>
      <c r="N301" s="464"/>
      <c r="O301" s="464"/>
      <c r="P301" s="464"/>
      <c r="Q301" s="464"/>
      <c r="R301" s="711"/>
      <c r="S301" s="711"/>
      <c r="T301" s="711"/>
      <c r="U301" s="711"/>
      <c r="V301" s="711"/>
      <c r="W301" s="711"/>
      <c r="X301" s="711"/>
      <c r="Y301" s="711"/>
      <c r="Z301" s="711"/>
      <c r="AA301" s="711"/>
      <c r="AB301" s="711"/>
      <c r="AC301" s="711"/>
      <c r="AD301" s="1595"/>
      <c r="AE301" s="711"/>
      <c r="AF301" s="711">
        <v>396.80089999999996</v>
      </c>
      <c r="AG301" s="711"/>
      <c r="AH301" s="711"/>
      <c r="AI301" s="711"/>
      <c r="AJ301" s="711"/>
      <c r="AK301" s="1832"/>
      <c r="AL301" s="1832">
        <f t="shared" si="186"/>
        <v>0</v>
      </c>
      <c r="AM301" s="2437"/>
      <c r="AN301" s="1721"/>
    </row>
    <row r="302" spans="1:40" s="70" customFormat="1" ht="30" customHeight="1" x14ac:dyDescent="0.25">
      <c r="A302" s="738"/>
      <c r="B302" s="1735"/>
      <c r="C302" s="174" t="s">
        <v>283</v>
      </c>
      <c r="D302" s="174"/>
      <c r="E302" s="407"/>
      <c r="F302" s="2206">
        <v>900</v>
      </c>
      <c r="G302" s="92">
        <f t="shared" si="192"/>
        <v>900</v>
      </c>
      <c r="H302" s="361">
        <v>1141</v>
      </c>
      <c r="I302" s="361">
        <f t="shared" si="191"/>
        <v>126.77777777777777</v>
      </c>
      <c r="J302" s="125"/>
      <c r="K302" s="125"/>
      <c r="L302" s="464"/>
      <c r="M302" s="464"/>
      <c r="N302" s="464"/>
      <c r="O302" s="464"/>
      <c r="P302" s="464"/>
      <c r="Q302" s="464"/>
      <c r="R302" s="711"/>
      <c r="S302" s="711"/>
      <c r="T302" s="711"/>
      <c r="U302" s="711"/>
      <c r="V302" s="711"/>
      <c r="W302" s="711"/>
      <c r="X302" s="711"/>
      <c r="Y302" s="711"/>
      <c r="Z302" s="711"/>
      <c r="AA302" s="711"/>
      <c r="AB302" s="711"/>
      <c r="AC302" s="711"/>
      <c r="AD302" s="1595"/>
      <c r="AE302" s="711"/>
      <c r="AF302" s="711">
        <v>641.19285000000002</v>
      </c>
      <c r="AG302" s="711"/>
      <c r="AH302" s="711"/>
      <c r="AI302" s="711"/>
      <c r="AJ302" s="711"/>
      <c r="AK302" s="1832"/>
      <c r="AL302" s="1832">
        <f t="shared" si="186"/>
        <v>0</v>
      </c>
      <c r="AM302" s="2437"/>
      <c r="AN302" s="1721"/>
    </row>
    <row r="303" spans="1:40" s="70" customFormat="1" ht="22.5" customHeight="1" x14ac:dyDescent="0.25">
      <c r="A303" s="738">
        <v>1</v>
      </c>
      <c r="B303" s="1735">
        <v>1</v>
      </c>
      <c r="C303" s="213" t="s">
        <v>165</v>
      </c>
      <c r="D303" s="213"/>
      <c r="E303" s="672"/>
      <c r="F303" s="2178">
        <f>F291</f>
        <v>27127</v>
      </c>
      <c r="G303" s="556">
        <f>G291</f>
        <v>27127</v>
      </c>
      <c r="H303" s="556">
        <f>H291</f>
        <v>29312</v>
      </c>
      <c r="I303" s="556">
        <f t="shared" si="191"/>
        <v>108.0547056438235</v>
      </c>
      <c r="J303" s="703"/>
      <c r="K303" s="703"/>
      <c r="L303" s="773"/>
      <c r="M303" s="773"/>
      <c r="N303" s="773"/>
      <c r="O303" s="773"/>
      <c r="P303" s="773"/>
      <c r="Q303" s="773"/>
      <c r="R303" s="742">
        <v>19153.259999999998</v>
      </c>
      <c r="S303" s="742">
        <v>19153.259999999998</v>
      </c>
      <c r="T303" s="742">
        <v>19153.259999999998</v>
      </c>
      <c r="U303" s="742">
        <v>19153.259999999998</v>
      </c>
      <c r="V303" s="742">
        <v>19153.259999999998</v>
      </c>
      <c r="W303" s="742">
        <v>19153.259999999998</v>
      </c>
      <c r="X303" s="742">
        <v>19153.259999999998</v>
      </c>
      <c r="Y303" s="742">
        <v>19153.259999999998</v>
      </c>
      <c r="Z303" s="742">
        <v>19153.259999999998</v>
      </c>
      <c r="AA303" s="742">
        <v>19243.351260000003</v>
      </c>
      <c r="AB303" s="742">
        <v>19243.351260000003</v>
      </c>
      <c r="AC303" s="742">
        <v>19243.351260000003</v>
      </c>
      <c r="AD303" s="1600">
        <f>AC303</f>
        <v>19243.351260000003</v>
      </c>
      <c r="AE303" s="742">
        <f>AI303-AH303-AF303</f>
        <v>19336.989419999998</v>
      </c>
      <c r="AF303" s="742">
        <v>1210.61304</v>
      </c>
      <c r="AG303" s="742">
        <f>AE303-AD303</f>
        <v>93.638159999994969</v>
      </c>
      <c r="AH303" s="742">
        <v>-1.09613</v>
      </c>
      <c r="AI303" s="742">
        <v>20546.506329999997</v>
      </c>
      <c r="AJ303" s="556">
        <f>AJ291</f>
        <v>55</v>
      </c>
      <c r="AK303" s="1834">
        <f>AK291+AK295</f>
        <v>39015.9</v>
      </c>
      <c r="AL303" s="1834">
        <f t="shared" si="186"/>
        <v>39.015900000000002</v>
      </c>
      <c r="AM303" s="2437"/>
      <c r="AN303" s="1721"/>
    </row>
    <row r="304" spans="1:40" s="70" customFormat="1" ht="24.75" customHeight="1" x14ac:dyDescent="0.25">
      <c r="A304" s="738">
        <v>1</v>
      </c>
      <c r="B304" s="1735">
        <v>1</v>
      </c>
      <c r="C304" s="672" t="s">
        <v>342</v>
      </c>
      <c r="D304" s="672"/>
      <c r="E304" s="672"/>
      <c r="F304" s="2178">
        <f>SUM(F291+F294*3.2+F295)</f>
        <v>27127</v>
      </c>
      <c r="G304" s="556">
        <f>SUM(G291+G294*3.2+G295)</f>
        <v>27127</v>
      </c>
      <c r="H304" s="556">
        <f>SUM(H291+H294*3.2+H295)</f>
        <v>29312</v>
      </c>
      <c r="I304" s="556">
        <f t="shared" si="191"/>
        <v>108.0547056438235</v>
      </c>
      <c r="J304" s="703"/>
      <c r="K304" s="703"/>
      <c r="L304" s="773"/>
      <c r="M304" s="773"/>
      <c r="N304" s="773"/>
      <c r="O304" s="773"/>
      <c r="P304" s="773"/>
      <c r="Q304" s="773"/>
      <c r="R304" s="742">
        <f t="shared" ref="R304:X304" si="193">SUM(R303,R296)</f>
        <v>32611.258959999999</v>
      </c>
      <c r="S304" s="742">
        <f t="shared" si="193"/>
        <v>32611.258959999999</v>
      </c>
      <c r="T304" s="742">
        <f t="shared" si="193"/>
        <v>32611.258959999999</v>
      </c>
      <c r="U304" s="742">
        <f t="shared" si="193"/>
        <v>32611.258959999999</v>
      </c>
      <c r="V304" s="742">
        <f t="shared" si="193"/>
        <v>32611.258959999999</v>
      </c>
      <c r="W304" s="742">
        <f t="shared" si="193"/>
        <v>32611.258959999999</v>
      </c>
      <c r="X304" s="742">
        <f t="shared" si="193"/>
        <v>32611.258959999999</v>
      </c>
      <c r="Y304" s="742">
        <f t="shared" ref="Y304:Z304" si="194">SUM(Y303,Y296)</f>
        <v>32611.258959999999</v>
      </c>
      <c r="Z304" s="742">
        <f t="shared" si="194"/>
        <v>32611.258959999999</v>
      </c>
      <c r="AA304" s="742">
        <f t="shared" ref="AA304:AB304" si="195">SUM(AA303,AA296)</f>
        <v>33238.771460000004</v>
      </c>
      <c r="AB304" s="742">
        <f t="shared" si="195"/>
        <v>33238.771460000004</v>
      </c>
      <c r="AC304" s="742">
        <f t="shared" ref="AC304" si="196">SUM(AC303,AC296)</f>
        <v>33238.771460000004</v>
      </c>
      <c r="AD304" s="1033">
        <f t="shared" ref="AD304:AI304" si="197">SUM(AD303,AD296)</f>
        <v>33238.771460000004</v>
      </c>
      <c r="AE304" s="742">
        <f t="shared" si="197"/>
        <v>34058.759149999998</v>
      </c>
      <c r="AF304" s="742">
        <f t="shared" si="197"/>
        <v>2441.0063499999997</v>
      </c>
      <c r="AG304" s="742">
        <f t="shared" si="197"/>
        <v>819.98768999999811</v>
      </c>
      <c r="AH304" s="742">
        <f t="shared" si="197"/>
        <v>-1.09613</v>
      </c>
      <c r="AI304" s="742">
        <f t="shared" si="197"/>
        <v>36498.669369999996</v>
      </c>
      <c r="AJ304" s="556">
        <f>SUM(AJ291+AJ294*3.2+AJ295)</f>
        <v>55</v>
      </c>
      <c r="AK304" s="742">
        <f t="shared" ref="AK304" si="198">SUM(AK303,AK296)</f>
        <v>49978.41</v>
      </c>
      <c r="AL304" s="742">
        <f t="shared" si="186"/>
        <v>49.978410000000004</v>
      </c>
      <c r="AM304" s="2437"/>
      <c r="AN304" s="1721"/>
    </row>
    <row r="305" spans="1:40" s="70" customFormat="1" ht="15" customHeight="1" x14ac:dyDescent="0.25">
      <c r="A305" s="738">
        <v>1</v>
      </c>
      <c r="B305" s="1735">
        <v>1</v>
      </c>
      <c r="C305" s="282" t="s">
        <v>31</v>
      </c>
      <c r="D305" s="282"/>
      <c r="E305" s="217"/>
      <c r="F305" s="772"/>
      <c r="G305" s="361"/>
      <c r="H305" s="361"/>
      <c r="I305" s="361"/>
      <c r="J305" s="125"/>
      <c r="K305" s="125"/>
      <c r="L305" s="388"/>
      <c r="M305" s="388"/>
      <c r="N305" s="388"/>
      <c r="O305" s="388"/>
      <c r="P305" s="388"/>
      <c r="Q305" s="388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1592"/>
      <c r="AE305" s="63"/>
      <c r="AF305" s="63"/>
      <c r="AG305" s="63"/>
      <c r="AH305" s="63"/>
      <c r="AI305" s="63"/>
      <c r="AJ305" s="63"/>
      <c r="AK305" s="1827"/>
      <c r="AL305" s="1827">
        <f t="shared" si="186"/>
        <v>0</v>
      </c>
      <c r="AM305" s="2437"/>
      <c r="AN305" s="1721"/>
    </row>
    <row r="306" spans="1:40" s="70" customFormat="1" ht="15" customHeight="1" x14ac:dyDescent="0.25">
      <c r="A306" s="738">
        <v>1</v>
      </c>
      <c r="B306" s="1735">
        <v>1</v>
      </c>
      <c r="C306" s="144" t="s">
        <v>150</v>
      </c>
      <c r="D306" s="144"/>
      <c r="E306" s="361">
        <v>330</v>
      </c>
      <c r="F306" s="772">
        <v>237</v>
      </c>
      <c r="G306" s="92">
        <f>ROUND(F306/12*$C$3,0)</f>
        <v>237</v>
      </c>
      <c r="H306" s="92">
        <v>233</v>
      </c>
      <c r="I306" s="92">
        <f>H306/G306*100</f>
        <v>98.312236286919827</v>
      </c>
      <c r="J306" s="363">
        <v>5.7</v>
      </c>
      <c r="K306" s="93">
        <f>N306/H306</f>
        <v>8.4034334763948504</v>
      </c>
      <c r="L306" s="94">
        <f>ROUND(F306*J306,0)</f>
        <v>1351</v>
      </c>
      <c r="M306" s="94">
        <f t="shared" ref="M306" si="199">L306/12*$C$3</f>
        <v>1351</v>
      </c>
      <c r="N306" s="94">
        <v>1958</v>
      </c>
      <c r="O306" s="94">
        <f>N306/M306*100</f>
        <v>144.9296817172465</v>
      </c>
      <c r="P306" s="94">
        <f>L306/E306</f>
        <v>4.0939393939393938</v>
      </c>
      <c r="Q306" s="94">
        <f>N306/$C$3*12/P306</f>
        <v>478.26794966691341</v>
      </c>
      <c r="R306" s="711"/>
      <c r="S306" s="711"/>
      <c r="T306" s="711"/>
      <c r="U306" s="711"/>
      <c r="V306" s="711"/>
      <c r="W306" s="711"/>
      <c r="X306" s="711"/>
      <c r="Y306" s="711"/>
      <c r="Z306" s="711"/>
      <c r="AA306" s="711"/>
      <c r="AB306" s="711"/>
      <c r="AC306" s="711"/>
      <c r="AD306" s="1595"/>
      <c r="AE306" s="711"/>
      <c r="AF306" s="711"/>
      <c r="AG306" s="711"/>
      <c r="AH306" s="711"/>
      <c r="AI306" s="711"/>
      <c r="AJ306" s="711"/>
      <c r="AK306" s="1832"/>
      <c r="AL306" s="1832">
        <f t="shared" si="186"/>
        <v>0</v>
      </c>
      <c r="AM306" s="2437"/>
      <c r="AN306" s="1721"/>
    </row>
    <row r="307" spans="1:40" s="70" customFormat="1" ht="15" customHeight="1" x14ac:dyDescent="0.25">
      <c r="A307" s="738">
        <v>1</v>
      </c>
      <c r="B307" s="1735">
        <v>1</v>
      </c>
      <c r="C307" s="282" t="s">
        <v>35</v>
      </c>
      <c r="D307" s="282"/>
      <c r="E307" s="282"/>
      <c r="F307" s="2178">
        <f>SUM(F306:F306)</f>
        <v>237</v>
      </c>
      <c r="G307" s="556">
        <f>SUM(G306:G306)</f>
        <v>237</v>
      </c>
      <c r="H307" s="556">
        <f>SUM(H306:H306)</f>
        <v>233</v>
      </c>
      <c r="I307" s="556">
        <f>H307/G307*100</f>
        <v>98.312236286919827</v>
      </c>
      <c r="J307" s="703">
        <f>SUM(L307/F307)</f>
        <v>5.7004219409282699</v>
      </c>
      <c r="K307" s="117">
        <f>N307/H307</f>
        <v>8.4034334763948504</v>
      </c>
      <c r="L307" s="704">
        <f>SUM(L306:L306)</f>
        <v>1351</v>
      </c>
      <c r="M307" s="704">
        <f>SUM(M306:M306)</f>
        <v>1351</v>
      </c>
      <c r="N307" s="2763">
        <f>SUM(N306:N306)</f>
        <v>1958</v>
      </c>
      <c r="O307" s="94">
        <f>N307/M307*100</f>
        <v>144.9296817172465</v>
      </c>
      <c r="P307" s="281">
        <f>SUM(P306:P306)</f>
        <v>4.0939393939393938</v>
      </c>
      <c r="Q307" s="94">
        <f>N307/$C$3*12/P307</f>
        <v>478.26794966691341</v>
      </c>
      <c r="R307" s="704"/>
      <c r="S307" s="704"/>
      <c r="T307" s="704"/>
      <c r="U307" s="704"/>
      <c r="V307" s="704"/>
      <c r="W307" s="704"/>
      <c r="X307" s="704"/>
      <c r="Y307" s="704"/>
      <c r="Z307" s="704"/>
      <c r="AA307" s="704"/>
      <c r="AB307" s="704"/>
      <c r="AC307" s="704"/>
      <c r="AD307" s="1601"/>
      <c r="AE307" s="742"/>
      <c r="AF307" s="742"/>
      <c r="AG307" s="742"/>
      <c r="AH307" s="704"/>
      <c r="AI307" s="704"/>
      <c r="AJ307" s="704"/>
      <c r="AK307" s="1833"/>
      <c r="AL307" s="1833">
        <f t="shared" si="186"/>
        <v>0</v>
      </c>
      <c r="AM307" s="2437"/>
      <c r="AN307" s="1721"/>
    </row>
    <row r="308" spans="1:40" s="70" customFormat="1" ht="15" customHeight="1" x14ac:dyDescent="0.25">
      <c r="A308" s="738">
        <v>1</v>
      </c>
      <c r="B308" s="1735">
        <v>1</v>
      </c>
      <c r="C308" s="217" t="s">
        <v>148</v>
      </c>
      <c r="D308" s="217"/>
      <c r="E308" s="282"/>
      <c r="F308" s="2178"/>
      <c r="G308" s="556"/>
      <c r="H308" s="556"/>
      <c r="I308" s="556"/>
      <c r="J308" s="703"/>
      <c r="K308" s="117"/>
      <c r="L308" s="704"/>
      <c r="M308" s="704"/>
      <c r="N308" s="704"/>
      <c r="O308" s="94"/>
      <c r="P308" s="281"/>
      <c r="Q308" s="94"/>
      <c r="R308" s="704"/>
      <c r="S308" s="704"/>
      <c r="T308" s="704"/>
      <c r="U308" s="704"/>
      <c r="V308" s="704"/>
      <c r="W308" s="704"/>
      <c r="X308" s="704"/>
      <c r="Y308" s="704"/>
      <c r="Z308" s="704"/>
      <c r="AA308" s="704"/>
      <c r="AB308" s="704"/>
      <c r="AC308" s="704"/>
      <c r="AD308" s="1602"/>
      <c r="AE308" s="704"/>
      <c r="AF308" s="704"/>
      <c r="AG308" s="704"/>
      <c r="AH308" s="704"/>
      <c r="AI308" s="704"/>
      <c r="AJ308" s="704"/>
      <c r="AK308" s="1833"/>
      <c r="AL308" s="1833">
        <f t="shared" si="186"/>
        <v>0</v>
      </c>
      <c r="AM308" s="2437"/>
      <c r="AN308" s="1721"/>
    </row>
    <row r="309" spans="1:40" s="70" customFormat="1" ht="15" customHeight="1" x14ac:dyDescent="0.25">
      <c r="A309" s="738">
        <v>1</v>
      </c>
      <c r="B309" s="1735">
        <v>1</v>
      </c>
      <c r="C309" s="91" t="s">
        <v>150</v>
      </c>
      <c r="D309" s="91"/>
      <c r="E309" s="535">
        <v>240</v>
      </c>
      <c r="F309" s="772">
        <v>534</v>
      </c>
      <c r="G309" s="92">
        <f>ROUND(F309/12*$C$3,0)</f>
        <v>534</v>
      </c>
      <c r="H309" s="92">
        <v>562</v>
      </c>
      <c r="I309" s="92">
        <f>H309/G309*100</f>
        <v>105.24344569288388</v>
      </c>
      <c r="J309" s="705">
        <v>8</v>
      </c>
      <c r="K309" s="93">
        <f>N309/H309</f>
        <v>6.2188612099644125</v>
      </c>
      <c r="L309" s="94">
        <f>ROUND(F309*J309,0)</f>
        <v>4272</v>
      </c>
      <c r="M309" s="94">
        <f t="shared" ref="M309" si="200">L309/12*$C$3</f>
        <v>4272</v>
      </c>
      <c r="N309" s="94">
        <v>3495</v>
      </c>
      <c r="O309" s="94">
        <f>N309/M309*100</f>
        <v>81.811797752808985</v>
      </c>
      <c r="P309" s="94">
        <f>L309/E309</f>
        <v>17.8</v>
      </c>
      <c r="Q309" s="94">
        <f>N309/$C$3*12/P309</f>
        <v>196.34831460674155</v>
      </c>
      <c r="R309" s="711"/>
      <c r="S309" s="711"/>
      <c r="T309" s="711"/>
      <c r="U309" s="711"/>
      <c r="V309" s="711"/>
      <c r="W309" s="711"/>
      <c r="X309" s="711"/>
      <c r="Y309" s="711"/>
      <c r="Z309" s="711"/>
      <c r="AA309" s="711"/>
      <c r="AB309" s="711"/>
      <c r="AC309" s="711"/>
      <c r="AD309" s="1595"/>
      <c r="AE309" s="711"/>
      <c r="AF309" s="711"/>
      <c r="AG309" s="711"/>
      <c r="AH309" s="711"/>
      <c r="AI309" s="711"/>
      <c r="AJ309" s="711"/>
      <c r="AK309" s="1832"/>
      <c r="AL309" s="1832">
        <f t="shared" si="186"/>
        <v>0</v>
      </c>
      <c r="AM309" s="2437"/>
      <c r="AN309" s="1721"/>
    </row>
    <row r="310" spans="1:40" s="96" customFormat="1" ht="15" customHeight="1" x14ac:dyDescent="0.25">
      <c r="A310" s="738">
        <v>1</v>
      </c>
      <c r="B310" s="1735">
        <v>1</v>
      </c>
      <c r="C310" s="706" t="s">
        <v>187</v>
      </c>
      <c r="D310" s="706"/>
      <c r="E310" s="706"/>
      <c r="F310" s="1870">
        <f>SUM(F309)</f>
        <v>534</v>
      </c>
      <c r="G310" s="126">
        <f>SUM(G309)</f>
        <v>534</v>
      </c>
      <c r="H310" s="126">
        <f>SUM(H309)</f>
        <v>562</v>
      </c>
      <c r="I310" s="92">
        <f>H310/G310*100</f>
        <v>105.24344569288388</v>
      </c>
      <c r="J310" s="703">
        <f>SUM(L310/F310)</f>
        <v>8</v>
      </c>
      <c r="K310" s="93">
        <f>N310/H310</f>
        <v>6.2188612099644125</v>
      </c>
      <c r="L310" s="118">
        <f>SUM(L309)</f>
        <v>4272</v>
      </c>
      <c r="M310" s="118">
        <f>SUM(M309)</f>
        <v>4272</v>
      </c>
      <c r="N310" s="2735">
        <f>SUM(N309)</f>
        <v>3495</v>
      </c>
      <c r="O310" s="94">
        <f>N310/M310*100</f>
        <v>81.811797752808985</v>
      </c>
      <c r="P310" s="118">
        <f>SUM(P309)</f>
        <v>17.8</v>
      </c>
      <c r="Q310" s="94">
        <f>N310/$C$3*12/P310</f>
        <v>196.34831460674155</v>
      </c>
      <c r="R310" s="712"/>
      <c r="S310" s="712"/>
      <c r="T310" s="712"/>
      <c r="U310" s="712"/>
      <c r="V310" s="712"/>
      <c r="W310" s="712"/>
      <c r="X310" s="712"/>
      <c r="Y310" s="712"/>
      <c r="Z310" s="712"/>
      <c r="AA310" s="712"/>
      <c r="AB310" s="712"/>
      <c r="AC310" s="712"/>
      <c r="AD310" s="1601"/>
      <c r="AE310" s="742"/>
      <c r="AF310" s="742"/>
      <c r="AG310" s="742"/>
      <c r="AH310" s="712"/>
      <c r="AI310" s="712"/>
      <c r="AJ310" s="712"/>
      <c r="AK310" s="1835"/>
      <c r="AL310" s="1835">
        <f t="shared" si="186"/>
        <v>0</v>
      </c>
      <c r="AM310" s="2437"/>
      <c r="AN310" s="2397"/>
    </row>
    <row r="311" spans="1:40" s="70" customFormat="1" ht="27" customHeight="1" x14ac:dyDescent="0.25">
      <c r="A311" s="738">
        <v>1</v>
      </c>
      <c r="B311" s="1735">
        <v>1</v>
      </c>
      <c r="C311" s="590" t="s">
        <v>173</v>
      </c>
      <c r="D311" s="590"/>
      <c r="E311" s="590"/>
      <c r="F311" s="2178">
        <f>SUM(F310,F307)</f>
        <v>771</v>
      </c>
      <c r="G311" s="556">
        <f>SUM(G310,G307)</f>
        <v>771</v>
      </c>
      <c r="H311" s="556">
        <f>SUM(H310,H307)</f>
        <v>795</v>
      </c>
      <c r="I311" s="556">
        <f>H311/G311*100</f>
        <v>103.11284046692606</v>
      </c>
      <c r="J311" s="703">
        <f>SUM(L311/F311)</f>
        <v>7.2931258106355381</v>
      </c>
      <c r="K311" s="795">
        <f>N311/H311</f>
        <v>6.8591194968553459</v>
      </c>
      <c r="L311" s="556">
        <f>SUM(L310,L307)</f>
        <v>5623</v>
      </c>
      <c r="M311" s="556">
        <f>SUM(M310,M307)</f>
        <v>5623</v>
      </c>
      <c r="N311" s="556">
        <f>SUM(N310,N307)</f>
        <v>5453</v>
      </c>
      <c r="O311" s="94">
        <f>N311/M311*100</f>
        <v>96.976702827672057</v>
      </c>
      <c r="P311" s="556">
        <f>SUM(P310,P307)</f>
        <v>21.893939393939394</v>
      </c>
      <c r="Q311" s="94">
        <f>N311/$C$3*12/P311</f>
        <v>249.0643598615917</v>
      </c>
      <c r="R311" s="556">
        <v>25474.441439999999</v>
      </c>
      <c r="S311" s="556">
        <v>25474.441439999999</v>
      </c>
      <c r="T311" s="556">
        <v>25474.441439999999</v>
      </c>
      <c r="U311" s="556">
        <v>25474.441439999999</v>
      </c>
      <c r="V311" s="556">
        <v>25474.441439999999</v>
      </c>
      <c r="W311" s="556">
        <v>25474.441439999999</v>
      </c>
      <c r="X311" s="556">
        <v>25474.441439999999</v>
      </c>
      <c r="Y311" s="556">
        <v>25474.441439999999</v>
      </c>
      <c r="Z311" s="556">
        <v>25474.441439999999</v>
      </c>
      <c r="AA311" s="556">
        <v>28085.627135999999</v>
      </c>
      <c r="AB311" s="556">
        <v>30049.946975999999</v>
      </c>
      <c r="AC311" s="556">
        <v>32141.557055999998</v>
      </c>
      <c r="AD311" s="1600">
        <f>AC311</f>
        <v>32141.557055999998</v>
      </c>
      <c r="AE311" s="704">
        <f>AI311-AH311-AF311</f>
        <v>38305.344550000009</v>
      </c>
      <c r="AF311" s="704"/>
      <c r="AG311" s="704">
        <f>AE311-AD311</f>
        <v>6163.7874940000111</v>
      </c>
      <c r="AH311" s="556">
        <v>-216.65903000000003</v>
      </c>
      <c r="AI311" s="556">
        <v>38088.685520000006</v>
      </c>
      <c r="AJ311" s="556">
        <v>74</v>
      </c>
      <c r="AK311" s="1836">
        <v>3891571.2299999986</v>
      </c>
      <c r="AL311" s="1836">
        <f t="shared" si="186"/>
        <v>3891.5712299999986</v>
      </c>
      <c r="AM311" s="2437"/>
      <c r="AN311" s="1721"/>
    </row>
    <row r="312" spans="1:40" s="70" customFormat="1" ht="15" customHeight="1" x14ac:dyDescent="0.25">
      <c r="A312" s="738">
        <v>1</v>
      </c>
      <c r="B312" s="1735">
        <v>1</v>
      </c>
      <c r="C312" s="147"/>
      <c r="D312" s="147"/>
      <c r="E312" s="147"/>
      <c r="F312" s="1870"/>
      <c r="G312" s="92"/>
      <c r="H312" s="92"/>
      <c r="I312" s="92"/>
      <c r="J312" s="492"/>
      <c r="K312" s="492"/>
      <c r="L312" s="492"/>
      <c r="M312" s="492"/>
      <c r="N312" s="492"/>
      <c r="O312" s="492"/>
      <c r="P312" s="492"/>
      <c r="Q312" s="492"/>
      <c r="R312" s="711"/>
      <c r="S312" s="711"/>
      <c r="T312" s="711"/>
      <c r="U312" s="711"/>
      <c r="V312" s="711"/>
      <c r="W312" s="711"/>
      <c r="X312" s="711"/>
      <c r="Y312" s="711"/>
      <c r="Z312" s="711"/>
      <c r="AA312" s="711"/>
      <c r="AB312" s="711"/>
      <c r="AC312" s="711"/>
      <c r="AD312" s="1595"/>
      <c r="AE312" s="711"/>
      <c r="AF312" s="711"/>
      <c r="AG312" s="711"/>
      <c r="AH312" s="711"/>
      <c r="AI312" s="711"/>
      <c r="AJ312" s="711"/>
      <c r="AK312" s="1832"/>
      <c r="AL312" s="1832">
        <f t="shared" si="186"/>
        <v>0</v>
      </c>
      <c r="AM312" s="2437"/>
      <c r="AN312" s="1721"/>
    </row>
    <row r="313" spans="1:40" s="70" customFormat="1" ht="15.75" customHeight="1" x14ac:dyDescent="0.25">
      <c r="A313" s="738">
        <v>1</v>
      </c>
      <c r="B313" s="1735">
        <v>1</v>
      </c>
      <c r="C313" s="775" t="s">
        <v>17</v>
      </c>
      <c r="D313" s="776"/>
      <c r="E313" s="776"/>
      <c r="F313" s="2202"/>
      <c r="G313" s="777"/>
      <c r="H313" s="777"/>
      <c r="I313" s="777"/>
      <c r="J313" s="445"/>
      <c r="K313" s="445"/>
      <c r="L313" s="445"/>
      <c r="M313" s="445"/>
      <c r="N313" s="445">
        <f>SUM(N311,N304,N286)</f>
        <v>32187</v>
      </c>
      <c r="O313" s="445"/>
      <c r="P313" s="445"/>
      <c r="Q313" s="445"/>
      <c r="R313" s="445">
        <f t="shared" ref="R313:AI313" si="201">SUM(R311,R304,R286)</f>
        <v>217350.79366699999</v>
      </c>
      <c r="S313" s="445">
        <f t="shared" si="201"/>
        <v>217350.79366699999</v>
      </c>
      <c r="T313" s="445">
        <f t="shared" si="201"/>
        <v>217350.79366699999</v>
      </c>
      <c r="U313" s="445">
        <f t="shared" si="201"/>
        <v>217350.79366699999</v>
      </c>
      <c r="V313" s="445">
        <f t="shared" si="201"/>
        <v>217350.79366699999</v>
      </c>
      <c r="W313" s="445">
        <f t="shared" si="201"/>
        <v>217350.79366699999</v>
      </c>
      <c r="X313" s="445">
        <f t="shared" si="201"/>
        <v>217350.79366699999</v>
      </c>
      <c r="Y313" s="445">
        <f t="shared" si="201"/>
        <v>217350.79366699999</v>
      </c>
      <c r="Z313" s="445">
        <f t="shared" si="201"/>
        <v>217350.79366699999</v>
      </c>
      <c r="AA313" s="445">
        <f t="shared" si="201"/>
        <v>235439.43000779999</v>
      </c>
      <c r="AB313" s="445">
        <f t="shared" si="201"/>
        <v>249397.26504299999</v>
      </c>
      <c r="AC313" s="445">
        <f t="shared" si="201"/>
        <v>259571.18445180007</v>
      </c>
      <c r="AD313" s="1603">
        <f t="shared" si="201"/>
        <v>259571.18445180007</v>
      </c>
      <c r="AE313" s="445">
        <f t="shared" si="201"/>
        <v>279872.86878000002</v>
      </c>
      <c r="AF313" s="613">
        <f t="shared" si="201"/>
        <v>8986.9444899999999</v>
      </c>
      <c r="AG313" s="445">
        <f t="shared" si="201"/>
        <v>20301.684328199928</v>
      </c>
      <c r="AH313" s="445">
        <f t="shared" si="201"/>
        <v>-2563.4089000000004</v>
      </c>
      <c r="AI313" s="613">
        <f t="shared" si="201"/>
        <v>286296.40437</v>
      </c>
      <c r="AJ313" s="445">
        <f>AJ286+AJ304+AJ311</f>
        <v>177</v>
      </c>
      <c r="AK313" s="613">
        <f>SUM(AK311,AK304,AK286)</f>
        <v>13122699.989999998</v>
      </c>
      <c r="AL313" s="613">
        <f t="shared" si="186"/>
        <v>13122.699989999999</v>
      </c>
      <c r="AM313" s="2437"/>
      <c r="AN313" s="1721"/>
    </row>
    <row r="314" spans="1:40" ht="27.75" customHeight="1" x14ac:dyDescent="0.25">
      <c r="A314" s="738">
        <v>1</v>
      </c>
      <c r="B314" s="1735">
        <v>1</v>
      </c>
      <c r="C314" s="2872" t="s">
        <v>575</v>
      </c>
      <c r="D314" s="787"/>
      <c r="E314" s="787"/>
      <c r="F314" s="2187"/>
      <c r="G314" s="788"/>
      <c r="H314" s="788"/>
      <c r="I314" s="788"/>
      <c r="J314" s="789"/>
      <c r="K314" s="789"/>
      <c r="L314" s="136"/>
      <c r="M314" s="136"/>
      <c r="N314" s="136"/>
      <c r="O314" s="136"/>
      <c r="P314" s="136"/>
      <c r="Q314" s="136"/>
      <c r="R314" s="743"/>
      <c r="S314" s="743"/>
      <c r="T314" s="743"/>
      <c r="U314" s="743"/>
      <c r="V314" s="743"/>
      <c r="W314" s="743"/>
      <c r="X314" s="743"/>
      <c r="Y314" s="743"/>
      <c r="Z314" s="743"/>
      <c r="AA314" s="743"/>
      <c r="AB314" s="743"/>
      <c r="AC314" s="743"/>
      <c r="AD314" s="1604"/>
      <c r="AE314" s="743"/>
      <c r="AF314" s="743"/>
      <c r="AG314" s="743"/>
      <c r="AH314" s="779"/>
      <c r="AI314" s="13">
        <f>SUM(AI293,AI288)</f>
        <v>9821.40373</v>
      </c>
      <c r="AJ314" s="743"/>
      <c r="AK314" s="1837"/>
      <c r="AL314" s="1837">
        <f t="shared" si="186"/>
        <v>0</v>
      </c>
      <c r="AM314" s="2437"/>
    </row>
    <row r="315" spans="1:40" ht="34.5" customHeight="1" x14ac:dyDescent="0.25">
      <c r="A315" s="738">
        <v>1</v>
      </c>
      <c r="B315" s="1735">
        <v>1</v>
      </c>
      <c r="C315" s="87" t="s">
        <v>272</v>
      </c>
      <c r="D315" s="87"/>
      <c r="E315" s="172"/>
      <c r="F315" s="2188"/>
      <c r="G315" s="573"/>
      <c r="H315" s="573"/>
      <c r="I315" s="573"/>
      <c r="J315" s="800"/>
      <c r="K315" s="800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1593"/>
      <c r="AE315" s="94"/>
      <c r="AF315" s="94"/>
      <c r="AG315" s="94"/>
      <c r="AH315" s="769"/>
      <c r="AI315" s="94"/>
      <c r="AJ315" s="94"/>
      <c r="AK315" s="307"/>
      <c r="AL315" s="307">
        <f t="shared" si="186"/>
        <v>0</v>
      </c>
      <c r="AM315" s="2437"/>
    </row>
    <row r="316" spans="1:40" s="70" customFormat="1" ht="15" customHeight="1" x14ac:dyDescent="0.25">
      <c r="A316" s="738">
        <v>1</v>
      </c>
      <c r="B316" s="1735">
        <v>1</v>
      </c>
      <c r="C316" s="441" t="s">
        <v>5</v>
      </c>
      <c r="D316" s="441"/>
      <c r="E316" s="441"/>
      <c r="F316" s="772"/>
      <c r="G316" s="361"/>
      <c r="H316" s="361"/>
      <c r="I316" s="361"/>
      <c r="J316" s="691"/>
      <c r="K316" s="691"/>
      <c r="L316" s="692"/>
      <c r="M316" s="692"/>
      <c r="N316" s="692"/>
      <c r="O316" s="692"/>
      <c r="P316" s="692"/>
      <c r="Q316" s="692"/>
      <c r="R316" s="692"/>
      <c r="S316" s="692"/>
      <c r="T316" s="692"/>
      <c r="U316" s="692"/>
      <c r="V316" s="692"/>
      <c r="W316" s="692"/>
      <c r="X316" s="692"/>
      <c r="Y316" s="692"/>
      <c r="Z316" s="692"/>
      <c r="AA316" s="692"/>
      <c r="AB316" s="692"/>
      <c r="AC316" s="692"/>
      <c r="AD316" s="1594"/>
      <c r="AE316" s="692"/>
      <c r="AF316" s="692"/>
      <c r="AG316" s="692"/>
      <c r="AH316" s="692"/>
      <c r="AI316" s="692"/>
      <c r="AJ316" s="692"/>
      <c r="AK316" s="1827"/>
      <c r="AL316" s="1827">
        <f t="shared" si="186"/>
        <v>0</v>
      </c>
      <c r="AM316" s="2437"/>
      <c r="AN316" s="1721"/>
    </row>
    <row r="317" spans="1:40" s="70" customFormat="1" ht="15" customHeight="1" x14ac:dyDescent="0.25">
      <c r="A317" s="738">
        <v>1</v>
      </c>
      <c r="B317" s="1735">
        <v>1</v>
      </c>
      <c r="C317" s="91" t="s">
        <v>54</v>
      </c>
      <c r="D317" s="2524" t="s">
        <v>517</v>
      </c>
      <c r="E317" s="770">
        <v>320</v>
      </c>
      <c r="F317" s="2201">
        <v>1388</v>
      </c>
      <c r="G317" s="92">
        <f t="shared" ref="G317:G322" si="202">F317/12*$C$3</f>
        <v>1388</v>
      </c>
      <c r="H317" s="361">
        <v>1461</v>
      </c>
      <c r="I317" s="92">
        <f t="shared" ref="I317:I323" si="203">H317/G317*100</f>
        <v>105.2593659942363</v>
      </c>
      <c r="J317" s="782">
        <v>9.6</v>
      </c>
      <c r="K317" s="93">
        <f t="shared" ref="K317:K323" si="204">N317/H317</f>
        <v>10.396988364134154</v>
      </c>
      <c r="L317" s="94">
        <f t="shared" ref="L317:L322" si="205">ROUND(F317*J317,0)</f>
        <v>13325</v>
      </c>
      <c r="M317" s="94">
        <f t="shared" ref="M317:M322" si="206">L317/12*$C$3</f>
        <v>13325</v>
      </c>
      <c r="N317" s="94">
        <v>15190</v>
      </c>
      <c r="O317" s="94">
        <f t="shared" ref="O317:O323" si="207">N317/M317*100</f>
        <v>113.99624765478424</v>
      </c>
      <c r="P317" s="94">
        <f t="shared" ref="P317:P322" si="208">L317/E317</f>
        <v>41.640625</v>
      </c>
      <c r="Q317" s="94">
        <f t="shared" ref="Q317:Q323" si="209">N317/$C$3*12/P317</f>
        <v>364.7879924953096</v>
      </c>
      <c r="R317" s="692"/>
      <c r="S317" s="692"/>
      <c r="T317" s="692"/>
      <c r="U317" s="692"/>
      <c r="V317" s="692"/>
      <c r="W317" s="692"/>
      <c r="X317" s="692"/>
      <c r="Y317" s="692"/>
      <c r="Z317" s="692"/>
      <c r="AA317" s="692"/>
      <c r="AB317" s="692"/>
      <c r="AC317" s="692"/>
      <c r="AD317" s="1594"/>
      <c r="AE317" s="692"/>
      <c r="AF317" s="692"/>
      <c r="AG317" s="692"/>
      <c r="AH317" s="692"/>
      <c r="AI317" s="692"/>
      <c r="AJ317" s="692"/>
      <c r="AK317" s="1827"/>
      <c r="AL317" s="1827">
        <f t="shared" si="186"/>
        <v>0</v>
      </c>
      <c r="AM317" s="2437"/>
      <c r="AN317" s="1721"/>
    </row>
    <row r="318" spans="1:40" s="70" customFormat="1" ht="15" customHeight="1" x14ac:dyDescent="0.25">
      <c r="A318" s="738">
        <v>1</v>
      </c>
      <c r="B318" s="1735">
        <v>1</v>
      </c>
      <c r="C318" s="91" t="s">
        <v>136</v>
      </c>
      <c r="D318" s="2524" t="s">
        <v>517</v>
      </c>
      <c r="E318" s="770">
        <v>320</v>
      </c>
      <c r="F318" s="2201">
        <v>126</v>
      </c>
      <c r="G318" s="92">
        <f t="shared" si="202"/>
        <v>126</v>
      </c>
      <c r="H318" s="361">
        <v>132</v>
      </c>
      <c r="I318" s="92">
        <f t="shared" si="203"/>
        <v>104.76190476190477</v>
      </c>
      <c r="J318" s="782">
        <v>13</v>
      </c>
      <c r="K318" s="93">
        <f t="shared" si="204"/>
        <v>11.015151515151516</v>
      </c>
      <c r="L318" s="94">
        <f t="shared" si="205"/>
        <v>1638</v>
      </c>
      <c r="M318" s="94">
        <f t="shared" si="206"/>
        <v>1638</v>
      </c>
      <c r="N318" s="94">
        <v>1454</v>
      </c>
      <c r="O318" s="94">
        <f t="shared" si="207"/>
        <v>88.766788766788764</v>
      </c>
      <c r="P318" s="94">
        <f t="shared" si="208"/>
        <v>5.1187500000000004</v>
      </c>
      <c r="Q318" s="94">
        <f t="shared" si="209"/>
        <v>284.05372405372401</v>
      </c>
      <c r="R318" s="692"/>
      <c r="S318" s="692"/>
      <c r="T318" s="692"/>
      <c r="U318" s="692"/>
      <c r="V318" s="692"/>
      <c r="W318" s="692"/>
      <c r="X318" s="692"/>
      <c r="Y318" s="692"/>
      <c r="Z318" s="692"/>
      <c r="AA318" s="692"/>
      <c r="AB318" s="692"/>
      <c r="AC318" s="692"/>
      <c r="AD318" s="1594"/>
      <c r="AE318" s="692"/>
      <c r="AF318" s="692"/>
      <c r="AG318" s="692"/>
      <c r="AH318" s="692"/>
      <c r="AI318" s="692"/>
      <c r="AJ318" s="692"/>
      <c r="AK318" s="1827"/>
      <c r="AL318" s="1827">
        <f t="shared" si="186"/>
        <v>0</v>
      </c>
      <c r="AM318" s="2437"/>
      <c r="AN318" s="1721"/>
    </row>
    <row r="319" spans="1:40" s="70" customFormat="1" ht="29.25" customHeight="1" x14ac:dyDescent="0.25">
      <c r="A319" s="738">
        <v>1</v>
      </c>
      <c r="B319" s="1735">
        <v>1</v>
      </c>
      <c r="C319" s="128" t="s">
        <v>222</v>
      </c>
      <c r="D319" s="2524" t="s">
        <v>517</v>
      </c>
      <c r="E319" s="770">
        <v>320</v>
      </c>
      <c r="F319" s="2201">
        <v>596</v>
      </c>
      <c r="G319" s="92">
        <f t="shared" si="202"/>
        <v>596</v>
      </c>
      <c r="H319" s="361">
        <v>621</v>
      </c>
      <c r="I319" s="92">
        <f t="shared" si="203"/>
        <v>104.19463087248322</v>
      </c>
      <c r="J319" s="782">
        <v>15.2</v>
      </c>
      <c r="K319" s="93">
        <f t="shared" si="204"/>
        <v>14.091787439613526</v>
      </c>
      <c r="L319" s="94">
        <f t="shared" si="205"/>
        <v>9059</v>
      </c>
      <c r="M319" s="94">
        <f t="shared" si="206"/>
        <v>9059</v>
      </c>
      <c r="N319" s="94">
        <v>8751</v>
      </c>
      <c r="O319" s="94">
        <f t="shared" si="207"/>
        <v>96.600066232475996</v>
      </c>
      <c r="P319" s="94">
        <f t="shared" si="208"/>
        <v>28.309374999999999</v>
      </c>
      <c r="Q319" s="94">
        <f t="shared" si="209"/>
        <v>309.12021194392315</v>
      </c>
      <c r="R319" s="692"/>
      <c r="S319" s="692"/>
      <c r="T319" s="692"/>
      <c r="U319" s="692"/>
      <c r="V319" s="692"/>
      <c r="W319" s="692"/>
      <c r="X319" s="692"/>
      <c r="Y319" s="692"/>
      <c r="Z319" s="692"/>
      <c r="AA319" s="692"/>
      <c r="AB319" s="692"/>
      <c r="AC319" s="692"/>
      <c r="AD319" s="1594"/>
      <c r="AE319" s="692"/>
      <c r="AF319" s="692"/>
      <c r="AG319" s="692"/>
      <c r="AH319" s="692"/>
      <c r="AI319" s="692"/>
      <c r="AJ319" s="692"/>
      <c r="AK319" s="1827"/>
      <c r="AL319" s="1827">
        <f t="shared" si="186"/>
        <v>0</v>
      </c>
      <c r="AM319" s="2437"/>
      <c r="AN319" s="1721"/>
    </row>
    <row r="320" spans="1:40" s="70" customFormat="1" ht="15" customHeight="1" x14ac:dyDescent="0.25">
      <c r="A320" s="738">
        <v>1</v>
      </c>
      <c r="B320" s="1735">
        <v>1</v>
      </c>
      <c r="C320" s="91" t="s">
        <v>23</v>
      </c>
      <c r="D320" s="2524" t="s">
        <v>517</v>
      </c>
      <c r="E320" s="770">
        <v>320</v>
      </c>
      <c r="F320" s="2201">
        <v>366</v>
      </c>
      <c r="G320" s="92">
        <f t="shared" si="202"/>
        <v>366</v>
      </c>
      <c r="H320" s="361">
        <v>417</v>
      </c>
      <c r="I320" s="92">
        <f t="shared" si="203"/>
        <v>113.9344262295082</v>
      </c>
      <c r="J320" s="782">
        <v>10.5</v>
      </c>
      <c r="K320" s="93">
        <f t="shared" si="204"/>
        <v>11.215827338129497</v>
      </c>
      <c r="L320" s="94">
        <f t="shared" si="205"/>
        <v>3843</v>
      </c>
      <c r="M320" s="94">
        <f t="shared" si="206"/>
        <v>3843</v>
      </c>
      <c r="N320" s="94">
        <v>4677</v>
      </c>
      <c r="O320" s="94">
        <f t="shared" si="207"/>
        <v>121.70179547228727</v>
      </c>
      <c r="P320" s="94">
        <f t="shared" si="208"/>
        <v>12.009375</v>
      </c>
      <c r="Q320" s="94">
        <f t="shared" si="209"/>
        <v>389.44574551131927</v>
      </c>
      <c r="R320" s="692"/>
      <c r="S320" s="692"/>
      <c r="T320" s="692"/>
      <c r="U320" s="692"/>
      <c r="V320" s="692"/>
      <c r="W320" s="692"/>
      <c r="X320" s="692"/>
      <c r="Y320" s="692"/>
      <c r="Z320" s="692"/>
      <c r="AA320" s="692"/>
      <c r="AB320" s="692"/>
      <c r="AC320" s="692"/>
      <c r="AD320" s="1594"/>
      <c r="AE320" s="692"/>
      <c r="AF320" s="692"/>
      <c r="AG320" s="692"/>
      <c r="AH320" s="692"/>
      <c r="AI320" s="692"/>
      <c r="AJ320" s="692"/>
      <c r="AK320" s="1827"/>
      <c r="AL320" s="1827">
        <f t="shared" si="186"/>
        <v>0</v>
      </c>
      <c r="AM320" s="2437"/>
      <c r="AN320" s="1721"/>
    </row>
    <row r="321" spans="1:40" s="70" customFormat="1" ht="15" customHeight="1" x14ac:dyDescent="0.25">
      <c r="A321" s="738">
        <v>1</v>
      </c>
      <c r="B321" s="1735">
        <v>1</v>
      </c>
      <c r="C321" s="91" t="s">
        <v>9</v>
      </c>
      <c r="D321" s="2524" t="s">
        <v>517</v>
      </c>
      <c r="E321" s="770">
        <v>320</v>
      </c>
      <c r="F321" s="2201">
        <v>234</v>
      </c>
      <c r="G321" s="92">
        <f t="shared" si="202"/>
        <v>234</v>
      </c>
      <c r="H321" s="361">
        <v>221</v>
      </c>
      <c r="I321" s="92">
        <f t="shared" si="203"/>
        <v>94.444444444444443</v>
      </c>
      <c r="J321" s="782">
        <v>12.7</v>
      </c>
      <c r="K321" s="93">
        <f t="shared" si="204"/>
        <v>12.375565610859729</v>
      </c>
      <c r="L321" s="94">
        <f t="shared" si="205"/>
        <v>2972</v>
      </c>
      <c r="M321" s="94">
        <f t="shared" si="206"/>
        <v>2972</v>
      </c>
      <c r="N321" s="94">
        <v>2735</v>
      </c>
      <c r="O321" s="94">
        <f t="shared" si="207"/>
        <v>92.02557200538358</v>
      </c>
      <c r="P321" s="94">
        <f t="shared" si="208"/>
        <v>9.2874999999999996</v>
      </c>
      <c r="Q321" s="94">
        <f t="shared" si="209"/>
        <v>294.48183041722746</v>
      </c>
      <c r="R321" s="692"/>
      <c r="S321" s="692"/>
      <c r="T321" s="692"/>
      <c r="U321" s="692"/>
      <c r="V321" s="692"/>
      <c r="W321" s="692"/>
      <c r="X321" s="692"/>
      <c r="Y321" s="692"/>
      <c r="Z321" s="692"/>
      <c r="AA321" s="692"/>
      <c r="AB321" s="692"/>
      <c r="AC321" s="692"/>
      <c r="AD321" s="1594"/>
      <c r="AE321" s="692"/>
      <c r="AF321" s="692"/>
      <c r="AG321" s="692"/>
      <c r="AH321" s="692"/>
      <c r="AI321" s="692"/>
      <c r="AJ321" s="692"/>
      <c r="AK321" s="1827"/>
      <c r="AL321" s="1827">
        <f t="shared" si="186"/>
        <v>0</v>
      </c>
      <c r="AM321" s="2437"/>
      <c r="AN321" s="1721"/>
    </row>
    <row r="322" spans="1:40" s="70" customFormat="1" ht="15" customHeight="1" x14ac:dyDescent="0.25">
      <c r="A322" s="738">
        <v>1</v>
      </c>
      <c r="B322" s="1735">
        <v>1</v>
      </c>
      <c r="C322" s="91" t="s">
        <v>223</v>
      </c>
      <c r="D322" s="2524" t="s">
        <v>517</v>
      </c>
      <c r="E322" s="770">
        <v>320</v>
      </c>
      <c r="F322" s="2201">
        <v>326</v>
      </c>
      <c r="G322" s="92">
        <f t="shared" si="202"/>
        <v>326</v>
      </c>
      <c r="H322" s="361">
        <v>272</v>
      </c>
      <c r="I322" s="92">
        <f t="shared" si="203"/>
        <v>83.435582822085891</v>
      </c>
      <c r="J322" s="782">
        <v>14</v>
      </c>
      <c r="K322" s="93">
        <f t="shared" si="204"/>
        <v>12.805147058823529</v>
      </c>
      <c r="L322" s="94">
        <f t="shared" si="205"/>
        <v>4564</v>
      </c>
      <c r="M322" s="94">
        <f t="shared" si="206"/>
        <v>4564</v>
      </c>
      <c r="N322" s="94">
        <v>3483</v>
      </c>
      <c r="O322" s="94">
        <f t="shared" si="207"/>
        <v>76.314636283961434</v>
      </c>
      <c r="P322" s="94">
        <f t="shared" si="208"/>
        <v>14.262499999999999</v>
      </c>
      <c r="Q322" s="94">
        <f t="shared" si="209"/>
        <v>244.20683610867661</v>
      </c>
      <c r="R322" s="692"/>
      <c r="S322" s="692"/>
      <c r="T322" s="692"/>
      <c r="U322" s="692"/>
      <c r="V322" s="692"/>
      <c r="W322" s="692"/>
      <c r="X322" s="692"/>
      <c r="Y322" s="692"/>
      <c r="Z322" s="692"/>
      <c r="AA322" s="692"/>
      <c r="AB322" s="692"/>
      <c r="AC322" s="692"/>
      <c r="AD322" s="1607"/>
      <c r="AE322" s="692"/>
      <c r="AF322" s="692"/>
      <c r="AG322" s="692"/>
      <c r="AH322" s="692"/>
      <c r="AI322" s="692"/>
      <c r="AJ322" s="692"/>
      <c r="AK322" s="1827"/>
      <c r="AL322" s="1827">
        <f t="shared" si="186"/>
        <v>0</v>
      </c>
      <c r="AM322" s="2437"/>
      <c r="AN322" s="1721"/>
    </row>
    <row r="323" spans="1:40" s="70" customFormat="1" ht="15" customHeight="1" x14ac:dyDescent="0.25">
      <c r="A323" s="738">
        <v>1</v>
      </c>
      <c r="B323" s="1735">
        <v>1</v>
      </c>
      <c r="C323" s="437" t="s">
        <v>7</v>
      </c>
      <c r="D323" s="437"/>
      <c r="E323" s="437"/>
      <c r="F323" s="2178">
        <f>SUM(F317:F322)</f>
        <v>3036</v>
      </c>
      <c r="G323" s="556">
        <f>SUM(G317:G322)</f>
        <v>3036</v>
      </c>
      <c r="H323" s="556">
        <f>SUM(H317:H322)</f>
        <v>3124</v>
      </c>
      <c r="I323" s="556">
        <f t="shared" si="203"/>
        <v>102.89855072463767</v>
      </c>
      <c r="J323" s="703">
        <f>SUM(L323/F323)</f>
        <v>11.660408432147563</v>
      </c>
      <c r="K323" s="117">
        <f t="shared" si="204"/>
        <v>11.616517285531369</v>
      </c>
      <c r="L323" s="556">
        <f>SUM(L317:L322)</f>
        <v>35401</v>
      </c>
      <c r="M323" s="556">
        <f>SUM(M317:M322)</f>
        <v>35401</v>
      </c>
      <c r="N323" s="2765">
        <f>SUM(N317:N322)</f>
        <v>36290</v>
      </c>
      <c r="O323" s="94">
        <f t="shared" si="207"/>
        <v>102.51122849637015</v>
      </c>
      <c r="P323" s="281">
        <f>SUM(P317:P322)</f>
        <v>110.628125</v>
      </c>
      <c r="Q323" s="94">
        <f t="shared" si="209"/>
        <v>328.0359311883845</v>
      </c>
      <c r="R323" s="742">
        <v>176147.43561239995</v>
      </c>
      <c r="S323" s="742">
        <v>176147.43561239995</v>
      </c>
      <c r="T323" s="742">
        <v>176147.43561239995</v>
      </c>
      <c r="U323" s="742">
        <v>176147.43561239995</v>
      </c>
      <c r="V323" s="742">
        <v>176147.43561239995</v>
      </c>
      <c r="W323" s="742">
        <v>176147.43561239995</v>
      </c>
      <c r="X323" s="742">
        <v>173407.92143639995</v>
      </c>
      <c r="Y323" s="742">
        <v>163018.93870920001</v>
      </c>
      <c r="Z323" s="742">
        <v>163018.93870920001</v>
      </c>
      <c r="AA323" s="742">
        <v>164479.55944769995</v>
      </c>
      <c r="AB323" s="742">
        <v>164270.06786609997</v>
      </c>
      <c r="AC323" s="742">
        <v>164270.06786609997</v>
      </c>
      <c r="AD323" s="1600">
        <f>AC323</f>
        <v>164270.06786609997</v>
      </c>
      <c r="AE323" s="742">
        <f>AI323-AH323-AF323</f>
        <v>165778.10228999998</v>
      </c>
      <c r="AF323" s="1714">
        <v>-25.162439999999997</v>
      </c>
      <c r="AG323" s="742">
        <f>AE323-AD323</f>
        <v>1508.0344239000115</v>
      </c>
      <c r="AH323" s="742">
        <v>-1017.9032500000002</v>
      </c>
      <c r="AI323" s="742">
        <v>164735.03659999999</v>
      </c>
      <c r="AJ323" s="742"/>
      <c r="AK323" s="1833"/>
      <c r="AL323" s="1833">
        <f t="shared" si="186"/>
        <v>0</v>
      </c>
      <c r="AM323" s="2437"/>
      <c r="AN323" s="1721"/>
    </row>
    <row r="324" spans="1:40" s="70" customFormat="1" ht="15" customHeight="1" x14ac:dyDescent="0.25">
      <c r="A324" s="738">
        <v>1</v>
      </c>
      <c r="B324" s="1735">
        <v>1</v>
      </c>
      <c r="C324" s="636" t="s">
        <v>14</v>
      </c>
      <c r="D324" s="636"/>
      <c r="E324" s="507"/>
      <c r="F324" s="772"/>
      <c r="G324" s="361"/>
      <c r="H324" s="361"/>
      <c r="I324" s="361"/>
      <c r="J324" s="703"/>
      <c r="K324" s="703"/>
      <c r="L324" s="773"/>
      <c r="M324" s="773"/>
      <c r="N324" s="773"/>
      <c r="O324" s="773"/>
      <c r="P324" s="773"/>
      <c r="Q324" s="773"/>
      <c r="R324" s="492"/>
      <c r="S324" s="492"/>
      <c r="T324" s="492"/>
      <c r="U324" s="492"/>
      <c r="V324" s="492"/>
      <c r="W324" s="492"/>
      <c r="X324" s="492"/>
      <c r="Y324" s="492"/>
      <c r="Z324" s="492"/>
      <c r="AA324" s="492"/>
      <c r="AB324" s="492"/>
      <c r="AC324" s="492"/>
      <c r="AD324" s="1605"/>
      <c r="AE324" s="492"/>
      <c r="AF324" s="492"/>
      <c r="AG324" s="492"/>
      <c r="AH324" s="492"/>
      <c r="AI324" s="492"/>
      <c r="AJ324" s="492"/>
      <c r="AK324" s="1833"/>
      <c r="AL324" s="1833">
        <f t="shared" si="186"/>
        <v>0</v>
      </c>
      <c r="AM324" s="2437"/>
      <c r="AN324" s="1721"/>
    </row>
    <row r="325" spans="1:40" s="70" customFormat="1" ht="16.5" customHeight="1" x14ac:dyDescent="0.25">
      <c r="A325" s="738">
        <v>1</v>
      </c>
      <c r="B325" s="1735">
        <v>1</v>
      </c>
      <c r="C325" s="507" t="s">
        <v>301</v>
      </c>
      <c r="D325" s="507"/>
      <c r="E325" s="520"/>
      <c r="F325" s="2198"/>
      <c r="G325" s="116"/>
      <c r="H325" s="116"/>
      <c r="I325" s="116"/>
      <c r="J325" s="363"/>
      <c r="K325" s="363"/>
      <c r="L325" s="365"/>
      <c r="M325" s="365"/>
      <c r="N325" s="365"/>
      <c r="O325" s="365"/>
      <c r="P325" s="365"/>
      <c r="Q325" s="365"/>
      <c r="R325" s="440"/>
      <c r="S325" s="440"/>
      <c r="T325" s="440"/>
      <c r="U325" s="440"/>
      <c r="V325" s="440"/>
      <c r="W325" s="440"/>
      <c r="X325" s="440"/>
      <c r="Y325" s="440"/>
      <c r="Z325" s="440"/>
      <c r="AA325" s="440"/>
      <c r="AB325" s="440"/>
      <c r="AC325" s="440"/>
      <c r="AD325" s="1598"/>
      <c r="AE325" s="440"/>
      <c r="AF325" s="440"/>
      <c r="AG325" s="440"/>
      <c r="AH325" s="440"/>
      <c r="AI325" s="440"/>
      <c r="AJ325" s="440"/>
      <c r="AK325" s="1827"/>
      <c r="AL325" s="1827">
        <f t="shared" si="186"/>
        <v>0</v>
      </c>
      <c r="AM325" s="2437"/>
      <c r="AN325" s="1721"/>
    </row>
    <row r="326" spans="1:40" s="70" customFormat="1" ht="15" customHeight="1" x14ac:dyDescent="0.25">
      <c r="A326" s="738">
        <v>1</v>
      </c>
      <c r="B326" s="1735">
        <v>1</v>
      </c>
      <c r="C326" s="407" t="s">
        <v>360</v>
      </c>
      <c r="D326" s="407"/>
      <c r="E326" s="407"/>
      <c r="F326" s="711">
        <f>SUM(F328,F329,F330,F331)</f>
        <v>24392</v>
      </c>
      <c r="G326" s="440">
        <f>SUM(G328,G329,G330,G331)</f>
        <v>24392</v>
      </c>
      <c r="H326" s="440">
        <f>SUM(H328,H329,H330,H331)</f>
        <v>23188</v>
      </c>
      <c r="I326" s="361">
        <f>H326/G326*100</f>
        <v>95.063955395211536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711"/>
      <c r="Y326" s="711"/>
      <c r="Z326" s="711"/>
      <c r="AA326" s="711"/>
      <c r="AB326" s="711"/>
      <c r="AC326" s="711"/>
      <c r="AD326" s="1595"/>
      <c r="AE326" s="711"/>
      <c r="AF326" s="711"/>
      <c r="AG326" s="711"/>
      <c r="AH326" s="711"/>
      <c r="AI326" s="711"/>
      <c r="AJ326" s="440">
        <f>SUM(AJ328,AJ329,AJ330,AJ331)</f>
        <v>213</v>
      </c>
      <c r="AK326" s="1832">
        <f>AK328+AK329+AK330+AK331</f>
        <v>134072.16000000003</v>
      </c>
      <c r="AL326" s="1832">
        <f t="shared" si="186"/>
        <v>134.07216000000003</v>
      </c>
      <c r="AM326" s="2437"/>
      <c r="AN326" s="1721"/>
    </row>
    <row r="327" spans="1:40" s="70" customFormat="1" ht="15" customHeight="1" x14ac:dyDescent="0.25">
      <c r="A327" s="738"/>
      <c r="B327" s="1735"/>
      <c r="C327" s="407"/>
      <c r="D327" s="407"/>
      <c r="E327" s="407"/>
      <c r="F327" s="711"/>
      <c r="G327" s="440"/>
      <c r="H327" s="440"/>
      <c r="I327" s="361"/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711"/>
      <c r="Y327" s="711"/>
      <c r="Z327" s="711"/>
      <c r="AA327" s="711"/>
      <c r="AB327" s="711"/>
      <c r="AC327" s="711"/>
      <c r="AD327" s="1595"/>
      <c r="AE327" s="711"/>
      <c r="AF327" s="711"/>
      <c r="AG327" s="711"/>
      <c r="AH327" s="711"/>
      <c r="AI327" s="711"/>
      <c r="AJ327" s="711"/>
      <c r="AK327" s="1832"/>
      <c r="AL327" s="1832">
        <f t="shared" si="186"/>
        <v>0</v>
      </c>
      <c r="AM327" s="2437"/>
      <c r="AN327" s="1721"/>
    </row>
    <row r="328" spans="1:40" s="70" customFormat="1" ht="15" customHeight="1" x14ac:dyDescent="0.25">
      <c r="A328" s="738">
        <v>1</v>
      </c>
      <c r="B328" s="1735">
        <v>1</v>
      </c>
      <c r="C328" s="407" t="s">
        <v>382</v>
      </c>
      <c r="D328" s="407"/>
      <c r="E328" s="407"/>
      <c r="F328" s="711">
        <v>5300</v>
      </c>
      <c r="G328" s="92">
        <f t="shared" ref="G328:G333" si="210">ROUND(F328/12*$C$3,0)</f>
        <v>5300</v>
      </c>
      <c r="H328" s="440">
        <v>5333</v>
      </c>
      <c r="I328" s="361">
        <f>H328/G328*100</f>
        <v>100.62264150943396</v>
      </c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711"/>
      <c r="Y328" s="711"/>
      <c r="Z328" s="711"/>
      <c r="AA328" s="711"/>
      <c r="AB328" s="711"/>
      <c r="AC328" s="711"/>
      <c r="AD328" s="1595"/>
      <c r="AE328" s="711"/>
      <c r="AF328" s="711"/>
      <c r="AG328" s="711"/>
      <c r="AH328" s="711"/>
      <c r="AI328" s="711"/>
      <c r="AJ328" s="711"/>
      <c r="AK328" s="1832"/>
      <c r="AL328" s="1832">
        <f t="shared" si="186"/>
        <v>0</v>
      </c>
      <c r="AM328" s="2437"/>
      <c r="AN328" s="1721"/>
    </row>
    <row r="329" spans="1:40" s="70" customFormat="1" ht="27" customHeight="1" x14ac:dyDescent="0.25">
      <c r="A329" s="738">
        <v>1</v>
      </c>
      <c r="B329" s="1735">
        <v>1</v>
      </c>
      <c r="C329" s="407" t="s">
        <v>303</v>
      </c>
      <c r="D329" s="407"/>
      <c r="E329" s="407"/>
      <c r="F329" s="711">
        <v>7542</v>
      </c>
      <c r="G329" s="92">
        <f t="shared" si="210"/>
        <v>7542</v>
      </c>
      <c r="H329" s="440">
        <v>6990</v>
      </c>
      <c r="I329" s="361">
        <f>H329/G329*100</f>
        <v>92.680986475735878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711"/>
      <c r="W329" s="711"/>
      <c r="X329" s="711"/>
      <c r="Y329" s="711"/>
      <c r="Z329" s="711"/>
      <c r="AA329" s="711"/>
      <c r="AB329" s="711"/>
      <c r="AC329" s="711"/>
      <c r="AD329" s="1595"/>
      <c r="AE329" s="711"/>
      <c r="AF329" s="711"/>
      <c r="AG329" s="711"/>
      <c r="AH329" s="711"/>
      <c r="AI329" s="711"/>
      <c r="AJ329" s="711">
        <v>110</v>
      </c>
      <c r="AK329" s="1832">
        <v>66609.310000000027</v>
      </c>
      <c r="AL329" s="1832">
        <f t="shared" si="186"/>
        <v>66.609310000000022</v>
      </c>
      <c r="AM329" s="2437"/>
      <c r="AN329" s="1721"/>
    </row>
    <row r="330" spans="1:40" s="70" customFormat="1" ht="27" customHeight="1" x14ac:dyDescent="0.25">
      <c r="A330" s="738">
        <v>1</v>
      </c>
      <c r="B330" s="1735">
        <v>1</v>
      </c>
      <c r="C330" s="407" t="s">
        <v>304</v>
      </c>
      <c r="D330" s="407"/>
      <c r="E330" s="407"/>
      <c r="F330" s="711">
        <v>1000</v>
      </c>
      <c r="G330" s="92">
        <f t="shared" si="210"/>
        <v>1000</v>
      </c>
      <c r="H330" s="440">
        <v>990</v>
      </c>
      <c r="I330" s="361">
        <f>H330/G330*100</f>
        <v>99</v>
      </c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711"/>
      <c r="Y330" s="711"/>
      <c r="Z330" s="711"/>
      <c r="AA330" s="711"/>
      <c r="AB330" s="711"/>
      <c r="AC330" s="711"/>
      <c r="AD330" s="1595"/>
      <c r="AE330" s="711"/>
      <c r="AF330" s="711"/>
      <c r="AG330" s="711"/>
      <c r="AH330" s="711"/>
      <c r="AI330" s="711"/>
      <c r="AJ330" s="711">
        <v>29</v>
      </c>
      <c r="AK330" s="1832">
        <v>22652.969999999998</v>
      </c>
      <c r="AL330" s="1832">
        <f t="shared" si="186"/>
        <v>22.652969999999996</v>
      </c>
      <c r="AM330" s="2437"/>
      <c r="AN330" s="1721"/>
    </row>
    <row r="331" spans="1:40" s="70" customFormat="1" ht="27" customHeight="1" x14ac:dyDescent="0.25">
      <c r="A331" s="738">
        <v>1</v>
      </c>
      <c r="B331" s="1735">
        <v>1</v>
      </c>
      <c r="C331" s="407" t="s">
        <v>305</v>
      </c>
      <c r="D331" s="407"/>
      <c r="E331" s="407"/>
      <c r="F331" s="711">
        <v>10550</v>
      </c>
      <c r="G331" s="92">
        <f t="shared" si="210"/>
        <v>10550</v>
      </c>
      <c r="H331" s="440">
        <v>9875</v>
      </c>
      <c r="I331" s="361">
        <f>H331/G331*100</f>
        <v>93.60189573459715</v>
      </c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711"/>
      <c r="W331" s="711"/>
      <c r="X331" s="711"/>
      <c r="Y331" s="711"/>
      <c r="Z331" s="711"/>
      <c r="AA331" s="711"/>
      <c r="AB331" s="711"/>
      <c r="AC331" s="711"/>
      <c r="AD331" s="1595"/>
      <c r="AE331" s="711"/>
      <c r="AF331" s="711"/>
      <c r="AG331" s="711"/>
      <c r="AH331" s="711"/>
      <c r="AI331" s="711"/>
      <c r="AJ331" s="711">
        <v>74</v>
      </c>
      <c r="AK331" s="1832">
        <v>44809.880000000005</v>
      </c>
      <c r="AL331" s="1832">
        <f t="shared" si="186"/>
        <v>44.809880000000007</v>
      </c>
      <c r="AM331" s="2437"/>
      <c r="AN331" s="1721"/>
    </row>
    <row r="332" spans="1:40" s="70" customFormat="1" ht="27" customHeight="1" x14ac:dyDescent="0.25">
      <c r="A332" s="738">
        <v>1</v>
      </c>
      <c r="B332" s="1735">
        <v>1</v>
      </c>
      <c r="C332" s="409" t="s">
        <v>359</v>
      </c>
      <c r="D332" s="409"/>
      <c r="E332" s="407"/>
      <c r="F332" s="711">
        <v>65200</v>
      </c>
      <c r="G332" s="92">
        <f t="shared" si="210"/>
        <v>65200</v>
      </c>
      <c r="H332" s="440">
        <v>67615</v>
      </c>
      <c r="I332" s="361">
        <f>H332/G332*100</f>
        <v>103.70398773006136</v>
      </c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711"/>
      <c r="X332" s="711"/>
      <c r="Y332" s="711"/>
      <c r="Z332" s="711"/>
      <c r="AA332" s="711"/>
      <c r="AB332" s="711"/>
      <c r="AC332" s="711"/>
      <c r="AD332" s="1595"/>
      <c r="AE332" s="711"/>
      <c r="AF332" s="711"/>
      <c r="AG332" s="711"/>
      <c r="AH332" s="711"/>
      <c r="AI332" s="711"/>
      <c r="AJ332" s="711">
        <v>4664</v>
      </c>
      <c r="AK332" s="1832">
        <v>7912514.7699999949</v>
      </c>
      <c r="AL332" s="1832">
        <f t="shared" si="186"/>
        <v>7912.5147699999952</v>
      </c>
      <c r="AM332" s="2437"/>
      <c r="AN332" s="1721"/>
    </row>
    <row r="333" spans="1:40" s="70" customFormat="1" ht="27" customHeight="1" x14ac:dyDescent="0.25">
      <c r="A333" s="738">
        <v>1</v>
      </c>
      <c r="B333" s="1735">
        <v>1</v>
      </c>
      <c r="C333" s="641" t="s">
        <v>376</v>
      </c>
      <c r="D333" s="641"/>
      <c r="E333" s="407"/>
      <c r="F333" s="711"/>
      <c r="G333" s="92">
        <f t="shared" si="210"/>
        <v>0</v>
      </c>
      <c r="H333" s="440"/>
      <c r="I333" s="361"/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711"/>
      <c r="Y333" s="711"/>
      <c r="Z333" s="711"/>
      <c r="AA333" s="711"/>
      <c r="AB333" s="711"/>
      <c r="AC333" s="711"/>
      <c r="AD333" s="1595"/>
      <c r="AE333" s="711"/>
      <c r="AF333" s="711"/>
      <c r="AG333" s="711"/>
      <c r="AH333" s="711"/>
      <c r="AI333" s="711"/>
      <c r="AJ333" s="711"/>
      <c r="AK333" s="1832"/>
      <c r="AL333" s="1832">
        <f t="shared" si="186"/>
        <v>0</v>
      </c>
      <c r="AM333" s="2437"/>
      <c r="AN333" s="1721"/>
    </row>
    <row r="334" spans="1:40" s="70" customFormat="1" ht="15" customHeight="1" x14ac:dyDescent="0.25">
      <c r="A334" s="738">
        <v>1</v>
      </c>
      <c r="B334" s="1735">
        <v>1</v>
      </c>
      <c r="C334" s="213" t="s">
        <v>168</v>
      </c>
      <c r="D334" s="213"/>
      <c r="E334" s="508"/>
      <c r="F334" s="712">
        <f>SUM(F326+F332*3.2)</f>
        <v>233032</v>
      </c>
      <c r="G334" s="388">
        <f>SUM(G326+G332*3.2)</f>
        <v>233032</v>
      </c>
      <c r="H334" s="388">
        <f>SUM(H326+H332*3.2)</f>
        <v>239556</v>
      </c>
      <c r="I334" s="361">
        <f>H334/G334*100</f>
        <v>102.79961550345016</v>
      </c>
      <c r="J334" s="125"/>
      <c r="K334" s="125"/>
      <c r="L334" s="464"/>
      <c r="M334" s="464"/>
      <c r="N334" s="464"/>
      <c r="O334" s="464"/>
      <c r="P334" s="464"/>
      <c r="Q334" s="464"/>
      <c r="R334" s="742">
        <v>140018.424</v>
      </c>
      <c r="S334" s="742">
        <v>140018.424</v>
      </c>
      <c r="T334" s="742">
        <v>140018.424</v>
      </c>
      <c r="U334" s="742">
        <v>140018.424</v>
      </c>
      <c r="V334" s="742">
        <v>140018.424</v>
      </c>
      <c r="W334" s="742">
        <v>140018.424</v>
      </c>
      <c r="X334" s="742">
        <v>139913.41019</v>
      </c>
      <c r="Y334" s="742">
        <v>150485.15649000002</v>
      </c>
      <c r="Z334" s="742">
        <v>150485.15649000002</v>
      </c>
      <c r="AA334" s="742">
        <v>150485.15649000002</v>
      </c>
      <c r="AB334" s="742">
        <v>150485.15649000002</v>
      </c>
      <c r="AC334" s="742">
        <v>150485.15649000002</v>
      </c>
      <c r="AD334" s="1732">
        <f>AC334</f>
        <v>150485.15649000002</v>
      </c>
      <c r="AE334" s="742">
        <f>AI334-AH334</f>
        <v>150485.15648999996</v>
      </c>
      <c r="AF334" s="742"/>
      <c r="AG334" s="742">
        <f>AE334-AD334</f>
        <v>0</v>
      </c>
      <c r="AH334" s="742">
        <v>-345.70713000000001</v>
      </c>
      <c r="AI334" s="742">
        <v>150139.44935999997</v>
      </c>
      <c r="AJ334" s="388">
        <f>SUM(AJ326+AJ332*3.2)</f>
        <v>15137.800000000001</v>
      </c>
      <c r="AK334" s="1833">
        <f>AK332+AK326</f>
        <v>8046586.929999995</v>
      </c>
      <c r="AL334" s="1833">
        <f t="shared" si="186"/>
        <v>8046.5869299999949</v>
      </c>
      <c r="AM334" s="2437"/>
      <c r="AN334" s="1721"/>
    </row>
    <row r="335" spans="1:40" s="70" customFormat="1" ht="15" customHeight="1" x14ac:dyDescent="0.25">
      <c r="A335" s="738">
        <v>1</v>
      </c>
      <c r="B335" s="1735">
        <v>1</v>
      </c>
      <c r="C335" s="507" t="s">
        <v>306</v>
      </c>
      <c r="D335" s="507"/>
      <c r="E335" s="407"/>
      <c r="F335" s="711"/>
      <c r="G335" s="92">
        <f>ROUND(F335/12*$C$3,0)</f>
        <v>0</v>
      </c>
      <c r="H335" s="440"/>
      <c r="I335" s="361"/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711"/>
      <c r="Y335" s="711"/>
      <c r="Z335" s="711"/>
      <c r="AA335" s="711"/>
      <c r="AB335" s="711"/>
      <c r="AC335" s="711"/>
      <c r="AD335" s="1595"/>
      <c r="AE335" s="711"/>
      <c r="AF335" s="711"/>
      <c r="AG335" s="711"/>
      <c r="AH335" s="711"/>
      <c r="AI335" s="711"/>
      <c r="AJ335" s="711"/>
      <c r="AK335" s="1832"/>
      <c r="AL335" s="1832">
        <f t="shared" si="186"/>
        <v>0</v>
      </c>
      <c r="AM335" s="2437"/>
      <c r="AN335" s="1721"/>
    </row>
    <row r="336" spans="1:40" s="70" customFormat="1" ht="15" customHeight="1" x14ac:dyDescent="0.25">
      <c r="A336" s="738">
        <v>1</v>
      </c>
      <c r="B336" s="1735">
        <v>1</v>
      </c>
      <c r="C336" s="407" t="s">
        <v>198</v>
      </c>
      <c r="D336" s="407"/>
      <c r="E336" s="407"/>
      <c r="F336" s="711">
        <f>SUM(F338,F341,F344)</f>
        <v>151408</v>
      </c>
      <c r="G336" s="440">
        <f>SUM(G338,G341,G344)</f>
        <v>151408</v>
      </c>
      <c r="H336" s="440">
        <f>SUM(H338,H341,H344)</f>
        <v>156104</v>
      </c>
      <c r="I336" s="361">
        <f>H336/G336*100</f>
        <v>103.10155341857761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711"/>
      <c r="Y336" s="711"/>
      <c r="Z336" s="711"/>
      <c r="AA336" s="711"/>
      <c r="AB336" s="711"/>
      <c r="AC336" s="711"/>
      <c r="AD336" s="1595"/>
      <c r="AE336" s="711"/>
      <c r="AF336" s="711"/>
      <c r="AG336" s="711"/>
      <c r="AH336" s="711"/>
      <c r="AI336" s="711"/>
      <c r="AJ336" s="711">
        <f>AJ337+AJ338+AJ341+AJ344</f>
        <v>1891.4905000000001</v>
      </c>
      <c r="AK336" s="711">
        <f t="shared" ref="AK336" si="211">AK337+AK338+AK341+AK344</f>
        <v>1356270.2100000016</v>
      </c>
      <c r="AL336" s="711">
        <f t="shared" si="186"/>
        <v>1356.2702100000015</v>
      </c>
      <c r="AM336" s="2437"/>
      <c r="AN336" s="1721"/>
    </row>
    <row r="337" spans="1:275" s="70" customFormat="1" ht="15" customHeight="1" x14ac:dyDescent="0.25">
      <c r="A337" s="738">
        <v>1</v>
      </c>
      <c r="B337" s="1735">
        <v>1</v>
      </c>
      <c r="C337" s="407" t="s">
        <v>302</v>
      </c>
      <c r="D337" s="407"/>
      <c r="E337" s="407"/>
      <c r="F337" s="711"/>
      <c r="G337" s="92">
        <f>ROUND(F337/12*$C$3,0)</f>
        <v>0</v>
      </c>
      <c r="H337" s="440"/>
      <c r="I337" s="361"/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711"/>
      <c r="Y337" s="711"/>
      <c r="Z337" s="711"/>
      <c r="AA337" s="711"/>
      <c r="AB337" s="711"/>
      <c r="AC337" s="711"/>
      <c r="AD337" s="1595"/>
      <c r="AE337" s="711"/>
      <c r="AF337" s="711"/>
      <c r="AG337" s="711"/>
      <c r="AH337" s="711"/>
      <c r="AI337" s="711"/>
      <c r="AJ337" s="711"/>
      <c r="AK337" s="1832"/>
      <c r="AL337" s="1832">
        <f t="shared" si="186"/>
        <v>0</v>
      </c>
      <c r="AM337" s="2437"/>
      <c r="AN337" s="1721"/>
    </row>
    <row r="338" spans="1:275" s="70" customFormat="1" ht="50.25" customHeight="1" x14ac:dyDescent="0.25">
      <c r="A338" s="738">
        <v>1</v>
      </c>
      <c r="B338" s="1735">
        <v>1</v>
      </c>
      <c r="C338" s="407" t="s">
        <v>307</v>
      </c>
      <c r="D338" s="407"/>
      <c r="E338" s="407"/>
      <c r="F338" s="711">
        <f>SUM(F339:F340)</f>
        <v>4708</v>
      </c>
      <c r="G338" s="440">
        <f>SUM(G339:G340)</f>
        <v>4708</v>
      </c>
      <c r="H338" s="440">
        <f>SUM(H339:H340)</f>
        <v>4841</v>
      </c>
      <c r="I338" s="361">
        <f t="shared" ref="I338:I343" si="212">H338/G338*100</f>
        <v>102.82497875955821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711"/>
      <c r="Y338" s="711"/>
      <c r="Z338" s="711"/>
      <c r="AA338" s="711"/>
      <c r="AB338" s="711"/>
      <c r="AC338" s="711"/>
      <c r="AD338" s="1595"/>
      <c r="AE338" s="711"/>
      <c r="AF338" s="711"/>
      <c r="AG338" s="711"/>
      <c r="AH338" s="711"/>
      <c r="AI338" s="711"/>
      <c r="AJ338" s="711"/>
      <c r="AK338" s="1832"/>
      <c r="AL338" s="1832">
        <f t="shared" si="186"/>
        <v>0</v>
      </c>
      <c r="AM338" s="2437"/>
      <c r="AN338" s="1721"/>
    </row>
    <row r="339" spans="1:275" s="70" customFormat="1" ht="51" customHeight="1" x14ac:dyDescent="0.25">
      <c r="A339" s="738">
        <v>1</v>
      </c>
      <c r="B339" s="1735">
        <v>1</v>
      </c>
      <c r="C339" s="407" t="s">
        <v>353</v>
      </c>
      <c r="D339" s="407"/>
      <c r="E339" s="407"/>
      <c r="F339" s="711">
        <v>850</v>
      </c>
      <c r="G339" s="92">
        <f>ROUND(F339/12*$C$3,0)</f>
        <v>850</v>
      </c>
      <c r="H339" s="440">
        <v>994</v>
      </c>
      <c r="I339" s="361">
        <f t="shared" si="212"/>
        <v>116.94117647058823</v>
      </c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711"/>
      <c r="Y339" s="711"/>
      <c r="Z339" s="711"/>
      <c r="AA339" s="711"/>
      <c r="AB339" s="711"/>
      <c r="AC339" s="711"/>
      <c r="AD339" s="1595"/>
      <c r="AE339" s="711"/>
      <c r="AF339" s="711"/>
      <c r="AG339" s="711"/>
      <c r="AH339" s="711"/>
      <c r="AI339" s="711"/>
      <c r="AJ339" s="711"/>
      <c r="AK339" s="1832"/>
      <c r="AL339" s="1832">
        <f t="shared" si="186"/>
        <v>0</v>
      </c>
      <c r="AM339" s="2437"/>
      <c r="AN339" s="1721"/>
    </row>
    <row r="340" spans="1:275" s="70" customFormat="1" ht="51.75" customHeight="1" x14ac:dyDescent="0.25">
      <c r="A340" s="738">
        <v>1</v>
      </c>
      <c r="B340" s="1735">
        <v>1</v>
      </c>
      <c r="C340" s="407" t="s">
        <v>354</v>
      </c>
      <c r="D340" s="407"/>
      <c r="E340" s="407"/>
      <c r="F340" s="711">
        <v>3858</v>
      </c>
      <c r="G340" s="92">
        <f>ROUND(F340/12*$C$3,0)</f>
        <v>3858</v>
      </c>
      <c r="H340" s="440">
        <v>3847</v>
      </c>
      <c r="I340" s="361">
        <f t="shared" si="212"/>
        <v>99.714878175220321</v>
      </c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711"/>
      <c r="Y340" s="711"/>
      <c r="Z340" s="711"/>
      <c r="AA340" s="711"/>
      <c r="AB340" s="711"/>
      <c r="AC340" s="711"/>
      <c r="AD340" s="1595"/>
      <c r="AE340" s="711"/>
      <c r="AF340" s="711"/>
      <c r="AG340" s="711"/>
      <c r="AH340" s="711"/>
      <c r="AI340" s="711"/>
      <c r="AJ340" s="711"/>
      <c r="AK340" s="1832"/>
      <c r="AL340" s="1832">
        <f t="shared" si="186"/>
        <v>0</v>
      </c>
      <c r="AM340" s="2437"/>
      <c r="AN340" s="1721"/>
    </row>
    <row r="341" spans="1:275" s="70" customFormat="1" ht="54.75" customHeight="1" x14ac:dyDescent="0.25">
      <c r="A341" s="738">
        <v>1</v>
      </c>
      <c r="B341" s="1735">
        <v>1</v>
      </c>
      <c r="C341" s="407" t="s">
        <v>310</v>
      </c>
      <c r="D341" s="407"/>
      <c r="E341" s="407"/>
      <c r="F341" s="711">
        <f>SUM(F342:F343)</f>
        <v>146700</v>
      </c>
      <c r="G341" s="440">
        <f>SUM(G342:G343)</f>
        <v>146700</v>
      </c>
      <c r="H341" s="440">
        <f>SUM(H342:H343)</f>
        <v>151263</v>
      </c>
      <c r="I341" s="361">
        <f t="shared" si="212"/>
        <v>103.11042944785275</v>
      </c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711"/>
      <c r="Y341" s="711"/>
      <c r="Z341" s="711"/>
      <c r="AA341" s="711"/>
      <c r="AB341" s="711"/>
      <c r="AC341" s="711"/>
      <c r="AD341" s="1595"/>
      <c r="AE341" s="711"/>
      <c r="AF341" s="711"/>
      <c r="AG341" s="711"/>
      <c r="AH341" s="711"/>
      <c r="AI341" s="711"/>
      <c r="AJ341" s="711">
        <f>AJ342*4.7647+AJ343*1.4375</f>
        <v>1891.4905000000001</v>
      </c>
      <c r="AK341" s="711">
        <f>AK342+AK343</f>
        <v>1356270.2100000016</v>
      </c>
      <c r="AL341" s="711">
        <f t="shared" si="186"/>
        <v>1356.2702100000015</v>
      </c>
      <c r="AM341" s="2437"/>
      <c r="AN341" s="1721"/>
    </row>
    <row r="342" spans="1:275" s="70" customFormat="1" ht="63.75" customHeight="1" x14ac:dyDescent="0.25">
      <c r="A342" s="738">
        <v>1</v>
      </c>
      <c r="B342" s="1735">
        <v>1</v>
      </c>
      <c r="C342" s="407" t="s">
        <v>375</v>
      </c>
      <c r="D342" s="407"/>
      <c r="E342" s="407"/>
      <c r="F342" s="711">
        <v>116200</v>
      </c>
      <c r="G342" s="92">
        <f t="shared" ref="G342:G347" si="213">ROUND(F342/12*$C$3,0)</f>
        <v>116200</v>
      </c>
      <c r="H342" s="440">
        <v>123703</v>
      </c>
      <c r="I342" s="361">
        <f t="shared" si="212"/>
        <v>106.45697074010327</v>
      </c>
      <c r="J342" s="125"/>
      <c r="K342" s="125"/>
      <c r="L342" s="464"/>
      <c r="M342" s="464"/>
      <c r="N342" s="464"/>
      <c r="O342" s="464"/>
      <c r="P342" s="464"/>
      <c r="Q342" s="464"/>
      <c r="R342" s="711"/>
      <c r="S342" s="711"/>
      <c r="T342" s="711"/>
      <c r="U342" s="711"/>
      <c r="V342" s="711"/>
      <c r="W342" s="711"/>
      <c r="X342" s="711"/>
      <c r="Y342" s="711"/>
      <c r="Z342" s="711"/>
      <c r="AA342" s="711"/>
      <c r="AB342" s="711"/>
      <c r="AC342" s="711"/>
      <c r="AD342" s="1595"/>
      <c r="AE342" s="711"/>
      <c r="AF342" s="711"/>
      <c r="AG342" s="711"/>
      <c r="AH342" s="711"/>
      <c r="AI342" s="711"/>
      <c r="AJ342" s="711">
        <v>365</v>
      </c>
      <c r="AK342" s="1832">
        <v>1233441.2600000014</v>
      </c>
      <c r="AL342" s="1832">
        <f t="shared" si="186"/>
        <v>1233.4412600000014</v>
      </c>
      <c r="AM342" s="2437"/>
      <c r="AN342" s="1721"/>
    </row>
    <row r="343" spans="1:275" s="70" customFormat="1" ht="52.5" customHeight="1" x14ac:dyDescent="0.25">
      <c r="A343" s="738">
        <v>1</v>
      </c>
      <c r="B343" s="1735">
        <v>1</v>
      </c>
      <c r="C343" s="407" t="s">
        <v>321</v>
      </c>
      <c r="D343" s="407"/>
      <c r="E343" s="407"/>
      <c r="F343" s="711">
        <v>30500</v>
      </c>
      <c r="G343" s="92">
        <f t="shared" si="213"/>
        <v>30500</v>
      </c>
      <c r="H343" s="440">
        <v>27560</v>
      </c>
      <c r="I343" s="361">
        <f t="shared" si="212"/>
        <v>90.360655737704917</v>
      </c>
      <c r="J343" s="125"/>
      <c r="K343" s="125"/>
      <c r="L343" s="464"/>
      <c r="M343" s="464"/>
      <c r="N343" s="464"/>
      <c r="O343" s="464"/>
      <c r="P343" s="464"/>
      <c r="Q343" s="464"/>
      <c r="R343" s="711"/>
      <c r="S343" s="711"/>
      <c r="T343" s="711"/>
      <c r="U343" s="711"/>
      <c r="V343" s="711"/>
      <c r="W343" s="711"/>
      <c r="X343" s="711"/>
      <c r="Y343" s="711"/>
      <c r="Z343" s="711"/>
      <c r="AA343" s="711"/>
      <c r="AB343" s="711"/>
      <c r="AC343" s="711"/>
      <c r="AD343" s="1595"/>
      <c r="AE343" s="711"/>
      <c r="AF343" s="711"/>
      <c r="AG343" s="711"/>
      <c r="AH343" s="711"/>
      <c r="AI343" s="711"/>
      <c r="AJ343" s="711">
        <v>106</v>
      </c>
      <c r="AK343" s="1832">
        <v>122828.95000000024</v>
      </c>
      <c r="AL343" s="1832">
        <f t="shared" si="186"/>
        <v>122.82895000000025</v>
      </c>
      <c r="AM343" s="2437"/>
      <c r="AN343" s="1721"/>
    </row>
    <row r="344" spans="1:275" s="70" customFormat="1" ht="50.25" customHeight="1" x14ac:dyDescent="0.25">
      <c r="A344" s="738">
        <v>1</v>
      </c>
      <c r="B344" s="1735">
        <v>1</v>
      </c>
      <c r="C344" s="407" t="s">
        <v>291</v>
      </c>
      <c r="D344" s="407"/>
      <c r="E344" s="407"/>
      <c r="F344" s="711"/>
      <c r="G344" s="92">
        <f t="shared" si="213"/>
        <v>0</v>
      </c>
      <c r="H344" s="440"/>
      <c r="I344" s="361"/>
      <c r="J344" s="125"/>
      <c r="K344" s="125"/>
      <c r="L344" s="464"/>
      <c r="M344" s="464"/>
      <c r="N344" s="464"/>
      <c r="O344" s="464"/>
      <c r="P344" s="464"/>
      <c r="Q344" s="464"/>
      <c r="R344" s="711"/>
      <c r="S344" s="711"/>
      <c r="T344" s="711"/>
      <c r="U344" s="711"/>
      <c r="V344" s="711"/>
      <c r="W344" s="711"/>
      <c r="X344" s="711"/>
      <c r="Y344" s="711"/>
      <c r="Z344" s="711"/>
      <c r="AA344" s="711"/>
      <c r="AB344" s="711"/>
      <c r="AC344" s="711"/>
      <c r="AD344" s="1595"/>
      <c r="AE344" s="711"/>
      <c r="AF344" s="711"/>
      <c r="AG344" s="711"/>
      <c r="AH344" s="711"/>
      <c r="AI344" s="711"/>
      <c r="AJ344" s="711"/>
      <c r="AK344" s="1832"/>
      <c r="AL344" s="1832">
        <f t="shared" si="186"/>
        <v>0</v>
      </c>
      <c r="AM344" s="2437"/>
      <c r="AN344" s="1721"/>
    </row>
    <row r="345" spans="1:275" s="70" customFormat="1" ht="26.25" customHeight="1" x14ac:dyDescent="0.25">
      <c r="A345" s="738">
        <v>1</v>
      </c>
      <c r="B345" s="1735">
        <v>1</v>
      </c>
      <c r="C345" s="409" t="s">
        <v>157</v>
      </c>
      <c r="D345" s="409"/>
      <c r="E345" s="407"/>
      <c r="F345" s="711"/>
      <c r="G345" s="92">
        <f t="shared" si="213"/>
        <v>0</v>
      </c>
      <c r="H345" s="92"/>
      <c r="I345" s="361"/>
      <c r="J345" s="125"/>
      <c r="K345" s="125"/>
      <c r="L345" s="464"/>
      <c r="M345" s="464"/>
      <c r="N345" s="464"/>
      <c r="O345" s="464"/>
      <c r="P345" s="464"/>
      <c r="Q345" s="464"/>
      <c r="R345" s="711"/>
      <c r="S345" s="711"/>
      <c r="T345" s="711"/>
      <c r="U345" s="711"/>
      <c r="V345" s="711"/>
      <c r="W345" s="711"/>
      <c r="X345" s="711"/>
      <c r="Y345" s="711"/>
      <c r="Z345" s="711"/>
      <c r="AA345" s="711"/>
      <c r="AB345" s="711"/>
      <c r="AC345" s="711"/>
      <c r="AD345" s="1595"/>
      <c r="AE345" s="711"/>
      <c r="AF345" s="711"/>
      <c r="AG345" s="711"/>
      <c r="AH345" s="711"/>
      <c r="AI345" s="711"/>
      <c r="AJ345" s="711"/>
      <c r="AK345" s="1832"/>
      <c r="AL345" s="1832">
        <f t="shared" si="186"/>
        <v>0</v>
      </c>
      <c r="AM345" s="2437"/>
      <c r="AN345" s="1721"/>
    </row>
    <row r="346" spans="1:275" s="70" customFormat="1" ht="30" customHeight="1" x14ac:dyDescent="0.25">
      <c r="A346" s="738">
        <v>1</v>
      </c>
      <c r="B346" s="1735">
        <v>1</v>
      </c>
      <c r="C346" s="409" t="s">
        <v>158</v>
      </c>
      <c r="D346" s="409"/>
      <c r="E346" s="407"/>
      <c r="F346" s="711">
        <v>26600</v>
      </c>
      <c r="G346" s="92">
        <f t="shared" si="213"/>
        <v>26600</v>
      </c>
      <c r="H346" s="440">
        <v>25977</v>
      </c>
      <c r="I346" s="361">
        <f>H346/G346*100</f>
        <v>97.65789473684211</v>
      </c>
      <c r="J346" s="125"/>
      <c r="K346" s="125"/>
      <c r="L346" s="464"/>
      <c r="M346" s="464"/>
      <c r="N346" s="464"/>
      <c r="O346" s="464"/>
      <c r="P346" s="464"/>
      <c r="Q346" s="464"/>
      <c r="R346" s="711"/>
      <c r="S346" s="711"/>
      <c r="T346" s="711"/>
      <c r="U346" s="711"/>
      <c r="V346" s="711"/>
      <c r="W346" s="711"/>
      <c r="X346" s="711"/>
      <c r="Y346" s="711"/>
      <c r="Z346" s="711"/>
      <c r="AA346" s="711"/>
      <c r="AB346" s="711"/>
      <c r="AC346" s="711"/>
      <c r="AD346" s="1595"/>
      <c r="AE346" s="711"/>
      <c r="AF346" s="711"/>
      <c r="AG346" s="711"/>
      <c r="AH346" s="711"/>
      <c r="AI346" s="711"/>
      <c r="AJ346" s="711">
        <v>394</v>
      </c>
      <c r="AK346" s="1832">
        <v>383448.68</v>
      </c>
      <c r="AL346" s="1832">
        <f t="shared" si="186"/>
        <v>383.44867999999997</v>
      </c>
      <c r="AM346" s="2437"/>
      <c r="AN346" s="1721"/>
    </row>
    <row r="347" spans="1:275" s="70" customFormat="1" ht="40.5" customHeight="1" x14ac:dyDescent="0.25">
      <c r="A347" s="738">
        <v>1</v>
      </c>
      <c r="B347" s="1735">
        <v>1</v>
      </c>
      <c r="C347" s="407" t="s">
        <v>298</v>
      </c>
      <c r="D347" s="407"/>
      <c r="E347" s="407"/>
      <c r="F347" s="867">
        <v>5100</v>
      </c>
      <c r="G347" s="677">
        <f t="shared" si="213"/>
        <v>5100</v>
      </c>
      <c r="H347" s="365">
        <v>10128</v>
      </c>
      <c r="I347" s="92">
        <f>H347/G347*100</f>
        <v>198.58823529411765</v>
      </c>
      <c r="J347" s="801"/>
      <c r="K347" s="93"/>
      <c r="L347" s="118"/>
      <c r="M347" s="118"/>
      <c r="N347" s="118"/>
      <c r="O347" s="118"/>
      <c r="P347" s="118"/>
      <c r="Q347" s="94"/>
      <c r="R347" s="712"/>
      <c r="S347" s="712"/>
      <c r="T347" s="712"/>
      <c r="U347" s="712"/>
      <c r="V347" s="712"/>
      <c r="W347" s="712"/>
      <c r="X347" s="712"/>
      <c r="Y347" s="712"/>
      <c r="Z347" s="712"/>
      <c r="AA347" s="712"/>
      <c r="AB347" s="712"/>
      <c r="AC347" s="712"/>
      <c r="AD347" s="1609"/>
      <c r="AE347" s="412"/>
      <c r="AF347" s="412"/>
      <c r="AG347" s="412"/>
      <c r="AH347" s="118"/>
      <c r="AI347" s="118"/>
      <c r="AJ347" s="189">
        <v>299</v>
      </c>
      <c r="AK347" s="1839">
        <v>290992.77999999991</v>
      </c>
      <c r="AL347" s="1840">
        <f t="shared" ref="AL347:AL410" si="214">AK347/1000</f>
        <v>290.99277999999993</v>
      </c>
      <c r="AM347" s="2437"/>
      <c r="AN347" s="2397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  <c r="JK347" s="96"/>
      <c r="JL347" s="96"/>
      <c r="JM347" s="96"/>
      <c r="JN347" s="96"/>
      <c r="JO347" s="96"/>
    </row>
    <row r="348" spans="1:275" s="70" customFormat="1" x14ac:dyDescent="0.25">
      <c r="A348" s="738"/>
      <c r="B348" s="1735">
        <v>1</v>
      </c>
      <c r="C348" s="509" t="s">
        <v>355</v>
      </c>
      <c r="D348" s="509"/>
      <c r="E348" s="407"/>
      <c r="F348" s="867">
        <v>500</v>
      </c>
      <c r="G348" s="677">
        <f t="shared" ref="G348:G353" si="215">ROUND(F348/12*$C$3,0)</f>
        <v>500</v>
      </c>
      <c r="H348" s="365">
        <v>445</v>
      </c>
      <c r="I348" s="92">
        <f>H348/G348*100</f>
        <v>89</v>
      </c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712"/>
      <c r="Y348" s="712"/>
      <c r="Z348" s="712"/>
      <c r="AA348" s="712"/>
      <c r="AB348" s="712"/>
      <c r="AC348" s="712"/>
      <c r="AD348" s="1609"/>
      <c r="AE348" s="412"/>
      <c r="AF348" s="412"/>
      <c r="AG348" s="412"/>
      <c r="AH348" s="118"/>
      <c r="AI348" s="118"/>
      <c r="AJ348" s="189">
        <v>6</v>
      </c>
      <c r="AK348" s="1839">
        <v>5839.3200000000006</v>
      </c>
      <c r="AL348" s="1840">
        <f t="shared" si="214"/>
        <v>5.8393200000000007</v>
      </c>
      <c r="AM348" s="2437"/>
      <c r="AN348" s="2397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  <c r="JK348" s="96"/>
      <c r="JL348" s="96"/>
      <c r="JM348" s="96"/>
      <c r="JN348" s="96"/>
      <c r="JO348" s="96"/>
    </row>
    <row r="349" spans="1:275" s="70" customFormat="1" x14ac:dyDescent="0.25">
      <c r="A349" s="738"/>
      <c r="B349" s="1735"/>
      <c r="C349" s="484" t="s">
        <v>160</v>
      </c>
      <c r="D349" s="484"/>
      <c r="E349" s="407"/>
      <c r="F349" s="867"/>
      <c r="G349" s="677"/>
      <c r="H349" s="365"/>
      <c r="I349" s="92"/>
      <c r="J349" s="801"/>
      <c r="K349" s="93"/>
      <c r="L349" s="118"/>
      <c r="M349" s="118"/>
      <c r="N349" s="118"/>
      <c r="O349" s="118"/>
      <c r="P349" s="118"/>
      <c r="Q349" s="94"/>
      <c r="R349" s="712">
        <v>22177.260910000001</v>
      </c>
      <c r="S349" s="712">
        <v>22177.260910000001</v>
      </c>
      <c r="T349" s="712">
        <v>22177.260910000001</v>
      </c>
      <c r="U349" s="712">
        <v>22177.260910000001</v>
      </c>
      <c r="V349" s="712">
        <v>22177.260910000001</v>
      </c>
      <c r="W349" s="712">
        <v>22177.260910000001</v>
      </c>
      <c r="X349" s="712">
        <v>24802.60354</v>
      </c>
      <c r="Y349" s="712">
        <v>24802.60354</v>
      </c>
      <c r="Z349" s="712">
        <v>24802.60354</v>
      </c>
      <c r="AA349" s="712">
        <v>24802.60354</v>
      </c>
      <c r="AB349" s="712">
        <v>24802.60354</v>
      </c>
      <c r="AC349" s="712">
        <v>24802.60354</v>
      </c>
      <c r="AD349" s="1609">
        <f>AC349</f>
        <v>24802.60354</v>
      </c>
      <c r="AE349" s="412">
        <f>AI349-AH349-AF349</f>
        <v>24983.664739999997</v>
      </c>
      <c r="AF349" s="412">
        <f>AF351</f>
        <v>13403.578250000002</v>
      </c>
      <c r="AG349" s="412">
        <f>AE349-AD349</f>
        <v>181.06119999999646</v>
      </c>
      <c r="AH349" s="118">
        <v>0</v>
      </c>
      <c r="AI349" s="118">
        <v>38387.242989999999</v>
      </c>
      <c r="AJ349" s="189">
        <v>668</v>
      </c>
      <c r="AK349" s="1839">
        <v>373517.39999999991</v>
      </c>
      <c r="AL349" s="1840">
        <f t="shared" si="214"/>
        <v>373.5173999999999</v>
      </c>
      <c r="AM349" s="2437"/>
      <c r="AN349" s="2397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/>
      <c r="ED349" s="96"/>
      <c r="EE349" s="96"/>
      <c r="EF349" s="96"/>
      <c r="EG349" s="96"/>
      <c r="EH349" s="96"/>
      <c r="EI349" s="96"/>
      <c r="EJ349" s="96"/>
      <c r="EK349" s="96"/>
      <c r="EL349" s="96"/>
      <c r="EM349" s="96"/>
      <c r="EN349" s="96"/>
      <c r="EO349" s="96"/>
      <c r="EP349" s="96"/>
      <c r="EQ349" s="96"/>
      <c r="ER349" s="96"/>
      <c r="ES349" s="96"/>
      <c r="ET349" s="96"/>
      <c r="EU349" s="96"/>
      <c r="EV349" s="96"/>
      <c r="EW349" s="96"/>
      <c r="EX349" s="96"/>
      <c r="EY349" s="96"/>
      <c r="EZ349" s="96"/>
      <c r="FA349" s="96"/>
      <c r="FB349" s="96"/>
      <c r="FC349" s="96"/>
      <c r="FD349" s="96"/>
      <c r="FE349" s="96"/>
      <c r="FF349" s="96"/>
      <c r="FG349" s="96"/>
      <c r="FH349" s="96"/>
      <c r="FI349" s="96"/>
      <c r="FJ349" s="96"/>
      <c r="FK349" s="96"/>
      <c r="FL349" s="96"/>
      <c r="FM349" s="96"/>
      <c r="FN349" s="96"/>
      <c r="FO349" s="96"/>
      <c r="FP349" s="96"/>
      <c r="FQ349" s="96"/>
      <c r="FR349" s="96"/>
      <c r="FS349" s="96"/>
      <c r="FT349" s="96"/>
      <c r="FU349" s="96"/>
      <c r="FV349" s="96"/>
      <c r="FW349" s="96"/>
      <c r="FX349" s="96"/>
      <c r="FY349" s="96"/>
      <c r="FZ349" s="96"/>
      <c r="GA349" s="96"/>
      <c r="GB349" s="96"/>
      <c r="GC349" s="96"/>
      <c r="GD349" s="96"/>
      <c r="GE349" s="96"/>
      <c r="GF349" s="96"/>
      <c r="GG349" s="96"/>
      <c r="GH349" s="96"/>
      <c r="GI349" s="96"/>
      <c r="GJ349" s="96"/>
      <c r="GK349" s="96"/>
      <c r="GL349" s="96"/>
      <c r="GM349" s="96"/>
      <c r="GN349" s="96"/>
      <c r="GO349" s="96"/>
      <c r="GP349" s="96"/>
      <c r="GQ349" s="96"/>
      <c r="GR349" s="96"/>
      <c r="GS349" s="96"/>
      <c r="GT349" s="96"/>
      <c r="GU349" s="96"/>
      <c r="GV349" s="96"/>
      <c r="GW349" s="96"/>
      <c r="GX349" s="96"/>
      <c r="GY349" s="96"/>
      <c r="GZ349" s="96"/>
      <c r="HA349" s="96"/>
      <c r="HB349" s="96"/>
      <c r="HC349" s="96"/>
      <c r="HD349" s="96"/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96"/>
      <c r="HP349" s="96"/>
      <c r="HQ349" s="96"/>
      <c r="HR349" s="96"/>
      <c r="HS349" s="96"/>
      <c r="HT349" s="96"/>
      <c r="HU349" s="96"/>
      <c r="HV349" s="96"/>
      <c r="HW349" s="96"/>
      <c r="HX349" s="96"/>
      <c r="HY349" s="96"/>
      <c r="HZ349" s="96"/>
      <c r="IA349" s="96"/>
      <c r="IB349" s="96"/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96"/>
      <c r="IN349" s="96"/>
      <c r="IO349" s="96"/>
      <c r="IP349" s="96"/>
      <c r="IQ349" s="96"/>
      <c r="IR349" s="96"/>
      <c r="IS349" s="96"/>
      <c r="IT349" s="96"/>
      <c r="IU349" s="96"/>
      <c r="IV349" s="96"/>
      <c r="IW349" s="96"/>
      <c r="IX349" s="96"/>
      <c r="IY349" s="96"/>
      <c r="IZ349" s="96"/>
      <c r="JA349" s="96"/>
      <c r="JB349" s="96"/>
      <c r="JC349" s="96"/>
      <c r="JD349" s="96"/>
      <c r="JE349" s="96"/>
      <c r="JF349" s="96"/>
      <c r="JG349" s="96"/>
      <c r="JH349" s="96"/>
      <c r="JI349" s="96"/>
      <c r="JJ349" s="96"/>
      <c r="JK349" s="96"/>
      <c r="JL349" s="96"/>
      <c r="JM349" s="96"/>
      <c r="JN349" s="96"/>
      <c r="JO349" s="96"/>
    </row>
    <row r="350" spans="1:275" s="70" customFormat="1" x14ac:dyDescent="0.25">
      <c r="A350" s="738"/>
      <c r="B350" s="1735"/>
      <c r="C350" s="407" t="s">
        <v>134</v>
      </c>
      <c r="D350" s="407"/>
      <c r="E350" s="407"/>
      <c r="F350" s="867">
        <v>30065</v>
      </c>
      <c r="G350" s="677">
        <f t="shared" si="215"/>
        <v>30065</v>
      </c>
      <c r="H350" s="365">
        <v>29953</v>
      </c>
      <c r="I350" s="92">
        <f>H350/G350*100</f>
        <v>99.627473806752036</v>
      </c>
      <c r="J350" s="801"/>
      <c r="K350" s="93"/>
      <c r="L350" s="118"/>
      <c r="M350" s="118"/>
      <c r="N350" s="118"/>
      <c r="O350" s="118"/>
      <c r="P350" s="118"/>
      <c r="Q350" s="94"/>
      <c r="R350" s="712"/>
      <c r="S350" s="712"/>
      <c r="T350" s="712"/>
      <c r="U350" s="712"/>
      <c r="V350" s="712"/>
      <c r="W350" s="712"/>
      <c r="X350" s="712"/>
      <c r="Y350" s="712"/>
      <c r="Z350" s="712"/>
      <c r="AA350" s="712"/>
      <c r="AB350" s="712"/>
      <c r="AC350" s="712"/>
      <c r="AD350" s="1609"/>
      <c r="AE350" s="412"/>
      <c r="AF350" s="412"/>
      <c r="AG350" s="412"/>
      <c r="AH350" s="118"/>
      <c r="AI350" s="118"/>
      <c r="AJ350" s="189"/>
      <c r="AK350" s="1839"/>
      <c r="AL350" s="1840">
        <f t="shared" si="214"/>
        <v>0</v>
      </c>
      <c r="AM350" s="2437"/>
      <c r="AN350" s="2397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6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6"/>
      <c r="EZ350" s="96"/>
      <c r="FA350" s="96"/>
      <c r="FB350" s="96"/>
      <c r="FC350" s="96"/>
      <c r="FD350" s="96"/>
      <c r="FE350" s="96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6"/>
      <c r="FT350" s="96"/>
      <c r="FU350" s="96"/>
      <c r="FV350" s="96"/>
      <c r="FW350" s="96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/>
      <c r="GI350" s="96"/>
      <c r="GJ350" s="96"/>
      <c r="GK350" s="96"/>
      <c r="GL350" s="96"/>
      <c r="GM350" s="96"/>
      <c r="GN350" s="96"/>
      <c r="GO350" s="96"/>
      <c r="GP350" s="96"/>
      <c r="GQ350" s="96"/>
      <c r="GR350" s="96"/>
      <c r="GS350" s="96"/>
      <c r="GT350" s="96"/>
      <c r="GU350" s="96"/>
      <c r="GV350" s="96"/>
      <c r="GW350" s="96"/>
      <c r="GX350" s="96"/>
      <c r="GY350" s="96"/>
      <c r="GZ350" s="96"/>
      <c r="HA350" s="96"/>
      <c r="HB350" s="96"/>
      <c r="HC350" s="96"/>
      <c r="HD350" s="96"/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6"/>
      <c r="HS350" s="96"/>
      <c r="HT350" s="96"/>
      <c r="HU350" s="96"/>
      <c r="HV350" s="96"/>
      <c r="HW350" s="96"/>
      <c r="HX350" s="96"/>
      <c r="HY350" s="96"/>
      <c r="HZ350" s="96"/>
      <c r="IA350" s="96"/>
      <c r="IB350" s="96"/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6"/>
      <c r="IQ350" s="96"/>
      <c r="IR350" s="96"/>
      <c r="IS350" s="96"/>
      <c r="IT350" s="96"/>
      <c r="IU350" s="96"/>
      <c r="IV350" s="96"/>
      <c r="IW350" s="96"/>
      <c r="IX350" s="96"/>
      <c r="IY350" s="96"/>
      <c r="IZ350" s="96"/>
      <c r="JA350" s="96"/>
      <c r="JB350" s="96"/>
      <c r="JC350" s="96"/>
      <c r="JD350" s="96"/>
      <c r="JE350" s="96"/>
      <c r="JF350" s="96"/>
      <c r="JG350" s="96"/>
      <c r="JH350" s="96"/>
      <c r="JI350" s="96"/>
      <c r="JJ350" s="96"/>
      <c r="JK350" s="96"/>
      <c r="JL350" s="96"/>
      <c r="JM350" s="96"/>
      <c r="JN350" s="96"/>
      <c r="JO350" s="96"/>
    </row>
    <row r="351" spans="1:275" s="70" customFormat="1" ht="30" x14ac:dyDescent="0.25">
      <c r="A351" s="738"/>
      <c r="B351" s="1735"/>
      <c r="C351" s="407" t="s">
        <v>434</v>
      </c>
      <c r="D351" s="407"/>
      <c r="E351" s="407"/>
      <c r="F351" s="867"/>
      <c r="G351" s="677"/>
      <c r="H351" s="365">
        <v>62845</v>
      </c>
      <c r="I351" s="92"/>
      <c r="J351" s="801"/>
      <c r="K351" s="93"/>
      <c r="L351" s="118"/>
      <c r="M351" s="118"/>
      <c r="N351" s="118"/>
      <c r="O351" s="118"/>
      <c r="P351" s="118"/>
      <c r="Q351" s="94"/>
      <c r="R351" s="712"/>
      <c r="S351" s="712"/>
      <c r="T351" s="712"/>
      <c r="U351" s="712"/>
      <c r="V351" s="712"/>
      <c r="W351" s="712"/>
      <c r="X351" s="712"/>
      <c r="Y351" s="712"/>
      <c r="Z351" s="712"/>
      <c r="AA351" s="712"/>
      <c r="AB351" s="712"/>
      <c r="AC351" s="712"/>
      <c r="AD351" s="1609"/>
      <c r="AE351" s="412"/>
      <c r="AF351" s="412">
        <v>13403.578250000002</v>
      </c>
      <c r="AG351" s="412"/>
      <c r="AH351" s="118"/>
      <c r="AI351" s="118"/>
      <c r="AJ351" s="189"/>
      <c r="AK351" s="1839"/>
      <c r="AL351" s="1840">
        <f t="shared" si="214"/>
        <v>0</v>
      </c>
      <c r="AM351" s="2437"/>
      <c r="AN351" s="2397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  <c r="EB351" s="96"/>
      <c r="EC351" s="96"/>
      <c r="ED351" s="96"/>
      <c r="EE351" s="96"/>
      <c r="EF351" s="96"/>
      <c r="EG351" s="96"/>
      <c r="EH351" s="96"/>
      <c r="EI351" s="96"/>
      <c r="EJ351" s="96"/>
      <c r="EK351" s="96"/>
      <c r="EL351" s="96"/>
      <c r="EM351" s="96"/>
      <c r="EN351" s="96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6"/>
      <c r="EZ351" s="96"/>
      <c r="FA351" s="96"/>
      <c r="FB351" s="96"/>
      <c r="FC351" s="96"/>
      <c r="FD351" s="96"/>
      <c r="FE351" s="96"/>
      <c r="FF351" s="96"/>
      <c r="FG351" s="96"/>
      <c r="FH351" s="96"/>
      <c r="FI351" s="96"/>
      <c r="FJ351" s="96"/>
      <c r="FK351" s="96"/>
      <c r="FL351" s="96"/>
      <c r="FM351" s="96"/>
      <c r="FN351" s="96"/>
      <c r="FO351" s="96"/>
      <c r="FP351" s="96"/>
      <c r="FQ351" s="96"/>
      <c r="FR351" s="96"/>
      <c r="FS351" s="96"/>
      <c r="FT351" s="96"/>
      <c r="FU351" s="96"/>
      <c r="FV351" s="96"/>
      <c r="FW351" s="96"/>
      <c r="FX351" s="96"/>
      <c r="FY351" s="96"/>
      <c r="FZ351" s="96"/>
      <c r="GA351" s="96"/>
      <c r="GB351" s="96"/>
      <c r="GC351" s="96"/>
      <c r="GD351" s="96"/>
      <c r="GE351" s="96"/>
      <c r="GF351" s="96"/>
      <c r="GG351" s="96"/>
      <c r="GH351" s="96"/>
      <c r="GI351" s="96"/>
      <c r="GJ351" s="96"/>
      <c r="GK351" s="96"/>
      <c r="GL351" s="96"/>
      <c r="GM351" s="96"/>
      <c r="GN351" s="96"/>
      <c r="GO351" s="96"/>
      <c r="GP351" s="96"/>
      <c r="GQ351" s="96"/>
      <c r="GR351" s="96"/>
      <c r="GS351" s="96"/>
      <c r="GT351" s="96"/>
      <c r="GU351" s="96"/>
      <c r="GV351" s="96"/>
      <c r="GW351" s="96"/>
      <c r="GX351" s="96"/>
      <c r="GY351" s="96"/>
      <c r="GZ351" s="96"/>
      <c r="HA351" s="96"/>
      <c r="HB351" s="96"/>
      <c r="HC351" s="96"/>
      <c r="HD351" s="96"/>
      <c r="HE351" s="96"/>
      <c r="HF351" s="96"/>
      <c r="HG351" s="96"/>
      <c r="HH351" s="96"/>
      <c r="HI351" s="96"/>
      <c r="HJ351" s="96"/>
      <c r="HK351" s="96"/>
      <c r="HL351" s="96"/>
      <c r="HM351" s="96"/>
      <c r="HN351" s="96"/>
      <c r="HO351" s="96"/>
      <c r="HP351" s="96"/>
      <c r="HQ351" s="96"/>
      <c r="HR351" s="96"/>
      <c r="HS351" s="96"/>
      <c r="HT351" s="96"/>
      <c r="HU351" s="96"/>
      <c r="HV351" s="96"/>
      <c r="HW351" s="96"/>
      <c r="HX351" s="96"/>
      <c r="HY351" s="96"/>
      <c r="HZ351" s="96"/>
      <c r="IA351" s="96"/>
      <c r="IB351" s="96"/>
      <c r="IC351" s="96"/>
      <c r="ID351" s="96"/>
      <c r="IE351" s="96"/>
      <c r="IF351" s="96"/>
      <c r="IG351" s="96"/>
      <c r="IH351" s="96"/>
      <c r="II351" s="96"/>
      <c r="IJ351" s="96"/>
      <c r="IK351" s="96"/>
      <c r="IL351" s="96"/>
      <c r="IM351" s="96"/>
      <c r="IN351" s="96"/>
      <c r="IO351" s="96"/>
      <c r="IP351" s="96"/>
      <c r="IQ351" s="96"/>
      <c r="IR351" s="96"/>
      <c r="IS351" s="96"/>
      <c r="IT351" s="96"/>
      <c r="IU351" s="96"/>
      <c r="IV351" s="96"/>
      <c r="IW351" s="96"/>
      <c r="IX351" s="96"/>
      <c r="IY351" s="96"/>
      <c r="IZ351" s="96"/>
      <c r="JA351" s="96"/>
      <c r="JB351" s="96"/>
      <c r="JC351" s="96"/>
      <c r="JD351" s="96"/>
      <c r="JE351" s="96"/>
      <c r="JF351" s="96"/>
      <c r="JG351" s="96"/>
      <c r="JH351" s="96"/>
      <c r="JI351" s="96"/>
      <c r="JJ351" s="96"/>
      <c r="JK351" s="96"/>
      <c r="JL351" s="96"/>
      <c r="JM351" s="96"/>
      <c r="JN351" s="96"/>
      <c r="JO351" s="96"/>
    </row>
    <row r="352" spans="1:275" s="70" customFormat="1" ht="45" x14ac:dyDescent="0.25">
      <c r="A352" s="738"/>
      <c r="B352" s="1735"/>
      <c r="C352" s="407" t="s">
        <v>278</v>
      </c>
      <c r="D352" s="407"/>
      <c r="E352" s="407"/>
      <c r="F352" s="867">
        <v>7360</v>
      </c>
      <c r="G352" s="677">
        <f t="shared" si="215"/>
        <v>7360</v>
      </c>
      <c r="H352" s="365">
        <v>7419</v>
      </c>
      <c r="I352" s="92">
        <f>H352/G352*100</f>
        <v>100.80163043478261</v>
      </c>
      <c r="J352" s="801"/>
      <c r="K352" s="93"/>
      <c r="L352" s="118"/>
      <c r="M352" s="118"/>
      <c r="N352" s="118"/>
      <c r="O352" s="118"/>
      <c r="P352" s="118"/>
      <c r="Q352" s="94"/>
      <c r="R352" s="712"/>
      <c r="S352" s="712"/>
      <c r="T352" s="712"/>
      <c r="U352" s="712"/>
      <c r="V352" s="712"/>
      <c r="W352" s="712"/>
      <c r="X352" s="712"/>
      <c r="Y352" s="712"/>
      <c r="Z352" s="712"/>
      <c r="AA352" s="712"/>
      <c r="AB352" s="712"/>
      <c r="AC352" s="712"/>
      <c r="AD352" s="1609"/>
      <c r="AE352" s="412"/>
      <c r="AF352" s="412"/>
      <c r="AG352" s="412"/>
      <c r="AH352" s="118"/>
      <c r="AI352" s="118"/>
      <c r="AJ352" s="189"/>
      <c r="AK352" s="1839"/>
      <c r="AL352" s="1840">
        <f t="shared" si="214"/>
        <v>0</v>
      </c>
      <c r="AM352" s="2437"/>
      <c r="AN352" s="2397"/>
      <c r="AO352" s="96"/>
      <c r="AP352" s="96"/>
      <c r="AQ352" s="96"/>
      <c r="AR352" s="96"/>
      <c r="AS352" s="96"/>
      <c r="AT352" s="96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/>
      <c r="BF352" s="96"/>
      <c r="BG352" s="96"/>
      <c r="BH352" s="96"/>
      <c r="BI352" s="96"/>
      <c r="BJ352" s="96"/>
      <c r="BK352" s="96"/>
      <c r="BL352" s="96"/>
      <c r="BM352" s="96"/>
      <c r="BN352" s="96"/>
      <c r="BO352" s="96"/>
      <c r="BP352" s="96"/>
      <c r="BQ352" s="96"/>
      <c r="BR352" s="96"/>
      <c r="BS352" s="96"/>
      <c r="BT352" s="96"/>
      <c r="BU352" s="96"/>
      <c r="BV352" s="96"/>
      <c r="BW352" s="96"/>
      <c r="BX352" s="96"/>
      <c r="BY352" s="96"/>
      <c r="BZ352" s="96"/>
      <c r="CA352" s="96"/>
      <c r="CB352" s="96"/>
      <c r="CC352" s="96"/>
      <c r="CD352" s="96"/>
      <c r="CE352" s="96"/>
      <c r="CF352" s="96"/>
      <c r="CG352" s="96"/>
      <c r="CH352" s="96"/>
      <c r="CI352" s="96"/>
      <c r="CJ352" s="96"/>
      <c r="CK352" s="96"/>
      <c r="CL352" s="96"/>
      <c r="CM352" s="96"/>
      <c r="CN352" s="96"/>
      <c r="CO352" s="96"/>
      <c r="CP352" s="96"/>
      <c r="CQ352" s="96"/>
      <c r="CR352" s="96"/>
      <c r="CS352" s="96"/>
      <c r="CT352" s="96"/>
      <c r="CU352" s="96"/>
      <c r="CV352" s="96"/>
      <c r="CW352" s="96"/>
      <c r="CX352" s="96"/>
      <c r="CY352" s="96"/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96"/>
      <c r="DN352" s="96"/>
      <c r="DO352" s="96"/>
      <c r="DP352" s="96"/>
      <c r="DQ352" s="96"/>
      <c r="DR352" s="96"/>
      <c r="DS352" s="96"/>
      <c r="DT352" s="96"/>
      <c r="DU352" s="96"/>
      <c r="DV352" s="96"/>
      <c r="DW352" s="96"/>
      <c r="DX352" s="96"/>
      <c r="DY352" s="96"/>
      <c r="DZ352" s="96"/>
      <c r="EA352" s="96"/>
      <c r="EB352" s="96"/>
      <c r="EC352" s="96"/>
      <c r="ED352" s="96"/>
      <c r="EE352" s="96"/>
      <c r="EF352" s="96"/>
      <c r="EG352" s="96"/>
      <c r="EH352" s="96"/>
      <c r="EI352" s="96"/>
      <c r="EJ352" s="96"/>
      <c r="EK352" s="96"/>
      <c r="EL352" s="96"/>
      <c r="EM352" s="96"/>
      <c r="EN352" s="96"/>
      <c r="EO352" s="96"/>
      <c r="EP352" s="96"/>
      <c r="EQ352" s="96"/>
      <c r="ER352" s="96"/>
      <c r="ES352" s="96"/>
      <c r="ET352" s="96"/>
      <c r="EU352" s="96"/>
      <c r="EV352" s="96"/>
      <c r="EW352" s="96"/>
      <c r="EX352" s="96"/>
      <c r="EY352" s="96"/>
      <c r="EZ352" s="96"/>
      <c r="FA352" s="96"/>
      <c r="FB352" s="96"/>
      <c r="FC352" s="96"/>
      <c r="FD352" s="96"/>
      <c r="FE352" s="96"/>
      <c r="FF352" s="96"/>
      <c r="FG352" s="96"/>
      <c r="FH352" s="96"/>
      <c r="FI352" s="96"/>
      <c r="FJ352" s="96"/>
      <c r="FK352" s="96"/>
      <c r="FL352" s="96"/>
      <c r="FM352" s="96"/>
      <c r="FN352" s="96"/>
      <c r="FO352" s="96"/>
      <c r="FP352" s="96"/>
      <c r="FQ352" s="96"/>
      <c r="FR352" s="96"/>
      <c r="FS352" s="96"/>
      <c r="FT352" s="96"/>
      <c r="FU352" s="96"/>
      <c r="FV352" s="96"/>
      <c r="FW352" s="96"/>
      <c r="FX352" s="96"/>
      <c r="FY352" s="96"/>
      <c r="FZ352" s="96"/>
      <c r="GA352" s="96"/>
      <c r="GB352" s="96"/>
      <c r="GC352" s="96"/>
      <c r="GD352" s="96"/>
      <c r="GE352" s="96"/>
      <c r="GF352" s="96"/>
      <c r="GG352" s="96"/>
      <c r="GH352" s="96"/>
      <c r="GI352" s="96"/>
      <c r="GJ352" s="96"/>
      <c r="GK352" s="96"/>
      <c r="GL352" s="96"/>
      <c r="GM352" s="96"/>
      <c r="GN352" s="96"/>
      <c r="GO352" s="96"/>
      <c r="GP352" s="96"/>
      <c r="GQ352" s="96"/>
      <c r="GR352" s="96"/>
      <c r="GS352" s="96"/>
      <c r="GT352" s="96"/>
      <c r="GU352" s="96"/>
      <c r="GV352" s="96"/>
      <c r="GW352" s="96"/>
      <c r="GX352" s="96"/>
      <c r="GY352" s="96"/>
      <c r="GZ352" s="96"/>
      <c r="HA352" s="96"/>
      <c r="HB352" s="96"/>
      <c r="HC352" s="96"/>
      <c r="HD352" s="96"/>
      <c r="HE352" s="96"/>
      <c r="HF352" s="96"/>
      <c r="HG352" s="96"/>
      <c r="HH352" s="96"/>
      <c r="HI352" s="96"/>
      <c r="HJ352" s="96"/>
      <c r="HK352" s="96"/>
      <c r="HL352" s="96"/>
      <c r="HM352" s="96"/>
      <c r="HN352" s="96"/>
      <c r="HO352" s="96"/>
      <c r="HP352" s="96"/>
      <c r="HQ352" s="96"/>
      <c r="HR352" s="96"/>
      <c r="HS352" s="96"/>
      <c r="HT352" s="96"/>
      <c r="HU352" s="96"/>
      <c r="HV352" s="96"/>
      <c r="HW352" s="96"/>
      <c r="HX352" s="96"/>
      <c r="HY352" s="96"/>
      <c r="HZ352" s="96"/>
      <c r="IA352" s="96"/>
      <c r="IB352" s="96"/>
      <c r="IC352" s="96"/>
      <c r="ID352" s="96"/>
      <c r="IE352" s="96"/>
      <c r="IF352" s="96"/>
      <c r="IG352" s="96"/>
      <c r="IH352" s="96"/>
      <c r="II352" s="96"/>
      <c r="IJ352" s="96"/>
      <c r="IK352" s="96"/>
      <c r="IL352" s="96"/>
      <c r="IM352" s="96"/>
      <c r="IN352" s="96"/>
      <c r="IO352" s="96"/>
      <c r="IP352" s="96"/>
      <c r="IQ352" s="96"/>
      <c r="IR352" s="96"/>
      <c r="IS352" s="96"/>
      <c r="IT352" s="96"/>
      <c r="IU352" s="96"/>
      <c r="IV352" s="96"/>
      <c r="IW352" s="96"/>
      <c r="IX352" s="96"/>
      <c r="IY352" s="96"/>
      <c r="IZ352" s="96"/>
      <c r="JA352" s="96"/>
      <c r="JB352" s="96"/>
      <c r="JC352" s="96"/>
      <c r="JD352" s="96"/>
      <c r="JE352" s="96"/>
      <c r="JF352" s="96"/>
      <c r="JG352" s="96"/>
      <c r="JH352" s="96"/>
      <c r="JI352" s="96"/>
      <c r="JJ352" s="96"/>
      <c r="JK352" s="96"/>
      <c r="JL352" s="96"/>
      <c r="JM352" s="96"/>
      <c r="JN352" s="96"/>
      <c r="JO352" s="96"/>
    </row>
    <row r="353" spans="1:275" s="70" customFormat="1" x14ac:dyDescent="0.25">
      <c r="A353" s="738"/>
      <c r="B353" s="1735"/>
      <c r="C353" s="407" t="s">
        <v>135</v>
      </c>
      <c r="D353" s="407"/>
      <c r="E353" s="407"/>
      <c r="F353" s="867">
        <v>68786</v>
      </c>
      <c r="G353" s="677">
        <f t="shared" si="215"/>
        <v>68786</v>
      </c>
      <c r="H353" s="365">
        <v>69783</v>
      </c>
      <c r="I353" s="92">
        <f>H353/G353*100</f>
        <v>101.44942284767249</v>
      </c>
      <c r="J353" s="801"/>
      <c r="K353" s="93"/>
      <c r="L353" s="118"/>
      <c r="M353" s="118"/>
      <c r="N353" s="118"/>
      <c r="O353" s="118"/>
      <c r="P353" s="118"/>
      <c r="Q353" s="94"/>
      <c r="R353" s="712"/>
      <c r="S353" s="712"/>
      <c r="T353" s="712"/>
      <c r="U353" s="712"/>
      <c r="V353" s="712"/>
      <c r="W353" s="712"/>
      <c r="X353" s="712"/>
      <c r="Y353" s="712"/>
      <c r="Z353" s="712"/>
      <c r="AA353" s="712"/>
      <c r="AB353" s="712"/>
      <c r="AC353" s="712"/>
      <c r="AD353" s="1609"/>
      <c r="AE353" s="412"/>
      <c r="AF353" s="412"/>
      <c r="AG353" s="412"/>
      <c r="AH353" s="118"/>
      <c r="AI353" s="118"/>
      <c r="AJ353" s="189"/>
      <c r="AK353" s="1839"/>
      <c r="AL353" s="1840">
        <f t="shared" si="214"/>
        <v>0</v>
      </c>
      <c r="AM353" s="2437"/>
      <c r="AN353" s="2397"/>
      <c r="AO353" s="96"/>
      <c r="AP353" s="96"/>
      <c r="AQ353" s="96"/>
      <c r="AR353" s="96"/>
      <c r="AS353" s="96"/>
      <c r="AT353" s="96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/>
      <c r="BF353" s="96"/>
      <c r="BG353" s="96"/>
      <c r="BH353" s="96"/>
      <c r="BI353" s="96"/>
      <c r="BJ353" s="96"/>
      <c r="BK353" s="96"/>
      <c r="BL353" s="96"/>
      <c r="BM353" s="96"/>
      <c r="BN353" s="96"/>
      <c r="BO353" s="96"/>
      <c r="BP353" s="96"/>
      <c r="BQ353" s="96"/>
      <c r="BR353" s="96"/>
      <c r="BS353" s="96"/>
      <c r="BT353" s="96"/>
      <c r="BU353" s="96"/>
      <c r="BV353" s="96"/>
      <c r="BW353" s="96"/>
      <c r="BX353" s="96"/>
      <c r="BY353" s="96"/>
      <c r="BZ353" s="96"/>
      <c r="CA353" s="96"/>
      <c r="CB353" s="96"/>
      <c r="CC353" s="96"/>
      <c r="CD353" s="96"/>
      <c r="CE353" s="96"/>
      <c r="CF353" s="96"/>
      <c r="CG353" s="96"/>
      <c r="CH353" s="96"/>
      <c r="CI353" s="96"/>
      <c r="CJ353" s="96"/>
      <c r="CK353" s="96"/>
      <c r="CL353" s="96"/>
      <c r="CM353" s="96"/>
      <c r="CN353" s="96"/>
      <c r="CO353" s="96"/>
      <c r="CP353" s="96"/>
      <c r="CQ353" s="96"/>
      <c r="CR353" s="96"/>
      <c r="CS353" s="96"/>
      <c r="CT353" s="96"/>
      <c r="CU353" s="96"/>
      <c r="CV353" s="96"/>
      <c r="CW353" s="96"/>
      <c r="CX353" s="96"/>
      <c r="CY353" s="96"/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96"/>
      <c r="DN353" s="96"/>
      <c r="DO353" s="96"/>
      <c r="DP353" s="96"/>
      <c r="DQ353" s="96"/>
      <c r="DR353" s="96"/>
      <c r="DS353" s="96"/>
      <c r="DT353" s="96"/>
      <c r="DU353" s="96"/>
      <c r="DV353" s="96"/>
      <c r="DW353" s="96"/>
      <c r="DX353" s="96"/>
      <c r="DY353" s="96"/>
      <c r="DZ353" s="96"/>
      <c r="EA353" s="96"/>
      <c r="EB353" s="96"/>
      <c r="EC353" s="96"/>
      <c r="ED353" s="96"/>
      <c r="EE353" s="96"/>
      <c r="EF353" s="96"/>
      <c r="EG353" s="96"/>
      <c r="EH353" s="96"/>
      <c r="EI353" s="96"/>
      <c r="EJ353" s="96"/>
      <c r="EK353" s="96"/>
      <c r="EL353" s="96"/>
      <c r="EM353" s="96"/>
      <c r="EN353" s="96"/>
      <c r="EO353" s="96"/>
      <c r="EP353" s="96"/>
      <c r="EQ353" s="96"/>
      <c r="ER353" s="96"/>
      <c r="ES353" s="96"/>
      <c r="ET353" s="96"/>
      <c r="EU353" s="96"/>
      <c r="EV353" s="96"/>
      <c r="EW353" s="96"/>
      <c r="EX353" s="96"/>
      <c r="EY353" s="96"/>
      <c r="EZ353" s="96"/>
      <c r="FA353" s="96"/>
      <c r="FB353" s="96"/>
      <c r="FC353" s="96"/>
      <c r="FD353" s="96"/>
      <c r="FE353" s="96"/>
      <c r="FF353" s="96"/>
      <c r="FG353" s="96"/>
      <c r="FH353" s="96"/>
      <c r="FI353" s="96"/>
      <c r="FJ353" s="96"/>
      <c r="FK353" s="96"/>
      <c r="FL353" s="96"/>
      <c r="FM353" s="96"/>
      <c r="FN353" s="96"/>
      <c r="FO353" s="96"/>
      <c r="FP353" s="96"/>
      <c r="FQ353" s="96"/>
      <c r="FR353" s="96"/>
      <c r="FS353" s="96"/>
      <c r="FT353" s="96"/>
      <c r="FU353" s="96"/>
      <c r="FV353" s="96"/>
      <c r="FW353" s="96"/>
      <c r="FX353" s="96"/>
      <c r="FY353" s="96"/>
      <c r="FZ353" s="96"/>
      <c r="GA353" s="96"/>
      <c r="GB353" s="96"/>
      <c r="GC353" s="96"/>
      <c r="GD353" s="96"/>
      <c r="GE353" s="96"/>
      <c r="GF353" s="96"/>
      <c r="GG353" s="96"/>
      <c r="GH353" s="96"/>
      <c r="GI353" s="96"/>
      <c r="GJ353" s="96"/>
      <c r="GK353" s="96"/>
      <c r="GL353" s="96"/>
      <c r="GM353" s="96"/>
      <c r="GN353" s="96"/>
      <c r="GO353" s="96"/>
      <c r="GP353" s="96"/>
      <c r="GQ353" s="96"/>
      <c r="GR353" s="96"/>
      <c r="GS353" s="96"/>
      <c r="GT353" s="96"/>
      <c r="GU353" s="96"/>
      <c r="GV353" s="96"/>
      <c r="GW353" s="96"/>
      <c r="GX353" s="96"/>
      <c r="GY353" s="96"/>
      <c r="GZ353" s="96"/>
      <c r="HA353" s="96"/>
      <c r="HB353" s="96"/>
      <c r="HC353" s="96"/>
      <c r="HD353" s="96"/>
      <c r="HE353" s="96"/>
      <c r="HF353" s="96"/>
      <c r="HG353" s="96"/>
      <c r="HH353" s="96"/>
      <c r="HI353" s="96"/>
      <c r="HJ353" s="96"/>
      <c r="HK353" s="96"/>
      <c r="HL353" s="96"/>
      <c r="HM353" s="96"/>
      <c r="HN353" s="96"/>
      <c r="HO353" s="96"/>
      <c r="HP353" s="96"/>
      <c r="HQ353" s="96"/>
      <c r="HR353" s="96"/>
      <c r="HS353" s="96"/>
      <c r="HT353" s="96"/>
      <c r="HU353" s="96"/>
      <c r="HV353" s="96"/>
      <c r="HW353" s="96"/>
      <c r="HX353" s="96"/>
      <c r="HY353" s="96"/>
      <c r="HZ353" s="96"/>
      <c r="IA353" s="96"/>
      <c r="IB353" s="96"/>
      <c r="IC353" s="96"/>
      <c r="ID353" s="96"/>
      <c r="IE353" s="96"/>
      <c r="IF353" s="96"/>
      <c r="IG353" s="96"/>
      <c r="IH353" s="96"/>
      <c r="II353" s="96"/>
      <c r="IJ353" s="96"/>
      <c r="IK353" s="96"/>
      <c r="IL353" s="96"/>
      <c r="IM353" s="96"/>
      <c r="IN353" s="96"/>
      <c r="IO353" s="96"/>
      <c r="IP353" s="96"/>
      <c r="IQ353" s="96"/>
      <c r="IR353" s="96"/>
      <c r="IS353" s="96"/>
      <c r="IT353" s="96"/>
      <c r="IU353" s="96"/>
      <c r="IV353" s="96"/>
      <c r="IW353" s="96"/>
      <c r="IX353" s="96"/>
      <c r="IY353" s="96"/>
      <c r="IZ353" s="96"/>
      <c r="JA353" s="96"/>
      <c r="JB353" s="96"/>
      <c r="JC353" s="96"/>
      <c r="JD353" s="96"/>
      <c r="JE353" s="96"/>
      <c r="JF353" s="96"/>
      <c r="JG353" s="96"/>
      <c r="JH353" s="96"/>
      <c r="JI353" s="96"/>
      <c r="JJ353" s="96"/>
      <c r="JK353" s="96"/>
      <c r="JL353" s="96"/>
      <c r="JM353" s="96"/>
      <c r="JN353" s="96"/>
      <c r="JO353" s="96"/>
    </row>
    <row r="354" spans="1:275" s="70" customFormat="1" x14ac:dyDescent="0.25">
      <c r="A354" s="738">
        <v>1</v>
      </c>
      <c r="B354" s="1735">
        <v>1</v>
      </c>
      <c r="C354" s="213" t="s">
        <v>165</v>
      </c>
      <c r="D354" s="213"/>
      <c r="E354" s="508"/>
      <c r="F354" s="712">
        <f>SUM(F336+F346)</f>
        <v>178008</v>
      </c>
      <c r="G354" s="388">
        <f>SUM(G336+G346)</f>
        <v>178008</v>
      </c>
      <c r="H354" s="388">
        <f>SUM(H336+H346)</f>
        <v>182081</v>
      </c>
      <c r="I354" s="361">
        <f>H354/G354*100</f>
        <v>102.28809941126242</v>
      </c>
      <c r="J354" s="125"/>
      <c r="K354" s="125"/>
      <c r="L354" s="464"/>
      <c r="M354" s="464"/>
      <c r="N354" s="464"/>
      <c r="O354" s="464"/>
      <c r="P354" s="464"/>
      <c r="Q354" s="464"/>
      <c r="R354" s="742">
        <v>124968.41761999999</v>
      </c>
      <c r="S354" s="742">
        <v>124968.41761999999</v>
      </c>
      <c r="T354" s="742">
        <v>124968.41761999999</v>
      </c>
      <c r="U354" s="742">
        <v>124968.41761999999</v>
      </c>
      <c r="V354" s="742">
        <v>124968.41761999999</v>
      </c>
      <c r="W354" s="742">
        <v>124968.41761999999</v>
      </c>
      <c r="X354" s="742">
        <v>124968.41761999999</v>
      </c>
      <c r="Y354" s="742">
        <v>124968.41761999999</v>
      </c>
      <c r="Z354" s="742">
        <v>124968.41761999999</v>
      </c>
      <c r="AA354" s="742">
        <v>125183.48887999999</v>
      </c>
      <c r="AB354" s="742">
        <v>125183.48887999999</v>
      </c>
      <c r="AC354" s="742">
        <v>125183.48887999999</v>
      </c>
      <c r="AD354" s="1033">
        <f>AC354</f>
        <v>125183.48887999999</v>
      </c>
      <c r="AE354" s="742">
        <f>AI354-AH354-AF354</f>
        <v>126662.96223999996</v>
      </c>
      <c r="AF354" s="742"/>
      <c r="AG354" s="742">
        <f>AE354-AD354</f>
        <v>1479.4733599999745</v>
      </c>
      <c r="AH354" s="742">
        <v>-107.47029000000001</v>
      </c>
      <c r="AI354" s="742">
        <v>126555.49194999997</v>
      </c>
      <c r="AJ354" s="388">
        <f>SUM(AJ336+AJ346)</f>
        <v>2285.4904999999999</v>
      </c>
      <c r="AK354" s="742">
        <f>AK346+AK336</f>
        <v>1739718.8900000015</v>
      </c>
      <c r="AL354" s="742">
        <f t="shared" si="214"/>
        <v>1739.7188900000015</v>
      </c>
      <c r="AM354" s="2437"/>
      <c r="AN354" s="1721"/>
    </row>
    <row r="355" spans="1:275" s="70" customFormat="1" ht="15" customHeight="1" x14ac:dyDescent="0.25">
      <c r="A355" s="738">
        <v>1</v>
      </c>
      <c r="B355" s="1735">
        <v>1</v>
      </c>
      <c r="C355" s="672" t="s">
        <v>342</v>
      </c>
      <c r="D355" s="672"/>
      <c r="E355" s="672"/>
      <c r="F355" s="2178">
        <f>SUM(F354,F334)</f>
        <v>411040</v>
      </c>
      <c r="G355" s="556">
        <f>SUM(G354,G334)</f>
        <v>411040</v>
      </c>
      <c r="H355" s="556">
        <f>SUM(H354,H334)</f>
        <v>421637</v>
      </c>
      <c r="I355" s="556">
        <f>H355/G355*100</f>
        <v>102.57809458933438</v>
      </c>
      <c r="J355" s="703"/>
      <c r="K355" s="703"/>
      <c r="L355" s="773"/>
      <c r="M355" s="773"/>
      <c r="N355" s="773"/>
      <c r="O355" s="773"/>
      <c r="P355" s="773"/>
      <c r="Q355" s="773"/>
      <c r="R355" s="742">
        <f t="shared" ref="R355:X355" si="216">SUM(R354,R349,R334)</f>
        <v>287164.10253000003</v>
      </c>
      <c r="S355" s="742">
        <f t="shared" si="216"/>
        <v>287164.10253000003</v>
      </c>
      <c r="T355" s="742">
        <f t="shared" si="216"/>
        <v>287164.10253000003</v>
      </c>
      <c r="U355" s="742">
        <f t="shared" si="216"/>
        <v>287164.10253000003</v>
      </c>
      <c r="V355" s="742">
        <f t="shared" si="216"/>
        <v>287164.10253000003</v>
      </c>
      <c r="W355" s="742">
        <f t="shared" si="216"/>
        <v>287164.10253000003</v>
      </c>
      <c r="X355" s="742">
        <f t="shared" si="216"/>
        <v>289684.43134999997</v>
      </c>
      <c r="Y355" s="742">
        <f t="shared" ref="Y355:Z355" si="217">SUM(Y354,Y349,Y334)</f>
        <v>300256.17765000003</v>
      </c>
      <c r="Z355" s="742">
        <f t="shared" si="217"/>
        <v>300256.17765000003</v>
      </c>
      <c r="AA355" s="742">
        <f t="shared" ref="AA355:AB355" si="218">SUM(AA354,AA349,AA334)</f>
        <v>300471.24891000002</v>
      </c>
      <c r="AB355" s="742">
        <f t="shared" si="218"/>
        <v>300471.24891000002</v>
      </c>
      <c r="AC355" s="742">
        <f t="shared" ref="AC355" si="219">SUM(AC354,AC349,AC334)</f>
        <v>300471.24891000002</v>
      </c>
      <c r="AD355" s="742">
        <f t="shared" ref="AD355:AK355" si="220">SUM(AD354,AD349,AD334)</f>
        <v>300471.24891000002</v>
      </c>
      <c r="AE355" s="742">
        <f t="shared" si="220"/>
        <v>302131.78346999991</v>
      </c>
      <c r="AF355" s="742">
        <f t="shared" si="220"/>
        <v>13403.578250000002</v>
      </c>
      <c r="AG355" s="742">
        <f t="shared" si="220"/>
        <v>1660.534559999971</v>
      </c>
      <c r="AH355" s="742">
        <f t="shared" si="220"/>
        <v>-453.17741999999998</v>
      </c>
      <c r="AI355" s="742">
        <f t="shared" si="220"/>
        <v>315082.18429999996</v>
      </c>
      <c r="AJ355" s="556">
        <f>SUM(AJ354,AJ334)</f>
        <v>17423.290500000003</v>
      </c>
      <c r="AK355" s="742">
        <f t="shared" si="220"/>
        <v>10159823.219999997</v>
      </c>
      <c r="AL355" s="742">
        <f t="shared" si="214"/>
        <v>10159.823219999997</v>
      </c>
      <c r="AM355" s="2437"/>
      <c r="AN355" s="1721"/>
    </row>
    <row r="356" spans="1:275" s="70" customFormat="1" x14ac:dyDescent="0.25">
      <c r="A356" s="738"/>
      <c r="B356" s="1735">
        <v>1</v>
      </c>
      <c r="C356" s="407"/>
      <c r="D356" s="407"/>
      <c r="E356" s="672"/>
      <c r="F356" s="2201"/>
      <c r="G356" s="92"/>
      <c r="H356" s="361"/>
      <c r="I356" s="361"/>
      <c r="J356" s="703"/>
      <c r="K356" s="703"/>
      <c r="L356" s="773"/>
      <c r="M356" s="773"/>
      <c r="N356" s="773"/>
      <c r="O356" s="773"/>
      <c r="P356" s="773"/>
      <c r="Q356" s="773"/>
      <c r="R356" s="742"/>
      <c r="S356" s="742"/>
      <c r="T356" s="742"/>
      <c r="U356" s="742"/>
      <c r="V356" s="742"/>
      <c r="W356" s="742"/>
      <c r="X356" s="742"/>
      <c r="Y356" s="742"/>
      <c r="Z356" s="742"/>
      <c r="AA356" s="742"/>
      <c r="AB356" s="742"/>
      <c r="AC356" s="742"/>
      <c r="AD356" s="1601"/>
      <c r="AE356" s="742"/>
      <c r="AF356" s="742"/>
      <c r="AG356" s="742"/>
      <c r="AH356" s="742"/>
      <c r="AI356" s="742"/>
      <c r="AJ356" s="742"/>
      <c r="AK356" s="1833"/>
      <c r="AL356" s="1833">
        <f t="shared" si="214"/>
        <v>0</v>
      </c>
      <c r="AM356" s="2437"/>
      <c r="AN356" s="1721"/>
    </row>
    <row r="357" spans="1:275" s="70" customFormat="1" ht="15" customHeight="1" x14ac:dyDescent="0.25">
      <c r="A357" s="738">
        <v>1</v>
      </c>
      <c r="B357" s="1735">
        <v>1</v>
      </c>
      <c r="C357" s="282" t="s">
        <v>31</v>
      </c>
      <c r="D357" s="282"/>
      <c r="E357" s="217"/>
      <c r="F357" s="772"/>
      <c r="G357" s="361"/>
      <c r="H357" s="361"/>
      <c r="I357" s="361"/>
      <c r="J357" s="125"/>
      <c r="K357" s="125"/>
      <c r="L357" s="388"/>
      <c r="M357" s="388"/>
      <c r="N357" s="388"/>
      <c r="O357" s="388"/>
      <c r="P357" s="388"/>
      <c r="Q357" s="388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1592"/>
      <c r="AE357" s="63"/>
      <c r="AF357" s="63"/>
      <c r="AG357" s="63"/>
      <c r="AH357" s="63"/>
      <c r="AI357" s="63"/>
      <c r="AJ357" s="63"/>
      <c r="AK357" s="1827"/>
      <c r="AL357" s="1827">
        <f t="shared" si="214"/>
        <v>0</v>
      </c>
      <c r="AM357" s="2437"/>
      <c r="AN357" s="1721"/>
    </row>
    <row r="358" spans="1:275" s="70" customFormat="1" ht="15" customHeight="1" x14ac:dyDescent="0.25">
      <c r="A358" s="738">
        <v>1</v>
      </c>
      <c r="B358" s="1735">
        <v>1</v>
      </c>
      <c r="C358" s="144" t="s">
        <v>54</v>
      </c>
      <c r="D358" s="144"/>
      <c r="E358" s="361">
        <v>300</v>
      </c>
      <c r="F358" s="772">
        <v>210</v>
      </c>
      <c r="G358" s="92">
        <f>ROUND(F358/12*$C$3,0)</f>
        <v>210</v>
      </c>
      <c r="H358" s="92">
        <v>210</v>
      </c>
      <c r="I358" s="92">
        <f>H358/G358*100</f>
        <v>100</v>
      </c>
      <c r="J358" s="363">
        <v>10</v>
      </c>
      <c r="K358" s="93">
        <f>N358/H358</f>
        <v>7.7</v>
      </c>
      <c r="L358" s="94">
        <f>ROUND(F358*J358,0)</f>
        <v>2100</v>
      </c>
      <c r="M358" s="94">
        <f t="shared" ref="M358" si="221">L358/12*$C$3</f>
        <v>2100</v>
      </c>
      <c r="N358" s="94">
        <v>1617</v>
      </c>
      <c r="O358" s="94">
        <f>N358/M358*100</f>
        <v>77</v>
      </c>
      <c r="P358" s="94">
        <f>L358/E358</f>
        <v>7</v>
      </c>
      <c r="Q358" s="94">
        <f>N358/$C$3*12/P358</f>
        <v>231</v>
      </c>
      <c r="R358" s="711"/>
      <c r="S358" s="711"/>
      <c r="T358" s="711"/>
      <c r="U358" s="711"/>
      <c r="V358" s="711"/>
      <c r="W358" s="711"/>
      <c r="X358" s="711"/>
      <c r="Y358" s="711"/>
      <c r="Z358" s="711"/>
      <c r="AA358" s="711"/>
      <c r="AB358" s="711"/>
      <c r="AC358" s="711"/>
      <c r="AD358" s="1595"/>
      <c r="AE358" s="711"/>
      <c r="AF358" s="711"/>
      <c r="AG358" s="711"/>
      <c r="AH358" s="711"/>
      <c r="AI358" s="711"/>
      <c r="AJ358" s="711"/>
      <c r="AK358" s="1832"/>
      <c r="AL358" s="1832">
        <f t="shared" si="214"/>
        <v>0</v>
      </c>
      <c r="AM358" s="2437"/>
      <c r="AN358" s="1721"/>
    </row>
    <row r="359" spans="1:275" s="70" customFormat="1" ht="15" customHeight="1" x14ac:dyDescent="0.25">
      <c r="A359" s="738">
        <v>1</v>
      </c>
      <c r="B359" s="1735">
        <v>1</v>
      </c>
      <c r="C359" s="282" t="s">
        <v>35</v>
      </c>
      <c r="D359" s="282"/>
      <c r="E359" s="282"/>
      <c r="F359" s="2178">
        <f>SUM(F358:F358)</f>
        <v>210</v>
      </c>
      <c r="G359" s="556">
        <f>SUM(G358:G358)</f>
        <v>210</v>
      </c>
      <c r="H359" s="556">
        <f>SUM(H358:H358)</f>
        <v>210</v>
      </c>
      <c r="I359" s="556">
        <f>H359/G359*100</f>
        <v>100</v>
      </c>
      <c r="J359" s="703">
        <f>SUM(L359/F359)</f>
        <v>10</v>
      </c>
      <c r="K359" s="117">
        <f>N359/H359</f>
        <v>7.7</v>
      </c>
      <c r="L359" s="704">
        <f>SUM(L358:L358)</f>
        <v>2100</v>
      </c>
      <c r="M359" s="704">
        <f>SUM(M358:M358)</f>
        <v>2100</v>
      </c>
      <c r="N359" s="2763">
        <f>SUM(N358:N358)</f>
        <v>1617</v>
      </c>
      <c r="O359" s="94">
        <f>N359/M359*100</f>
        <v>77</v>
      </c>
      <c r="P359" s="281">
        <f>SUM(P358:P358)</f>
        <v>7</v>
      </c>
      <c r="Q359" s="94">
        <f>N359/$C$3*12/P359</f>
        <v>231</v>
      </c>
      <c r="R359" s="704"/>
      <c r="S359" s="704"/>
      <c r="T359" s="704"/>
      <c r="U359" s="704"/>
      <c r="V359" s="704"/>
      <c r="W359" s="704"/>
      <c r="X359" s="704"/>
      <c r="Y359" s="704"/>
      <c r="Z359" s="704"/>
      <c r="AA359" s="704"/>
      <c r="AB359" s="704"/>
      <c r="AC359" s="704"/>
      <c r="AD359" s="1601"/>
      <c r="AE359" s="742"/>
      <c r="AF359" s="742"/>
      <c r="AG359" s="742"/>
      <c r="AH359" s="704"/>
      <c r="AI359" s="704"/>
      <c r="AJ359" s="704"/>
      <c r="AK359" s="1833"/>
      <c r="AL359" s="1833">
        <f t="shared" si="214"/>
        <v>0</v>
      </c>
      <c r="AM359" s="2437"/>
      <c r="AN359" s="1721"/>
    </row>
    <row r="360" spans="1:275" s="70" customFormat="1" ht="15" customHeight="1" x14ac:dyDescent="0.25">
      <c r="A360" s="738">
        <v>1</v>
      </c>
      <c r="B360" s="1735">
        <v>1</v>
      </c>
      <c r="C360" s="217" t="s">
        <v>148</v>
      </c>
      <c r="D360" s="217"/>
      <c r="E360" s="282"/>
      <c r="F360" s="2178"/>
      <c r="G360" s="556"/>
      <c r="H360" s="556"/>
      <c r="I360" s="556"/>
      <c r="J360" s="703"/>
      <c r="K360" s="117"/>
      <c r="L360" s="704"/>
      <c r="M360" s="704"/>
      <c r="N360" s="704"/>
      <c r="O360" s="94"/>
      <c r="P360" s="281"/>
      <c r="Q360" s="94"/>
      <c r="R360" s="704"/>
      <c r="S360" s="704"/>
      <c r="T360" s="704"/>
      <c r="U360" s="704"/>
      <c r="V360" s="704"/>
      <c r="W360" s="704"/>
      <c r="X360" s="704"/>
      <c r="Y360" s="704"/>
      <c r="Z360" s="704"/>
      <c r="AA360" s="704"/>
      <c r="AB360" s="704"/>
      <c r="AC360" s="704"/>
      <c r="AD360" s="1602"/>
      <c r="AE360" s="704"/>
      <c r="AF360" s="704"/>
      <c r="AG360" s="704"/>
      <c r="AH360" s="704"/>
      <c r="AI360" s="704"/>
      <c r="AJ360" s="704"/>
      <c r="AK360" s="1833"/>
      <c r="AL360" s="1833">
        <f t="shared" si="214"/>
        <v>0</v>
      </c>
      <c r="AM360" s="2437"/>
      <c r="AN360" s="1721"/>
    </row>
    <row r="361" spans="1:275" s="70" customFormat="1" ht="15" customHeight="1" x14ac:dyDescent="0.25">
      <c r="A361" s="738">
        <v>1</v>
      </c>
      <c r="B361" s="1735">
        <v>1</v>
      </c>
      <c r="C361" s="150" t="s">
        <v>77</v>
      </c>
      <c r="D361" s="150"/>
      <c r="E361" s="770">
        <v>240</v>
      </c>
      <c r="F361" s="772">
        <v>790</v>
      </c>
      <c r="G361" s="92">
        <f>(F361/12*$C$3)</f>
        <v>790</v>
      </c>
      <c r="H361" s="565">
        <v>812</v>
      </c>
      <c r="I361" s="92">
        <f>H361/G361*100</f>
        <v>102.78481012658227</v>
      </c>
      <c r="J361" s="782">
        <v>8</v>
      </c>
      <c r="K361" s="93">
        <f>N361/H361</f>
        <v>7.7931034482758621</v>
      </c>
      <c r="L361" s="94">
        <f>ROUND(F361*J361,0)</f>
        <v>6320</v>
      </c>
      <c r="M361" s="94">
        <f t="shared" ref="M361:M362" si="222">L361/12*$C$3</f>
        <v>6320</v>
      </c>
      <c r="N361" s="63">
        <v>6328</v>
      </c>
      <c r="O361" s="94">
        <f>N361/M361*100</f>
        <v>100.12658227848101</v>
      </c>
      <c r="P361" s="94">
        <f>L361/E361</f>
        <v>26.333333333333332</v>
      </c>
      <c r="Q361" s="94">
        <f>N361/$C$3*12/P361</f>
        <v>240.30379746835445</v>
      </c>
      <c r="R361" s="704"/>
      <c r="S361" s="704"/>
      <c r="T361" s="704"/>
      <c r="U361" s="704"/>
      <c r="V361" s="704"/>
      <c r="W361" s="704"/>
      <c r="X361" s="704"/>
      <c r="Y361" s="704"/>
      <c r="Z361" s="704"/>
      <c r="AA361" s="704"/>
      <c r="AB361" s="704"/>
      <c r="AC361" s="704"/>
      <c r="AD361" s="1602"/>
      <c r="AE361" s="704"/>
      <c r="AF361" s="704"/>
      <c r="AG361" s="704"/>
      <c r="AH361" s="704"/>
      <c r="AI361" s="704"/>
      <c r="AJ361" s="704"/>
      <c r="AK361" s="1833"/>
      <c r="AL361" s="1833">
        <f t="shared" si="214"/>
        <v>0</v>
      </c>
      <c r="AM361" s="2437"/>
      <c r="AN361" s="1721"/>
    </row>
    <row r="362" spans="1:275" s="70" customFormat="1" ht="15" customHeight="1" x14ac:dyDescent="0.25">
      <c r="A362" s="738">
        <v>1</v>
      </c>
      <c r="B362" s="1735">
        <v>1</v>
      </c>
      <c r="C362" s="97" t="s">
        <v>6</v>
      </c>
      <c r="D362" s="97"/>
      <c r="E362" s="770">
        <v>240</v>
      </c>
      <c r="F362" s="772">
        <v>46</v>
      </c>
      <c r="G362" s="92">
        <f>(F362/12*$C$3)</f>
        <v>46</v>
      </c>
      <c r="H362" s="92">
        <v>45</v>
      </c>
      <c r="I362" s="92">
        <f>H362/G362*100</f>
        <v>97.826086956521735</v>
      </c>
      <c r="J362" s="782">
        <v>3</v>
      </c>
      <c r="K362" s="93">
        <f>N362/H362</f>
        <v>3.1333333333333333</v>
      </c>
      <c r="L362" s="94">
        <f>ROUND(F362*J362,0)</f>
        <v>138</v>
      </c>
      <c r="M362" s="94">
        <f t="shared" si="222"/>
        <v>138</v>
      </c>
      <c r="N362" s="94">
        <v>141</v>
      </c>
      <c r="O362" s="94">
        <f>N362/M362*100</f>
        <v>102.17391304347827</v>
      </c>
      <c r="P362" s="94">
        <f>L362/E362</f>
        <v>0.57499999999999996</v>
      </c>
      <c r="Q362" s="94">
        <f>N362/$C$3*12/P362</f>
        <v>245.21739130434784</v>
      </c>
      <c r="R362" s="711"/>
      <c r="S362" s="711"/>
      <c r="T362" s="711"/>
      <c r="U362" s="711"/>
      <c r="V362" s="711"/>
      <c r="W362" s="711"/>
      <c r="X362" s="711"/>
      <c r="Y362" s="711"/>
      <c r="Z362" s="711"/>
      <c r="AA362" s="711"/>
      <c r="AB362" s="711"/>
      <c r="AC362" s="711"/>
      <c r="AD362" s="1595"/>
      <c r="AE362" s="711"/>
      <c r="AF362" s="711"/>
      <c r="AG362" s="711"/>
      <c r="AH362" s="711"/>
      <c r="AI362" s="711"/>
      <c r="AJ362" s="711"/>
      <c r="AK362" s="1832"/>
      <c r="AL362" s="1832">
        <f t="shared" si="214"/>
        <v>0</v>
      </c>
      <c r="AM362" s="2437"/>
      <c r="AN362" s="1721"/>
    </row>
    <row r="363" spans="1:275" s="96" customFormat="1" ht="15" customHeight="1" x14ac:dyDescent="0.25">
      <c r="A363" s="738">
        <v>1</v>
      </c>
      <c r="B363" s="1735">
        <v>1</v>
      </c>
      <c r="C363" s="706" t="s">
        <v>187</v>
      </c>
      <c r="D363" s="706"/>
      <c r="E363" s="706"/>
      <c r="F363" s="1870">
        <f>SUM(F361:F362)</f>
        <v>836</v>
      </c>
      <c r="G363" s="126">
        <f>SUM(G361:G362)</f>
        <v>836</v>
      </c>
      <c r="H363" s="126">
        <f>SUM(H361:H362)</f>
        <v>857</v>
      </c>
      <c r="I363" s="92">
        <f>H363/G363*100</f>
        <v>102.51196172248804</v>
      </c>
      <c r="J363" s="703">
        <f>SUM(L363/F363)</f>
        <v>7.7248803827751198</v>
      </c>
      <c r="K363" s="93">
        <f>N363/H363</f>
        <v>7.5484247374562425</v>
      </c>
      <c r="L363" s="118">
        <f>SUM(L361:L362)</f>
        <v>6458</v>
      </c>
      <c r="M363" s="118">
        <f>SUM(M361:M362)</f>
        <v>6458</v>
      </c>
      <c r="N363" s="2735">
        <f>SUM(N361:N362)</f>
        <v>6469</v>
      </c>
      <c r="O363" s="94">
        <f>N363/M363*100</f>
        <v>100.17033137194178</v>
      </c>
      <c r="P363" s="118">
        <f>SUM(P361:P362)</f>
        <v>26.908333333333331</v>
      </c>
      <c r="Q363" s="94">
        <f>N363/$C$3*12/P363</f>
        <v>240.40879529266027</v>
      </c>
      <c r="R363" s="712"/>
      <c r="S363" s="712"/>
      <c r="T363" s="712"/>
      <c r="U363" s="712"/>
      <c r="V363" s="712"/>
      <c r="W363" s="712"/>
      <c r="X363" s="712"/>
      <c r="Y363" s="712"/>
      <c r="Z363" s="712"/>
      <c r="AA363" s="712"/>
      <c r="AB363" s="712"/>
      <c r="AC363" s="712"/>
      <c r="AD363" s="1601"/>
      <c r="AE363" s="742"/>
      <c r="AF363" s="742"/>
      <c r="AG363" s="742"/>
      <c r="AH363" s="712"/>
      <c r="AI363" s="712"/>
      <c r="AJ363" s="712"/>
      <c r="AK363" s="1835"/>
      <c r="AL363" s="1835">
        <f t="shared" si="214"/>
        <v>0</v>
      </c>
      <c r="AM363" s="2437"/>
      <c r="AN363" s="2397"/>
    </row>
    <row r="364" spans="1:275" s="70" customFormat="1" ht="36" customHeight="1" x14ac:dyDescent="0.25">
      <c r="A364" s="738">
        <v>1</v>
      </c>
      <c r="B364" s="1735">
        <v>1</v>
      </c>
      <c r="C364" s="590" t="s">
        <v>172</v>
      </c>
      <c r="D364" s="590"/>
      <c r="E364" s="590"/>
      <c r="F364" s="2178">
        <f>SUM(F363,F359)</f>
        <v>1046</v>
      </c>
      <c r="G364" s="556">
        <f>SUM(G363,G359)</f>
        <v>1046</v>
      </c>
      <c r="H364" s="556">
        <f>SUM(H363,H359)</f>
        <v>1067</v>
      </c>
      <c r="I364" s="556">
        <f>H364/G364*100</f>
        <v>102.00764818355641</v>
      </c>
      <c r="J364" s="703">
        <f>SUM(L364/F364)</f>
        <v>8.1816443594646273</v>
      </c>
      <c r="K364" s="93">
        <f>N364/H364</f>
        <v>7.5782567947516402</v>
      </c>
      <c r="L364" s="556">
        <f>SUM(L363,L359)</f>
        <v>8558</v>
      </c>
      <c r="M364" s="556">
        <f>SUM(M363,M359)</f>
        <v>8558</v>
      </c>
      <c r="N364" s="556">
        <f>SUM(N363,N359)</f>
        <v>8086</v>
      </c>
      <c r="O364" s="94">
        <f>N364/M364*100</f>
        <v>94.484692685206824</v>
      </c>
      <c r="P364" s="556">
        <f>SUM(P363,P359)</f>
        <v>33.908333333333331</v>
      </c>
      <c r="Q364" s="94">
        <f>N364/$C$3*12/P364</f>
        <v>238.46645367412142</v>
      </c>
      <c r="R364" s="556">
        <v>24702.213983999998</v>
      </c>
      <c r="S364" s="556">
        <v>24702.213983999998</v>
      </c>
      <c r="T364" s="556">
        <v>24702.213983999998</v>
      </c>
      <c r="U364" s="556">
        <v>24702.213983999998</v>
      </c>
      <c r="V364" s="556">
        <v>24702.213983999998</v>
      </c>
      <c r="W364" s="556">
        <v>24702.213983999998</v>
      </c>
      <c r="X364" s="556">
        <v>24702.213983999998</v>
      </c>
      <c r="Y364" s="556">
        <v>24702.213983999998</v>
      </c>
      <c r="Z364" s="556">
        <v>24702.213983999998</v>
      </c>
      <c r="AA364" s="556">
        <v>23617.546847999998</v>
      </c>
      <c r="AB364" s="556">
        <v>23617.546847999998</v>
      </c>
      <c r="AC364" s="556">
        <v>23617.546847999998</v>
      </c>
      <c r="AD364" s="1600">
        <f>AC364</f>
        <v>23617.546847999998</v>
      </c>
      <c r="AE364" s="704">
        <f>AI364-AH364</f>
        <v>22401.531249999996</v>
      </c>
      <c r="AF364" s="704"/>
      <c r="AG364" s="704">
        <f>AE364-AD364</f>
        <v>-1216.0155980000018</v>
      </c>
      <c r="AH364" s="556">
        <v>-267.94772999999998</v>
      </c>
      <c r="AI364" s="556">
        <v>22133.583519999996</v>
      </c>
      <c r="AJ364" s="556">
        <v>6</v>
      </c>
      <c r="AK364" s="1836">
        <v>80038.559999999998</v>
      </c>
      <c r="AL364" s="1836">
        <f t="shared" si="214"/>
        <v>80.038560000000004</v>
      </c>
      <c r="AM364" s="2437"/>
      <c r="AN364" s="1721"/>
    </row>
    <row r="365" spans="1:275" s="70" customFormat="1" ht="15" customHeight="1" x14ac:dyDescent="0.25">
      <c r="A365" s="738">
        <v>1</v>
      </c>
      <c r="B365" s="1735">
        <v>1</v>
      </c>
      <c r="C365" s="147"/>
      <c r="D365" s="147"/>
      <c r="E365" s="147"/>
      <c r="F365" s="1870"/>
      <c r="G365" s="92"/>
      <c r="H365" s="92"/>
      <c r="I365" s="92"/>
      <c r="J365" s="492"/>
      <c r="K365" s="492"/>
      <c r="L365" s="492"/>
      <c r="M365" s="492"/>
      <c r="N365" s="492"/>
      <c r="O365" s="492"/>
      <c r="P365" s="492"/>
      <c r="Q365" s="492"/>
      <c r="R365" s="711"/>
      <c r="S365" s="711"/>
      <c r="T365" s="711"/>
      <c r="U365" s="711"/>
      <c r="V365" s="711"/>
      <c r="W365" s="711"/>
      <c r="X365" s="711"/>
      <c r="Y365" s="711"/>
      <c r="Z365" s="711"/>
      <c r="AA365" s="711"/>
      <c r="AB365" s="711"/>
      <c r="AC365" s="711"/>
      <c r="AD365" s="1595"/>
      <c r="AE365" s="711">
        <f>AI365-AH365</f>
        <v>0</v>
      </c>
      <c r="AF365" s="711"/>
      <c r="AG365" s="711">
        <f>AE365-AD365</f>
        <v>0</v>
      </c>
      <c r="AH365" s="711"/>
      <c r="AI365" s="711"/>
      <c r="AJ365" s="711"/>
      <c r="AK365" s="1832"/>
      <c r="AL365" s="1832">
        <f t="shared" si="214"/>
        <v>0</v>
      </c>
      <c r="AM365" s="2437"/>
      <c r="AN365" s="1721"/>
    </row>
    <row r="366" spans="1:275" s="70" customFormat="1" ht="15.75" customHeight="1" x14ac:dyDescent="0.25">
      <c r="A366" s="738">
        <v>1</v>
      </c>
      <c r="B366" s="1735">
        <v>1</v>
      </c>
      <c r="C366" s="775" t="s">
        <v>17</v>
      </c>
      <c r="D366" s="776"/>
      <c r="E366" s="776"/>
      <c r="F366" s="2202"/>
      <c r="G366" s="777"/>
      <c r="H366" s="777"/>
      <c r="I366" s="777"/>
      <c r="J366" s="445"/>
      <c r="K366" s="445"/>
      <c r="L366" s="445"/>
      <c r="M366" s="445"/>
      <c r="N366" s="445">
        <f>SUM(N364,N355,N323)</f>
        <v>44376</v>
      </c>
      <c r="O366" s="445"/>
      <c r="P366" s="445"/>
      <c r="Q366" s="445"/>
      <c r="R366" s="445">
        <f t="shared" ref="R366:AD366" si="223">SUM(R364,R355,R323)</f>
        <v>488013.75212639995</v>
      </c>
      <c r="S366" s="445">
        <f t="shared" si="223"/>
        <v>488013.75212639995</v>
      </c>
      <c r="T366" s="445">
        <f t="shared" si="223"/>
        <v>488013.75212639995</v>
      </c>
      <c r="U366" s="445">
        <f t="shared" si="223"/>
        <v>488013.75212639995</v>
      </c>
      <c r="V366" s="445">
        <f t="shared" si="223"/>
        <v>488013.75212639995</v>
      </c>
      <c r="W366" s="445">
        <f t="shared" ref="W366:X366" si="224">SUM(W364,W355,W323)</f>
        <v>488013.75212639995</v>
      </c>
      <c r="X366" s="445">
        <f t="shared" si="224"/>
        <v>487794.56677039992</v>
      </c>
      <c r="Y366" s="445">
        <f t="shared" ref="Y366:Z366" si="225">SUM(Y364,Y355,Y323)</f>
        <v>487977.33034320001</v>
      </c>
      <c r="Z366" s="445">
        <f t="shared" si="225"/>
        <v>487977.33034320001</v>
      </c>
      <c r="AA366" s="445">
        <f t="shared" ref="AA366:AB366" si="226">SUM(AA364,AA355,AA323)</f>
        <v>488568.35520569992</v>
      </c>
      <c r="AB366" s="445">
        <f t="shared" si="226"/>
        <v>488358.86362409999</v>
      </c>
      <c r="AC366" s="445">
        <f t="shared" ref="AC366" si="227">SUM(AC364,AC355,AC323)</f>
        <v>488358.86362409999</v>
      </c>
      <c r="AD366" s="1603">
        <f t="shared" si="223"/>
        <v>488358.86362409999</v>
      </c>
      <c r="AE366" s="445">
        <f>SUM(AE364,AE355,AE323,)</f>
        <v>490311.41700999986</v>
      </c>
      <c r="AF366" s="445">
        <f>SUM(AF364,AF355,AF323)</f>
        <v>13378.415810000002</v>
      </c>
      <c r="AG366" s="445">
        <f>SUM(AG364,AG355,AG323)</f>
        <v>1952.5533858999806</v>
      </c>
      <c r="AH366" s="445">
        <f>SUM(AH364,AH355,AH323,)</f>
        <v>-1739.0284000000001</v>
      </c>
      <c r="AI366" s="1876">
        <f>SUM(AI364,AI355,AI323,)</f>
        <v>501950.80441999994</v>
      </c>
      <c r="AJ366" s="445"/>
      <c r="AK366" s="1876">
        <f t="shared" ref="AK366" si="228">SUM(AK364,AK355,AK323,)</f>
        <v>10239861.779999997</v>
      </c>
      <c r="AL366" s="1876">
        <f t="shared" si="214"/>
        <v>10239.861779999997</v>
      </c>
      <c r="AM366" s="2437"/>
      <c r="AN366" s="1721"/>
    </row>
    <row r="367" spans="1:275" ht="15" customHeight="1" x14ac:dyDescent="0.25">
      <c r="A367" s="738">
        <v>1</v>
      </c>
      <c r="B367" s="1735">
        <v>1</v>
      </c>
      <c r="C367" s="301"/>
      <c r="D367" s="301"/>
      <c r="E367" s="301"/>
      <c r="F367" s="2207"/>
      <c r="G367" s="355"/>
      <c r="H367" s="355"/>
      <c r="I367" s="355"/>
      <c r="J367" s="355"/>
      <c r="K367" s="355"/>
      <c r="L367" s="355"/>
      <c r="M367" s="355"/>
      <c r="N367" s="355"/>
      <c r="O367" s="355"/>
      <c r="P367" s="355"/>
      <c r="Q367" s="355"/>
      <c r="R367" s="743"/>
      <c r="S367" s="743"/>
      <c r="T367" s="743"/>
      <c r="U367" s="743"/>
      <c r="V367" s="743"/>
      <c r="W367" s="743"/>
      <c r="X367" s="743"/>
      <c r="Y367" s="743"/>
      <c r="Z367" s="743"/>
      <c r="AA367" s="743"/>
      <c r="AB367" s="743"/>
      <c r="AC367" s="743"/>
      <c r="AD367" s="1604"/>
      <c r="AE367" s="743"/>
      <c r="AF367" s="743"/>
      <c r="AG367" s="743"/>
      <c r="AH367" s="779"/>
      <c r="AI367" s="743"/>
      <c r="AJ367" s="743"/>
      <c r="AK367" s="1837"/>
      <c r="AL367" s="1837">
        <f t="shared" si="214"/>
        <v>0</v>
      </c>
      <c r="AM367" s="2437"/>
    </row>
    <row r="368" spans="1:275" ht="43.5" customHeight="1" x14ac:dyDescent="0.25">
      <c r="A368" s="738">
        <v>1</v>
      </c>
      <c r="B368" s="1735">
        <v>1</v>
      </c>
      <c r="C368" s="87" t="s">
        <v>422</v>
      </c>
      <c r="D368" s="87"/>
      <c r="E368" s="87"/>
      <c r="F368" s="2188"/>
      <c r="G368" s="745"/>
      <c r="H368" s="745"/>
      <c r="I368" s="745"/>
      <c r="J368" s="572"/>
      <c r="K368" s="572"/>
      <c r="L368" s="745"/>
      <c r="M368" s="745"/>
      <c r="N368" s="745"/>
      <c r="O368" s="745"/>
      <c r="P368" s="745"/>
      <c r="Q368" s="745"/>
      <c r="R368" s="118"/>
      <c r="S368" s="118"/>
      <c r="T368" s="118"/>
      <c r="U368" s="118"/>
      <c r="V368" s="118"/>
      <c r="W368" s="118"/>
      <c r="X368" s="118"/>
      <c r="Y368" s="118"/>
      <c r="Z368" s="118"/>
      <c r="AA368" s="118"/>
      <c r="AB368" s="118"/>
      <c r="AC368" s="118"/>
      <c r="AD368" s="1610"/>
      <c r="AE368" s="118"/>
      <c r="AF368" s="118"/>
      <c r="AG368" s="118"/>
      <c r="AH368" s="287"/>
      <c r="AI368" s="118"/>
      <c r="AJ368" s="118"/>
      <c r="AK368" s="1840"/>
      <c r="AL368" s="1840">
        <f t="shared" si="214"/>
        <v>0</v>
      </c>
      <c r="AM368" s="2437"/>
    </row>
    <row r="369" spans="1:275" ht="15" customHeight="1" x14ac:dyDescent="0.25">
      <c r="A369" s="738">
        <v>1</v>
      </c>
      <c r="B369" s="1735">
        <v>1</v>
      </c>
      <c r="C369" s="803" t="s">
        <v>14</v>
      </c>
      <c r="D369" s="803"/>
      <c r="E369" s="115"/>
      <c r="F369" s="2188"/>
      <c r="G369" s="745"/>
      <c r="H369" s="745"/>
      <c r="I369" s="745"/>
      <c r="J369" s="572"/>
      <c r="K369" s="572"/>
      <c r="L369" s="745"/>
      <c r="M369" s="745"/>
      <c r="N369" s="745"/>
      <c r="O369" s="745"/>
      <c r="P369" s="745"/>
      <c r="Q369" s="745"/>
      <c r="R369" s="118"/>
      <c r="S369" s="118"/>
      <c r="T369" s="118"/>
      <c r="U369" s="118"/>
      <c r="V369" s="118"/>
      <c r="W369" s="118"/>
      <c r="X369" s="118"/>
      <c r="Y369" s="118"/>
      <c r="Z369" s="118"/>
      <c r="AA369" s="118"/>
      <c r="AB369" s="118"/>
      <c r="AC369" s="118"/>
      <c r="AD369" s="1610"/>
      <c r="AE369" s="118"/>
      <c r="AF369" s="118"/>
      <c r="AG369" s="118"/>
      <c r="AH369" s="287"/>
      <c r="AI369" s="118"/>
      <c r="AJ369" s="118"/>
      <c r="AK369" s="1840"/>
      <c r="AL369" s="1840">
        <f t="shared" si="214"/>
        <v>0</v>
      </c>
      <c r="AM369" s="2437"/>
    </row>
    <row r="370" spans="1:275" s="70" customFormat="1" ht="15" customHeight="1" x14ac:dyDescent="0.25">
      <c r="A370" s="738">
        <v>1</v>
      </c>
      <c r="B370" s="1735">
        <v>1</v>
      </c>
      <c r="C370" s="507" t="s">
        <v>306</v>
      </c>
      <c r="D370" s="507"/>
      <c r="E370" s="407"/>
      <c r="F370" s="711"/>
      <c r="G370" s="440"/>
      <c r="H370" s="440"/>
      <c r="I370" s="440"/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711"/>
      <c r="Y370" s="711"/>
      <c r="Z370" s="711"/>
      <c r="AA370" s="711"/>
      <c r="AB370" s="711"/>
      <c r="AC370" s="711"/>
      <c r="AD370" s="1595"/>
      <c r="AE370" s="711"/>
      <c r="AF370" s="711"/>
      <c r="AG370" s="711"/>
      <c r="AH370" s="711"/>
      <c r="AI370" s="711"/>
      <c r="AJ370" s="711"/>
      <c r="AK370" s="1832"/>
      <c r="AL370" s="1832">
        <f t="shared" si="214"/>
        <v>0</v>
      </c>
      <c r="AM370" s="2437"/>
      <c r="AN370" s="1721"/>
    </row>
    <row r="371" spans="1:275" s="70" customFormat="1" ht="22.5" customHeight="1" x14ac:dyDescent="0.25">
      <c r="A371" s="738">
        <v>1</v>
      </c>
      <c r="B371" s="1735">
        <v>1</v>
      </c>
      <c r="C371" s="407" t="s">
        <v>198</v>
      </c>
      <c r="D371" s="407"/>
      <c r="E371" s="407"/>
      <c r="F371" s="711">
        <f t="shared" ref="F371:G371" si="229">SUM(F373:F376)+F372/2.7</f>
        <v>169144.77777777778</v>
      </c>
      <c r="G371" s="440">
        <f t="shared" si="229"/>
        <v>169144.77777777778</v>
      </c>
      <c r="H371" s="440">
        <f>SUM(H373:H376)+H372/2.7</f>
        <v>157965.06296296295</v>
      </c>
      <c r="I371" s="440">
        <f>H371/G371*100</f>
        <v>93.390446360985067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711"/>
      <c r="Y371" s="711"/>
      <c r="Z371" s="711"/>
      <c r="AA371" s="711"/>
      <c r="AB371" s="711"/>
      <c r="AC371" s="711"/>
      <c r="AD371" s="1595"/>
      <c r="AE371" s="711"/>
      <c r="AF371" s="711"/>
      <c r="AG371" s="711"/>
      <c r="AH371" s="711"/>
      <c r="AI371" s="711"/>
      <c r="AJ371" s="2462">
        <f t="shared" ref="AJ371" si="230">SUM(AJ373:AJ376)+AJ372/2.7</f>
        <v>105</v>
      </c>
      <c r="AK371" s="711">
        <f t="shared" ref="AK371" si="231">AK373+AK374+AK375+AK376</f>
        <v>45708.599999999991</v>
      </c>
      <c r="AL371" s="711">
        <f t="shared" si="214"/>
        <v>45.70859999999999</v>
      </c>
      <c r="AM371" s="2437"/>
      <c r="AN371" s="1721"/>
    </row>
    <row r="372" spans="1:275" s="70" customFormat="1" ht="22.5" customHeight="1" x14ac:dyDescent="0.25">
      <c r="A372" s="738"/>
      <c r="B372" s="1735"/>
      <c r="C372" s="407" t="s">
        <v>467</v>
      </c>
      <c r="D372" s="407"/>
      <c r="E372" s="407"/>
      <c r="F372" s="711">
        <v>2181</v>
      </c>
      <c r="G372" s="92">
        <f t="shared" ref="G372:G379" si="232">ROUND(F372/12*$C$3,0)</f>
        <v>2181</v>
      </c>
      <c r="H372" s="440">
        <v>874.97</v>
      </c>
      <c r="I372" s="440">
        <f>H372/G372*100</f>
        <v>40.117835855112332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711"/>
      <c r="Y372" s="711"/>
      <c r="Z372" s="711"/>
      <c r="AA372" s="711"/>
      <c r="AB372" s="711"/>
      <c r="AC372" s="711"/>
      <c r="AD372" s="1595"/>
      <c r="AE372" s="711"/>
      <c r="AF372" s="711"/>
      <c r="AG372" s="711"/>
      <c r="AH372" s="711"/>
      <c r="AI372" s="711"/>
      <c r="AJ372" s="711"/>
      <c r="AK372" s="711"/>
      <c r="AL372" s="711">
        <f t="shared" si="214"/>
        <v>0</v>
      </c>
      <c r="AM372" s="2437"/>
      <c r="AN372" s="1721"/>
    </row>
    <row r="373" spans="1:275" s="70" customFormat="1" ht="15" customHeight="1" x14ac:dyDescent="0.25">
      <c r="A373" s="738">
        <v>1</v>
      </c>
      <c r="B373" s="1735">
        <v>1</v>
      </c>
      <c r="C373" s="407" t="s">
        <v>302</v>
      </c>
      <c r="D373" s="407"/>
      <c r="E373" s="407"/>
      <c r="F373" s="711">
        <v>16000</v>
      </c>
      <c r="G373" s="92">
        <f t="shared" si="232"/>
        <v>16000</v>
      </c>
      <c r="H373" s="440">
        <v>14247</v>
      </c>
      <c r="I373" s="440">
        <f t="shared" ref="I373:I379" si="233">H373/G373*100</f>
        <v>89.043750000000003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711"/>
      <c r="Y373" s="711"/>
      <c r="Z373" s="711"/>
      <c r="AA373" s="711"/>
      <c r="AB373" s="711"/>
      <c r="AC373" s="711"/>
      <c r="AD373" s="1595"/>
      <c r="AE373" s="711"/>
      <c r="AF373" s="711"/>
      <c r="AG373" s="711"/>
      <c r="AH373" s="711"/>
      <c r="AI373" s="711"/>
      <c r="AJ373" s="711"/>
      <c r="AK373" s="1832"/>
      <c r="AL373" s="1832">
        <f t="shared" si="214"/>
        <v>0</v>
      </c>
      <c r="AM373" s="2437"/>
      <c r="AN373" s="1721"/>
    </row>
    <row r="374" spans="1:275" s="70" customFormat="1" ht="30" customHeight="1" x14ac:dyDescent="0.25">
      <c r="A374" s="738">
        <v>1</v>
      </c>
      <c r="B374" s="1735">
        <v>1</v>
      </c>
      <c r="C374" s="407" t="s">
        <v>291</v>
      </c>
      <c r="D374" s="407"/>
      <c r="E374" s="407"/>
      <c r="F374" s="711">
        <v>49000</v>
      </c>
      <c r="G374" s="92">
        <f t="shared" si="232"/>
        <v>49000</v>
      </c>
      <c r="H374" s="440">
        <v>44643</v>
      </c>
      <c r="I374" s="440">
        <f t="shared" si="233"/>
        <v>91.108163265306118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711"/>
      <c r="Y374" s="711"/>
      <c r="Z374" s="711"/>
      <c r="AA374" s="711"/>
      <c r="AB374" s="711"/>
      <c r="AC374" s="711"/>
      <c r="AD374" s="1595"/>
      <c r="AE374" s="711"/>
      <c r="AF374" s="711"/>
      <c r="AG374" s="711"/>
      <c r="AH374" s="711"/>
      <c r="AI374" s="711"/>
      <c r="AJ374" s="711"/>
      <c r="AK374" s="1832"/>
      <c r="AL374" s="1832">
        <f t="shared" si="214"/>
        <v>0</v>
      </c>
      <c r="AM374" s="2437"/>
      <c r="AN374" s="1721"/>
    </row>
    <row r="375" spans="1:275" s="70" customFormat="1" ht="33" customHeight="1" x14ac:dyDescent="0.25">
      <c r="A375" s="738">
        <v>1</v>
      </c>
      <c r="B375" s="1735">
        <v>1</v>
      </c>
      <c r="C375" s="407" t="s">
        <v>339</v>
      </c>
      <c r="D375" s="407"/>
      <c r="E375" s="407"/>
      <c r="F375" s="711">
        <v>22470</v>
      </c>
      <c r="G375" s="92">
        <f t="shared" si="232"/>
        <v>22470</v>
      </c>
      <c r="H375" s="440">
        <v>22400</v>
      </c>
      <c r="I375" s="440">
        <f t="shared" si="233"/>
        <v>99.688473520249218</v>
      </c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711"/>
      <c r="Y375" s="711"/>
      <c r="Z375" s="711"/>
      <c r="AA375" s="711"/>
      <c r="AB375" s="711"/>
      <c r="AC375" s="711"/>
      <c r="AD375" s="1595"/>
      <c r="AE375" s="711"/>
      <c r="AF375" s="711"/>
      <c r="AG375" s="711"/>
      <c r="AH375" s="711"/>
      <c r="AI375" s="711"/>
      <c r="AJ375" s="711"/>
      <c r="AK375" s="1832"/>
      <c r="AL375" s="1832">
        <f t="shared" si="214"/>
        <v>0</v>
      </c>
      <c r="AM375" s="2437"/>
      <c r="AN375" s="1721"/>
    </row>
    <row r="376" spans="1:275" s="70" customFormat="1" ht="19.5" customHeight="1" x14ac:dyDescent="0.25">
      <c r="A376" s="738">
        <v>1</v>
      </c>
      <c r="B376" s="1735">
        <v>1</v>
      </c>
      <c r="C376" s="407" t="s">
        <v>292</v>
      </c>
      <c r="D376" s="407"/>
      <c r="E376" s="407"/>
      <c r="F376" s="711">
        <v>80867</v>
      </c>
      <c r="G376" s="92">
        <f t="shared" si="232"/>
        <v>80867</v>
      </c>
      <c r="H376" s="92">
        <v>76351</v>
      </c>
      <c r="I376" s="440">
        <f t="shared" si="233"/>
        <v>94.415521782680202</v>
      </c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711"/>
      <c r="Y376" s="711"/>
      <c r="Z376" s="711"/>
      <c r="AA376" s="711"/>
      <c r="AB376" s="711"/>
      <c r="AC376" s="711"/>
      <c r="AD376" s="1595"/>
      <c r="AE376" s="711"/>
      <c r="AF376" s="711"/>
      <c r="AG376" s="711"/>
      <c r="AH376" s="711"/>
      <c r="AI376" s="711"/>
      <c r="AJ376" s="711">
        <v>105</v>
      </c>
      <c r="AK376" s="1832">
        <v>45708.599999999991</v>
      </c>
      <c r="AL376" s="1832">
        <f t="shared" si="214"/>
        <v>45.70859999999999</v>
      </c>
      <c r="AM376" s="2437"/>
      <c r="AN376" s="1721"/>
    </row>
    <row r="377" spans="1:275" s="70" customFormat="1" ht="30" customHeight="1" x14ac:dyDescent="0.25">
      <c r="A377" s="738">
        <v>1</v>
      </c>
      <c r="B377" s="1735">
        <v>1</v>
      </c>
      <c r="C377" s="409" t="s">
        <v>157</v>
      </c>
      <c r="D377" s="409"/>
      <c r="E377" s="407"/>
      <c r="F377" s="2208">
        <f>F378+F379/8.5</f>
        <v>10514.941176470587</v>
      </c>
      <c r="G377" s="92">
        <f t="shared" ref="G377:H377" si="234">G378+G379/8.5</f>
        <v>10514.941176470587</v>
      </c>
      <c r="H377" s="92">
        <f t="shared" si="234"/>
        <v>13235.462352941177</v>
      </c>
      <c r="I377" s="440">
        <f t="shared" si="233"/>
        <v>125.87290913769762</v>
      </c>
      <c r="J377" s="125"/>
      <c r="K377" s="125"/>
      <c r="L377" s="464"/>
      <c r="M377" s="464"/>
      <c r="N377" s="464"/>
      <c r="O377" s="464"/>
      <c r="P377" s="464"/>
      <c r="Q377" s="464"/>
      <c r="R377" s="711"/>
      <c r="S377" s="711"/>
      <c r="T377" s="711"/>
      <c r="U377" s="711"/>
      <c r="V377" s="711"/>
      <c r="W377" s="711"/>
      <c r="X377" s="711"/>
      <c r="Y377" s="711"/>
      <c r="Z377" s="711"/>
      <c r="AA377" s="711"/>
      <c r="AB377" s="711"/>
      <c r="AC377" s="711"/>
      <c r="AD377" s="1595"/>
      <c r="AE377" s="711"/>
      <c r="AF377" s="711"/>
      <c r="AG377" s="711"/>
      <c r="AH377" s="711"/>
      <c r="AI377" s="711"/>
      <c r="AJ377" s="92">
        <f t="shared" ref="AJ377" si="235">AJ378+AJ379/8.5</f>
        <v>299</v>
      </c>
      <c r="AK377" s="1832">
        <f>AK378</f>
        <v>364675.35</v>
      </c>
      <c r="AL377" s="1832">
        <f t="shared" si="214"/>
        <v>364.67534999999998</v>
      </c>
      <c r="AM377" s="2437"/>
      <c r="AN377" s="1721"/>
    </row>
    <row r="378" spans="1:275" s="70" customFormat="1" ht="30" customHeight="1" x14ac:dyDescent="0.25">
      <c r="A378" s="738"/>
      <c r="B378" s="1735"/>
      <c r="C378" s="409" t="s">
        <v>447</v>
      </c>
      <c r="D378" s="409"/>
      <c r="E378" s="407"/>
      <c r="F378" s="2208">
        <v>9548</v>
      </c>
      <c r="G378" s="92">
        <f t="shared" si="232"/>
        <v>9548</v>
      </c>
      <c r="H378" s="92">
        <v>12019</v>
      </c>
      <c r="I378" s="440">
        <f t="shared" si="233"/>
        <v>125.87976539589442</v>
      </c>
      <c r="J378" s="125"/>
      <c r="K378" s="125"/>
      <c r="L378" s="464"/>
      <c r="M378" s="464"/>
      <c r="N378" s="464"/>
      <c r="O378" s="464"/>
      <c r="P378" s="464"/>
      <c r="Q378" s="464"/>
      <c r="R378" s="711"/>
      <c r="S378" s="711"/>
      <c r="T378" s="711"/>
      <c r="U378" s="711"/>
      <c r="V378" s="711"/>
      <c r="W378" s="711"/>
      <c r="X378" s="711"/>
      <c r="Y378" s="711"/>
      <c r="Z378" s="711"/>
      <c r="AA378" s="711"/>
      <c r="AB378" s="711"/>
      <c r="AC378" s="711"/>
      <c r="AD378" s="1595"/>
      <c r="AE378" s="711"/>
      <c r="AF378" s="711"/>
      <c r="AG378" s="711"/>
      <c r="AH378" s="711"/>
      <c r="AI378" s="711"/>
      <c r="AJ378" s="711">
        <v>299</v>
      </c>
      <c r="AK378" s="1832">
        <v>364675.35</v>
      </c>
      <c r="AL378" s="1832">
        <f t="shared" si="214"/>
        <v>364.67534999999998</v>
      </c>
      <c r="AM378" s="2437"/>
      <c r="AN378" s="1721"/>
    </row>
    <row r="379" spans="1:275" s="70" customFormat="1" ht="30" customHeight="1" x14ac:dyDescent="0.25">
      <c r="A379" s="738">
        <v>1</v>
      </c>
      <c r="B379" s="1735">
        <v>1</v>
      </c>
      <c r="C379" s="407" t="s">
        <v>451</v>
      </c>
      <c r="D379" s="407"/>
      <c r="E379" s="407"/>
      <c r="F379" s="2208">
        <v>8219</v>
      </c>
      <c r="G379" s="92">
        <f t="shared" si="232"/>
        <v>8219</v>
      </c>
      <c r="H379" s="92">
        <v>10339.929999999997</v>
      </c>
      <c r="I379" s="440">
        <f t="shared" si="233"/>
        <v>125.80520744616128</v>
      </c>
      <c r="J379" s="125"/>
      <c r="K379" s="125"/>
      <c r="L379" s="464"/>
      <c r="M379" s="464"/>
      <c r="N379" s="464"/>
      <c r="O379" s="464"/>
      <c r="P379" s="464"/>
      <c r="Q379" s="464"/>
      <c r="R379" s="711"/>
      <c r="S379" s="711"/>
      <c r="T379" s="711"/>
      <c r="U379" s="711"/>
      <c r="V379" s="711"/>
      <c r="W379" s="711"/>
      <c r="X379" s="711"/>
      <c r="Y379" s="711"/>
      <c r="Z379" s="711"/>
      <c r="AA379" s="711"/>
      <c r="AB379" s="711"/>
      <c r="AC379" s="711"/>
      <c r="AD379" s="1595"/>
      <c r="AE379" s="711"/>
      <c r="AF379" s="711"/>
      <c r="AG379" s="711"/>
      <c r="AH379" s="711"/>
      <c r="AI379" s="711"/>
      <c r="AJ379" s="711"/>
      <c r="AK379" s="1832"/>
      <c r="AL379" s="1832">
        <f t="shared" si="214"/>
        <v>0</v>
      </c>
      <c r="AM379" s="2437"/>
      <c r="AN379" s="1721"/>
    </row>
    <row r="380" spans="1:275" s="70" customFormat="1" ht="28.5" customHeight="1" x14ac:dyDescent="0.25">
      <c r="A380" s="738">
        <v>1</v>
      </c>
      <c r="B380" s="1735">
        <v>1</v>
      </c>
      <c r="C380" s="409" t="s">
        <v>158</v>
      </c>
      <c r="D380" s="409"/>
      <c r="E380" s="407"/>
      <c r="F380" s="711"/>
      <c r="G380" s="92"/>
      <c r="H380" s="92"/>
      <c r="I380" s="440"/>
      <c r="J380" s="125"/>
      <c r="K380" s="125"/>
      <c r="L380" s="464"/>
      <c r="M380" s="464"/>
      <c r="N380" s="464"/>
      <c r="O380" s="464"/>
      <c r="P380" s="464"/>
      <c r="Q380" s="464"/>
      <c r="R380" s="711"/>
      <c r="S380" s="711"/>
      <c r="T380" s="711"/>
      <c r="U380" s="711"/>
      <c r="V380" s="711"/>
      <c r="W380" s="711"/>
      <c r="X380" s="711"/>
      <c r="Y380" s="711"/>
      <c r="Z380" s="711"/>
      <c r="AA380" s="711"/>
      <c r="AB380" s="711"/>
      <c r="AC380" s="711"/>
      <c r="AD380" s="1595"/>
      <c r="AE380" s="711"/>
      <c r="AF380" s="711"/>
      <c r="AG380" s="711"/>
      <c r="AH380" s="711"/>
      <c r="AI380" s="711"/>
      <c r="AJ380" s="711"/>
      <c r="AK380" s="1832"/>
      <c r="AL380" s="1832">
        <f t="shared" si="214"/>
        <v>0</v>
      </c>
      <c r="AM380" s="2437"/>
      <c r="AN380" s="1721"/>
    </row>
    <row r="381" spans="1:275" s="70" customFormat="1" ht="15" customHeight="1" x14ac:dyDescent="0.25">
      <c r="A381" s="738">
        <v>1</v>
      </c>
      <c r="B381" s="1735">
        <v>1</v>
      </c>
      <c r="C381" s="716" t="s">
        <v>298</v>
      </c>
      <c r="D381" s="716"/>
      <c r="E381" s="407"/>
      <c r="F381" s="711"/>
      <c r="G381" s="92"/>
      <c r="H381" s="92"/>
      <c r="I381" s="440"/>
      <c r="J381" s="125"/>
      <c r="K381" s="125"/>
      <c r="L381" s="464"/>
      <c r="M381" s="464"/>
      <c r="N381" s="464"/>
      <c r="O381" s="464"/>
      <c r="P381" s="464"/>
      <c r="Q381" s="464"/>
      <c r="R381" s="711"/>
      <c r="S381" s="711"/>
      <c r="T381" s="711"/>
      <c r="U381" s="711"/>
      <c r="V381" s="711"/>
      <c r="W381" s="711"/>
      <c r="X381" s="711"/>
      <c r="Y381" s="711"/>
      <c r="Z381" s="711"/>
      <c r="AA381" s="711"/>
      <c r="AB381" s="711"/>
      <c r="AC381" s="711"/>
      <c r="AD381" s="1595"/>
      <c r="AE381" s="711"/>
      <c r="AF381" s="711"/>
      <c r="AG381" s="711"/>
      <c r="AH381" s="711"/>
      <c r="AI381" s="711"/>
      <c r="AJ381" s="711"/>
      <c r="AK381" s="1832"/>
      <c r="AL381" s="1832">
        <f t="shared" si="214"/>
        <v>0</v>
      </c>
      <c r="AM381" s="2437"/>
      <c r="AN381" s="1721"/>
    </row>
    <row r="382" spans="1:275" s="791" customFormat="1" ht="14.25" customHeight="1" x14ac:dyDescent="0.25">
      <c r="A382" s="738">
        <v>1</v>
      </c>
      <c r="B382" s="1735">
        <v>1</v>
      </c>
      <c r="C382" s="213" t="s">
        <v>165</v>
      </c>
      <c r="D382" s="213"/>
      <c r="E382" s="508"/>
      <c r="F382" s="712">
        <f>F371+F378*3.2+F379/3.9</f>
        <v>201805.81367521369</v>
      </c>
      <c r="G382" s="388">
        <f t="shared" ref="G382:H382" si="236">G371+G378*3.2+G379/3.9</f>
        <v>201805.81367521369</v>
      </c>
      <c r="H382" s="388">
        <f t="shared" si="236"/>
        <v>199077.12706552705</v>
      </c>
      <c r="I382" s="388">
        <f>H382/G382*100</f>
        <v>98.647865212605723</v>
      </c>
      <c r="J382" s="572"/>
      <c r="K382" s="572"/>
      <c r="L382" s="573"/>
      <c r="M382" s="573"/>
      <c r="N382" s="573"/>
      <c r="O382" s="573"/>
      <c r="P382" s="573"/>
      <c r="Q382" s="573"/>
      <c r="R382" s="704">
        <v>151923.23543999999</v>
      </c>
      <c r="S382" s="704">
        <v>151923.23543999999</v>
      </c>
      <c r="T382" s="704">
        <v>151923.23543999999</v>
      </c>
      <c r="U382" s="704">
        <v>151923.23543999999</v>
      </c>
      <c r="V382" s="704">
        <v>151923.23543999999</v>
      </c>
      <c r="W382" s="704">
        <v>151923.23543999999</v>
      </c>
      <c r="X382" s="704">
        <v>151923.23543999999</v>
      </c>
      <c r="Y382" s="704">
        <v>151923.29913999999</v>
      </c>
      <c r="Z382" s="704">
        <v>151923.29913999999</v>
      </c>
      <c r="AA382" s="704">
        <v>151923.29913999999</v>
      </c>
      <c r="AB382" s="704">
        <v>151923.29913999999</v>
      </c>
      <c r="AC382" s="704">
        <v>151923.29913999999</v>
      </c>
      <c r="AD382" s="1600">
        <f>AC382</f>
        <v>151923.29913999999</v>
      </c>
      <c r="AE382" s="742">
        <f>AI382-AH382</f>
        <v>145686.03094919998</v>
      </c>
      <c r="AF382" s="742"/>
      <c r="AG382" s="742">
        <f>AE382-AD382</f>
        <v>-6237.2681908000086</v>
      </c>
      <c r="AH382" s="804">
        <v>-76.679419999999993</v>
      </c>
      <c r="AI382" s="704">
        <v>145609.35152919998</v>
      </c>
      <c r="AJ382" s="388">
        <f t="shared" ref="AJ382" si="237">AJ371+AJ378*3.2+AJ379/3.9</f>
        <v>1061.8000000000002</v>
      </c>
      <c r="AK382" s="1833">
        <f>AK380+AK377+AK371</f>
        <v>410383.94999999995</v>
      </c>
      <c r="AL382" s="1833">
        <f t="shared" si="214"/>
        <v>410.38394999999997</v>
      </c>
      <c r="AM382" s="2437"/>
      <c r="AN382" s="767"/>
      <c r="AO382" s="238"/>
      <c r="AP382" s="238"/>
      <c r="AQ382" s="238"/>
      <c r="AR382" s="238"/>
      <c r="AS382" s="238"/>
      <c r="AT382" s="238"/>
      <c r="AU382" s="238"/>
      <c r="AV382" s="238"/>
      <c r="AW382" s="238"/>
      <c r="AX382" s="238"/>
      <c r="AY382" s="238"/>
      <c r="AZ382" s="238"/>
      <c r="BA382" s="238"/>
      <c r="BB382" s="238"/>
      <c r="BC382" s="238"/>
      <c r="BD382" s="238"/>
      <c r="BE382" s="238"/>
      <c r="BF382" s="238"/>
      <c r="BG382" s="238"/>
      <c r="BH382" s="238"/>
      <c r="BI382" s="238"/>
      <c r="BJ382" s="238"/>
      <c r="BK382" s="238"/>
      <c r="BL382" s="238"/>
      <c r="BM382" s="238"/>
      <c r="BN382" s="238"/>
      <c r="BO382" s="238"/>
      <c r="BP382" s="238"/>
      <c r="BQ382" s="238"/>
      <c r="BR382" s="238"/>
      <c r="BS382" s="238"/>
      <c r="BT382" s="238"/>
      <c r="BU382" s="238"/>
      <c r="BV382" s="238"/>
      <c r="BW382" s="238"/>
      <c r="BX382" s="238"/>
      <c r="BY382" s="238"/>
      <c r="BZ382" s="238"/>
      <c r="CA382" s="238"/>
      <c r="CB382" s="238"/>
      <c r="CC382" s="238"/>
      <c r="CD382" s="238"/>
      <c r="CE382" s="238"/>
      <c r="CF382" s="238"/>
      <c r="CG382" s="238"/>
      <c r="CH382" s="238"/>
      <c r="CI382" s="238"/>
      <c r="CJ382" s="238"/>
      <c r="CK382" s="238"/>
      <c r="CL382" s="238"/>
      <c r="CM382" s="238"/>
      <c r="CN382" s="238"/>
      <c r="CO382" s="238"/>
      <c r="CP382" s="238"/>
      <c r="CQ382" s="238"/>
      <c r="CR382" s="238"/>
      <c r="CS382" s="238"/>
      <c r="CT382" s="238"/>
      <c r="CU382" s="238"/>
      <c r="CV382" s="238"/>
      <c r="CW382" s="238"/>
      <c r="CX382" s="238"/>
      <c r="CY382" s="238"/>
      <c r="CZ382" s="238"/>
      <c r="DA382" s="238"/>
      <c r="DB382" s="238"/>
      <c r="DC382" s="238"/>
      <c r="DD382" s="238"/>
      <c r="DE382" s="238"/>
      <c r="DF382" s="238"/>
      <c r="DG382" s="238"/>
      <c r="DH382" s="238"/>
      <c r="DI382" s="238"/>
      <c r="DJ382" s="238"/>
      <c r="DK382" s="238"/>
      <c r="DL382" s="238"/>
      <c r="DM382" s="238"/>
      <c r="DN382" s="238"/>
      <c r="DO382" s="238"/>
      <c r="DP382" s="238"/>
      <c r="DQ382" s="238"/>
      <c r="DR382" s="238"/>
      <c r="DS382" s="238"/>
      <c r="DT382" s="238"/>
      <c r="DU382" s="238"/>
      <c r="DV382" s="238"/>
      <c r="DW382" s="238"/>
      <c r="DX382" s="238"/>
      <c r="DY382" s="238"/>
      <c r="DZ382" s="238"/>
      <c r="EA382" s="238"/>
      <c r="EB382" s="238"/>
      <c r="EC382" s="238"/>
      <c r="ED382" s="238"/>
      <c r="EE382" s="238"/>
      <c r="EF382" s="238"/>
      <c r="EG382" s="238"/>
      <c r="EH382" s="238"/>
      <c r="EI382" s="238"/>
      <c r="EJ382" s="238"/>
      <c r="EK382" s="238"/>
      <c r="EL382" s="238"/>
      <c r="EM382" s="238"/>
      <c r="EN382" s="238"/>
      <c r="EO382" s="238"/>
      <c r="EP382" s="238"/>
      <c r="EQ382" s="238"/>
      <c r="ER382" s="238"/>
      <c r="ES382" s="238"/>
      <c r="ET382" s="238"/>
      <c r="EU382" s="238"/>
      <c r="EV382" s="238"/>
      <c r="EW382" s="238"/>
      <c r="EX382" s="238"/>
      <c r="EY382" s="238"/>
      <c r="EZ382" s="238"/>
      <c r="FA382" s="238"/>
      <c r="FB382" s="238"/>
      <c r="FC382" s="238"/>
      <c r="FD382" s="238"/>
      <c r="FE382" s="238"/>
      <c r="FF382" s="238"/>
      <c r="FG382" s="238"/>
      <c r="FH382" s="238"/>
      <c r="FI382" s="238"/>
      <c r="FJ382" s="238"/>
      <c r="FK382" s="238"/>
      <c r="FL382" s="238"/>
      <c r="FM382" s="238"/>
      <c r="FN382" s="238"/>
      <c r="FO382" s="238"/>
      <c r="FP382" s="238"/>
      <c r="FQ382" s="238"/>
      <c r="FR382" s="238"/>
      <c r="FS382" s="238"/>
      <c r="FT382" s="238"/>
      <c r="FU382" s="238"/>
      <c r="FV382" s="238"/>
      <c r="FW382" s="238"/>
      <c r="FX382" s="238"/>
      <c r="FY382" s="238"/>
      <c r="FZ382" s="238"/>
      <c r="GA382" s="238"/>
      <c r="GB382" s="238"/>
      <c r="GC382" s="238"/>
      <c r="GD382" s="238"/>
      <c r="GE382" s="238"/>
      <c r="GF382" s="238"/>
      <c r="GG382" s="238"/>
      <c r="GH382" s="238"/>
      <c r="GI382" s="238"/>
      <c r="GJ382" s="238"/>
      <c r="GK382" s="238"/>
      <c r="GL382" s="238"/>
      <c r="GM382" s="238"/>
      <c r="GN382" s="238"/>
      <c r="GO382" s="238"/>
      <c r="GP382" s="238"/>
      <c r="GQ382" s="238"/>
      <c r="GR382" s="238"/>
      <c r="GS382" s="238"/>
      <c r="GT382" s="238"/>
      <c r="GU382" s="238"/>
      <c r="GV382" s="238"/>
      <c r="GW382" s="238"/>
      <c r="GX382" s="238"/>
      <c r="GY382" s="238"/>
      <c r="GZ382" s="238"/>
      <c r="HA382" s="238"/>
      <c r="HB382" s="238"/>
      <c r="HC382" s="238"/>
      <c r="HD382" s="238"/>
      <c r="HE382" s="238"/>
      <c r="HF382" s="238"/>
      <c r="HG382" s="238"/>
      <c r="HH382" s="238"/>
      <c r="HI382" s="238"/>
      <c r="HJ382" s="238"/>
      <c r="HK382" s="238"/>
      <c r="HL382" s="238"/>
      <c r="HM382" s="238"/>
      <c r="HN382" s="238"/>
      <c r="HO382" s="238"/>
      <c r="HP382" s="238"/>
      <c r="HQ382" s="238"/>
      <c r="HR382" s="238"/>
      <c r="HS382" s="238"/>
      <c r="HT382" s="238"/>
      <c r="HU382" s="238"/>
      <c r="HV382" s="238"/>
      <c r="HW382" s="238"/>
      <c r="HX382" s="238"/>
      <c r="HY382" s="238"/>
      <c r="HZ382" s="238"/>
      <c r="IA382" s="238"/>
      <c r="IB382" s="238"/>
      <c r="IC382" s="238"/>
      <c r="ID382" s="238"/>
      <c r="IE382" s="238"/>
      <c r="IF382" s="238"/>
      <c r="IG382" s="238"/>
      <c r="IH382" s="238"/>
      <c r="II382" s="238"/>
      <c r="IJ382" s="238"/>
      <c r="IK382" s="238"/>
      <c r="IL382" s="238"/>
      <c r="IM382" s="238"/>
      <c r="IN382" s="238"/>
      <c r="IO382" s="238"/>
      <c r="IP382" s="238"/>
      <c r="IQ382" s="238"/>
      <c r="IR382" s="238"/>
      <c r="IS382" s="238"/>
      <c r="IT382" s="238"/>
      <c r="IU382" s="238"/>
      <c r="IV382" s="238"/>
      <c r="IW382" s="238"/>
      <c r="IX382" s="238"/>
      <c r="IY382" s="238"/>
      <c r="IZ382" s="238"/>
      <c r="JA382" s="238"/>
      <c r="JB382" s="238"/>
      <c r="JC382" s="238"/>
      <c r="JD382" s="238"/>
      <c r="JE382" s="238"/>
      <c r="JF382" s="238"/>
      <c r="JG382" s="238"/>
      <c r="JH382" s="238"/>
      <c r="JI382" s="238"/>
      <c r="JJ382" s="238"/>
      <c r="JK382" s="238"/>
      <c r="JL382" s="238"/>
      <c r="JM382" s="238"/>
      <c r="JN382" s="238"/>
      <c r="JO382" s="238"/>
    </row>
    <row r="383" spans="1:275" ht="15" customHeight="1" x14ac:dyDescent="0.25">
      <c r="A383" s="738">
        <v>1</v>
      </c>
      <c r="B383" s="1735">
        <v>1</v>
      </c>
      <c r="C383" s="805" t="s">
        <v>160</v>
      </c>
      <c r="D383" s="805"/>
      <c r="E383" s="806"/>
      <c r="F383" s="2209"/>
      <c r="G383" s="794"/>
      <c r="H383" s="794"/>
      <c r="I383" s="794"/>
      <c r="J383" s="117"/>
      <c r="K383" s="117"/>
      <c r="L383" s="118"/>
      <c r="M383" s="118"/>
      <c r="N383" s="118"/>
      <c r="O383" s="118"/>
      <c r="P383" s="118"/>
      <c r="Q383" s="118"/>
      <c r="R383" s="704">
        <v>136446.52763000003</v>
      </c>
      <c r="S383" s="704">
        <v>136446.52763000003</v>
      </c>
      <c r="T383" s="704">
        <v>136446.52763000003</v>
      </c>
      <c r="U383" s="704">
        <v>136446.52763000003</v>
      </c>
      <c r="V383" s="704">
        <v>136446.52763000003</v>
      </c>
      <c r="W383" s="704">
        <v>136446.52763000003</v>
      </c>
      <c r="X383" s="704">
        <v>136446.52763000003</v>
      </c>
      <c r="Y383" s="704">
        <v>137811.00378</v>
      </c>
      <c r="Z383" s="704">
        <v>137811.00378</v>
      </c>
      <c r="AA383" s="704">
        <v>137849.92426</v>
      </c>
      <c r="AB383" s="704">
        <v>137849.92426</v>
      </c>
      <c r="AC383" s="704">
        <v>137849.92426</v>
      </c>
      <c r="AD383" s="1602">
        <f>AC383</f>
        <v>137849.92426</v>
      </c>
      <c r="AE383" s="704">
        <f>AI383-AH383</f>
        <v>147018.22884</v>
      </c>
      <c r="AF383" s="704"/>
      <c r="AG383" s="704">
        <f>AE383-AD383</f>
        <v>9168.3045799999963</v>
      </c>
      <c r="AH383" s="804">
        <v>-18.954900000000002</v>
      </c>
      <c r="AI383" s="704">
        <v>146999.27393999998</v>
      </c>
      <c r="AJ383" s="63">
        <v>11996</v>
      </c>
      <c r="AK383" s="1827">
        <v>7089480.350000008</v>
      </c>
      <c r="AL383" s="1827">
        <f t="shared" si="214"/>
        <v>7089.480350000008</v>
      </c>
      <c r="AM383" s="2437"/>
    </row>
    <row r="384" spans="1:275" ht="15.75" x14ac:dyDescent="0.25">
      <c r="B384" s="1735">
        <v>1</v>
      </c>
      <c r="C384" s="807" t="s">
        <v>134</v>
      </c>
      <c r="D384" s="807"/>
      <c r="E384" s="120"/>
      <c r="F384" s="2201">
        <v>68450</v>
      </c>
      <c r="G384" s="92">
        <f t="shared" ref="G384:G403" si="238">ROUND(F384/12*$C$3,0)</f>
        <v>68450</v>
      </c>
      <c r="H384" s="92">
        <v>70357</v>
      </c>
      <c r="I384" s="92">
        <f>H384/G384*100</f>
        <v>102.78597516435354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63"/>
      <c r="Y384" s="63"/>
      <c r="Z384" s="63"/>
      <c r="AA384" s="63"/>
      <c r="AB384" s="63"/>
      <c r="AC384" s="63"/>
      <c r="AD384" s="1592"/>
      <c r="AE384" s="63"/>
      <c r="AF384" s="63"/>
      <c r="AG384" s="63"/>
      <c r="AH384" s="676"/>
      <c r="AI384" s="63"/>
      <c r="AJ384" s="63"/>
      <c r="AK384" s="1827"/>
      <c r="AL384" s="1827">
        <f t="shared" si="214"/>
        <v>0</v>
      </c>
      <c r="AM384" s="2437"/>
    </row>
    <row r="385" spans="1:39" ht="47.25" x14ac:dyDescent="0.25">
      <c r="B385" s="1735"/>
      <c r="C385" s="807" t="s">
        <v>435</v>
      </c>
      <c r="D385" s="807"/>
      <c r="E385" s="120"/>
      <c r="F385" s="2201"/>
      <c r="G385" s="92"/>
      <c r="H385" s="92">
        <v>0</v>
      </c>
      <c r="I385" s="92"/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1592"/>
      <c r="AE385" s="63"/>
      <c r="AF385" s="63"/>
      <c r="AG385" s="63"/>
      <c r="AH385" s="676"/>
      <c r="AI385" s="63"/>
      <c r="AJ385" s="63"/>
      <c r="AK385" s="1827"/>
      <c r="AL385" s="1827">
        <f t="shared" si="214"/>
        <v>0</v>
      </c>
      <c r="AM385" s="2437"/>
    </row>
    <row r="386" spans="1:39" ht="15.75" x14ac:dyDescent="0.25">
      <c r="A386" s="738">
        <v>1</v>
      </c>
      <c r="B386" s="1735">
        <v>1</v>
      </c>
      <c r="C386" s="807" t="s">
        <v>103</v>
      </c>
      <c r="D386" s="807"/>
      <c r="E386" s="122"/>
      <c r="F386" s="2201">
        <v>12193</v>
      </c>
      <c r="G386" s="92">
        <f t="shared" si="238"/>
        <v>12193</v>
      </c>
      <c r="H386" s="92">
        <v>13500</v>
      </c>
      <c r="I386" s="92">
        <f t="shared" ref="I386:I419" si="239">H386/G386*100</f>
        <v>110.71926515213649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63"/>
      <c r="Y386" s="63"/>
      <c r="Z386" s="63"/>
      <c r="AA386" s="63"/>
      <c r="AB386" s="63"/>
      <c r="AC386" s="63"/>
      <c r="AD386" s="1592"/>
      <c r="AE386" s="63"/>
      <c r="AF386" s="63"/>
      <c r="AG386" s="63"/>
      <c r="AH386" s="676"/>
      <c r="AI386" s="63"/>
      <c r="AJ386" s="63"/>
      <c r="AK386" s="1827"/>
      <c r="AL386" s="1827">
        <f t="shared" si="214"/>
        <v>0</v>
      </c>
      <c r="AM386" s="2437"/>
    </row>
    <row r="387" spans="1:39" ht="15.75" x14ac:dyDescent="0.25">
      <c r="A387" s="738">
        <v>1</v>
      </c>
      <c r="B387" s="1735">
        <v>1</v>
      </c>
      <c r="C387" s="807" t="s">
        <v>110</v>
      </c>
      <c r="D387" s="807"/>
      <c r="E387" s="127"/>
      <c r="F387" s="2201">
        <v>700</v>
      </c>
      <c r="G387" s="92">
        <f t="shared" si="238"/>
        <v>700</v>
      </c>
      <c r="H387" s="92">
        <v>509</v>
      </c>
      <c r="I387" s="92">
        <f t="shared" si="239"/>
        <v>72.714285714285708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1592"/>
      <c r="AE387" s="63">
        <f>AI387-AH387</f>
        <v>0</v>
      </c>
      <c r="AF387" s="63"/>
      <c r="AG387" s="63">
        <f>AE387-AD387</f>
        <v>0</v>
      </c>
      <c r="AH387" s="676"/>
      <c r="AI387" s="63"/>
      <c r="AJ387" s="63"/>
      <c r="AK387" s="1827"/>
      <c r="AL387" s="1827">
        <f t="shared" si="214"/>
        <v>0</v>
      </c>
      <c r="AM387" s="2437"/>
    </row>
    <row r="388" spans="1:39" ht="15.75" x14ac:dyDescent="0.25">
      <c r="A388" s="738">
        <v>1</v>
      </c>
      <c r="B388" s="1735">
        <v>1</v>
      </c>
      <c r="C388" s="807" t="s">
        <v>106</v>
      </c>
      <c r="D388" s="807"/>
      <c r="E388" s="122"/>
      <c r="F388" s="2201">
        <v>16500</v>
      </c>
      <c r="G388" s="92">
        <f t="shared" si="238"/>
        <v>16500</v>
      </c>
      <c r="H388" s="92">
        <v>16161</v>
      </c>
      <c r="I388" s="92">
        <f t="shared" si="239"/>
        <v>97.945454545454552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63"/>
      <c r="Y388" s="63"/>
      <c r="Z388" s="63"/>
      <c r="AA388" s="63"/>
      <c r="AB388" s="63"/>
      <c r="AC388" s="63"/>
      <c r="AD388" s="1592"/>
      <c r="AE388" s="63">
        <f>AI388-AH388</f>
        <v>0</v>
      </c>
      <c r="AF388" s="63"/>
      <c r="AG388" s="63">
        <f>AE388-AD388</f>
        <v>0</v>
      </c>
      <c r="AH388" s="676"/>
      <c r="AI388" s="63"/>
      <c r="AJ388" s="63"/>
      <c r="AK388" s="1827"/>
      <c r="AL388" s="1827">
        <f t="shared" si="214"/>
        <v>0</v>
      </c>
      <c r="AM388" s="2437"/>
    </row>
    <row r="389" spans="1:39" ht="15.75" x14ac:dyDescent="0.25">
      <c r="A389" s="738">
        <v>1</v>
      </c>
      <c r="B389" s="1735">
        <v>1</v>
      </c>
      <c r="C389" s="807" t="s">
        <v>289</v>
      </c>
      <c r="D389" s="807"/>
      <c r="E389" s="122"/>
      <c r="F389" s="2201">
        <v>3637</v>
      </c>
      <c r="G389" s="92">
        <f t="shared" si="238"/>
        <v>3637</v>
      </c>
      <c r="H389" s="92">
        <v>3515</v>
      </c>
      <c r="I389" s="92">
        <f t="shared" si="239"/>
        <v>96.645587022271101</v>
      </c>
      <c r="J389" s="572"/>
      <c r="K389" s="572"/>
      <c r="L389" s="745"/>
      <c r="M389" s="745"/>
      <c r="N389" s="745"/>
      <c r="O389" s="745"/>
      <c r="P389" s="745"/>
      <c r="Q389" s="745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1592"/>
      <c r="AE389" s="63"/>
      <c r="AF389" s="63"/>
      <c r="AG389" s="63"/>
      <c r="AH389" s="676"/>
      <c r="AI389" s="63"/>
      <c r="AJ389" s="63"/>
      <c r="AK389" s="1827"/>
      <c r="AL389" s="1827">
        <f t="shared" si="214"/>
        <v>0</v>
      </c>
      <c r="AM389" s="2437"/>
    </row>
    <row r="390" spans="1:39" ht="15.75" x14ac:dyDescent="0.25">
      <c r="A390" s="738">
        <v>1</v>
      </c>
      <c r="B390" s="1735">
        <v>1</v>
      </c>
      <c r="C390" s="807" t="s">
        <v>287</v>
      </c>
      <c r="D390" s="807"/>
      <c r="E390" s="122"/>
      <c r="F390" s="2201">
        <v>24499</v>
      </c>
      <c r="G390" s="92">
        <f t="shared" si="238"/>
        <v>24499</v>
      </c>
      <c r="H390" s="92">
        <v>25403</v>
      </c>
      <c r="I390" s="92">
        <f t="shared" si="239"/>
        <v>103.68994652842973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63"/>
      <c r="Y390" s="63"/>
      <c r="Z390" s="63"/>
      <c r="AA390" s="63"/>
      <c r="AB390" s="63"/>
      <c r="AC390" s="63"/>
      <c r="AD390" s="1592"/>
      <c r="AE390" s="63">
        <f>AI390-AH390</f>
        <v>0</v>
      </c>
      <c r="AF390" s="63"/>
      <c r="AG390" s="63">
        <f>AE390-AD390</f>
        <v>0</v>
      </c>
      <c r="AH390" s="676"/>
      <c r="AI390" s="63"/>
      <c r="AJ390" s="63"/>
      <c r="AK390" s="1827"/>
      <c r="AL390" s="1827">
        <f t="shared" si="214"/>
        <v>0</v>
      </c>
      <c r="AM390" s="2437"/>
    </row>
    <row r="391" spans="1:39" ht="15.75" x14ac:dyDescent="0.25">
      <c r="A391" s="738">
        <v>1</v>
      </c>
      <c r="B391" s="1735">
        <v>1</v>
      </c>
      <c r="C391" s="807" t="s">
        <v>107</v>
      </c>
      <c r="D391" s="807"/>
      <c r="E391" s="120"/>
      <c r="F391" s="2201">
        <v>8847</v>
      </c>
      <c r="G391" s="92">
        <f t="shared" si="238"/>
        <v>8847</v>
      </c>
      <c r="H391" s="92">
        <v>8887</v>
      </c>
      <c r="I391" s="92">
        <f t="shared" si="239"/>
        <v>100.4521306657624</v>
      </c>
      <c r="J391" s="572"/>
      <c r="K391" s="572"/>
      <c r="L391" s="745"/>
      <c r="M391" s="745"/>
      <c r="N391" s="745"/>
      <c r="O391" s="745"/>
      <c r="P391" s="745"/>
      <c r="Q391" s="745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1592"/>
      <c r="AE391" s="63"/>
      <c r="AF391" s="63"/>
      <c r="AG391" s="63"/>
      <c r="AH391" s="676"/>
      <c r="AI391" s="63"/>
      <c r="AJ391" s="63"/>
      <c r="AK391" s="1827"/>
      <c r="AL391" s="1827">
        <f t="shared" si="214"/>
        <v>0</v>
      </c>
      <c r="AM391" s="2437"/>
    </row>
    <row r="392" spans="1:39" ht="15.75" x14ac:dyDescent="0.25">
      <c r="A392" s="738">
        <v>1</v>
      </c>
      <c r="B392" s="1735">
        <v>1</v>
      </c>
      <c r="C392" s="807" t="s">
        <v>111</v>
      </c>
      <c r="D392" s="807"/>
      <c r="E392" s="120"/>
      <c r="F392" s="2201">
        <v>950</v>
      </c>
      <c r="G392" s="92">
        <f t="shared" si="238"/>
        <v>950</v>
      </c>
      <c r="H392" s="92">
        <v>935</v>
      </c>
      <c r="I392" s="92">
        <f t="shared" si="239"/>
        <v>98.421052631578945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63"/>
      <c r="X392" s="63"/>
      <c r="Y392" s="63"/>
      <c r="Z392" s="63"/>
      <c r="AA392" s="63"/>
      <c r="AB392" s="63"/>
      <c r="AC392" s="63"/>
      <c r="AD392" s="1592"/>
      <c r="AE392" s="63"/>
      <c r="AF392" s="63"/>
      <c r="AG392" s="63"/>
      <c r="AH392" s="676"/>
      <c r="AI392" s="63"/>
      <c r="AJ392" s="63"/>
      <c r="AK392" s="1827"/>
      <c r="AL392" s="1827">
        <f t="shared" si="214"/>
        <v>0</v>
      </c>
      <c r="AM392" s="2437"/>
    </row>
    <row r="393" spans="1:39" ht="31.5" x14ac:dyDescent="0.25">
      <c r="A393" s="738">
        <v>1</v>
      </c>
      <c r="B393" s="1735">
        <v>1</v>
      </c>
      <c r="C393" s="807" t="s">
        <v>85</v>
      </c>
      <c r="D393" s="807"/>
      <c r="E393" s="120"/>
      <c r="F393" s="2201">
        <v>10850</v>
      </c>
      <c r="G393" s="92">
        <f t="shared" si="238"/>
        <v>10850</v>
      </c>
      <c r="H393" s="92">
        <v>10890</v>
      </c>
      <c r="I393" s="92">
        <f t="shared" si="239"/>
        <v>100.36866359447005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1592"/>
      <c r="AE393" s="63"/>
      <c r="AF393" s="63"/>
      <c r="AG393" s="63"/>
      <c r="AH393" s="676"/>
      <c r="AI393" s="63"/>
      <c r="AJ393" s="63"/>
      <c r="AK393" s="1827"/>
      <c r="AL393" s="1827">
        <f t="shared" si="214"/>
        <v>0</v>
      </c>
      <c r="AM393" s="2437"/>
    </row>
    <row r="394" spans="1:39" ht="15.75" x14ac:dyDescent="0.25">
      <c r="A394" s="738">
        <v>1</v>
      </c>
      <c r="B394" s="1735">
        <v>1</v>
      </c>
      <c r="C394" s="807" t="s">
        <v>33</v>
      </c>
      <c r="D394" s="807"/>
      <c r="E394" s="122"/>
      <c r="F394" s="2201">
        <v>2752</v>
      </c>
      <c r="G394" s="92">
        <f t="shared" si="238"/>
        <v>2752</v>
      </c>
      <c r="H394" s="92">
        <v>2772</v>
      </c>
      <c r="I394" s="92">
        <f t="shared" si="239"/>
        <v>100.7267441860465</v>
      </c>
      <c r="J394" s="117"/>
      <c r="K394" s="117"/>
      <c r="L394" s="118"/>
      <c r="M394" s="118"/>
      <c r="N394" s="118"/>
      <c r="O394" s="118"/>
      <c r="P394" s="118"/>
      <c r="Q394" s="118"/>
      <c r="R394" s="63"/>
      <c r="S394" s="63"/>
      <c r="T394" s="63"/>
      <c r="U394" s="63"/>
      <c r="V394" s="63"/>
      <c r="W394" s="63"/>
      <c r="X394" s="63"/>
      <c r="Y394" s="63"/>
      <c r="Z394" s="63"/>
      <c r="AA394" s="63"/>
      <c r="AB394" s="63"/>
      <c r="AC394" s="63"/>
      <c r="AD394" s="1592"/>
      <c r="AE394" s="63"/>
      <c r="AF394" s="63"/>
      <c r="AG394" s="63"/>
      <c r="AH394" s="676"/>
      <c r="AI394" s="63"/>
      <c r="AJ394" s="63"/>
      <c r="AK394" s="1827"/>
      <c r="AL394" s="1827">
        <f t="shared" si="214"/>
        <v>0</v>
      </c>
      <c r="AM394" s="2437"/>
    </row>
    <row r="395" spans="1:39" ht="15.75" x14ac:dyDescent="0.25">
      <c r="B395" s="1735">
        <v>1</v>
      </c>
      <c r="C395" s="807" t="s">
        <v>78</v>
      </c>
      <c r="D395" s="807"/>
      <c r="E395" s="120"/>
      <c r="F395" s="2201">
        <v>3150</v>
      </c>
      <c r="G395" s="92">
        <f t="shared" si="238"/>
        <v>3150</v>
      </c>
      <c r="H395" s="92">
        <v>3007</v>
      </c>
      <c r="I395" s="92">
        <f t="shared" si="239"/>
        <v>95.460317460317455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1592"/>
      <c r="AE395" s="63"/>
      <c r="AF395" s="63"/>
      <c r="AG395" s="63"/>
      <c r="AH395" s="676"/>
      <c r="AI395" s="63"/>
      <c r="AJ395" s="63"/>
      <c r="AK395" s="1827"/>
      <c r="AL395" s="1827">
        <f t="shared" si="214"/>
        <v>0</v>
      </c>
      <c r="AM395" s="2437"/>
    </row>
    <row r="396" spans="1:39" ht="31.5" x14ac:dyDescent="0.25">
      <c r="B396" s="1735">
        <v>1</v>
      </c>
      <c r="C396" s="807" t="s">
        <v>283</v>
      </c>
      <c r="D396" s="807"/>
      <c r="E396" s="120"/>
      <c r="F396" s="2201">
        <v>800</v>
      </c>
      <c r="G396" s="92">
        <f t="shared" si="238"/>
        <v>800</v>
      </c>
      <c r="H396" s="92">
        <v>944</v>
      </c>
      <c r="I396" s="92">
        <f t="shared" si="239"/>
        <v>118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63"/>
      <c r="Y396" s="63"/>
      <c r="Z396" s="63"/>
      <c r="AA396" s="63"/>
      <c r="AB396" s="63"/>
      <c r="AC396" s="63"/>
      <c r="AD396" s="1592"/>
      <c r="AE396" s="63"/>
      <c r="AF396" s="63"/>
      <c r="AG396" s="63"/>
      <c r="AH396" s="676"/>
      <c r="AI396" s="63"/>
      <c r="AJ396" s="63"/>
      <c r="AK396" s="1827"/>
      <c r="AL396" s="1827">
        <f t="shared" si="214"/>
        <v>0</v>
      </c>
      <c r="AM396" s="2437"/>
    </row>
    <row r="397" spans="1:39" ht="47.25" x14ac:dyDescent="0.25">
      <c r="A397" s="738">
        <v>1</v>
      </c>
      <c r="B397" s="1735">
        <v>1</v>
      </c>
      <c r="C397" s="807" t="s">
        <v>282</v>
      </c>
      <c r="D397" s="807"/>
      <c r="E397" s="122"/>
      <c r="F397" s="2201">
        <v>5800</v>
      </c>
      <c r="G397" s="92">
        <f t="shared" si="238"/>
        <v>5800</v>
      </c>
      <c r="H397" s="92">
        <v>5344</v>
      </c>
      <c r="I397" s="92">
        <f t="shared" si="239"/>
        <v>92.137931034482762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1592"/>
      <c r="AE397" s="63"/>
      <c r="AF397" s="63"/>
      <c r="AG397" s="63"/>
      <c r="AH397" s="676"/>
      <c r="AI397" s="63"/>
      <c r="AJ397" s="63"/>
      <c r="AK397" s="1827"/>
      <c r="AL397" s="1827">
        <f t="shared" si="214"/>
        <v>0</v>
      </c>
      <c r="AM397" s="2437"/>
    </row>
    <row r="398" spans="1:39" ht="15.75" x14ac:dyDescent="0.25">
      <c r="A398" s="738">
        <v>1</v>
      </c>
      <c r="B398" s="1735">
        <v>1</v>
      </c>
      <c r="C398" s="807" t="s">
        <v>133</v>
      </c>
      <c r="D398" s="807"/>
      <c r="E398" s="122"/>
      <c r="F398" s="2201">
        <v>3069</v>
      </c>
      <c r="G398" s="92">
        <f t="shared" si="238"/>
        <v>3069</v>
      </c>
      <c r="H398" s="92">
        <v>3255</v>
      </c>
      <c r="I398" s="92">
        <f t="shared" si="239"/>
        <v>106.06060606060606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63"/>
      <c r="X398" s="63"/>
      <c r="Y398" s="63"/>
      <c r="Z398" s="63"/>
      <c r="AA398" s="63"/>
      <c r="AB398" s="63"/>
      <c r="AC398" s="63"/>
      <c r="AD398" s="1592"/>
      <c r="AE398" s="63"/>
      <c r="AF398" s="63"/>
      <c r="AG398" s="63"/>
      <c r="AH398" s="676"/>
      <c r="AI398" s="63"/>
      <c r="AJ398" s="63"/>
      <c r="AK398" s="1827"/>
      <c r="AL398" s="1827">
        <f t="shared" si="214"/>
        <v>0</v>
      </c>
      <c r="AM398" s="2437"/>
    </row>
    <row r="399" spans="1:39" ht="15.75" x14ac:dyDescent="0.25">
      <c r="A399" s="738">
        <v>1</v>
      </c>
      <c r="B399" s="1735">
        <v>1</v>
      </c>
      <c r="C399" s="807" t="s">
        <v>62</v>
      </c>
      <c r="D399" s="807"/>
      <c r="E399" s="122"/>
      <c r="F399" s="2201">
        <v>4264</v>
      </c>
      <c r="G399" s="92">
        <f t="shared" si="238"/>
        <v>4264</v>
      </c>
      <c r="H399" s="92">
        <v>4530</v>
      </c>
      <c r="I399" s="92">
        <f t="shared" si="239"/>
        <v>106.23827392120076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1592"/>
      <c r="AE399" s="63"/>
      <c r="AF399" s="63"/>
      <c r="AG399" s="63"/>
      <c r="AH399" s="676"/>
      <c r="AI399" s="63"/>
      <c r="AJ399" s="63"/>
      <c r="AK399" s="1827"/>
      <c r="AL399" s="1827">
        <f t="shared" si="214"/>
        <v>0</v>
      </c>
      <c r="AM399" s="2437"/>
    </row>
    <row r="400" spans="1:39" ht="15.75" x14ac:dyDescent="0.25">
      <c r="A400" s="738">
        <v>1</v>
      </c>
      <c r="B400" s="1735">
        <v>1</v>
      </c>
      <c r="C400" s="807" t="s">
        <v>38</v>
      </c>
      <c r="D400" s="807"/>
      <c r="E400" s="122"/>
      <c r="F400" s="2201">
        <v>31235</v>
      </c>
      <c r="G400" s="92">
        <f t="shared" si="238"/>
        <v>31235</v>
      </c>
      <c r="H400" s="92">
        <v>29945</v>
      </c>
      <c r="I400" s="92">
        <f t="shared" si="239"/>
        <v>95.870017608452045</v>
      </c>
      <c r="J400" s="117"/>
      <c r="K400" s="117"/>
      <c r="L400" s="118"/>
      <c r="M400" s="118"/>
      <c r="N400" s="118"/>
      <c r="O400" s="118"/>
      <c r="P400" s="118"/>
      <c r="Q400" s="118"/>
      <c r="R400" s="63"/>
      <c r="S400" s="63"/>
      <c r="T400" s="63"/>
      <c r="U400" s="63"/>
      <c r="V400" s="63"/>
      <c r="W400" s="63"/>
      <c r="X400" s="63"/>
      <c r="Y400" s="63"/>
      <c r="Z400" s="63"/>
      <c r="AA400" s="63"/>
      <c r="AB400" s="63"/>
      <c r="AC400" s="63"/>
      <c r="AD400" s="1592"/>
      <c r="AE400" s="63"/>
      <c r="AF400" s="63"/>
      <c r="AG400" s="63"/>
      <c r="AH400" s="676"/>
      <c r="AI400" s="63"/>
      <c r="AJ400" s="63"/>
      <c r="AK400" s="1827"/>
      <c r="AL400" s="1827">
        <f t="shared" si="214"/>
        <v>0</v>
      </c>
      <c r="AM400" s="2437"/>
    </row>
    <row r="401" spans="1:39" ht="15.75" x14ac:dyDescent="0.25">
      <c r="B401" s="1735">
        <v>1</v>
      </c>
      <c r="C401" s="807" t="s">
        <v>135</v>
      </c>
      <c r="D401" s="807"/>
      <c r="E401" s="120"/>
      <c r="F401" s="2201">
        <v>73024</v>
      </c>
      <c r="G401" s="92">
        <f t="shared" si="238"/>
        <v>73024</v>
      </c>
      <c r="H401" s="92">
        <v>78460</v>
      </c>
      <c r="I401" s="92">
        <f t="shared" si="239"/>
        <v>107.44412795793164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1592"/>
      <c r="AE401" s="63"/>
      <c r="AF401" s="63"/>
      <c r="AG401" s="63"/>
      <c r="AH401" s="676"/>
      <c r="AI401" s="63"/>
      <c r="AJ401" s="63"/>
      <c r="AK401" s="1827"/>
      <c r="AL401" s="1827">
        <f t="shared" si="214"/>
        <v>0</v>
      </c>
      <c r="AM401" s="2437"/>
    </row>
    <row r="402" spans="1:39" ht="15.75" x14ac:dyDescent="0.25">
      <c r="A402" s="738">
        <v>1</v>
      </c>
      <c r="B402" s="1735">
        <v>1</v>
      </c>
      <c r="C402" s="807" t="s">
        <v>132</v>
      </c>
      <c r="D402" s="807"/>
      <c r="E402" s="122"/>
      <c r="F402" s="2201">
        <v>2600</v>
      </c>
      <c r="G402" s="92">
        <f t="shared" si="238"/>
        <v>2600</v>
      </c>
      <c r="H402" s="92">
        <v>2638</v>
      </c>
      <c r="I402" s="92">
        <f t="shared" si="239"/>
        <v>101.46153846153847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63"/>
      <c r="Y402" s="63"/>
      <c r="Z402" s="63"/>
      <c r="AA402" s="63"/>
      <c r="AB402" s="63"/>
      <c r="AC402" s="63"/>
      <c r="AD402" s="1592"/>
      <c r="AE402" s="63"/>
      <c r="AF402" s="63"/>
      <c r="AG402" s="63"/>
      <c r="AH402" s="676"/>
      <c r="AI402" s="63"/>
      <c r="AJ402" s="63"/>
      <c r="AK402" s="1827"/>
      <c r="AL402" s="1827">
        <f t="shared" si="214"/>
        <v>0</v>
      </c>
      <c r="AM402" s="2437"/>
    </row>
    <row r="403" spans="1:39" ht="15.75" x14ac:dyDescent="0.25">
      <c r="A403" s="738">
        <v>1</v>
      </c>
      <c r="B403" s="1735">
        <v>1</v>
      </c>
      <c r="C403" s="807" t="s">
        <v>65</v>
      </c>
      <c r="D403" s="807"/>
      <c r="E403" s="122"/>
      <c r="F403" s="2201">
        <v>55</v>
      </c>
      <c r="G403" s="92">
        <f t="shared" si="238"/>
        <v>55</v>
      </c>
      <c r="H403" s="92">
        <v>67</v>
      </c>
      <c r="I403" s="92">
        <f t="shared" si="239"/>
        <v>121.81818181818183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1592"/>
      <c r="AE403" s="63"/>
      <c r="AF403" s="63"/>
      <c r="AG403" s="63"/>
      <c r="AH403" s="676"/>
      <c r="AI403" s="63"/>
      <c r="AJ403" s="63"/>
      <c r="AK403" s="1827"/>
      <c r="AL403" s="1827">
        <f t="shared" si="214"/>
        <v>0</v>
      </c>
      <c r="AM403" s="2437"/>
    </row>
    <row r="404" spans="1:39" ht="31.5" x14ac:dyDescent="0.25">
      <c r="A404" s="738">
        <v>1</v>
      </c>
      <c r="B404" s="1735">
        <v>1</v>
      </c>
      <c r="C404" s="807" t="s">
        <v>138</v>
      </c>
      <c r="D404" s="807"/>
      <c r="E404" s="122"/>
      <c r="F404" s="2201">
        <v>140275</v>
      </c>
      <c r="G404" s="92">
        <f t="shared" ref="G404:G416" si="240">ROUND(F404/12*$C$3,0)</f>
        <v>140275</v>
      </c>
      <c r="H404" s="92">
        <v>162172</v>
      </c>
      <c r="I404" s="92">
        <f t="shared" si="239"/>
        <v>115.61005168419176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63"/>
      <c r="Y404" s="63"/>
      <c r="Z404" s="63"/>
      <c r="AA404" s="63"/>
      <c r="AB404" s="63"/>
      <c r="AC404" s="63"/>
      <c r="AD404" s="1592"/>
      <c r="AE404" s="63"/>
      <c r="AF404" s="63"/>
      <c r="AG404" s="63"/>
      <c r="AH404" s="676"/>
      <c r="AI404" s="63"/>
      <c r="AJ404" s="63"/>
      <c r="AK404" s="1827"/>
      <c r="AL404" s="1827">
        <f t="shared" si="214"/>
        <v>0</v>
      </c>
      <c r="AM404" s="2437"/>
    </row>
    <row r="405" spans="1:39" ht="31.5" x14ac:dyDescent="0.25">
      <c r="A405" s="738">
        <v>1</v>
      </c>
      <c r="B405" s="1735">
        <v>1</v>
      </c>
      <c r="C405" s="807" t="s">
        <v>139</v>
      </c>
      <c r="D405" s="807"/>
      <c r="E405" s="122"/>
      <c r="F405" s="2201">
        <v>6930</v>
      </c>
      <c r="G405" s="92">
        <f t="shared" si="240"/>
        <v>6930</v>
      </c>
      <c r="H405" s="92">
        <v>7024</v>
      </c>
      <c r="I405" s="92">
        <f t="shared" si="239"/>
        <v>101.35642135642135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1592"/>
      <c r="AE405" s="63"/>
      <c r="AF405" s="63"/>
      <c r="AG405" s="63"/>
      <c r="AH405" s="676"/>
      <c r="AI405" s="63"/>
      <c r="AJ405" s="63"/>
      <c r="AK405" s="1827"/>
      <c r="AL405" s="1827">
        <f t="shared" si="214"/>
        <v>0</v>
      </c>
      <c r="AM405" s="2437"/>
    </row>
    <row r="406" spans="1:39" ht="15.75" x14ac:dyDescent="0.25">
      <c r="A406" s="738">
        <v>1</v>
      </c>
      <c r="B406" s="1735">
        <v>1</v>
      </c>
      <c r="C406" s="807" t="s">
        <v>285</v>
      </c>
      <c r="D406" s="807"/>
      <c r="E406" s="120"/>
      <c r="F406" s="2201">
        <v>1980</v>
      </c>
      <c r="G406" s="92">
        <f>ROUND(F406/12*$C$3,0)</f>
        <v>1980</v>
      </c>
      <c r="H406" s="92">
        <v>1910</v>
      </c>
      <c r="I406" s="92">
        <f t="shared" si="239"/>
        <v>96.464646464646464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63"/>
      <c r="Y406" s="63"/>
      <c r="Z406" s="63"/>
      <c r="AA406" s="63"/>
      <c r="AB406" s="63"/>
      <c r="AC406" s="63"/>
      <c r="AD406" s="1592"/>
      <c r="AE406" s="63"/>
      <c r="AF406" s="63"/>
      <c r="AG406" s="63"/>
      <c r="AH406" s="676"/>
      <c r="AI406" s="63"/>
      <c r="AJ406" s="63"/>
      <c r="AK406" s="1827"/>
      <c r="AL406" s="1827">
        <f t="shared" si="214"/>
        <v>0</v>
      </c>
      <c r="AM406" s="2437"/>
    </row>
    <row r="407" spans="1:39" ht="47.25" x14ac:dyDescent="0.25">
      <c r="A407" s="738">
        <v>1</v>
      </c>
      <c r="B407" s="1735">
        <v>1</v>
      </c>
      <c r="C407" s="807" t="s">
        <v>300</v>
      </c>
      <c r="D407" s="807"/>
      <c r="E407" s="122"/>
      <c r="F407" s="2201">
        <v>14000</v>
      </c>
      <c r="G407" s="92">
        <f t="shared" si="240"/>
        <v>14000</v>
      </c>
      <c r="H407" s="92">
        <v>18437</v>
      </c>
      <c r="I407" s="92">
        <f t="shared" si="239"/>
        <v>131.69285714285715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1592"/>
      <c r="AE407" s="63"/>
      <c r="AF407" s="63"/>
      <c r="AG407" s="63"/>
      <c r="AH407" s="676"/>
      <c r="AI407" s="63"/>
      <c r="AJ407" s="63"/>
      <c r="AK407" s="1827"/>
      <c r="AL407" s="1827">
        <f t="shared" si="214"/>
        <v>0</v>
      </c>
      <c r="AM407" s="2437"/>
    </row>
    <row r="408" spans="1:39" ht="15.75" x14ac:dyDescent="0.25">
      <c r="A408" s="738">
        <v>1</v>
      </c>
      <c r="B408" s="1735">
        <v>1</v>
      </c>
      <c r="C408" s="807" t="s">
        <v>34</v>
      </c>
      <c r="D408" s="807"/>
      <c r="E408" s="122"/>
      <c r="F408" s="2201">
        <v>6193</v>
      </c>
      <c r="G408" s="92">
        <f>ROUND(F408/12*$C$3,0)</f>
        <v>6193</v>
      </c>
      <c r="H408" s="92">
        <v>5741</v>
      </c>
      <c r="I408" s="92">
        <f t="shared" si="239"/>
        <v>92.701437106410467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63"/>
      <c r="Y408" s="63"/>
      <c r="Z408" s="63"/>
      <c r="AA408" s="63"/>
      <c r="AB408" s="63"/>
      <c r="AC408" s="63"/>
      <c r="AD408" s="1592"/>
      <c r="AE408" s="63">
        <f>AI408-AH408</f>
        <v>0</v>
      </c>
      <c r="AF408" s="63"/>
      <c r="AG408" s="63">
        <f>AE408-AD408</f>
        <v>0</v>
      </c>
      <c r="AH408" s="676"/>
      <c r="AI408" s="63"/>
      <c r="AJ408" s="63"/>
      <c r="AK408" s="1827"/>
      <c r="AL408" s="1827">
        <f t="shared" si="214"/>
        <v>0</v>
      </c>
      <c r="AM408" s="2437"/>
    </row>
    <row r="409" spans="1:39" ht="31.5" x14ac:dyDescent="0.25">
      <c r="A409" s="738">
        <v>1</v>
      </c>
      <c r="B409" s="1735">
        <v>1</v>
      </c>
      <c r="C409" s="807" t="s">
        <v>72</v>
      </c>
      <c r="D409" s="807"/>
      <c r="E409" s="122"/>
      <c r="F409" s="2201">
        <v>1219</v>
      </c>
      <c r="G409" s="92">
        <f t="shared" ref="G409:G415" si="241">ROUND(F409/12*$C$3,0)</f>
        <v>1219</v>
      </c>
      <c r="H409" s="92">
        <v>1202</v>
      </c>
      <c r="I409" s="92">
        <f t="shared" si="239"/>
        <v>98.605414273995081</v>
      </c>
      <c r="J409" s="572"/>
      <c r="K409" s="572"/>
      <c r="L409" s="745"/>
      <c r="M409" s="745"/>
      <c r="N409" s="745"/>
      <c r="O409" s="745"/>
      <c r="P409" s="745"/>
      <c r="Q409" s="745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1592"/>
      <c r="AE409" s="63"/>
      <c r="AF409" s="63"/>
      <c r="AG409" s="63"/>
      <c r="AH409" s="676"/>
      <c r="AI409" s="63"/>
      <c r="AJ409" s="63"/>
      <c r="AK409" s="1827"/>
      <c r="AL409" s="1827">
        <f t="shared" si="214"/>
        <v>0</v>
      </c>
      <c r="AM409" s="2437"/>
    </row>
    <row r="410" spans="1:39" ht="31.5" x14ac:dyDescent="0.25">
      <c r="A410" s="738">
        <v>1</v>
      </c>
      <c r="B410" s="1735">
        <v>1</v>
      </c>
      <c r="C410" s="807" t="s">
        <v>288</v>
      </c>
      <c r="D410" s="807"/>
      <c r="E410" s="122"/>
      <c r="F410" s="2201">
        <v>100</v>
      </c>
      <c r="G410" s="92">
        <f t="shared" si="241"/>
        <v>100</v>
      </c>
      <c r="H410" s="92">
        <v>70</v>
      </c>
      <c r="I410" s="92">
        <f t="shared" si="239"/>
        <v>70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63"/>
      <c r="Y410" s="63"/>
      <c r="Z410" s="63"/>
      <c r="AA410" s="63"/>
      <c r="AB410" s="63"/>
      <c r="AC410" s="63"/>
      <c r="AD410" s="1592"/>
      <c r="AE410" s="63"/>
      <c r="AF410" s="63"/>
      <c r="AG410" s="63"/>
      <c r="AH410" s="676"/>
      <c r="AI410" s="63"/>
      <c r="AJ410" s="63"/>
      <c r="AK410" s="1827"/>
      <c r="AL410" s="1827">
        <f t="shared" si="214"/>
        <v>0</v>
      </c>
      <c r="AM410" s="2437"/>
    </row>
    <row r="411" spans="1:39" ht="31.5" x14ac:dyDescent="0.25">
      <c r="A411" s="738">
        <v>1</v>
      </c>
      <c r="B411" s="1735">
        <v>1</v>
      </c>
      <c r="C411" s="807" t="s">
        <v>293</v>
      </c>
      <c r="D411" s="807"/>
      <c r="E411" s="122"/>
      <c r="F411" s="2201">
        <v>1200</v>
      </c>
      <c r="G411" s="92">
        <f t="shared" si="241"/>
        <v>1200</v>
      </c>
      <c r="H411" s="92">
        <v>1216</v>
      </c>
      <c r="I411" s="92">
        <f t="shared" si="239"/>
        <v>101.33333333333334</v>
      </c>
      <c r="J411" s="572"/>
      <c r="K411" s="572"/>
      <c r="L411" s="745"/>
      <c r="M411" s="745"/>
      <c r="N411" s="745"/>
      <c r="O411" s="745"/>
      <c r="P411" s="745"/>
      <c r="Q411" s="745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1592"/>
      <c r="AE411" s="63"/>
      <c r="AF411" s="63"/>
      <c r="AG411" s="63"/>
      <c r="AH411" s="676"/>
      <c r="AI411" s="63"/>
      <c r="AJ411" s="63"/>
      <c r="AK411" s="1827"/>
      <c r="AL411" s="1827">
        <f t="shared" ref="AL411:AL474" si="242">AK411/1000</f>
        <v>0</v>
      </c>
      <c r="AM411" s="2437"/>
    </row>
    <row r="412" spans="1:39" ht="15.75" x14ac:dyDescent="0.25">
      <c r="B412" s="1735">
        <v>1</v>
      </c>
      <c r="C412" s="807" t="s">
        <v>142</v>
      </c>
      <c r="D412" s="807"/>
      <c r="E412" s="120"/>
      <c r="F412" s="2201">
        <v>45</v>
      </c>
      <c r="G412" s="92">
        <f t="shared" si="241"/>
        <v>45</v>
      </c>
      <c r="H412" s="92">
        <v>55</v>
      </c>
      <c r="I412" s="92">
        <f t="shared" si="239"/>
        <v>122.22222222222223</v>
      </c>
      <c r="J412" s="572"/>
      <c r="K412" s="572"/>
      <c r="L412" s="745"/>
      <c r="M412" s="745"/>
      <c r="N412" s="745"/>
      <c r="O412" s="745"/>
      <c r="P412" s="745"/>
      <c r="Q412" s="745"/>
      <c r="R412" s="63"/>
      <c r="S412" s="63"/>
      <c r="T412" s="63"/>
      <c r="U412" s="63"/>
      <c r="V412" s="63"/>
      <c r="W412" s="63"/>
      <c r="X412" s="63"/>
      <c r="Y412" s="63"/>
      <c r="Z412" s="63"/>
      <c r="AA412" s="63"/>
      <c r="AB412" s="63"/>
      <c r="AC412" s="63"/>
      <c r="AD412" s="1592"/>
      <c r="AE412" s="63"/>
      <c r="AF412" s="63"/>
      <c r="AG412" s="63"/>
      <c r="AH412" s="676"/>
      <c r="AI412" s="63"/>
      <c r="AJ412" s="63"/>
      <c r="AK412" s="1827"/>
      <c r="AL412" s="1827">
        <f t="shared" si="242"/>
        <v>0</v>
      </c>
      <c r="AM412" s="2437"/>
    </row>
    <row r="413" spans="1:39" ht="15.75" x14ac:dyDescent="0.25">
      <c r="A413" s="738">
        <v>1</v>
      </c>
      <c r="B413" s="1735">
        <v>1</v>
      </c>
      <c r="C413" s="807" t="s">
        <v>149</v>
      </c>
      <c r="D413" s="807"/>
      <c r="E413" s="122"/>
      <c r="F413" s="2201">
        <v>409</v>
      </c>
      <c r="G413" s="92">
        <f t="shared" si="241"/>
        <v>409</v>
      </c>
      <c r="H413" s="92">
        <v>443</v>
      </c>
      <c r="I413" s="92">
        <f t="shared" si="239"/>
        <v>108.31295843520783</v>
      </c>
      <c r="J413" s="572"/>
      <c r="K413" s="572"/>
      <c r="L413" s="745"/>
      <c r="M413" s="745"/>
      <c r="N413" s="745"/>
      <c r="O413" s="745"/>
      <c r="P413" s="745"/>
      <c r="Q413" s="745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1592"/>
      <c r="AE413" s="63">
        <f>AI413-AH413</f>
        <v>0</v>
      </c>
      <c r="AF413" s="63"/>
      <c r="AG413" s="63">
        <f>AE413-AD413</f>
        <v>0</v>
      </c>
      <c r="AH413" s="676"/>
      <c r="AI413" s="63"/>
      <c r="AJ413" s="63"/>
      <c r="AK413" s="1827"/>
      <c r="AL413" s="1827">
        <f t="shared" si="242"/>
        <v>0</v>
      </c>
      <c r="AM413" s="2437"/>
    </row>
    <row r="414" spans="1:39" ht="15.75" x14ac:dyDescent="0.25">
      <c r="A414" s="738">
        <v>1</v>
      </c>
      <c r="B414" s="1735">
        <v>1</v>
      </c>
      <c r="C414" s="807" t="s">
        <v>36</v>
      </c>
      <c r="D414" s="807"/>
      <c r="E414" s="122"/>
      <c r="F414" s="2201">
        <v>674</v>
      </c>
      <c r="G414" s="92">
        <f t="shared" si="241"/>
        <v>674</v>
      </c>
      <c r="H414" s="92">
        <v>760</v>
      </c>
      <c r="I414" s="92">
        <f t="shared" si="239"/>
        <v>112.75964391691396</v>
      </c>
      <c r="J414" s="117"/>
      <c r="K414" s="117"/>
      <c r="L414" s="118"/>
      <c r="M414" s="118"/>
      <c r="N414" s="118"/>
      <c r="O414" s="118"/>
      <c r="P414" s="118"/>
      <c r="Q414" s="118"/>
      <c r="R414" s="63"/>
      <c r="S414" s="63"/>
      <c r="T414" s="63"/>
      <c r="U414" s="63"/>
      <c r="V414" s="63"/>
      <c r="W414" s="63"/>
      <c r="X414" s="63"/>
      <c r="Y414" s="63"/>
      <c r="Z414" s="63"/>
      <c r="AA414" s="63"/>
      <c r="AB414" s="63"/>
      <c r="AC414" s="63"/>
      <c r="AD414" s="1592"/>
      <c r="AE414" s="63"/>
      <c r="AF414" s="63"/>
      <c r="AG414" s="63"/>
      <c r="AH414" s="676"/>
      <c r="AI414" s="63"/>
      <c r="AJ414" s="63"/>
      <c r="AK414" s="1827"/>
      <c r="AL414" s="1827">
        <f t="shared" si="242"/>
        <v>0</v>
      </c>
      <c r="AM414" s="2437"/>
    </row>
    <row r="415" spans="1:39" ht="31.5" x14ac:dyDescent="0.25">
      <c r="A415" s="738">
        <v>1</v>
      </c>
      <c r="B415" s="1735">
        <v>1</v>
      </c>
      <c r="C415" s="807" t="s">
        <v>162</v>
      </c>
      <c r="D415" s="807"/>
      <c r="E415" s="122"/>
      <c r="F415" s="2201">
        <v>100</v>
      </c>
      <c r="G415" s="92">
        <f t="shared" si="241"/>
        <v>100</v>
      </c>
      <c r="H415" s="92">
        <v>100</v>
      </c>
      <c r="I415" s="92">
        <f t="shared" si="239"/>
        <v>100</v>
      </c>
      <c r="J415" s="572"/>
      <c r="K415" s="572"/>
      <c r="L415" s="745"/>
      <c r="M415" s="745"/>
      <c r="N415" s="745"/>
      <c r="O415" s="745"/>
      <c r="P415" s="745"/>
      <c r="Q415" s="745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1592"/>
      <c r="AE415" s="63"/>
      <c r="AF415" s="63"/>
      <c r="AG415" s="63"/>
      <c r="AH415" s="676"/>
      <c r="AI415" s="63"/>
      <c r="AJ415" s="63"/>
      <c r="AK415" s="1827"/>
      <c r="AL415" s="1827">
        <f t="shared" si="242"/>
        <v>0</v>
      </c>
      <c r="AM415" s="2437"/>
    </row>
    <row r="416" spans="1:39" ht="15.75" x14ac:dyDescent="0.25">
      <c r="B416" s="1735">
        <v>1</v>
      </c>
      <c r="C416" s="807" t="s">
        <v>284</v>
      </c>
      <c r="D416" s="807"/>
      <c r="E416" s="120"/>
      <c r="F416" s="2201">
        <v>400</v>
      </c>
      <c r="G416" s="92">
        <f t="shared" si="240"/>
        <v>400</v>
      </c>
      <c r="H416" s="92">
        <v>356</v>
      </c>
      <c r="I416" s="92">
        <f t="shared" si="239"/>
        <v>89</v>
      </c>
      <c r="J416" s="572"/>
      <c r="K416" s="572"/>
      <c r="L416" s="745"/>
      <c r="M416" s="745"/>
      <c r="N416" s="745"/>
      <c r="O416" s="745"/>
      <c r="P416" s="745"/>
      <c r="Q416" s="745"/>
      <c r="R416" s="63"/>
      <c r="S416" s="63"/>
      <c r="T416" s="63"/>
      <c r="U416" s="63"/>
      <c r="V416" s="63"/>
      <c r="W416" s="63"/>
      <c r="X416" s="63"/>
      <c r="Y416" s="63"/>
      <c r="Z416" s="63"/>
      <c r="AA416" s="63"/>
      <c r="AB416" s="63"/>
      <c r="AC416" s="63"/>
      <c r="AD416" s="1592"/>
      <c r="AE416" s="63"/>
      <c r="AF416" s="63"/>
      <c r="AG416" s="63"/>
      <c r="AH416" s="676"/>
      <c r="AI416" s="63"/>
      <c r="AJ416" s="63"/>
      <c r="AK416" s="1827"/>
      <c r="AL416" s="1827">
        <f t="shared" si="242"/>
        <v>0</v>
      </c>
      <c r="AM416" s="2437"/>
    </row>
    <row r="417" spans="1:40" ht="75" x14ac:dyDescent="0.25">
      <c r="B417" s="1735">
        <v>1</v>
      </c>
      <c r="C417" s="10" t="s">
        <v>551</v>
      </c>
      <c r="D417" s="807"/>
      <c r="E417" s="120"/>
      <c r="F417" s="2201">
        <v>165</v>
      </c>
      <c r="G417" s="1048">
        <f t="shared" ref="G417:G418" si="243">F417</f>
        <v>165</v>
      </c>
      <c r="H417" s="92">
        <v>151</v>
      </c>
      <c r="I417" s="92">
        <f t="shared" si="239"/>
        <v>91.515151515151516</v>
      </c>
      <c r="J417" s="572"/>
      <c r="K417" s="572"/>
      <c r="L417" s="745"/>
      <c r="M417" s="745"/>
      <c r="N417" s="745"/>
      <c r="O417" s="745"/>
      <c r="P417" s="745"/>
      <c r="Q417" s="745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1592"/>
      <c r="AE417" s="63"/>
      <c r="AF417" s="63"/>
      <c r="AG417" s="63"/>
      <c r="AH417" s="676"/>
      <c r="AI417" s="63"/>
      <c r="AJ417" s="63"/>
      <c r="AK417" s="1827"/>
      <c r="AL417" s="1827">
        <f t="shared" si="242"/>
        <v>0</v>
      </c>
      <c r="AM417" s="2437"/>
    </row>
    <row r="418" spans="1:40" ht="75" x14ac:dyDescent="0.25">
      <c r="B418" s="1735">
        <v>1</v>
      </c>
      <c r="C418" s="2789" t="s">
        <v>552</v>
      </c>
      <c r="D418" s="807"/>
      <c r="E418" s="120"/>
      <c r="F418" s="2201">
        <v>40</v>
      </c>
      <c r="G418" s="1048">
        <f t="shared" si="243"/>
        <v>40</v>
      </c>
      <c r="H418" s="92">
        <v>96</v>
      </c>
      <c r="I418" s="92">
        <f t="shared" si="239"/>
        <v>240</v>
      </c>
      <c r="J418" s="572"/>
      <c r="K418" s="572"/>
      <c r="L418" s="745"/>
      <c r="M418" s="745"/>
      <c r="N418" s="745"/>
      <c r="O418" s="745"/>
      <c r="P418" s="745"/>
      <c r="Q418" s="745"/>
      <c r="R418" s="63"/>
      <c r="S418" s="63"/>
      <c r="T418" s="63"/>
      <c r="U418" s="63"/>
      <c r="V418" s="63"/>
      <c r="W418" s="63"/>
      <c r="X418" s="63"/>
      <c r="Y418" s="63"/>
      <c r="Z418" s="63"/>
      <c r="AA418" s="63"/>
      <c r="AB418" s="63"/>
      <c r="AC418" s="63"/>
      <c r="AD418" s="1592"/>
      <c r="AE418" s="63"/>
      <c r="AF418" s="63"/>
      <c r="AG418" s="63"/>
      <c r="AH418" s="676"/>
      <c r="AI418" s="63"/>
      <c r="AJ418" s="63"/>
      <c r="AK418" s="1827"/>
      <c r="AL418" s="1827">
        <f t="shared" si="242"/>
        <v>0</v>
      </c>
      <c r="AM418" s="2437"/>
    </row>
    <row r="419" spans="1:40" ht="24.75" customHeight="1" x14ac:dyDescent="0.25">
      <c r="B419" s="1735"/>
      <c r="C419" s="672" t="s">
        <v>342</v>
      </c>
      <c r="D419" s="672"/>
      <c r="E419" s="508"/>
      <c r="F419" s="712">
        <f>F382</f>
        <v>201805.81367521369</v>
      </c>
      <c r="G419" s="388">
        <f t="shared" ref="G419:H419" si="244">G382</f>
        <v>201805.81367521369</v>
      </c>
      <c r="H419" s="388">
        <f t="shared" si="244"/>
        <v>199077.12706552705</v>
      </c>
      <c r="I419" s="388">
        <f t="shared" si="239"/>
        <v>98.647865212605723</v>
      </c>
      <c r="J419" s="572"/>
      <c r="K419" s="572"/>
      <c r="L419" s="573"/>
      <c r="M419" s="573"/>
      <c r="N419" s="573"/>
      <c r="O419" s="573"/>
      <c r="P419" s="573"/>
      <c r="Q419" s="573"/>
      <c r="R419" s="704">
        <f t="shared" ref="R419:V419" si="245">SUM(R383,R382)</f>
        <v>288369.76306999999</v>
      </c>
      <c r="S419" s="704">
        <f t="shared" si="245"/>
        <v>288369.76306999999</v>
      </c>
      <c r="T419" s="704">
        <f t="shared" si="245"/>
        <v>288369.76306999999</v>
      </c>
      <c r="U419" s="704">
        <f t="shared" si="245"/>
        <v>288369.76306999999</v>
      </c>
      <c r="V419" s="704">
        <f t="shared" si="245"/>
        <v>288369.76306999999</v>
      </c>
      <c r="W419" s="704">
        <f t="shared" ref="W419:X419" si="246">SUM(W383,W382)</f>
        <v>288369.76306999999</v>
      </c>
      <c r="X419" s="704">
        <f t="shared" si="246"/>
        <v>288369.76306999999</v>
      </c>
      <c r="Y419" s="704">
        <f t="shared" ref="Y419" si="247">SUM(Y383,Y382)</f>
        <v>289734.30291999999</v>
      </c>
      <c r="Z419" s="704">
        <f t="shared" ref="Z419:AA419" si="248">SUM(Z383,Z382)</f>
        <v>289734.30291999999</v>
      </c>
      <c r="AA419" s="704">
        <f t="shared" si="248"/>
        <v>289773.22340000002</v>
      </c>
      <c r="AB419" s="704">
        <f t="shared" ref="AB419:AD419" si="249">SUM(AB383,AB382)</f>
        <v>289773.22340000002</v>
      </c>
      <c r="AC419" s="704">
        <f t="shared" si="249"/>
        <v>289773.22340000002</v>
      </c>
      <c r="AD419" s="1600">
        <f t="shared" si="249"/>
        <v>289773.22340000002</v>
      </c>
      <c r="AE419" s="742">
        <f t="shared" ref="AE419:AI419" si="250">SUM(AE383,AE382)</f>
        <v>292704.25978919998</v>
      </c>
      <c r="AF419" s="742">
        <f t="shared" si="250"/>
        <v>0</v>
      </c>
      <c r="AG419" s="742">
        <f t="shared" si="250"/>
        <v>2931.0363891999878</v>
      </c>
      <c r="AH419" s="804">
        <f t="shared" si="250"/>
        <v>-95.634320000000002</v>
      </c>
      <c r="AI419" s="704">
        <f t="shared" si="250"/>
        <v>292608.62546919996</v>
      </c>
      <c r="AJ419" s="388">
        <f t="shared" ref="AJ419" si="251">AJ382</f>
        <v>1061.8000000000002</v>
      </c>
      <c r="AK419" s="704">
        <f t="shared" ref="AK419" si="252">SUM(AK383,AK382)</f>
        <v>7499864.3000000082</v>
      </c>
      <c r="AL419" s="704">
        <f t="shared" si="242"/>
        <v>7499.8643000000084</v>
      </c>
      <c r="AM419" s="2437"/>
    </row>
    <row r="420" spans="1:40" ht="22.5" customHeight="1" x14ac:dyDescent="0.25">
      <c r="A420" s="738">
        <v>1</v>
      </c>
      <c r="B420" s="1735">
        <v>1</v>
      </c>
      <c r="C420" s="481" t="s">
        <v>17</v>
      </c>
      <c r="D420" s="481"/>
      <c r="E420" s="481"/>
      <c r="F420" s="2210"/>
      <c r="G420" s="808"/>
      <c r="H420" s="808"/>
      <c r="I420" s="808"/>
      <c r="J420" s="809"/>
      <c r="K420" s="809"/>
      <c r="L420" s="802"/>
      <c r="M420" s="802"/>
      <c r="N420" s="802"/>
      <c r="O420" s="802"/>
      <c r="P420" s="802"/>
      <c r="Q420" s="802"/>
      <c r="R420" s="105">
        <f t="shared" ref="R420:X420" si="253">R419</f>
        <v>288369.76306999999</v>
      </c>
      <c r="S420" s="105">
        <f t="shared" si="253"/>
        <v>288369.76306999999</v>
      </c>
      <c r="T420" s="105">
        <f t="shared" si="253"/>
        <v>288369.76306999999</v>
      </c>
      <c r="U420" s="105">
        <f t="shared" si="253"/>
        <v>288369.76306999999</v>
      </c>
      <c r="V420" s="105">
        <f t="shared" si="253"/>
        <v>288369.76306999999</v>
      </c>
      <c r="W420" s="105">
        <f t="shared" si="253"/>
        <v>288369.76306999999</v>
      </c>
      <c r="X420" s="105">
        <f t="shared" si="253"/>
        <v>288369.76306999999</v>
      </c>
      <c r="Y420" s="105">
        <f t="shared" ref="Y420:Z420" si="254">Y419</f>
        <v>289734.30291999999</v>
      </c>
      <c r="Z420" s="105">
        <f t="shared" si="254"/>
        <v>289734.30291999999</v>
      </c>
      <c r="AA420" s="105">
        <f t="shared" ref="AA420:AB420" si="255">AA419</f>
        <v>289773.22340000002</v>
      </c>
      <c r="AB420" s="105">
        <f t="shared" si="255"/>
        <v>289773.22340000002</v>
      </c>
      <c r="AC420" s="105">
        <f t="shared" ref="AC420" si="256">AC419</f>
        <v>289773.22340000002</v>
      </c>
      <c r="AD420" s="1611">
        <f t="shared" ref="AD420:AI420" si="257">AD419</f>
        <v>289773.22340000002</v>
      </c>
      <c r="AE420" s="105">
        <f t="shared" si="257"/>
        <v>292704.25978919998</v>
      </c>
      <c r="AF420" s="105">
        <f t="shared" si="257"/>
        <v>0</v>
      </c>
      <c r="AG420" s="105">
        <f t="shared" si="257"/>
        <v>2931.0363891999878</v>
      </c>
      <c r="AH420" s="105">
        <f t="shared" si="257"/>
        <v>-95.634320000000002</v>
      </c>
      <c r="AI420" s="105">
        <f t="shared" si="257"/>
        <v>292608.62546919996</v>
      </c>
      <c r="AJ420" s="105">
        <f>AJ419</f>
        <v>1061.8000000000002</v>
      </c>
      <c r="AK420" s="105">
        <f t="shared" ref="AK420" si="258">AK419</f>
        <v>7499864.3000000082</v>
      </c>
      <c r="AL420" s="105">
        <f t="shared" si="242"/>
        <v>7499.8643000000084</v>
      </c>
      <c r="AM420" s="2437"/>
    </row>
    <row r="421" spans="1:40" ht="15" customHeight="1" x14ac:dyDescent="0.25">
      <c r="A421" s="738">
        <v>1</v>
      </c>
      <c r="B421" s="1735">
        <v>1</v>
      </c>
      <c r="C421" s="301"/>
      <c r="D421" s="301"/>
      <c r="E421" s="301"/>
      <c r="F421" s="2211"/>
      <c r="G421" s="810"/>
      <c r="H421" s="810"/>
      <c r="I421" s="810"/>
      <c r="J421" s="810"/>
      <c r="K421" s="810"/>
      <c r="L421" s="810"/>
      <c r="M421" s="810"/>
      <c r="N421" s="810"/>
      <c r="O421" s="810"/>
      <c r="P421" s="810"/>
      <c r="Q421" s="810"/>
      <c r="R421" s="743"/>
      <c r="S421" s="743"/>
      <c r="T421" s="743"/>
      <c r="U421" s="743"/>
      <c r="V421" s="743"/>
      <c r="W421" s="743"/>
      <c r="X421" s="743"/>
      <c r="Y421" s="743"/>
      <c r="Z421" s="743"/>
      <c r="AA421" s="743"/>
      <c r="AB421" s="743"/>
      <c r="AC421" s="743"/>
      <c r="AD421" s="1604"/>
      <c r="AE421" s="743"/>
      <c r="AF421" s="743"/>
      <c r="AG421" s="743"/>
      <c r="AH421" s="779"/>
      <c r="AI421" s="743"/>
      <c r="AJ421" s="743"/>
      <c r="AK421" s="1837"/>
      <c r="AL421" s="1837">
        <f t="shared" si="242"/>
        <v>0</v>
      </c>
      <c r="AM421" s="2437"/>
    </row>
    <row r="422" spans="1:40" ht="29.25" customHeight="1" x14ac:dyDescent="0.25">
      <c r="A422" s="738">
        <v>1</v>
      </c>
      <c r="B422" s="1735">
        <v>1</v>
      </c>
      <c r="C422" s="87" t="s">
        <v>423</v>
      </c>
      <c r="D422" s="87"/>
      <c r="E422" s="172"/>
      <c r="F422" s="2188"/>
      <c r="G422" s="573"/>
      <c r="H422" s="573"/>
      <c r="I422" s="573"/>
      <c r="J422" s="800"/>
      <c r="K422" s="800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1593"/>
      <c r="AE422" s="94"/>
      <c r="AF422" s="94"/>
      <c r="AG422" s="94"/>
      <c r="AH422" s="769"/>
      <c r="AI422" s="94"/>
      <c r="AJ422" s="94"/>
      <c r="AK422" s="307"/>
      <c r="AL422" s="307">
        <f t="shared" si="242"/>
        <v>0</v>
      </c>
      <c r="AM422" s="2437"/>
    </row>
    <row r="423" spans="1:40" s="70" customFormat="1" ht="15" customHeight="1" x14ac:dyDescent="0.25">
      <c r="A423" s="738">
        <v>1</v>
      </c>
      <c r="B423" s="1735">
        <v>1</v>
      </c>
      <c r="C423" s="636" t="s">
        <v>14</v>
      </c>
      <c r="D423" s="636"/>
      <c r="E423" s="507"/>
      <c r="F423" s="1870"/>
      <c r="G423" s="126"/>
      <c r="H423" s="126"/>
      <c r="I423" s="126"/>
      <c r="J423" s="125"/>
      <c r="K423" s="125"/>
      <c r="L423" s="126"/>
      <c r="M423" s="126"/>
      <c r="N423" s="126"/>
      <c r="O423" s="126"/>
      <c r="P423" s="126"/>
      <c r="Q423" s="126"/>
      <c r="R423" s="440"/>
      <c r="S423" s="440"/>
      <c r="T423" s="440"/>
      <c r="U423" s="440"/>
      <c r="V423" s="440"/>
      <c r="W423" s="440"/>
      <c r="X423" s="440"/>
      <c r="Y423" s="440"/>
      <c r="Z423" s="440"/>
      <c r="AA423" s="440"/>
      <c r="AB423" s="440"/>
      <c r="AC423" s="440"/>
      <c r="AD423" s="1598"/>
      <c r="AE423" s="440"/>
      <c r="AF423" s="440"/>
      <c r="AG423" s="440"/>
      <c r="AH423" s="440"/>
      <c r="AI423" s="440"/>
      <c r="AJ423" s="440"/>
      <c r="AK423" s="1827"/>
      <c r="AL423" s="1827">
        <f t="shared" si="242"/>
        <v>0</v>
      </c>
      <c r="AM423" s="2437"/>
      <c r="AN423" s="1721"/>
    </row>
    <row r="424" spans="1:40" s="70" customFormat="1" ht="15" customHeight="1" x14ac:dyDescent="0.25">
      <c r="A424" s="738">
        <v>1</v>
      </c>
      <c r="B424" s="1735">
        <v>1</v>
      </c>
      <c r="C424" s="507" t="s">
        <v>301</v>
      </c>
      <c r="D424" s="507"/>
      <c r="E424" s="520"/>
      <c r="F424" s="2198"/>
      <c r="G424" s="116"/>
      <c r="H424" s="116"/>
      <c r="I424" s="116"/>
      <c r="J424" s="125"/>
      <c r="K424" s="125"/>
      <c r="L424" s="126"/>
      <c r="M424" s="126"/>
      <c r="N424" s="126"/>
      <c r="O424" s="126"/>
      <c r="P424" s="126"/>
      <c r="Q424" s="126"/>
      <c r="R424" s="440"/>
      <c r="S424" s="440"/>
      <c r="T424" s="440"/>
      <c r="U424" s="440"/>
      <c r="V424" s="440"/>
      <c r="W424" s="440"/>
      <c r="X424" s="440"/>
      <c r="Y424" s="440"/>
      <c r="Z424" s="440"/>
      <c r="AA424" s="440"/>
      <c r="AB424" s="440"/>
      <c r="AC424" s="440"/>
      <c r="AD424" s="1598"/>
      <c r="AE424" s="440"/>
      <c r="AF424" s="440"/>
      <c r="AG424" s="440"/>
      <c r="AH424" s="440"/>
      <c r="AI424" s="440"/>
      <c r="AJ424" s="440"/>
      <c r="AK424" s="1827"/>
      <c r="AL424" s="1827">
        <f t="shared" si="242"/>
        <v>0</v>
      </c>
      <c r="AM424" s="2437"/>
      <c r="AN424" s="1721"/>
    </row>
    <row r="425" spans="1:40" s="70" customFormat="1" ht="15" customHeight="1" x14ac:dyDescent="0.25">
      <c r="A425" s="738">
        <v>1</v>
      </c>
      <c r="B425" s="1735">
        <v>1</v>
      </c>
      <c r="C425" s="407" t="s">
        <v>360</v>
      </c>
      <c r="D425" s="407"/>
      <c r="E425" s="407"/>
      <c r="F425" s="711">
        <f>SUM(F427,F428,F429,F430)</f>
        <v>22000</v>
      </c>
      <c r="G425" s="440">
        <f>SUM(G427,G428,G429,G430)</f>
        <v>22000</v>
      </c>
      <c r="H425" s="440">
        <f>SUM(H427,H428,H429,H430)</f>
        <v>23363</v>
      </c>
      <c r="I425" s="556">
        <f>H425/G425*100</f>
        <v>106.19545454545454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711"/>
      <c r="Y425" s="711"/>
      <c r="Z425" s="711"/>
      <c r="AA425" s="711"/>
      <c r="AB425" s="711"/>
      <c r="AC425" s="711"/>
      <c r="AD425" s="1595"/>
      <c r="AE425" s="711"/>
      <c r="AF425" s="711"/>
      <c r="AG425" s="711"/>
      <c r="AH425" s="711"/>
      <c r="AI425" s="711"/>
      <c r="AJ425" s="440">
        <f>SUM(AJ427,AJ428,AJ429,AJ430)</f>
        <v>27</v>
      </c>
      <c r="AK425" s="1832">
        <f>AK427+AK428+AK429+AK430</f>
        <v>15643.799999999997</v>
      </c>
      <c r="AL425" s="1832">
        <f t="shared" si="242"/>
        <v>15.643799999999997</v>
      </c>
      <c r="AM425" s="2437"/>
      <c r="AN425" s="1721"/>
    </row>
    <row r="426" spans="1:40" s="70" customFormat="1" ht="15" customHeight="1" x14ac:dyDescent="0.25">
      <c r="A426" s="738"/>
      <c r="B426" s="1735"/>
      <c r="C426" s="407"/>
      <c r="D426" s="407"/>
      <c r="E426" s="407"/>
      <c r="F426" s="711"/>
      <c r="G426" s="440"/>
      <c r="H426" s="440"/>
      <c r="I426" s="556"/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711"/>
      <c r="Y426" s="711"/>
      <c r="Z426" s="711"/>
      <c r="AA426" s="711"/>
      <c r="AB426" s="711"/>
      <c r="AC426" s="711"/>
      <c r="AD426" s="1595"/>
      <c r="AE426" s="711"/>
      <c r="AF426" s="711"/>
      <c r="AG426" s="711"/>
      <c r="AH426" s="711"/>
      <c r="AI426" s="711"/>
      <c r="AJ426" s="711"/>
      <c r="AK426" s="1832"/>
      <c r="AL426" s="1832">
        <f t="shared" si="242"/>
        <v>0</v>
      </c>
      <c r="AM426" s="2437"/>
      <c r="AN426" s="1721"/>
    </row>
    <row r="427" spans="1:40" s="70" customFormat="1" ht="15" customHeight="1" x14ac:dyDescent="0.25">
      <c r="A427" s="738">
        <v>1</v>
      </c>
      <c r="B427" s="1735">
        <v>1</v>
      </c>
      <c r="C427" s="407" t="s">
        <v>382</v>
      </c>
      <c r="D427" s="407"/>
      <c r="E427" s="407"/>
      <c r="F427" s="711"/>
      <c r="G427" s="92">
        <f t="shared" ref="G427:G433" si="259">ROUND(F427/12*$C$3,0)</f>
        <v>0</v>
      </c>
      <c r="H427" s="440"/>
      <c r="I427" s="556"/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711"/>
      <c r="W427" s="711"/>
      <c r="X427" s="711"/>
      <c r="Y427" s="711"/>
      <c r="Z427" s="711"/>
      <c r="AA427" s="711"/>
      <c r="AB427" s="711"/>
      <c r="AC427" s="711"/>
      <c r="AD427" s="1595"/>
      <c r="AE427" s="711"/>
      <c r="AF427" s="711"/>
      <c r="AG427" s="711"/>
      <c r="AH427" s="711"/>
      <c r="AI427" s="711"/>
      <c r="AJ427" s="711"/>
      <c r="AK427" s="1832"/>
      <c r="AL427" s="1832">
        <f t="shared" si="242"/>
        <v>0</v>
      </c>
      <c r="AM427" s="2437"/>
      <c r="AN427" s="1721"/>
    </row>
    <row r="428" spans="1:40" s="70" customFormat="1" ht="35.1" customHeight="1" x14ac:dyDescent="0.25">
      <c r="A428" s="738">
        <v>1</v>
      </c>
      <c r="B428" s="1735">
        <v>1</v>
      </c>
      <c r="C428" s="407" t="s">
        <v>303</v>
      </c>
      <c r="D428" s="407"/>
      <c r="E428" s="407"/>
      <c r="F428" s="711">
        <v>20000</v>
      </c>
      <c r="G428" s="92">
        <f>(F428/12*$C$3)</f>
        <v>20000</v>
      </c>
      <c r="H428" s="440">
        <v>20132</v>
      </c>
      <c r="I428" s="556">
        <f>H428/G428*100</f>
        <v>100.66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711"/>
      <c r="Y428" s="711"/>
      <c r="Z428" s="711"/>
      <c r="AA428" s="711"/>
      <c r="AB428" s="711"/>
      <c r="AC428" s="711"/>
      <c r="AD428" s="1595"/>
      <c r="AE428" s="711"/>
      <c r="AF428" s="711"/>
      <c r="AG428" s="711"/>
      <c r="AH428" s="711"/>
      <c r="AI428" s="711"/>
      <c r="AJ428" s="711">
        <v>12</v>
      </c>
      <c r="AK428" s="1832">
        <v>6952.7999999999993</v>
      </c>
      <c r="AL428" s="1832">
        <f t="shared" si="242"/>
        <v>6.952799999999999</v>
      </c>
      <c r="AM428" s="2437"/>
      <c r="AN428" s="1721"/>
    </row>
    <row r="429" spans="1:40" s="70" customFormat="1" ht="35.1" customHeight="1" x14ac:dyDescent="0.25">
      <c r="A429" s="738">
        <v>1</v>
      </c>
      <c r="B429" s="1735">
        <v>1</v>
      </c>
      <c r="C429" s="407" t="s">
        <v>304</v>
      </c>
      <c r="D429" s="407"/>
      <c r="E429" s="407"/>
      <c r="F429" s="711"/>
      <c r="G429" s="92">
        <f t="shared" si="259"/>
        <v>0</v>
      </c>
      <c r="H429" s="440"/>
      <c r="I429" s="556"/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711"/>
      <c r="Y429" s="711"/>
      <c r="Z429" s="711"/>
      <c r="AA429" s="711"/>
      <c r="AB429" s="711"/>
      <c r="AC429" s="711"/>
      <c r="AD429" s="1595"/>
      <c r="AE429" s="711"/>
      <c r="AF429" s="711"/>
      <c r="AG429" s="711"/>
      <c r="AH429" s="711"/>
      <c r="AI429" s="711"/>
      <c r="AJ429" s="711"/>
      <c r="AK429" s="1832"/>
      <c r="AL429" s="1832">
        <f t="shared" si="242"/>
        <v>0</v>
      </c>
      <c r="AM429" s="2437"/>
      <c r="AN429" s="1721"/>
    </row>
    <row r="430" spans="1:40" s="70" customFormat="1" ht="35.1" customHeight="1" x14ac:dyDescent="0.25">
      <c r="A430" s="738">
        <v>1</v>
      </c>
      <c r="B430" s="1735">
        <v>1</v>
      </c>
      <c r="C430" s="407" t="s">
        <v>305</v>
      </c>
      <c r="D430" s="407"/>
      <c r="E430" s="407"/>
      <c r="F430" s="711">
        <v>2000</v>
      </c>
      <c r="G430" s="92">
        <f>(F430/12*$C$3)</f>
        <v>2000</v>
      </c>
      <c r="H430" s="440">
        <v>3231</v>
      </c>
      <c r="I430" s="556">
        <f>H430/G430*100</f>
        <v>161.54999999999998</v>
      </c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711"/>
      <c r="Y430" s="711"/>
      <c r="Z430" s="711"/>
      <c r="AA430" s="711"/>
      <c r="AB430" s="711"/>
      <c r="AC430" s="711"/>
      <c r="AD430" s="1595"/>
      <c r="AE430" s="711"/>
      <c r="AF430" s="711"/>
      <c r="AG430" s="711"/>
      <c r="AH430" s="711"/>
      <c r="AI430" s="711"/>
      <c r="AJ430" s="711">
        <v>15</v>
      </c>
      <c r="AK430" s="1832">
        <v>8690.9999999999982</v>
      </c>
      <c r="AL430" s="1832">
        <f t="shared" si="242"/>
        <v>8.6909999999999989</v>
      </c>
      <c r="AM430" s="2437"/>
      <c r="AN430" s="1721"/>
    </row>
    <row r="431" spans="1:40" s="70" customFormat="1" ht="47.25" customHeight="1" x14ac:dyDescent="0.25">
      <c r="A431" s="738"/>
      <c r="B431" s="1735"/>
      <c r="C431" s="407" t="s">
        <v>545</v>
      </c>
      <c r="D431" s="407"/>
      <c r="E431" s="407"/>
      <c r="F431" s="711">
        <v>1642</v>
      </c>
      <c r="G431" s="92">
        <f>F431/7*($C$3-5)</f>
        <v>1642</v>
      </c>
      <c r="H431" s="440">
        <v>343</v>
      </c>
      <c r="I431" s="556">
        <f>H431/G431*100</f>
        <v>20.889159561510354</v>
      </c>
      <c r="J431" s="125"/>
      <c r="K431" s="125"/>
      <c r="L431" s="464"/>
      <c r="M431" s="464"/>
      <c r="N431" s="464"/>
      <c r="O431" s="464"/>
      <c r="P431" s="464"/>
      <c r="Q431" s="464"/>
      <c r="R431" s="711"/>
      <c r="S431" s="711"/>
      <c r="T431" s="711"/>
      <c r="U431" s="711"/>
      <c r="V431" s="711"/>
      <c r="W431" s="711"/>
      <c r="X431" s="711"/>
      <c r="Y431" s="711"/>
      <c r="Z431" s="711"/>
      <c r="AA431" s="711"/>
      <c r="AB431" s="711"/>
      <c r="AC431" s="711"/>
      <c r="AD431" s="1595"/>
      <c r="AE431" s="711"/>
      <c r="AF431" s="711"/>
      <c r="AG431" s="711"/>
      <c r="AH431" s="711"/>
      <c r="AI431" s="711"/>
      <c r="AJ431" s="711"/>
      <c r="AK431" s="1832"/>
      <c r="AL431" s="1832">
        <f t="shared" si="242"/>
        <v>0</v>
      </c>
      <c r="AM431" s="2437"/>
      <c r="AN431" s="1721"/>
    </row>
    <row r="432" spans="1:40" s="70" customFormat="1" ht="15" customHeight="1" x14ac:dyDescent="0.25">
      <c r="A432" s="738">
        <v>1</v>
      </c>
      <c r="B432" s="1735">
        <v>1</v>
      </c>
      <c r="C432" s="409" t="s">
        <v>359</v>
      </c>
      <c r="D432" s="409"/>
      <c r="E432" s="407"/>
      <c r="F432" s="711">
        <v>25000</v>
      </c>
      <c r="G432" s="92">
        <f>(F432/12*$C$3)</f>
        <v>25000</v>
      </c>
      <c r="H432" s="440">
        <v>25317</v>
      </c>
      <c r="I432" s="556">
        <f>H432/G432*100</f>
        <v>101.268</v>
      </c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711"/>
      <c r="X432" s="711"/>
      <c r="Y432" s="711"/>
      <c r="Z432" s="711"/>
      <c r="AA432" s="711"/>
      <c r="AB432" s="711"/>
      <c r="AC432" s="711"/>
      <c r="AD432" s="1595"/>
      <c r="AE432" s="711"/>
      <c r="AF432" s="711"/>
      <c r="AG432" s="711"/>
      <c r="AH432" s="711"/>
      <c r="AI432" s="711"/>
      <c r="AJ432" s="711">
        <v>409</v>
      </c>
      <c r="AK432" s="1832">
        <v>663916.93000000017</v>
      </c>
      <c r="AL432" s="1832">
        <f t="shared" si="242"/>
        <v>663.91693000000021</v>
      </c>
      <c r="AM432" s="2437"/>
      <c r="AN432" s="1721"/>
    </row>
    <row r="433" spans="1:40" s="70" customFormat="1" ht="15" customHeight="1" x14ac:dyDescent="0.25">
      <c r="A433" s="738">
        <v>1</v>
      </c>
      <c r="B433" s="1735">
        <v>1</v>
      </c>
      <c r="C433" s="641" t="s">
        <v>376</v>
      </c>
      <c r="D433" s="641"/>
      <c r="E433" s="407"/>
      <c r="F433" s="711"/>
      <c r="G433" s="92">
        <f t="shared" si="259"/>
        <v>0</v>
      </c>
      <c r="H433" s="440"/>
      <c r="I433" s="556"/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711"/>
      <c r="Y433" s="711"/>
      <c r="Z433" s="711"/>
      <c r="AA433" s="711"/>
      <c r="AB433" s="711"/>
      <c r="AC433" s="711"/>
      <c r="AD433" s="1595"/>
      <c r="AE433" s="711"/>
      <c r="AF433" s="711"/>
      <c r="AG433" s="711"/>
      <c r="AH433" s="711"/>
      <c r="AI433" s="711"/>
      <c r="AJ433" s="711"/>
      <c r="AK433" s="1832"/>
      <c r="AL433" s="1832">
        <f t="shared" si="242"/>
        <v>0</v>
      </c>
      <c r="AM433" s="2437"/>
      <c r="AN433" s="1721"/>
    </row>
    <row r="434" spans="1:40" s="70" customFormat="1" ht="15" customHeight="1" x14ac:dyDescent="0.25">
      <c r="A434" s="738">
        <v>1</v>
      </c>
      <c r="B434" s="1735">
        <v>1</v>
      </c>
      <c r="C434" s="213" t="s">
        <v>168</v>
      </c>
      <c r="D434" s="213"/>
      <c r="E434" s="508"/>
      <c r="F434" s="712">
        <f>SUM(F425+F432*3.2)</f>
        <v>102000</v>
      </c>
      <c r="G434" s="388">
        <f>SUM(G425+G432*3.2)</f>
        <v>102000</v>
      </c>
      <c r="H434" s="388">
        <f>SUM(H425+H432*3.2)</f>
        <v>104377.40000000001</v>
      </c>
      <c r="I434" s="556">
        <f>H434/G434*100</f>
        <v>102.3307843137255</v>
      </c>
      <c r="J434" s="125"/>
      <c r="K434" s="125"/>
      <c r="L434" s="464"/>
      <c r="M434" s="464"/>
      <c r="N434" s="464"/>
      <c r="O434" s="464"/>
      <c r="P434" s="464"/>
      <c r="Q434" s="464"/>
      <c r="R434" s="8">
        <v>61675.305899999999</v>
      </c>
      <c r="S434" s="8">
        <v>61675.305899999999</v>
      </c>
      <c r="T434" s="8">
        <v>61675.305899999999</v>
      </c>
      <c r="U434" s="8">
        <v>61675.305899999999</v>
      </c>
      <c r="V434" s="8">
        <v>61675.305899999999</v>
      </c>
      <c r="W434" s="8">
        <v>61675.305899999999</v>
      </c>
      <c r="X434" s="8">
        <v>61536.536459999996</v>
      </c>
      <c r="Y434" s="8">
        <v>61536.536460000003</v>
      </c>
      <c r="Z434" s="8">
        <v>61536.536460000003</v>
      </c>
      <c r="AA434" s="8">
        <v>61536.536459999996</v>
      </c>
      <c r="AB434" s="8">
        <v>61536.536459999996</v>
      </c>
      <c r="AC434" s="8">
        <v>61536.536459999996</v>
      </c>
      <c r="AD434" s="1732">
        <f>AC434</f>
        <v>61536.536459999996</v>
      </c>
      <c r="AE434" s="8">
        <f>AI434-AH434</f>
        <v>61536.536640000013</v>
      </c>
      <c r="AF434" s="8"/>
      <c r="AG434" s="8">
        <f>AE434-AD434</f>
        <v>1.8000001728069037E-4</v>
      </c>
      <c r="AH434" s="8">
        <v>-729.00564000000031</v>
      </c>
      <c r="AI434" s="8">
        <v>60807.53100000001</v>
      </c>
      <c r="AJ434" s="388">
        <f>SUM(AJ425+AJ432*3.2)</f>
        <v>1335.8000000000002</v>
      </c>
      <c r="AK434" s="1833">
        <f>AK432+AK425</f>
        <v>679560.73000000021</v>
      </c>
      <c r="AL434" s="1833">
        <f t="shared" si="242"/>
        <v>679.56073000000026</v>
      </c>
      <c r="AM434" s="2437"/>
      <c r="AN434" s="1721"/>
    </row>
    <row r="435" spans="1:40" s="70" customFormat="1" ht="15" customHeight="1" x14ac:dyDescent="0.25">
      <c r="A435" s="738">
        <v>1</v>
      </c>
      <c r="B435" s="1735">
        <v>1</v>
      </c>
      <c r="C435" s="507" t="s">
        <v>306</v>
      </c>
      <c r="D435" s="507"/>
      <c r="E435" s="407"/>
      <c r="F435" s="711"/>
      <c r="G435" s="92"/>
      <c r="H435" s="440"/>
      <c r="I435" s="556"/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711"/>
      <c r="Y435" s="711"/>
      <c r="Z435" s="711"/>
      <c r="AA435" s="711"/>
      <c r="AB435" s="711"/>
      <c r="AC435" s="711"/>
      <c r="AD435" s="1595"/>
      <c r="AE435" s="711"/>
      <c r="AF435" s="711"/>
      <c r="AG435" s="711"/>
      <c r="AH435" s="711"/>
      <c r="AI435" s="711"/>
      <c r="AJ435" s="711"/>
      <c r="AK435" s="1832"/>
      <c r="AL435" s="1832">
        <f t="shared" si="242"/>
        <v>0</v>
      </c>
      <c r="AM435" s="2437"/>
      <c r="AN435" s="1721"/>
    </row>
    <row r="436" spans="1:40" s="70" customFormat="1" ht="15" customHeight="1" x14ac:dyDescent="0.25">
      <c r="A436" s="738">
        <v>1</v>
      </c>
      <c r="B436" s="1735">
        <v>1</v>
      </c>
      <c r="C436" s="407" t="s">
        <v>198</v>
      </c>
      <c r="D436" s="407"/>
      <c r="E436" s="407"/>
      <c r="F436" s="711">
        <f>SUM(F438,F441)</f>
        <v>6131</v>
      </c>
      <c r="G436" s="440">
        <f>SUM(G438,G441)</f>
        <v>6131</v>
      </c>
      <c r="H436" s="440">
        <f>SUM(H438,H441)</f>
        <v>6588</v>
      </c>
      <c r="I436" s="556">
        <f>H436/G436*100</f>
        <v>107.45392268797913</v>
      </c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711"/>
      <c r="Y436" s="711"/>
      <c r="Z436" s="711"/>
      <c r="AA436" s="711"/>
      <c r="AB436" s="711"/>
      <c r="AC436" s="711"/>
      <c r="AD436" s="1595"/>
      <c r="AE436" s="711"/>
      <c r="AF436" s="711"/>
      <c r="AG436" s="711"/>
      <c r="AH436" s="711"/>
      <c r="AI436" s="711"/>
      <c r="AJ436" s="711">
        <f>AJ437+AJ438+AJ441</f>
        <v>77</v>
      </c>
      <c r="AK436" s="711">
        <f t="shared" ref="AK436" si="260">AK437+AK438+AK441</f>
        <v>85588.439999999944</v>
      </c>
      <c r="AL436" s="711">
        <f t="shared" si="242"/>
        <v>85.588439999999949</v>
      </c>
      <c r="AM436" s="2437"/>
      <c r="AN436" s="1721"/>
    </row>
    <row r="437" spans="1:40" s="70" customFormat="1" ht="15" customHeight="1" x14ac:dyDescent="0.25">
      <c r="A437" s="738">
        <v>1</v>
      </c>
      <c r="B437" s="1735">
        <v>1</v>
      </c>
      <c r="C437" s="407" t="s">
        <v>302</v>
      </c>
      <c r="D437" s="407"/>
      <c r="E437" s="407"/>
      <c r="F437" s="711"/>
      <c r="G437" s="92">
        <f>ROUND(F437/12*$C$3,0)</f>
        <v>0</v>
      </c>
      <c r="H437" s="440"/>
      <c r="I437" s="556"/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711"/>
      <c r="Y437" s="711"/>
      <c r="Z437" s="711"/>
      <c r="AA437" s="711"/>
      <c r="AB437" s="711"/>
      <c r="AC437" s="711"/>
      <c r="AD437" s="1595"/>
      <c r="AE437" s="711"/>
      <c r="AF437" s="711"/>
      <c r="AG437" s="711"/>
      <c r="AH437" s="711"/>
      <c r="AI437" s="711"/>
      <c r="AJ437" s="711"/>
      <c r="AK437" s="1832"/>
      <c r="AL437" s="1832">
        <f t="shared" si="242"/>
        <v>0</v>
      </c>
      <c r="AM437" s="2437"/>
      <c r="AN437" s="1721"/>
    </row>
    <row r="438" spans="1:40" s="70" customFormat="1" ht="50.25" customHeight="1" x14ac:dyDescent="0.25">
      <c r="A438" s="738">
        <v>1</v>
      </c>
      <c r="B438" s="1735">
        <v>1</v>
      </c>
      <c r="C438" s="407" t="s">
        <v>307</v>
      </c>
      <c r="D438" s="407"/>
      <c r="E438" s="407"/>
      <c r="F438" s="711">
        <f>SUM(F439:F440)</f>
        <v>6031</v>
      </c>
      <c r="G438" s="440">
        <f>SUM(G439:G440)</f>
        <v>6031</v>
      </c>
      <c r="H438" s="440">
        <f>SUM(H439:H440)</f>
        <v>6476</v>
      </c>
      <c r="I438" s="556">
        <f>H438/G438*100</f>
        <v>107.37854418836015</v>
      </c>
      <c r="J438" s="125"/>
      <c r="K438" s="125"/>
      <c r="L438" s="464"/>
      <c r="M438" s="464"/>
      <c r="N438" s="464"/>
      <c r="O438" s="464"/>
      <c r="P438" s="464"/>
      <c r="Q438" s="464"/>
      <c r="R438" s="711"/>
      <c r="S438" s="711"/>
      <c r="T438" s="711"/>
      <c r="U438" s="711"/>
      <c r="V438" s="711"/>
      <c r="W438" s="711"/>
      <c r="X438" s="711"/>
      <c r="Y438" s="711"/>
      <c r="Z438" s="711"/>
      <c r="AA438" s="711"/>
      <c r="AB438" s="711"/>
      <c r="AC438" s="711"/>
      <c r="AD438" s="1595"/>
      <c r="AE438" s="711"/>
      <c r="AF438" s="711"/>
      <c r="AG438" s="711"/>
      <c r="AH438" s="711"/>
      <c r="AI438" s="711"/>
      <c r="AJ438" s="711">
        <f>AJ439+AJ440</f>
        <v>77</v>
      </c>
      <c r="AK438" s="711">
        <f t="shared" ref="AK438" si="261">AK439+AK440</f>
        <v>85588.439999999944</v>
      </c>
      <c r="AL438" s="711">
        <f t="shared" si="242"/>
        <v>85.588439999999949</v>
      </c>
      <c r="AM438" s="2437"/>
      <c r="AN438" s="1721"/>
    </row>
    <row r="439" spans="1:40" s="70" customFormat="1" ht="38.1" customHeight="1" x14ac:dyDescent="0.25">
      <c r="A439" s="738">
        <v>1</v>
      </c>
      <c r="B439" s="1735">
        <v>1</v>
      </c>
      <c r="C439" s="407" t="s">
        <v>308</v>
      </c>
      <c r="D439" s="407"/>
      <c r="E439" s="407"/>
      <c r="F439" s="711">
        <v>4697</v>
      </c>
      <c r="G439" s="92">
        <f t="shared" ref="G439:G440" si="262">(F439/12*$C$3)</f>
        <v>4697</v>
      </c>
      <c r="H439" s="440">
        <v>4787</v>
      </c>
      <c r="I439" s="556">
        <f>H439/G439*100</f>
        <v>101.91611667021503</v>
      </c>
      <c r="J439" s="125"/>
      <c r="K439" s="125"/>
      <c r="L439" s="464"/>
      <c r="M439" s="464"/>
      <c r="N439" s="464"/>
      <c r="O439" s="464"/>
      <c r="P439" s="464"/>
      <c r="Q439" s="464"/>
      <c r="R439" s="711"/>
      <c r="S439" s="711"/>
      <c r="T439" s="711"/>
      <c r="U439" s="711"/>
      <c r="V439" s="711"/>
      <c r="W439" s="711"/>
      <c r="X439" s="711"/>
      <c r="Y439" s="711"/>
      <c r="Z439" s="711"/>
      <c r="AA439" s="711"/>
      <c r="AB439" s="711"/>
      <c r="AC439" s="711"/>
      <c r="AD439" s="1595"/>
      <c r="AE439" s="711"/>
      <c r="AF439" s="711"/>
      <c r="AG439" s="711"/>
      <c r="AH439" s="711"/>
      <c r="AI439" s="711"/>
      <c r="AJ439" s="711">
        <v>69</v>
      </c>
      <c r="AK439" s="1832">
        <v>72090.109999999942</v>
      </c>
      <c r="AL439" s="1832">
        <f t="shared" si="242"/>
        <v>72.090109999999939</v>
      </c>
      <c r="AM439" s="2437"/>
      <c r="AN439" s="1721"/>
    </row>
    <row r="440" spans="1:40" s="70" customFormat="1" ht="38.1" customHeight="1" x14ac:dyDescent="0.25">
      <c r="A440" s="738">
        <v>1</v>
      </c>
      <c r="B440" s="1735">
        <v>1</v>
      </c>
      <c r="C440" s="407" t="s">
        <v>309</v>
      </c>
      <c r="D440" s="407"/>
      <c r="E440" s="407"/>
      <c r="F440" s="711">
        <v>1334</v>
      </c>
      <c r="G440" s="92">
        <f t="shared" si="262"/>
        <v>1334</v>
      </c>
      <c r="H440" s="440">
        <v>1689</v>
      </c>
      <c r="I440" s="556">
        <f>H440/G440*100</f>
        <v>126.61169415292355</v>
      </c>
      <c r="J440" s="125"/>
      <c r="K440" s="125"/>
      <c r="L440" s="464"/>
      <c r="M440" s="464"/>
      <c r="N440" s="464"/>
      <c r="O440" s="464"/>
      <c r="P440" s="464"/>
      <c r="Q440" s="464"/>
      <c r="R440" s="711"/>
      <c r="S440" s="711"/>
      <c r="T440" s="711"/>
      <c r="U440" s="711"/>
      <c r="V440" s="711"/>
      <c r="W440" s="711"/>
      <c r="X440" s="711"/>
      <c r="Y440" s="711"/>
      <c r="Z440" s="711"/>
      <c r="AA440" s="711"/>
      <c r="AB440" s="711"/>
      <c r="AC440" s="711"/>
      <c r="AD440" s="1595"/>
      <c r="AE440" s="711"/>
      <c r="AF440" s="711"/>
      <c r="AG440" s="711"/>
      <c r="AH440" s="711"/>
      <c r="AI440" s="711"/>
      <c r="AJ440" s="711">
        <v>8</v>
      </c>
      <c r="AK440" s="1832">
        <v>13498.33</v>
      </c>
      <c r="AL440" s="1832">
        <f t="shared" si="242"/>
        <v>13.498329999999999</v>
      </c>
      <c r="AM440" s="2437"/>
      <c r="AN440" s="1721"/>
    </row>
    <row r="441" spans="1:40" s="70" customFormat="1" ht="49.5" customHeight="1" x14ac:dyDescent="0.25">
      <c r="A441" s="738">
        <v>1</v>
      </c>
      <c r="B441" s="1735">
        <v>1</v>
      </c>
      <c r="C441" s="407" t="s">
        <v>310</v>
      </c>
      <c r="D441" s="407"/>
      <c r="E441" s="407"/>
      <c r="F441" s="711">
        <f>SUM(F442:F442)</f>
        <v>100</v>
      </c>
      <c r="G441" s="440">
        <f>SUM(G442:G442)</f>
        <v>100</v>
      </c>
      <c r="H441" s="440">
        <f>SUM(H442:H442)</f>
        <v>112</v>
      </c>
      <c r="I441" s="556">
        <f>H441/G441*100</f>
        <v>112.00000000000001</v>
      </c>
      <c r="J441" s="125"/>
      <c r="K441" s="125"/>
      <c r="L441" s="464"/>
      <c r="M441" s="464"/>
      <c r="N441" s="464"/>
      <c r="O441" s="464"/>
      <c r="P441" s="464"/>
      <c r="Q441" s="464"/>
      <c r="R441" s="711"/>
      <c r="S441" s="711"/>
      <c r="T441" s="711"/>
      <c r="U441" s="711"/>
      <c r="V441" s="711"/>
      <c r="W441" s="711"/>
      <c r="X441" s="711"/>
      <c r="Y441" s="711"/>
      <c r="Z441" s="711"/>
      <c r="AA441" s="711"/>
      <c r="AB441" s="711"/>
      <c r="AC441" s="711"/>
      <c r="AD441" s="1595"/>
      <c r="AE441" s="711"/>
      <c r="AF441" s="711"/>
      <c r="AG441" s="711"/>
      <c r="AH441" s="711"/>
      <c r="AI441" s="711"/>
      <c r="AJ441" s="711"/>
      <c r="AK441" s="1832"/>
      <c r="AL441" s="1832">
        <f t="shared" si="242"/>
        <v>0</v>
      </c>
      <c r="AM441" s="2437"/>
      <c r="AN441" s="1721"/>
    </row>
    <row r="442" spans="1:40" s="70" customFormat="1" ht="30" customHeight="1" x14ac:dyDescent="0.25">
      <c r="A442" s="738">
        <v>1</v>
      </c>
      <c r="B442" s="1735">
        <v>1</v>
      </c>
      <c r="C442" s="407" t="s">
        <v>311</v>
      </c>
      <c r="D442" s="407"/>
      <c r="E442" s="407"/>
      <c r="F442" s="711">
        <v>100</v>
      </c>
      <c r="G442" s="92">
        <f>(F442/12*$C$3)</f>
        <v>100</v>
      </c>
      <c r="H442" s="440">
        <v>112</v>
      </c>
      <c r="I442" s="556">
        <f>H442/G442*100</f>
        <v>112.00000000000001</v>
      </c>
      <c r="J442" s="125"/>
      <c r="K442" s="125"/>
      <c r="L442" s="464"/>
      <c r="M442" s="464"/>
      <c r="N442" s="464"/>
      <c r="O442" s="464"/>
      <c r="P442" s="464"/>
      <c r="Q442" s="464"/>
      <c r="R442" s="711"/>
      <c r="S442" s="711"/>
      <c r="T442" s="711"/>
      <c r="U442" s="711"/>
      <c r="V442" s="711"/>
      <c r="W442" s="711"/>
      <c r="X442" s="711"/>
      <c r="Y442" s="711"/>
      <c r="Z442" s="711"/>
      <c r="AA442" s="711"/>
      <c r="AB442" s="711"/>
      <c r="AC442" s="711"/>
      <c r="AD442" s="1595"/>
      <c r="AE442" s="711"/>
      <c r="AF442" s="711"/>
      <c r="AG442" s="711"/>
      <c r="AH442" s="711"/>
      <c r="AI442" s="711"/>
      <c r="AJ442" s="711"/>
      <c r="AK442" s="1832"/>
      <c r="AL442" s="1832">
        <f t="shared" si="242"/>
        <v>0</v>
      </c>
      <c r="AM442" s="2437"/>
      <c r="AN442" s="1721"/>
    </row>
    <row r="443" spans="1:40" s="70" customFormat="1" ht="30" customHeight="1" x14ac:dyDescent="0.25">
      <c r="A443" s="738">
        <v>1</v>
      </c>
      <c r="B443" s="1735">
        <v>1</v>
      </c>
      <c r="C443" s="409" t="s">
        <v>157</v>
      </c>
      <c r="D443" s="409"/>
      <c r="E443" s="407"/>
      <c r="F443" s="711"/>
      <c r="G443" s="92">
        <f>ROUND(F443/12*$C$3,0)</f>
        <v>0</v>
      </c>
      <c r="H443" s="92"/>
      <c r="I443" s="556"/>
      <c r="J443" s="125"/>
      <c r="K443" s="125"/>
      <c r="L443" s="464"/>
      <c r="M443" s="464"/>
      <c r="N443" s="464"/>
      <c r="O443" s="464"/>
      <c r="P443" s="464"/>
      <c r="Q443" s="464"/>
      <c r="R443" s="711"/>
      <c r="S443" s="711"/>
      <c r="T443" s="711"/>
      <c r="U443" s="711"/>
      <c r="V443" s="711"/>
      <c r="W443" s="711"/>
      <c r="X443" s="711"/>
      <c r="Y443" s="711"/>
      <c r="Z443" s="711"/>
      <c r="AA443" s="711"/>
      <c r="AB443" s="711"/>
      <c r="AC443" s="711"/>
      <c r="AD443" s="1595"/>
      <c r="AE443" s="711"/>
      <c r="AF443" s="711"/>
      <c r="AG443" s="711"/>
      <c r="AH443" s="711"/>
      <c r="AI443" s="711"/>
      <c r="AJ443" s="711"/>
      <c r="AK443" s="1832"/>
      <c r="AL443" s="1832">
        <f t="shared" si="242"/>
        <v>0</v>
      </c>
      <c r="AM443" s="2437"/>
      <c r="AN443" s="1721"/>
    </row>
    <row r="444" spans="1:40" s="70" customFormat="1" ht="32.25" customHeight="1" x14ac:dyDescent="0.25">
      <c r="A444" s="738">
        <v>1</v>
      </c>
      <c r="B444" s="1735">
        <v>1</v>
      </c>
      <c r="C444" s="409" t="s">
        <v>158</v>
      </c>
      <c r="D444" s="409"/>
      <c r="E444" s="407"/>
      <c r="F444" s="711">
        <v>6260</v>
      </c>
      <c r="G444" s="92">
        <f>(F444/12*$C$3)</f>
        <v>6260</v>
      </c>
      <c r="H444" s="440">
        <v>6467</v>
      </c>
      <c r="I444" s="556">
        <f>H444/G444*100</f>
        <v>103.30670926517571</v>
      </c>
      <c r="J444" s="125"/>
      <c r="K444" s="125"/>
      <c r="L444" s="464"/>
      <c r="M444" s="464"/>
      <c r="N444" s="464"/>
      <c r="O444" s="464"/>
      <c r="P444" s="464"/>
      <c r="Q444" s="464"/>
      <c r="R444" s="711"/>
      <c r="S444" s="711"/>
      <c r="T444" s="711"/>
      <c r="U444" s="711"/>
      <c r="V444" s="711"/>
      <c r="W444" s="711"/>
      <c r="X444" s="711"/>
      <c r="Y444" s="711"/>
      <c r="Z444" s="711"/>
      <c r="AA444" s="711"/>
      <c r="AB444" s="711"/>
      <c r="AC444" s="711"/>
      <c r="AD444" s="1595"/>
      <c r="AE444" s="711"/>
      <c r="AF444" s="711"/>
      <c r="AG444" s="711"/>
      <c r="AH444" s="711"/>
      <c r="AI444" s="711"/>
      <c r="AJ444" s="711">
        <v>98</v>
      </c>
      <c r="AK444" s="1832">
        <v>95375.56</v>
      </c>
      <c r="AL444" s="1832">
        <f t="shared" si="242"/>
        <v>95.375559999999993</v>
      </c>
      <c r="AM444" s="2437"/>
      <c r="AN444" s="1721"/>
    </row>
    <row r="445" spans="1:40" s="70" customFormat="1" ht="15" customHeight="1" x14ac:dyDescent="0.25">
      <c r="A445" s="738">
        <v>1</v>
      </c>
      <c r="B445" s="1735">
        <v>1</v>
      </c>
      <c r="C445" s="213" t="s">
        <v>165</v>
      </c>
      <c r="D445" s="213"/>
      <c r="E445" s="508"/>
      <c r="F445" s="712">
        <f>SUM(F444,F436)</f>
        <v>12391</v>
      </c>
      <c r="G445" s="388">
        <f>SUM(G436+G444)</f>
        <v>12391</v>
      </c>
      <c r="H445" s="388">
        <f>SUM(H436+H444)</f>
        <v>13055</v>
      </c>
      <c r="I445" s="126">
        <f>H445/G445*100</f>
        <v>105.35872810911144</v>
      </c>
      <c r="J445" s="125"/>
      <c r="K445" s="125"/>
      <c r="L445" s="464"/>
      <c r="M445" s="464"/>
      <c r="N445" s="464"/>
      <c r="O445" s="464"/>
      <c r="P445" s="464"/>
      <c r="Q445" s="464"/>
      <c r="R445" s="8">
        <v>14266.58844</v>
      </c>
      <c r="S445" s="8">
        <v>14266.58844</v>
      </c>
      <c r="T445" s="8">
        <v>14266.58844</v>
      </c>
      <c r="U445" s="8">
        <v>14266.58844</v>
      </c>
      <c r="V445" s="8">
        <v>14266.58844</v>
      </c>
      <c r="W445" s="8">
        <v>14266.58844</v>
      </c>
      <c r="X445" s="8">
        <v>14405.357880000001</v>
      </c>
      <c r="Y445" s="8">
        <v>14405.357880000001</v>
      </c>
      <c r="Z445" s="8">
        <v>14405.357880000001</v>
      </c>
      <c r="AA445" s="8">
        <v>14405.357880000001</v>
      </c>
      <c r="AB445" s="8">
        <v>14405.357880000001</v>
      </c>
      <c r="AC445" s="8">
        <v>14862.187879999999</v>
      </c>
      <c r="AD445" s="1600">
        <f>AC445</f>
        <v>14862.187879999999</v>
      </c>
      <c r="AE445" s="8">
        <f>AI445-AH445</f>
        <v>16295.419120000006</v>
      </c>
      <c r="AF445" s="8"/>
      <c r="AG445" s="8">
        <f>AE445-AD445</f>
        <v>1433.2312400000064</v>
      </c>
      <c r="AH445" s="8">
        <v>-180.97753</v>
      </c>
      <c r="AI445" s="8">
        <v>16114.441590000006</v>
      </c>
      <c r="AJ445" s="388">
        <f>SUM(AJ436+AJ444)</f>
        <v>175</v>
      </c>
      <c r="AK445" s="8">
        <f t="shared" ref="AK445" si="263">AK444+AK436</f>
        <v>180963.99999999994</v>
      </c>
      <c r="AL445" s="8">
        <f t="shared" si="242"/>
        <v>180.96399999999994</v>
      </c>
      <c r="AM445" s="2437"/>
      <c r="AN445" s="1721"/>
    </row>
    <row r="446" spans="1:40" s="70" customFormat="1" ht="15" customHeight="1" x14ac:dyDescent="0.25">
      <c r="A446" s="738">
        <v>1</v>
      </c>
      <c r="B446" s="1735">
        <v>1</v>
      </c>
      <c r="C446" s="774" t="s">
        <v>342</v>
      </c>
      <c r="D446" s="774"/>
      <c r="E446" s="294"/>
      <c r="F446" s="2178">
        <f>SUM(F445,F434)</f>
        <v>114391</v>
      </c>
      <c r="G446" s="556">
        <f>SUM(G445,G434)</f>
        <v>114391</v>
      </c>
      <c r="H446" s="556">
        <f>SUM(H445,H434)</f>
        <v>117432.40000000001</v>
      </c>
      <c r="I446" s="556">
        <f>H446/G446*100</f>
        <v>102.65877560297577</v>
      </c>
      <c r="J446" s="125"/>
      <c r="K446" s="125"/>
      <c r="L446" s="126"/>
      <c r="M446" s="126"/>
      <c r="N446" s="126"/>
      <c r="O446" s="126"/>
      <c r="P446" s="126"/>
      <c r="Q446" s="126"/>
      <c r="R446" s="8">
        <f t="shared" ref="R446:S446" si="264">SUM(R434,R445)</f>
        <v>75941.894339999999</v>
      </c>
      <c r="S446" s="8">
        <f t="shared" si="264"/>
        <v>75941.894339999999</v>
      </c>
      <c r="T446" s="8">
        <f t="shared" ref="T446:U446" si="265">SUM(T434,T445)</f>
        <v>75941.894339999999</v>
      </c>
      <c r="U446" s="8">
        <f t="shared" si="265"/>
        <v>75941.894339999999</v>
      </c>
      <c r="V446" s="8">
        <f t="shared" ref="V446:X446" si="266">SUM(V434,V445)</f>
        <v>75941.894339999999</v>
      </c>
      <c r="W446" s="8">
        <f t="shared" si="266"/>
        <v>75941.894339999999</v>
      </c>
      <c r="X446" s="8">
        <f t="shared" si="266"/>
        <v>75941.894339999999</v>
      </c>
      <c r="Y446" s="8">
        <f t="shared" ref="Y446:Z446" si="267">SUM(Y434,Y445)</f>
        <v>75941.894339999999</v>
      </c>
      <c r="Z446" s="8">
        <f t="shared" si="267"/>
        <v>75941.894339999999</v>
      </c>
      <c r="AA446" s="8">
        <f t="shared" ref="AA446:AB446" si="268">SUM(AA434,AA445)</f>
        <v>75941.894339999999</v>
      </c>
      <c r="AB446" s="8">
        <f t="shared" si="268"/>
        <v>75941.894339999999</v>
      </c>
      <c r="AC446" s="8">
        <f t="shared" ref="AC446" si="269">SUM(AC434,AC445)</f>
        <v>76398.724340000001</v>
      </c>
      <c r="AD446" s="8">
        <f t="shared" ref="AD446:AI446" si="270">SUM(AD434,AD445)</f>
        <v>76398.724340000001</v>
      </c>
      <c r="AE446" s="8">
        <f t="shared" si="270"/>
        <v>77831.955760000012</v>
      </c>
      <c r="AF446" s="8">
        <f t="shared" si="270"/>
        <v>0</v>
      </c>
      <c r="AG446" s="8">
        <f t="shared" si="270"/>
        <v>1433.2314200000237</v>
      </c>
      <c r="AH446" s="8">
        <f t="shared" si="270"/>
        <v>-909.98317000000031</v>
      </c>
      <c r="AI446" s="8">
        <f t="shared" si="270"/>
        <v>76921.972590000019</v>
      </c>
      <c r="AJ446" s="556">
        <f>SUM(AJ445,AJ434)</f>
        <v>1510.8000000000002</v>
      </c>
      <c r="AK446" s="8">
        <f t="shared" ref="AK446" si="271">SUM(AK434,AK445)</f>
        <v>860524.73000000021</v>
      </c>
      <c r="AL446" s="8">
        <f t="shared" si="242"/>
        <v>860.5247300000002</v>
      </c>
      <c r="AM446" s="2437"/>
      <c r="AN446" s="1721"/>
    </row>
    <row r="447" spans="1:40" s="70" customFormat="1" ht="15" customHeight="1" x14ac:dyDescent="0.25">
      <c r="A447" s="738">
        <v>1</v>
      </c>
      <c r="B447" s="1735">
        <v>1</v>
      </c>
      <c r="C447" s="282" t="s">
        <v>31</v>
      </c>
      <c r="D447" s="282"/>
      <c r="E447" s="217"/>
      <c r="F447" s="772"/>
      <c r="G447" s="361"/>
      <c r="H447" s="361"/>
      <c r="I447" s="361"/>
      <c r="J447" s="125"/>
      <c r="K447" s="125"/>
      <c r="L447" s="126"/>
      <c r="M447" s="126"/>
      <c r="N447" s="126"/>
      <c r="O447" s="126"/>
      <c r="P447" s="126"/>
      <c r="Q447" s="126"/>
      <c r="R447" s="388"/>
      <c r="S447" s="388"/>
      <c r="T447" s="388"/>
      <c r="U447" s="388"/>
      <c r="V447" s="388"/>
      <c r="W447" s="388"/>
      <c r="X447" s="388"/>
      <c r="Y447" s="388"/>
      <c r="Z447" s="388"/>
      <c r="AA447" s="388"/>
      <c r="AB447" s="388"/>
      <c r="AC447" s="388"/>
      <c r="AD447" s="1612"/>
      <c r="AE447" s="388"/>
      <c r="AF447" s="388"/>
      <c r="AG447" s="388"/>
      <c r="AH447" s="388"/>
      <c r="AI447" s="388"/>
      <c r="AJ447" s="388"/>
      <c r="AK447" s="1833"/>
      <c r="AL447" s="1833">
        <f t="shared" si="242"/>
        <v>0</v>
      </c>
      <c r="AM447" s="2437"/>
      <c r="AN447" s="1721"/>
    </row>
    <row r="448" spans="1:40" s="70" customFormat="1" ht="15" customHeight="1" x14ac:dyDescent="0.25">
      <c r="A448" s="738">
        <v>1</v>
      </c>
      <c r="B448" s="1735">
        <v>1</v>
      </c>
      <c r="C448" s="217" t="s">
        <v>148</v>
      </c>
      <c r="D448" s="217"/>
      <c r="E448" s="217"/>
      <c r="F448" s="772"/>
      <c r="G448" s="361"/>
      <c r="H448" s="361"/>
      <c r="I448" s="361"/>
      <c r="J448" s="125"/>
      <c r="K448" s="125"/>
      <c r="L448" s="126"/>
      <c r="M448" s="126"/>
      <c r="N448" s="126"/>
      <c r="O448" s="126"/>
      <c r="P448" s="126"/>
      <c r="Q448" s="126"/>
      <c r="R448" s="388"/>
      <c r="S448" s="388"/>
      <c r="T448" s="388"/>
      <c r="U448" s="388"/>
      <c r="V448" s="388"/>
      <c r="W448" s="388"/>
      <c r="X448" s="388"/>
      <c r="Y448" s="388"/>
      <c r="Z448" s="388"/>
      <c r="AA448" s="388"/>
      <c r="AB448" s="388"/>
      <c r="AC448" s="388"/>
      <c r="AD448" s="1612"/>
      <c r="AE448" s="388"/>
      <c r="AF448" s="388"/>
      <c r="AG448" s="388"/>
      <c r="AH448" s="388"/>
      <c r="AI448" s="388"/>
      <c r="AJ448" s="388"/>
      <c r="AK448" s="1833"/>
      <c r="AL448" s="1833">
        <f t="shared" si="242"/>
        <v>0</v>
      </c>
      <c r="AM448" s="2437"/>
      <c r="AN448" s="1721"/>
    </row>
    <row r="449" spans="1:40" s="70" customFormat="1" ht="15" customHeight="1" x14ac:dyDescent="0.25">
      <c r="A449" s="738">
        <v>1</v>
      </c>
      <c r="B449" s="1735">
        <v>1</v>
      </c>
      <c r="C449" s="150" t="s">
        <v>10</v>
      </c>
      <c r="D449" s="150"/>
      <c r="E449" s="124">
        <v>240</v>
      </c>
      <c r="F449" s="2201">
        <v>875</v>
      </c>
      <c r="G449" s="92">
        <f>(F449/12*$C$3)</f>
        <v>875</v>
      </c>
      <c r="H449" s="92">
        <v>887</v>
      </c>
      <c r="I449" s="92">
        <f>H449/G449*100</f>
        <v>101.37142857142858</v>
      </c>
      <c r="J449" s="363">
        <v>8</v>
      </c>
      <c r="K449" s="93">
        <f>N449/H449</f>
        <v>7.9875986471251412</v>
      </c>
      <c r="L449" s="94">
        <f>ROUND(F449*J449,0)</f>
        <v>7000</v>
      </c>
      <c r="M449" s="94">
        <f t="shared" ref="M449" si="272">L449/12*$C$3</f>
        <v>7000</v>
      </c>
      <c r="N449" s="94">
        <v>7085</v>
      </c>
      <c r="O449" s="94">
        <f>N449/M449*100</f>
        <v>101.21428571428572</v>
      </c>
      <c r="P449" s="94">
        <f>L449/E449</f>
        <v>29.166666666666668</v>
      </c>
      <c r="Q449" s="94">
        <f>N449/$C$3*12/P449</f>
        <v>242.91428571428571</v>
      </c>
      <c r="R449" s="711"/>
      <c r="S449" s="711"/>
      <c r="T449" s="711"/>
      <c r="U449" s="711"/>
      <c r="V449" s="711"/>
      <c r="W449" s="711"/>
      <c r="X449" s="711"/>
      <c r="Y449" s="711"/>
      <c r="Z449" s="711"/>
      <c r="AA449" s="711"/>
      <c r="AB449" s="711"/>
      <c r="AC449" s="711"/>
      <c r="AD449" s="1595"/>
      <c r="AE449" s="711">
        <f>AI449-AH449</f>
        <v>0</v>
      </c>
      <c r="AF449" s="711"/>
      <c r="AG449" s="711">
        <f>AE449-AD449</f>
        <v>0</v>
      </c>
      <c r="AH449" s="711"/>
      <c r="AI449" s="711"/>
      <c r="AJ449" s="711"/>
      <c r="AK449" s="1832"/>
      <c r="AL449" s="1832">
        <f t="shared" si="242"/>
        <v>0</v>
      </c>
      <c r="AM449" s="2437"/>
      <c r="AN449" s="1721"/>
    </row>
    <row r="450" spans="1:40" s="70" customFormat="1" ht="29.25" customHeight="1" x14ac:dyDescent="0.25">
      <c r="A450" s="738">
        <v>1</v>
      </c>
      <c r="B450" s="1735">
        <v>1</v>
      </c>
      <c r="C450" s="590" t="s">
        <v>172</v>
      </c>
      <c r="D450" s="590"/>
      <c r="E450" s="590"/>
      <c r="F450" s="2179">
        <f>F449</f>
        <v>875</v>
      </c>
      <c r="G450" s="591">
        <f>G449</f>
        <v>875</v>
      </c>
      <c r="H450" s="591">
        <f>H449</f>
        <v>887</v>
      </c>
      <c r="I450" s="591">
        <f>H450/G450*100</f>
        <v>101.37142857142858</v>
      </c>
      <c r="J450" s="398">
        <f>SUM(J449)</f>
        <v>8</v>
      </c>
      <c r="K450" s="93">
        <f>N450/H450</f>
        <v>7.9875986471251412</v>
      </c>
      <c r="L450" s="539">
        <f>L449</f>
        <v>7000</v>
      </c>
      <c r="M450" s="539">
        <f>M449</f>
        <v>7000</v>
      </c>
      <c r="N450" s="2749">
        <f>N449</f>
        <v>7085</v>
      </c>
      <c r="O450" s="94">
        <f>N450/M450*100</f>
        <v>101.21428571428572</v>
      </c>
      <c r="P450" s="194">
        <f>SUM(P449)</f>
        <v>29.166666666666668</v>
      </c>
      <c r="Q450" s="94">
        <f>N450/$C$3*12/P450</f>
        <v>242.91428571428571</v>
      </c>
      <c r="R450" s="591">
        <v>15584.4912384</v>
      </c>
      <c r="S450" s="591">
        <v>15584.4912384</v>
      </c>
      <c r="T450" s="591">
        <v>15584.4912384</v>
      </c>
      <c r="U450" s="591">
        <v>15584.4912384</v>
      </c>
      <c r="V450" s="591">
        <v>15584.4912384</v>
      </c>
      <c r="W450" s="591">
        <v>15584.4912384</v>
      </c>
      <c r="X450" s="591">
        <v>15584.4912384</v>
      </c>
      <c r="Y450" s="591">
        <v>15584.4912384</v>
      </c>
      <c r="Z450" s="591">
        <v>15584.4912384</v>
      </c>
      <c r="AA450" s="591">
        <v>15584.4912384</v>
      </c>
      <c r="AB450" s="591">
        <v>15584.4912384</v>
      </c>
      <c r="AC450" s="591">
        <v>15584.4912384</v>
      </c>
      <c r="AD450" s="1600">
        <f>AC450</f>
        <v>15584.4912384</v>
      </c>
      <c r="AE450" s="8">
        <f>AI450-AH450-AF450</f>
        <v>15741.342909999999</v>
      </c>
      <c r="AF450" s="8"/>
      <c r="AG450" s="8">
        <f>AE450-AD450</f>
        <v>156.85167159999946</v>
      </c>
      <c r="AH450" s="591">
        <v>-165.25774000000001</v>
      </c>
      <c r="AI450" s="591">
        <v>15576.085169999998</v>
      </c>
      <c r="AJ450" s="591">
        <v>1</v>
      </c>
      <c r="AK450" s="1841">
        <v>18129.22</v>
      </c>
      <c r="AL450" s="1841">
        <f t="shared" si="242"/>
        <v>18.12922</v>
      </c>
      <c r="AM450" s="2437"/>
      <c r="AN450" s="1721"/>
    </row>
    <row r="451" spans="1:40" s="70" customFormat="1" ht="15" customHeight="1" x14ac:dyDescent="0.25">
      <c r="A451" s="738">
        <v>1</v>
      </c>
      <c r="B451" s="1735">
        <v>1</v>
      </c>
      <c r="C451" s="775" t="s">
        <v>17</v>
      </c>
      <c r="D451" s="775"/>
      <c r="E451" s="775"/>
      <c r="F451" s="2212"/>
      <c r="G451" s="589"/>
      <c r="H451" s="589"/>
      <c r="I451" s="589"/>
      <c r="J451" s="378"/>
      <c r="K451" s="378"/>
      <c r="L451" s="445"/>
      <c r="M451" s="445"/>
      <c r="N451" s="445">
        <f>SUM(N446,N450)</f>
        <v>7085</v>
      </c>
      <c r="O451" s="445"/>
      <c r="P451" s="445"/>
      <c r="Q451" s="445"/>
      <c r="R451" s="515">
        <f t="shared" ref="R451:S451" si="273">SUM(R446,R450)</f>
        <v>91526.385578400004</v>
      </c>
      <c r="S451" s="515">
        <f t="shared" si="273"/>
        <v>91526.385578400004</v>
      </c>
      <c r="T451" s="515">
        <f t="shared" ref="T451:U451" si="274">SUM(T446,T450)</f>
        <v>91526.385578400004</v>
      </c>
      <c r="U451" s="515">
        <f t="shared" si="274"/>
        <v>91526.385578400004</v>
      </c>
      <c r="V451" s="515">
        <f t="shared" ref="V451:X451" si="275">SUM(V446,V450)</f>
        <v>91526.385578400004</v>
      </c>
      <c r="W451" s="515">
        <f t="shared" si="275"/>
        <v>91526.385578400004</v>
      </c>
      <c r="X451" s="515">
        <f t="shared" si="275"/>
        <v>91526.385578400004</v>
      </c>
      <c r="Y451" s="515">
        <f t="shared" ref="Y451:Z451" si="276">SUM(Y446,Y450)</f>
        <v>91526.385578400004</v>
      </c>
      <c r="Z451" s="515">
        <f t="shared" si="276"/>
        <v>91526.385578400004</v>
      </c>
      <c r="AA451" s="515">
        <f t="shared" ref="AA451:AB451" si="277">SUM(AA446,AA450)</f>
        <v>91526.385578400004</v>
      </c>
      <c r="AB451" s="515">
        <f t="shared" si="277"/>
        <v>91526.385578400004</v>
      </c>
      <c r="AC451" s="515">
        <f t="shared" ref="AC451" si="278">SUM(AC446,AC450)</f>
        <v>91983.215578400006</v>
      </c>
      <c r="AD451" s="1613">
        <f t="shared" ref="AD451:AH451" si="279">SUM(AD446,AD450)</f>
        <v>91983.215578400006</v>
      </c>
      <c r="AE451" s="1715">
        <f t="shared" si="279"/>
        <v>93573.298670000018</v>
      </c>
      <c r="AF451" s="1715">
        <f t="shared" si="279"/>
        <v>0</v>
      </c>
      <c r="AG451" s="515">
        <f t="shared" si="279"/>
        <v>1590.0830916000232</v>
      </c>
      <c r="AH451" s="515">
        <f t="shared" si="279"/>
        <v>-1075.2409100000004</v>
      </c>
      <c r="AI451" s="1715">
        <f>SUM(AI446,AI450)</f>
        <v>92498.057760000025</v>
      </c>
      <c r="AJ451" s="515"/>
      <c r="AK451" s="1715">
        <f t="shared" ref="AK451" si="280">SUM(AK446,AK450)</f>
        <v>878653.95000000019</v>
      </c>
      <c r="AL451" s="1715">
        <f t="shared" si="242"/>
        <v>878.65395000000024</v>
      </c>
      <c r="AM451" s="2437"/>
      <c r="AN451" s="1721"/>
    </row>
    <row r="452" spans="1:40" ht="15" customHeight="1" x14ac:dyDescent="0.25">
      <c r="A452" s="738">
        <v>1</v>
      </c>
      <c r="B452" s="1735">
        <v>1</v>
      </c>
      <c r="C452" s="301"/>
      <c r="D452" s="301"/>
      <c r="E452" s="301"/>
      <c r="F452" s="2185"/>
      <c r="G452" s="746"/>
      <c r="H452" s="746"/>
      <c r="I452" s="746"/>
      <c r="J452" s="811"/>
      <c r="K452" s="811"/>
      <c r="L452" s="746"/>
      <c r="M452" s="746"/>
      <c r="N452" s="746"/>
      <c r="O452" s="746"/>
      <c r="P452" s="746"/>
      <c r="Q452" s="746"/>
      <c r="R452" s="743"/>
      <c r="S452" s="743"/>
      <c r="T452" s="743"/>
      <c r="U452" s="743"/>
      <c r="V452" s="743"/>
      <c r="W452" s="743"/>
      <c r="X452" s="743"/>
      <c r="Y452" s="743"/>
      <c r="Z452" s="743"/>
      <c r="AA452" s="743"/>
      <c r="AB452" s="743"/>
      <c r="AC452" s="743"/>
      <c r="AD452" s="1604"/>
      <c r="AE452" s="743"/>
      <c r="AF452" s="743"/>
      <c r="AG452" s="743"/>
      <c r="AH452" s="779"/>
      <c r="AI452" s="743"/>
      <c r="AJ452" s="743"/>
      <c r="AK452" s="1837"/>
      <c r="AL452" s="1837">
        <f t="shared" si="242"/>
        <v>0</v>
      </c>
      <c r="AM452" s="2437"/>
    </row>
    <row r="453" spans="1:40" ht="30" customHeight="1" x14ac:dyDescent="0.25">
      <c r="A453" s="738">
        <v>1</v>
      </c>
      <c r="B453" s="1735">
        <v>1</v>
      </c>
      <c r="C453" s="325" t="s">
        <v>424</v>
      </c>
      <c r="D453" s="325"/>
      <c r="E453" s="408"/>
      <c r="F453" s="2188"/>
      <c r="G453" s="573"/>
      <c r="H453" s="573"/>
      <c r="I453" s="573"/>
      <c r="J453" s="800"/>
      <c r="K453" s="800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1593"/>
      <c r="AE453" s="94"/>
      <c r="AF453" s="94"/>
      <c r="AG453" s="94"/>
      <c r="AH453" s="769"/>
      <c r="AI453" s="94"/>
      <c r="AJ453" s="94"/>
      <c r="AK453" s="307"/>
      <c r="AL453" s="307">
        <f t="shared" si="242"/>
        <v>0</v>
      </c>
      <c r="AM453" s="2437"/>
    </row>
    <row r="454" spans="1:40" s="70" customFormat="1" ht="15" customHeight="1" x14ac:dyDescent="0.25">
      <c r="A454" s="738">
        <v>1</v>
      </c>
      <c r="B454" s="1735">
        <v>1</v>
      </c>
      <c r="C454" s="507" t="s">
        <v>306</v>
      </c>
      <c r="D454" s="507"/>
      <c r="E454" s="507"/>
      <c r="F454" s="772"/>
      <c r="G454" s="361"/>
      <c r="H454" s="361"/>
      <c r="I454" s="361"/>
      <c r="J454" s="125"/>
      <c r="K454" s="125"/>
      <c r="L454" s="126"/>
      <c r="M454" s="126"/>
      <c r="N454" s="126"/>
      <c r="O454" s="126"/>
      <c r="P454" s="126"/>
      <c r="Q454" s="126"/>
      <c r="R454" s="711"/>
      <c r="S454" s="711"/>
      <c r="T454" s="711"/>
      <c r="U454" s="711"/>
      <c r="V454" s="711"/>
      <c r="W454" s="711"/>
      <c r="X454" s="711"/>
      <c r="Y454" s="711"/>
      <c r="Z454" s="711"/>
      <c r="AA454" s="711"/>
      <c r="AB454" s="711"/>
      <c r="AC454" s="711"/>
      <c r="AD454" s="1595"/>
      <c r="AE454" s="711"/>
      <c r="AF454" s="711"/>
      <c r="AG454" s="711"/>
      <c r="AH454" s="711"/>
      <c r="AI454" s="711"/>
      <c r="AJ454" s="711"/>
      <c r="AK454" s="1832"/>
      <c r="AL454" s="1832">
        <f t="shared" si="242"/>
        <v>0</v>
      </c>
      <c r="AM454" s="2437"/>
      <c r="AN454" s="1721"/>
    </row>
    <row r="455" spans="1:40" s="70" customFormat="1" ht="15" customHeight="1" x14ac:dyDescent="0.25">
      <c r="A455" s="738">
        <v>1</v>
      </c>
      <c r="B455" s="1735">
        <v>1</v>
      </c>
      <c r="C455" s="545" t="s">
        <v>198</v>
      </c>
      <c r="D455" s="545"/>
      <c r="E455" s="545"/>
      <c r="F455" s="2208">
        <f t="shared" ref="F455:G455" si="281">F456/2.7</f>
        <v>1411.1111111111111</v>
      </c>
      <c r="G455" s="1401">
        <f t="shared" si="281"/>
        <v>1411.1111111111111</v>
      </c>
      <c r="H455" s="1401">
        <f>H456/2.7</f>
        <v>1595.3148148148146</v>
      </c>
      <c r="I455" s="92">
        <f t="shared" ref="I455:I456" si="282">H455/G455*100</f>
        <v>113.05380577427819</v>
      </c>
      <c r="J455" s="125"/>
      <c r="K455" s="125"/>
      <c r="L455" s="126"/>
      <c r="M455" s="126"/>
      <c r="N455" s="126"/>
      <c r="O455" s="126"/>
      <c r="P455" s="126"/>
      <c r="Q455" s="126"/>
      <c r="R455" s="711"/>
      <c r="S455" s="711"/>
      <c r="T455" s="711"/>
      <c r="U455" s="711"/>
      <c r="V455" s="711"/>
      <c r="W455" s="711"/>
      <c r="X455" s="711"/>
      <c r="Y455" s="711"/>
      <c r="Z455" s="711"/>
      <c r="AA455" s="711"/>
      <c r="AB455" s="711"/>
      <c r="AC455" s="711"/>
      <c r="AD455" s="1595"/>
      <c r="AE455" s="711"/>
      <c r="AF455" s="711"/>
      <c r="AG455" s="711"/>
      <c r="AH455" s="711"/>
      <c r="AI455" s="711"/>
      <c r="AJ455" s="1810">
        <f t="shared" ref="AJ455" si="283">AJ456/2.7</f>
        <v>27.777777777777775</v>
      </c>
      <c r="AK455" s="1832">
        <f>AK456</f>
        <v>17263.519999999997</v>
      </c>
      <c r="AL455" s="1832">
        <f t="shared" si="242"/>
        <v>17.263519999999996</v>
      </c>
      <c r="AM455" s="2437"/>
      <c r="AN455" s="1721"/>
    </row>
    <row r="456" spans="1:40" s="70" customFormat="1" ht="15" customHeight="1" x14ac:dyDescent="0.25">
      <c r="A456" s="738"/>
      <c r="B456" s="1735">
        <v>1</v>
      </c>
      <c r="C456" s="545" t="s">
        <v>383</v>
      </c>
      <c r="D456" s="545"/>
      <c r="E456" s="545"/>
      <c r="F456" s="772">
        <v>3810</v>
      </c>
      <c r="G456" s="361">
        <f>ROUND(F456/12*$C$3,0)</f>
        <v>3810</v>
      </c>
      <c r="H456" s="361">
        <v>4307.3499999999995</v>
      </c>
      <c r="I456" s="92">
        <f t="shared" si="282"/>
        <v>113.05380577427819</v>
      </c>
      <c r="J456" s="125"/>
      <c r="K456" s="125"/>
      <c r="L456" s="126"/>
      <c r="M456" s="126"/>
      <c r="N456" s="126"/>
      <c r="O456" s="126"/>
      <c r="P456" s="126"/>
      <c r="Q456" s="126"/>
      <c r="R456" s="711"/>
      <c r="S456" s="711"/>
      <c r="T456" s="711"/>
      <c r="U456" s="711"/>
      <c r="V456" s="711"/>
      <c r="W456" s="711"/>
      <c r="X456" s="711"/>
      <c r="Y456" s="711"/>
      <c r="Z456" s="711"/>
      <c r="AA456" s="711"/>
      <c r="AB456" s="711"/>
      <c r="AC456" s="711"/>
      <c r="AD456" s="1595"/>
      <c r="AE456" s="711"/>
      <c r="AF456" s="711"/>
      <c r="AG456" s="711"/>
      <c r="AH456" s="711"/>
      <c r="AI456" s="711"/>
      <c r="AJ456" s="94">
        <v>75</v>
      </c>
      <c r="AK456" s="307">
        <v>17263.519999999997</v>
      </c>
      <c r="AL456" s="1832">
        <f t="shared" si="242"/>
        <v>17.263519999999996</v>
      </c>
      <c r="AM456" s="2437"/>
      <c r="AN456" s="1721"/>
    </row>
    <row r="457" spans="1:40" s="70" customFormat="1" ht="15" customHeight="1" x14ac:dyDescent="0.25">
      <c r="A457" s="738">
        <v>1</v>
      </c>
      <c r="B457" s="1735">
        <v>1</v>
      </c>
      <c r="C457" s="545" t="s">
        <v>157</v>
      </c>
      <c r="D457" s="545"/>
      <c r="E457" s="545"/>
      <c r="F457" s="772">
        <f>F458/8.5</f>
        <v>33050.823529411762</v>
      </c>
      <c r="G457" s="361">
        <f t="shared" ref="G457:H457" si="284">G458/8.5</f>
        <v>33050.823529411762</v>
      </c>
      <c r="H457" s="361">
        <f t="shared" si="284"/>
        <v>32980.056470588243</v>
      </c>
      <c r="I457" s="92">
        <f>H457/G457*100</f>
        <v>99.785884128543586</v>
      </c>
      <c r="J457" s="125"/>
      <c r="K457" s="125"/>
      <c r="L457" s="126"/>
      <c r="M457" s="126"/>
      <c r="N457" s="126"/>
      <c r="O457" s="126"/>
      <c r="P457" s="126"/>
      <c r="Q457" s="126"/>
      <c r="R457" s="711"/>
      <c r="S457" s="711"/>
      <c r="T457" s="711"/>
      <c r="U457" s="711"/>
      <c r="V457" s="711"/>
      <c r="W457" s="711"/>
      <c r="X457" s="711"/>
      <c r="Y457" s="711"/>
      <c r="Z457" s="711"/>
      <c r="AA457" s="711"/>
      <c r="AB457" s="711"/>
      <c r="AC457" s="711"/>
      <c r="AD457" s="1595"/>
      <c r="AE457" s="711"/>
      <c r="AF457" s="711"/>
      <c r="AG457" s="711"/>
      <c r="AH457" s="711"/>
      <c r="AI457" s="711"/>
      <c r="AJ457" s="361">
        <f t="shared" ref="AJ457" si="285">AJ458/8.5</f>
        <v>435.29411764705884</v>
      </c>
      <c r="AK457" s="307">
        <f>AK458</f>
        <v>1120167.2199999988</v>
      </c>
      <c r="AL457" s="1832">
        <f t="shared" si="242"/>
        <v>1120.1672199999989</v>
      </c>
      <c r="AM457" s="2437"/>
      <c r="AN457" s="1721"/>
    </row>
    <row r="458" spans="1:40" s="70" customFormat="1" ht="15" customHeight="1" x14ac:dyDescent="0.25">
      <c r="A458" s="738">
        <v>1</v>
      </c>
      <c r="B458" s="1735">
        <v>1</v>
      </c>
      <c r="C458" s="120" t="s">
        <v>297</v>
      </c>
      <c r="D458" s="120"/>
      <c r="E458" s="120"/>
      <c r="F458" s="711">
        <v>280932</v>
      </c>
      <c r="G458" s="92">
        <f>ROUND(F458/12*$C$3,0)</f>
        <v>280932</v>
      </c>
      <c r="H458" s="361">
        <v>280330.48000000004</v>
      </c>
      <c r="I458" s="92">
        <f>H458/G458*100</f>
        <v>99.785884128543572</v>
      </c>
      <c r="J458" s="125"/>
      <c r="K458" s="125"/>
      <c r="L458" s="464"/>
      <c r="M458" s="464"/>
      <c r="N458" s="464"/>
      <c r="O458" s="464"/>
      <c r="P458" s="464"/>
      <c r="Q458" s="464"/>
      <c r="R458" s="711"/>
      <c r="S458" s="711"/>
      <c r="T458" s="711"/>
      <c r="U458" s="711"/>
      <c r="V458" s="711"/>
      <c r="W458" s="711"/>
      <c r="X458" s="711"/>
      <c r="Y458" s="711"/>
      <c r="Z458" s="711"/>
      <c r="AA458" s="711"/>
      <c r="AB458" s="711"/>
      <c r="AC458" s="711"/>
      <c r="AD458" s="1595"/>
      <c r="AE458" s="711"/>
      <c r="AF458" s="711"/>
      <c r="AG458" s="711"/>
      <c r="AH458" s="711"/>
      <c r="AI458" s="711"/>
      <c r="AJ458" s="63">
        <v>3700</v>
      </c>
      <c r="AK458" s="1827">
        <v>1120167.2199999988</v>
      </c>
      <c r="AL458" s="1832">
        <f t="shared" si="242"/>
        <v>1120.1672199999989</v>
      </c>
      <c r="AM458" s="2437"/>
      <c r="AN458" s="1721"/>
    </row>
    <row r="459" spans="1:40" s="70" customFormat="1" ht="35.25" customHeight="1" x14ac:dyDescent="0.25">
      <c r="A459" s="738">
        <v>1</v>
      </c>
      <c r="B459" s="1735">
        <v>1</v>
      </c>
      <c r="C459" s="407" t="s">
        <v>158</v>
      </c>
      <c r="D459" s="407"/>
      <c r="E459" s="407"/>
      <c r="F459" s="711"/>
      <c r="G459" s="440"/>
      <c r="H459" s="440"/>
      <c r="I459" s="440"/>
      <c r="J459" s="125"/>
      <c r="K459" s="125"/>
      <c r="L459" s="464"/>
      <c r="M459" s="464"/>
      <c r="N459" s="464"/>
      <c r="O459" s="464"/>
      <c r="P459" s="464"/>
      <c r="Q459" s="464"/>
      <c r="R459" s="711"/>
      <c r="S459" s="711"/>
      <c r="T459" s="711"/>
      <c r="U459" s="711"/>
      <c r="V459" s="711"/>
      <c r="W459" s="711"/>
      <c r="X459" s="711"/>
      <c r="Y459" s="711"/>
      <c r="Z459" s="711"/>
      <c r="AA459" s="711"/>
      <c r="AB459" s="711"/>
      <c r="AC459" s="711"/>
      <c r="AD459" s="1595"/>
      <c r="AE459" s="711"/>
      <c r="AF459" s="711"/>
      <c r="AG459" s="711"/>
      <c r="AH459" s="711"/>
      <c r="AI459" s="711"/>
      <c r="AJ459" s="711"/>
      <c r="AK459" s="1832"/>
      <c r="AL459" s="1832">
        <f t="shared" si="242"/>
        <v>0</v>
      </c>
      <c r="AM459" s="2437"/>
      <c r="AN459" s="1721"/>
    </row>
    <row r="460" spans="1:40" s="70" customFormat="1" ht="15" customHeight="1" x14ac:dyDescent="0.25">
      <c r="A460" s="738">
        <v>1</v>
      </c>
      <c r="B460" s="1735">
        <v>1</v>
      </c>
      <c r="C460" s="213" t="s">
        <v>165</v>
      </c>
      <c r="D460" s="213"/>
      <c r="E460" s="538"/>
      <c r="F460" s="2179">
        <f t="shared" ref="F460:G460" si="286">F458/3.9+F455</f>
        <v>73444.957264957266</v>
      </c>
      <c r="G460" s="721">
        <f t="shared" si="286"/>
        <v>73444.957264957266</v>
      </c>
      <c r="H460" s="721">
        <f>H458/3.9+H455</f>
        <v>73474.92507122508</v>
      </c>
      <c r="I460" s="721">
        <f>H460/G460*100</f>
        <v>100.04080308217718</v>
      </c>
      <c r="J460" s="373"/>
      <c r="K460" s="373"/>
      <c r="L460" s="539"/>
      <c r="M460" s="539"/>
      <c r="N460" s="539"/>
      <c r="O460" s="539"/>
      <c r="P460" s="539"/>
      <c r="Q460" s="539"/>
      <c r="R460" s="513">
        <v>67745.816640000005</v>
      </c>
      <c r="S460" s="513">
        <v>67745.816640000005</v>
      </c>
      <c r="T460" s="513">
        <v>67745.816640000005</v>
      </c>
      <c r="U460" s="513">
        <v>67745.816640000005</v>
      </c>
      <c r="V460" s="513">
        <v>67745.816640000005</v>
      </c>
      <c r="W460" s="513">
        <v>67745.816640000005</v>
      </c>
      <c r="X460" s="513">
        <v>67745.816640000005</v>
      </c>
      <c r="Y460" s="513">
        <v>67745.816640000005</v>
      </c>
      <c r="Z460" s="513">
        <v>67745.816640000005</v>
      </c>
      <c r="AA460" s="513">
        <v>67745.816640000005</v>
      </c>
      <c r="AB460" s="513">
        <v>67745.816640000005</v>
      </c>
      <c r="AC460" s="513">
        <v>67745.816640000005</v>
      </c>
      <c r="AD460" s="1600">
        <f>AC460</f>
        <v>67745.816640000005</v>
      </c>
      <c r="AE460" s="513">
        <f>AI460-AH460</f>
        <v>67739.447750000007</v>
      </c>
      <c r="AF460" s="513"/>
      <c r="AG460" s="513">
        <f>AE460-AD460</f>
        <v>-6.3688899999979185</v>
      </c>
      <c r="AH460" s="812">
        <v>-36.296779999999998</v>
      </c>
      <c r="AI460" s="513">
        <v>67703.150970000002</v>
      </c>
      <c r="AJ460" s="721">
        <f>AJ458/3.9</f>
        <v>948.71794871794873</v>
      </c>
      <c r="AK460" s="1842">
        <f>AK457+AK455</f>
        <v>1137430.7399999988</v>
      </c>
      <c r="AL460" s="1842">
        <f t="shared" si="242"/>
        <v>1137.4307399999989</v>
      </c>
      <c r="AM460" s="2437"/>
      <c r="AN460" s="1721"/>
    </row>
    <row r="461" spans="1:40" s="70" customFormat="1" ht="15" customHeight="1" x14ac:dyDescent="0.25">
      <c r="A461" s="738">
        <v>1</v>
      </c>
      <c r="B461" s="1735">
        <v>1</v>
      </c>
      <c r="C461" s="774" t="s">
        <v>342</v>
      </c>
      <c r="D461" s="774"/>
      <c r="E461" s="538"/>
      <c r="F461" s="2179">
        <f>F460</f>
        <v>73444.957264957266</v>
      </c>
      <c r="G461" s="721">
        <f t="shared" ref="G461:H461" si="287">G460</f>
        <v>73444.957264957266</v>
      </c>
      <c r="H461" s="721">
        <f t="shared" si="287"/>
        <v>73474.92507122508</v>
      </c>
      <c r="I461" s="721">
        <f>H461/G461*100</f>
        <v>100.04080308217718</v>
      </c>
      <c r="J461" s="373"/>
      <c r="K461" s="373"/>
      <c r="L461" s="539"/>
      <c r="M461" s="539"/>
      <c r="N461" s="539"/>
      <c r="O461" s="539"/>
      <c r="P461" s="539"/>
      <c r="Q461" s="539"/>
      <c r="R461" s="513">
        <f t="shared" ref="R461:S461" si="288">R460</f>
        <v>67745.816640000005</v>
      </c>
      <c r="S461" s="513">
        <f t="shared" si="288"/>
        <v>67745.816640000005</v>
      </c>
      <c r="T461" s="513">
        <f t="shared" ref="T461:U461" si="289">T460</f>
        <v>67745.816640000005</v>
      </c>
      <c r="U461" s="513">
        <f t="shared" si="289"/>
        <v>67745.816640000005</v>
      </c>
      <c r="V461" s="513">
        <f t="shared" ref="V461:X461" si="290">V460</f>
        <v>67745.816640000005</v>
      </c>
      <c r="W461" s="513">
        <f t="shared" si="290"/>
        <v>67745.816640000005</v>
      </c>
      <c r="X461" s="513">
        <f t="shared" si="290"/>
        <v>67745.816640000005</v>
      </c>
      <c r="Y461" s="513">
        <f t="shared" ref="Y461:Z461" si="291">Y460</f>
        <v>67745.816640000005</v>
      </c>
      <c r="Z461" s="513">
        <f t="shared" si="291"/>
        <v>67745.816640000005</v>
      </c>
      <c r="AA461" s="513">
        <f t="shared" ref="AA461:AB461" si="292">AA460</f>
        <v>67745.816640000005</v>
      </c>
      <c r="AB461" s="513">
        <f t="shared" si="292"/>
        <v>67745.816640000005</v>
      </c>
      <c r="AC461" s="513">
        <f t="shared" ref="AC461" si="293">AC460</f>
        <v>67745.816640000005</v>
      </c>
      <c r="AD461" s="1600">
        <f t="shared" ref="AD461:AH461" si="294">AD460</f>
        <v>67745.816640000005</v>
      </c>
      <c r="AE461" s="513">
        <f t="shared" si="294"/>
        <v>67739.447750000007</v>
      </c>
      <c r="AF461" s="513">
        <f t="shared" si="294"/>
        <v>0</v>
      </c>
      <c r="AG461" s="513">
        <f t="shared" si="294"/>
        <v>-6.3688899999979185</v>
      </c>
      <c r="AH461" s="812">
        <f t="shared" si="294"/>
        <v>-36.296779999999998</v>
      </c>
      <c r="AI461" s="513">
        <f>AI460</f>
        <v>67703.150970000002</v>
      </c>
      <c r="AJ461" s="721">
        <f>AJ460</f>
        <v>948.71794871794873</v>
      </c>
      <c r="AK461" s="513">
        <f t="shared" ref="AK461" si="295">AK460</f>
        <v>1137430.7399999988</v>
      </c>
      <c r="AL461" s="513">
        <f t="shared" si="242"/>
        <v>1137.4307399999989</v>
      </c>
      <c r="AM461" s="2437"/>
      <c r="AN461" s="1721"/>
    </row>
    <row r="462" spans="1:40" s="70" customFormat="1" ht="15" customHeight="1" x14ac:dyDescent="0.25">
      <c r="A462" s="738">
        <v>1</v>
      </c>
      <c r="B462" s="1735">
        <v>1</v>
      </c>
      <c r="C462" s="775" t="s">
        <v>17</v>
      </c>
      <c r="D462" s="775"/>
      <c r="E462" s="775"/>
      <c r="F462" s="2213"/>
      <c r="G462" s="445"/>
      <c r="H462" s="445"/>
      <c r="I462" s="445"/>
      <c r="J462" s="378"/>
      <c r="K462" s="378"/>
      <c r="L462" s="445"/>
      <c r="M462" s="445"/>
      <c r="N462" s="445"/>
      <c r="O462" s="445"/>
      <c r="P462" s="445"/>
      <c r="Q462" s="445"/>
      <c r="R462" s="515">
        <f t="shared" ref="R462:S462" si="296">SUM(R461)</f>
        <v>67745.816640000005</v>
      </c>
      <c r="S462" s="515">
        <f t="shared" si="296"/>
        <v>67745.816640000005</v>
      </c>
      <c r="T462" s="515">
        <f t="shared" ref="T462:U462" si="297">SUM(T461)</f>
        <v>67745.816640000005</v>
      </c>
      <c r="U462" s="515">
        <f t="shared" si="297"/>
        <v>67745.816640000005</v>
      </c>
      <c r="V462" s="515">
        <f t="shared" ref="V462:X462" si="298">SUM(V461)</f>
        <v>67745.816640000005</v>
      </c>
      <c r="W462" s="515">
        <f t="shared" si="298"/>
        <v>67745.816640000005</v>
      </c>
      <c r="X462" s="515">
        <f t="shared" si="298"/>
        <v>67745.816640000005</v>
      </c>
      <c r="Y462" s="515">
        <f t="shared" ref="Y462:Z462" si="299">SUM(Y461)</f>
        <v>67745.816640000005</v>
      </c>
      <c r="Z462" s="515">
        <f t="shared" si="299"/>
        <v>67745.816640000005</v>
      </c>
      <c r="AA462" s="515">
        <f t="shared" ref="AA462:AB462" si="300">SUM(AA461)</f>
        <v>67745.816640000005</v>
      </c>
      <c r="AB462" s="515">
        <f t="shared" si="300"/>
        <v>67745.816640000005</v>
      </c>
      <c r="AC462" s="515">
        <f t="shared" ref="AC462" si="301">SUM(AC461)</f>
        <v>67745.816640000005</v>
      </c>
      <c r="AD462" s="1613">
        <f t="shared" ref="AD462:AH462" si="302">SUM(AD461)</f>
        <v>67745.816640000005</v>
      </c>
      <c r="AE462" s="515">
        <f t="shared" si="302"/>
        <v>67739.447750000007</v>
      </c>
      <c r="AF462" s="515"/>
      <c r="AG462" s="515">
        <f t="shared" si="302"/>
        <v>-6.3688899999979185</v>
      </c>
      <c r="AH462" s="813">
        <f t="shared" si="302"/>
        <v>-36.296779999999998</v>
      </c>
      <c r="AI462" s="515">
        <f>SUM(AI461)</f>
        <v>67703.150970000002</v>
      </c>
      <c r="AJ462" s="515"/>
      <c r="AK462" s="515">
        <f t="shared" ref="AK462" si="303">SUM(AK461)</f>
        <v>1137430.7399999988</v>
      </c>
      <c r="AL462" s="515">
        <f t="shared" si="242"/>
        <v>1137.4307399999989</v>
      </c>
      <c r="AM462" s="2437"/>
      <c r="AN462" s="1721"/>
    </row>
    <row r="463" spans="1:40" ht="15" customHeight="1" x14ac:dyDescent="0.25">
      <c r="A463" s="738">
        <v>1</v>
      </c>
      <c r="B463" s="1735">
        <v>1</v>
      </c>
      <c r="C463" s="301"/>
      <c r="D463" s="301"/>
      <c r="E463" s="301"/>
      <c r="F463" s="2185"/>
      <c r="G463" s="746"/>
      <c r="H463" s="746"/>
      <c r="I463" s="746"/>
      <c r="J463" s="811"/>
      <c r="K463" s="811"/>
      <c r="L463" s="746"/>
      <c r="M463" s="746"/>
      <c r="N463" s="746"/>
      <c r="O463" s="746"/>
      <c r="P463" s="746"/>
      <c r="Q463" s="746"/>
      <c r="R463" s="743"/>
      <c r="S463" s="743"/>
      <c r="T463" s="743"/>
      <c r="U463" s="743"/>
      <c r="V463" s="743"/>
      <c r="W463" s="743"/>
      <c r="X463" s="743"/>
      <c r="Y463" s="743"/>
      <c r="Z463" s="743"/>
      <c r="AA463" s="743"/>
      <c r="AB463" s="743"/>
      <c r="AC463" s="743"/>
      <c r="AD463" s="1604"/>
      <c r="AE463" s="743"/>
      <c r="AF463" s="743"/>
      <c r="AG463" s="743"/>
      <c r="AH463" s="779"/>
      <c r="AI463" s="743"/>
      <c r="AJ463" s="743"/>
      <c r="AK463" s="1837"/>
      <c r="AL463" s="1837">
        <f t="shared" si="242"/>
        <v>0</v>
      </c>
      <c r="AM463" s="2437"/>
    </row>
    <row r="464" spans="1:40" ht="29.25" customHeight="1" x14ac:dyDescent="0.25">
      <c r="A464" s="738">
        <v>1</v>
      </c>
      <c r="B464" s="1735">
        <v>1</v>
      </c>
      <c r="C464" s="325" t="s">
        <v>425</v>
      </c>
      <c r="D464" s="325"/>
      <c r="E464" s="408"/>
      <c r="F464" s="2188"/>
      <c r="G464" s="573"/>
      <c r="H464" s="573"/>
      <c r="I464" s="573"/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1593"/>
      <c r="AE464" s="94"/>
      <c r="AF464" s="94"/>
      <c r="AG464" s="94"/>
      <c r="AH464" s="769"/>
      <c r="AI464" s="94"/>
      <c r="AJ464" s="94"/>
      <c r="AK464" s="307"/>
      <c r="AL464" s="307">
        <f t="shared" si="242"/>
        <v>0</v>
      </c>
      <c r="AM464" s="2437"/>
    </row>
    <row r="465" spans="1:275" ht="15" customHeight="1" x14ac:dyDescent="0.25">
      <c r="A465" s="738">
        <v>1</v>
      </c>
      <c r="B465" s="1735">
        <v>1</v>
      </c>
      <c r="C465" s="507" t="s">
        <v>306</v>
      </c>
      <c r="D465" s="507"/>
      <c r="E465" s="507"/>
      <c r="F465" s="772"/>
      <c r="G465" s="361"/>
      <c r="H465" s="361"/>
      <c r="I465" s="361"/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1593"/>
      <c r="AE465" s="94"/>
      <c r="AF465" s="94"/>
      <c r="AG465" s="94"/>
      <c r="AH465" s="769"/>
      <c r="AI465" s="94"/>
      <c r="AJ465" s="94"/>
      <c r="AK465" s="307"/>
      <c r="AL465" s="307">
        <f t="shared" si="242"/>
        <v>0</v>
      </c>
      <c r="AM465" s="2437"/>
    </row>
    <row r="466" spans="1:275" ht="15" customHeight="1" x14ac:dyDescent="0.25">
      <c r="A466" s="738">
        <v>1</v>
      </c>
      <c r="B466" s="1735">
        <v>1</v>
      </c>
      <c r="C466" s="545" t="s">
        <v>198</v>
      </c>
      <c r="D466" s="545"/>
      <c r="E466" s="545"/>
      <c r="F466" s="2208">
        <f t="shared" ref="F466:G466" si="304">F467/2.7</f>
        <v>4629.6296296296296</v>
      </c>
      <c r="G466" s="1401">
        <f t="shared" si="304"/>
        <v>4629.6296296296296</v>
      </c>
      <c r="H466" s="1401">
        <f>H467/2.7</f>
        <v>2632.4962962962964</v>
      </c>
      <c r="I466" s="92">
        <f t="shared" ref="I466:I467" si="305">H466/G466*100</f>
        <v>56.861919999999998</v>
      </c>
      <c r="J466" s="800"/>
      <c r="K466" s="800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1593"/>
      <c r="AE466" s="94"/>
      <c r="AF466" s="94"/>
      <c r="AG466" s="94"/>
      <c r="AH466" s="769"/>
      <c r="AI466" s="94"/>
      <c r="AJ466" s="1810">
        <f>AJ467/2.7</f>
        <v>0</v>
      </c>
      <c r="AK466" s="1832">
        <f>AK467</f>
        <v>0</v>
      </c>
      <c r="AL466" s="1832">
        <f t="shared" si="242"/>
        <v>0</v>
      </c>
      <c r="AM466" s="2437"/>
    </row>
    <row r="467" spans="1:275" ht="15" customHeight="1" x14ac:dyDescent="0.25">
      <c r="B467" s="1735">
        <v>1</v>
      </c>
      <c r="C467" s="545" t="s">
        <v>383</v>
      </c>
      <c r="D467" s="545"/>
      <c r="E467" s="545"/>
      <c r="F467" s="772">
        <v>12500</v>
      </c>
      <c r="G467" s="92">
        <f>ROUND(F467/12*$C$3,0)</f>
        <v>12500</v>
      </c>
      <c r="H467" s="1401">
        <v>7107.7400000000007</v>
      </c>
      <c r="I467" s="92">
        <f t="shared" si="305"/>
        <v>56.861920000000012</v>
      </c>
      <c r="J467" s="800"/>
      <c r="K467" s="800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1593"/>
      <c r="AE467" s="94"/>
      <c r="AF467" s="94"/>
      <c r="AG467" s="94"/>
      <c r="AH467" s="769"/>
      <c r="AI467" s="94"/>
      <c r="AJ467" s="94"/>
      <c r="AK467" s="307"/>
      <c r="AL467" s="307">
        <f t="shared" si="242"/>
        <v>0</v>
      </c>
      <c r="AM467" s="2437"/>
    </row>
    <row r="468" spans="1:275" ht="15" customHeight="1" x14ac:dyDescent="0.25">
      <c r="A468" s="738">
        <v>1</v>
      </c>
      <c r="B468" s="1735">
        <v>1</v>
      </c>
      <c r="C468" s="545" t="s">
        <v>157</v>
      </c>
      <c r="D468" s="545"/>
      <c r="E468" s="545"/>
      <c r="F468" s="2208">
        <f>(F469+F470)/8.5</f>
        <v>23801.764705882353</v>
      </c>
      <c r="G468" s="1401">
        <f t="shared" ref="G468:H468" si="306">(G469+G470)/8.5</f>
        <v>23801.764705882353</v>
      </c>
      <c r="H468" s="1401">
        <f t="shared" si="306"/>
        <v>24431.210588235288</v>
      </c>
      <c r="I468" s="92">
        <f>H468/G468*100</f>
        <v>102.64453451301185</v>
      </c>
      <c r="J468" s="800"/>
      <c r="K468" s="800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1593"/>
      <c r="AE468" s="94"/>
      <c r="AF468" s="94"/>
      <c r="AG468" s="94"/>
      <c r="AH468" s="769"/>
      <c r="AI468" s="94"/>
      <c r="AJ468" s="1401">
        <f t="shared" ref="AJ468" si="307">(AJ469+AJ470)/8.5</f>
        <v>9.5294117647058822</v>
      </c>
      <c r="AK468" s="307">
        <f>AK469</f>
        <v>25079.349999999988</v>
      </c>
      <c r="AL468" s="1832">
        <f t="shared" si="242"/>
        <v>25.079349999999987</v>
      </c>
      <c r="AM468" s="2437"/>
    </row>
    <row r="469" spans="1:275" s="791" customFormat="1" ht="16.5" customHeight="1" x14ac:dyDescent="0.25">
      <c r="A469" s="738">
        <v>1</v>
      </c>
      <c r="B469" s="1735">
        <v>1</v>
      </c>
      <c r="C469" s="120" t="s">
        <v>450</v>
      </c>
      <c r="D469" s="120"/>
      <c r="E469" s="120"/>
      <c r="F469" s="711">
        <v>201515</v>
      </c>
      <c r="G469" s="92">
        <f>ROUND(F469/12*$C$3,0)</f>
        <v>201515</v>
      </c>
      <c r="H469" s="1401">
        <v>206930.49999999994</v>
      </c>
      <c r="I469" s="92">
        <f>H469/G469*100</f>
        <v>102.68739299803981</v>
      </c>
      <c r="J469" s="572"/>
      <c r="K469" s="572"/>
      <c r="L469" s="573"/>
      <c r="M469" s="573"/>
      <c r="N469" s="573"/>
      <c r="O469" s="573"/>
      <c r="P469" s="573"/>
      <c r="Q469" s="573"/>
      <c r="R469" s="63"/>
      <c r="S469" s="63"/>
      <c r="T469" s="63"/>
      <c r="U469" s="63"/>
      <c r="V469" s="63"/>
      <c r="W469" s="63"/>
      <c r="X469" s="63"/>
      <c r="Y469" s="63"/>
      <c r="Z469" s="63"/>
      <c r="AA469" s="63"/>
      <c r="AB469" s="63"/>
      <c r="AC469" s="63"/>
      <c r="AD469" s="1592"/>
      <c r="AE469" s="63"/>
      <c r="AF469" s="63"/>
      <c r="AG469" s="63"/>
      <c r="AH469" s="676"/>
      <c r="AI469" s="63"/>
      <c r="AJ469" s="63">
        <v>81</v>
      </c>
      <c r="AK469" s="1827">
        <v>25079.349999999988</v>
      </c>
      <c r="AL469" s="1827">
        <f t="shared" si="242"/>
        <v>25.079349999999987</v>
      </c>
      <c r="AM469" s="2437"/>
      <c r="AN469" s="767"/>
      <c r="AO469" s="238"/>
      <c r="AP469" s="238"/>
      <c r="AQ469" s="238"/>
      <c r="AR469" s="238"/>
      <c r="AS469" s="238"/>
      <c r="AT469" s="238"/>
      <c r="AU469" s="238"/>
      <c r="AV469" s="238"/>
      <c r="AW469" s="238"/>
      <c r="AX469" s="238"/>
      <c r="AY469" s="238"/>
      <c r="AZ469" s="238"/>
      <c r="BA469" s="238"/>
      <c r="BB469" s="238"/>
      <c r="BC469" s="238"/>
      <c r="BD469" s="238"/>
      <c r="BE469" s="238"/>
      <c r="BF469" s="238"/>
      <c r="BG469" s="238"/>
      <c r="BH469" s="238"/>
      <c r="BI469" s="238"/>
      <c r="BJ469" s="238"/>
      <c r="BK469" s="238"/>
      <c r="BL469" s="238"/>
      <c r="BM469" s="238"/>
      <c r="BN469" s="238"/>
      <c r="BO469" s="238"/>
      <c r="BP469" s="238"/>
      <c r="BQ469" s="238"/>
      <c r="BR469" s="238"/>
      <c r="BS469" s="238"/>
      <c r="BT469" s="238"/>
      <c r="BU469" s="238"/>
      <c r="BV469" s="238"/>
      <c r="BW469" s="238"/>
      <c r="BX469" s="238"/>
      <c r="BY469" s="238"/>
      <c r="BZ469" s="238"/>
      <c r="CA469" s="238"/>
      <c r="CB469" s="238"/>
      <c r="CC469" s="238"/>
      <c r="CD469" s="238"/>
      <c r="CE469" s="238"/>
      <c r="CF469" s="238"/>
      <c r="CG469" s="238"/>
      <c r="CH469" s="238"/>
      <c r="CI469" s="238"/>
      <c r="CJ469" s="238"/>
      <c r="CK469" s="238"/>
      <c r="CL469" s="238"/>
      <c r="CM469" s="238"/>
      <c r="CN469" s="238"/>
      <c r="CO469" s="238"/>
      <c r="CP469" s="238"/>
      <c r="CQ469" s="238"/>
      <c r="CR469" s="238"/>
      <c r="CS469" s="238"/>
      <c r="CT469" s="238"/>
      <c r="CU469" s="238"/>
      <c r="CV469" s="238"/>
      <c r="CW469" s="238"/>
      <c r="CX469" s="238"/>
      <c r="CY469" s="238"/>
      <c r="CZ469" s="238"/>
      <c r="DA469" s="238"/>
      <c r="DB469" s="238"/>
      <c r="DC469" s="238"/>
      <c r="DD469" s="238"/>
      <c r="DE469" s="238"/>
      <c r="DF469" s="238"/>
      <c r="DG469" s="238"/>
      <c r="DH469" s="238"/>
      <c r="DI469" s="238"/>
      <c r="DJ469" s="238"/>
      <c r="DK469" s="238"/>
      <c r="DL469" s="238"/>
      <c r="DM469" s="238"/>
      <c r="DN469" s="238"/>
      <c r="DO469" s="238"/>
      <c r="DP469" s="238"/>
      <c r="DQ469" s="238"/>
      <c r="DR469" s="238"/>
      <c r="DS469" s="238"/>
      <c r="DT469" s="238"/>
      <c r="DU469" s="238"/>
      <c r="DV469" s="238"/>
      <c r="DW469" s="238"/>
      <c r="DX469" s="238"/>
      <c r="DY469" s="238"/>
      <c r="DZ469" s="238"/>
      <c r="EA469" s="238"/>
      <c r="EB469" s="238"/>
      <c r="EC469" s="238"/>
      <c r="ED469" s="238"/>
      <c r="EE469" s="238"/>
      <c r="EF469" s="238"/>
      <c r="EG469" s="238"/>
      <c r="EH469" s="238"/>
      <c r="EI469" s="238"/>
      <c r="EJ469" s="238"/>
      <c r="EK469" s="238"/>
      <c r="EL469" s="238"/>
      <c r="EM469" s="238"/>
      <c r="EN469" s="238"/>
      <c r="EO469" s="238"/>
      <c r="EP469" s="238"/>
      <c r="EQ469" s="238"/>
      <c r="ER469" s="238"/>
      <c r="ES469" s="238"/>
      <c r="ET469" s="238"/>
      <c r="EU469" s="238"/>
      <c r="EV469" s="238"/>
      <c r="EW469" s="238"/>
      <c r="EX469" s="238"/>
      <c r="EY469" s="238"/>
      <c r="EZ469" s="238"/>
      <c r="FA469" s="238"/>
      <c r="FB469" s="238"/>
      <c r="FC469" s="238"/>
      <c r="FD469" s="238"/>
      <c r="FE469" s="238"/>
      <c r="FF469" s="238"/>
      <c r="FG469" s="238"/>
      <c r="FH469" s="238"/>
      <c r="FI469" s="238"/>
      <c r="FJ469" s="238"/>
      <c r="FK469" s="238"/>
      <c r="FL469" s="238"/>
      <c r="FM469" s="238"/>
      <c r="FN469" s="238"/>
      <c r="FO469" s="238"/>
      <c r="FP469" s="238"/>
      <c r="FQ469" s="238"/>
      <c r="FR469" s="238"/>
      <c r="FS469" s="238"/>
      <c r="FT469" s="238"/>
      <c r="FU469" s="238"/>
      <c r="FV469" s="238"/>
      <c r="FW469" s="238"/>
      <c r="FX469" s="238"/>
      <c r="FY469" s="238"/>
      <c r="FZ469" s="238"/>
      <c r="GA469" s="238"/>
      <c r="GB469" s="238"/>
      <c r="GC469" s="238"/>
      <c r="GD469" s="238"/>
      <c r="GE469" s="238"/>
      <c r="GF469" s="238"/>
      <c r="GG469" s="238"/>
      <c r="GH469" s="238"/>
      <c r="GI469" s="238"/>
      <c r="GJ469" s="238"/>
      <c r="GK469" s="238"/>
      <c r="GL469" s="238"/>
      <c r="GM469" s="238"/>
      <c r="GN469" s="238"/>
      <c r="GO469" s="238"/>
      <c r="GP469" s="238"/>
      <c r="GQ469" s="238"/>
      <c r="GR469" s="238"/>
      <c r="GS469" s="238"/>
      <c r="GT469" s="238"/>
      <c r="GU469" s="238"/>
      <c r="GV469" s="238"/>
      <c r="GW469" s="238"/>
      <c r="GX469" s="238"/>
      <c r="GY469" s="238"/>
      <c r="GZ469" s="238"/>
      <c r="HA469" s="238"/>
      <c r="HB469" s="238"/>
      <c r="HC469" s="238"/>
      <c r="HD469" s="238"/>
      <c r="HE469" s="238"/>
      <c r="HF469" s="238"/>
      <c r="HG469" s="238"/>
      <c r="HH469" s="238"/>
      <c r="HI469" s="238"/>
      <c r="HJ469" s="238"/>
      <c r="HK469" s="238"/>
      <c r="HL469" s="238"/>
      <c r="HM469" s="238"/>
      <c r="HN469" s="238"/>
      <c r="HO469" s="238"/>
      <c r="HP469" s="238"/>
      <c r="HQ469" s="238"/>
      <c r="HR469" s="238"/>
      <c r="HS469" s="238"/>
      <c r="HT469" s="238"/>
      <c r="HU469" s="238"/>
      <c r="HV469" s="238"/>
      <c r="HW469" s="238"/>
      <c r="HX469" s="238"/>
      <c r="HY469" s="238"/>
      <c r="HZ469" s="238"/>
      <c r="IA469" s="238"/>
      <c r="IB469" s="238"/>
      <c r="IC469" s="238"/>
      <c r="ID469" s="238"/>
      <c r="IE469" s="238"/>
      <c r="IF469" s="238"/>
      <c r="IG469" s="238"/>
      <c r="IH469" s="238"/>
      <c r="II469" s="238"/>
      <c r="IJ469" s="238"/>
      <c r="IK469" s="238"/>
      <c r="IL469" s="238"/>
      <c r="IM469" s="238"/>
      <c r="IN469" s="238"/>
      <c r="IO469" s="238"/>
      <c r="IP469" s="238"/>
      <c r="IQ469" s="238"/>
      <c r="IR469" s="238"/>
      <c r="IS469" s="238"/>
      <c r="IT469" s="238"/>
      <c r="IU469" s="238"/>
      <c r="IV469" s="238"/>
      <c r="IW469" s="238"/>
      <c r="IX469" s="238"/>
      <c r="IY469" s="238"/>
      <c r="IZ469" s="238"/>
      <c r="JA469" s="238"/>
      <c r="JB469" s="238"/>
      <c r="JC469" s="238"/>
      <c r="JD469" s="238"/>
      <c r="JE469" s="238"/>
      <c r="JF469" s="238"/>
      <c r="JG469" s="238"/>
      <c r="JH469" s="238"/>
      <c r="JI469" s="238"/>
      <c r="JJ469" s="238"/>
      <c r="JK469" s="238"/>
      <c r="JL469" s="238"/>
      <c r="JM469" s="238"/>
      <c r="JN469" s="238"/>
      <c r="JO469" s="238"/>
    </row>
    <row r="470" spans="1:275" s="791" customFormat="1" ht="16.5" customHeight="1" x14ac:dyDescent="0.25">
      <c r="A470" s="738"/>
      <c r="B470" s="1735"/>
      <c r="C470" s="120" t="s">
        <v>453</v>
      </c>
      <c r="D470" s="120"/>
      <c r="E470" s="120"/>
      <c r="F470" s="711">
        <v>800</v>
      </c>
      <c r="G470" s="92">
        <f>ROUND(F470/12*$C$3,0)</f>
        <v>800</v>
      </c>
      <c r="H470" s="1401">
        <v>734.79000000000008</v>
      </c>
      <c r="I470" s="92">
        <f>H470/G470*100</f>
        <v>91.84875000000001</v>
      </c>
      <c r="J470" s="572"/>
      <c r="K470" s="572"/>
      <c r="L470" s="573"/>
      <c r="M470" s="573"/>
      <c r="N470" s="573"/>
      <c r="O470" s="573"/>
      <c r="P470" s="573"/>
      <c r="Q470" s="573"/>
      <c r="R470" s="63"/>
      <c r="S470" s="63"/>
      <c r="T470" s="63"/>
      <c r="U470" s="63"/>
      <c r="V470" s="63"/>
      <c r="W470" s="63"/>
      <c r="X470" s="63"/>
      <c r="Y470" s="63"/>
      <c r="Z470" s="63"/>
      <c r="AA470" s="63"/>
      <c r="AB470" s="63"/>
      <c r="AC470" s="63"/>
      <c r="AD470" s="1592"/>
      <c r="AE470" s="63"/>
      <c r="AF470" s="63"/>
      <c r="AG470" s="63"/>
      <c r="AH470" s="676"/>
      <c r="AI470" s="63"/>
      <c r="AJ470" s="63"/>
      <c r="AK470" s="1827"/>
      <c r="AL470" s="1827">
        <f t="shared" si="242"/>
        <v>0</v>
      </c>
      <c r="AM470" s="2437"/>
      <c r="AN470" s="767"/>
      <c r="AO470" s="238"/>
      <c r="AP470" s="238"/>
      <c r="AQ470" s="238"/>
      <c r="AR470" s="238"/>
      <c r="AS470" s="238"/>
      <c r="AT470" s="238"/>
      <c r="AU470" s="238"/>
      <c r="AV470" s="238"/>
      <c r="AW470" s="238"/>
      <c r="AX470" s="238"/>
      <c r="AY470" s="238"/>
      <c r="AZ470" s="238"/>
      <c r="BA470" s="238"/>
      <c r="BB470" s="238"/>
      <c r="BC470" s="238"/>
      <c r="BD470" s="238"/>
      <c r="BE470" s="238"/>
      <c r="BF470" s="238"/>
      <c r="BG470" s="238"/>
      <c r="BH470" s="238"/>
      <c r="BI470" s="238"/>
      <c r="BJ470" s="238"/>
      <c r="BK470" s="238"/>
      <c r="BL470" s="238"/>
      <c r="BM470" s="238"/>
      <c r="BN470" s="238"/>
      <c r="BO470" s="238"/>
      <c r="BP470" s="238"/>
      <c r="BQ470" s="238"/>
      <c r="BR470" s="238"/>
      <c r="BS470" s="238"/>
      <c r="BT470" s="238"/>
      <c r="BU470" s="238"/>
      <c r="BV470" s="238"/>
      <c r="BW470" s="238"/>
      <c r="BX470" s="238"/>
      <c r="BY470" s="238"/>
      <c r="BZ470" s="238"/>
      <c r="CA470" s="238"/>
      <c r="CB470" s="238"/>
      <c r="CC470" s="238"/>
      <c r="CD470" s="238"/>
      <c r="CE470" s="238"/>
      <c r="CF470" s="238"/>
      <c r="CG470" s="238"/>
      <c r="CH470" s="238"/>
      <c r="CI470" s="238"/>
      <c r="CJ470" s="238"/>
      <c r="CK470" s="238"/>
      <c r="CL470" s="238"/>
      <c r="CM470" s="238"/>
      <c r="CN470" s="238"/>
      <c r="CO470" s="238"/>
      <c r="CP470" s="238"/>
      <c r="CQ470" s="238"/>
      <c r="CR470" s="238"/>
      <c r="CS470" s="238"/>
      <c r="CT470" s="238"/>
      <c r="CU470" s="238"/>
      <c r="CV470" s="238"/>
      <c r="CW470" s="238"/>
      <c r="CX470" s="238"/>
      <c r="CY470" s="238"/>
      <c r="CZ470" s="238"/>
      <c r="DA470" s="238"/>
      <c r="DB470" s="238"/>
      <c r="DC470" s="238"/>
      <c r="DD470" s="238"/>
      <c r="DE470" s="238"/>
      <c r="DF470" s="238"/>
      <c r="DG470" s="238"/>
      <c r="DH470" s="238"/>
      <c r="DI470" s="238"/>
      <c r="DJ470" s="238"/>
      <c r="DK470" s="238"/>
      <c r="DL470" s="238"/>
      <c r="DM470" s="238"/>
      <c r="DN470" s="238"/>
      <c r="DO470" s="238"/>
      <c r="DP470" s="238"/>
      <c r="DQ470" s="238"/>
      <c r="DR470" s="238"/>
      <c r="DS470" s="238"/>
      <c r="DT470" s="238"/>
      <c r="DU470" s="238"/>
      <c r="DV470" s="238"/>
      <c r="DW470" s="238"/>
      <c r="DX470" s="238"/>
      <c r="DY470" s="238"/>
      <c r="DZ470" s="238"/>
      <c r="EA470" s="238"/>
      <c r="EB470" s="238"/>
      <c r="EC470" s="238"/>
      <c r="ED470" s="238"/>
      <c r="EE470" s="238"/>
      <c r="EF470" s="238"/>
      <c r="EG470" s="238"/>
      <c r="EH470" s="238"/>
      <c r="EI470" s="238"/>
      <c r="EJ470" s="238"/>
      <c r="EK470" s="238"/>
      <c r="EL470" s="238"/>
      <c r="EM470" s="238"/>
      <c r="EN470" s="238"/>
      <c r="EO470" s="238"/>
      <c r="EP470" s="238"/>
      <c r="EQ470" s="238"/>
      <c r="ER470" s="238"/>
      <c r="ES470" s="238"/>
      <c r="ET470" s="238"/>
      <c r="EU470" s="238"/>
      <c r="EV470" s="238"/>
      <c r="EW470" s="238"/>
      <c r="EX470" s="238"/>
      <c r="EY470" s="238"/>
      <c r="EZ470" s="238"/>
      <c r="FA470" s="238"/>
      <c r="FB470" s="238"/>
      <c r="FC470" s="238"/>
      <c r="FD470" s="238"/>
      <c r="FE470" s="238"/>
      <c r="FF470" s="238"/>
      <c r="FG470" s="238"/>
      <c r="FH470" s="238"/>
      <c r="FI470" s="238"/>
      <c r="FJ470" s="238"/>
      <c r="FK470" s="238"/>
      <c r="FL470" s="238"/>
      <c r="FM470" s="238"/>
      <c r="FN470" s="238"/>
      <c r="FO470" s="238"/>
      <c r="FP470" s="238"/>
      <c r="FQ470" s="238"/>
      <c r="FR470" s="238"/>
      <c r="FS470" s="238"/>
      <c r="FT470" s="238"/>
      <c r="FU470" s="238"/>
      <c r="FV470" s="238"/>
      <c r="FW470" s="238"/>
      <c r="FX470" s="238"/>
      <c r="FY470" s="238"/>
      <c r="FZ470" s="238"/>
      <c r="GA470" s="238"/>
      <c r="GB470" s="238"/>
      <c r="GC470" s="238"/>
      <c r="GD470" s="238"/>
      <c r="GE470" s="238"/>
      <c r="GF470" s="238"/>
      <c r="GG470" s="238"/>
      <c r="GH470" s="238"/>
      <c r="GI470" s="238"/>
      <c r="GJ470" s="238"/>
      <c r="GK470" s="238"/>
      <c r="GL470" s="238"/>
      <c r="GM470" s="238"/>
      <c r="GN470" s="238"/>
      <c r="GO470" s="238"/>
      <c r="GP470" s="238"/>
      <c r="GQ470" s="238"/>
      <c r="GR470" s="238"/>
      <c r="GS470" s="238"/>
      <c r="GT470" s="238"/>
      <c r="GU470" s="238"/>
      <c r="GV470" s="238"/>
      <c r="GW470" s="238"/>
      <c r="GX470" s="238"/>
      <c r="GY470" s="238"/>
      <c r="GZ470" s="238"/>
      <c r="HA470" s="238"/>
      <c r="HB470" s="238"/>
      <c r="HC470" s="238"/>
      <c r="HD470" s="238"/>
      <c r="HE470" s="238"/>
      <c r="HF470" s="238"/>
      <c r="HG470" s="238"/>
      <c r="HH470" s="238"/>
      <c r="HI470" s="238"/>
      <c r="HJ470" s="238"/>
      <c r="HK470" s="238"/>
      <c r="HL470" s="238"/>
      <c r="HM470" s="238"/>
      <c r="HN470" s="238"/>
      <c r="HO470" s="238"/>
      <c r="HP470" s="238"/>
      <c r="HQ470" s="238"/>
      <c r="HR470" s="238"/>
      <c r="HS470" s="238"/>
      <c r="HT470" s="238"/>
      <c r="HU470" s="238"/>
      <c r="HV470" s="238"/>
      <c r="HW470" s="238"/>
      <c r="HX470" s="238"/>
      <c r="HY470" s="238"/>
      <c r="HZ470" s="238"/>
      <c r="IA470" s="238"/>
      <c r="IB470" s="238"/>
      <c r="IC470" s="238"/>
      <c r="ID470" s="238"/>
      <c r="IE470" s="238"/>
      <c r="IF470" s="238"/>
      <c r="IG470" s="238"/>
      <c r="IH470" s="238"/>
      <c r="II470" s="238"/>
      <c r="IJ470" s="238"/>
      <c r="IK470" s="238"/>
      <c r="IL470" s="238"/>
      <c r="IM470" s="238"/>
      <c r="IN470" s="238"/>
      <c r="IO470" s="238"/>
      <c r="IP470" s="238"/>
      <c r="IQ470" s="238"/>
      <c r="IR470" s="238"/>
      <c r="IS470" s="238"/>
      <c r="IT470" s="238"/>
      <c r="IU470" s="238"/>
      <c r="IV470" s="238"/>
      <c r="IW470" s="238"/>
      <c r="IX470" s="238"/>
      <c r="IY470" s="238"/>
      <c r="IZ470" s="238"/>
      <c r="JA470" s="238"/>
      <c r="JB470" s="238"/>
      <c r="JC470" s="238"/>
      <c r="JD470" s="238"/>
      <c r="JE470" s="238"/>
      <c r="JF470" s="238"/>
      <c r="JG470" s="238"/>
      <c r="JH470" s="238"/>
      <c r="JI470" s="238"/>
      <c r="JJ470" s="238"/>
      <c r="JK470" s="238"/>
      <c r="JL470" s="238"/>
      <c r="JM470" s="238"/>
      <c r="JN470" s="238"/>
      <c r="JO470" s="238"/>
    </row>
    <row r="471" spans="1:275" s="791" customFormat="1" ht="30" customHeight="1" x14ac:dyDescent="0.25">
      <c r="A471" s="738">
        <v>1</v>
      </c>
      <c r="B471" s="1735">
        <v>1</v>
      </c>
      <c r="C471" s="407" t="s">
        <v>158</v>
      </c>
      <c r="D471" s="407"/>
      <c r="E471" s="407"/>
      <c r="F471" s="711"/>
      <c r="G471" s="440"/>
      <c r="H471" s="440"/>
      <c r="I471" s="440"/>
      <c r="J471" s="572"/>
      <c r="K471" s="572"/>
      <c r="L471" s="573"/>
      <c r="M471" s="573"/>
      <c r="N471" s="573"/>
      <c r="O471" s="573"/>
      <c r="P471" s="573"/>
      <c r="Q471" s="573"/>
      <c r="R471" s="63"/>
      <c r="S471" s="63"/>
      <c r="T471" s="63"/>
      <c r="U471" s="63"/>
      <c r="V471" s="63"/>
      <c r="W471" s="63"/>
      <c r="X471" s="63"/>
      <c r="Y471" s="63"/>
      <c r="Z471" s="63"/>
      <c r="AA471" s="63"/>
      <c r="AB471" s="63"/>
      <c r="AC471" s="63"/>
      <c r="AD471" s="1592"/>
      <c r="AE471" s="63"/>
      <c r="AF471" s="63"/>
      <c r="AG471" s="63"/>
      <c r="AH471" s="676"/>
      <c r="AI471" s="63"/>
      <c r="AJ471" s="63"/>
      <c r="AK471" s="1827"/>
      <c r="AL471" s="1827">
        <f t="shared" si="242"/>
        <v>0</v>
      </c>
      <c r="AM471" s="2437"/>
      <c r="AN471" s="767"/>
      <c r="AO471" s="238"/>
      <c r="AP471" s="238"/>
      <c r="AQ471" s="238"/>
      <c r="AR471" s="238"/>
      <c r="AS471" s="238"/>
      <c r="AT471" s="238"/>
      <c r="AU471" s="238"/>
      <c r="AV471" s="238"/>
      <c r="AW471" s="238"/>
      <c r="AX471" s="238"/>
      <c r="AY471" s="238"/>
      <c r="AZ471" s="238"/>
      <c r="BA471" s="238"/>
      <c r="BB471" s="238"/>
      <c r="BC471" s="238"/>
      <c r="BD471" s="238"/>
      <c r="BE471" s="238"/>
      <c r="BF471" s="238"/>
      <c r="BG471" s="238"/>
      <c r="BH471" s="238"/>
      <c r="BI471" s="238"/>
      <c r="BJ471" s="238"/>
      <c r="BK471" s="238"/>
      <c r="BL471" s="238"/>
      <c r="BM471" s="238"/>
      <c r="BN471" s="238"/>
      <c r="BO471" s="238"/>
      <c r="BP471" s="238"/>
      <c r="BQ471" s="238"/>
      <c r="BR471" s="238"/>
      <c r="BS471" s="238"/>
      <c r="BT471" s="238"/>
      <c r="BU471" s="238"/>
      <c r="BV471" s="238"/>
      <c r="BW471" s="238"/>
      <c r="BX471" s="238"/>
      <c r="BY471" s="238"/>
      <c r="BZ471" s="238"/>
      <c r="CA471" s="238"/>
      <c r="CB471" s="238"/>
      <c r="CC471" s="238"/>
      <c r="CD471" s="238"/>
      <c r="CE471" s="238"/>
      <c r="CF471" s="238"/>
      <c r="CG471" s="238"/>
      <c r="CH471" s="238"/>
      <c r="CI471" s="238"/>
      <c r="CJ471" s="238"/>
      <c r="CK471" s="238"/>
      <c r="CL471" s="238"/>
      <c r="CM471" s="238"/>
      <c r="CN471" s="238"/>
      <c r="CO471" s="238"/>
      <c r="CP471" s="238"/>
      <c r="CQ471" s="238"/>
      <c r="CR471" s="238"/>
      <c r="CS471" s="238"/>
      <c r="CT471" s="238"/>
      <c r="CU471" s="238"/>
      <c r="CV471" s="238"/>
      <c r="CW471" s="238"/>
      <c r="CX471" s="238"/>
      <c r="CY471" s="238"/>
      <c r="CZ471" s="238"/>
      <c r="DA471" s="238"/>
      <c r="DB471" s="238"/>
      <c r="DC471" s="238"/>
      <c r="DD471" s="238"/>
      <c r="DE471" s="238"/>
      <c r="DF471" s="238"/>
      <c r="DG471" s="238"/>
      <c r="DH471" s="238"/>
      <c r="DI471" s="238"/>
      <c r="DJ471" s="238"/>
      <c r="DK471" s="238"/>
      <c r="DL471" s="238"/>
      <c r="DM471" s="238"/>
      <c r="DN471" s="238"/>
      <c r="DO471" s="238"/>
      <c r="DP471" s="238"/>
      <c r="DQ471" s="238"/>
      <c r="DR471" s="238"/>
      <c r="DS471" s="238"/>
      <c r="DT471" s="238"/>
      <c r="DU471" s="238"/>
      <c r="DV471" s="238"/>
      <c r="DW471" s="238"/>
      <c r="DX471" s="238"/>
      <c r="DY471" s="238"/>
      <c r="DZ471" s="238"/>
      <c r="EA471" s="238"/>
      <c r="EB471" s="238"/>
      <c r="EC471" s="238"/>
      <c r="ED471" s="238"/>
      <c r="EE471" s="238"/>
      <c r="EF471" s="238"/>
      <c r="EG471" s="238"/>
      <c r="EH471" s="238"/>
      <c r="EI471" s="238"/>
      <c r="EJ471" s="238"/>
      <c r="EK471" s="238"/>
      <c r="EL471" s="238"/>
      <c r="EM471" s="238"/>
      <c r="EN471" s="238"/>
      <c r="EO471" s="238"/>
      <c r="EP471" s="238"/>
      <c r="EQ471" s="238"/>
      <c r="ER471" s="238"/>
      <c r="ES471" s="238"/>
      <c r="ET471" s="238"/>
      <c r="EU471" s="238"/>
      <c r="EV471" s="238"/>
      <c r="EW471" s="238"/>
      <c r="EX471" s="238"/>
      <c r="EY471" s="238"/>
      <c r="EZ471" s="238"/>
      <c r="FA471" s="238"/>
      <c r="FB471" s="238"/>
      <c r="FC471" s="238"/>
      <c r="FD471" s="238"/>
      <c r="FE471" s="238"/>
      <c r="FF471" s="238"/>
      <c r="FG471" s="238"/>
      <c r="FH471" s="238"/>
      <c r="FI471" s="238"/>
      <c r="FJ471" s="238"/>
      <c r="FK471" s="238"/>
      <c r="FL471" s="238"/>
      <c r="FM471" s="238"/>
      <c r="FN471" s="238"/>
      <c r="FO471" s="238"/>
      <c r="FP471" s="238"/>
      <c r="FQ471" s="238"/>
      <c r="FR471" s="238"/>
      <c r="FS471" s="238"/>
      <c r="FT471" s="238"/>
      <c r="FU471" s="238"/>
      <c r="FV471" s="238"/>
      <c r="FW471" s="238"/>
      <c r="FX471" s="238"/>
      <c r="FY471" s="238"/>
      <c r="FZ471" s="238"/>
      <c r="GA471" s="238"/>
      <c r="GB471" s="238"/>
      <c r="GC471" s="238"/>
      <c r="GD471" s="238"/>
      <c r="GE471" s="238"/>
      <c r="GF471" s="238"/>
      <c r="GG471" s="238"/>
      <c r="GH471" s="238"/>
      <c r="GI471" s="238"/>
      <c r="GJ471" s="238"/>
      <c r="GK471" s="238"/>
      <c r="GL471" s="238"/>
      <c r="GM471" s="238"/>
      <c r="GN471" s="238"/>
      <c r="GO471" s="238"/>
      <c r="GP471" s="238"/>
      <c r="GQ471" s="238"/>
      <c r="GR471" s="238"/>
      <c r="GS471" s="238"/>
      <c r="GT471" s="238"/>
      <c r="GU471" s="238"/>
      <c r="GV471" s="238"/>
      <c r="GW471" s="238"/>
      <c r="GX471" s="238"/>
      <c r="GY471" s="238"/>
      <c r="GZ471" s="238"/>
      <c r="HA471" s="238"/>
      <c r="HB471" s="238"/>
      <c r="HC471" s="238"/>
      <c r="HD471" s="238"/>
      <c r="HE471" s="238"/>
      <c r="HF471" s="238"/>
      <c r="HG471" s="238"/>
      <c r="HH471" s="238"/>
      <c r="HI471" s="238"/>
      <c r="HJ471" s="238"/>
      <c r="HK471" s="238"/>
      <c r="HL471" s="238"/>
      <c r="HM471" s="238"/>
      <c r="HN471" s="238"/>
      <c r="HO471" s="238"/>
      <c r="HP471" s="238"/>
      <c r="HQ471" s="238"/>
      <c r="HR471" s="238"/>
      <c r="HS471" s="238"/>
      <c r="HT471" s="238"/>
      <c r="HU471" s="238"/>
      <c r="HV471" s="238"/>
      <c r="HW471" s="238"/>
      <c r="HX471" s="238"/>
      <c r="HY471" s="238"/>
      <c r="HZ471" s="238"/>
      <c r="IA471" s="238"/>
      <c r="IB471" s="238"/>
      <c r="IC471" s="238"/>
      <c r="ID471" s="238"/>
      <c r="IE471" s="238"/>
      <c r="IF471" s="238"/>
      <c r="IG471" s="238"/>
      <c r="IH471" s="238"/>
      <c r="II471" s="238"/>
      <c r="IJ471" s="238"/>
      <c r="IK471" s="238"/>
      <c r="IL471" s="238"/>
      <c r="IM471" s="238"/>
      <c r="IN471" s="238"/>
      <c r="IO471" s="238"/>
      <c r="IP471" s="238"/>
      <c r="IQ471" s="238"/>
      <c r="IR471" s="238"/>
      <c r="IS471" s="238"/>
      <c r="IT471" s="238"/>
      <c r="IU471" s="238"/>
      <c r="IV471" s="238"/>
      <c r="IW471" s="238"/>
      <c r="IX471" s="238"/>
      <c r="IY471" s="238"/>
      <c r="IZ471" s="238"/>
      <c r="JA471" s="238"/>
      <c r="JB471" s="238"/>
      <c r="JC471" s="238"/>
      <c r="JD471" s="238"/>
      <c r="JE471" s="238"/>
      <c r="JF471" s="238"/>
      <c r="JG471" s="238"/>
      <c r="JH471" s="238"/>
      <c r="JI471" s="238"/>
      <c r="JJ471" s="238"/>
      <c r="JK471" s="238"/>
      <c r="JL471" s="238"/>
      <c r="JM471" s="238"/>
      <c r="JN471" s="238"/>
      <c r="JO471" s="238"/>
    </row>
    <row r="472" spans="1:275" ht="15" customHeight="1" x14ac:dyDescent="0.25">
      <c r="A472" s="738">
        <v>1</v>
      </c>
      <c r="B472" s="1735">
        <v>1</v>
      </c>
      <c r="C472" s="213" t="s">
        <v>165</v>
      </c>
      <c r="D472" s="213"/>
      <c r="E472" s="814"/>
      <c r="F472" s="2214">
        <f t="shared" ref="F472:G472" si="308">(F469+F470)/3.9+F466</f>
        <v>56505.270655270651</v>
      </c>
      <c r="G472" s="815">
        <f t="shared" si="308"/>
        <v>56505.270655270651</v>
      </c>
      <c r="H472" s="815">
        <f>(H469+H470)/3.9+H466</f>
        <v>55880.006552706538</v>
      </c>
      <c r="I472" s="815">
        <f>H472/G472*100</f>
        <v>98.893441097948639</v>
      </c>
      <c r="J472" s="816"/>
      <c r="K472" s="816"/>
      <c r="L472" s="815"/>
      <c r="M472" s="815"/>
      <c r="N472" s="815"/>
      <c r="O472" s="815"/>
      <c r="P472" s="815"/>
      <c r="Q472" s="815"/>
      <c r="R472" s="744">
        <v>51703.584799999997</v>
      </c>
      <c r="S472" s="744">
        <v>51703.584799999997</v>
      </c>
      <c r="T472" s="744">
        <v>51703.584799999997</v>
      </c>
      <c r="U472" s="744">
        <v>51703.584799999997</v>
      </c>
      <c r="V472" s="744">
        <v>51703.584799999997</v>
      </c>
      <c r="W472" s="744">
        <v>51703.584799999997</v>
      </c>
      <c r="X472" s="744">
        <v>51703.584799999997</v>
      </c>
      <c r="Y472" s="744">
        <v>51703.584799999997</v>
      </c>
      <c r="Z472" s="744">
        <v>51703.584799999997</v>
      </c>
      <c r="AA472" s="744">
        <v>51703.584799999997</v>
      </c>
      <c r="AB472" s="744">
        <v>51108.784799999994</v>
      </c>
      <c r="AC472" s="744">
        <v>51108.784799999994</v>
      </c>
      <c r="AD472" s="1600">
        <f>AC472</f>
        <v>51108.784799999994</v>
      </c>
      <c r="AE472" s="744">
        <f>AI472-AH472</f>
        <v>51104.872130000003</v>
      </c>
      <c r="AF472" s="744"/>
      <c r="AG472" s="744">
        <f>AE472-AD472</f>
        <v>-3.9126699999906123</v>
      </c>
      <c r="AH472" s="817">
        <v>-18.847390000000001</v>
      </c>
      <c r="AI472" s="744">
        <v>51086.024740000001</v>
      </c>
      <c r="AJ472" s="815">
        <f>(AJ469+AJ470)/3.9+AJ466</f>
        <v>20.76923076923077</v>
      </c>
      <c r="AK472" s="1842">
        <f>AK468+AK466</f>
        <v>25079.349999999988</v>
      </c>
      <c r="AL472" s="1842">
        <f t="shared" si="242"/>
        <v>25.079349999999987</v>
      </c>
      <c r="AM472" s="2437"/>
    </row>
    <row r="473" spans="1:275" ht="15" customHeight="1" x14ac:dyDescent="0.25">
      <c r="A473" s="738">
        <v>1</v>
      </c>
      <c r="B473" s="1735">
        <v>1</v>
      </c>
      <c r="C473" s="774" t="s">
        <v>342</v>
      </c>
      <c r="D473" s="774"/>
      <c r="E473" s="814"/>
      <c r="F473" s="2214">
        <f>F472</f>
        <v>56505.270655270651</v>
      </c>
      <c r="G473" s="815">
        <f t="shared" ref="G473:H473" si="309">G472</f>
        <v>56505.270655270651</v>
      </c>
      <c r="H473" s="815">
        <f t="shared" si="309"/>
        <v>55880.006552706538</v>
      </c>
      <c r="I473" s="815">
        <f>H473/G473*100</f>
        <v>98.893441097948639</v>
      </c>
      <c r="J473" s="816"/>
      <c r="K473" s="816"/>
      <c r="L473" s="815"/>
      <c r="M473" s="815"/>
      <c r="N473" s="815"/>
      <c r="O473" s="815"/>
      <c r="P473" s="815"/>
      <c r="Q473" s="815"/>
      <c r="R473" s="744">
        <f t="shared" ref="R473:S473" si="310">R472</f>
        <v>51703.584799999997</v>
      </c>
      <c r="S473" s="744">
        <f t="shared" si="310"/>
        <v>51703.584799999997</v>
      </c>
      <c r="T473" s="744">
        <f t="shared" ref="T473:U473" si="311">T472</f>
        <v>51703.584799999997</v>
      </c>
      <c r="U473" s="744">
        <f t="shared" si="311"/>
        <v>51703.584799999997</v>
      </c>
      <c r="V473" s="744">
        <f t="shared" ref="V473:X473" si="312">V472</f>
        <v>51703.584799999997</v>
      </c>
      <c r="W473" s="744">
        <f t="shared" si="312"/>
        <v>51703.584799999997</v>
      </c>
      <c r="X473" s="744">
        <f t="shared" si="312"/>
        <v>51703.584799999997</v>
      </c>
      <c r="Y473" s="744">
        <f t="shared" ref="Y473:Z473" si="313">Y472</f>
        <v>51703.584799999997</v>
      </c>
      <c r="Z473" s="744">
        <f t="shared" si="313"/>
        <v>51703.584799999997</v>
      </c>
      <c r="AA473" s="744">
        <f t="shared" ref="AA473:AB473" si="314">AA472</f>
        <v>51703.584799999997</v>
      </c>
      <c r="AB473" s="744">
        <f t="shared" si="314"/>
        <v>51108.784799999994</v>
      </c>
      <c r="AC473" s="744">
        <f t="shared" ref="AC473" si="315">AC472</f>
        <v>51108.784799999994</v>
      </c>
      <c r="AD473" s="1600">
        <f t="shared" ref="AD473:AH473" si="316">AD472</f>
        <v>51108.784799999994</v>
      </c>
      <c r="AE473" s="744">
        <f t="shared" si="316"/>
        <v>51104.872130000003</v>
      </c>
      <c r="AF473" s="744">
        <f t="shared" si="316"/>
        <v>0</v>
      </c>
      <c r="AG473" s="744">
        <f t="shared" si="316"/>
        <v>-3.9126699999906123</v>
      </c>
      <c r="AH473" s="812">
        <f t="shared" si="316"/>
        <v>-18.847390000000001</v>
      </c>
      <c r="AI473" s="513">
        <f>AI472</f>
        <v>51086.024740000001</v>
      </c>
      <c r="AJ473" s="815">
        <f t="shared" ref="AJ473:AK473" si="317">AJ472</f>
        <v>20.76923076923077</v>
      </c>
      <c r="AK473" s="513">
        <f t="shared" si="317"/>
        <v>25079.349999999988</v>
      </c>
      <c r="AL473" s="513">
        <f t="shared" si="242"/>
        <v>25.079349999999987</v>
      </c>
      <c r="AM473" s="2437"/>
    </row>
    <row r="474" spans="1:275" ht="15" customHeight="1" x14ac:dyDescent="0.25">
      <c r="A474" s="738">
        <v>1</v>
      </c>
      <c r="B474" s="1735">
        <v>1</v>
      </c>
      <c r="C474" s="481" t="s">
        <v>17</v>
      </c>
      <c r="D474" s="481"/>
      <c r="E474" s="481"/>
      <c r="F474" s="2215"/>
      <c r="G474" s="802"/>
      <c r="H474" s="802"/>
      <c r="I474" s="802"/>
      <c r="J474" s="809"/>
      <c r="K474" s="809"/>
      <c r="L474" s="802"/>
      <c r="M474" s="802"/>
      <c r="N474" s="802"/>
      <c r="O474" s="802"/>
      <c r="P474" s="802"/>
      <c r="Q474" s="802"/>
      <c r="R474" s="105">
        <f t="shared" ref="R474:S474" si="318">SUM(R473)</f>
        <v>51703.584799999997</v>
      </c>
      <c r="S474" s="105">
        <f t="shared" si="318"/>
        <v>51703.584799999997</v>
      </c>
      <c r="T474" s="105">
        <f t="shared" ref="T474:U474" si="319">SUM(T473)</f>
        <v>51703.584799999997</v>
      </c>
      <c r="U474" s="105">
        <f t="shared" si="319"/>
        <v>51703.584799999997</v>
      </c>
      <c r="V474" s="105">
        <f t="shared" ref="V474:X474" si="320">SUM(V473)</f>
        <v>51703.584799999997</v>
      </c>
      <c r="W474" s="105">
        <f t="shared" si="320"/>
        <v>51703.584799999997</v>
      </c>
      <c r="X474" s="105">
        <f t="shared" si="320"/>
        <v>51703.584799999997</v>
      </c>
      <c r="Y474" s="105">
        <f t="shared" ref="Y474:Z474" si="321">SUM(Y473)</f>
        <v>51703.584799999997</v>
      </c>
      <c r="Z474" s="105">
        <f t="shared" si="321"/>
        <v>51703.584799999997</v>
      </c>
      <c r="AA474" s="105">
        <f t="shared" ref="AA474:AB474" si="322">SUM(AA473)</f>
        <v>51703.584799999997</v>
      </c>
      <c r="AB474" s="105">
        <f t="shared" si="322"/>
        <v>51108.784799999994</v>
      </c>
      <c r="AC474" s="105">
        <f t="shared" ref="AC474" si="323">SUM(AC473)</f>
        <v>51108.784799999994</v>
      </c>
      <c r="AD474" s="1611">
        <f t="shared" ref="AD474:AH474" si="324">SUM(AD473)</f>
        <v>51108.784799999994</v>
      </c>
      <c r="AE474" s="105">
        <f t="shared" si="324"/>
        <v>51104.872130000003</v>
      </c>
      <c r="AF474" s="105"/>
      <c r="AG474" s="105">
        <f t="shared" si="324"/>
        <v>-3.9126699999906123</v>
      </c>
      <c r="AH474" s="211">
        <f t="shared" si="324"/>
        <v>-18.847390000000001</v>
      </c>
      <c r="AI474" s="105">
        <f>SUM(AI473)</f>
        <v>51086.024740000001</v>
      </c>
      <c r="AJ474" s="515"/>
      <c r="AK474" s="105">
        <f t="shared" ref="AK474" si="325">SUM(AK473)</f>
        <v>25079.349999999988</v>
      </c>
      <c r="AL474" s="105">
        <f t="shared" si="242"/>
        <v>25.079349999999987</v>
      </c>
      <c r="AM474" s="2437"/>
    </row>
    <row r="475" spans="1:275" ht="15" customHeight="1" x14ac:dyDescent="0.25">
      <c r="A475" s="738">
        <v>1</v>
      </c>
      <c r="B475" s="1735">
        <v>1</v>
      </c>
      <c r="C475" s="301"/>
      <c r="D475" s="301"/>
      <c r="E475" s="301"/>
      <c r="F475" s="2185"/>
      <c r="G475" s="746"/>
      <c r="H475" s="746"/>
      <c r="I475" s="746"/>
      <c r="J475" s="811"/>
      <c r="K475" s="811"/>
      <c r="L475" s="746"/>
      <c r="M475" s="746"/>
      <c r="N475" s="746"/>
      <c r="O475" s="746"/>
      <c r="P475" s="746"/>
      <c r="Q475" s="746"/>
      <c r="R475" s="743"/>
      <c r="S475" s="743"/>
      <c r="T475" s="743"/>
      <c r="U475" s="743"/>
      <c r="V475" s="743"/>
      <c r="W475" s="743"/>
      <c r="X475" s="743"/>
      <c r="Y475" s="743"/>
      <c r="Z475" s="743"/>
      <c r="AA475" s="743"/>
      <c r="AB475" s="743"/>
      <c r="AC475" s="743"/>
      <c r="AD475" s="1604"/>
      <c r="AE475" s="743"/>
      <c r="AF475" s="743"/>
      <c r="AG475" s="743"/>
      <c r="AH475" s="779"/>
      <c r="AI475" s="743"/>
      <c r="AJ475" s="743"/>
      <c r="AK475" s="1837"/>
      <c r="AL475" s="1837">
        <f t="shared" ref="AL475:AL538" si="326">AK475/1000</f>
        <v>0</v>
      </c>
      <c r="AM475" s="2437"/>
    </row>
    <row r="476" spans="1:275" ht="29.25" customHeight="1" x14ac:dyDescent="0.25">
      <c r="A476" s="738">
        <v>1</v>
      </c>
      <c r="B476" s="1735">
        <v>1</v>
      </c>
      <c r="C476" s="87" t="s">
        <v>426</v>
      </c>
      <c r="D476" s="87"/>
      <c r="E476" s="172"/>
      <c r="F476" s="2188"/>
      <c r="G476" s="573"/>
      <c r="H476" s="573"/>
      <c r="I476" s="573"/>
      <c r="J476" s="800"/>
      <c r="K476" s="800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1593"/>
      <c r="AE476" s="94"/>
      <c r="AF476" s="94"/>
      <c r="AG476" s="94"/>
      <c r="AH476" s="769"/>
      <c r="AI476" s="94"/>
      <c r="AJ476" s="94"/>
      <c r="AK476" s="307"/>
      <c r="AL476" s="307">
        <f t="shared" si="326"/>
        <v>0</v>
      </c>
      <c r="AM476" s="2437"/>
    </row>
    <row r="477" spans="1:275" ht="15" customHeight="1" x14ac:dyDescent="0.25">
      <c r="A477" s="738">
        <v>1</v>
      </c>
      <c r="B477" s="1735">
        <v>1</v>
      </c>
      <c r="C477" s="507" t="s">
        <v>306</v>
      </c>
      <c r="D477" s="507"/>
      <c r="E477" s="507"/>
      <c r="F477" s="772"/>
      <c r="G477" s="361"/>
      <c r="H477" s="361"/>
      <c r="I477" s="361"/>
      <c r="J477" s="800"/>
      <c r="K477" s="800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1593"/>
      <c r="AE477" s="94"/>
      <c r="AF477" s="94"/>
      <c r="AG477" s="94"/>
      <c r="AH477" s="769"/>
      <c r="AI477" s="94"/>
      <c r="AJ477" s="94"/>
      <c r="AK477" s="307"/>
      <c r="AL477" s="307">
        <f t="shared" si="326"/>
        <v>0</v>
      </c>
      <c r="AM477" s="2437"/>
    </row>
    <row r="478" spans="1:275" ht="15" customHeight="1" x14ac:dyDescent="0.25">
      <c r="A478" s="738">
        <v>1</v>
      </c>
      <c r="B478" s="1735">
        <v>1</v>
      </c>
      <c r="C478" s="545" t="s">
        <v>198</v>
      </c>
      <c r="D478" s="545"/>
      <c r="E478" s="545"/>
      <c r="F478" s="2208">
        <f t="shared" ref="F478:G478" si="327">F479/2.7</f>
        <v>5555.5555555555547</v>
      </c>
      <c r="G478" s="1401">
        <f t="shared" si="327"/>
        <v>5555.5555555555547</v>
      </c>
      <c r="H478" s="1401">
        <f>H479/2.7</f>
        <v>12382.533333333335</v>
      </c>
      <c r="I478" s="92">
        <f t="shared" ref="I478:I479" si="328">H478/G478*100</f>
        <v>222.88560000000004</v>
      </c>
      <c r="J478" s="800"/>
      <c r="K478" s="800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1593"/>
      <c r="AE478" s="94"/>
      <c r="AF478" s="94"/>
      <c r="AG478" s="94"/>
      <c r="AH478" s="769"/>
      <c r="AI478" s="94"/>
      <c r="AJ478" s="1810">
        <f t="shared" ref="AJ478" si="329">AJ479/2.7</f>
        <v>3.7037037037037033</v>
      </c>
      <c r="AK478" s="1832">
        <f>AK479</f>
        <v>2069.9</v>
      </c>
      <c r="AL478" s="1832">
        <f t="shared" si="326"/>
        <v>2.0699000000000001</v>
      </c>
      <c r="AM478" s="2437"/>
    </row>
    <row r="479" spans="1:275" ht="15" customHeight="1" x14ac:dyDescent="0.25">
      <c r="B479" s="1735">
        <v>1</v>
      </c>
      <c r="C479" s="545" t="s">
        <v>383</v>
      </c>
      <c r="D479" s="545"/>
      <c r="E479" s="545"/>
      <c r="F479" s="772">
        <v>15000</v>
      </c>
      <c r="G479" s="92">
        <f>ROUND(F479/12*$C$3,0)</f>
        <v>15000</v>
      </c>
      <c r="H479" s="1401">
        <v>33432.840000000004</v>
      </c>
      <c r="I479" s="92">
        <f t="shared" si="328"/>
        <v>222.88560000000004</v>
      </c>
      <c r="J479" s="800"/>
      <c r="K479" s="800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1593"/>
      <c r="AE479" s="94"/>
      <c r="AF479" s="94"/>
      <c r="AG479" s="94"/>
      <c r="AH479" s="769"/>
      <c r="AI479" s="94"/>
      <c r="AJ479" s="94">
        <v>10</v>
      </c>
      <c r="AK479" s="307">
        <v>2069.9</v>
      </c>
      <c r="AL479" s="307">
        <f t="shared" si="326"/>
        <v>2.0699000000000001</v>
      </c>
      <c r="AM479" s="2437"/>
    </row>
    <row r="480" spans="1:275" ht="15" customHeight="1" x14ac:dyDescent="0.25">
      <c r="A480" s="738">
        <v>1</v>
      </c>
      <c r="B480" s="1735">
        <v>1</v>
      </c>
      <c r="C480" s="545" t="s">
        <v>157</v>
      </c>
      <c r="D480" s="545"/>
      <c r="E480" s="545"/>
      <c r="F480" s="2208">
        <f>(F481+F482)/8.5</f>
        <v>23411.764705882353</v>
      </c>
      <c r="G480" s="1401">
        <f t="shared" ref="G480" si="330">(G481+G482)/8.5</f>
        <v>23411.764705882353</v>
      </c>
      <c r="H480" s="1401">
        <f t="shared" ref="H480" si="331">(H481+H482)/8.5</f>
        <v>21245.100000000002</v>
      </c>
      <c r="I480" s="92">
        <f>H480/G480*100</f>
        <v>90.745402010050256</v>
      </c>
      <c r="J480" s="800"/>
      <c r="K480" s="800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1593"/>
      <c r="AE480" s="94"/>
      <c r="AF480" s="94"/>
      <c r="AG480" s="94"/>
      <c r="AH480" s="769"/>
      <c r="AI480" s="94"/>
      <c r="AJ480" s="1401">
        <f t="shared" ref="AJ480" si="332">(AJ481+AJ482)/8.5</f>
        <v>36.235294117647058</v>
      </c>
      <c r="AK480" s="307">
        <f>AK481</f>
        <v>77738.419999999955</v>
      </c>
      <c r="AL480" s="1832">
        <f t="shared" si="326"/>
        <v>77.738419999999948</v>
      </c>
      <c r="AM480" s="2437"/>
    </row>
    <row r="481" spans="1:275" ht="15" customHeight="1" x14ac:dyDescent="0.25">
      <c r="A481" s="738">
        <v>1</v>
      </c>
      <c r="B481" s="1735">
        <v>1</v>
      </c>
      <c r="C481" s="120" t="s">
        <v>297</v>
      </c>
      <c r="D481" s="120"/>
      <c r="E481" s="120"/>
      <c r="F481" s="711">
        <v>192000</v>
      </c>
      <c r="G481" s="92">
        <f>ROUND(F481/12*$C$3,0)</f>
        <v>192000</v>
      </c>
      <c r="H481" s="1401">
        <v>176447.15</v>
      </c>
      <c r="I481" s="92">
        <f>H481/G481*100</f>
        <v>91.899557291666667</v>
      </c>
      <c r="J481" s="800"/>
      <c r="K481" s="800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1593"/>
      <c r="AE481" s="94"/>
      <c r="AF481" s="94"/>
      <c r="AG481" s="94"/>
      <c r="AH481" s="769"/>
      <c r="AI481" s="94"/>
      <c r="AJ481" s="94">
        <v>308</v>
      </c>
      <c r="AK481" s="307">
        <v>77738.419999999955</v>
      </c>
      <c r="AL481" s="307">
        <f t="shared" si="326"/>
        <v>77.738419999999948</v>
      </c>
      <c r="AM481" s="2437"/>
    </row>
    <row r="482" spans="1:275" ht="15" customHeight="1" x14ac:dyDescent="0.25">
      <c r="B482" s="1735"/>
      <c r="C482" s="120" t="s">
        <v>453</v>
      </c>
      <c r="D482" s="120"/>
      <c r="E482" s="120"/>
      <c r="F482" s="711">
        <v>7000</v>
      </c>
      <c r="G482" s="92">
        <f>ROUND(F482/12*$C$3,0)</f>
        <v>7000</v>
      </c>
      <c r="H482" s="1401">
        <v>4136.2000000000007</v>
      </c>
      <c r="I482" s="92">
        <f>H482/G482*100</f>
        <v>59.088571428571434</v>
      </c>
      <c r="J482" s="800"/>
      <c r="K482" s="800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1593"/>
      <c r="AE482" s="94"/>
      <c r="AF482" s="94"/>
      <c r="AG482" s="94"/>
      <c r="AH482" s="769"/>
      <c r="AI482" s="94"/>
      <c r="AJ482" s="94"/>
      <c r="AK482" s="307"/>
      <c r="AL482" s="307">
        <f t="shared" si="326"/>
        <v>0</v>
      </c>
      <c r="AM482" s="2437"/>
    </row>
    <row r="483" spans="1:275" s="791" customFormat="1" ht="28.5" customHeight="1" x14ac:dyDescent="0.25">
      <c r="A483" s="738">
        <v>1</v>
      </c>
      <c r="B483" s="1735">
        <v>1</v>
      </c>
      <c r="C483" s="407" t="s">
        <v>158</v>
      </c>
      <c r="D483" s="407"/>
      <c r="E483" s="407"/>
      <c r="F483" s="711"/>
      <c r="G483" s="440"/>
      <c r="H483" s="440"/>
      <c r="I483" s="440"/>
      <c r="J483" s="572"/>
      <c r="K483" s="572"/>
      <c r="L483" s="573"/>
      <c r="M483" s="573"/>
      <c r="N483" s="573"/>
      <c r="O483" s="573"/>
      <c r="P483" s="573"/>
      <c r="Q483" s="57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1592"/>
      <c r="AE483" s="63"/>
      <c r="AF483" s="63"/>
      <c r="AG483" s="63"/>
      <c r="AH483" s="676"/>
      <c r="AI483" s="63"/>
      <c r="AJ483" s="63"/>
      <c r="AK483" s="1827"/>
      <c r="AL483" s="1827">
        <f t="shared" si="326"/>
        <v>0</v>
      </c>
      <c r="AM483" s="2437"/>
      <c r="AN483" s="767"/>
      <c r="AO483" s="238"/>
      <c r="AP483" s="238"/>
      <c r="AQ483" s="238"/>
      <c r="AR483" s="238"/>
      <c r="AS483" s="238"/>
      <c r="AT483" s="238"/>
      <c r="AU483" s="238"/>
      <c r="AV483" s="238"/>
      <c r="AW483" s="238"/>
      <c r="AX483" s="238"/>
      <c r="AY483" s="238"/>
      <c r="AZ483" s="238"/>
      <c r="BA483" s="238"/>
      <c r="BB483" s="238"/>
      <c r="BC483" s="238"/>
      <c r="BD483" s="238"/>
      <c r="BE483" s="238"/>
      <c r="BF483" s="238"/>
      <c r="BG483" s="238"/>
      <c r="BH483" s="238"/>
      <c r="BI483" s="238"/>
      <c r="BJ483" s="238"/>
      <c r="BK483" s="238"/>
      <c r="BL483" s="238"/>
      <c r="BM483" s="238"/>
      <c r="BN483" s="238"/>
      <c r="BO483" s="238"/>
      <c r="BP483" s="238"/>
      <c r="BQ483" s="238"/>
      <c r="BR483" s="238"/>
      <c r="BS483" s="238"/>
      <c r="BT483" s="238"/>
      <c r="BU483" s="238"/>
      <c r="BV483" s="238"/>
      <c r="BW483" s="238"/>
      <c r="BX483" s="238"/>
      <c r="BY483" s="238"/>
      <c r="BZ483" s="238"/>
      <c r="CA483" s="238"/>
      <c r="CB483" s="238"/>
      <c r="CC483" s="238"/>
      <c r="CD483" s="238"/>
      <c r="CE483" s="238"/>
      <c r="CF483" s="238"/>
      <c r="CG483" s="238"/>
      <c r="CH483" s="238"/>
      <c r="CI483" s="238"/>
      <c r="CJ483" s="238"/>
      <c r="CK483" s="238"/>
      <c r="CL483" s="238"/>
      <c r="CM483" s="238"/>
      <c r="CN483" s="238"/>
      <c r="CO483" s="238"/>
      <c r="CP483" s="238"/>
      <c r="CQ483" s="238"/>
      <c r="CR483" s="238"/>
      <c r="CS483" s="238"/>
      <c r="CT483" s="238"/>
      <c r="CU483" s="238"/>
      <c r="CV483" s="238"/>
      <c r="CW483" s="238"/>
      <c r="CX483" s="238"/>
      <c r="CY483" s="238"/>
      <c r="CZ483" s="238"/>
      <c r="DA483" s="238"/>
      <c r="DB483" s="238"/>
      <c r="DC483" s="238"/>
      <c r="DD483" s="238"/>
      <c r="DE483" s="238"/>
      <c r="DF483" s="238"/>
      <c r="DG483" s="238"/>
      <c r="DH483" s="238"/>
      <c r="DI483" s="238"/>
      <c r="DJ483" s="238"/>
      <c r="DK483" s="238"/>
      <c r="DL483" s="238"/>
      <c r="DM483" s="238"/>
      <c r="DN483" s="238"/>
      <c r="DO483" s="238"/>
      <c r="DP483" s="238"/>
      <c r="DQ483" s="238"/>
      <c r="DR483" s="238"/>
      <c r="DS483" s="238"/>
      <c r="DT483" s="238"/>
      <c r="DU483" s="238"/>
      <c r="DV483" s="238"/>
      <c r="DW483" s="238"/>
      <c r="DX483" s="238"/>
      <c r="DY483" s="238"/>
      <c r="DZ483" s="238"/>
      <c r="EA483" s="238"/>
      <c r="EB483" s="238"/>
      <c r="EC483" s="238"/>
      <c r="ED483" s="238"/>
      <c r="EE483" s="238"/>
      <c r="EF483" s="238"/>
      <c r="EG483" s="238"/>
      <c r="EH483" s="238"/>
      <c r="EI483" s="238"/>
      <c r="EJ483" s="238"/>
      <c r="EK483" s="238"/>
      <c r="EL483" s="238"/>
      <c r="EM483" s="238"/>
      <c r="EN483" s="238"/>
      <c r="EO483" s="238"/>
      <c r="EP483" s="238"/>
      <c r="EQ483" s="238"/>
      <c r="ER483" s="238"/>
      <c r="ES483" s="238"/>
      <c r="ET483" s="238"/>
      <c r="EU483" s="238"/>
      <c r="EV483" s="238"/>
      <c r="EW483" s="238"/>
      <c r="EX483" s="238"/>
      <c r="EY483" s="238"/>
      <c r="EZ483" s="238"/>
      <c r="FA483" s="238"/>
      <c r="FB483" s="238"/>
      <c r="FC483" s="238"/>
      <c r="FD483" s="238"/>
      <c r="FE483" s="238"/>
      <c r="FF483" s="238"/>
      <c r="FG483" s="238"/>
      <c r="FH483" s="238"/>
      <c r="FI483" s="238"/>
      <c r="FJ483" s="238"/>
      <c r="FK483" s="238"/>
      <c r="FL483" s="238"/>
      <c r="FM483" s="238"/>
      <c r="FN483" s="238"/>
      <c r="FO483" s="238"/>
      <c r="FP483" s="238"/>
      <c r="FQ483" s="238"/>
      <c r="FR483" s="238"/>
      <c r="FS483" s="238"/>
      <c r="FT483" s="238"/>
      <c r="FU483" s="238"/>
      <c r="FV483" s="238"/>
      <c r="FW483" s="238"/>
      <c r="FX483" s="238"/>
      <c r="FY483" s="238"/>
      <c r="FZ483" s="238"/>
      <c r="GA483" s="238"/>
      <c r="GB483" s="238"/>
      <c r="GC483" s="238"/>
      <c r="GD483" s="238"/>
      <c r="GE483" s="238"/>
      <c r="GF483" s="238"/>
      <c r="GG483" s="238"/>
      <c r="GH483" s="238"/>
      <c r="GI483" s="238"/>
      <c r="GJ483" s="238"/>
      <c r="GK483" s="238"/>
      <c r="GL483" s="238"/>
      <c r="GM483" s="238"/>
      <c r="GN483" s="238"/>
      <c r="GO483" s="238"/>
      <c r="GP483" s="238"/>
      <c r="GQ483" s="238"/>
      <c r="GR483" s="238"/>
      <c r="GS483" s="238"/>
      <c r="GT483" s="238"/>
      <c r="GU483" s="238"/>
      <c r="GV483" s="238"/>
      <c r="GW483" s="238"/>
      <c r="GX483" s="238"/>
      <c r="GY483" s="238"/>
      <c r="GZ483" s="238"/>
      <c r="HA483" s="238"/>
      <c r="HB483" s="238"/>
      <c r="HC483" s="238"/>
      <c r="HD483" s="238"/>
      <c r="HE483" s="238"/>
      <c r="HF483" s="238"/>
      <c r="HG483" s="238"/>
      <c r="HH483" s="238"/>
      <c r="HI483" s="238"/>
      <c r="HJ483" s="238"/>
      <c r="HK483" s="238"/>
      <c r="HL483" s="238"/>
      <c r="HM483" s="238"/>
      <c r="HN483" s="238"/>
      <c r="HO483" s="238"/>
      <c r="HP483" s="238"/>
      <c r="HQ483" s="238"/>
      <c r="HR483" s="238"/>
      <c r="HS483" s="238"/>
      <c r="HT483" s="238"/>
      <c r="HU483" s="238"/>
      <c r="HV483" s="238"/>
      <c r="HW483" s="238"/>
      <c r="HX483" s="238"/>
      <c r="HY483" s="238"/>
      <c r="HZ483" s="238"/>
      <c r="IA483" s="238"/>
      <c r="IB483" s="238"/>
      <c r="IC483" s="238"/>
      <c r="ID483" s="238"/>
      <c r="IE483" s="238"/>
      <c r="IF483" s="238"/>
      <c r="IG483" s="238"/>
      <c r="IH483" s="238"/>
      <c r="II483" s="238"/>
      <c r="IJ483" s="238"/>
      <c r="IK483" s="238"/>
      <c r="IL483" s="238"/>
      <c r="IM483" s="238"/>
      <c r="IN483" s="238"/>
      <c r="IO483" s="238"/>
      <c r="IP483" s="238"/>
      <c r="IQ483" s="238"/>
      <c r="IR483" s="238"/>
      <c r="IS483" s="238"/>
      <c r="IT483" s="238"/>
      <c r="IU483" s="238"/>
      <c r="IV483" s="238"/>
      <c r="IW483" s="238"/>
      <c r="IX483" s="238"/>
      <c r="IY483" s="238"/>
      <c r="IZ483" s="238"/>
      <c r="JA483" s="238"/>
      <c r="JB483" s="238"/>
      <c r="JC483" s="238"/>
      <c r="JD483" s="238"/>
      <c r="JE483" s="238"/>
      <c r="JF483" s="238"/>
      <c r="JG483" s="238"/>
      <c r="JH483" s="238"/>
      <c r="JI483" s="238"/>
      <c r="JJ483" s="238"/>
      <c r="JK483" s="238"/>
      <c r="JL483" s="238"/>
      <c r="JM483" s="238"/>
      <c r="JN483" s="238"/>
      <c r="JO483" s="238"/>
    </row>
    <row r="484" spans="1:275" ht="15" customHeight="1" x14ac:dyDescent="0.25">
      <c r="A484" s="738">
        <v>1</v>
      </c>
      <c r="B484" s="1735">
        <v>1</v>
      </c>
      <c r="C484" s="213" t="s">
        <v>165</v>
      </c>
      <c r="D484" s="213"/>
      <c r="E484" s="814"/>
      <c r="F484" s="2214">
        <f t="shared" ref="F484:G484" si="333">(F481+F482)/3.9+F478</f>
        <v>56581.196581196578</v>
      </c>
      <c r="G484" s="815">
        <f t="shared" si="333"/>
        <v>56581.196581196578</v>
      </c>
      <c r="H484" s="815">
        <f>(H481+H482)/3.9+H478</f>
        <v>58685.956410256411</v>
      </c>
      <c r="I484" s="318">
        <f>H484/G484*100</f>
        <v>103.71989274924471</v>
      </c>
      <c r="J484" s="816"/>
      <c r="K484" s="816"/>
      <c r="L484" s="815"/>
      <c r="M484" s="815"/>
      <c r="N484" s="815"/>
      <c r="O484" s="815"/>
      <c r="P484" s="815"/>
      <c r="Q484" s="815"/>
      <c r="R484" s="744">
        <v>50914.879999999997</v>
      </c>
      <c r="S484" s="744">
        <v>50914.879999999997</v>
      </c>
      <c r="T484" s="744">
        <v>50914.879999999997</v>
      </c>
      <c r="U484" s="744">
        <v>50914.879999999997</v>
      </c>
      <c r="V484" s="744">
        <v>50914.879999999997</v>
      </c>
      <c r="W484" s="744">
        <v>50914.879999999997</v>
      </c>
      <c r="X484" s="744">
        <v>50914.879999999997</v>
      </c>
      <c r="Y484" s="744">
        <v>50914.879999999997</v>
      </c>
      <c r="Z484" s="744">
        <v>50914.879999999997</v>
      </c>
      <c r="AA484" s="744">
        <v>50914.879999999997</v>
      </c>
      <c r="AB484" s="744">
        <v>50914.879999999997</v>
      </c>
      <c r="AC484" s="744">
        <v>50914.879999999997</v>
      </c>
      <c r="AD484" s="1600">
        <f>AC484</f>
        <v>50914.879999999997</v>
      </c>
      <c r="AE484" s="744">
        <f>AI484-AH484</f>
        <v>50919.475129999999</v>
      </c>
      <c r="AF484" s="744"/>
      <c r="AG484" s="744">
        <f>AE484-AD484</f>
        <v>4.5951300000015181</v>
      </c>
      <c r="AH484" s="817">
        <v>-82.926119999999997</v>
      </c>
      <c r="AI484" s="744">
        <v>50836.549010000002</v>
      </c>
      <c r="AJ484" s="815">
        <f>(AJ481+AJ482)/3.9+AJ478</f>
        <v>82.678062678062687</v>
      </c>
      <c r="AK484" s="1842">
        <f>AK480+AK478</f>
        <v>79808.319999999949</v>
      </c>
      <c r="AL484" s="1842">
        <f t="shared" si="326"/>
        <v>79.808319999999952</v>
      </c>
      <c r="AM484" s="2437"/>
    </row>
    <row r="485" spans="1:275" ht="15" customHeight="1" x14ac:dyDescent="0.25">
      <c r="A485" s="738">
        <v>1</v>
      </c>
      <c r="B485" s="1735">
        <v>1</v>
      </c>
      <c r="C485" s="814" t="s">
        <v>342</v>
      </c>
      <c r="D485" s="814"/>
      <c r="E485" s="814"/>
      <c r="F485" s="2214">
        <f>F484</f>
        <v>56581.196581196578</v>
      </c>
      <c r="G485" s="815">
        <f t="shared" ref="G485:H485" si="334">G484</f>
        <v>56581.196581196578</v>
      </c>
      <c r="H485" s="815">
        <f t="shared" si="334"/>
        <v>58685.956410256411</v>
      </c>
      <c r="I485" s="169">
        <f>H485/G485*100</f>
        <v>103.71989274924471</v>
      </c>
      <c r="J485" s="816"/>
      <c r="K485" s="816"/>
      <c r="L485" s="815"/>
      <c r="M485" s="815"/>
      <c r="N485" s="815"/>
      <c r="O485" s="815"/>
      <c r="P485" s="815"/>
      <c r="Q485" s="815"/>
      <c r="R485" s="744">
        <f t="shared" ref="R485:S485" si="335">R484</f>
        <v>50914.879999999997</v>
      </c>
      <c r="S485" s="744">
        <f t="shared" si="335"/>
        <v>50914.879999999997</v>
      </c>
      <c r="T485" s="744">
        <f t="shared" ref="T485:U485" si="336">T484</f>
        <v>50914.879999999997</v>
      </c>
      <c r="U485" s="744">
        <f t="shared" si="336"/>
        <v>50914.879999999997</v>
      </c>
      <c r="V485" s="744">
        <f t="shared" ref="V485:X485" si="337">V484</f>
        <v>50914.879999999997</v>
      </c>
      <c r="W485" s="744">
        <f t="shared" si="337"/>
        <v>50914.879999999997</v>
      </c>
      <c r="X485" s="744">
        <f t="shared" si="337"/>
        <v>50914.879999999997</v>
      </c>
      <c r="Y485" s="744">
        <f t="shared" ref="Y485:Z485" si="338">Y484</f>
        <v>50914.879999999997</v>
      </c>
      <c r="Z485" s="744">
        <f t="shared" si="338"/>
        <v>50914.879999999997</v>
      </c>
      <c r="AA485" s="744">
        <f t="shared" ref="AA485:AB485" si="339">AA484</f>
        <v>50914.879999999997</v>
      </c>
      <c r="AB485" s="744">
        <f t="shared" si="339"/>
        <v>50914.879999999997</v>
      </c>
      <c r="AC485" s="744">
        <f t="shared" ref="AC485" si="340">AC484</f>
        <v>50914.879999999997</v>
      </c>
      <c r="AD485" s="1600">
        <f t="shared" ref="AD485:AH485" si="341">AD484</f>
        <v>50914.879999999997</v>
      </c>
      <c r="AE485" s="744">
        <f t="shared" si="341"/>
        <v>50919.475129999999</v>
      </c>
      <c r="AF485" s="744">
        <f t="shared" si="341"/>
        <v>0</v>
      </c>
      <c r="AG485" s="744">
        <f t="shared" si="341"/>
        <v>4.5951300000015181</v>
      </c>
      <c r="AH485" s="812">
        <f t="shared" si="341"/>
        <v>-82.926119999999997</v>
      </c>
      <c r="AI485" s="513">
        <f>AI484</f>
        <v>50836.549010000002</v>
      </c>
      <c r="AJ485" s="815">
        <f t="shared" ref="AJ485:AK485" si="342">AJ484</f>
        <v>82.678062678062687</v>
      </c>
      <c r="AK485" s="513">
        <f t="shared" si="342"/>
        <v>79808.319999999949</v>
      </c>
      <c r="AL485" s="513">
        <f t="shared" si="326"/>
        <v>79.808319999999952</v>
      </c>
      <c r="AM485" s="2437"/>
    </row>
    <row r="486" spans="1:275" ht="15" customHeight="1" x14ac:dyDescent="0.25">
      <c r="A486" s="738">
        <v>1</v>
      </c>
      <c r="B486" s="1735">
        <v>1</v>
      </c>
      <c r="C486" s="481" t="s">
        <v>17</v>
      </c>
      <c r="D486" s="481"/>
      <c r="E486" s="481"/>
      <c r="F486" s="2215"/>
      <c r="G486" s="802"/>
      <c r="H486" s="802"/>
      <c r="I486" s="346"/>
      <c r="J486" s="809"/>
      <c r="K486" s="809"/>
      <c r="L486" s="802"/>
      <c r="M486" s="802"/>
      <c r="N486" s="802"/>
      <c r="O486" s="802"/>
      <c r="P486" s="802"/>
      <c r="Q486" s="802"/>
      <c r="R486" s="105">
        <f t="shared" ref="R486:S486" si="343">SUM(R485)</f>
        <v>50914.879999999997</v>
      </c>
      <c r="S486" s="105">
        <f t="shared" si="343"/>
        <v>50914.879999999997</v>
      </c>
      <c r="T486" s="105">
        <f t="shared" ref="T486:U486" si="344">SUM(T485)</f>
        <v>50914.879999999997</v>
      </c>
      <c r="U486" s="105">
        <f t="shared" si="344"/>
        <v>50914.879999999997</v>
      </c>
      <c r="V486" s="105">
        <f t="shared" ref="V486:X486" si="345">SUM(V485)</f>
        <v>50914.879999999997</v>
      </c>
      <c r="W486" s="105">
        <f t="shared" si="345"/>
        <v>50914.879999999997</v>
      </c>
      <c r="X486" s="105">
        <f t="shared" si="345"/>
        <v>50914.879999999997</v>
      </c>
      <c r="Y486" s="105">
        <f t="shared" ref="Y486:Z486" si="346">SUM(Y485)</f>
        <v>50914.879999999997</v>
      </c>
      <c r="Z486" s="105">
        <f t="shared" si="346"/>
        <v>50914.879999999997</v>
      </c>
      <c r="AA486" s="105">
        <f t="shared" ref="AA486:AB486" si="347">SUM(AA485)</f>
        <v>50914.879999999997</v>
      </c>
      <c r="AB486" s="105">
        <f t="shared" si="347"/>
        <v>50914.879999999997</v>
      </c>
      <c r="AC486" s="105">
        <f t="shared" ref="AC486" si="348">SUM(AC485)</f>
        <v>50914.879999999997</v>
      </c>
      <c r="AD486" s="1611">
        <f t="shared" ref="AD486:AH486" si="349">SUM(AD485)</f>
        <v>50914.879999999997</v>
      </c>
      <c r="AE486" s="105">
        <f t="shared" si="349"/>
        <v>50919.475129999999</v>
      </c>
      <c r="AF486" s="105"/>
      <c r="AG486" s="105">
        <f t="shared" si="349"/>
        <v>4.5951300000015181</v>
      </c>
      <c r="AH486" s="211">
        <f t="shared" si="349"/>
        <v>-82.926119999999997</v>
      </c>
      <c r="AI486" s="105">
        <f>SUM(AI485)</f>
        <v>50836.549010000002</v>
      </c>
      <c r="AJ486" s="515"/>
      <c r="AK486" s="105">
        <f t="shared" ref="AK486" si="350">SUM(AK485)</f>
        <v>79808.319999999949</v>
      </c>
      <c r="AL486" s="105">
        <f t="shared" si="326"/>
        <v>79.808319999999952</v>
      </c>
      <c r="AM486" s="2437"/>
    </row>
    <row r="487" spans="1:275" ht="15" customHeight="1" x14ac:dyDescent="0.25">
      <c r="A487" s="738">
        <v>1</v>
      </c>
      <c r="B487" s="1735">
        <v>1</v>
      </c>
      <c r="C487" s="301"/>
      <c r="D487" s="301"/>
      <c r="E487" s="301"/>
      <c r="F487" s="2185"/>
      <c r="G487" s="746"/>
      <c r="H487" s="746"/>
      <c r="I487" s="746"/>
      <c r="J487" s="746"/>
      <c r="K487" s="746"/>
      <c r="L487" s="746"/>
      <c r="M487" s="746"/>
      <c r="N487" s="746"/>
      <c r="O487" s="746"/>
      <c r="P487" s="746"/>
      <c r="Q487" s="746"/>
      <c r="R487" s="743"/>
      <c r="S487" s="743"/>
      <c r="T487" s="743"/>
      <c r="U487" s="743"/>
      <c r="V487" s="743"/>
      <c r="W487" s="743"/>
      <c r="X487" s="743"/>
      <c r="Y487" s="743"/>
      <c r="Z487" s="743"/>
      <c r="AA487" s="743"/>
      <c r="AB487" s="743"/>
      <c r="AC487" s="743"/>
      <c r="AD487" s="1604"/>
      <c r="AE487" s="743"/>
      <c r="AF487" s="743"/>
      <c r="AG487" s="743"/>
      <c r="AH487" s="779"/>
      <c r="AI487" s="743"/>
      <c r="AJ487" s="743"/>
      <c r="AK487" s="1837"/>
      <c r="AL487" s="1837">
        <f t="shared" si="326"/>
        <v>0</v>
      </c>
      <c r="AM487" s="2437"/>
    </row>
    <row r="488" spans="1:275" ht="50.25" customHeight="1" x14ac:dyDescent="0.25">
      <c r="A488" s="738">
        <v>1</v>
      </c>
      <c r="B488" s="1735">
        <v>1</v>
      </c>
      <c r="C488" s="87" t="s">
        <v>427</v>
      </c>
      <c r="D488" s="87"/>
      <c r="E488" s="172"/>
      <c r="F488" s="2188"/>
      <c r="G488" s="573"/>
      <c r="H488" s="573"/>
      <c r="I488" s="573"/>
      <c r="J488" s="800"/>
      <c r="K488" s="800"/>
      <c r="L488" s="94"/>
      <c r="M488" s="94"/>
      <c r="N488" s="9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1593"/>
      <c r="AE488" s="94"/>
      <c r="AF488" s="94"/>
      <c r="AG488" s="94"/>
      <c r="AH488" s="769"/>
      <c r="AI488" s="94"/>
      <c r="AJ488" s="94"/>
      <c r="AK488" s="307"/>
      <c r="AL488" s="307">
        <f t="shared" si="326"/>
        <v>0</v>
      </c>
      <c r="AM488" s="2437"/>
    </row>
    <row r="489" spans="1:275" ht="22.5" customHeight="1" x14ac:dyDescent="0.25">
      <c r="A489" s="738">
        <v>1</v>
      </c>
      <c r="B489" s="1735">
        <v>1</v>
      </c>
      <c r="C489" s="270" t="s">
        <v>325</v>
      </c>
      <c r="D489" s="270"/>
      <c r="E489" s="271"/>
      <c r="F489" s="2198">
        <f>F490</f>
        <v>83000</v>
      </c>
      <c r="G489" s="116">
        <f>G490</f>
        <v>83000</v>
      </c>
      <c r="H489" s="116">
        <f>H490</f>
        <v>85411</v>
      </c>
      <c r="I489" s="92">
        <f>H489/G489*100</f>
        <v>102.90481927710844</v>
      </c>
      <c r="J489" s="818"/>
      <c r="K489" s="818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00"/>
      <c r="AB489" s="100"/>
      <c r="AC489" s="100"/>
      <c r="AD489" s="1593"/>
      <c r="AE489" s="100"/>
      <c r="AF489" s="100"/>
      <c r="AG489" s="100"/>
      <c r="AH489" s="819"/>
      <c r="AI489" s="100"/>
      <c r="AJ489" s="116"/>
      <c r="AK489" s="1843"/>
      <c r="AL489" s="1843">
        <f t="shared" si="326"/>
        <v>0</v>
      </c>
      <c r="AM489" s="2437"/>
    </row>
    <row r="490" spans="1:275" ht="18.75" customHeight="1" x14ac:dyDescent="0.25">
      <c r="A490" s="738">
        <v>1</v>
      </c>
      <c r="B490" s="1735">
        <v>1</v>
      </c>
      <c r="C490" s="820" t="s">
        <v>326</v>
      </c>
      <c r="D490" s="820"/>
      <c r="E490" s="271"/>
      <c r="F490" s="2216">
        <v>83000</v>
      </c>
      <c r="G490" s="173">
        <f>ROUND(F490/12*$C$3,0)</f>
        <v>83000</v>
      </c>
      <c r="H490" s="173">
        <f>H493-H491</f>
        <v>85411</v>
      </c>
      <c r="I490" s="92">
        <f>H490/G490*100</f>
        <v>102.90481927710844</v>
      </c>
      <c r="J490" s="818"/>
      <c r="K490" s="818"/>
      <c r="L490" s="100"/>
      <c r="M490" s="100"/>
      <c r="N490" s="100"/>
      <c r="O490" s="100"/>
      <c r="P490" s="100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00"/>
      <c r="AB490" s="100"/>
      <c r="AC490" s="100"/>
      <c r="AD490" s="1593"/>
      <c r="AE490" s="100"/>
      <c r="AF490" s="100"/>
      <c r="AG490" s="100"/>
      <c r="AH490" s="819"/>
      <c r="AI490" s="100"/>
      <c r="AJ490" s="100"/>
      <c r="AK490" s="1843"/>
      <c r="AL490" s="1843">
        <f t="shared" si="326"/>
        <v>0</v>
      </c>
      <c r="AM490" s="2437"/>
    </row>
    <row r="491" spans="1:275" ht="17.25" customHeight="1" x14ac:dyDescent="0.25">
      <c r="A491" s="738">
        <v>1</v>
      </c>
      <c r="B491" s="1735">
        <v>1</v>
      </c>
      <c r="C491" s="270" t="s">
        <v>327</v>
      </c>
      <c r="D491" s="270"/>
      <c r="E491" s="271"/>
      <c r="F491" s="2198">
        <f>F492</f>
        <v>69</v>
      </c>
      <c r="G491" s="116">
        <f t="shared" ref="G491" si="351">G492</f>
        <v>69</v>
      </c>
      <c r="H491" s="116">
        <f>H492</f>
        <v>34</v>
      </c>
      <c r="I491" s="92">
        <f>H491/G491*100</f>
        <v>49.275362318840585</v>
      </c>
      <c r="J491" s="818"/>
      <c r="K491" s="818"/>
      <c r="L491" s="100"/>
      <c r="M491" s="100"/>
      <c r="N491" s="100"/>
      <c r="O491" s="100"/>
      <c r="P491" s="100"/>
      <c r="Q491" s="100"/>
      <c r="R491" s="100"/>
      <c r="S491" s="100"/>
      <c r="T491" s="100"/>
      <c r="U491" s="100"/>
      <c r="V491" s="100"/>
      <c r="W491" s="100"/>
      <c r="X491" s="100"/>
      <c r="Y491" s="100"/>
      <c r="Z491" s="100"/>
      <c r="AA491" s="100"/>
      <c r="AB491" s="100"/>
      <c r="AC491" s="100"/>
      <c r="AD491" s="1593"/>
      <c r="AE491" s="100"/>
      <c r="AF491" s="100"/>
      <c r="AG491" s="100"/>
      <c r="AH491" s="819"/>
      <c r="AI491" s="100"/>
      <c r="AJ491" s="100"/>
      <c r="AK491" s="1843"/>
      <c r="AL491" s="1843">
        <f t="shared" si="326"/>
        <v>0</v>
      </c>
      <c r="AM491" s="2437"/>
    </row>
    <row r="492" spans="1:275" ht="43.5" customHeight="1" x14ac:dyDescent="0.25">
      <c r="A492" s="738">
        <v>1</v>
      </c>
      <c r="B492" s="1735">
        <v>1</v>
      </c>
      <c r="C492" s="820" t="s">
        <v>328</v>
      </c>
      <c r="D492" s="820"/>
      <c r="E492" s="271"/>
      <c r="F492" s="2216">
        <v>69</v>
      </c>
      <c r="G492" s="92">
        <f>ROUND(F492/12*$C$3,0)</f>
        <v>69</v>
      </c>
      <c r="H492" s="173">
        <v>34</v>
      </c>
      <c r="I492" s="92">
        <f>H492/G492*100</f>
        <v>49.275362318840585</v>
      </c>
      <c r="J492" s="818"/>
      <c r="K492" s="818"/>
      <c r="L492" s="100"/>
      <c r="M492" s="94"/>
      <c r="N492" s="100"/>
      <c r="O492" s="94"/>
      <c r="P492" s="94"/>
      <c r="Q492" s="100"/>
      <c r="R492" s="100"/>
      <c r="S492" s="100"/>
      <c r="T492" s="100"/>
      <c r="U492" s="100"/>
      <c r="V492" s="100"/>
      <c r="W492" s="100"/>
      <c r="X492" s="100"/>
      <c r="Y492" s="100"/>
      <c r="Z492" s="100"/>
      <c r="AA492" s="100"/>
      <c r="AB492" s="100"/>
      <c r="AC492" s="100"/>
      <c r="AD492" s="1593"/>
      <c r="AE492" s="100"/>
      <c r="AF492" s="100"/>
      <c r="AG492" s="100"/>
      <c r="AH492" s="819"/>
      <c r="AI492" s="100"/>
      <c r="AJ492" s="100"/>
      <c r="AK492" s="1843"/>
      <c r="AL492" s="1843">
        <f t="shared" si="326"/>
        <v>0</v>
      </c>
      <c r="AM492" s="2437"/>
    </row>
    <row r="493" spans="1:275" ht="43.5" customHeight="1" x14ac:dyDescent="0.25">
      <c r="B493" s="1735"/>
      <c r="C493" s="590" t="s">
        <v>343</v>
      </c>
      <c r="D493" s="590"/>
      <c r="E493" s="271"/>
      <c r="F493" s="2198">
        <f>SUM(F492,F489)</f>
        <v>83069</v>
      </c>
      <c r="G493" s="116">
        <f t="shared" ref="G493" si="352">SUM(G492,G489)</f>
        <v>83069</v>
      </c>
      <c r="H493" s="116">
        <v>85445</v>
      </c>
      <c r="I493" s="591">
        <f>H493/G493*100</f>
        <v>102.8602727852749</v>
      </c>
      <c r="J493" s="816"/>
      <c r="K493" s="816"/>
      <c r="L493" s="321"/>
      <c r="M493" s="152"/>
      <c r="N493" s="321"/>
      <c r="O493" s="152"/>
      <c r="P493" s="152"/>
      <c r="Q493" s="321"/>
      <c r="R493" s="321">
        <v>369185.50137000001</v>
      </c>
      <c r="S493" s="321">
        <v>369185.50137000001</v>
      </c>
      <c r="T493" s="321">
        <v>369185.50137000001</v>
      </c>
      <c r="U493" s="321">
        <v>369185.50137000001</v>
      </c>
      <c r="V493" s="321">
        <v>369185.50137000001</v>
      </c>
      <c r="W493" s="321">
        <v>369185.50137000001</v>
      </c>
      <c r="X493" s="321">
        <v>369185.50137000001</v>
      </c>
      <c r="Y493" s="321">
        <v>369185.50137000001</v>
      </c>
      <c r="Z493" s="321">
        <v>369185.50137000001</v>
      </c>
      <c r="AA493" s="321">
        <v>369185.50137000001</v>
      </c>
      <c r="AB493" s="321">
        <v>369185.50137000001</v>
      </c>
      <c r="AC493" s="321">
        <v>369185.50137000001</v>
      </c>
      <c r="AD493" s="2046">
        <f>AC493</f>
        <v>369185.50137000001</v>
      </c>
      <c r="AE493" s="321">
        <f>AI493-AH493</f>
        <v>367348.69474000001</v>
      </c>
      <c r="AF493" s="321"/>
      <c r="AG493" s="321">
        <f>AE493-AD493</f>
        <v>-1836.8066300000064</v>
      </c>
      <c r="AH493" s="321">
        <v>-562.74706000000003</v>
      </c>
      <c r="AI493" s="321">
        <v>366785.94767999998</v>
      </c>
      <c r="AJ493" s="116">
        <f t="shared" ref="AJ493" si="353">SUM(AJ492,AJ489)</f>
        <v>0</v>
      </c>
      <c r="AK493" s="2047">
        <f>AK489</f>
        <v>0</v>
      </c>
      <c r="AL493" s="1843">
        <f t="shared" si="326"/>
        <v>0</v>
      </c>
      <c r="AM493" s="2437"/>
    </row>
    <row r="494" spans="1:275" ht="15" customHeight="1" x14ac:dyDescent="0.25">
      <c r="A494" s="738">
        <v>1</v>
      </c>
      <c r="B494" s="1735">
        <v>1</v>
      </c>
      <c r="C494" s="481" t="s">
        <v>17</v>
      </c>
      <c r="D494" s="481"/>
      <c r="E494" s="481"/>
      <c r="F494" s="2215"/>
      <c r="G494" s="802"/>
      <c r="H494" s="802"/>
      <c r="I494" s="802"/>
      <c r="J494" s="809"/>
      <c r="K494" s="809"/>
      <c r="L494" s="802"/>
      <c r="M494" s="802"/>
      <c r="N494" s="802"/>
      <c r="O494" s="802"/>
      <c r="P494" s="802"/>
      <c r="Q494" s="802"/>
      <c r="R494" s="105">
        <f t="shared" ref="R494:X494" si="354">R493</f>
        <v>369185.50137000001</v>
      </c>
      <c r="S494" s="105">
        <f t="shared" si="354"/>
        <v>369185.50137000001</v>
      </c>
      <c r="T494" s="105">
        <f t="shared" si="354"/>
        <v>369185.50137000001</v>
      </c>
      <c r="U494" s="105">
        <f t="shared" si="354"/>
        <v>369185.50137000001</v>
      </c>
      <c r="V494" s="105">
        <f t="shared" si="354"/>
        <v>369185.50137000001</v>
      </c>
      <c r="W494" s="105">
        <f t="shared" si="354"/>
        <v>369185.50137000001</v>
      </c>
      <c r="X494" s="105">
        <f t="shared" si="354"/>
        <v>369185.50137000001</v>
      </c>
      <c r="Y494" s="105">
        <f t="shared" ref="Y494:Z494" si="355">Y493</f>
        <v>369185.50137000001</v>
      </c>
      <c r="Z494" s="105">
        <f t="shared" si="355"/>
        <v>369185.50137000001</v>
      </c>
      <c r="AA494" s="105">
        <f t="shared" ref="AA494:AB494" si="356">AA493</f>
        <v>369185.50137000001</v>
      </c>
      <c r="AB494" s="105">
        <f t="shared" si="356"/>
        <v>369185.50137000001</v>
      </c>
      <c r="AC494" s="105">
        <f t="shared" ref="AC494" si="357">AC493</f>
        <v>369185.50137000001</v>
      </c>
      <c r="AD494" s="1611">
        <f t="shared" ref="AD494:AI494" si="358">AD493</f>
        <v>369185.50137000001</v>
      </c>
      <c r="AE494" s="105">
        <f t="shared" si="358"/>
        <v>367348.69474000001</v>
      </c>
      <c r="AF494" s="105">
        <f t="shared" si="358"/>
        <v>0</v>
      </c>
      <c r="AG494" s="105">
        <f t="shared" si="358"/>
        <v>-1836.8066300000064</v>
      </c>
      <c r="AH494" s="105">
        <f t="shared" si="358"/>
        <v>-562.74706000000003</v>
      </c>
      <c r="AI494" s="105">
        <f t="shared" si="358"/>
        <v>366785.94767999998</v>
      </c>
      <c r="AJ494" s="105"/>
      <c r="AK494" s="105">
        <f t="shared" ref="AK494" si="359">AK493</f>
        <v>0</v>
      </c>
      <c r="AL494" s="105">
        <f t="shared" si="326"/>
        <v>0</v>
      </c>
      <c r="AM494" s="2437"/>
    </row>
    <row r="495" spans="1:275" ht="15" customHeight="1" x14ac:dyDescent="0.25">
      <c r="A495" s="738">
        <v>1</v>
      </c>
      <c r="B495" s="1735">
        <v>1</v>
      </c>
      <c r="C495" s="810"/>
      <c r="D495" s="810"/>
      <c r="E495" s="810"/>
      <c r="F495" s="2211"/>
      <c r="G495" s="111"/>
      <c r="H495" s="111"/>
      <c r="I495" s="111"/>
      <c r="J495" s="821"/>
      <c r="K495" s="821"/>
      <c r="L495" s="136"/>
      <c r="M495" s="136"/>
      <c r="N495" s="136"/>
      <c r="O495" s="136"/>
      <c r="P495" s="136"/>
      <c r="Q495" s="136"/>
      <c r="R495" s="136"/>
      <c r="S495" s="136"/>
      <c r="T495" s="136"/>
      <c r="U495" s="136"/>
      <c r="V495" s="136"/>
      <c r="W495" s="136"/>
      <c r="X495" s="136"/>
      <c r="Y495" s="136"/>
      <c r="Z495" s="136"/>
      <c r="AA495" s="136"/>
      <c r="AB495" s="136"/>
      <c r="AC495" s="136"/>
      <c r="AD495" s="1614"/>
      <c r="AE495" s="136"/>
      <c r="AF495" s="136"/>
      <c r="AG495" s="136"/>
      <c r="AH495" s="822"/>
      <c r="AI495" s="136"/>
      <c r="AJ495" s="136"/>
      <c r="AK495" s="1844"/>
      <c r="AL495" s="1844">
        <f t="shared" si="326"/>
        <v>0</v>
      </c>
      <c r="AM495" s="2437"/>
    </row>
    <row r="496" spans="1:275" ht="44.25" customHeight="1" x14ac:dyDescent="0.25">
      <c r="A496" s="738">
        <v>1</v>
      </c>
      <c r="B496" s="1735">
        <v>1</v>
      </c>
      <c r="C496" s="87" t="s">
        <v>428</v>
      </c>
      <c r="D496" s="87"/>
      <c r="E496" s="87"/>
      <c r="F496" s="2188"/>
      <c r="G496" s="573"/>
      <c r="H496" s="573"/>
      <c r="I496" s="573"/>
      <c r="J496" s="800"/>
      <c r="K496" s="800"/>
      <c r="L496" s="94"/>
      <c r="M496" s="94"/>
      <c r="N496" s="9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1593"/>
      <c r="AE496" s="94"/>
      <c r="AF496" s="94"/>
      <c r="AG496" s="94"/>
      <c r="AH496" s="769"/>
      <c r="AI496" s="94"/>
      <c r="AJ496" s="94"/>
      <c r="AK496" s="307"/>
      <c r="AL496" s="307">
        <f t="shared" si="326"/>
        <v>0</v>
      </c>
      <c r="AM496" s="2437"/>
    </row>
    <row r="497" spans="1:40" s="70" customFormat="1" ht="15" customHeight="1" x14ac:dyDescent="0.25">
      <c r="A497" s="738">
        <v>1</v>
      </c>
      <c r="B497" s="1735">
        <v>1</v>
      </c>
      <c r="C497" s="441" t="s">
        <v>5</v>
      </c>
      <c r="D497" s="441"/>
      <c r="E497" s="441"/>
      <c r="F497" s="772"/>
      <c r="G497" s="361"/>
      <c r="H497" s="361"/>
      <c r="I497" s="361"/>
      <c r="J497" s="691"/>
      <c r="K497" s="691"/>
      <c r="L497" s="692"/>
      <c r="M497" s="692"/>
      <c r="N497" s="692"/>
      <c r="O497" s="692"/>
      <c r="P497" s="692"/>
      <c r="Q497" s="692"/>
      <c r="R497" s="692"/>
      <c r="S497" s="692"/>
      <c r="T497" s="692"/>
      <c r="U497" s="692"/>
      <c r="V497" s="692"/>
      <c r="W497" s="692"/>
      <c r="X497" s="692"/>
      <c r="Y497" s="692"/>
      <c r="Z497" s="692"/>
      <c r="AA497" s="692"/>
      <c r="AB497" s="692"/>
      <c r="AC497" s="692"/>
      <c r="AD497" s="1594"/>
      <c r="AE497" s="692"/>
      <c r="AF497" s="692"/>
      <c r="AG497" s="692"/>
      <c r="AH497" s="692"/>
      <c r="AI497" s="692"/>
      <c r="AJ497" s="692"/>
      <c r="AK497" s="1827"/>
      <c r="AL497" s="1827">
        <f t="shared" si="326"/>
        <v>0</v>
      </c>
      <c r="AM497" s="2437"/>
      <c r="AN497" s="1721"/>
    </row>
    <row r="498" spans="1:40" s="70" customFormat="1" ht="15" customHeight="1" x14ac:dyDescent="0.25">
      <c r="A498" s="738">
        <v>1</v>
      </c>
      <c r="B498" s="1735">
        <v>1</v>
      </c>
      <c r="C498" s="91" t="s">
        <v>55</v>
      </c>
      <c r="D498" s="2524" t="s">
        <v>517</v>
      </c>
      <c r="E498" s="770">
        <v>340</v>
      </c>
      <c r="F498" s="2201">
        <v>660</v>
      </c>
      <c r="G498" s="92">
        <f t="shared" ref="G498:G503" si="360">F498/12*$C$3</f>
        <v>660</v>
      </c>
      <c r="H498" s="361">
        <v>804</v>
      </c>
      <c r="I498" s="92">
        <f t="shared" ref="I498:I503" si="361">H498/G498*100</f>
        <v>121.81818181818183</v>
      </c>
      <c r="J498" s="782">
        <v>11</v>
      </c>
      <c r="K498" s="93">
        <f>N498/H498</f>
        <v>10.516169154228855</v>
      </c>
      <c r="L498" s="94">
        <f>ROUND(F498*J498,0)</f>
        <v>7260</v>
      </c>
      <c r="M498" s="94">
        <f t="shared" ref="M498:M501" si="362">L498/12*$C$3</f>
        <v>7260</v>
      </c>
      <c r="N498" s="361">
        <v>8455</v>
      </c>
      <c r="O498" s="94">
        <f>N498/M498*100</f>
        <v>116.46005509641873</v>
      </c>
      <c r="P498" s="94">
        <f>ROUND(L498/E498,0)</f>
        <v>21</v>
      </c>
      <c r="Q498" s="94">
        <f>N498/$C$3*12/P498</f>
        <v>402.61904761904759</v>
      </c>
      <c r="R498" s="692"/>
      <c r="S498" s="692"/>
      <c r="T498" s="692"/>
      <c r="U498" s="692"/>
      <c r="V498" s="692"/>
      <c r="W498" s="692"/>
      <c r="X498" s="692"/>
      <c r="Y498" s="692"/>
      <c r="Z498" s="692"/>
      <c r="AA498" s="692"/>
      <c r="AB498" s="692"/>
      <c r="AC498" s="692"/>
      <c r="AD498" s="1594"/>
      <c r="AE498" s="692"/>
      <c r="AF498" s="692"/>
      <c r="AG498" s="692"/>
      <c r="AH498" s="692"/>
      <c r="AI498" s="692"/>
      <c r="AJ498" s="692"/>
      <c r="AK498" s="1827"/>
      <c r="AL498" s="1827">
        <f t="shared" si="326"/>
        <v>0</v>
      </c>
      <c r="AM498" s="2437"/>
      <c r="AN498" s="1721"/>
    </row>
    <row r="499" spans="1:40" s="70" customFormat="1" ht="15" customHeight="1" x14ac:dyDescent="0.25">
      <c r="A499" s="738">
        <v>1</v>
      </c>
      <c r="B499" s="1735">
        <v>1</v>
      </c>
      <c r="C499" s="91" t="s">
        <v>77</v>
      </c>
      <c r="D499" s="2524" t="s">
        <v>517</v>
      </c>
      <c r="E499" s="770">
        <v>320</v>
      </c>
      <c r="F499" s="2201">
        <v>100</v>
      </c>
      <c r="G499" s="92">
        <f t="shared" si="360"/>
        <v>100</v>
      </c>
      <c r="H499" s="361">
        <v>128</v>
      </c>
      <c r="I499" s="92">
        <f t="shared" si="361"/>
        <v>128</v>
      </c>
      <c r="J499" s="782">
        <v>10</v>
      </c>
      <c r="K499" s="93">
        <f>N499/H499</f>
        <v>8.296875</v>
      </c>
      <c r="L499" s="94">
        <f>ROUND(F499*J499,0)</f>
        <v>1000</v>
      </c>
      <c r="M499" s="94">
        <f t="shared" si="362"/>
        <v>1000</v>
      </c>
      <c r="N499" s="361">
        <v>1062</v>
      </c>
      <c r="O499" s="94">
        <f>N499/M499*100</f>
        <v>106.2</v>
      </c>
      <c r="P499" s="94">
        <f>ROUND(L499/E499,0)</f>
        <v>3</v>
      </c>
      <c r="Q499" s="94">
        <f>N499/$C$3*12/P499</f>
        <v>354</v>
      </c>
      <c r="R499" s="692"/>
      <c r="S499" s="692"/>
      <c r="T499" s="692"/>
      <c r="U499" s="692"/>
      <c r="V499" s="692"/>
      <c r="W499" s="692"/>
      <c r="X499" s="692"/>
      <c r="Y499" s="692"/>
      <c r="Z499" s="692"/>
      <c r="AA499" s="692"/>
      <c r="AB499" s="692"/>
      <c r="AC499" s="692"/>
      <c r="AD499" s="1594"/>
      <c r="AE499" s="692"/>
      <c r="AF499" s="692"/>
      <c r="AG499" s="692"/>
      <c r="AH499" s="692"/>
      <c r="AI499" s="692"/>
      <c r="AJ499" s="692"/>
      <c r="AK499" s="1827"/>
      <c r="AL499" s="1827">
        <f t="shared" si="326"/>
        <v>0</v>
      </c>
      <c r="AM499" s="2437"/>
      <c r="AN499" s="1721"/>
    </row>
    <row r="500" spans="1:40" s="70" customFormat="1" ht="15" customHeight="1" x14ac:dyDescent="0.25">
      <c r="A500" s="738">
        <v>1</v>
      </c>
      <c r="B500" s="1735">
        <v>1</v>
      </c>
      <c r="C500" s="91" t="s">
        <v>63</v>
      </c>
      <c r="D500" s="2524" t="s">
        <v>517</v>
      </c>
      <c r="E500" s="770">
        <v>340</v>
      </c>
      <c r="F500" s="2201">
        <v>200</v>
      </c>
      <c r="G500" s="92">
        <f t="shared" si="360"/>
        <v>200</v>
      </c>
      <c r="H500" s="361">
        <v>300</v>
      </c>
      <c r="I500" s="92">
        <f t="shared" si="361"/>
        <v>150</v>
      </c>
      <c r="J500" s="782">
        <v>8.9</v>
      </c>
      <c r="K500" s="93">
        <f>N500/H500</f>
        <v>9.0133333333333336</v>
      </c>
      <c r="L500" s="94">
        <f>ROUND(F500*J500,0)</f>
        <v>1780</v>
      </c>
      <c r="M500" s="94">
        <f t="shared" si="362"/>
        <v>1780</v>
      </c>
      <c r="N500" s="361">
        <v>2704</v>
      </c>
      <c r="O500" s="94">
        <f>N500/M500*100</f>
        <v>151.91011235955057</v>
      </c>
      <c r="P500" s="94">
        <f>ROUND(L500/E500,0)</f>
        <v>5</v>
      </c>
      <c r="Q500" s="94">
        <f>N500/$C$3*12/P500</f>
        <v>540.79999999999995</v>
      </c>
      <c r="R500" s="692"/>
      <c r="S500" s="692"/>
      <c r="T500" s="692"/>
      <c r="U500" s="692"/>
      <c r="V500" s="692"/>
      <c r="W500" s="692"/>
      <c r="X500" s="692"/>
      <c r="Y500" s="692"/>
      <c r="Z500" s="692"/>
      <c r="AA500" s="692"/>
      <c r="AB500" s="692"/>
      <c r="AC500" s="692"/>
      <c r="AD500" s="1594"/>
      <c r="AE500" s="692"/>
      <c r="AF500" s="692"/>
      <c r="AG500" s="692"/>
      <c r="AH500" s="692"/>
      <c r="AI500" s="692"/>
      <c r="AJ500" s="692"/>
      <c r="AK500" s="1827"/>
      <c r="AL500" s="1827">
        <f t="shared" si="326"/>
        <v>0</v>
      </c>
      <c r="AM500" s="2437"/>
      <c r="AN500" s="1721"/>
    </row>
    <row r="501" spans="1:40" s="70" customFormat="1" ht="15" customHeight="1" x14ac:dyDescent="0.25">
      <c r="A501" s="738">
        <v>1</v>
      </c>
      <c r="B501" s="1735">
        <v>1</v>
      </c>
      <c r="C501" s="91" t="s">
        <v>61</v>
      </c>
      <c r="D501" s="2524" t="s">
        <v>517</v>
      </c>
      <c r="E501" s="770">
        <v>340</v>
      </c>
      <c r="F501" s="2201">
        <v>156</v>
      </c>
      <c r="G501" s="92">
        <f t="shared" si="360"/>
        <v>156</v>
      </c>
      <c r="H501" s="361">
        <v>177</v>
      </c>
      <c r="I501" s="92">
        <f t="shared" si="361"/>
        <v>113.46153846153845</v>
      </c>
      <c r="J501" s="782">
        <v>6.1</v>
      </c>
      <c r="K501" s="93">
        <f>N501/H501</f>
        <v>5.8079096045197742</v>
      </c>
      <c r="L501" s="94">
        <f>ROUND(F501*J501,0)</f>
        <v>952</v>
      </c>
      <c r="M501" s="94">
        <f t="shared" si="362"/>
        <v>952</v>
      </c>
      <c r="N501" s="361">
        <v>1028</v>
      </c>
      <c r="O501" s="94">
        <f>N501/M501*100</f>
        <v>107.98319327731092</v>
      </c>
      <c r="P501" s="94">
        <f>ROUND(L501/E501,0)</f>
        <v>3</v>
      </c>
      <c r="Q501" s="94">
        <f>N501/$C$3*12/P501</f>
        <v>342.66666666666669</v>
      </c>
      <c r="R501" s="692"/>
      <c r="S501" s="692"/>
      <c r="T501" s="692"/>
      <c r="U501" s="692"/>
      <c r="V501" s="692"/>
      <c r="W501" s="692"/>
      <c r="X501" s="692"/>
      <c r="Y501" s="692"/>
      <c r="Z501" s="692"/>
      <c r="AA501" s="692"/>
      <c r="AB501" s="692"/>
      <c r="AC501" s="692"/>
      <c r="AD501" s="1607"/>
      <c r="AE501" s="692"/>
      <c r="AF501" s="692"/>
      <c r="AG501" s="692"/>
      <c r="AH501" s="692"/>
      <c r="AI501" s="692"/>
      <c r="AJ501" s="692"/>
      <c r="AK501" s="1827"/>
      <c r="AL501" s="1827">
        <f t="shared" si="326"/>
        <v>0</v>
      </c>
      <c r="AM501" s="2437"/>
      <c r="AN501" s="1721"/>
    </row>
    <row r="502" spans="1:40" s="70" customFormat="1" ht="15" customHeight="1" x14ac:dyDescent="0.25">
      <c r="A502" s="738">
        <v>1</v>
      </c>
      <c r="B502" s="1735">
        <v>1</v>
      </c>
      <c r="C502" s="437" t="s">
        <v>7</v>
      </c>
      <c r="D502" s="437"/>
      <c r="E502" s="437"/>
      <c r="F502" s="2178">
        <f>SUM(F498:F501)</f>
        <v>1116</v>
      </c>
      <c r="G502" s="556">
        <f>SUM(G498:G501)</f>
        <v>1116</v>
      </c>
      <c r="H502" s="556">
        <f>SUM(H498:H501)</f>
        <v>1409</v>
      </c>
      <c r="I502" s="556">
        <f t="shared" si="361"/>
        <v>126.25448028673836</v>
      </c>
      <c r="J502" s="703">
        <f>SUM(L502/F502)</f>
        <v>9.849462365591398</v>
      </c>
      <c r="K502" s="117">
        <f>N502/H502</f>
        <v>9.4031227821149752</v>
      </c>
      <c r="L502" s="556">
        <f>SUM(L498:L501)</f>
        <v>10992</v>
      </c>
      <c r="M502" s="556">
        <f>SUM(M498:M501)</f>
        <v>10992</v>
      </c>
      <c r="N502" s="2765">
        <f>SUM(N498:N501)</f>
        <v>13249</v>
      </c>
      <c r="O502" s="94">
        <f>N502/M502*100</f>
        <v>120.53311499272199</v>
      </c>
      <c r="P502" s="281">
        <f>SUM(P498:P501)</f>
        <v>32</v>
      </c>
      <c r="Q502" s="94">
        <f>N502/$C$3*12/P502</f>
        <v>414.03125</v>
      </c>
      <c r="R502" s="742">
        <v>45565.907241599991</v>
      </c>
      <c r="S502" s="742">
        <v>45565.907241599991</v>
      </c>
      <c r="T502" s="742">
        <v>45565.907241599991</v>
      </c>
      <c r="U502" s="742">
        <v>45565.907241599991</v>
      </c>
      <c r="V502" s="742">
        <v>45565.907241599991</v>
      </c>
      <c r="W502" s="742">
        <v>45565.907241599991</v>
      </c>
      <c r="X502" s="742">
        <v>45565.907241599991</v>
      </c>
      <c r="Y502" s="742">
        <v>45565.907241599991</v>
      </c>
      <c r="Z502" s="742">
        <v>45565.907241599991</v>
      </c>
      <c r="AA502" s="742">
        <v>45565.907241599991</v>
      </c>
      <c r="AB502" s="742">
        <v>45565.907241599991</v>
      </c>
      <c r="AC502" s="742">
        <v>45565.907241599991</v>
      </c>
      <c r="AD502" s="1600">
        <f>AC502</f>
        <v>45565.907241599991</v>
      </c>
      <c r="AE502" s="742">
        <f>AI502-AH502-AF502</f>
        <v>52670.328849999998</v>
      </c>
      <c r="AF502" s="1714">
        <v>-58.235330000000005</v>
      </c>
      <c r="AG502" s="742">
        <f>AE502-AD502</f>
        <v>7104.4216084000072</v>
      </c>
      <c r="AH502" s="742">
        <v>-1861.3014000000003</v>
      </c>
      <c r="AI502" s="742">
        <v>50750.792119999998</v>
      </c>
      <c r="AJ502" s="742">
        <v>50</v>
      </c>
      <c r="AK502" s="1833">
        <v>1718328.7699999996</v>
      </c>
      <c r="AL502" s="1833">
        <f t="shared" si="326"/>
        <v>1718.3287699999996</v>
      </c>
      <c r="AM502" s="2437"/>
      <c r="AN502" s="1721"/>
    </row>
    <row r="503" spans="1:40" s="70" customFormat="1" ht="43.5" customHeight="1" x14ac:dyDescent="0.25">
      <c r="A503" s="738"/>
      <c r="B503" s="1735"/>
      <c r="C503" s="1243" t="s">
        <v>275</v>
      </c>
      <c r="D503" s="1243"/>
      <c r="E503" s="437"/>
      <c r="F503" s="2178">
        <v>16</v>
      </c>
      <c r="G503" s="556">
        <f t="shared" si="360"/>
        <v>16</v>
      </c>
      <c r="H503" s="556">
        <v>16</v>
      </c>
      <c r="I503" s="556">
        <f t="shared" si="361"/>
        <v>100</v>
      </c>
      <c r="J503" s="703"/>
      <c r="K503" s="117"/>
      <c r="L503" s="556"/>
      <c r="M503" s="556"/>
      <c r="N503" s="556"/>
      <c r="O503" s="94"/>
      <c r="P503" s="281"/>
      <c r="Q503" s="94"/>
      <c r="R503" s="742">
        <v>2218.0813776</v>
      </c>
      <c r="S503" s="742">
        <v>2218.0813776</v>
      </c>
      <c r="T503" s="742">
        <v>2218.0813776</v>
      </c>
      <c r="U503" s="742">
        <v>2218.0813776</v>
      </c>
      <c r="V503" s="742">
        <v>2218.0813776</v>
      </c>
      <c r="W503" s="742">
        <v>2218.0813776</v>
      </c>
      <c r="X503" s="742">
        <v>2218.0813776</v>
      </c>
      <c r="Y503" s="742">
        <v>2218.0813776</v>
      </c>
      <c r="Z503" s="742">
        <v>2218.0813776</v>
      </c>
      <c r="AA503" s="742">
        <v>2218.0813776</v>
      </c>
      <c r="AB503" s="742">
        <v>2218.0813776</v>
      </c>
      <c r="AC503" s="742">
        <v>2218.0813776</v>
      </c>
      <c r="AD503" s="1662">
        <f>AC503</f>
        <v>2218.0813776</v>
      </c>
      <c r="AE503" s="742">
        <f>AI503-AH503-AF503</f>
        <v>2218.0814399999999</v>
      </c>
      <c r="AF503" s="742"/>
      <c r="AG503" s="742">
        <f>AE503-AD503</f>
        <v>6.2399999933404615E-5</v>
      </c>
      <c r="AH503" s="742">
        <v>0</v>
      </c>
      <c r="AI503" s="742">
        <v>2218.0814399999999</v>
      </c>
      <c r="AJ503" s="742"/>
      <c r="AK503" s="1833"/>
      <c r="AL503" s="1833">
        <f t="shared" si="326"/>
        <v>0</v>
      </c>
      <c r="AM503" s="2437"/>
      <c r="AN503" s="1721"/>
    </row>
    <row r="504" spans="1:40" s="70" customFormat="1" ht="15" customHeight="1" x14ac:dyDescent="0.25">
      <c r="A504" s="738">
        <v>1</v>
      </c>
      <c r="B504" s="1735">
        <v>1</v>
      </c>
      <c r="C504" s="636" t="s">
        <v>14</v>
      </c>
      <c r="D504" s="636"/>
      <c r="E504" s="507"/>
      <c r="F504" s="772"/>
      <c r="G504" s="361"/>
      <c r="H504" s="361"/>
      <c r="I504" s="361"/>
      <c r="J504" s="703"/>
      <c r="K504" s="703"/>
      <c r="L504" s="773"/>
      <c r="M504" s="773"/>
      <c r="N504" s="773"/>
      <c r="O504" s="773"/>
      <c r="P504" s="773"/>
      <c r="Q504" s="773"/>
      <c r="R504" s="492"/>
      <c r="S504" s="492"/>
      <c r="T504" s="492"/>
      <c r="U504" s="492"/>
      <c r="V504" s="492"/>
      <c r="W504" s="492"/>
      <c r="X504" s="492"/>
      <c r="Y504" s="492"/>
      <c r="Z504" s="492"/>
      <c r="AA504" s="492"/>
      <c r="AB504" s="492"/>
      <c r="AC504" s="492"/>
      <c r="AD504" s="1605"/>
      <c r="AE504" s="492"/>
      <c r="AF504" s="492"/>
      <c r="AG504" s="492"/>
      <c r="AH504" s="492"/>
      <c r="AI504" s="492"/>
      <c r="AJ504" s="492"/>
      <c r="AK504" s="1833"/>
      <c r="AL504" s="1833">
        <f t="shared" si="326"/>
        <v>0</v>
      </c>
      <c r="AM504" s="2437"/>
      <c r="AN504" s="1721"/>
    </row>
    <row r="505" spans="1:40" s="70" customFormat="1" ht="16.5" customHeight="1" x14ac:dyDescent="0.25">
      <c r="A505" s="738">
        <v>1</v>
      </c>
      <c r="B505" s="1735">
        <v>1</v>
      </c>
      <c r="C505" s="507" t="s">
        <v>301</v>
      </c>
      <c r="D505" s="507"/>
      <c r="E505" s="520"/>
      <c r="F505" s="2198"/>
      <c r="G505" s="116"/>
      <c r="H505" s="116"/>
      <c r="I505" s="116"/>
      <c r="J505" s="363"/>
      <c r="K505" s="363"/>
      <c r="L505" s="365"/>
      <c r="M505" s="365"/>
      <c r="N505" s="365"/>
      <c r="O505" s="365"/>
      <c r="P505" s="365"/>
      <c r="Q505" s="365"/>
      <c r="R505" s="440"/>
      <c r="S505" s="440"/>
      <c r="T505" s="440"/>
      <c r="U505" s="440"/>
      <c r="V505" s="440"/>
      <c r="W505" s="440"/>
      <c r="X505" s="440"/>
      <c r="Y505" s="440"/>
      <c r="Z505" s="440"/>
      <c r="AA505" s="440"/>
      <c r="AB505" s="440"/>
      <c r="AC505" s="440"/>
      <c r="AD505" s="1598"/>
      <c r="AE505" s="440"/>
      <c r="AF505" s="440"/>
      <c r="AG505" s="440"/>
      <c r="AH505" s="440"/>
      <c r="AI505" s="440"/>
      <c r="AJ505" s="440"/>
      <c r="AK505" s="1827"/>
      <c r="AL505" s="1827">
        <f t="shared" si="326"/>
        <v>0</v>
      </c>
      <c r="AM505" s="2437"/>
      <c r="AN505" s="1721"/>
    </row>
    <row r="506" spans="1:40" s="70" customFormat="1" ht="15" customHeight="1" x14ac:dyDescent="0.25">
      <c r="A506" s="738">
        <v>1</v>
      </c>
      <c r="B506" s="1735">
        <v>1</v>
      </c>
      <c r="C506" s="407" t="s">
        <v>360</v>
      </c>
      <c r="D506" s="407"/>
      <c r="E506" s="407"/>
      <c r="F506" s="711">
        <f t="shared" ref="F506:G506" si="363">SUM(F508,F509,F510,F511)+F507/2.7</f>
        <v>5407.5555555555557</v>
      </c>
      <c r="G506" s="440">
        <f t="shared" si="363"/>
        <v>5407.5555555555557</v>
      </c>
      <c r="H506" s="440">
        <f>SUM(H508,H509,H510,H511)+H507/2.7</f>
        <v>37545.962962962964</v>
      </c>
      <c r="I506" s="361">
        <f>H506/G506*100</f>
        <v>694.32412810607934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711"/>
      <c r="Y506" s="711"/>
      <c r="Z506" s="711"/>
      <c r="AA506" s="711"/>
      <c r="AB506" s="711"/>
      <c r="AC506" s="711"/>
      <c r="AD506" s="1595"/>
      <c r="AE506" s="711"/>
      <c r="AF506" s="711"/>
      <c r="AG506" s="711"/>
      <c r="AH506" s="711"/>
      <c r="AI506" s="711"/>
      <c r="AJ506" s="2462">
        <f t="shared" ref="AJ506" si="364">SUM(AJ508,AJ509,AJ510,AJ511)+AJ507/2.7</f>
        <v>0</v>
      </c>
      <c r="AK506" s="1832"/>
      <c r="AL506" s="1832">
        <f t="shared" si="326"/>
        <v>0</v>
      </c>
      <c r="AM506" s="2437"/>
      <c r="AN506" s="1721"/>
    </row>
    <row r="507" spans="1:40" s="70" customFormat="1" ht="15" customHeight="1" x14ac:dyDescent="0.25">
      <c r="A507" s="738"/>
      <c r="B507" s="1735"/>
      <c r="C507" s="407" t="s">
        <v>467</v>
      </c>
      <c r="D507" s="407"/>
      <c r="E507" s="407"/>
      <c r="F507" s="711">
        <v>42</v>
      </c>
      <c r="G507" s="440">
        <f t="shared" ref="G507:G515" si="365">ROUND(F507/12*$C$3,0)</f>
        <v>42</v>
      </c>
      <c r="H507" s="440">
        <v>110.60000000000001</v>
      </c>
      <c r="I507" s="361">
        <f>H507/G507*100</f>
        <v>263.33333333333337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711"/>
      <c r="Y507" s="711"/>
      <c r="Z507" s="711"/>
      <c r="AA507" s="711"/>
      <c r="AB507" s="711"/>
      <c r="AC507" s="711"/>
      <c r="AD507" s="1595"/>
      <c r="AE507" s="711"/>
      <c r="AF507" s="711"/>
      <c r="AG507" s="711"/>
      <c r="AH507" s="711"/>
      <c r="AI507" s="711"/>
      <c r="AJ507" s="711"/>
      <c r="AK507" s="1832"/>
      <c r="AL507" s="1832">
        <f t="shared" si="326"/>
        <v>0</v>
      </c>
      <c r="AM507" s="2437"/>
      <c r="AN507" s="1721"/>
    </row>
    <row r="508" spans="1:40" s="70" customFormat="1" ht="15" customHeight="1" x14ac:dyDescent="0.25">
      <c r="A508" s="738">
        <v>1</v>
      </c>
      <c r="B508" s="1735">
        <v>1</v>
      </c>
      <c r="C508" s="407" t="s">
        <v>382</v>
      </c>
      <c r="D508" s="407"/>
      <c r="E508" s="407"/>
      <c r="F508" s="711"/>
      <c r="G508" s="92">
        <f t="shared" si="365"/>
        <v>0</v>
      </c>
      <c r="H508" s="440"/>
      <c r="I508" s="361"/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711"/>
      <c r="Y508" s="711"/>
      <c r="Z508" s="711"/>
      <c r="AA508" s="711"/>
      <c r="AB508" s="711"/>
      <c r="AC508" s="711"/>
      <c r="AD508" s="1595"/>
      <c r="AE508" s="711"/>
      <c r="AF508" s="711"/>
      <c r="AG508" s="711"/>
      <c r="AH508" s="711"/>
      <c r="AI508" s="711"/>
      <c r="AJ508" s="711"/>
      <c r="AK508" s="1832"/>
      <c r="AL508" s="1832">
        <f t="shared" si="326"/>
        <v>0</v>
      </c>
      <c r="AM508" s="2437"/>
      <c r="AN508" s="1721"/>
    </row>
    <row r="509" spans="1:40" s="70" customFormat="1" ht="35.1" customHeight="1" x14ac:dyDescent="0.25">
      <c r="A509" s="738">
        <v>1</v>
      </c>
      <c r="B509" s="1735">
        <v>1</v>
      </c>
      <c r="C509" s="407" t="s">
        <v>303</v>
      </c>
      <c r="D509" s="407"/>
      <c r="E509" s="407"/>
      <c r="F509" s="711">
        <v>700</v>
      </c>
      <c r="G509" s="92">
        <f t="shared" si="365"/>
        <v>700</v>
      </c>
      <c r="H509" s="440">
        <v>316</v>
      </c>
      <c r="I509" s="361">
        <f t="shared" ref="I509:I516" si="366">H509/G509*100</f>
        <v>45.142857142857139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711"/>
      <c r="W509" s="711"/>
      <c r="X509" s="711"/>
      <c r="Y509" s="711"/>
      <c r="Z509" s="711"/>
      <c r="AA509" s="711"/>
      <c r="AB509" s="711"/>
      <c r="AC509" s="711"/>
      <c r="AD509" s="1595"/>
      <c r="AE509" s="711"/>
      <c r="AF509" s="711"/>
      <c r="AG509" s="711"/>
      <c r="AH509" s="711"/>
      <c r="AI509" s="711"/>
      <c r="AJ509" s="711"/>
      <c r="AK509" s="1832"/>
      <c r="AL509" s="1832">
        <f t="shared" si="326"/>
        <v>0</v>
      </c>
      <c r="AM509" s="2437"/>
      <c r="AN509" s="1721"/>
    </row>
    <row r="510" spans="1:40" s="70" customFormat="1" ht="35.1" customHeight="1" x14ac:dyDescent="0.25">
      <c r="A510" s="738">
        <v>1</v>
      </c>
      <c r="B510" s="1735">
        <v>1</v>
      </c>
      <c r="C510" s="407" t="s">
        <v>304</v>
      </c>
      <c r="D510" s="407"/>
      <c r="E510" s="407"/>
      <c r="F510" s="711">
        <v>35</v>
      </c>
      <c r="G510" s="92">
        <f t="shared" si="365"/>
        <v>35</v>
      </c>
      <c r="H510" s="440">
        <v>78</v>
      </c>
      <c r="I510" s="361">
        <f t="shared" si="366"/>
        <v>222.85714285714286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711"/>
      <c r="Y510" s="711"/>
      <c r="Z510" s="711"/>
      <c r="AA510" s="711"/>
      <c r="AB510" s="711"/>
      <c r="AC510" s="711"/>
      <c r="AD510" s="1595"/>
      <c r="AE510" s="711"/>
      <c r="AF510" s="711"/>
      <c r="AG510" s="711"/>
      <c r="AH510" s="711"/>
      <c r="AI510" s="711"/>
      <c r="AJ510" s="711"/>
      <c r="AK510" s="1832"/>
      <c r="AL510" s="1832">
        <f t="shared" si="326"/>
        <v>0</v>
      </c>
      <c r="AM510" s="2437"/>
      <c r="AN510" s="1721"/>
    </row>
    <row r="511" spans="1:40" s="70" customFormat="1" ht="35.1" customHeight="1" x14ac:dyDescent="0.25">
      <c r="A511" s="738">
        <v>1</v>
      </c>
      <c r="B511" s="1735">
        <v>1</v>
      </c>
      <c r="C511" s="407" t="s">
        <v>305</v>
      </c>
      <c r="D511" s="407"/>
      <c r="E511" s="407"/>
      <c r="F511" s="711">
        <v>4657</v>
      </c>
      <c r="G511" s="92">
        <f>(F511/12*$C$3)</f>
        <v>4657</v>
      </c>
      <c r="H511" s="440">
        <v>37111</v>
      </c>
      <c r="I511" s="361">
        <f t="shared" si="366"/>
        <v>796.88640755851407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711"/>
      <c r="Y511" s="711"/>
      <c r="Z511" s="711"/>
      <c r="AA511" s="711"/>
      <c r="AB511" s="711"/>
      <c r="AC511" s="711"/>
      <c r="AD511" s="1595"/>
      <c r="AE511" s="711"/>
      <c r="AF511" s="711"/>
      <c r="AG511" s="711"/>
      <c r="AH511" s="711"/>
      <c r="AI511" s="711"/>
      <c r="AJ511" s="711"/>
      <c r="AK511" s="1832"/>
      <c r="AL511" s="1832">
        <f t="shared" si="326"/>
        <v>0</v>
      </c>
      <c r="AM511" s="2437"/>
      <c r="AN511" s="1721"/>
    </row>
    <row r="512" spans="1:40" s="70" customFormat="1" ht="50.25" customHeight="1" x14ac:dyDescent="0.25">
      <c r="A512" s="738"/>
      <c r="B512" s="1735"/>
      <c r="C512" s="407" t="s">
        <v>545</v>
      </c>
      <c r="D512" s="407"/>
      <c r="E512" s="407"/>
      <c r="F512" s="711">
        <v>1764</v>
      </c>
      <c r="G512" s="92">
        <f>F512/7*($C$3-5)</f>
        <v>1764</v>
      </c>
      <c r="H512" s="440">
        <v>124</v>
      </c>
      <c r="I512" s="361">
        <f t="shared" si="366"/>
        <v>7.029478458049887</v>
      </c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711"/>
      <c r="Y512" s="711"/>
      <c r="Z512" s="711"/>
      <c r="AA512" s="711"/>
      <c r="AB512" s="711"/>
      <c r="AC512" s="711"/>
      <c r="AD512" s="1595"/>
      <c r="AE512" s="711"/>
      <c r="AF512" s="711"/>
      <c r="AG512" s="711"/>
      <c r="AH512" s="711"/>
      <c r="AI512" s="711"/>
      <c r="AJ512" s="711"/>
      <c r="AK512" s="1832"/>
      <c r="AL512" s="1832">
        <f t="shared" si="326"/>
        <v>0</v>
      </c>
      <c r="AM512" s="2437"/>
      <c r="AN512" s="1721"/>
    </row>
    <row r="513" spans="1:40" s="70" customFormat="1" ht="15" customHeight="1" x14ac:dyDescent="0.25">
      <c r="A513" s="738">
        <v>1</v>
      </c>
      <c r="B513" s="1735">
        <v>1</v>
      </c>
      <c r="C513" s="409" t="s">
        <v>359</v>
      </c>
      <c r="D513" s="409"/>
      <c r="E513" s="407"/>
      <c r="F513" s="711">
        <f>F514+F515/8.5</f>
        <v>16969.176470588234</v>
      </c>
      <c r="G513" s="92">
        <f t="shared" ref="G513:H513" si="367">G514+G515/8.5</f>
        <v>16969.176470588234</v>
      </c>
      <c r="H513" s="440">
        <f t="shared" si="367"/>
        <v>14947.742352941177</v>
      </c>
      <c r="I513" s="361">
        <f t="shared" si="366"/>
        <v>88.087612141044673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711"/>
      <c r="W513" s="711"/>
      <c r="X513" s="711"/>
      <c r="Y513" s="711"/>
      <c r="Z513" s="711"/>
      <c r="AA513" s="711"/>
      <c r="AB513" s="711"/>
      <c r="AC513" s="711"/>
      <c r="AD513" s="1595"/>
      <c r="AE513" s="711"/>
      <c r="AF513" s="711"/>
      <c r="AG513" s="711"/>
      <c r="AH513" s="711"/>
      <c r="AI513" s="711"/>
      <c r="AJ513" s="92">
        <f t="shared" ref="AJ513" si="368">AJ514+AJ515/8.5</f>
        <v>211.05882352941177</v>
      </c>
      <c r="AK513" s="1832">
        <f>AK514+AK515</f>
        <v>235942.61000000004</v>
      </c>
      <c r="AL513" s="1832">
        <f t="shared" si="326"/>
        <v>235.94261000000003</v>
      </c>
      <c r="AM513" s="2437"/>
      <c r="AN513" s="1721"/>
    </row>
    <row r="514" spans="1:40" s="70" customFormat="1" ht="15" customHeight="1" x14ac:dyDescent="0.25">
      <c r="A514" s="738"/>
      <c r="B514" s="1735"/>
      <c r="C514" s="409" t="s">
        <v>457</v>
      </c>
      <c r="D514" s="409"/>
      <c r="E514" s="407"/>
      <c r="F514" s="711">
        <v>15000</v>
      </c>
      <c r="G514" s="92">
        <f t="shared" si="365"/>
        <v>15000</v>
      </c>
      <c r="H514" s="440">
        <v>13585</v>
      </c>
      <c r="I514" s="361">
        <f t="shared" si="366"/>
        <v>90.566666666666663</v>
      </c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711"/>
      <c r="X514" s="711"/>
      <c r="Y514" s="711"/>
      <c r="Z514" s="711"/>
      <c r="AA514" s="711"/>
      <c r="AB514" s="711"/>
      <c r="AC514" s="711"/>
      <c r="AD514" s="1595"/>
      <c r="AE514" s="711"/>
      <c r="AF514" s="711"/>
      <c r="AG514" s="711"/>
      <c r="AH514" s="711"/>
      <c r="AI514" s="711"/>
      <c r="AJ514" s="711">
        <v>210</v>
      </c>
      <c r="AK514" s="1832">
        <v>233960.74000000005</v>
      </c>
      <c r="AL514" s="1832">
        <f t="shared" si="326"/>
        <v>233.96074000000004</v>
      </c>
      <c r="AM514" s="2437"/>
      <c r="AN514" s="1721"/>
    </row>
    <row r="515" spans="1:40" s="70" customFormat="1" ht="15" customHeight="1" x14ac:dyDescent="0.25">
      <c r="A515" s="738">
        <v>1</v>
      </c>
      <c r="B515" s="1735">
        <v>1</v>
      </c>
      <c r="C515" s="641" t="s">
        <v>376</v>
      </c>
      <c r="D515" s="641"/>
      <c r="E515" s="407"/>
      <c r="F515" s="711">
        <v>16738</v>
      </c>
      <c r="G515" s="92">
        <f t="shared" si="365"/>
        <v>16738</v>
      </c>
      <c r="H515" s="440">
        <v>11583.310000000003</v>
      </c>
      <c r="I515" s="361">
        <f t="shared" si="366"/>
        <v>69.203668299677403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711"/>
      <c r="Y515" s="711"/>
      <c r="Z515" s="711"/>
      <c r="AA515" s="711"/>
      <c r="AB515" s="711"/>
      <c r="AC515" s="711"/>
      <c r="AD515" s="1595"/>
      <c r="AE515" s="711"/>
      <c r="AF515" s="711"/>
      <c r="AG515" s="711"/>
      <c r="AH515" s="711"/>
      <c r="AI515" s="711"/>
      <c r="AJ515" s="711">
        <v>9</v>
      </c>
      <c r="AK515" s="1832">
        <v>1981.87</v>
      </c>
      <c r="AL515" s="1832">
        <f t="shared" si="326"/>
        <v>1.9818699999999998</v>
      </c>
      <c r="AM515" s="2437"/>
      <c r="AN515" s="1721"/>
    </row>
    <row r="516" spans="1:40" s="70" customFormat="1" ht="15" customHeight="1" x14ac:dyDescent="0.25">
      <c r="A516" s="738">
        <v>1</v>
      </c>
      <c r="B516" s="1735">
        <v>1</v>
      </c>
      <c r="C516" s="213" t="s">
        <v>168</v>
      </c>
      <c r="D516" s="213"/>
      <c r="E516" s="508"/>
      <c r="F516" s="712">
        <f>SUM(F506+F514*3.2)+F515/3.9</f>
        <v>57699.35042735043</v>
      </c>
      <c r="G516" s="388">
        <f t="shared" ref="G516:H516" si="369">SUM(G506+G514*3.2)+G515/3.9</f>
        <v>57699.35042735043</v>
      </c>
      <c r="H516" s="388">
        <f t="shared" si="369"/>
        <v>83988.042450142457</v>
      </c>
      <c r="I516" s="556">
        <f t="shared" si="366"/>
        <v>145.56150429438935</v>
      </c>
      <c r="J516" s="125"/>
      <c r="K516" s="125"/>
      <c r="L516" s="464"/>
      <c r="M516" s="464"/>
      <c r="N516" s="464"/>
      <c r="O516" s="464"/>
      <c r="P516" s="464"/>
      <c r="Q516" s="464"/>
      <c r="R516" s="742">
        <v>42542.642999999996</v>
      </c>
      <c r="S516" s="742">
        <v>42542.642999999996</v>
      </c>
      <c r="T516" s="742">
        <v>42542.642999999996</v>
      </c>
      <c r="U516" s="742">
        <v>42542.642999999996</v>
      </c>
      <c r="V516" s="742">
        <v>42542.642999999996</v>
      </c>
      <c r="W516" s="742">
        <v>42542.642999999996</v>
      </c>
      <c r="X516" s="742">
        <v>42383.108100000005</v>
      </c>
      <c r="Y516" s="742">
        <v>42383.108100000005</v>
      </c>
      <c r="Z516" s="742">
        <v>42383.108100000005</v>
      </c>
      <c r="AA516" s="742">
        <v>42223.573200000006</v>
      </c>
      <c r="AB516" s="742">
        <v>42223.573200000006</v>
      </c>
      <c r="AC516" s="742">
        <v>42079.991790000007</v>
      </c>
      <c r="AD516" s="1732">
        <f>AC516</f>
        <v>42079.991790000007</v>
      </c>
      <c r="AE516" s="742">
        <f>AI516-AH516</f>
        <v>42079.991789999993</v>
      </c>
      <c r="AF516" s="742"/>
      <c r="AG516" s="742">
        <f>AE516-AD516</f>
        <v>0</v>
      </c>
      <c r="AH516" s="742">
        <v>-402.97086000000002</v>
      </c>
      <c r="AI516" s="742">
        <v>41677.020929999991</v>
      </c>
      <c r="AJ516" s="388">
        <f t="shared" ref="AJ516" si="370">SUM(AJ506+AJ514*3.2)+AJ515/3.9</f>
        <v>674.30769230769226</v>
      </c>
      <c r="AK516" s="1833">
        <f>AK513+AK506</f>
        <v>235942.61000000004</v>
      </c>
      <c r="AL516" s="1833">
        <f t="shared" si="326"/>
        <v>235.94261000000003</v>
      </c>
      <c r="AM516" s="2437"/>
      <c r="AN516" s="1721"/>
    </row>
    <row r="517" spans="1:40" s="70" customFormat="1" ht="15" customHeight="1" x14ac:dyDescent="0.25">
      <c r="A517" s="738">
        <v>1</v>
      </c>
      <c r="B517" s="1735">
        <v>1</v>
      </c>
      <c r="C517" s="507" t="s">
        <v>306</v>
      </c>
      <c r="D517" s="507"/>
      <c r="E517" s="407"/>
      <c r="F517" s="711"/>
      <c r="G517" s="92"/>
      <c r="H517" s="440"/>
      <c r="I517" s="556"/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711"/>
      <c r="Y517" s="711"/>
      <c r="Z517" s="711"/>
      <c r="AA517" s="711"/>
      <c r="AB517" s="711"/>
      <c r="AC517" s="711"/>
      <c r="AD517" s="1595"/>
      <c r="AE517" s="711"/>
      <c r="AF517" s="711"/>
      <c r="AG517" s="711"/>
      <c r="AH517" s="711"/>
      <c r="AI517" s="711"/>
      <c r="AJ517" s="711"/>
      <c r="AK517" s="1832"/>
      <c r="AL517" s="1832">
        <f t="shared" si="326"/>
        <v>0</v>
      </c>
      <c r="AM517" s="2437"/>
      <c r="AN517" s="1721"/>
    </row>
    <row r="518" spans="1:40" s="70" customFormat="1" ht="15" customHeight="1" x14ac:dyDescent="0.25">
      <c r="A518" s="738">
        <v>1</v>
      </c>
      <c r="B518" s="1735">
        <v>1</v>
      </c>
      <c r="C518" s="407" t="s">
        <v>198</v>
      </c>
      <c r="D518" s="407"/>
      <c r="E518" s="407"/>
      <c r="F518" s="711">
        <f>SUM(F520,F523)</f>
        <v>10108</v>
      </c>
      <c r="G518" s="440">
        <f>SUM(G520,G523)</f>
        <v>10108</v>
      </c>
      <c r="H518" s="440">
        <f>SUM(H520,H523)</f>
        <v>10070</v>
      </c>
      <c r="I518" s="556">
        <f>H518/G518*100</f>
        <v>99.624060150375939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711"/>
      <c r="Y518" s="711"/>
      <c r="Z518" s="711"/>
      <c r="AA518" s="711"/>
      <c r="AB518" s="711"/>
      <c r="AC518" s="711"/>
      <c r="AD518" s="1595"/>
      <c r="AE518" s="711"/>
      <c r="AF518" s="711"/>
      <c r="AG518" s="711"/>
      <c r="AH518" s="711"/>
      <c r="AI518" s="711"/>
      <c r="AJ518" s="711">
        <f>AJ519+AJ520+AJ523</f>
        <v>0</v>
      </c>
      <c r="AK518" s="711">
        <f t="shared" ref="AK518" si="371">AK519+AK520+AK523</f>
        <v>0</v>
      </c>
      <c r="AL518" s="711">
        <f t="shared" si="326"/>
        <v>0</v>
      </c>
      <c r="AM518" s="2437"/>
      <c r="AN518" s="1721"/>
    </row>
    <row r="519" spans="1:40" s="70" customFormat="1" ht="20.25" customHeight="1" x14ac:dyDescent="0.25">
      <c r="A519" s="738">
        <v>1</v>
      </c>
      <c r="B519" s="1735">
        <v>1</v>
      </c>
      <c r="C519" s="407" t="s">
        <v>302</v>
      </c>
      <c r="D519" s="407"/>
      <c r="E519" s="407"/>
      <c r="F519" s="711"/>
      <c r="G519" s="92">
        <f>ROUND(F519/12*$C$3,0)</f>
        <v>0</v>
      </c>
      <c r="H519" s="440"/>
      <c r="I519" s="556"/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711"/>
      <c r="Y519" s="711"/>
      <c r="Z519" s="711"/>
      <c r="AA519" s="711"/>
      <c r="AB519" s="711"/>
      <c r="AC519" s="711"/>
      <c r="AD519" s="1595"/>
      <c r="AE519" s="711"/>
      <c r="AF519" s="711"/>
      <c r="AG519" s="711"/>
      <c r="AH519" s="711"/>
      <c r="AI519" s="711"/>
      <c r="AJ519" s="711"/>
      <c r="AK519" s="1832"/>
      <c r="AL519" s="1832">
        <f t="shared" si="326"/>
        <v>0</v>
      </c>
      <c r="AM519" s="2437"/>
      <c r="AN519" s="1721"/>
    </row>
    <row r="520" spans="1:40" s="70" customFormat="1" ht="49.5" customHeight="1" x14ac:dyDescent="0.25">
      <c r="A520" s="738">
        <v>1</v>
      </c>
      <c r="B520" s="1735">
        <v>1</v>
      </c>
      <c r="C520" s="407" t="s">
        <v>307</v>
      </c>
      <c r="D520" s="407"/>
      <c r="E520" s="407"/>
      <c r="F520" s="711">
        <f>SUM(F521:F522)</f>
        <v>6344</v>
      </c>
      <c r="G520" s="440">
        <f>SUM(G521:G522)</f>
        <v>6344</v>
      </c>
      <c r="H520" s="440">
        <f>SUM(H521:H522)</f>
        <v>4592</v>
      </c>
      <c r="I520" s="556">
        <f t="shared" ref="I520:I526" si="372">H520/G520*100</f>
        <v>72.383354350567458</v>
      </c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711"/>
      <c r="Y520" s="711"/>
      <c r="Z520" s="711"/>
      <c r="AA520" s="711"/>
      <c r="AB520" s="711"/>
      <c r="AC520" s="711"/>
      <c r="AD520" s="1595"/>
      <c r="AE520" s="711"/>
      <c r="AF520" s="711"/>
      <c r="AG520" s="711"/>
      <c r="AH520" s="711"/>
      <c r="AI520" s="711"/>
      <c r="AJ520" s="711">
        <f>AJ521+AJ522</f>
        <v>0</v>
      </c>
      <c r="AK520" s="711">
        <f t="shared" ref="AK520" si="373">AK521+AK522</f>
        <v>0</v>
      </c>
      <c r="AL520" s="711">
        <f t="shared" si="326"/>
        <v>0</v>
      </c>
      <c r="AM520" s="2437"/>
      <c r="AN520" s="1721"/>
    </row>
    <row r="521" spans="1:40" s="70" customFormat="1" ht="38.1" customHeight="1" x14ac:dyDescent="0.25">
      <c r="A521" s="738">
        <v>1</v>
      </c>
      <c r="B521" s="1735">
        <v>1</v>
      </c>
      <c r="C521" s="407" t="s">
        <v>308</v>
      </c>
      <c r="D521" s="407"/>
      <c r="E521" s="407"/>
      <c r="F521" s="711">
        <v>4880</v>
      </c>
      <c r="G521" s="92">
        <f t="shared" ref="G521:G522" si="374">(F521/12*$C$3)</f>
        <v>4880</v>
      </c>
      <c r="H521" s="440">
        <v>3046</v>
      </c>
      <c r="I521" s="556">
        <f t="shared" si="372"/>
        <v>62.418032786885249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711"/>
      <c r="Y521" s="711"/>
      <c r="Z521" s="711"/>
      <c r="AA521" s="711"/>
      <c r="AB521" s="711"/>
      <c r="AC521" s="711"/>
      <c r="AD521" s="1595"/>
      <c r="AE521" s="711"/>
      <c r="AF521" s="711"/>
      <c r="AG521" s="711"/>
      <c r="AH521" s="711"/>
      <c r="AI521" s="711"/>
      <c r="AJ521" s="711"/>
      <c r="AK521" s="1832"/>
      <c r="AL521" s="1832">
        <f t="shared" si="326"/>
        <v>0</v>
      </c>
      <c r="AM521" s="2437"/>
      <c r="AN521" s="1721"/>
    </row>
    <row r="522" spans="1:40" s="70" customFormat="1" ht="38.1" customHeight="1" x14ac:dyDescent="0.25">
      <c r="A522" s="738">
        <v>1</v>
      </c>
      <c r="B522" s="1735">
        <v>1</v>
      </c>
      <c r="C522" s="407" t="s">
        <v>309</v>
      </c>
      <c r="D522" s="407"/>
      <c r="E522" s="407"/>
      <c r="F522" s="711">
        <v>1464</v>
      </c>
      <c r="G522" s="92">
        <f t="shared" si="374"/>
        <v>1464</v>
      </c>
      <c r="H522" s="440">
        <v>1546</v>
      </c>
      <c r="I522" s="556">
        <f t="shared" si="372"/>
        <v>105.60109289617485</v>
      </c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711"/>
      <c r="Y522" s="711"/>
      <c r="Z522" s="711"/>
      <c r="AA522" s="711"/>
      <c r="AB522" s="711"/>
      <c r="AC522" s="711"/>
      <c r="AD522" s="1595"/>
      <c r="AE522" s="711"/>
      <c r="AF522" s="711"/>
      <c r="AG522" s="711"/>
      <c r="AH522" s="711"/>
      <c r="AI522" s="711"/>
      <c r="AJ522" s="711"/>
      <c r="AK522" s="1832"/>
      <c r="AL522" s="1832">
        <f t="shared" si="326"/>
        <v>0</v>
      </c>
      <c r="AM522" s="2437"/>
      <c r="AN522" s="1721"/>
    </row>
    <row r="523" spans="1:40" s="70" customFormat="1" ht="49.5" customHeight="1" x14ac:dyDescent="0.25">
      <c r="A523" s="738">
        <v>1</v>
      </c>
      <c r="B523" s="1735">
        <v>1</v>
      </c>
      <c r="C523" s="407" t="s">
        <v>310</v>
      </c>
      <c r="D523" s="407"/>
      <c r="E523" s="407"/>
      <c r="F523" s="711">
        <f>SUM(F524:F526)</f>
        <v>3764</v>
      </c>
      <c r="G523" s="440">
        <f>SUM(G524:G526)</f>
        <v>3764</v>
      </c>
      <c r="H523" s="440">
        <f>SUM(H524:H526)</f>
        <v>5478</v>
      </c>
      <c r="I523" s="556">
        <f t="shared" si="372"/>
        <v>145.53666312433583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711"/>
      <c r="Y523" s="711"/>
      <c r="Z523" s="711"/>
      <c r="AA523" s="711"/>
      <c r="AB523" s="711"/>
      <c r="AC523" s="711"/>
      <c r="AD523" s="1595"/>
      <c r="AE523" s="711"/>
      <c r="AF523" s="711"/>
      <c r="AG523" s="711"/>
      <c r="AH523" s="711"/>
      <c r="AI523" s="711"/>
      <c r="AJ523" s="711">
        <f>AJ524+AJ525*4.7647+AJ526*1.4375</f>
        <v>0</v>
      </c>
      <c r="AK523" s="1832">
        <f>AK524+AK525+AK526</f>
        <v>0</v>
      </c>
      <c r="AL523" s="1832">
        <f t="shared" si="326"/>
        <v>0</v>
      </c>
      <c r="AM523" s="2437"/>
      <c r="AN523" s="1721"/>
    </row>
    <row r="524" spans="1:40" s="70" customFormat="1" ht="38.1" customHeight="1" x14ac:dyDescent="0.25">
      <c r="A524" s="738">
        <v>1</v>
      </c>
      <c r="B524" s="1735">
        <v>1</v>
      </c>
      <c r="C524" s="407" t="s">
        <v>311</v>
      </c>
      <c r="D524" s="407"/>
      <c r="E524" s="407"/>
      <c r="F524" s="711">
        <v>362</v>
      </c>
      <c r="G524" s="92">
        <f>(F524/12*$C$3)</f>
        <v>362</v>
      </c>
      <c r="H524" s="440">
        <v>615</v>
      </c>
      <c r="I524" s="556">
        <f t="shared" si="372"/>
        <v>169.88950276243094</v>
      </c>
      <c r="J524" s="125"/>
      <c r="K524" s="125"/>
      <c r="L524" s="464"/>
      <c r="M524" s="464"/>
      <c r="N524" s="464"/>
      <c r="O524" s="464"/>
      <c r="P524" s="464"/>
      <c r="Q524" s="464"/>
      <c r="R524" s="711"/>
      <c r="S524" s="711"/>
      <c r="T524" s="711"/>
      <c r="U524" s="711"/>
      <c r="V524" s="711"/>
      <c r="W524" s="711"/>
      <c r="X524" s="711"/>
      <c r="Y524" s="711"/>
      <c r="Z524" s="711"/>
      <c r="AA524" s="711"/>
      <c r="AB524" s="711"/>
      <c r="AC524" s="711"/>
      <c r="AD524" s="1595"/>
      <c r="AE524" s="711"/>
      <c r="AF524" s="711"/>
      <c r="AG524" s="711"/>
      <c r="AH524" s="711"/>
      <c r="AI524" s="711"/>
      <c r="AJ524" s="711"/>
      <c r="AK524" s="1832"/>
      <c r="AL524" s="1832">
        <f t="shared" si="326"/>
        <v>0</v>
      </c>
      <c r="AM524" s="2437"/>
      <c r="AN524" s="1721"/>
    </row>
    <row r="525" spans="1:40" s="70" customFormat="1" ht="56.25" customHeight="1" x14ac:dyDescent="0.25">
      <c r="A525" s="738">
        <v>1</v>
      </c>
      <c r="B525" s="1735">
        <v>1</v>
      </c>
      <c r="C525" s="407" t="s">
        <v>375</v>
      </c>
      <c r="D525" s="407"/>
      <c r="E525" s="407"/>
      <c r="F525" s="711">
        <v>2816</v>
      </c>
      <c r="G525" s="92">
        <f t="shared" ref="G525:G526" si="375">(F525/12*$C$3)</f>
        <v>2816</v>
      </c>
      <c r="H525" s="440">
        <v>4075</v>
      </c>
      <c r="I525" s="556">
        <f t="shared" si="372"/>
        <v>144.70880681818181</v>
      </c>
      <c r="J525" s="125"/>
      <c r="K525" s="125"/>
      <c r="L525" s="464"/>
      <c r="M525" s="464"/>
      <c r="N525" s="464"/>
      <c r="O525" s="464"/>
      <c r="P525" s="464"/>
      <c r="Q525" s="464"/>
      <c r="R525" s="711"/>
      <c r="S525" s="711"/>
      <c r="T525" s="711"/>
      <c r="U525" s="711"/>
      <c r="V525" s="711"/>
      <c r="W525" s="711"/>
      <c r="X525" s="711"/>
      <c r="Y525" s="711"/>
      <c r="Z525" s="711"/>
      <c r="AA525" s="711"/>
      <c r="AB525" s="711"/>
      <c r="AC525" s="711"/>
      <c r="AD525" s="1595"/>
      <c r="AE525" s="711"/>
      <c r="AF525" s="711"/>
      <c r="AG525" s="711"/>
      <c r="AH525" s="711"/>
      <c r="AI525" s="711"/>
      <c r="AJ525" s="711"/>
      <c r="AK525" s="1832"/>
      <c r="AL525" s="1832">
        <f t="shared" si="326"/>
        <v>0</v>
      </c>
      <c r="AM525" s="2437"/>
      <c r="AN525" s="1721"/>
    </row>
    <row r="526" spans="1:40" s="70" customFormat="1" ht="56.25" customHeight="1" x14ac:dyDescent="0.25">
      <c r="A526" s="738">
        <v>1</v>
      </c>
      <c r="B526" s="1735">
        <v>1</v>
      </c>
      <c r="C526" s="407" t="s">
        <v>321</v>
      </c>
      <c r="D526" s="407"/>
      <c r="E526" s="407"/>
      <c r="F526" s="711">
        <v>586</v>
      </c>
      <c r="G526" s="92">
        <f t="shared" si="375"/>
        <v>586</v>
      </c>
      <c r="H526" s="440">
        <v>788</v>
      </c>
      <c r="I526" s="556">
        <f t="shared" si="372"/>
        <v>134.47098976109214</v>
      </c>
      <c r="J526" s="125"/>
      <c r="K526" s="125"/>
      <c r="L526" s="464"/>
      <c r="M526" s="464"/>
      <c r="N526" s="464"/>
      <c r="O526" s="464"/>
      <c r="P526" s="464"/>
      <c r="Q526" s="464"/>
      <c r="R526" s="711"/>
      <c r="S526" s="711"/>
      <c r="T526" s="711"/>
      <c r="U526" s="711"/>
      <c r="V526" s="711"/>
      <c r="W526" s="711"/>
      <c r="X526" s="711"/>
      <c r="Y526" s="711"/>
      <c r="Z526" s="711"/>
      <c r="AA526" s="711"/>
      <c r="AB526" s="711"/>
      <c r="AC526" s="711"/>
      <c r="AD526" s="1595"/>
      <c r="AE526" s="711"/>
      <c r="AF526" s="711"/>
      <c r="AG526" s="711"/>
      <c r="AH526" s="711"/>
      <c r="AI526" s="711"/>
      <c r="AJ526" s="711"/>
      <c r="AK526" s="1832"/>
      <c r="AL526" s="1832">
        <f t="shared" si="326"/>
        <v>0</v>
      </c>
      <c r="AM526" s="2437"/>
      <c r="AN526" s="1721"/>
    </row>
    <row r="527" spans="1:40" s="70" customFormat="1" ht="22.5" customHeight="1" x14ac:dyDescent="0.25">
      <c r="A527" s="738">
        <v>1</v>
      </c>
      <c r="B527" s="1735">
        <v>1</v>
      </c>
      <c r="C527" s="409" t="s">
        <v>157</v>
      </c>
      <c r="D527" s="409"/>
      <c r="E527" s="407"/>
      <c r="F527" s="711"/>
      <c r="G527" s="92">
        <f t="shared" ref="G527:G530" si="376">ROUND(F527/12*$C$3,0)</f>
        <v>0</v>
      </c>
      <c r="H527" s="92"/>
      <c r="I527" s="556"/>
      <c r="J527" s="125"/>
      <c r="K527" s="125"/>
      <c r="L527" s="464"/>
      <c r="M527" s="464"/>
      <c r="N527" s="464"/>
      <c r="O527" s="464"/>
      <c r="P527" s="464"/>
      <c r="Q527" s="464"/>
      <c r="R527" s="711"/>
      <c r="S527" s="711"/>
      <c r="T527" s="711"/>
      <c r="U527" s="711"/>
      <c r="V527" s="711"/>
      <c r="W527" s="711"/>
      <c r="X527" s="711"/>
      <c r="Y527" s="711"/>
      <c r="Z527" s="711"/>
      <c r="AA527" s="711"/>
      <c r="AB527" s="711"/>
      <c r="AC527" s="711"/>
      <c r="AD527" s="1595"/>
      <c r="AE527" s="711"/>
      <c r="AF527" s="711"/>
      <c r="AG527" s="711"/>
      <c r="AH527" s="711"/>
      <c r="AI527" s="711"/>
      <c r="AJ527" s="711"/>
      <c r="AK527" s="1832"/>
      <c r="AL527" s="1832">
        <f t="shared" si="326"/>
        <v>0</v>
      </c>
      <c r="AM527" s="2437"/>
      <c r="AN527" s="1721"/>
    </row>
    <row r="528" spans="1:40" s="70" customFormat="1" ht="36" customHeight="1" x14ac:dyDescent="0.25">
      <c r="A528" s="738">
        <v>1</v>
      </c>
      <c r="B528" s="1735">
        <v>1</v>
      </c>
      <c r="C528" s="409" t="s">
        <v>158</v>
      </c>
      <c r="D528" s="409"/>
      <c r="E528" s="407"/>
      <c r="F528" s="711">
        <v>4300</v>
      </c>
      <c r="G528" s="92">
        <f>(F528/12*$C$3)</f>
        <v>4300</v>
      </c>
      <c r="H528" s="440">
        <v>2808</v>
      </c>
      <c r="I528" s="556">
        <f>H528/G528*100</f>
        <v>65.302325581395351</v>
      </c>
      <c r="J528" s="125"/>
      <c r="K528" s="125"/>
      <c r="L528" s="464"/>
      <c r="M528" s="464"/>
      <c r="N528" s="464"/>
      <c r="O528" s="464"/>
      <c r="P528" s="464"/>
      <c r="Q528" s="464"/>
      <c r="R528" s="711"/>
      <c r="S528" s="711"/>
      <c r="T528" s="711"/>
      <c r="U528" s="711"/>
      <c r="V528" s="711"/>
      <c r="W528" s="711"/>
      <c r="X528" s="711"/>
      <c r="Y528" s="711"/>
      <c r="Z528" s="711"/>
      <c r="AA528" s="711"/>
      <c r="AB528" s="711"/>
      <c r="AC528" s="711"/>
      <c r="AD528" s="1595"/>
      <c r="AE528" s="711"/>
      <c r="AF528" s="711"/>
      <c r="AG528" s="711"/>
      <c r="AH528" s="711"/>
      <c r="AI528" s="711"/>
      <c r="AJ528" s="711"/>
      <c r="AK528" s="1832"/>
      <c r="AL528" s="1832">
        <f t="shared" si="326"/>
        <v>0</v>
      </c>
      <c r="AM528" s="2437"/>
      <c r="AN528" s="1721"/>
    </row>
    <row r="529" spans="1:40" s="70" customFormat="1" ht="30" customHeight="1" x14ac:dyDescent="0.25">
      <c r="A529" s="738">
        <v>1</v>
      </c>
      <c r="B529" s="1735">
        <v>1</v>
      </c>
      <c r="C529" s="716" t="s">
        <v>319</v>
      </c>
      <c r="D529" s="716"/>
      <c r="E529" s="407"/>
      <c r="F529" s="711"/>
      <c r="G529" s="92">
        <f t="shared" si="376"/>
        <v>0</v>
      </c>
      <c r="H529" s="307"/>
      <c r="I529" s="556"/>
      <c r="J529" s="125"/>
      <c r="K529" s="125"/>
      <c r="L529" s="464"/>
      <c r="M529" s="464"/>
      <c r="N529" s="464"/>
      <c r="O529" s="464"/>
      <c r="P529" s="464"/>
      <c r="Q529" s="464"/>
      <c r="R529" s="711"/>
      <c r="S529" s="711"/>
      <c r="T529" s="711"/>
      <c r="U529" s="711"/>
      <c r="V529" s="711"/>
      <c r="W529" s="711"/>
      <c r="X529" s="711"/>
      <c r="Y529" s="711"/>
      <c r="Z529" s="711"/>
      <c r="AA529" s="711"/>
      <c r="AB529" s="711"/>
      <c r="AC529" s="711"/>
      <c r="AD529" s="1595"/>
      <c r="AE529" s="711"/>
      <c r="AF529" s="711"/>
      <c r="AG529" s="711"/>
      <c r="AH529" s="711"/>
      <c r="AI529" s="711"/>
      <c r="AJ529" s="711"/>
      <c r="AK529" s="1832"/>
      <c r="AL529" s="1832">
        <f t="shared" si="326"/>
        <v>0</v>
      </c>
      <c r="AM529" s="2437"/>
      <c r="AN529" s="1721"/>
    </row>
    <row r="530" spans="1:40" s="70" customFormat="1" ht="30" customHeight="1" x14ac:dyDescent="0.25">
      <c r="A530" s="738">
        <v>1</v>
      </c>
      <c r="B530" s="1735">
        <v>1</v>
      </c>
      <c r="C530" s="641" t="s">
        <v>355</v>
      </c>
      <c r="D530" s="641"/>
      <c r="E530" s="407"/>
      <c r="F530" s="711">
        <v>400</v>
      </c>
      <c r="G530" s="92">
        <f t="shared" si="376"/>
        <v>400</v>
      </c>
      <c r="H530" s="94">
        <v>1037</v>
      </c>
      <c r="I530" s="556">
        <f>H530/G530*100</f>
        <v>259.25</v>
      </c>
      <c r="J530" s="125"/>
      <c r="K530" s="125"/>
      <c r="L530" s="464"/>
      <c r="M530" s="464"/>
      <c r="N530" s="464"/>
      <c r="O530" s="464"/>
      <c r="P530" s="464"/>
      <c r="Q530" s="464"/>
      <c r="R530" s="711"/>
      <c r="S530" s="711"/>
      <c r="T530" s="711"/>
      <c r="U530" s="711"/>
      <c r="V530" s="711"/>
      <c r="W530" s="711"/>
      <c r="X530" s="711"/>
      <c r="Y530" s="711"/>
      <c r="Z530" s="711"/>
      <c r="AA530" s="711"/>
      <c r="AB530" s="711"/>
      <c r="AC530" s="711"/>
      <c r="AD530" s="1595"/>
      <c r="AE530" s="711"/>
      <c r="AF530" s="711"/>
      <c r="AG530" s="711"/>
      <c r="AH530" s="711"/>
      <c r="AI530" s="711"/>
      <c r="AJ530" s="711"/>
      <c r="AK530" s="1832"/>
      <c r="AL530" s="1832">
        <f t="shared" si="326"/>
        <v>0</v>
      </c>
      <c r="AM530" s="2437"/>
      <c r="AN530" s="1721"/>
    </row>
    <row r="531" spans="1:40" s="70" customFormat="1" ht="23.25" customHeight="1" x14ac:dyDescent="0.25">
      <c r="A531" s="738">
        <v>1</v>
      </c>
      <c r="B531" s="1735">
        <v>1</v>
      </c>
      <c r="C531" s="213" t="s">
        <v>165</v>
      </c>
      <c r="D531" s="213"/>
      <c r="E531" s="508"/>
      <c r="F531" s="712">
        <f>SUM(F518+F528)</f>
        <v>14408</v>
      </c>
      <c r="G531" s="388">
        <f>SUM(G518+G528)</f>
        <v>14408</v>
      </c>
      <c r="H531" s="388">
        <f>SUM(H518+H528)</f>
        <v>12878</v>
      </c>
      <c r="I531" s="126">
        <f>H531/G531*100</f>
        <v>89.380899500277621</v>
      </c>
      <c r="J531" s="125"/>
      <c r="K531" s="125"/>
      <c r="L531" s="464"/>
      <c r="M531" s="464"/>
      <c r="N531" s="464"/>
      <c r="O531" s="464"/>
      <c r="P531" s="464"/>
      <c r="Q531" s="464"/>
      <c r="R531" s="742">
        <v>18245.77866</v>
      </c>
      <c r="S531" s="742">
        <v>18245.77866</v>
      </c>
      <c r="T531" s="742">
        <v>18245.77866</v>
      </c>
      <c r="U531" s="742">
        <v>18245.77866</v>
      </c>
      <c r="V531" s="742">
        <v>18245.77866</v>
      </c>
      <c r="W531" s="742">
        <v>18245.77866</v>
      </c>
      <c r="X531" s="742">
        <v>18245.77866</v>
      </c>
      <c r="Y531" s="742">
        <v>18245.77866</v>
      </c>
      <c r="Z531" s="742">
        <v>18245.77866</v>
      </c>
      <c r="AA531" s="742">
        <v>17245.77866</v>
      </c>
      <c r="AB531" s="742">
        <v>17245.77866</v>
      </c>
      <c r="AC531" s="742">
        <v>17245.77866</v>
      </c>
      <c r="AD531" s="1600">
        <f>AC531</f>
        <v>17245.77866</v>
      </c>
      <c r="AE531" s="742">
        <f>AI531-AH531</f>
        <v>12963.654239999996</v>
      </c>
      <c r="AF531" s="742"/>
      <c r="AG531" s="742">
        <f>AE531-AD531</f>
        <v>-4282.1244200000037</v>
      </c>
      <c r="AH531" s="742">
        <v>-382.48062999999996</v>
      </c>
      <c r="AI531" s="742">
        <v>12581.173609999996</v>
      </c>
      <c r="AJ531" s="388">
        <f>SUM(AJ518+AJ528)</f>
        <v>0</v>
      </c>
      <c r="AK531" s="742">
        <f t="shared" ref="AK531" si="377">AK528+AK518</f>
        <v>0</v>
      </c>
      <c r="AL531" s="742">
        <f t="shared" si="326"/>
        <v>0</v>
      </c>
      <c r="AM531" s="2437"/>
      <c r="AN531" s="1721"/>
    </row>
    <row r="532" spans="1:40" s="70" customFormat="1" ht="15" customHeight="1" x14ac:dyDescent="0.25">
      <c r="A532" s="738">
        <v>1</v>
      </c>
      <c r="B532" s="1735">
        <v>1</v>
      </c>
      <c r="C532" s="672" t="s">
        <v>342</v>
      </c>
      <c r="D532" s="672"/>
      <c r="E532" s="672"/>
      <c r="F532" s="2178">
        <f>SUM(F531,F516)</f>
        <v>72107.350427350437</v>
      </c>
      <c r="G532" s="556">
        <f>SUM(G531,G516)</f>
        <v>72107.350427350437</v>
      </c>
      <c r="H532" s="556">
        <f>SUM(H531,H516)</f>
        <v>96866.042450142457</v>
      </c>
      <c r="I532" s="556">
        <f>H532/G532*100</f>
        <v>134.33587820944396</v>
      </c>
      <c r="J532" s="703"/>
      <c r="K532" s="703"/>
      <c r="L532" s="773"/>
      <c r="M532" s="773"/>
      <c r="N532" s="773"/>
      <c r="O532" s="773"/>
      <c r="P532" s="773"/>
      <c r="Q532" s="773"/>
      <c r="R532" s="742">
        <f t="shared" ref="R532:S532" si="378">SUM(R531,R516)</f>
        <v>60788.421659999993</v>
      </c>
      <c r="S532" s="742">
        <f t="shared" si="378"/>
        <v>60788.421659999993</v>
      </c>
      <c r="T532" s="742">
        <f t="shared" ref="T532:U532" si="379">SUM(T531,T516)</f>
        <v>60788.421659999993</v>
      </c>
      <c r="U532" s="742">
        <f t="shared" si="379"/>
        <v>60788.421659999993</v>
      </c>
      <c r="V532" s="742">
        <f t="shared" ref="V532:X532" si="380">SUM(V531,V516)</f>
        <v>60788.421659999993</v>
      </c>
      <c r="W532" s="742">
        <f t="shared" si="380"/>
        <v>60788.421659999993</v>
      </c>
      <c r="X532" s="742">
        <f t="shared" si="380"/>
        <v>60628.886760000009</v>
      </c>
      <c r="Y532" s="742">
        <f t="shared" ref="Y532:Z532" si="381">SUM(Y531,Y516)</f>
        <v>60628.886760000009</v>
      </c>
      <c r="Z532" s="742">
        <f t="shared" si="381"/>
        <v>60628.886760000009</v>
      </c>
      <c r="AA532" s="742">
        <f t="shared" ref="AA532:AB532" si="382">SUM(AA531,AA516)</f>
        <v>59469.35186000001</v>
      </c>
      <c r="AB532" s="742">
        <f t="shared" si="382"/>
        <v>59469.35186000001</v>
      </c>
      <c r="AC532" s="742">
        <f t="shared" ref="AC532" si="383">SUM(AC531,AC516)</f>
        <v>59325.770450000011</v>
      </c>
      <c r="AD532" s="742">
        <f t="shared" ref="AD532:AI532" si="384">SUM(AD531,AD516)</f>
        <v>59325.770450000011</v>
      </c>
      <c r="AE532" s="742">
        <f t="shared" si="384"/>
        <v>55043.646029999989</v>
      </c>
      <c r="AF532" s="742">
        <f t="shared" si="384"/>
        <v>0</v>
      </c>
      <c r="AG532" s="742">
        <f t="shared" si="384"/>
        <v>-4282.1244200000037</v>
      </c>
      <c r="AH532" s="742">
        <f t="shared" si="384"/>
        <v>-785.45148999999992</v>
      </c>
      <c r="AI532" s="742">
        <f t="shared" si="384"/>
        <v>54258.19453999999</v>
      </c>
      <c r="AJ532" s="556">
        <f>SUM(AJ531,AJ516)</f>
        <v>674.30769230769226</v>
      </c>
      <c r="AK532" s="742">
        <f t="shared" ref="AK532" si="385">SUM(AK531,AK516)</f>
        <v>235942.61000000004</v>
      </c>
      <c r="AL532" s="742">
        <f t="shared" si="326"/>
        <v>235.94261000000003</v>
      </c>
      <c r="AM532" s="2437"/>
      <c r="AN532" s="1721"/>
    </row>
    <row r="533" spans="1:40" s="70" customFormat="1" ht="15" customHeight="1" x14ac:dyDescent="0.25">
      <c r="A533" s="738">
        <v>1</v>
      </c>
      <c r="B533" s="1735">
        <v>1</v>
      </c>
      <c r="C533" s="535"/>
      <c r="D533" s="535"/>
      <c r="E533" s="672"/>
      <c r="F533" s="2201"/>
      <c r="G533" s="92"/>
      <c r="H533" s="556"/>
      <c r="I533" s="556"/>
      <c r="J533" s="703"/>
      <c r="K533" s="703"/>
      <c r="L533" s="773"/>
      <c r="M533" s="773"/>
      <c r="N533" s="773"/>
      <c r="O533" s="773"/>
      <c r="P533" s="773"/>
      <c r="Q533" s="773"/>
      <c r="R533" s="742"/>
      <c r="S533" s="742"/>
      <c r="T533" s="742"/>
      <c r="U533" s="742"/>
      <c r="V533" s="742"/>
      <c r="W533" s="742"/>
      <c r="X533" s="742"/>
      <c r="Y533" s="742"/>
      <c r="Z533" s="742"/>
      <c r="AA533" s="742"/>
      <c r="AB533" s="742"/>
      <c r="AC533" s="742"/>
      <c r="AD533" s="1601"/>
      <c r="AE533" s="742"/>
      <c r="AF533" s="742"/>
      <c r="AG533" s="742"/>
      <c r="AH533" s="742"/>
      <c r="AI533" s="742"/>
      <c r="AJ533" s="742"/>
      <c r="AK533" s="1833"/>
      <c r="AL533" s="1833">
        <f t="shared" si="326"/>
        <v>0</v>
      </c>
      <c r="AM533" s="2437"/>
      <c r="AN533" s="1721"/>
    </row>
    <row r="534" spans="1:40" s="70" customFormat="1" ht="15" customHeight="1" x14ac:dyDescent="0.25">
      <c r="A534" s="738">
        <v>1</v>
      </c>
      <c r="B534" s="1735">
        <v>1</v>
      </c>
      <c r="C534" s="282" t="s">
        <v>31</v>
      </c>
      <c r="D534" s="282"/>
      <c r="E534" s="217"/>
      <c r="F534" s="772"/>
      <c r="G534" s="361"/>
      <c r="H534" s="361"/>
      <c r="I534" s="361"/>
      <c r="J534" s="125"/>
      <c r="K534" s="125"/>
      <c r="L534" s="388"/>
      <c r="M534" s="388"/>
      <c r="N534" s="388"/>
      <c r="O534" s="388"/>
      <c r="P534" s="388"/>
      <c r="Q534" s="388"/>
      <c r="R534" s="63"/>
      <c r="S534" s="63"/>
      <c r="T534" s="63"/>
      <c r="U534" s="63"/>
      <c r="V534" s="63"/>
      <c r="W534" s="63"/>
      <c r="X534" s="63"/>
      <c r="Y534" s="63"/>
      <c r="Z534" s="63"/>
      <c r="AA534" s="63"/>
      <c r="AB534" s="63"/>
      <c r="AC534" s="63"/>
      <c r="AD534" s="1592"/>
      <c r="AE534" s="63"/>
      <c r="AF534" s="63"/>
      <c r="AG534" s="63"/>
      <c r="AH534" s="63"/>
      <c r="AI534" s="63"/>
      <c r="AJ534" s="63"/>
      <c r="AK534" s="1827"/>
      <c r="AL534" s="1827">
        <f t="shared" si="326"/>
        <v>0</v>
      </c>
      <c r="AM534" s="2437"/>
      <c r="AN534" s="1721"/>
    </row>
    <row r="535" spans="1:40" s="70" customFormat="1" ht="15" customHeight="1" x14ac:dyDescent="0.25">
      <c r="A535" s="738">
        <v>1</v>
      </c>
      <c r="B535" s="1735">
        <v>1</v>
      </c>
      <c r="C535" s="144" t="s">
        <v>10</v>
      </c>
      <c r="D535" s="144"/>
      <c r="E535" s="63">
        <v>300</v>
      </c>
      <c r="F535" s="772">
        <v>470</v>
      </c>
      <c r="G535" s="92">
        <f>ROUND(F535/12*$C$3,0)</f>
        <v>470</v>
      </c>
      <c r="H535" s="92">
        <v>362</v>
      </c>
      <c r="I535" s="92">
        <f>H535/G535*100</f>
        <v>77.021276595744681</v>
      </c>
      <c r="J535" s="363">
        <v>11</v>
      </c>
      <c r="K535" s="93">
        <f>N535/H535</f>
        <v>10.314917127071823</v>
      </c>
      <c r="L535" s="94">
        <f>ROUND(F535*J535,0)</f>
        <v>5170</v>
      </c>
      <c r="M535" s="94">
        <f t="shared" ref="M535:M537" si="386">L535/12*$C$3</f>
        <v>5170</v>
      </c>
      <c r="N535" s="94">
        <v>3734</v>
      </c>
      <c r="O535" s="94">
        <f>N535/M535*100</f>
        <v>72.224371373307534</v>
      </c>
      <c r="P535" s="94">
        <f>ROUND(L535/E535,0)</f>
        <v>17</v>
      </c>
      <c r="Q535" s="94">
        <f>N535/$C$3*12/P535</f>
        <v>219.64705882352942</v>
      </c>
      <c r="R535" s="711"/>
      <c r="S535" s="711"/>
      <c r="T535" s="711"/>
      <c r="U535" s="711"/>
      <c r="V535" s="711"/>
      <c r="W535" s="711"/>
      <c r="X535" s="711"/>
      <c r="Y535" s="711"/>
      <c r="Z535" s="711"/>
      <c r="AA535" s="711"/>
      <c r="AB535" s="711"/>
      <c r="AC535" s="711"/>
      <c r="AD535" s="1595"/>
      <c r="AE535" s="711"/>
      <c r="AF535" s="711"/>
      <c r="AG535" s="711"/>
      <c r="AH535" s="711"/>
      <c r="AI535" s="711"/>
      <c r="AJ535" s="711"/>
      <c r="AK535" s="1832"/>
      <c r="AL535" s="1832">
        <f t="shared" si="326"/>
        <v>0</v>
      </c>
      <c r="AM535" s="2437"/>
      <c r="AN535" s="1721"/>
    </row>
    <row r="536" spans="1:40" s="70" customFormat="1" ht="15" customHeight="1" x14ac:dyDescent="0.25">
      <c r="A536" s="738">
        <v>1</v>
      </c>
      <c r="B536" s="1735">
        <v>1</v>
      </c>
      <c r="C536" s="124" t="s">
        <v>6</v>
      </c>
      <c r="D536" s="124"/>
      <c r="E536" s="63">
        <v>300</v>
      </c>
      <c r="F536" s="772">
        <v>220</v>
      </c>
      <c r="G536" s="92">
        <f>ROUND(F536/12*$C$3,0)</f>
        <v>220</v>
      </c>
      <c r="H536" s="92">
        <v>291</v>
      </c>
      <c r="I536" s="92">
        <f>H536/G536*100</f>
        <v>132.27272727272728</v>
      </c>
      <c r="J536" s="363">
        <v>10</v>
      </c>
      <c r="K536" s="93">
        <f>N536/H536</f>
        <v>10.384879725085911</v>
      </c>
      <c r="L536" s="94">
        <f>ROUND(F536*J536,0)</f>
        <v>2200</v>
      </c>
      <c r="M536" s="94">
        <f t="shared" si="386"/>
        <v>2200</v>
      </c>
      <c r="N536" s="94">
        <v>3022</v>
      </c>
      <c r="O536" s="94">
        <f>N536/M536*100</f>
        <v>137.36363636363635</v>
      </c>
      <c r="P536" s="94">
        <f>ROUND(L536/E536,0)</f>
        <v>7</v>
      </c>
      <c r="Q536" s="94">
        <f>N536/$C$3*12/P536</f>
        <v>431.71428571428572</v>
      </c>
      <c r="R536" s="711"/>
      <c r="S536" s="711"/>
      <c r="T536" s="711"/>
      <c r="U536" s="711"/>
      <c r="V536" s="711"/>
      <c r="W536" s="711"/>
      <c r="X536" s="711"/>
      <c r="Y536" s="711"/>
      <c r="Z536" s="711"/>
      <c r="AA536" s="711"/>
      <c r="AB536" s="711"/>
      <c r="AC536" s="711"/>
      <c r="AD536" s="1595"/>
      <c r="AE536" s="711"/>
      <c r="AF536" s="711"/>
      <c r="AG536" s="711"/>
      <c r="AH536" s="711"/>
      <c r="AI536" s="711"/>
      <c r="AJ536" s="711"/>
      <c r="AK536" s="1832"/>
      <c r="AL536" s="1832">
        <f t="shared" si="326"/>
        <v>0</v>
      </c>
      <c r="AM536" s="2437"/>
      <c r="AN536" s="1721"/>
    </row>
    <row r="537" spans="1:40" s="70" customFormat="1" ht="15" customHeight="1" x14ac:dyDescent="0.25">
      <c r="A537" s="738">
        <v>1</v>
      </c>
      <c r="B537" s="1735">
        <v>1</v>
      </c>
      <c r="C537" s="144" t="s">
        <v>26</v>
      </c>
      <c r="D537" s="144"/>
      <c r="E537" s="63">
        <v>300</v>
      </c>
      <c r="F537" s="772">
        <v>170</v>
      </c>
      <c r="G537" s="92">
        <f>ROUND(F537/12*$C$3,0)</f>
        <v>170</v>
      </c>
      <c r="H537" s="92">
        <v>175</v>
      </c>
      <c r="I537" s="92">
        <f>H537/G537*100</f>
        <v>102.94117647058823</v>
      </c>
      <c r="J537" s="363">
        <v>6.1</v>
      </c>
      <c r="K537" s="93">
        <f>N537/H537</f>
        <v>8.2228571428571424</v>
      </c>
      <c r="L537" s="94">
        <f>ROUND(F537*J537,0)</f>
        <v>1037</v>
      </c>
      <c r="M537" s="94">
        <f t="shared" si="386"/>
        <v>1037</v>
      </c>
      <c r="N537" s="94">
        <v>1439</v>
      </c>
      <c r="O537" s="94">
        <f>N537/M537*100</f>
        <v>138.76567020250724</v>
      </c>
      <c r="P537" s="94">
        <f>ROUND(L537/E537,0)</f>
        <v>3</v>
      </c>
      <c r="Q537" s="94">
        <f>N537/$C$3*12/P537</f>
        <v>479.66666666666669</v>
      </c>
      <c r="R537" s="711"/>
      <c r="S537" s="711"/>
      <c r="T537" s="711"/>
      <c r="U537" s="711"/>
      <c r="V537" s="711"/>
      <c r="W537" s="711"/>
      <c r="X537" s="711"/>
      <c r="Y537" s="711"/>
      <c r="Z537" s="711"/>
      <c r="AA537" s="711"/>
      <c r="AB537" s="711"/>
      <c r="AC537" s="711"/>
      <c r="AD537" s="1595"/>
      <c r="AE537" s="711"/>
      <c r="AF537" s="711"/>
      <c r="AG537" s="711"/>
      <c r="AH537" s="711"/>
      <c r="AI537" s="711"/>
      <c r="AJ537" s="711"/>
      <c r="AK537" s="1832"/>
      <c r="AL537" s="1832">
        <f t="shared" si="326"/>
        <v>0</v>
      </c>
      <c r="AM537" s="2437"/>
      <c r="AN537" s="1721"/>
    </row>
    <row r="538" spans="1:40" s="70" customFormat="1" ht="15" customHeight="1" x14ac:dyDescent="0.25">
      <c r="A538" s="738">
        <v>1</v>
      </c>
      <c r="B538" s="1735">
        <v>1</v>
      </c>
      <c r="C538" s="282" t="s">
        <v>35</v>
      </c>
      <c r="D538" s="282"/>
      <c r="E538" s="282"/>
      <c r="F538" s="2178">
        <f>SUM(F535:F537)</f>
        <v>860</v>
      </c>
      <c r="G538" s="556">
        <f>SUM(G535:G537)</f>
        <v>860</v>
      </c>
      <c r="H538" s="556">
        <f>SUM(H535:H537)</f>
        <v>828</v>
      </c>
      <c r="I538" s="556">
        <f>H538/G538*100</f>
        <v>96.279069767441854</v>
      </c>
      <c r="J538" s="703">
        <f>SUM(L538/F538)</f>
        <v>9.7755813953488371</v>
      </c>
      <c r="K538" s="117">
        <f>N538/H538</f>
        <v>9.8973429951690814</v>
      </c>
      <c r="L538" s="704">
        <f>SUM(L535:L537)</f>
        <v>8407</v>
      </c>
      <c r="M538" s="704">
        <f>SUM(M535:M537)</f>
        <v>8407</v>
      </c>
      <c r="N538" s="2763">
        <f>SUM(N535:N537)</f>
        <v>8195</v>
      </c>
      <c r="O538" s="94">
        <f>N538/M538*100</f>
        <v>97.47829189960747</v>
      </c>
      <c r="P538" s="281">
        <f>SUM(P535:P537)</f>
        <v>27</v>
      </c>
      <c r="Q538" s="94">
        <f>N538/$C$3*12/P538</f>
        <v>303.51851851851853</v>
      </c>
      <c r="R538" s="704"/>
      <c r="S538" s="704"/>
      <c r="T538" s="704"/>
      <c r="U538" s="704"/>
      <c r="V538" s="704"/>
      <c r="W538" s="704"/>
      <c r="X538" s="704"/>
      <c r="Y538" s="704"/>
      <c r="Z538" s="704"/>
      <c r="AA538" s="704"/>
      <c r="AB538" s="704"/>
      <c r="AC538" s="704"/>
      <c r="AD538" s="1601"/>
      <c r="AE538" s="742"/>
      <c r="AF538" s="742"/>
      <c r="AG538" s="742"/>
      <c r="AH538" s="704"/>
      <c r="AI538" s="704"/>
      <c r="AJ538" s="704"/>
      <c r="AK538" s="1833"/>
      <c r="AL538" s="1833">
        <f t="shared" si="326"/>
        <v>0</v>
      </c>
      <c r="AM538" s="2437"/>
      <c r="AN538" s="1721"/>
    </row>
    <row r="539" spans="1:40" s="70" customFormat="1" ht="15" customHeight="1" x14ac:dyDescent="0.25">
      <c r="A539" s="738">
        <v>1</v>
      </c>
      <c r="B539" s="1735">
        <v>1</v>
      </c>
      <c r="C539" s="217" t="s">
        <v>148</v>
      </c>
      <c r="D539" s="217"/>
      <c r="E539" s="282"/>
      <c r="F539" s="2178"/>
      <c r="G539" s="556"/>
      <c r="H539" s="556"/>
      <c r="I539" s="556"/>
      <c r="J539" s="703"/>
      <c r="K539" s="117"/>
      <c r="L539" s="704"/>
      <c r="M539" s="704"/>
      <c r="N539" s="704"/>
      <c r="O539" s="94"/>
      <c r="P539" s="281"/>
      <c r="Q539" s="94"/>
      <c r="R539" s="704"/>
      <c r="S539" s="704"/>
      <c r="T539" s="704"/>
      <c r="U539" s="704"/>
      <c r="V539" s="704"/>
      <c r="W539" s="704"/>
      <c r="X539" s="704"/>
      <c r="Y539" s="704"/>
      <c r="Z539" s="704"/>
      <c r="AA539" s="704"/>
      <c r="AB539" s="704"/>
      <c r="AC539" s="704"/>
      <c r="AD539" s="1602"/>
      <c r="AE539" s="704"/>
      <c r="AF539" s="704"/>
      <c r="AG539" s="704"/>
      <c r="AH539" s="704"/>
      <c r="AI539" s="704"/>
      <c r="AJ539" s="704"/>
      <c r="AK539" s="1833"/>
      <c r="AL539" s="1833">
        <f t="shared" ref="AL539:AL602" si="387">AK539/1000</f>
        <v>0</v>
      </c>
      <c r="AM539" s="2437"/>
      <c r="AN539" s="1721"/>
    </row>
    <row r="540" spans="1:40" s="70" customFormat="1" ht="15" customHeight="1" x14ac:dyDescent="0.25">
      <c r="A540" s="738">
        <v>1</v>
      </c>
      <c r="B540" s="1735">
        <v>1</v>
      </c>
      <c r="C540" s="150" t="s">
        <v>55</v>
      </c>
      <c r="D540" s="150"/>
      <c r="E540" s="535">
        <v>240</v>
      </c>
      <c r="F540" s="772">
        <v>700</v>
      </c>
      <c r="G540" s="92">
        <f>ROUND(F540/12*$C$3,0)</f>
        <v>700</v>
      </c>
      <c r="H540" s="92">
        <v>735</v>
      </c>
      <c r="I540" s="92">
        <f>H540/G540*100</f>
        <v>105</v>
      </c>
      <c r="J540" s="705">
        <v>8</v>
      </c>
      <c r="K540" s="93">
        <f>N540/H540</f>
        <v>8.8122448979591841</v>
      </c>
      <c r="L540" s="94">
        <f>ROUND(F540*J540,0)</f>
        <v>5600</v>
      </c>
      <c r="M540" s="94">
        <f t="shared" ref="M540" si="388">L540/12*$C$3</f>
        <v>5600</v>
      </c>
      <c r="N540" s="94">
        <v>6477</v>
      </c>
      <c r="O540" s="94">
        <f>N540/M540*100</f>
        <v>115.66071428571429</v>
      </c>
      <c r="P540" s="94">
        <f>ROUND(L540/E540,0)</f>
        <v>23</v>
      </c>
      <c r="Q540" s="94">
        <f>N540/$C$3*12/P540</f>
        <v>281.60869565217394</v>
      </c>
      <c r="R540" s="711"/>
      <c r="S540" s="711"/>
      <c r="T540" s="711"/>
      <c r="U540" s="711"/>
      <c r="V540" s="711"/>
      <c r="W540" s="711"/>
      <c r="X540" s="711"/>
      <c r="Y540" s="711"/>
      <c r="Z540" s="711"/>
      <c r="AA540" s="711"/>
      <c r="AB540" s="711"/>
      <c r="AC540" s="711"/>
      <c r="AD540" s="1595"/>
      <c r="AE540" s="711"/>
      <c r="AF540" s="711"/>
      <c r="AG540" s="711"/>
      <c r="AH540" s="711"/>
      <c r="AI540" s="711"/>
      <c r="AJ540" s="711"/>
      <c r="AK540" s="1832"/>
      <c r="AL540" s="1832">
        <f t="shared" si="387"/>
        <v>0</v>
      </c>
      <c r="AM540" s="2437"/>
      <c r="AN540" s="1721"/>
    </row>
    <row r="541" spans="1:40" s="96" customFormat="1" ht="15" customHeight="1" x14ac:dyDescent="0.25">
      <c r="A541" s="738">
        <v>1</v>
      </c>
      <c r="B541" s="1735">
        <v>1</v>
      </c>
      <c r="C541" s="823" t="s">
        <v>187</v>
      </c>
      <c r="D541" s="823"/>
      <c r="E541" s="679"/>
      <c r="F541" s="2178">
        <f>SUM(F540)</f>
        <v>700</v>
      </c>
      <c r="G541" s="116">
        <f>SUM(G540)</f>
        <v>700</v>
      </c>
      <c r="H541" s="116">
        <f>SUM(H540)</f>
        <v>735</v>
      </c>
      <c r="I541" s="116">
        <f>H541/G541*100</f>
        <v>105</v>
      </c>
      <c r="J541" s="801">
        <f>L541/F541</f>
        <v>8</v>
      </c>
      <c r="K541" s="93">
        <f>N541/H541</f>
        <v>8.8122448979591841</v>
      </c>
      <c r="L541" s="118">
        <f>SUM(L540)</f>
        <v>5600</v>
      </c>
      <c r="M541" s="118">
        <f>SUM(M540)</f>
        <v>5600</v>
      </c>
      <c r="N541" s="2735">
        <f>SUM(N540)</f>
        <v>6477</v>
      </c>
      <c r="O541" s="118">
        <f>N541/M541*100</f>
        <v>115.66071428571429</v>
      </c>
      <c r="P541" s="118">
        <f>SUM(P540)</f>
        <v>23</v>
      </c>
      <c r="Q541" s="94">
        <f>N541/$C$3*12/P541</f>
        <v>281.60869565217394</v>
      </c>
      <c r="R541" s="712"/>
      <c r="S541" s="712"/>
      <c r="T541" s="712"/>
      <c r="U541" s="712"/>
      <c r="V541" s="712"/>
      <c r="W541" s="712"/>
      <c r="X541" s="712"/>
      <c r="Y541" s="712"/>
      <c r="Z541" s="712"/>
      <c r="AA541" s="712"/>
      <c r="AB541" s="712"/>
      <c r="AC541" s="712"/>
      <c r="AD541" s="1615"/>
      <c r="AE541" s="412"/>
      <c r="AF541" s="412"/>
      <c r="AG541" s="412"/>
      <c r="AH541" s="118"/>
      <c r="AI541" s="118"/>
      <c r="AJ541" s="118"/>
      <c r="AK541" s="1840"/>
      <c r="AL541" s="1840">
        <f t="shared" si="387"/>
        <v>0</v>
      </c>
      <c r="AM541" s="2437"/>
      <c r="AN541" s="2397"/>
    </row>
    <row r="542" spans="1:40" s="70" customFormat="1" ht="29.25" customHeight="1" x14ac:dyDescent="0.25">
      <c r="A542" s="738">
        <v>1</v>
      </c>
      <c r="B542" s="1735">
        <v>1</v>
      </c>
      <c r="C542" s="590" t="s">
        <v>172</v>
      </c>
      <c r="D542" s="590"/>
      <c r="E542" s="590"/>
      <c r="F542" s="2178">
        <f>SUM(F541,F538)</f>
        <v>1560</v>
      </c>
      <c r="G542" s="556">
        <f>SUM(G541,G538)</f>
        <v>1560</v>
      </c>
      <c r="H542" s="556">
        <f>SUM(H541,H538)</f>
        <v>1563</v>
      </c>
      <c r="I542" s="556">
        <f>H542/G542*100</f>
        <v>100.19230769230769</v>
      </c>
      <c r="J542" s="703">
        <f>SUM(L542/F542)</f>
        <v>8.9788461538461544</v>
      </c>
      <c r="K542" s="93">
        <f>N542/H542</f>
        <v>9.3870761356365957</v>
      </c>
      <c r="L542" s="556">
        <f>SUM(L541,L538)</f>
        <v>14007</v>
      </c>
      <c r="M542" s="556">
        <f>SUM(M541,M538)</f>
        <v>14007</v>
      </c>
      <c r="N542" s="556">
        <f>SUM(N541,N538)</f>
        <v>14672</v>
      </c>
      <c r="O542" s="94">
        <f>N542/M542*100</f>
        <v>104.74762618690654</v>
      </c>
      <c r="P542" s="556">
        <f>SUM(P541,P538)</f>
        <v>50</v>
      </c>
      <c r="Q542" s="94">
        <f>N542/$C$3*12/P542</f>
        <v>293.44</v>
      </c>
      <c r="R542" s="556">
        <v>26300.0150784</v>
      </c>
      <c r="S542" s="556">
        <v>26300.0150784</v>
      </c>
      <c r="T542" s="556">
        <v>26300.0150784</v>
      </c>
      <c r="U542" s="556">
        <v>26300.0150784</v>
      </c>
      <c r="V542" s="556">
        <v>26300.0150784</v>
      </c>
      <c r="W542" s="556">
        <v>26300.0150784</v>
      </c>
      <c r="X542" s="556">
        <v>26300.0150784</v>
      </c>
      <c r="Y542" s="556">
        <v>26300.0150784</v>
      </c>
      <c r="Z542" s="556">
        <v>26300.0150784</v>
      </c>
      <c r="AA542" s="556">
        <v>26300.0150784</v>
      </c>
      <c r="AB542" s="556">
        <v>26300.0150784</v>
      </c>
      <c r="AC542" s="556">
        <v>26300.0150784</v>
      </c>
      <c r="AD542" s="1600">
        <f>AC542</f>
        <v>26300.0150784</v>
      </c>
      <c r="AE542" s="704">
        <f>AI542-AH542</f>
        <v>26783.50432</v>
      </c>
      <c r="AF542" s="704"/>
      <c r="AG542" s="704">
        <f>AE542-AD542</f>
        <v>483.48924160000024</v>
      </c>
      <c r="AH542" s="556">
        <v>-374.11256000000003</v>
      </c>
      <c r="AI542" s="556">
        <v>26409.391759999999</v>
      </c>
      <c r="AJ542" s="556"/>
      <c r="AK542" s="1836"/>
      <c r="AL542" s="1836">
        <f t="shared" si="387"/>
        <v>0</v>
      </c>
      <c r="AM542" s="2437"/>
      <c r="AN542" s="1721"/>
    </row>
    <row r="543" spans="1:40" s="70" customFormat="1" ht="15" customHeight="1" x14ac:dyDescent="0.25">
      <c r="A543" s="738">
        <v>1</v>
      </c>
      <c r="B543" s="1735">
        <v>1</v>
      </c>
      <c r="C543" s="147"/>
      <c r="D543" s="147"/>
      <c r="E543" s="147"/>
      <c r="F543" s="1870"/>
      <c r="G543" s="92"/>
      <c r="H543" s="92"/>
      <c r="I543" s="92"/>
      <c r="J543" s="492"/>
      <c r="K543" s="492"/>
      <c r="L543" s="492"/>
      <c r="M543" s="492"/>
      <c r="N543" s="492"/>
      <c r="O543" s="492"/>
      <c r="P543" s="492"/>
      <c r="Q543" s="492"/>
      <c r="R543" s="711"/>
      <c r="S543" s="711"/>
      <c r="T543" s="711"/>
      <c r="U543" s="711"/>
      <c r="V543" s="711"/>
      <c r="W543" s="711"/>
      <c r="X543" s="711"/>
      <c r="Y543" s="711"/>
      <c r="Z543" s="711"/>
      <c r="AA543" s="711"/>
      <c r="AB543" s="711"/>
      <c r="AC543" s="711"/>
      <c r="AD543" s="1616"/>
      <c r="AE543" s="711">
        <f>AI543-AH543</f>
        <v>0</v>
      </c>
      <c r="AF543" s="711"/>
      <c r="AG543" s="711">
        <f>AE543-AD543</f>
        <v>0</v>
      </c>
      <c r="AH543" s="711"/>
      <c r="AI543" s="711"/>
      <c r="AJ543" s="711"/>
      <c r="AK543" s="1832"/>
      <c r="AL543" s="1832">
        <f t="shared" si="387"/>
        <v>0</v>
      </c>
      <c r="AM543" s="2437"/>
      <c r="AN543" s="1721"/>
    </row>
    <row r="544" spans="1:40" s="70" customFormat="1" ht="15.75" customHeight="1" x14ac:dyDescent="0.25">
      <c r="A544" s="738">
        <v>1</v>
      </c>
      <c r="B544" s="1735">
        <v>1</v>
      </c>
      <c r="C544" s="775" t="s">
        <v>17</v>
      </c>
      <c r="D544" s="776"/>
      <c r="E544" s="776"/>
      <c r="F544" s="2202"/>
      <c r="G544" s="777"/>
      <c r="H544" s="777"/>
      <c r="I544" s="777"/>
      <c r="J544" s="445"/>
      <c r="K544" s="445"/>
      <c r="L544" s="445"/>
      <c r="M544" s="445"/>
      <c r="N544" s="445">
        <f>SUM(N542,N532,N502)</f>
        <v>27921</v>
      </c>
      <c r="O544" s="445"/>
      <c r="P544" s="445"/>
      <c r="Q544" s="445"/>
      <c r="R544" s="445">
        <f t="shared" ref="R544:S544" si="389">SUM(R542,R532,R502)</f>
        <v>132654.34397999998</v>
      </c>
      <c r="S544" s="445">
        <f t="shared" si="389"/>
        <v>132654.34397999998</v>
      </c>
      <c r="T544" s="445">
        <f t="shared" ref="T544:U544" si="390">SUM(T542,T532,T502)</f>
        <v>132654.34397999998</v>
      </c>
      <c r="U544" s="445">
        <f t="shared" si="390"/>
        <v>132654.34397999998</v>
      </c>
      <c r="V544" s="445">
        <f t="shared" ref="V544:X544" si="391">SUM(V542,V532,V502)</f>
        <v>132654.34397999998</v>
      </c>
      <c r="W544" s="445">
        <f t="shared" si="391"/>
        <v>132654.34397999998</v>
      </c>
      <c r="X544" s="445">
        <f t="shared" si="391"/>
        <v>132494.80908000001</v>
      </c>
      <c r="Y544" s="445">
        <f t="shared" ref="Y544:Z544" si="392">SUM(Y542,Y532,Y502)</f>
        <v>132494.80908000001</v>
      </c>
      <c r="Z544" s="445">
        <f t="shared" si="392"/>
        <v>132494.80908000001</v>
      </c>
      <c r="AA544" s="445">
        <f t="shared" ref="AA544:AB544" si="393">SUM(AA542,AA532,AA502)</f>
        <v>131335.27418000001</v>
      </c>
      <c r="AB544" s="445">
        <f t="shared" si="393"/>
        <v>131335.27418000001</v>
      </c>
      <c r="AC544" s="445">
        <f t="shared" ref="AC544" si="394">SUM(AC542,AC532,AC502)</f>
        <v>131191.69276999999</v>
      </c>
      <c r="AD544" s="1603">
        <f t="shared" ref="AD544:AI544" si="395">SUM(AD542,AD532,AD502)</f>
        <v>131191.69276999999</v>
      </c>
      <c r="AE544" s="445">
        <f t="shared" si="395"/>
        <v>134497.47919999997</v>
      </c>
      <c r="AF544" s="445">
        <f t="shared" si="395"/>
        <v>-58.235330000000005</v>
      </c>
      <c r="AG544" s="445">
        <f t="shared" si="395"/>
        <v>3305.7864300000037</v>
      </c>
      <c r="AH544" s="445">
        <f t="shared" si="395"/>
        <v>-3020.8654500000002</v>
      </c>
      <c r="AI544" s="613">
        <f t="shared" si="395"/>
        <v>131418.37841999999</v>
      </c>
      <c r="AJ544" s="445"/>
      <c r="AK544" s="613">
        <f t="shared" ref="AK544" si="396">SUM(AK542,AK532,AK502)</f>
        <v>1954271.3799999997</v>
      </c>
      <c r="AL544" s="613">
        <f t="shared" si="387"/>
        <v>1954.2713799999997</v>
      </c>
      <c r="AM544" s="2437"/>
      <c r="AN544" s="1721"/>
    </row>
    <row r="545" spans="1:40" ht="29.25" customHeight="1" x14ac:dyDescent="0.25">
      <c r="A545" s="738">
        <v>1</v>
      </c>
      <c r="B545" s="1735">
        <v>1</v>
      </c>
      <c r="C545" s="87" t="s">
        <v>429</v>
      </c>
      <c r="D545" s="87"/>
      <c r="E545" s="87"/>
      <c r="F545" s="2188"/>
      <c r="G545" s="573"/>
      <c r="H545" s="573"/>
      <c r="I545" s="573"/>
      <c r="J545" s="800"/>
      <c r="K545" s="800"/>
      <c r="L545" s="94"/>
      <c r="M545" s="94"/>
      <c r="N545" s="94"/>
      <c r="O545" s="94"/>
      <c r="P545" s="94"/>
      <c r="Q545" s="94"/>
      <c r="R545" s="118"/>
      <c r="S545" s="118"/>
      <c r="T545" s="118"/>
      <c r="U545" s="118"/>
      <c r="V545" s="118"/>
      <c r="W545" s="118"/>
      <c r="X545" s="118"/>
      <c r="Y545" s="118"/>
      <c r="Z545" s="118"/>
      <c r="AA545" s="118"/>
      <c r="AB545" s="118"/>
      <c r="AC545" s="118"/>
      <c r="AD545" s="1610"/>
      <c r="AE545" s="118"/>
      <c r="AF545" s="118"/>
      <c r="AG545" s="118"/>
      <c r="AH545" s="287"/>
      <c r="AI545" s="118"/>
      <c r="AJ545" s="118"/>
      <c r="AK545" s="1840"/>
      <c r="AL545" s="1840">
        <f t="shared" si="387"/>
        <v>0</v>
      </c>
      <c r="AM545" s="2437"/>
    </row>
    <row r="546" spans="1:40" s="70" customFormat="1" ht="15" customHeight="1" x14ac:dyDescent="0.25">
      <c r="A546" s="738">
        <v>1</v>
      </c>
      <c r="B546" s="1735">
        <v>1</v>
      </c>
      <c r="C546" s="441" t="s">
        <v>5</v>
      </c>
      <c r="D546" s="441"/>
      <c r="E546" s="441"/>
      <c r="F546" s="772"/>
      <c r="G546" s="361"/>
      <c r="H546" s="361"/>
      <c r="I546" s="361"/>
      <c r="J546" s="691"/>
      <c r="K546" s="691"/>
      <c r="L546" s="692"/>
      <c r="M546" s="692"/>
      <c r="N546" s="692"/>
      <c r="O546" s="692"/>
      <c r="P546" s="692"/>
      <c r="Q546" s="692"/>
      <c r="R546" s="692"/>
      <c r="S546" s="692"/>
      <c r="T546" s="692"/>
      <c r="U546" s="692"/>
      <c r="V546" s="692"/>
      <c r="W546" s="692"/>
      <c r="X546" s="692"/>
      <c r="Y546" s="692"/>
      <c r="Z546" s="692"/>
      <c r="AA546" s="692"/>
      <c r="AB546" s="692"/>
      <c r="AC546" s="692"/>
      <c r="AD546" s="1594"/>
      <c r="AE546" s="692"/>
      <c r="AF546" s="692"/>
      <c r="AG546" s="692"/>
      <c r="AH546" s="692"/>
      <c r="AI546" s="692"/>
      <c r="AJ546" s="692"/>
      <c r="AK546" s="1827"/>
      <c r="AL546" s="1827">
        <f t="shared" si="387"/>
        <v>0</v>
      </c>
      <c r="AM546" s="2437"/>
      <c r="AN546" s="1721"/>
    </row>
    <row r="547" spans="1:40" s="70" customFormat="1" ht="15" customHeight="1" x14ac:dyDescent="0.25">
      <c r="A547" s="738">
        <v>1</v>
      </c>
      <c r="B547" s="1735">
        <v>1</v>
      </c>
      <c r="C547" s="91" t="s">
        <v>55</v>
      </c>
      <c r="D547" s="2524" t="s">
        <v>517</v>
      </c>
      <c r="E547" s="770">
        <v>340</v>
      </c>
      <c r="F547" s="772">
        <v>85</v>
      </c>
      <c r="G547" s="92">
        <f>ROUND(F547/12*$C$3,0)</f>
        <v>85</v>
      </c>
      <c r="H547" s="361">
        <v>89</v>
      </c>
      <c r="I547" s="92">
        <f>H547/G547*100</f>
        <v>104.70588235294119</v>
      </c>
      <c r="J547" s="782">
        <v>11</v>
      </c>
      <c r="K547" s="93">
        <f>N547/H547</f>
        <v>10.831460674157304</v>
      </c>
      <c r="L547" s="94">
        <f>ROUND(F547*J547,0)</f>
        <v>935</v>
      </c>
      <c r="M547" s="94">
        <f t="shared" ref="M547" si="397">ROUND(L547/12*$C$3,0)</f>
        <v>935</v>
      </c>
      <c r="N547" s="361">
        <v>964</v>
      </c>
      <c r="O547" s="94">
        <f>N547/M547*100</f>
        <v>103.10160427807486</v>
      </c>
      <c r="P547" s="94">
        <f>L547/E547</f>
        <v>2.75</v>
      </c>
      <c r="Q547" s="94">
        <f>N547/$C$3*12/P547</f>
        <v>350.54545454545456</v>
      </c>
      <c r="R547" s="692"/>
      <c r="S547" s="692"/>
      <c r="T547" s="692"/>
      <c r="U547" s="692"/>
      <c r="V547" s="692"/>
      <c r="W547" s="692"/>
      <c r="X547" s="692"/>
      <c r="Y547" s="692"/>
      <c r="Z547" s="692"/>
      <c r="AA547" s="692"/>
      <c r="AB547" s="692"/>
      <c r="AC547" s="692"/>
      <c r="AD547" s="1594"/>
      <c r="AE547" s="692"/>
      <c r="AF547" s="692"/>
      <c r="AG547" s="692"/>
      <c r="AH547" s="692"/>
      <c r="AI547" s="692"/>
      <c r="AJ547" s="692"/>
      <c r="AK547" s="1827"/>
      <c r="AL547" s="1827">
        <f t="shared" si="387"/>
        <v>0</v>
      </c>
      <c r="AM547" s="2437"/>
      <c r="AN547" s="1721"/>
    </row>
    <row r="548" spans="1:40" s="70" customFormat="1" ht="15" customHeight="1" x14ac:dyDescent="0.25">
      <c r="A548" s="738">
        <v>1</v>
      </c>
      <c r="B548" s="1735">
        <v>1</v>
      </c>
      <c r="C548" s="437" t="s">
        <v>7</v>
      </c>
      <c r="D548" s="437"/>
      <c r="E548" s="437"/>
      <c r="F548" s="2178">
        <f>SUM(F547:F547)</f>
        <v>85</v>
      </c>
      <c r="G548" s="556">
        <f>SUM(G547:G547)</f>
        <v>85</v>
      </c>
      <c r="H548" s="556">
        <f>SUM(H547:H547)</f>
        <v>89</v>
      </c>
      <c r="I548" s="556">
        <f>H548/G548*100</f>
        <v>104.70588235294119</v>
      </c>
      <c r="J548" s="703">
        <f>SUM(L548/F548)</f>
        <v>11</v>
      </c>
      <c r="K548" s="117">
        <f>N548/H548</f>
        <v>10.831460674157304</v>
      </c>
      <c r="L548" s="556">
        <f>SUM(L547:L547)</f>
        <v>935</v>
      </c>
      <c r="M548" s="556">
        <f>SUM(M547:M547)</f>
        <v>935</v>
      </c>
      <c r="N548" s="556">
        <f>SUM(N547:N547)</f>
        <v>964</v>
      </c>
      <c r="O548" s="94">
        <f>N548/M548*100</f>
        <v>103.10160427807486</v>
      </c>
      <c r="P548" s="281">
        <f>SUM(P547:P547)</f>
        <v>2.75</v>
      </c>
      <c r="Q548" s="94">
        <f>N548/$C$3*12/P548</f>
        <v>350.54545454545456</v>
      </c>
      <c r="R548" s="742">
        <v>3221.0682000000002</v>
      </c>
      <c r="S548" s="742">
        <v>3221.0682000000002</v>
      </c>
      <c r="T548" s="742">
        <v>3221.0682000000002</v>
      </c>
      <c r="U548" s="742">
        <v>3221.0682000000002</v>
      </c>
      <c r="V548" s="742">
        <v>3221.0682000000002</v>
      </c>
      <c r="W548" s="742">
        <v>3221.0682000000002</v>
      </c>
      <c r="X548" s="742">
        <v>3221.0682000000002</v>
      </c>
      <c r="Y548" s="742">
        <v>3221.0682000000002</v>
      </c>
      <c r="Z548" s="742">
        <v>3221.0682000000002</v>
      </c>
      <c r="AA548" s="742">
        <v>3221.0682000000002</v>
      </c>
      <c r="AB548" s="742">
        <v>3221.0682000000002</v>
      </c>
      <c r="AC548" s="742">
        <v>3221.0682000000002</v>
      </c>
      <c r="AD548" s="1600">
        <f>AC548</f>
        <v>3221.0682000000002</v>
      </c>
      <c r="AE548" s="742">
        <f>AI548-AH548-AF548</f>
        <v>2789.2969699999994</v>
      </c>
      <c r="AF548" s="742">
        <v>-34.125649999999993</v>
      </c>
      <c r="AG548" s="742">
        <f>AE548-AD548</f>
        <v>-431.77123000000074</v>
      </c>
      <c r="AH548" s="742">
        <v>-531.22210999999993</v>
      </c>
      <c r="AI548" s="742">
        <v>2223.9492099999998</v>
      </c>
      <c r="AJ548" s="742"/>
      <c r="AK548" s="1833"/>
      <c r="AL548" s="1833">
        <f t="shared" si="387"/>
        <v>0</v>
      </c>
      <c r="AM548" s="2437"/>
      <c r="AN548" s="1721"/>
    </row>
    <row r="549" spans="1:40" s="70" customFormat="1" ht="15" customHeight="1" x14ac:dyDescent="0.25">
      <c r="A549" s="738">
        <v>1</v>
      </c>
      <c r="B549" s="1735">
        <v>1</v>
      </c>
      <c r="C549" s="636" t="s">
        <v>14</v>
      </c>
      <c r="D549" s="636"/>
      <c r="E549" s="507"/>
      <c r="F549" s="772"/>
      <c r="G549" s="361"/>
      <c r="H549" s="361"/>
      <c r="I549" s="361"/>
      <c r="J549" s="703"/>
      <c r="K549" s="703"/>
      <c r="L549" s="773"/>
      <c r="M549" s="773"/>
      <c r="N549" s="773"/>
      <c r="O549" s="773"/>
      <c r="P549" s="773"/>
      <c r="Q549" s="773"/>
      <c r="R549" s="492"/>
      <c r="S549" s="492"/>
      <c r="T549" s="492"/>
      <c r="U549" s="492"/>
      <c r="V549" s="492"/>
      <c r="W549" s="492"/>
      <c r="X549" s="492"/>
      <c r="Y549" s="492"/>
      <c r="Z549" s="492"/>
      <c r="AA549" s="492"/>
      <c r="AB549" s="492"/>
      <c r="AC549" s="492"/>
      <c r="AD549" s="1597"/>
      <c r="AE549" s="492"/>
      <c r="AF549" s="492"/>
      <c r="AG549" s="492"/>
      <c r="AH549" s="492"/>
      <c r="AI549" s="492"/>
      <c r="AJ549" s="492"/>
      <c r="AK549" s="1833"/>
      <c r="AL549" s="1833">
        <f t="shared" si="387"/>
        <v>0</v>
      </c>
      <c r="AM549" s="2437"/>
      <c r="AN549" s="1721"/>
    </row>
    <row r="550" spans="1:40" s="70" customFormat="1" ht="16.5" customHeight="1" x14ac:dyDescent="0.25">
      <c r="A550" s="738">
        <v>1</v>
      </c>
      <c r="B550" s="1735">
        <v>1</v>
      </c>
      <c r="C550" s="507" t="s">
        <v>301</v>
      </c>
      <c r="D550" s="507"/>
      <c r="E550" s="520"/>
      <c r="F550" s="2198"/>
      <c r="G550" s="116"/>
      <c r="H550" s="116"/>
      <c r="I550" s="116"/>
      <c r="J550" s="363"/>
      <c r="K550" s="363"/>
      <c r="L550" s="365"/>
      <c r="M550" s="365"/>
      <c r="N550" s="365"/>
      <c r="O550" s="365"/>
      <c r="P550" s="365"/>
      <c r="Q550" s="365"/>
      <c r="R550" s="440"/>
      <c r="S550" s="440"/>
      <c r="T550" s="440"/>
      <c r="U550" s="440"/>
      <c r="V550" s="440"/>
      <c r="W550" s="440"/>
      <c r="X550" s="440"/>
      <c r="Y550" s="440"/>
      <c r="Z550" s="440"/>
      <c r="AA550" s="440"/>
      <c r="AB550" s="440"/>
      <c r="AC550" s="440"/>
      <c r="AD550" s="1598"/>
      <c r="AE550" s="440"/>
      <c r="AF550" s="440"/>
      <c r="AG550" s="440"/>
      <c r="AH550" s="440"/>
      <c r="AI550" s="440"/>
      <c r="AJ550" s="440"/>
      <c r="AK550" s="1827"/>
      <c r="AL550" s="1827">
        <f t="shared" si="387"/>
        <v>0</v>
      </c>
      <c r="AM550" s="2437"/>
      <c r="AN550" s="1721"/>
    </row>
    <row r="551" spans="1:40" s="70" customFormat="1" ht="15" customHeight="1" x14ac:dyDescent="0.25">
      <c r="A551" s="738">
        <v>1</v>
      </c>
      <c r="B551" s="1735">
        <v>1</v>
      </c>
      <c r="C551" s="407" t="s">
        <v>360</v>
      </c>
      <c r="D551" s="407"/>
      <c r="E551" s="407"/>
      <c r="F551" s="711">
        <f t="shared" ref="F551:G551" si="398">SUM(F553,F554,F555,F556)+F552/2.7</f>
        <v>7374.4444444444443</v>
      </c>
      <c r="G551" s="440">
        <f t="shared" si="398"/>
        <v>7374.4444444444443</v>
      </c>
      <c r="H551" s="440">
        <f>SUM(H553,H554,H555,H556)+H552/2.7</f>
        <v>9924.7333333333336</v>
      </c>
      <c r="I551" s="556">
        <f>H551/G551*100</f>
        <v>134.58279343076691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711"/>
      <c r="Y551" s="711"/>
      <c r="Z551" s="711"/>
      <c r="AA551" s="711"/>
      <c r="AB551" s="711"/>
      <c r="AC551" s="711"/>
      <c r="AD551" s="1595"/>
      <c r="AE551" s="711"/>
      <c r="AF551" s="711"/>
      <c r="AG551" s="711"/>
      <c r="AH551" s="711"/>
      <c r="AI551" s="711"/>
      <c r="AJ551" s="2462">
        <f t="shared" ref="AJ551:AK551" si="399">SUM(AJ553,AJ554,AJ555,AJ556)+AJ552/2.7</f>
        <v>11</v>
      </c>
      <c r="AK551" s="1832">
        <f t="shared" si="399"/>
        <v>2875.17</v>
      </c>
      <c r="AL551" s="1832">
        <f t="shared" si="387"/>
        <v>2.8751700000000002</v>
      </c>
      <c r="AM551" s="2437"/>
      <c r="AN551" s="1721"/>
    </row>
    <row r="552" spans="1:40" s="70" customFormat="1" ht="15" customHeight="1" x14ac:dyDescent="0.25">
      <c r="A552" s="738"/>
      <c r="B552" s="1735"/>
      <c r="C552" s="407" t="s">
        <v>467</v>
      </c>
      <c r="D552" s="407"/>
      <c r="E552" s="407"/>
      <c r="F552" s="711">
        <v>741</v>
      </c>
      <c r="G552" s="440">
        <f t="shared" ref="G552:G560" si="400">ROUND(F552/12*$C$3,0)</f>
        <v>741</v>
      </c>
      <c r="H552" s="440">
        <v>568.98</v>
      </c>
      <c r="I552" s="556">
        <f>H552/G552*100</f>
        <v>76.785425101214571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711"/>
      <c r="Y552" s="711"/>
      <c r="Z552" s="711"/>
      <c r="AA552" s="711"/>
      <c r="AB552" s="711"/>
      <c r="AC552" s="711"/>
      <c r="AD552" s="1595"/>
      <c r="AE552" s="711"/>
      <c r="AF552" s="711"/>
      <c r="AG552" s="711"/>
      <c r="AH552" s="711"/>
      <c r="AI552" s="711"/>
      <c r="AJ552" s="711"/>
      <c r="AK552" s="1832"/>
      <c r="AL552" s="1832">
        <f t="shared" si="387"/>
        <v>0</v>
      </c>
      <c r="AM552" s="2437"/>
      <c r="AN552" s="1721"/>
    </row>
    <row r="553" spans="1:40" s="70" customFormat="1" ht="15" customHeight="1" x14ac:dyDescent="0.25">
      <c r="A553" s="738">
        <v>1</v>
      </c>
      <c r="B553" s="1735">
        <v>1</v>
      </c>
      <c r="C553" s="407" t="s">
        <v>382</v>
      </c>
      <c r="D553" s="407"/>
      <c r="E553" s="407"/>
      <c r="F553" s="711"/>
      <c r="G553" s="92">
        <f t="shared" si="400"/>
        <v>0</v>
      </c>
      <c r="H553" s="440"/>
      <c r="I553" s="556"/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711"/>
      <c r="Y553" s="711"/>
      <c r="Z553" s="711"/>
      <c r="AA553" s="711"/>
      <c r="AB553" s="711"/>
      <c r="AC553" s="711"/>
      <c r="AD553" s="1595"/>
      <c r="AE553" s="711"/>
      <c r="AF553" s="711"/>
      <c r="AG553" s="711"/>
      <c r="AH553" s="711"/>
      <c r="AI553" s="711"/>
      <c r="AJ553" s="711"/>
      <c r="AK553" s="1832"/>
      <c r="AL553" s="1832">
        <f t="shared" si="387"/>
        <v>0</v>
      </c>
      <c r="AM553" s="2437"/>
      <c r="AN553" s="1721"/>
    </row>
    <row r="554" spans="1:40" s="70" customFormat="1" ht="32.25" customHeight="1" x14ac:dyDescent="0.25">
      <c r="A554" s="738">
        <v>1</v>
      </c>
      <c r="B554" s="1735">
        <v>1</v>
      </c>
      <c r="C554" s="407" t="s">
        <v>303</v>
      </c>
      <c r="D554" s="407"/>
      <c r="E554" s="407"/>
      <c r="F554" s="711">
        <v>1600</v>
      </c>
      <c r="G554" s="92">
        <f t="shared" si="400"/>
        <v>1600</v>
      </c>
      <c r="H554" s="440">
        <v>1583</v>
      </c>
      <c r="I554" s="556">
        <f>H554/G554*100</f>
        <v>98.9375</v>
      </c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711"/>
      <c r="W554" s="711"/>
      <c r="X554" s="711"/>
      <c r="Y554" s="711"/>
      <c r="Z554" s="711"/>
      <c r="AA554" s="711"/>
      <c r="AB554" s="711"/>
      <c r="AC554" s="711"/>
      <c r="AD554" s="1595"/>
      <c r="AE554" s="711"/>
      <c r="AF554" s="711"/>
      <c r="AG554" s="711"/>
      <c r="AH554" s="711"/>
      <c r="AI554" s="711"/>
      <c r="AJ554" s="711"/>
      <c r="AK554" s="1832"/>
      <c r="AL554" s="1832">
        <f t="shared" si="387"/>
        <v>0</v>
      </c>
      <c r="AM554" s="2437"/>
      <c r="AN554" s="1721"/>
    </row>
    <row r="555" spans="1:40" s="70" customFormat="1" ht="29.25" customHeight="1" x14ac:dyDescent="0.25">
      <c r="A555" s="738">
        <v>1</v>
      </c>
      <c r="B555" s="1735">
        <v>1</v>
      </c>
      <c r="C555" s="407" t="s">
        <v>304</v>
      </c>
      <c r="D555" s="407"/>
      <c r="E555" s="407"/>
      <c r="F555" s="711"/>
      <c r="G555" s="92">
        <f t="shared" si="400"/>
        <v>0</v>
      </c>
      <c r="H555" s="440"/>
      <c r="I555" s="556"/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711"/>
      <c r="Y555" s="711"/>
      <c r="Z555" s="711"/>
      <c r="AA555" s="711"/>
      <c r="AB555" s="711"/>
      <c r="AC555" s="711"/>
      <c r="AD555" s="1595"/>
      <c r="AE555" s="711"/>
      <c r="AF555" s="711"/>
      <c r="AG555" s="711"/>
      <c r="AH555" s="711"/>
      <c r="AI555" s="711"/>
      <c r="AJ555" s="711"/>
      <c r="AK555" s="1832"/>
      <c r="AL555" s="1832">
        <f t="shared" si="387"/>
        <v>0</v>
      </c>
      <c r="AM555" s="2437"/>
      <c r="AN555" s="1721"/>
    </row>
    <row r="556" spans="1:40" s="70" customFormat="1" ht="15" customHeight="1" x14ac:dyDescent="0.25">
      <c r="A556" s="738">
        <v>1</v>
      </c>
      <c r="B556" s="1735">
        <v>1</v>
      </c>
      <c r="C556" s="407" t="s">
        <v>305</v>
      </c>
      <c r="D556" s="407"/>
      <c r="E556" s="407"/>
      <c r="F556" s="711">
        <v>5500</v>
      </c>
      <c r="G556" s="92">
        <f>(F556/12*$C$3)</f>
        <v>5500</v>
      </c>
      <c r="H556" s="440">
        <v>8131</v>
      </c>
      <c r="I556" s="556">
        <f t="shared" ref="I556:I561" si="401">H556/G556*100</f>
        <v>147.83636363636364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711"/>
      <c r="Y556" s="711"/>
      <c r="Z556" s="711"/>
      <c r="AA556" s="711"/>
      <c r="AB556" s="711"/>
      <c r="AC556" s="711"/>
      <c r="AD556" s="1595"/>
      <c r="AE556" s="711"/>
      <c r="AF556" s="711"/>
      <c r="AG556" s="711"/>
      <c r="AH556" s="711"/>
      <c r="AI556" s="711"/>
      <c r="AJ556" s="711">
        <v>11</v>
      </c>
      <c r="AK556" s="1832">
        <v>2875.17</v>
      </c>
      <c r="AL556" s="1832">
        <f t="shared" si="387"/>
        <v>2.8751700000000002</v>
      </c>
      <c r="AM556" s="2437"/>
      <c r="AN556" s="1721"/>
    </row>
    <row r="557" spans="1:40" s="70" customFormat="1" ht="58.5" customHeight="1" x14ac:dyDescent="0.25">
      <c r="A557" s="738"/>
      <c r="B557" s="1735"/>
      <c r="C557" s="407" t="s">
        <v>545</v>
      </c>
      <c r="D557" s="407"/>
      <c r="E557" s="407"/>
      <c r="F557" s="711">
        <v>637</v>
      </c>
      <c r="G557" s="92">
        <f>F557/7*($C$3-5)</f>
        <v>637</v>
      </c>
      <c r="H557" s="440">
        <v>525</v>
      </c>
      <c r="I557" s="556">
        <f t="shared" si="401"/>
        <v>82.417582417582409</v>
      </c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711"/>
      <c r="Y557" s="711"/>
      <c r="Z557" s="711"/>
      <c r="AA557" s="711"/>
      <c r="AB557" s="711"/>
      <c r="AC557" s="711"/>
      <c r="AD557" s="1595"/>
      <c r="AE557" s="711"/>
      <c r="AF557" s="711"/>
      <c r="AG557" s="711"/>
      <c r="AH557" s="711"/>
      <c r="AI557" s="711"/>
      <c r="AJ557" s="711"/>
      <c r="AK557" s="1832"/>
      <c r="AL557" s="1832">
        <f t="shared" si="387"/>
        <v>0</v>
      </c>
      <c r="AM557" s="2437"/>
      <c r="AN557" s="1721"/>
    </row>
    <row r="558" spans="1:40" s="70" customFormat="1" ht="15" customHeight="1" x14ac:dyDescent="0.25">
      <c r="A558" s="738">
        <v>1</v>
      </c>
      <c r="B558" s="1735">
        <v>1</v>
      </c>
      <c r="C558" s="409" t="s">
        <v>359</v>
      </c>
      <c r="D558" s="409"/>
      <c r="E558" s="407"/>
      <c r="F558" s="711">
        <f>F559+F560/8.5</f>
        <v>11241.764705882353</v>
      </c>
      <c r="G558" s="92">
        <f t="shared" ref="G558:H558" si="402">G559+G560/8.5</f>
        <v>11241.764705882353</v>
      </c>
      <c r="H558" s="440">
        <f t="shared" si="402"/>
        <v>11454.014117647061</v>
      </c>
      <c r="I558" s="556">
        <f t="shared" si="401"/>
        <v>101.88804353513686</v>
      </c>
      <c r="J558" s="125"/>
      <c r="K558" s="125"/>
      <c r="L558" s="464"/>
      <c r="M558" s="464"/>
      <c r="N558" s="464"/>
      <c r="O558" s="464"/>
      <c r="P558" s="464"/>
      <c r="Q558" s="464"/>
      <c r="R558" s="711"/>
      <c r="S558" s="711"/>
      <c r="T558" s="711"/>
      <c r="U558" s="711"/>
      <c r="V558" s="711"/>
      <c r="W558" s="711"/>
      <c r="X558" s="711"/>
      <c r="Y558" s="711"/>
      <c r="Z558" s="711"/>
      <c r="AA558" s="711"/>
      <c r="AB558" s="711"/>
      <c r="AC558" s="711"/>
      <c r="AD558" s="1595"/>
      <c r="AE558" s="711"/>
      <c r="AF558" s="711"/>
      <c r="AG558" s="711"/>
      <c r="AH558" s="711"/>
      <c r="AI558" s="711"/>
      <c r="AJ558" s="92">
        <f t="shared" ref="AJ558" si="403">AJ559+AJ560/8.5</f>
        <v>216</v>
      </c>
      <c r="AK558" s="1832">
        <f>AK559+AK560</f>
        <v>158176.68999999997</v>
      </c>
      <c r="AL558" s="1832">
        <f t="shared" si="387"/>
        <v>158.17668999999998</v>
      </c>
      <c r="AM558" s="2437"/>
      <c r="AN558" s="1721"/>
    </row>
    <row r="559" spans="1:40" s="70" customFormat="1" ht="15" customHeight="1" x14ac:dyDescent="0.25">
      <c r="A559" s="738"/>
      <c r="B559" s="1735"/>
      <c r="C559" s="409" t="s">
        <v>447</v>
      </c>
      <c r="D559" s="409"/>
      <c r="E559" s="407"/>
      <c r="F559" s="711">
        <v>8576</v>
      </c>
      <c r="G559" s="92">
        <f>(F559/12*$C$3)</f>
        <v>8576</v>
      </c>
      <c r="H559" s="440">
        <v>8701</v>
      </c>
      <c r="I559" s="556">
        <f t="shared" si="401"/>
        <v>101.45755597014924</v>
      </c>
      <c r="J559" s="125"/>
      <c r="K559" s="125"/>
      <c r="L559" s="464"/>
      <c r="M559" s="464"/>
      <c r="N559" s="464"/>
      <c r="O559" s="464"/>
      <c r="P559" s="464"/>
      <c r="Q559" s="464"/>
      <c r="R559" s="711"/>
      <c r="S559" s="711"/>
      <c r="T559" s="711"/>
      <c r="U559" s="711"/>
      <c r="V559" s="711"/>
      <c r="W559" s="711"/>
      <c r="X559" s="711"/>
      <c r="Y559" s="711"/>
      <c r="Z559" s="711"/>
      <c r="AA559" s="711"/>
      <c r="AB559" s="711"/>
      <c r="AC559" s="711"/>
      <c r="AD559" s="1595"/>
      <c r="AE559" s="711"/>
      <c r="AF559" s="711"/>
      <c r="AG559" s="711"/>
      <c r="AH559" s="711"/>
      <c r="AI559" s="711"/>
      <c r="AJ559" s="711">
        <v>216</v>
      </c>
      <c r="AK559" s="1832">
        <v>158176.68999999997</v>
      </c>
      <c r="AL559" s="1832">
        <f t="shared" si="387"/>
        <v>158.17668999999998</v>
      </c>
      <c r="AM559" s="2437"/>
      <c r="AN559" s="1721"/>
    </row>
    <row r="560" spans="1:40" s="70" customFormat="1" ht="15" customHeight="1" x14ac:dyDescent="0.25">
      <c r="A560" s="738">
        <v>1</v>
      </c>
      <c r="B560" s="1735">
        <v>1</v>
      </c>
      <c r="C560" s="641" t="s">
        <v>376</v>
      </c>
      <c r="D560" s="641"/>
      <c r="E560" s="407"/>
      <c r="F560" s="711">
        <v>22659</v>
      </c>
      <c r="G560" s="92">
        <f t="shared" si="400"/>
        <v>22659</v>
      </c>
      <c r="H560" s="440">
        <v>23400.62000000001</v>
      </c>
      <c r="I560" s="556">
        <f t="shared" si="401"/>
        <v>103.27295997175521</v>
      </c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711"/>
      <c r="Y560" s="711"/>
      <c r="Z560" s="711"/>
      <c r="AA560" s="711"/>
      <c r="AB560" s="711"/>
      <c r="AC560" s="711"/>
      <c r="AD560" s="1595"/>
      <c r="AE560" s="711"/>
      <c r="AF560" s="711"/>
      <c r="AG560" s="711"/>
      <c r="AH560" s="711"/>
      <c r="AI560" s="711"/>
      <c r="AJ560" s="711"/>
      <c r="AK560" s="1832"/>
      <c r="AL560" s="1832">
        <f t="shared" si="387"/>
        <v>0</v>
      </c>
      <c r="AM560" s="2437"/>
      <c r="AN560" s="1721"/>
    </row>
    <row r="561" spans="1:40" s="70" customFormat="1" ht="19.5" customHeight="1" x14ac:dyDescent="0.25">
      <c r="A561" s="738">
        <v>1</v>
      </c>
      <c r="B561" s="1735">
        <v>1</v>
      </c>
      <c r="C561" s="213" t="s">
        <v>168</v>
      </c>
      <c r="D561" s="213"/>
      <c r="E561" s="508"/>
      <c r="F561" s="712">
        <f t="shared" ref="F561:H561" si="404">SUM(F551+F559*3.2)+F560/3.9</f>
        <v>40627.644444444442</v>
      </c>
      <c r="G561" s="388">
        <f t="shared" si="404"/>
        <v>40627.644444444442</v>
      </c>
      <c r="H561" s="388">
        <f t="shared" si="404"/>
        <v>43768.092307692314</v>
      </c>
      <c r="I561" s="556">
        <f t="shared" si="401"/>
        <v>107.72983003615239</v>
      </c>
      <c r="J561" s="125"/>
      <c r="K561" s="125"/>
      <c r="L561" s="464"/>
      <c r="M561" s="464"/>
      <c r="N561" s="464"/>
      <c r="O561" s="464"/>
      <c r="P561" s="464"/>
      <c r="Q561" s="464"/>
      <c r="R561" s="742">
        <v>13859.957799999998</v>
      </c>
      <c r="S561" s="742">
        <v>13859.957799999998</v>
      </c>
      <c r="T561" s="742">
        <v>13859.957799999998</v>
      </c>
      <c r="U561" s="742">
        <v>13859.957799999998</v>
      </c>
      <c r="V561" s="742">
        <v>13859.957799999998</v>
      </c>
      <c r="W561" s="742">
        <v>13859.957799999998</v>
      </c>
      <c r="X561" s="742">
        <v>13814.912939999998</v>
      </c>
      <c r="Y561" s="742">
        <v>13814.912939999998</v>
      </c>
      <c r="Z561" s="742">
        <v>13814.912939999998</v>
      </c>
      <c r="AA561" s="742">
        <v>13814.912939999998</v>
      </c>
      <c r="AB561" s="742">
        <v>13814.912939999998</v>
      </c>
      <c r="AC561" s="742">
        <v>13814.912939999998</v>
      </c>
      <c r="AD561" s="1732">
        <f>AC561</f>
        <v>13814.912939999998</v>
      </c>
      <c r="AE561" s="742">
        <f>AI561-AH561</f>
        <v>13814.912900000005</v>
      </c>
      <c r="AF561" s="742"/>
      <c r="AG561" s="742">
        <f>AE561-AD561</f>
        <v>-3.9999993532546796E-5</v>
      </c>
      <c r="AH561" s="742">
        <v>-74.634160000000008</v>
      </c>
      <c r="AI561" s="742">
        <v>13740.278740000005</v>
      </c>
      <c r="AJ561" s="388">
        <f t="shared" ref="AJ561" si="405">SUM(AJ551+AJ559*3.2)+AJ560/3.9</f>
        <v>702.2</v>
      </c>
      <c r="AK561" s="1833">
        <f>AK558+AK551</f>
        <v>161051.85999999999</v>
      </c>
      <c r="AL561" s="1833">
        <f t="shared" si="387"/>
        <v>161.05185999999998</v>
      </c>
      <c r="AM561" s="2437"/>
      <c r="AN561" s="1721"/>
    </row>
    <row r="562" spans="1:40" s="70" customFormat="1" ht="15" customHeight="1" x14ac:dyDescent="0.25">
      <c r="A562" s="738">
        <v>1</v>
      </c>
      <c r="B562" s="1735">
        <v>1</v>
      </c>
      <c r="C562" s="507" t="s">
        <v>306</v>
      </c>
      <c r="D562" s="507"/>
      <c r="E562" s="407"/>
      <c r="F562" s="711"/>
      <c r="G562" s="92">
        <f>ROUND(F562/12*$C$3,0)</f>
        <v>0</v>
      </c>
      <c r="H562" s="440"/>
      <c r="I562" s="556"/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711"/>
      <c r="Y562" s="711"/>
      <c r="Z562" s="711"/>
      <c r="AA562" s="711"/>
      <c r="AB562" s="711"/>
      <c r="AC562" s="711"/>
      <c r="AD562" s="1595"/>
      <c r="AE562" s="711"/>
      <c r="AF562" s="711"/>
      <c r="AG562" s="711"/>
      <c r="AH562" s="711"/>
      <c r="AI562" s="711"/>
      <c r="AJ562" s="711"/>
      <c r="AK562" s="1832"/>
      <c r="AL562" s="1832">
        <f t="shared" si="387"/>
        <v>0</v>
      </c>
      <c r="AM562" s="2437"/>
      <c r="AN562" s="1721"/>
    </row>
    <row r="563" spans="1:40" s="70" customFormat="1" ht="15" customHeight="1" x14ac:dyDescent="0.25">
      <c r="A563" s="738">
        <v>1</v>
      </c>
      <c r="B563" s="1735">
        <v>1</v>
      </c>
      <c r="C563" s="407" t="s">
        <v>198</v>
      </c>
      <c r="D563" s="407"/>
      <c r="E563" s="407"/>
      <c r="F563" s="711">
        <f>SUM(F565,F568)</f>
        <v>2298</v>
      </c>
      <c r="G563" s="440">
        <f>SUM(G565,G568)</f>
        <v>2298</v>
      </c>
      <c r="H563" s="440">
        <f>SUM(H565,H568)</f>
        <v>2326</v>
      </c>
      <c r="I563" s="556">
        <f>H563/G563*100</f>
        <v>101.21845082680592</v>
      </c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711"/>
      <c r="Y563" s="711"/>
      <c r="Z563" s="711"/>
      <c r="AA563" s="711"/>
      <c r="AB563" s="711"/>
      <c r="AC563" s="711"/>
      <c r="AD563" s="1595"/>
      <c r="AE563" s="711"/>
      <c r="AF563" s="711"/>
      <c r="AG563" s="711"/>
      <c r="AH563" s="711"/>
      <c r="AI563" s="711"/>
      <c r="AJ563" s="711">
        <f>AJ565+AJ564+AJ568</f>
        <v>1</v>
      </c>
      <c r="AK563" s="711">
        <f t="shared" ref="AK563" si="406">AK565+AK564+AK568</f>
        <v>1246.56</v>
      </c>
      <c r="AL563" s="711">
        <f t="shared" si="387"/>
        <v>1.2465599999999999</v>
      </c>
      <c r="AM563" s="2437"/>
      <c r="AN563" s="1721"/>
    </row>
    <row r="564" spans="1:40" s="70" customFormat="1" ht="15" customHeight="1" x14ac:dyDescent="0.25">
      <c r="A564" s="738">
        <v>1</v>
      </c>
      <c r="B564" s="1735">
        <v>1</v>
      </c>
      <c r="C564" s="407" t="s">
        <v>302</v>
      </c>
      <c r="D564" s="407"/>
      <c r="E564" s="407"/>
      <c r="F564" s="711"/>
      <c r="G564" s="92">
        <f>ROUND(F564/12*$C$3,0)</f>
        <v>0</v>
      </c>
      <c r="H564" s="440"/>
      <c r="I564" s="556"/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711"/>
      <c r="Y564" s="711"/>
      <c r="Z564" s="711"/>
      <c r="AA564" s="711"/>
      <c r="AB564" s="711"/>
      <c r="AC564" s="711"/>
      <c r="AD564" s="1595"/>
      <c r="AE564" s="711"/>
      <c r="AF564" s="711"/>
      <c r="AG564" s="711"/>
      <c r="AH564" s="711"/>
      <c r="AI564" s="711"/>
      <c r="AJ564" s="711"/>
      <c r="AK564" s="711"/>
      <c r="AL564" s="711">
        <f t="shared" si="387"/>
        <v>0</v>
      </c>
      <c r="AM564" s="2437"/>
      <c r="AN564" s="1721"/>
    </row>
    <row r="565" spans="1:40" s="70" customFormat="1" ht="45" customHeight="1" x14ac:dyDescent="0.25">
      <c r="A565" s="738">
        <v>1</v>
      </c>
      <c r="B565" s="1735">
        <v>1</v>
      </c>
      <c r="C565" s="407" t="s">
        <v>307</v>
      </c>
      <c r="D565" s="407"/>
      <c r="E565" s="407"/>
      <c r="F565" s="711">
        <f>SUM(F566:F567)</f>
        <v>1898</v>
      </c>
      <c r="G565" s="440">
        <f>SUM(G566:G567)</f>
        <v>1898</v>
      </c>
      <c r="H565" s="440">
        <f>SUM(H566:H567)</f>
        <v>1925</v>
      </c>
      <c r="I565" s="556">
        <f>H565/G565*100</f>
        <v>101.42255005268703</v>
      </c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711"/>
      <c r="Y565" s="711"/>
      <c r="Z565" s="711"/>
      <c r="AA565" s="711"/>
      <c r="AB565" s="711"/>
      <c r="AC565" s="711"/>
      <c r="AD565" s="1595"/>
      <c r="AE565" s="711"/>
      <c r="AF565" s="711"/>
      <c r="AG565" s="711"/>
      <c r="AH565" s="711"/>
      <c r="AI565" s="711"/>
      <c r="AJ565" s="711">
        <f>AJ566+AJ567</f>
        <v>1</v>
      </c>
      <c r="AK565" s="711">
        <f t="shared" ref="AK565" si="407">AK566+AK567</f>
        <v>1246.56</v>
      </c>
      <c r="AL565" s="711">
        <f t="shared" si="387"/>
        <v>1.2465599999999999</v>
      </c>
      <c r="AM565" s="2437"/>
      <c r="AN565" s="1721"/>
    </row>
    <row r="566" spans="1:40" s="70" customFormat="1" ht="38.1" customHeight="1" x14ac:dyDescent="0.25">
      <c r="A566" s="738">
        <v>1</v>
      </c>
      <c r="B566" s="1735">
        <v>1</v>
      </c>
      <c r="C566" s="407" t="s">
        <v>308</v>
      </c>
      <c r="D566" s="407"/>
      <c r="E566" s="407"/>
      <c r="F566" s="711">
        <v>1460</v>
      </c>
      <c r="G566" s="92">
        <f>ROUND(F566/12*$C$3,0)</f>
        <v>1460</v>
      </c>
      <c r="H566" s="440">
        <v>1467</v>
      </c>
      <c r="I566" s="556">
        <f>H566/G566*100</f>
        <v>100.47945205479452</v>
      </c>
      <c r="J566" s="125"/>
      <c r="K566" s="125"/>
      <c r="L566" s="464"/>
      <c r="M566" s="464"/>
      <c r="N566" s="464"/>
      <c r="O566" s="464"/>
      <c r="P566" s="464"/>
      <c r="Q566" s="464"/>
      <c r="R566" s="711"/>
      <c r="S566" s="711"/>
      <c r="T566" s="711"/>
      <c r="U566" s="711"/>
      <c r="V566" s="711"/>
      <c r="W566" s="711"/>
      <c r="X566" s="711"/>
      <c r="Y566" s="711"/>
      <c r="Z566" s="711"/>
      <c r="AA566" s="711"/>
      <c r="AB566" s="711"/>
      <c r="AC566" s="711"/>
      <c r="AD566" s="1595"/>
      <c r="AE566" s="711"/>
      <c r="AF566" s="711"/>
      <c r="AG566" s="711"/>
      <c r="AH566" s="711"/>
      <c r="AI566" s="711"/>
      <c r="AJ566" s="711">
        <v>1</v>
      </c>
      <c r="AK566" s="1832">
        <v>1246.56</v>
      </c>
      <c r="AL566" s="1832">
        <f t="shared" si="387"/>
        <v>1.2465599999999999</v>
      </c>
      <c r="AM566" s="2437"/>
      <c r="AN566" s="1721"/>
    </row>
    <row r="567" spans="1:40" s="70" customFormat="1" ht="38.1" customHeight="1" x14ac:dyDescent="0.25">
      <c r="A567" s="738">
        <v>1</v>
      </c>
      <c r="B567" s="1735">
        <v>1</v>
      </c>
      <c r="C567" s="407" t="s">
        <v>309</v>
      </c>
      <c r="D567" s="407"/>
      <c r="E567" s="407"/>
      <c r="F567" s="711">
        <v>438</v>
      </c>
      <c r="G567" s="92">
        <f>ROUND(F567/12*$C$3,0)</f>
        <v>438</v>
      </c>
      <c r="H567" s="440">
        <v>458</v>
      </c>
      <c r="I567" s="556">
        <f>H567/G567*100</f>
        <v>104.56621004566212</v>
      </c>
      <c r="J567" s="125"/>
      <c r="K567" s="125"/>
      <c r="L567" s="464"/>
      <c r="M567" s="464"/>
      <c r="N567" s="464"/>
      <c r="O567" s="464"/>
      <c r="P567" s="464"/>
      <c r="Q567" s="464"/>
      <c r="R567" s="711"/>
      <c r="S567" s="711"/>
      <c r="T567" s="711"/>
      <c r="U567" s="711"/>
      <c r="V567" s="711"/>
      <c r="W567" s="711"/>
      <c r="X567" s="711"/>
      <c r="Y567" s="711"/>
      <c r="Z567" s="711"/>
      <c r="AA567" s="711"/>
      <c r="AB567" s="711"/>
      <c r="AC567" s="711"/>
      <c r="AD567" s="1595"/>
      <c r="AE567" s="711"/>
      <c r="AF567" s="711"/>
      <c r="AG567" s="711"/>
      <c r="AH567" s="711"/>
      <c r="AI567" s="711"/>
      <c r="AJ567" s="711"/>
      <c r="AK567" s="1832"/>
      <c r="AL567" s="1832">
        <f t="shared" si="387"/>
        <v>0</v>
      </c>
      <c r="AM567" s="2437"/>
      <c r="AN567" s="1721"/>
    </row>
    <row r="568" spans="1:40" s="70" customFormat="1" ht="44.25" customHeight="1" x14ac:dyDescent="0.25">
      <c r="A568" s="738">
        <v>1</v>
      </c>
      <c r="B568" s="1735">
        <v>1</v>
      </c>
      <c r="C568" s="407" t="s">
        <v>310</v>
      </c>
      <c r="D568" s="407"/>
      <c r="E568" s="407"/>
      <c r="F568" s="711">
        <f>SUM(F569:F569)</f>
        <v>400</v>
      </c>
      <c r="G568" s="440">
        <f>SUM(G569:G569)</f>
        <v>400</v>
      </c>
      <c r="H568" s="440">
        <f>SUM(H569:H569)</f>
        <v>401</v>
      </c>
      <c r="I568" s="556">
        <f>H568/G568*100</f>
        <v>100.25</v>
      </c>
      <c r="J568" s="125"/>
      <c r="K568" s="125"/>
      <c r="L568" s="464"/>
      <c r="M568" s="464"/>
      <c r="N568" s="464"/>
      <c r="O568" s="464"/>
      <c r="P568" s="464"/>
      <c r="Q568" s="464"/>
      <c r="R568" s="711"/>
      <c r="S568" s="711"/>
      <c r="T568" s="711"/>
      <c r="U568" s="711"/>
      <c r="V568" s="711"/>
      <c r="W568" s="711"/>
      <c r="X568" s="711"/>
      <c r="Y568" s="711"/>
      <c r="Z568" s="711"/>
      <c r="AA568" s="711"/>
      <c r="AB568" s="711"/>
      <c r="AC568" s="711"/>
      <c r="AD568" s="1595"/>
      <c r="AE568" s="711"/>
      <c r="AF568" s="711"/>
      <c r="AG568" s="711"/>
      <c r="AH568" s="711"/>
      <c r="AI568" s="711"/>
      <c r="AJ568" s="711"/>
      <c r="AK568" s="1832"/>
      <c r="AL568" s="1832">
        <f t="shared" si="387"/>
        <v>0</v>
      </c>
      <c r="AM568" s="2437"/>
      <c r="AN568" s="1721"/>
    </row>
    <row r="569" spans="1:40" s="70" customFormat="1" ht="38.1" customHeight="1" x14ac:dyDescent="0.25">
      <c r="A569" s="738">
        <v>1</v>
      </c>
      <c r="B569" s="1735">
        <v>1</v>
      </c>
      <c r="C569" s="407" t="s">
        <v>311</v>
      </c>
      <c r="D569" s="407"/>
      <c r="E569" s="407"/>
      <c r="F569" s="711">
        <v>400</v>
      </c>
      <c r="G569" s="92">
        <f>ROUND(F569/12*$C$3,0)</f>
        <v>400</v>
      </c>
      <c r="H569" s="440">
        <v>401</v>
      </c>
      <c r="I569" s="556">
        <f>H569/G569*100</f>
        <v>100.25</v>
      </c>
      <c r="J569" s="125"/>
      <c r="K569" s="125"/>
      <c r="L569" s="464"/>
      <c r="M569" s="464"/>
      <c r="N569" s="464"/>
      <c r="O569" s="464"/>
      <c r="P569" s="464"/>
      <c r="Q569" s="464"/>
      <c r="R569" s="711"/>
      <c r="S569" s="711"/>
      <c r="T569" s="711"/>
      <c r="U569" s="711"/>
      <c r="V569" s="711"/>
      <c r="W569" s="711"/>
      <c r="X569" s="711"/>
      <c r="Y569" s="711"/>
      <c r="Z569" s="711"/>
      <c r="AA569" s="711"/>
      <c r="AB569" s="711"/>
      <c r="AC569" s="711"/>
      <c r="AD569" s="1595"/>
      <c r="AE569" s="711"/>
      <c r="AF569" s="711"/>
      <c r="AG569" s="711"/>
      <c r="AH569" s="711"/>
      <c r="AI569" s="711"/>
      <c r="AJ569" s="711"/>
      <c r="AK569" s="1832"/>
      <c r="AL569" s="1832">
        <f t="shared" si="387"/>
        <v>0</v>
      </c>
      <c r="AM569" s="2437"/>
      <c r="AN569" s="1721"/>
    </row>
    <row r="570" spans="1:40" s="70" customFormat="1" ht="21" customHeight="1" x14ac:dyDescent="0.25">
      <c r="A570" s="738">
        <v>1</v>
      </c>
      <c r="B570" s="1735">
        <v>1</v>
      </c>
      <c r="C570" s="409" t="s">
        <v>157</v>
      </c>
      <c r="D570" s="409"/>
      <c r="E570" s="407"/>
      <c r="F570" s="711"/>
      <c r="G570" s="92">
        <f>ROUND(F570/12*$C$3,0)</f>
        <v>0</v>
      </c>
      <c r="H570" s="92"/>
      <c r="I570" s="556"/>
      <c r="J570" s="125"/>
      <c r="K570" s="125"/>
      <c r="L570" s="464"/>
      <c r="M570" s="464"/>
      <c r="N570" s="464"/>
      <c r="O570" s="464"/>
      <c r="P570" s="464"/>
      <c r="Q570" s="464"/>
      <c r="R570" s="711"/>
      <c r="S570" s="711"/>
      <c r="T570" s="711"/>
      <c r="U570" s="711"/>
      <c r="V570" s="711"/>
      <c r="W570" s="711"/>
      <c r="X570" s="711"/>
      <c r="Y570" s="711"/>
      <c r="Z570" s="711"/>
      <c r="AA570" s="711"/>
      <c r="AB570" s="711"/>
      <c r="AC570" s="711"/>
      <c r="AD570" s="1595"/>
      <c r="AE570" s="711"/>
      <c r="AF570" s="711"/>
      <c r="AG570" s="711"/>
      <c r="AH570" s="711"/>
      <c r="AI570" s="711"/>
      <c r="AJ570" s="711"/>
      <c r="AK570" s="1832"/>
      <c r="AL570" s="1832">
        <f t="shared" si="387"/>
        <v>0</v>
      </c>
      <c r="AM570" s="2437"/>
      <c r="AN570" s="1721"/>
    </row>
    <row r="571" spans="1:40" s="70" customFormat="1" ht="35.1" customHeight="1" x14ac:dyDescent="0.25">
      <c r="A571" s="738">
        <v>1</v>
      </c>
      <c r="B571" s="1735">
        <v>1</v>
      </c>
      <c r="C571" s="409" t="s">
        <v>158</v>
      </c>
      <c r="D571" s="409"/>
      <c r="E571" s="407"/>
      <c r="F571" s="711">
        <v>800</v>
      </c>
      <c r="G571" s="92">
        <f>ROUND(F571/12*$C$3,0)</f>
        <v>800</v>
      </c>
      <c r="H571" s="440">
        <v>208</v>
      </c>
      <c r="I571" s="556">
        <f>H571/G571*100</f>
        <v>26</v>
      </c>
      <c r="J571" s="125"/>
      <c r="K571" s="125"/>
      <c r="L571" s="464"/>
      <c r="M571" s="464"/>
      <c r="N571" s="464"/>
      <c r="O571" s="464"/>
      <c r="P571" s="464"/>
      <c r="Q571" s="464"/>
      <c r="R571" s="711"/>
      <c r="S571" s="711"/>
      <c r="T571" s="711"/>
      <c r="U571" s="711"/>
      <c r="V571" s="711"/>
      <c r="W571" s="711"/>
      <c r="X571" s="711"/>
      <c r="Y571" s="711"/>
      <c r="Z571" s="711"/>
      <c r="AA571" s="711"/>
      <c r="AB571" s="711"/>
      <c r="AC571" s="711"/>
      <c r="AD571" s="1595"/>
      <c r="AE571" s="711"/>
      <c r="AF571" s="711"/>
      <c r="AG571" s="711"/>
      <c r="AH571" s="711"/>
      <c r="AI571" s="711"/>
      <c r="AJ571" s="711">
        <v>1</v>
      </c>
      <c r="AK571" s="1832">
        <v>973.22</v>
      </c>
      <c r="AL571" s="1832">
        <f t="shared" si="387"/>
        <v>0.97321999999999997</v>
      </c>
      <c r="AM571" s="2437"/>
      <c r="AN571" s="1721"/>
    </row>
    <row r="572" spans="1:40" s="70" customFormat="1" ht="27" customHeight="1" x14ac:dyDescent="0.25">
      <c r="A572" s="738">
        <v>1</v>
      </c>
      <c r="B572" s="1735">
        <v>1</v>
      </c>
      <c r="C572" s="716" t="s">
        <v>319</v>
      </c>
      <c r="D572" s="716"/>
      <c r="E572" s="407"/>
      <c r="F572" s="711"/>
      <c r="G572" s="92">
        <f>ROUND(F572/12*$C$3,0)</f>
        <v>0</v>
      </c>
      <c r="H572" s="307"/>
      <c r="I572" s="556"/>
      <c r="J572" s="125"/>
      <c r="K572" s="125"/>
      <c r="L572" s="464"/>
      <c r="M572" s="464"/>
      <c r="N572" s="464"/>
      <c r="O572" s="464"/>
      <c r="P572" s="464"/>
      <c r="Q572" s="464"/>
      <c r="R572" s="711"/>
      <c r="S572" s="711"/>
      <c r="T572" s="711"/>
      <c r="U572" s="711"/>
      <c r="V572" s="711"/>
      <c r="W572" s="711"/>
      <c r="X572" s="711"/>
      <c r="Y572" s="711"/>
      <c r="Z572" s="711"/>
      <c r="AA572" s="711"/>
      <c r="AB572" s="711"/>
      <c r="AC572" s="711"/>
      <c r="AD572" s="1595"/>
      <c r="AE572" s="711"/>
      <c r="AF572" s="711"/>
      <c r="AG572" s="711"/>
      <c r="AH572" s="711"/>
      <c r="AI572" s="711"/>
      <c r="AJ572" s="711"/>
      <c r="AK572" s="1832"/>
      <c r="AL572" s="1832">
        <f t="shared" si="387"/>
        <v>0</v>
      </c>
      <c r="AM572" s="2437"/>
      <c r="AN572" s="1721"/>
    </row>
    <row r="573" spans="1:40" s="70" customFormat="1" ht="15" customHeight="1" x14ac:dyDescent="0.25">
      <c r="A573" s="738">
        <v>1</v>
      </c>
      <c r="B573" s="1735">
        <v>1</v>
      </c>
      <c r="C573" s="213" t="s">
        <v>165</v>
      </c>
      <c r="D573" s="213"/>
      <c r="E573" s="508"/>
      <c r="F573" s="712">
        <f>SUM(F563+F571)</f>
        <v>3098</v>
      </c>
      <c r="G573" s="388">
        <f>SUM(G563+G571)</f>
        <v>3098</v>
      </c>
      <c r="H573" s="388">
        <f>SUM(H563+H571)</f>
        <v>2534</v>
      </c>
      <c r="I573" s="126">
        <f>H573/G573*100</f>
        <v>81.794706262104583</v>
      </c>
      <c r="J573" s="125"/>
      <c r="K573" s="125"/>
      <c r="L573" s="464"/>
      <c r="M573" s="464"/>
      <c r="N573" s="464"/>
      <c r="O573" s="464"/>
      <c r="P573" s="464"/>
      <c r="Q573" s="464"/>
      <c r="R573" s="742">
        <v>4393.4001500000004</v>
      </c>
      <c r="S573" s="742">
        <v>4393.4001500000004</v>
      </c>
      <c r="T573" s="742">
        <v>4393.4001500000004</v>
      </c>
      <c r="U573" s="742">
        <v>4393.4001500000004</v>
      </c>
      <c r="V573" s="742">
        <v>4393.4001500000004</v>
      </c>
      <c r="W573" s="742">
        <v>4393.4001500000004</v>
      </c>
      <c r="X573" s="742">
        <v>4393.4001500000004</v>
      </c>
      <c r="Y573" s="742">
        <v>4393.4001500000004</v>
      </c>
      <c r="Z573" s="742">
        <v>4393.4001500000004</v>
      </c>
      <c r="AA573" s="742">
        <v>4393.4001500000004</v>
      </c>
      <c r="AB573" s="742">
        <v>4393.4001500000004</v>
      </c>
      <c r="AC573" s="742">
        <v>4393.4001500000004</v>
      </c>
      <c r="AD573" s="1600">
        <f>AC573</f>
        <v>4393.4001500000004</v>
      </c>
      <c r="AE573" s="742">
        <f>AI573-AH573-AF573</f>
        <v>3815.3378699999989</v>
      </c>
      <c r="AF573" s="742"/>
      <c r="AG573" s="742">
        <f>AE573-AD573</f>
        <v>-578.06228000000146</v>
      </c>
      <c r="AH573" s="742">
        <v>-40.688570000000006</v>
      </c>
      <c r="AI573" s="742">
        <v>3774.6492999999991</v>
      </c>
      <c r="AJ573" s="388">
        <f>SUM(AJ563+AJ571)</f>
        <v>2</v>
      </c>
      <c r="AK573" s="742">
        <f t="shared" ref="AK573" si="408">AK571+AK563</f>
        <v>2219.7799999999997</v>
      </c>
      <c r="AL573" s="742">
        <f t="shared" si="387"/>
        <v>2.2197799999999996</v>
      </c>
      <c r="AM573" s="2437"/>
      <c r="AN573" s="1721"/>
    </row>
    <row r="574" spans="1:40" s="70" customFormat="1" ht="23.25" customHeight="1" x14ac:dyDescent="0.25">
      <c r="A574" s="738">
        <v>1</v>
      </c>
      <c r="B574" s="1735">
        <v>1</v>
      </c>
      <c r="C574" s="774" t="s">
        <v>342</v>
      </c>
      <c r="D574" s="774"/>
      <c r="E574" s="672"/>
      <c r="F574" s="2178">
        <f>SUM(F573,F561)</f>
        <v>43725.644444444442</v>
      </c>
      <c r="G574" s="556">
        <f>SUM(G573,G561)</f>
        <v>43725.644444444442</v>
      </c>
      <c r="H574" s="556">
        <f>SUM(H573,H561)</f>
        <v>46302.092307692314</v>
      </c>
      <c r="I574" s="556">
        <f>H574/G574*100</f>
        <v>105.89230392366515</v>
      </c>
      <c r="J574" s="703"/>
      <c r="K574" s="703"/>
      <c r="L574" s="773"/>
      <c r="M574" s="773"/>
      <c r="N574" s="773"/>
      <c r="O574" s="773"/>
      <c r="P574" s="773"/>
      <c r="Q574" s="773"/>
      <c r="R574" s="742">
        <f t="shared" ref="R574:S574" si="409">SUM(R573,R561)</f>
        <v>18253.357949999998</v>
      </c>
      <c r="S574" s="742">
        <f t="shared" si="409"/>
        <v>18253.357949999998</v>
      </c>
      <c r="T574" s="742">
        <f t="shared" ref="T574:U574" si="410">SUM(T573,T561)</f>
        <v>18253.357949999998</v>
      </c>
      <c r="U574" s="742">
        <f t="shared" si="410"/>
        <v>18253.357949999998</v>
      </c>
      <c r="V574" s="742">
        <f t="shared" ref="V574:X574" si="411">SUM(V573,V561)</f>
        <v>18253.357949999998</v>
      </c>
      <c r="W574" s="742">
        <f t="shared" si="411"/>
        <v>18253.357949999998</v>
      </c>
      <c r="X574" s="742">
        <f t="shared" si="411"/>
        <v>18208.31309</v>
      </c>
      <c r="Y574" s="742">
        <f t="shared" ref="Y574:Z574" si="412">SUM(Y573,Y561)</f>
        <v>18208.31309</v>
      </c>
      <c r="Z574" s="742">
        <f t="shared" si="412"/>
        <v>18208.31309</v>
      </c>
      <c r="AA574" s="742">
        <f t="shared" ref="AA574:AB574" si="413">SUM(AA573,AA561)</f>
        <v>18208.31309</v>
      </c>
      <c r="AB574" s="742">
        <f t="shared" si="413"/>
        <v>18208.31309</v>
      </c>
      <c r="AC574" s="742">
        <f t="shared" ref="AC574" si="414">SUM(AC573,AC561)</f>
        <v>18208.31309</v>
      </c>
      <c r="AD574" s="742">
        <f t="shared" ref="AD574:AI574" si="415">SUM(AD573,AD561)</f>
        <v>18208.31309</v>
      </c>
      <c r="AE574" s="742">
        <f t="shared" si="415"/>
        <v>17630.250770000002</v>
      </c>
      <c r="AF574" s="742">
        <f t="shared" si="415"/>
        <v>0</v>
      </c>
      <c r="AG574" s="742">
        <f t="shared" si="415"/>
        <v>-578.062319999995</v>
      </c>
      <c r="AH574" s="742">
        <f t="shared" si="415"/>
        <v>-115.32273000000001</v>
      </c>
      <c r="AI574" s="742">
        <f t="shared" si="415"/>
        <v>17514.928040000006</v>
      </c>
      <c r="AJ574" s="556">
        <f>SUM(AJ573,AJ561)</f>
        <v>704.2</v>
      </c>
      <c r="AK574" s="742">
        <f t="shared" ref="AK574" si="416">SUM(AK573,AK561)</f>
        <v>163271.63999999998</v>
      </c>
      <c r="AL574" s="742">
        <f t="shared" si="387"/>
        <v>163.27163999999999</v>
      </c>
      <c r="AM574" s="2437"/>
      <c r="AN574" s="1721"/>
    </row>
    <row r="575" spans="1:40" s="70" customFormat="1" ht="15" customHeight="1" x14ac:dyDescent="0.25">
      <c r="A575" s="738">
        <v>1</v>
      </c>
      <c r="B575" s="1735">
        <v>1</v>
      </c>
      <c r="C575" s="535"/>
      <c r="D575" s="535"/>
      <c r="E575" s="672"/>
      <c r="F575" s="2201"/>
      <c r="G575" s="92"/>
      <c r="H575" s="556"/>
      <c r="I575" s="556"/>
      <c r="J575" s="703"/>
      <c r="K575" s="703"/>
      <c r="L575" s="773"/>
      <c r="M575" s="773"/>
      <c r="N575" s="773"/>
      <c r="O575" s="773"/>
      <c r="P575" s="773"/>
      <c r="Q575" s="773"/>
      <c r="R575" s="742"/>
      <c r="S575" s="742"/>
      <c r="T575" s="742"/>
      <c r="U575" s="742"/>
      <c r="V575" s="742"/>
      <c r="W575" s="742"/>
      <c r="X575" s="742"/>
      <c r="Y575" s="742"/>
      <c r="Z575" s="742"/>
      <c r="AA575" s="742"/>
      <c r="AB575" s="742"/>
      <c r="AC575" s="742"/>
      <c r="AD575" s="1601"/>
      <c r="AE575" s="742"/>
      <c r="AF575" s="742"/>
      <c r="AG575" s="742"/>
      <c r="AH575" s="742"/>
      <c r="AI575" s="742"/>
      <c r="AJ575" s="742"/>
      <c r="AK575" s="1833"/>
      <c r="AL575" s="1833">
        <f t="shared" si="387"/>
        <v>0</v>
      </c>
      <c r="AM575" s="2437"/>
      <c r="AN575" s="1721"/>
    </row>
    <row r="576" spans="1:40" s="70" customFormat="1" ht="15" customHeight="1" x14ac:dyDescent="0.25">
      <c r="A576" s="738">
        <v>1</v>
      </c>
      <c r="B576" s="1735">
        <v>1</v>
      </c>
      <c r="C576" s="282" t="s">
        <v>31</v>
      </c>
      <c r="D576" s="282"/>
      <c r="E576" s="217"/>
      <c r="F576" s="772"/>
      <c r="G576" s="361"/>
      <c r="H576" s="361"/>
      <c r="I576" s="361"/>
      <c r="J576" s="125"/>
      <c r="K576" s="125"/>
      <c r="L576" s="388"/>
      <c r="M576" s="388"/>
      <c r="N576" s="388"/>
      <c r="O576" s="388"/>
      <c r="P576" s="388"/>
      <c r="Q576" s="388"/>
      <c r="R576" s="63"/>
      <c r="S576" s="63"/>
      <c r="T576" s="63"/>
      <c r="U576" s="63"/>
      <c r="V576" s="63"/>
      <c r="W576" s="63"/>
      <c r="X576" s="63"/>
      <c r="Y576" s="63"/>
      <c r="Z576" s="63"/>
      <c r="AA576" s="63"/>
      <c r="AB576" s="63"/>
      <c r="AC576" s="63"/>
      <c r="AD576" s="1592"/>
      <c r="AE576" s="63"/>
      <c r="AF576" s="63"/>
      <c r="AG576" s="63"/>
      <c r="AH576" s="63"/>
      <c r="AI576" s="63"/>
      <c r="AJ576" s="63"/>
      <c r="AK576" s="1827"/>
      <c r="AL576" s="1827">
        <f t="shared" si="387"/>
        <v>0</v>
      </c>
      <c r="AM576" s="2437"/>
      <c r="AN576" s="1721"/>
    </row>
    <row r="577" spans="1:40" s="70" customFormat="1" ht="15" customHeight="1" x14ac:dyDescent="0.25">
      <c r="A577" s="738">
        <v>1</v>
      </c>
      <c r="B577" s="1735">
        <v>1</v>
      </c>
      <c r="C577" s="217" t="s">
        <v>148</v>
      </c>
      <c r="D577" s="217"/>
      <c r="E577" s="282"/>
      <c r="F577" s="2178"/>
      <c r="G577" s="556"/>
      <c r="H577" s="556"/>
      <c r="I577" s="556"/>
      <c r="J577" s="703"/>
      <c r="K577" s="117"/>
      <c r="L577" s="704"/>
      <c r="M577" s="704"/>
      <c r="N577" s="704"/>
      <c r="O577" s="94"/>
      <c r="P577" s="281"/>
      <c r="Q577" s="94"/>
      <c r="R577" s="704"/>
      <c r="S577" s="704"/>
      <c r="T577" s="704"/>
      <c r="U577" s="704"/>
      <c r="V577" s="704"/>
      <c r="W577" s="704"/>
      <c r="X577" s="704"/>
      <c r="Y577" s="704"/>
      <c r="Z577" s="704"/>
      <c r="AA577" s="704"/>
      <c r="AB577" s="704"/>
      <c r="AC577" s="704"/>
      <c r="AD577" s="1602"/>
      <c r="AE577" s="704"/>
      <c r="AF577" s="704"/>
      <c r="AG577" s="704"/>
      <c r="AH577" s="704"/>
      <c r="AI577" s="704"/>
      <c r="AJ577" s="704"/>
      <c r="AK577" s="1833"/>
      <c r="AL577" s="1833">
        <f t="shared" si="387"/>
        <v>0</v>
      </c>
      <c r="AM577" s="2437"/>
      <c r="AN577" s="1721"/>
    </row>
    <row r="578" spans="1:40" s="70" customFormat="1" ht="15" customHeight="1" x14ac:dyDescent="0.25">
      <c r="A578" s="738">
        <v>1</v>
      </c>
      <c r="B578" s="1735">
        <v>1</v>
      </c>
      <c r="C578" s="150" t="s">
        <v>55</v>
      </c>
      <c r="D578" s="150"/>
      <c r="E578" s="535">
        <v>240</v>
      </c>
      <c r="F578" s="772">
        <v>310</v>
      </c>
      <c r="G578" s="92">
        <f>ROUND(F578/12*$C$3,0)</f>
        <v>310</v>
      </c>
      <c r="H578" s="92">
        <v>310</v>
      </c>
      <c r="I578" s="92">
        <f>H578/G578*100</f>
        <v>100</v>
      </c>
      <c r="J578" s="705">
        <v>8</v>
      </c>
      <c r="K578" s="93">
        <f>N578/H578</f>
        <v>7.9870967741935486</v>
      </c>
      <c r="L578" s="94">
        <f>ROUND(F578*J578,0)</f>
        <v>2480</v>
      </c>
      <c r="M578" s="94">
        <f t="shared" ref="M578" si="417">ROUND(L578/12*$C$3,0)</f>
        <v>2480</v>
      </c>
      <c r="N578" s="94">
        <v>2476</v>
      </c>
      <c r="O578" s="94">
        <f>N578/M578*100</f>
        <v>99.838709677419359</v>
      </c>
      <c r="P578" s="94">
        <f>L578/E578</f>
        <v>10.333333333333334</v>
      </c>
      <c r="Q578" s="94">
        <f>N578/$C$3*12/P578</f>
        <v>239.61290322580643</v>
      </c>
      <c r="R578" s="711"/>
      <c r="S578" s="711"/>
      <c r="T578" s="711"/>
      <c r="U578" s="711"/>
      <c r="V578" s="711"/>
      <c r="W578" s="711"/>
      <c r="X578" s="711"/>
      <c r="Y578" s="711"/>
      <c r="Z578" s="711"/>
      <c r="AA578" s="711"/>
      <c r="AB578" s="711"/>
      <c r="AC578" s="711"/>
      <c r="AD578" s="1595"/>
      <c r="AE578" s="711">
        <f>AI578-AH578</f>
        <v>0</v>
      </c>
      <c r="AF578" s="711"/>
      <c r="AG578" s="711">
        <f>AE578-AD578</f>
        <v>0</v>
      </c>
      <c r="AH578" s="711"/>
      <c r="AI578" s="711"/>
      <c r="AJ578" s="711"/>
      <c r="AK578" s="1832"/>
      <c r="AL578" s="1832">
        <f t="shared" si="387"/>
        <v>0</v>
      </c>
      <c r="AM578" s="2437"/>
      <c r="AN578" s="1721"/>
    </row>
    <row r="579" spans="1:40" s="96" customFormat="1" ht="15" customHeight="1" x14ac:dyDescent="0.25">
      <c r="A579" s="738">
        <v>1</v>
      </c>
      <c r="B579" s="1735">
        <v>1</v>
      </c>
      <c r="C579" s="823" t="s">
        <v>187</v>
      </c>
      <c r="D579" s="823"/>
      <c r="E579" s="679"/>
      <c r="F579" s="2178">
        <f t="shared" ref="F579:F580" si="418">SUM(F578)</f>
        <v>310</v>
      </c>
      <c r="G579" s="116">
        <f t="shared" ref="G579:H580" si="419">SUM(G578)</f>
        <v>310</v>
      </c>
      <c r="H579" s="116">
        <f t="shared" si="419"/>
        <v>310</v>
      </c>
      <c r="I579" s="116">
        <f>H579/G579*100</f>
        <v>100</v>
      </c>
      <c r="J579" s="801">
        <f>L579/F579</f>
        <v>8</v>
      </c>
      <c r="K579" s="93">
        <f>N579/H579</f>
        <v>7.9870967741935486</v>
      </c>
      <c r="L579" s="118">
        <f t="shared" ref="L579:N580" si="420">SUM(L578)</f>
        <v>2480</v>
      </c>
      <c r="M579" s="118">
        <f t="shared" si="420"/>
        <v>2480</v>
      </c>
      <c r="N579" s="2735">
        <f t="shared" si="420"/>
        <v>2476</v>
      </c>
      <c r="O579" s="118">
        <f>N579/M579*100</f>
        <v>99.838709677419359</v>
      </c>
      <c r="P579" s="118">
        <f>SUM(P578)</f>
        <v>10.333333333333334</v>
      </c>
      <c r="Q579" s="94">
        <f>N579/$C$3*12/P579</f>
        <v>239.61290322580643</v>
      </c>
      <c r="R579" s="712"/>
      <c r="S579" s="712"/>
      <c r="T579" s="712"/>
      <c r="U579" s="712"/>
      <c r="V579" s="712"/>
      <c r="W579" s="712"/>
      <c r="X579" s="712"/>
      <c r="Y579" s="712"/>
      <c r="Z579" s="712"/>
      <c r="AA579" s="712"/>
      <c r="AB579" s="712"/>
      <c r="AC579" s="712"/>
      <c r="AD579" s="1609"/>
      <c r="AE579" s="412"/>
      <c r="AF579" s="412"/>
      <c r="AG579" s="412"/>
      <c r="AH579" s="118"/>
      <c r="AI579" s="118"/>
      <c r="AJ579" s="118"/>
      <c r="AK579" s="1840"/>
      <c r="AL579" s="1840">
        <f t="shared" si="387"/>
        <v>0</v>
      </c>
      <c r="AM579" s="2437"/>
      <c r="AN579" s="2397"/>
    </row>
    <row r="580" spans="1:40" s="70" customFormat="1" ht="26.25" customHeight="1" x14ac:dyDescent="0.25">
      <c r="A580" s="738">
        <v>1</v>
      </c>
      <c r="B580" s="1735">
        <v>1</v>
      </c>
      <c r="C580" s="590" t="s">
        <v>172</v>
      </c>
      <c r="D580" s="590"/>
      <c r="E580" s="590"/>
      <c r="F580" s="2178">
        <f t="shared" si="418"/>
        <v>310</v>
      </c>
      <c r="G580" s="556">
        <f t="shared" si="419"/>
        <v>310</v>
      </c>
      <c r="H580" s="556">
        <f t="shared" si="419"/>
        <v>310</v>
      </c>
      <c r="I580" s="556">
        <f>H580/G580*100</f>
        <v>100</v>
      </c>
      <c r="J580" s="703">
        <f>SUM(L580/F580)</f>
        <v>8</v>
      </c>
      <c r="K580" s="93">
        <f>N580/H580</f>
        <v>7.9870967741935486</v>
      </c>
      <c r="L580" s="556">
        <f t="shared" si="420"/>
        <v>2480</v>
      </c>
      <c r="M580" s="556">
        <f t="shared" si="420"/>
        <v>2480</v>
      </c>
      <c r="N580" s="556">
        <f t="shared" si="420"/>
        <v>2476</v>
      </c>
      <c r="O580" s="94">
        <f>N580/M580*100</f>
        <v>99.838709677419359</v>
      </c>
      <c r="P580" s="556">
        <f>SUM(P579)</f>
        <v>10.333333333333334</v>
      </c>
      <c r="Q580" s="94">
        <f>N580/$C$3*12/P580</f>
        <v>239.61290322580643</v>
      </c>
      <c r="R580" s="556">
        <v>5349.8159231999998</v>
      </c>
      <c r="S580" s="556">
        <v>5349.8159231999998</v>
      </c>
      <c r="T580" s="556">
        <v>5349.8159231999998</v>
      </c>
      <c r="U580" s="556">
        <v>5349.8159231999998</v>
      </c>
      <c r="V580" s="556">
        <v>5349.8159231999998</v>
      </c>
      <c r="W580" s="556">
        <v>5349.8159231999998</v>
      </c>
      <c r="X580" s="556">
        <v>5349.8159231999998</v>
      </c>
      <c r="Y580" s="556">
        <v>5349.8159231999998</v>
      </c>
      <c r="Z580" s="556">
        <v>5349.8159231999998</v>
      </c>
      <c r="AA580" s="556">
        <v>5349.8159231999998</v>
      </c>
      <c r="AB580" s="556">
        <v>5349.8159231999998</v>
      </c>
      <c r="AC580" s="556">
        <v>5349.8159231999998</v>
      </c>
      <c r="AD580" s="1600">
        <f>AC580</f>
        <v>5349.8159231999998</v>
      </c>
      <c r="AE580" s="704">
        <f>AI580-AH580-AF580</f>
        <v>5267.8481300000003</v>
      </c>
      <c r="AF580" s="704"/>
      <c r="AG580" s="704">
        <f>AE580-AD580</f>
        <v>-81.967793199999505</v>
      </c>
      <c r="AH580" s="556">
        <v>-13.93702</v>
      </c>
      <c r="AI580" s="556">
        <v>5253.91111</v>
      </c>
      <c r="AJ580" s="556"/>
      <c r="AK580" s="1836"/>
      <c r="AL580" s="1836">
        <f t="shared" si="387"/>
        <v>0</v>
      </c>
      <c r="AM580" s="2437"/>
      <c r="AN580" s="1721"/>
    </row>
    <row r="581" spans="1:40" s="70" customFormat="1" ht="15" customHeight="1" x14ac:dyDescent="0.25">
      <c r="A581" s="738">
        <v>1</v>
      </c>
      <c r="B581" s="1735">
        <v>1</v>
      </c>
      <c r="C581" s="147"/>
      <c r="D581" s="147"/>
      <c r="E581" s="147"/>
      <c r="F581" s="1870"/>
      <c r="G581" s="92"/>
      <c r="H581" s="92"/>
      <c r="I581" s="92"/>
      <c r="J581" s="492"/>
      <c r="K581" s="492"/>
      <c r="L581" s="492"/>
      <c r="M581" s="492"/>
      <c r="N581" s="492"/>
      <c r="O581" s="492"/>
      <c r="P581" s="492"/>
      <c r="Q581" s="94"/>
      <c r="R581" s="711"/>
      <c r="S581" s="711"/>
      <c r="T581" s="711"/>
      <c r="U581" s="711"/>
      <c r="V581" s="711"/>
      <c r="W581" s="711"/>
      <c r="X581" s="711"/>
      <c r="Y581" s="711"/>
      <c r="Z581" s="711"/>
      <c r="AA581" s="711"/>
      <c r="AB581" s="711"/>
      <c r="AC581" s="711"/>
      <c r="AD581" s="1595"/>
      <c r="AE581" s="711">
        <f>AI581-AH581</f>
        <v>0</v>
      </c>
      <c r="AF581" s="711"/>
      <c r="AG581" s="711">
        <f>AE581-AD581</f>
        <v>0</v>
      </c>
      <c r="AH581" s="711"/>
      <c r="AI581" s="711"/>
      <c r="AJ581" s="711"/>
      <c r="AK581" s="1832"/>
      <c r="AL581" s="1832">
        <f t="shared" si="387"/>
        <v>0</v>
      </c>
      <c r="AM581" s="2437"/>
      <c r="AN581" s="1721"/>
    </row>
    <row r="582" spans="1:40" s="70" customFormat="1" ht="15.75" customHeight="1" x14ac:dyDescent="0.25">
      <c r="A582" s="738">
        <v>1</v>
      </c>
      <c r="B582" s="1735">
        <v>1</v>
      </c>
      <c r="C582" s="775" t="s">
        <v>17</v>
      </c>
      <c r="D582" s="776"/>
      <c r="E582" s="776"/>
      <c r="F582" s="2202"/>
      <c r="G582" s="777"/>
      <c r="H582" s="777"/>
      <c r="I582" s="777"/>
      <c r="J582" s="445"/>
      <c r="K582" s="445"/>
      <c r="L582" s="445"/>
      <c r="M582" s="445"/>
      <c r="N582" s="445">
        <f>SUM(N580,N574,N548)</f>
        <v>3440</v>
      </c>
      <c r="O582" s="445"/>
      <c r="P582" s="445"/>
      <c r="Q582" s="445"/>
      <c r="R582" s="445">
        <f t="shared" ref="R582:S582" si="421">SUM(R580,R574,R548)</f>
        <v>26824.242073199999</v>
      </c>
      <c r="S582" s="445">
        <f t="shared" si="421"/>
        <v>26824.242073199999</v>
      </c>
      <c r="T582" s="445">
        <f t="shared" ref="T582:U582" si="422">SUM(T580,T574,T548)</f>
        <v>26824.242073199999</v>
      </c>
      <c r="U582" s="445">
        <f t="shared" si="422"/>
        <v>26824.242073199999</v>
      </c>
      <c r="V582" s="445">
        <f t="shared" ref="V582:X582" si="423">SUM(V580,V574,V548)</f>
        <v>26824.242073199999</v>
      </c>
      <c r="W582" s="445">
        <f t="shared" si="423"/>
        <v>26824.242073199999</v>
      </c>
      <c r="X582" s="445">
        <f t="shared" si="423"/>
        <v>26779.197213200001</v>
      </c>
      <c r="Y582" s="445">
        <f t="shared" ref="Y582:Z582" si="424">SUM(Y580,Y574,Y548)</f>
        <v>26779.197213200001</v>
      </c>
      <c r="Z582" s="445">
        <f t="shared" si="424"/>
        <v>26779.197213200001</v>
      </c>
      <c r="AA582" s="445">
        <f t="shared" ref="AA582:AB582" si="425">SUM(AA580,AA574,AA548)</f>
        <v>26779.197213200001</v>
      </c>
      <c r="AB582" s="445">
        <f t="shared" si="425"/>
        <v>26779.197213200001</v>
      </c>
      <c r="AC582" s="445">
        <f t="shared" ref="AC582" si="426">SUM(AC580,AC574,AC548)</f>
        <v>26779.197213200001</v>
      </c>
      <c r="AD582" s="1603">
        <f t="shared" ref="AD582:AH582" si="427">SUM(AD580,AD574,AD548)</f>
        <v>26779.197213200001</v>
      </c>
      <c r="AE582" s="445">
        <f t="shared" si="427"/>
        <v>25687.395870000004</v>
      </c>
      <c r="AF582" s="613">
        <f t="shared" si="427"/>
        <v>-34.125649999999993</v>
      </c>
      <c r="AG582" s="445">
        <f t="shared" si="427"/>
        <v>-1091.8013431999952</v>
      </c>
      <c r="AH582" s="445">
        <f t="shared" si="427"/>
        <v>-660.48185999999987</v>
      </c>
      <c r="AI582" s="613">
        <f>SUM(AI580,AI574,AI548)</f>
        <v>24992.788360000006</v>
      </c>
      <c r="AJ582" s="613"/>
      <c r="AK582" s="613">
        <f t="shared" ref="AK582" si="428">SUM(AK580,AK574,AK548)</f>
        <v>163271.63999999998</v>
      </c>
      <c r="AL582" s="613">
        <f t="shared" si="387"/>
        <v>163.27163999999999</v>
      </c>
      <c r="AM582" s="2437"/>
      <c r="AN582" s="1721"/>
    </row>
    <row r="583" spans="1:40" s="70" customFormat="1" ht="30" customHeight="1" x14ac:dyDescent="0.25">
      <c r="A583" s="738">
        <v>1</v>
      </c>
      <c r="B583" s="1735">
        <v>1</v>
      </c>
      <c r="C583" s="270" t="s">
        <v>430</v>
      </c>
      <c r="D583" s="2507"/>
      <c r="E583" s="798"/>
      <c r="F583" s="2217"/>
      <c r="G583" s="449"/>
      <c r="H583" s="799"/>
      <c r="I583" s="799"/>
      <c r="J583" s="234"/>
      <c r="K583" s="234"/>
      <c r="L583" s="234"/>
      <c r="M583" s="234"/>
      <c r="N583" s="234"/>
      <c r="O583" s="234"/>
      <c r="P583" s="234"/>
      <c r="Q583" s="234"/>
      <c r="R583" s="234"/>
      <c r="S583" s="234"/>
      <c r="T583" s="234"/>
      <c r="U583" s="234"/>
      <c r="V583" s="234"/>
      <c r="W583" s="234"/>
      <c r="X583" s="234"/>
      <c r="Y583" s="234"/>
      <c r="Z583" s="234"/>
      <c r="AA583" s="234"/>
      <c r="AB583" s="234"/>
      <c r="AC583" s="234"/>
      <c r="AD583" s="1608"/>
      <c r="AE583" s="234"/>
      <c r="AF583" s="234"/>
      <c r="AG583" s="234"/>
      <c r="AH583" s="234"/>
      <c r="AI583" s="234"/>
      <c r="AJ583" s="234"/>
      <c r="AK583" s="1838"/>
      <c r="AL583" s="1838">
        <f t="shared" si="387"/>
        <v>0</v>
      </c>
      <c r="AM583" s="2437"/>
      <c r="AN583" s="1721"/>
    </row>
    <row r="584" spans="1:40" s="70" customFormat="1" ht="15.75" customHeight="1" x14ac:dyDescent="0.25">
      <c r="A584" s="738">
        <v>1</v>
      </c>
      <c r="B584" s="1735">
        <v>1</v>
      </c>
      <c r="C584" s="405" t="s">
        <v>167</v>
      </c>
      <c r="D584" s="405"/>
      <c r="E584" s="463"/>
      <c r="F584" s="2205"/>
      <c r="G584" s="799"/>
      <c r="H584" s="126"/>
      <c r="I584" s="545"/>
      <c r="J584" s="545"/>
      <c r="K584" s="545"/>
      <c r="L584" s="545"/>
      <c r="M584" s="545"/>
      <c r="N584" s="545"/>
      <c r="O584" s="545"/>
      <c r="P584" s="545"/>
      <c r="Q584" s="545"/>
      <c r="R584" s="545"/>
      <c r="S584" s="545"/>
      <c r="T584" s="545"/>
      <c r="U584" s="545"/>
      <c r="V584" s="545"/>
      <c r="W584" s="545"/>
      <c r="X584" s="545"/>
      <c r="Y584" s="545"/>
      <c r="Z584" s="545"/>
      <c r="AA584" s="545"/>
      <c r="AB584" s="545"/>
      <c r="AC584" s="545"/>
      <c r="AD584" s="1617"/>
      <c r="AE584" s="545"/>
      <c r="AF584" s="545"/>
      <c r="AG584" s="545"/>
      <c r="AH584" s="545"/>
      <c r="AI584" s="545"/>
      <c r="AJ584" s="545"/>
      <c r="AK584" s="1845"/>
      <c r="AL584" s="1845">
        <f t="shared" si="387"/>
        <v>0</v>
      </c>
      <c r="AM584" s="2437"/>
      <c r="AN584" s="1721"/>
    </row>
    <row r="585" spans="1:40" s="70" customFormat="1" ht="15.75" customHeight="1" x14ac:dyDescent="0.25">
      <c r="A585" s="738">
        <v>1</v>
      </c>
      <c r="B585" s="1735">
        <v>1</v>
      </c>
      <c r="C585" s="545" t="s">
        <v>198</v>
      </c>
      <c r="D585" s="545"/>
      <c r="E585" s="545"/>
      <c r="F585" s="2218">
        <f t="shared" ref="F585:G585" si="429">F586/2.7</f>
        <v>10</v>
      </c>
      <c r="G585" s="2218">
        <f t="shared" si="429"/>
        <v>10</v>
      </c>
      <c r="H585" s="545">
        <f>H586/2.7</f>
        <v>0</v>
      </c>
      <c r="I585" s="1697">
        <f t="shared" ref="I585:I586" si="430">H585/G585*100</f>
        <v>0</v>
      </c>
      <c r="J585" s="545"/>
      <c r="K585" s="545"/>
      <c r="L585" s="545"/>
      <c r="M585" s="545"/>
      <c r="N585" s="545"/>
      <c r="O585" s="545"/>
      <c r="P585" s="545"/>
      <c r="Q585" s="545"/>
      <c r="R585" s="545"/>
      <c r="S585" s="545"/>
      <c r="T585" s="545"/>
      <c r="U585" s="545"/>
      <c r="V585" s="545"/>
      <c r="W585" s="545"/>
      <c r="X585" s="545"/>
      <c r="Y585" s="545"/>
      <c r="Z585" s="545"/>
      <c r="AA585" s="545"/>
      <c r="AB585" s="545"/>
      <c r="AC585" s="545"/>
      <c r="AD585" s="1617"/>
      <c r="AE585" s="545"/>
      <c r="AF585" s="545"/>
      <c r="AG585" s="545"/>
      <c r="AH585" s="545"/>
      <c r="AI585" s="545"/>
      <c r="AJ585" s="2463">
        <f t="shared" ref="AJ585" si="431">AJ586/2.7</f>
        <v>0</v>
      </c>
      <c r="AK585" s="1845"/>
      <c r="AL585" s="1845">
        <f t="shared" si="387"/>
        <v>0</v>
      </c>
      <c r="AM585" s="2437"/>
      <c r="AN585" s="1721"/>
    </row>
    <row r="586" spans="1:40" s="70" customFormat="1" ht="15.75" customHeight="1" x14ac:dyDescent="0.25">
      <c r="A586" s="738"/>
      <c r="B586" s="1735"/>
      <c r="C586" s="545" t="s">
        <v>467</v>
      </c>
      <c r="D586" s="545"/>
      <c r="E586" s="545"/>
      <c r="F586" s="2377">
        <v>27</v>
      </c>
      <c r="G586" s="1270">
        <f>ROUND(F586/12*$C$3,0)</f>
        <v>27</v>
      </c>
      <c r="H586" s="2378"/>
      <c r="I586" s="1697">
        <f t="shared" si="430"/>
        <v>0</v>
      </c>
      <c r="J586" s="545"/>
      <c r="K586" s="545"/>
      <c r="L586" s="545"/>
      <c r="M586" s="545"/>
      <c r="N586" s="545"/>
      <c r="O586" s="545"/>
      <c r="P586" s="545"/>
      <c r="Q586" s="545"/>
      <c r="R586" s="545"/>
      <c r="S586" s="545"/>
      <c r="T586" s="545"/>
      <c r="U586" s="545"/>
      <c r="V586" s="545"/>
      <c r="W586" s="545"/>
      <c r="X586" s="545"/>
      <c r="Y586" s="545"/>
      <c r="Z586" s="545"/>
      <c r="AA586" s="545"/>
      <c r="AB586" s="545"/>
      <c r="AC586" s="545"/>
      <c r="AD586" s="1617"/>
      <c r="AE586" s="545"/>
      <c r="AF586" s="545"/>
      <c r="AG586" s="545"/>
      <c r="AH586" s="545"/>
      <c r="AI586" s="545"/>
      <c r="AJ586" s="545"/>
      <c r="AK586" s="1845"/>
      <c r="AL586" s="1845">
        <f t="shared" si="387"/>
        <v>0</v>
      </c>
      <c r="AM586" s="2437"/>
      <c r="AN586" s="1721"/>
    </row>
    <row r="587" spans="1:40" s="70" customFormat="1" ht="15.75" customHeight="1" x14ac:dyDescent="0.25">
      <c r="A587" s="738">
        <v>1</v>
      </c>
      <c r="B587" s="1735">
        <v>1</v>
      </c>
      <c r="C587" s="545" t="s">
        <v>157</v>
      </c>
      <c r="D587" s="545"/>
      <c r="E587" s="545"/>
      <c r="F587" s="2219">
        <f>F588/8.5</f>
        <v>102.70588235294117</v>
      </c>
      <c r="G587" s="1280">
        <f t="shared" ref="G587:H587" si="432">G588/8.5</f>
        <v>102.70588235294117</v>
      </c>
      <c r="H587" s="1280">
        <f t="shared" si="432"/>
        <v>33.536470588235296</v>
      </c>
      <c r="I587" s="1697">
        <f>H587/G587*100</f>
        <v>32.652920962199318</v>
      </c>
      <c r="J587" s="545"/>
      <c r="K587" s="545"/>
      <c r="L587" s="545"/>
      <c r="M587" s="545"/>
      <c r="N587" s="545"/>
      <c r="O587" s="545"/>
      <c r="P587" s="545"/>
      <c r="Q587" s="545"/>
      <c r="R587" s="545"/>
      <c r="S587" s="545"/>
      <c r="T587" s="545"/>
      <c r="U587" s="545"/>
      <c r="V587" s="545"/>
      <c r="W587" s="545"/>
      <c r="X587" s="545"/>
      <c r="Y587" s="545"/>
      <c r="Z587" s="545"/>
      <c r="AA587" s="545"/>
      <c r="AB587" s="545"/>
      <c r="AC587" s="545"/>
      <c r="AD587" s="1617"/>
      <c r="AE587" s="545"/>
      <c r="AF587" s="545"/>
      <c r="AG587" s="545"/>
      <c r="AH587" s="545"/>
      <c r="AI587" s="545"/>
      <c r="AJ587" s="1280">
        <f t="shared" ref="AJ587" si="433">AJ588/8.5</f>
        <v>0</v>
      </c>
      <c r="AK587" s="1845"/>
      <c r="AL587" s="1845">
        <f t="shared" si="387"/>
        <v>0</v>
      </c>
      <c r="AM587" s="2437"/>
      <c r="AN587" s="1721"/>
    </row>
    <row r="588" spans="1:40" s="70" customFormat="1" ht="15.75" customHeight="1" x14ac:dyDescent="0.25">
      <c r="A588" s="738">
        <v>1</v>
      </c>
      <c r="B588" s="1735">
        <v>1</v>
      </c>
      <c r="C588" s="120" t="s">
        <v>297</v>
      </c>
      <c r="D588" s="120"/>
      <c r="E588" s="120"/>
      <c r="F588" s="2219">
        <v>873</v>
      </c>
      <c r="G588" s="1270">
        <f>ROUND(F588/12*$C$3,0)</f>
        <v>873</v>
      </c>
      <c r="H588" s="1832">
        <v>285.06</v>
      </c>
      <c r="I588" s="1697">
        <f>H588/G588*100</f>
        <v>32.65292096219931</v>
      </c>
      <c r="J588" s="545"/>
      <c r="K588" s="545"/>
      <c r="L588" s="545"/>
      <c r="M588" s="545"/>
      <c r="N588" s="545"/>
      <c r="O588" s="545"/>
      <c r="P588" s="545"/>
      <c r="Q588" s="545"/>
      <c r="R588" s="545"/>
      <c r="S588" s="545"/>
      <c r="T588" s="545"/>
      <c r="U588" s="545"/>
      <c r="V588" s="545"/>
      <c r="W588" s="545"/>
      <c r="X588" s="545"/>
      <c r="Y588" s="545"/>
      <c r="Z588" s="545"/>
      <c r="AA588" s="545"/>
      <c r="AB588" s="545"/>
      <c r="AC588" s="545"/>
      <c r="AD588" s="1617"/>
      <c r="AE588" s="545"/>
      <c r="AF588" s="545"/>
      <c r="AG588" s="545"/>
      <c r="AH588" s="545"/>
      <c r="AI588" s="545"/>
      <c r="AJ588" s="545"/>
      <c r="AK588" s="1845"/>
      <c r="AL588" s="1845">
        <f t="shared" si="387"/>
        <v>0</v>
      </c>
      <c r="AM588" s="2437"/>
      <c r="AN588" s="1721"/>
    </row>
    <row r="589" spans="1:40" s="70" customFormat="1" ht="33.75" customHeight="1" thickBot="1" x14ac:dyDescent="0.3">
      <c r="A589" s="738">
        <v>1</v>
      </c>
      <c r="B589" s="1735">
        <v>1</v>
      </c>
      <c r="C589" s="510" t="s">
        <v>158</v>
      </c>
      <c r="D589" s="510"/>
      <c r="E589" s="510"/>
      <c r="F589" s="2220"/>
      <c r="G589" s="1707"/>
      <c r="H589" s="1707"/>
      <c r="I589" s="1707"/>
      <c r="J589" s="1707"/>
      <c r="K589" s="1707"/>
      <c r="L589" s="1707"/>
      <c r="M589" s="1707"/>
      <c r="N589" s="1707"/>
      <c r="O589" s="1707"/>
      <c r="P589" s="1707"/>
      <c r="Q589" s="1707"/>
      <c r="R589" s="1707"/>
      <c r="S589" s="1707"/>
      <c r="T589" s="1707"/>
      <c r="U589" s="1707"/>
      <c r="V589" s="1707"/>
      <c r="W589" s="1707"/>
      <c r="X589" s="1707"/>
      <c r="Y589" s="1707"/>
      <c r="Z589" s="1707"/>
      <c r="AA589" s="1707"/>
      <c r="AB589" s="1707"/>
      <c r="AC589" s="1707"/>
      <c r="AD589" s="1708"/>
      <c r="AE589" s="1707"/>
      <c r="AF589" s="1707"/>
      <c r="AG589" s="1707"/>
      <c r="AH589" s="1707"/>
      <c r="AI589" s="1707"/>
      <c r="AJ589" s="1707"/>
      <c r="AK589" s="1846"/>
      <c r="AL589" s="1846">
        <f t="shared" si="387"/>
        <v>0</v>
      </c>
      <c r="AM589" s="2437"/>
      <c r="AN589" s="1721"/>
    </row>
    <row r="590" spans="1:40" s="70" customFormat="1" ht="30" customHeight="1" thickBot="1" x14ac:dyDescent="0.3">
      <c r="A590" s="738">
        <v>1</v>
      </c>
      <c r="B590" s="1735">
        <v>1</v>
      </c>
      <c r="C590" s="1702" t="s">
        <v>165</v>
      </c>
      <c r="D590" s="1702"/>
      <c r="E590" s="1705"/>
      <c r="F590" s="2221">
        <f t="shared" ref="F590:G590" si="434">F588/3.9+F585</f>
        <v>233.84615384615384</v>
      </c>
      <c r="G590" s="714">
        <f t="shared" si="434"/>
        <v>233.84615384615384</v>
      </c>
      <c r="H590" s="714">
        <f>H588/3.9+H585</f>
        <v>73.092307692307699</v>
      </c>
      <c r="I590" s="199">
        <f>H590/G590*100</f>
        <v>31.256578947368425</v>
      </c>
      <c r="J590" s="543"/>
      <c r="K590" s="543"/>
      <c r="L590" s="543"/>
      <c r="M590" s="543"/>
      <c r="N590" s="543"/>
      <c r="O590" s="543"/>
      <c r="P590" s="543"/>
      <c r="Q590" s="543"/>
      <c r="R590" s="1706">
        <v>214.12799999999999</v>
      </c>
      <c r="S590" s="1706">
        <v>214.12799999999999</v>
      </c>
      <c r="T590" s="1706">
        <v>214.12799999999999</v>
      </c>
      <c r="U590" s="1706">
        <v>214.12799999999999</v>
      </c>
      <c r="V590" s="1706">
        <v>214.12799999999999</v>
      </c>
      <c r="W590" s="1706">
        <v>214.12799999999999</v>
      </c>
      <c r="X590" s="1706">
        <v>214.12799999999999</v>
      </c>
      <c r="Y590" s="1706">
        <v>214.12799999999999</v>
      </c>
      <c r="Z590" s="1706">
        <v>214.12799999999999</v>
      </c>
      <c r="AA590" s="1706">
        <v>214.12799999999999</v>
      </c>
      <c r="AB590" s="1706">
        <v>214.12799999999999</v>
      </c>
      <c r="AC590" s="1706">
        <v>214.12799999999999</v>
      </c>
      <c r="AD590" s="1703">
        <f>AC590</f>
        <v>214.12799999999999</v>
      </c>
      <c r="AE590" s="69">
        <f>AI590-AH590</f>
        <v>80.193740000000005</v>
      </c>
      <c r="AF590" s="69"/>
      <c r="AG590" s="69">
        <f>AE590-AD590</f>
        <v>-133.93425999999999</v>
      </c>
      <c r="AH590" s="1706">
        <v>-32.819669999999988</v>
      </c>
      <c r="AI590" s="1706">
        <v>47.374070000000017</v>
      </c>
      <c r="AJ590" s="714">
        <f t="shared" ref="AJ590" si="435">AJ588/3.9</f>
        <v>0</v>
      </c>
      <c r="AK590" s="1847"/>
      <c r="AL590" s="1847">
        <f t="shared" si="387"/>
        <v>0</v>
      </c>
      <c r="AM590" s="2437"/>
      <c r="AN590" s="1721"/>
    </row>
    <row r="591" spans="1:40" s="70" customFormat="1" ht="30" customHeight="1" thickBot="1" x14ac:dyDescent="0.3">
      <c r="A591" s="738">
        <v>1</v>
      </c>
      <c r="B591" s="1735">
        <v>1</v>
      </c>
      <c r="C591" s="1702" t="s">
        <v>342</v>
      </c>
      <c r="D591" s="1702"/>
      <c r="E591" s="1705"/>
      <c r="F591" s="2221">
        <f>F590</f>
        <v>233.84615384615384</v>
      </c>
      <c r="G591" s="714">
        <f t="shared" ref="G591:H591" si="436">G590</f>
        <v>233.84615384615384</v>
      </c>
      <c r="H591" s="714">
        <f t="shared" si="436"/>
        <v>73.092307692307699</v>
      </c>
      <c r="I591" s="199">
        <f>H591/G591*100</f>
        <v>31.256578947368425</v>
      </c>
      <c r="J591" s="543"/>
      <c r="K591" s="543"/>
      <c r="L591" s="543"/>
      <c r="M591" s="543"/>
      <c r="N591" s="543"/>
      <c r="O591" s="543"/>
      <c r="P591" s="543"/>
      <c r="Q591" s="543"/>
      <c r="R591" s="1706">
        <f t="shared" ref="R591:S591" si="437">R590</f>
        <v>214.12799999999999</v>
      </c>
      <c r="S591" s="1706">
        <f t="shared" si="437"/>
        <v>214.12799999999999</v>
      </c>
      <c r="T591" s="1706">
        <f t="shared" ref="T591:U591" si="438">T590</f>
        <v>214.12799999999999</v>
      </c>
      <c r="U591" s="1706">
        <f t="shared" si="438"/>
        <v>214.12799999999999</v>
      </c>
      <c r="V591" s="1706">
        <f t="shared" ref="V591:X591" si="439">V590</f>
        <v>214.12799999999999</v>
      </c>
      <c r="W591" s="1706">
        <f t="shared" si="439"/>
        <v>214.12799999999999</v>
      </c>
      <c r="X591" s="1706">
        <f t="shared" si="439"/>
        <v>214.12799999999999</v>
      </c>
      <c r="Y591" s="1706">
        <f t="shared" ref="Y591:Z591" si="440">Y590</f>
        <v>214.12799999999999</v>
      </c>
      <c r="Z591" s="1706">
        <f t="shared" si="440"/>
        <v>214.12799999999999</v>
      </c>
      <c r="AA591" s="1706">
        <f t="shared" ref="AA591:AB591" si="441">AA590</f>
        <v>214.12799999999999</v>
      </c>
      <c r="AB591" s="1706">
        <f t="shared" si="441"/>
        <v>214.12799999999999</v>
      </c>
      <c r="AC591" s="1706">
        <f t="shared" ref="AC591" si="442">AC590</f>
        <v>214.12799999999999</v>
      </c>
      <c r="AD591" s="1703">
        <f t="shared" ref="AD591:AH591" si="443">AD590</f>
        <v>214.12799999999999</v>
      </c>
      <c r="AE591" s="69">
        <f t="shared" si="443"/>
        <v>80.193740000000005</v>
      </c>
      <c r="AF591" s="69">
        <f t="shared" si="443"/>
        <v>0</v>
      </c>
      <c r="AG591" s="69">
        <f t="shared" si="443"/>
        <v>-133.93425999999999</v>
      </c>
      <c r="AH591" s="1706">
        <f t="shared" si="443"/>
        <v>-32.819669999999988</v>
      </c>
      <c r="AI591" s="1706">
        <f>AI590</f>
        <v>47.374070000000017</v>
      </c>
      <c r="AJ591" s="714">
        <f t="shared" ref="AJ591:AK591" si="444">AJ590</f>
        <v>0</v>
      </c>
      <c r="AK591" s="1706">
        <f t="shared" si="444"/>
        <v>0</v>
      </c>
      <c r="AL591" s="1706">
        <f t="shared" si="387"/>
        <v>0</v>
      </c>
      <c r="AM591" s="2437"/>
      <c r="AN591" s="1721"/>
    </row>
    <row r="592" spans="1:40" s="70" customFormat="1" ht="15.75" customHeight="1" thickBot="1" x14ac:dyDescent="0.3">
      <c r="A592" s="738">
        <v>1</v>
      </c>
      <c r="B592" s="1735">
        <v>1</v>
      </c>
      <c r="C592" s="197" t="s">
        <v>17</v>
      </c>
      <c r="D592" s="240"/>
      <c r="E592" s="713"/>
      <c r="F592" s="2221"/>
      <c r="G592" s="714"/>
      <c r="H592" s="714"/>
      <c r="I592" s="714"/>
      <c r="J592" s="543"/>
      <c r="K592" s="543"/>
      <c r="L592" s="543"/>
      <c r="M592" s="543"/>
      <c r="N592" s="543"/>
      <c r="O592" s="543"/>
      <c r="P592" s="543"/>
      <c r="Q592" s="543"/>
      <c r="R592" s="543">
        <f t="shared" ref="R592:S592" si="445">SUM(R591)</f>
        <v>214.12799999999999</v>
      </c>
      <c r="S592" s="543">
        <f t="shared" si="445"/>
        <v>214.12799999999999</v>
      </c>
      <c r="T592" s="543">
        <f t="shared" ref="T592:U592" si="446">SUM(T591)</f>
        <v>214.12799999999999</v>
      </c>
      <c r="U592" s="543">
        <f t="shared" si="446"/>
        <v>214.12799999999999</v>
      </c>
      <c r="V592" s="543">
        <f t="shared" ref="V592:X592" si="447">SUM(V591)</f>
        <v>214.12799999999999</v>
      </c>
      <c r="W592" s="543">
        <f t="shared" si="447"/>
        <v>214.12799999999999</v>
      </c>
      <c r="X592" s="543">
        <f t="shared" si="447"/>
        <v>214.12799999999999</v>
      </c>
      <c r="Y592" s="543">
        <f t="shared" ref="Y592:Z592" si="448">SUM(Y591)</f>
        <v>214.12799999999999</v>
      </c>
      <c r="Z592" s="543">
        <f t="shared" si="448"/>
        <v>214.12799999999999</v>
      </c>
      <c r="AA592" s="543">
        <f t="shared" ref="AA592:AB592" si="449">SUM(AA591)</f>
        <v>214.12799999999999</v>
      </c>
      <c r="AB592" s="543">
        <f t="shared" si="449"/>
        <v>214.12799999999999</v>
      </c>
      <c r="AC592" s="543">
        <f t="shared" ref="AC592" si="450">SUM(AC591)</f>
        <v>214.12799999999999</v>
      </c>
      <c r="AD592" s="1618">
        <f t="shared" ref="AD592:AH592" si="451">SUM(AD591)</f>
        <v>214.12799999999999</v>
      </c>
      <c r="AE592" s="543">
        <f t="shared" si="451"/>
        <v>80.193740000000005</v>
      </c>
      <c r="AF592" s="543"/>
      <c r="AG592" s="543">
        <f t="shared" si="451"/>
        <v>-133.93425999999999</v>
      </c>
      <c r="AH592" s="543">
        <f t="shared" si="451"/>
        <v>-32.819669999999988</v>
      </c>
      <c r="AI592" s="543">
        <f>SUM(AI591)</f>
        <v>47.374070000000017</v>
      </c>
      <c r="AJ592" s="543"/>
      <c r="AK592" s="543">
        <f t="shared" ref="AK592" si="452">SUM(AK591)</f>
        <v>0</v>
      </c>
      <c r="AL592" s="543">
        <f t="shared" si="387"/>
        <v>0</v>
      </c>
      <c r="AM592" s="2437"/>
      <c r="AN592" s="1721"/>
    </row>
    <row r="593" spans="1:40" s="70" customFormat="1" ht="35.25" customHeight="1" x14ac:dyDescent="0.25">
      <c r="A593" s="738">
        <v>1</v>
      </c>
      <c r="B593" s="1735">
        <v>1</v>
      </c>
      <c r="C593" s="270" t="s">
        <v>431</v>
      </c>
      <c r="D593" s="2507"/>
      <c r="E593" s="798"/>
      <c r="F593" s="2205"/>
      <c r="G593" s="799"/>
      <c r="H593" s="799"/>
      <c r="I593" s="799"/>
      <c r="J593" s="234"/>
      <c r="K593" s="234"/>
      <c r="L593" s="234"/>
      <c r="M593" s="234"/>
      <c r="N593" s="234"/>
      <c r="O593" s="234"/>
      <c r="P593" s="234"/>
      <c r="Q593" s="234"/>
      <c r="R593" s="234"/>
      <c r="S593" s="234"/>
      <c r="T593" s="234"/>
      <c r="U593" s="234"/>
      <c r="V593" s="234"/>
      <c r="W593" s="234"/>
      <c r="X593" s="234"/>
      <c r="Y593" s="234"/>
      <c r="Z593" s="234"/>
      <c r="AA593" s="234"/>
      <c r="AB593" s="234"/>
      <c r="AC593" s="234"/>
      <c r="AD593" s="1608"/>
      <c r="AE593" s="234"/>
      <c r="AF593" s="234"/>
      <c r="AG593" s="234"/>
      <c r="AH593" s="234"/>
      <c r="AI593" s="234"/>
      <c r="AJ593" s="234"/>
      <c r="AK593" s="1838"/>
      <c r="AL593" s="1838">
        <f t="shared" si="387"/>
        <v>0</v>
      </c>
      <c r="AM593" s="2437"/>
      <c r="AN593" s="1721"/>
    </row>
    <row r="594" spans="1:40" s="70" customFormat="1" ht="15.75" customHeight="1" x14ac:dyDescent="0.25">
      <c r="A594" s="738">
        <v>1</v>
      </c>
      <c r="B594" s="1735">
        <v>1</v>
      </c>
      <c r="C594" s="405" t="s">
        <v>167</v>
      </c>
      <c r="D594" s="405"/>
      <c r="E594" s="535"/>
      <c r="F594" s="772"/>
      <c r="G594" s="92"/>
      <c r="H594" s="92"/>
      <c r="I594" s="92"/>
      <c r="J594" s="705"/>
      <c r="K594" s="93"/>
      <c r="L594" s="94"/>
      <c r="M594" s="94"/>
      <c r="N594" s="94"/>
      <c r="O594" s="94"/>
      <c r="P594" s="94"/>
      <c r="Q594" s="94"/>
      <c r="R594" s="361"/>
      <c r="S594" s="361"/>
      <c r="T594" s="361"/>
      <c r="U594" s="361"/>
      <c r="V594" s="361"/>
      <c r="W594" s="361"/>
      <c r="X594" s="361"/>
      <c r="Y594" s="361"/>
      <c r="Z594" s="361"/>
      <c r="AA594" s="361"/>
      <c r="AB594" s="361"/>
      <c r="AC594" s="361"/>
      <c r="AD594" s="1619"/>
      <c r="AE594" s="92"/>
      <c r="AF594" s="92"/>
      <c r="AG594" s="92"/>
      <c r="AH594" s="705"/>
      <c r="AI594" s="93"/>
      <c r="AJ594" s="93"/>
      <c r="AK594" s="307"/>
      <c r="AL594" s="307">
        <f t="shared" si="387"/>
        <v>0</v>
      </c>
      <c r="AM594" s="2437"/>
      <c r="AN594" s="1721"/>
    </row>
    <row r="595" spans="1:40" s="70" customFormat="1" ht="15.75" customHeight="1" x14ac:dyDescent="0.25">
      <c r="A595" s="738">
        <v>1</v>
      </c>
      <c r="B595" s="1735">
        <v>1</v>
      </c>
      <c r="C595" s="545" t="s">
        <v>198</v>
      </c>
      <c r="D595" s="545"/>
      <c r="E595" s="535"/>
      <c r="F595" s="772">
        <f t="shared" ref="F595:G595" si="453">F596/2.7</f>
        <v>10</v>
      </c>
      <c r="G595" s="92">
        <f t="shared" si="453"/>
        <v>10</v>
      </c>
      <c r="H595" s="92">
        <f>H596/2.7</f>
        <v>0</v>
      </c>
      <c r="I595" s="92">
        <f t="shared" ref="I595:I596" si="454">H595/G595*100</f>
        <v>0</v>
      </c>
      <c r="J595" s="705"/>
      <c r="K595" s="93"/>
      <c r="L595" s="94"/>
      <c r="M595" s="94"/>
      <c r="N595" s="94"/>
      <c r="O595" s="94"/>
      <c r="P595" s="94"/>
      <c r="Q595" s="94"/>
      <c r="R595" s="361"/>
      <c r="S595" s="361"/>
      <c r="T595" s="361"/>
      <c r="U595" s="361"/>
      <c r="V595" s="361"/>
      <c r="W595" s="361"/>
      <c r="X595" s="361"/>
      <c r="Y595" s="361"/>
      <c r="Z595" s="361"/>
      <c r="AA595" s="361"/>
      <c r="AB595" s="361"/>
      <c r="AC595" s="361"/>
      <c r="AD595" s="1619"/>
      <c r="AE595" s="92"/>
      <c r="AF595" s="92"/>
      <c r="AG595" s="92"/>
      <c r="AH595" s="705"/>
      <c r="AI595" s="93"/>
      <c r="AJ595" s="2464">
        <f t="shared" ref="AJ595" si="455">AJ596/2.7</f>
        <v>0</v>
      </c>
      <c r="AK595" s="307"/>
      <c r="AL595" s="307">
        <f t="shared" si="387"/>
        <v>0</v>
      </c>
      <c r="AM595" s="2437"/>
      <c r="AN595" s="1721"/>
    </row>
    <row r="596" spans="1:40" s="70" customFormat="1" ht="15.75" customHeight="1" x14ac:dyDescent="0.25">
      <c r="A596" s="738"/>
      <c r="B596" s="1735"/>
      <c r="C596" s="545" t="s">
        <v>467</v>
      </c>
      <c r="D596" s="545"/>
      <c r="E596" s="535"/>
      <c r="F596" s="2375">
        <v>27</v>
      </c>
      <c r="G596" s="1270">
        <f>ROUND(F596/12*$C$3,0)</f>
        <v>27</v>
      </c>
      <c r="H596" s="2376"/>
      <c r="I596" s="92">
        <f t="shared" si="454"/>
        <v>0</v>
      </c>
      <c r="J596" s="705"/>
      <c r="K596" s="93"/>
      <c r="L596" s="94"/>
      <c r="M596" s="94"/>
      <c r="N596" s="94"/>
      <c r="O596" s="94"/>
      <c r="P596" s="94"/>
      <c r="Q596" s="94"/>
      <c r="R596" s="361"/>
      <c r="S596" s="361"/>
      <c r="T596" s="361"/>
      <c r="U596" s="361"/>
      <c r="V596" s="361"/>
      <c r="W596" s="361"/>
      <c r="X596" s="361"/>
      <c r="Y596" s="361"/>
      <c r="Z596" s="361"/>
      <c r="AA596" s="361"/>
      <c r="AB596" s="361"/>
      <c r="AC596" s="361"/>
      <c r="AD596" s="1619"/>
      <c r="AE596" s="92"/>
      <c r="AF596" s="92"/>
      <c r="AG596" s="92"/>
      <c r="AH596" s="705"/>
      <c r="AI596" s="93"/>
      <c r="AJ596" s="93"/>
      <c r="AK596" s="307"/>
      <c r="AL596" s="307">
        <f t="shared" si="387"/>
        <v>0</v>
      </c>
      <c r="AM596" s="2437"/>
      <c r="AN596" s="1721"/>
    </row>
    <row r="597" spans="1:40" s="70" customFormat="1" ht="15.75" customHeight="1" x14ac:dyDescent="0.25">
      <c r="A597" s="738">
        <v>1</v>
      </c>
      <c r="B597" s="1735">
        <v>1</v>
      </c>
      <c r="C597" s="545" t="s">
        <v>157</v>
      </c>
      <c r="D597" s="545"/>
      <c r="E597" s="535"/>
      <c r="F597" s="2219">
        <f>F598/8.5</f>
        <v>102.70588235294117</v>
      </c>
      <c r="G597" s="1280">
        <f t="shared" ref="G597" si="456">G598/8.5</f>
        <v>102.70588235294117</v>
      </c>
      <c r="H597" s="1280">
        <f t="shared" ref="H597" si="457">H598/8.5</f>
        <v>37.255294117647054</v>
      </c>
      <c r="I597" s="92">
        <f>H597/G597*100</f>
        <v>36.273768613974795</v>
      </c>
      <c r="J597" s="705"/>
      <c r="K597" s="93"/>
      <c r="L597" s="94"/>
      <c r="M597" s="94"/>
      <c r="N597" s="94"/>
      <c r="O597" s="94"/>
      <c r="P597" s="94"/>
      <c r="Q597" s="94"/>
      <c r="R597" s="361"/>
      <c r="S597" s="361"/>
      <c r="T597" s="361"/>
      <c r="U597" s="361"/>
      <c r="V597" s="361"/>
      <c r="W597" s="361"/>
      <c r="X597" s="361"/>
      <c r="Y597" s="361"/>
      <c r="Z597" s="361"/>
      <c r="AA597" s="361"/>
      <c r="AB597" s="361"/>
      <c r="AC597" s="361"/>
      <c r="AD597" s="1619"/>
      <c r="AE597" s="92"/>
      <c r="AF597" s="92"/>
      <c r="AG597" s="92"/>
      <c r="AH597" s="705"/>
      <c r="AI597" s="93"/>
      <c r="AJ597" s="1280">
        <f t="shared" ref="AJ597" si="458">AJ598/8.5</f>
        <v>0</v>
      </c>
      <c r="AK597" s="307"/>
      <c r="AL597" s="307">
        <f t="shared" si="387"/>
        <v>0</v>
      </c>
      <c r="AM597" s="2437"/>
      <c r="AN597" s="1721"/>
    </row>
    <row r="598" spans="1:40" s="70" customFormat="1" ht="15.75" customHeight="1" x14ac:dyDescent="0.25">
      <c r="A598" s="738">
        <v>1</v>
      </c>
      <c r="B598" s="1735">
        <v>1</v>
      </c>
      <c r="C598" s="120" t="s">
        <v>297</v>
      </c>
      <c r="D598" s="120"/>
      <c r="E598" s="535"/>
      <c r="F598" s="2219">
        <v>873</v>
      </c>
      <c r="G598" s="1270">
        <f>ROUND(F598/12*$C$3,0)</f>
        <v>873</v>
      </c>
      <c r="H598" s="1832">
        <v>316.66999999999996</v>
      </c>
      <c r="I598" s="92">
        <f>H598/G598*100</f>
        <v>36.273768613974795</v>
      </c>
      <c r="J598" s="705"/>
      <c r="K598" s="93"/>
      <c r="L598" s="94"/>
      <c r="M598" s="94"/>
      <c r="N598" s="94"/>
      <c r="O598" s="94"/>
      <c r="P598" s="94"/>
      <c r="Q598" s="94"/>
      <c r="R598" s="361"/>
      <c r="S598" s="361"/>
      <c r="T598" s="361"/>
      <c r="U598" s="361"/>
      <c r="V598" s="361"/>
      <c r="W598" s="361"/>
      <c r="X598" s="361"/>
      <c r="Y598" s="361"/>
      <c r="Z598" s="361"/>
      <c r="AA598" s="361"/>
      <c r="AB598" s="361"/>
      <c r="AC598" s="361"/>
      <c r="AD598" s="1619"/>
      <c r="AE598" s="92"/>
      <c r="AF598" s="92"/>
      <c r="AG598" s="92"/>
      <c r="AH598" s="705"/>
      <c r="AI598" s="93"/>
      <c r="AJ598" s="93"/>
      <c r="AK598" s="307"/>
      <c r="AL598" s="307">
        <f t="shared" si="387"/>
        <v>0</v>
      </c>
      <c r="AM598" s="2437"/>
      <c r="AN598" s="1721"/>
    </row>
    <row r="599" spans="1:40" s="70" customFormat="1" ht="29.25" customHeight="1" thickBot="1" x14ac:dyDescent="0.3">
      <c r="A599" s="738">
        <v>1</v>
      </c>
      <c r="B599" s="1735">
        <v>1</v>
      </c>
      <c r="C599" s="510" t="s">
        <v>158</v>
      </c>
      <c r="D599" s="510"/>
      <c r="E599" s="1698"/>
      <c r="F599" s="2222"/>
      <c r="G599" s="98"/>
      <c r="H599" s="98"/>
      <c r="I599" s="98"/>
      <c r="J599" s="1699"/>
      <c r="K599" s="99"/>
      <c r="L599" s="100"/>
      <c r="M599" s="100"/>
      <c r="N599" s="100"/>
      <c r="O599" s="100"/>
      <c r="P599" s="100"/>
      <c r="Q599" s="100"/>
      <c r="R599" s="494"/>
      <c r="S599" s="494"/>
      <c r="T599" s="494"/>
      <c r="U599" s="494"/>
      <c r="V599" s="494"/>
      <c r="W599" s="494"/>
      <c r="X599" s="494"/>
      <c r="Y599" s="494"/>
      <c r="Z599" s="494"/>
      <c r="AA599" s="494"/>
      <c r="AB599" s="494"/>
      <c r="AC599" s="494"/>
      <c r="AD599" s="1700"/>
      <c r="AE599" s="98"/>
      <c r="AF599" s="98"/>
      <c r="AG599" s="98"/>
      <c r="AH599" s="1699"/>
      <c r="AI599" s="99"/>
      <c r="AJ599" s="99"/>
      <c r="AK599" s="1843"/>
      <c r="AL599" s="1843">
        <f t="shared" si="387"/>
        <v>0</v>
      </c>
      <c r="AM599" s="2437"/>
      <c r="AN599" s="1721"/>
    </row>
    <row r="600" spans="1:40" s="70" customFormat="1" ht="37.5" customHeight="1" thickBot="1" x14ac:dyDescent="0.3">
      <c r="A600" s="738">
        <v>1</v>
      </c>
      <c r="B600" s="1735">
        <v>1</v>
      </c>
      <c r="C600" s="1702" t="s">
        <v>165</v>
      </c>
      <c r="D600" s="2508"/>
      <c r="E600" s="713"/>
      <c r="F600" s="2221">
        <f t="shared" ref="F600:G600" si="459">F598/3.9+F595</f>
        <v>233.84615384615384</v>
      </c>
      <c r="G600" s="714">
        <f t="shared" si="459"/>
        <v>233.84615384615384</v>
      </c>
      <c r="H600" s="714">
        <f>H598/3.9+H595</f>
        <v>81.197435897435895</v>
      </c>
      <c r="I600" s="714">
        <f>H600/G600*100</f>
        <v>34.722587719298247</v>
      </c>
      <c r="J600" s="543"/>
      <c r="K600" s="543"/>
      <c r="L600" s="543"/>
      <c r="M600" s="543"/>
      <c r="N600" s="543"/>
      <c r="O600" s="543"/>
      <c r="P600" s="543"/>
      <c r="Q600" s="543"/>
      <c r="R600" s="543">
        <v>214.12799999999999</v>
      </c>
      <c r="S600" s="543">
        <v>214.12799999999999</v>
      </c>
      <c r="T600" s="543">
        <v>214.12799999999999</v>
      </c>
      <c r="U600" s="543">
        <v>214.12799999999999</v>
      </c>
      <c r="V600" s="543">
        <v>214.12799999999999</v>
      </c>
      <c r="W600" s="543">
        <v>214.12799999999999</v>
      </c>
      <c r="X600" s="543">
        <v>214.12799999999999</v>
      </c>
      <c r="Y600" s="543">
        <v>214.12799999999999</v>
      </c>
      <c r="Z600" s="543">
        <v>214.12799999999999</v>
      </c>
      <c r="AA600" s="543">
        <v>214.12799999999999</v>
      </c>
      <c r="AB600" s="543">
        <v>214.12799999999999</v>
      </c>
      <c r="AC600" s="543">
        <v>214.12799999999999</v>
      </c>
      <c r="AD600" s="1703">
        <f>AC600</f>
        <v>214.12799999999999</v>
      </c>
      <c r="AE600" s="543">
        <f>AI600-AH600</f>
        <v>85.811130000000006</v>
      </c>
      <c r="AF600" s="543"/>
      <c r="AG600" s="543">
        <f>AE600-AD600</f>
        <v>-128.31686999999999</v>
      </c>
      <c r="AH600" s="543">
        <v>-21.479849999999999</v>
      </c>
      <c r="AI600" s="1704">
        <v>64.331280000000007</v>
      </c>
      <c r="AJ600" s="714">
        <f t="shared" ref="AJ600" si="460">AJ598/3.9</f>
        <v>0</v>
      </c>
      <c r="AK600" s="1848"/>
      <c r="AL600" s="1848">
        <f t="shared" si="387"/>
        <v>0</v>
      </c>
      <c r="AM600" s="2437"/>
      <c r="AN600" s="1721"/>
    </row>
    <row r="601" spans="1:40" s="70" customFormat="1" ht="15.75" customHeight="1" thickBot="1" x14ac:dyDescent="0.3">
      <c r="A601" s="738">
        <v>1</v>
      </c>
      <c r="B601" s="1735">
        <v>1</v>
      </c>
      <c r="C601" s="774" t="s">
        <v>342</v>
      </c>
      <c r="D601" s="2509"/>
      <c r="E601" s="798"/>
      <c r="F601" s="2221">
        <f>F600</f>
        <v>233.84615384615384</v>
      </c>
      <c r="G601" s="714">
        <f t="shared" ref="G601" si="461">G600</f>
        <v>233.84615384615384</v>
      </c>
      <c r="H601" s="714">
        <f t="shared" ref="H601" si="462">H600</f>
        <v>81.197435897435895</v>
      </c>
      <c r="I601" s="799">
        <f>H601/G601*100</f>
        <v>34.722587719298247</v>
      </c>
      <c r="J601" s="234"/>
      <c r="K601" s="234"/>
      <c r="L601" s="234"/>
      <c r="M601" s="234"/>
      <c r="N601" s="234"/>
      <c r="O601" s="234"/>
      <c r="P601" s="234"/>
      <c r="Q601" s="234"/>
      <c r="R601" s="234">
        <f t="shared" ref="R601:S601" si="463">R600</f>
        <v>214.12799999999999</v>
      </c>
      <c r="S601" s="234">
        <f t="shared" si="463"/>
        <v>214.12799999999999</v>
      </c>
      <c r="T601" s="234">
        <f t="shared" ref="T601:U601" si="464">T600</f>
        <v>214.12799999999999</v>
      </c>
      <c r="U601" s="234">
        <f t="shared" si="464"/>
        <v>214.12799999999999</v>
      </c>
      <c r="V601" s="234">
        <f t="shared" ref="V601:X601" si="465">V600</f>
        <v>214.12799999999999</v>
      </c>
      <c r="W601" s="234">
        <f t="shared" si="465"/>
        <v>214.12799999999999</v>
      </c>
      <c r="X601" s="234">
        <f t="shared" si="465"/>
        <v>214.12799999999999</v>
      </c>
      <c r="Y601" s="234">
        <f t="shared" ref="Y601:Z601" si="466">Y600</f>
        <v>214.12799999999999</v>
      </c>
      <c r="Z601" s="234">
        <f t="shared" si="466"/>
        <v>214.12799999999999</v>
      </c>
      <c r="AA601" s="234">
        <f t="shared" ref="AA601:AB601" si="467">AA600</f>
        <v>214.12799999999999</v>
      </c>
      <c r="AB601" s="234">
        <f t="shared" si="467"/>
        <v>214.12799999999999</v>
      </c>
      <c r="AC601" s="234">
        <f t="shared" ref="AC601" si="468">AC600</f>
        <v>214.12799999999999</v>
      </c>
      <c r="AD601" s="1662">
        <f t="shared" ref="AD601:AH601" si="469">AD600</f>
        <v>214.12799999999999</v>
      </c>
      <c r="AE601" s="234">
        <f t="shared" si="469"/>
        <v>85.811130000000006</v>
      </c>
      <c r="AF601" s="234">
        <f t="shared" si="469"/>
        <v>0</v>
      </c>
      <c r="AG601" s="234">
        <f t="shared" si="469"/>
        <v>-128.31686999999999</v>
      </c>
      <c r="AH601" s="1706">
        <f t="shared" si="469"/>
        <v>-21.479849999999999</v>
      </c>
      <c r="AI601" s="1706">
        <f>AI600</f>
        <v>64.331280000000007</v>
      </c>
      <c r="AJ601" s="714">
        <f t="shared" ref="AJ601:AK601" si="470">AJ600</f>
        <v>0</v>
      </c>
      <c r="AK601" s="1706">
        <f t="shared" si="470"/>
        <v>0</v>
      </c>
      <c r="AL601" s="1706">
        <f t="shared" si="387"/>
        <v>0</v>
      </c>
      <c r="AM601" s="2437"/>
      <c r="AN601" s="1721"/>
    </row>
    <row r="602" spans="1:40" s="70" customFormat="1" ht="15.75" customHeight="1" thickBot="1" x14ac:dyDescent="0.3">
      <c r="A602" s="738">
        <v>1</v>
      </c>
      <c r="B602" s="1735">
        <v>1</v>
      </c>
      <c r="C602" s="197" t="s">
        <v>17</v>
      </c>
      <c r="D602" s="240"/>
      <c r="E602" s="713"/>
      <c r="F602" s="2221"/>
      <c r="G602" s="714"/>
      <c r="H602" s="714"/>
      <c r="I602" s="714"/>
      <c r="J602" s="543"/>
      <c r="K602" s="543"/>
      <c r="L602" s="543"/>
      <c r="M602" s="543"/>
      <c r="N602" s="543"/>
      <c r="O602" s="543"/>
      <c r="P602" s="543"/>
      <c r="Q602" s="543"/>
      <c r="R602" s="543">
        <f t="shared" ref="R602:S602" si="471">SUM(R601)</f>
        <v>214.12799999999999</v>
      </c>
      <c r="S602" s="543">
        <f t="shared" si="471"/>
        <v>214.12799999999999</v>
      </c>
      <c r="T602" s="543">
        <f t="shared" ref="T602:U602" si="472">SUM(T601)</f>
        <v>214.12799999999999</v>
      </c>
      <c r="U602" s="543">
        <f t="shared" si="472"/>
        <v>214.12799999999999</v>
      </c>
      <c r="V602" s="543">
        <f t="shared" ref="V602:X602" si="473">SUM(V601)</f>
        <v>214.12799999999999</v>
      </c>
      <c r="W602" s="543">
        <f t="shared" si="473"/>
        <v>214.12799999999999</v>
      </c>
      <c r="X602" s="543">
        <f t="shared" si="473"/>
        <v>214.12799999999999</v>
      </c>
      <c r="Y602" s="543">
        <f t="shared" ref="Y602:Z602" si="474">SUM(Y601)</f>
        <v>214.12799999999999</v>
      </c>
      <c r="Z602" s="543">
        <f t="shared" si="474"/>
        <v>214.12799999999999</v>
      </c>
      <c r="AA602" s="543">
        <f t="shared" ref="AA602:AB602" si="475">SUM(AA601)</f>
        <v>214.12799999999999</v>
      </c>
      <c r="AB602" s="543">
        <f t="shared" si="475"/>
        <v>214.12799999999999</v>
      </c>
      <c r="AC602" s="543">
        <f t="shared" ref="AC602" si="476">SUM(AC601)</f>
        <v>214.12799999999999</v>
      </c>
      <c r="AD602" s="1618">
        <f t="shared" ref="AD602:AH602" si="477">SUM(AD601)</f>
        <v>214.12799999999999</v>
      </c>
      <c r="AE602" s="543">
        <f t="shared" si="477"/>
        <v>85.811130000000006</v>
      </c>
      <c r="AF602" s="543"/>
      <c r="AG602" s="543">
        <f t="shared" si="477"/>
        <v>-128.31686999999999</v>
      </c>
      <c r="AH602" s="543">
        <f t="shared" si="477"/>
        <v>-21.479849999999999</v>
      </c>
      <c r="AI602" s="825">
        <f>SUM(AI601)</f>
        <v>64.331280000000007</v>
      </c>
      <c r="AJ602" s="825"/>
      <c r="AK602" s="825">
        <f t="shared" ref="AK602" si="478">SUM(AK601)</f>
        <v>0</v>
      </c>
      <c r="AL602" s="825">
        <f t="shared" si="387"/>
        <v>0</v>
      </c>
      <c r="AM602" s="2437"/>
      <c r="AN602" s="1721"/>
    </row>
    <row r="603" spans="1:40" s="70" customFormat="1" ht="15.75" customHeight="1" x14ac:dyDescent="0.25">
      <c r="A603" s="738"/>
      <c r="B603" s="1735">
        <v>1</v>
      </c>
      <c r="C603" s="1284"/>
      <c r="D603" s="2510"/>
      <c r="E603" s="1402"/>
      <c r="F603" s="2223"/>
      <c r="G603" s="1403"/>
      <c r="H603" s="1403"/>
      <c r="I603" s="1403"/>
      <c r="J603" s="736"/>
      <c r="K603" s="736"/>
      <c r="L603" s="736"/>
      <c r="M603" s="736"/>
      <c r="N603" s="736"/>
      <c r="O603" s="736"/>
      <c r="P603" s="736"/>
      <c r="Q603" s="736"/>
      <c r="R603" s="736"/>
      <c r="S603" s="736"/>
      <c r="T603" s="736"/>
      <c r="U603" s="736"/>
      <c r="V603" s="736"/>
      <c r="W603" s="736"/>
      <c r="X603" s="736"/>
      <c r="Y603" s="736"/>
      <c r="Z603" s="736"/>
      <c r="AA603" s="736"/>
      <c r="AB603" s="736"/>
      <c r="AC603" s="736"/>
      <c r="AD603" s="1620"/>
      <c r="AE603" s="736"/>
      <c r="AF603" s="736"/>
      <c r="AG603" s="736"/>
      <c r="AH603" s="736"/>
      <c r="AI603" s="1404"/>
      <c r="AJ603" s="1404"/>
      <c r="AK603" s="1849"/>
      <c r="AL603" s="1849">
        <f t="shared" ref="AL603:AL666" si="479">AK603/1000</f>
        <v>0</v>
      </c>
      <c r="AM603" s="2437"/>
      <c r="AN603" s="1721"/>
    </row>
    <row r="604" spans="1:40" s="70" customFormat="1" ht="32.25" customHeight="1" x14ac:dyDescent="0.25">
      <c r="A604" s="738"/>
      <c r="B604" s="1735">
        <v>1</v>
      </c>
      <c r="C604" s="2144" t="s">
        <v>465</v>
      </c>
      <c r="D604" s="2511"/>
      <c r="E604" s="798"/>
      <c r="F604" s="2205"/>
      <c r="G604" s="799"/>
      <c r="H604" s="799"/>
      <c r="I604" s="799"/>
      <c r="J604" s="234"/>
      <c r="K604" s="234"/>
      <c r="L604" s="234"/>
      <c r="M604" s="234"/>
      <c r="N604" s="234"/>
      <c r="O604" s="234"/>
      <c r="P604" s="234"/>
      <c r="Q604" s="234"/>
      <c r="R604" s="234"/>
      <c r="S604" s="234"/>
      <c r="T604" s="234"/>
      <c r="U604" s="234"/>
      <c r="V604" s="234"/>
      <c r="W604" s="234"/>
      <c r="X604" s="234"/>
      <c r="Y604" s="234"/>
      <c r="Z604" s="234"/>
      <c r="AA604" s="234"/>
      <c r="AB604" s="234"/>
      <c r="AC604" s="234"/>
      <c r="AD604" s="1608"/>
      <c r="AE604" s="234"/>
      <c r="AF604" s="234"/>
      <c r="AG604" s="234"/>
      <c r="AH604" s="234"/>
      <c r="AI604" s="234"/>
      <c r="AJ604" s="234"/>
      <c r="AK604" s="1838"/>
      <c r="AL604" s="1838">
        <f t="shared" si="479"/>
        <v>0</v>
      </c>
      <c r="AM604" s="2437"/>
      <c r="AN604" s="1721"/>
    </row>
    <row r="605" spans="1:40" s="70" customFormat="1" ht="15.75" customHeight="1" x14ac:dyDescent="0.25">
      <c r="A605" s="738"/>
      <c r="B605" s="1735">
        <v>1</v>
      </c>
      <c r="C605" s="1909" t="s">
        <v>306</v>
      </c>
      <c r="D605" s="1909"/>
      <c r="E605" s="535"/>
      <c r="F605" s="772"/>
      <c r="G605" s="92"/>
      <c r="H605" s="92"/>
      <c r="I605" s="92"/>
      <c r="J605" s="705"/>
      <c r="K605" s="93"/>
      <c r="L605" s="94"/>
      <c r="M605" s="94"/>
      <c r="N605" s="94"/>
      <c r="O605" s="94"/>
      <c r="P605" s="94"/>
      <c r="Q605" s="94"/>
      <c r="R605" s="2049"/>
      <c r="S605" s="2049"/>
      <c r="T605" s="2049"/>
      <c r="U605" s="2049"/>
      <c r="V605" s="2049"/>
      <c r="W605" s="2049"/>
      <c r="X605" s="2049"/>
      <c r="Y605" s="2049"/>
      <c r="Z605" s="2049"/>
      <c r="AA605" s="2049"/>
      <c r="AB605" s="2049"/>
      <c r="AC605" s="2049"/>
      <c r="AD605" s="1595"/>
      <c r="AE605" s="2049"/>
      <c r="AF605" s="2049"/>
      <c r="AG605" s="2049"/>
      <c r="AH605" s="2049"/>
      <c r="AI605" s="2049"/>
      <c r="AJ605" s="711"/>
      <c r="AK605" s="1832"/>
      <c r="AL605" s="1832">
        <f t="shared" si="479"/>
        <v>0</v>
      </c>
      <c r="AM605" s="2437"/>
      <c r="AN605" s="1721"/>
    </row>
    <row r="606" spans="1:40" s="70" customFormat="1" ht="15.75" customHeight="1" x14ac:dyDescent="0.25">
      <c r="A606" s="738"/>
      <c r="B606" s="1735"/>
      <c r="C606" s="1286" t="s">
        <v>160</v>
      </c>
      <c r="D606" s="1286"/>
      <c r="E606" s="535"/>
      <c r="F606" s="772"/>
      <c r="G606" s="92"/>
      <c r="H606" s="92"/>
      <c r="I606" s="92"/>
      <c r="J606" s="705"/>
      <c r="K606" s="93"/>
      <c r="L606" s="94"/>
      <c r="M606" s="94"/>
      <c r="N606" s="94"/>
      <c r="O606" s="94"/>
      <c r="P606" s="94"/>
      <c r="Q606" s="94"/>
      <c r="R606" s="126">
        <v>688.1092000000001</v>
      </c>
      <c r="S606" s="126">
        <v>688.1092000000001</v>
      </c>
      <c r="T606" s="126">
        <v>688.1092000000001</v>
      </c>
      <c r="U606" s="126">
        <v>688.1092000000001</v>
      </c>
      <c r="V606" s="126">
        <v>372.93930000000006</v>
      </c>
      <c r="W606" s="126">
        <v>372.93930000000006</v>
      </c>
      <c r="X606" s="126">
        <v>372.93930000000006</v>
      </c>
      <c r="Y606" s="126">
        <v>372.93930000000006</v>
      </c>
      <c r="Z606" s="126">
        <v>372.93930000000006</v>
      </c>
      <c r="AA606" s="126">
        <v>372.93930000000006</v>
      </c>
      <c r="AB606" s="126">
        <v>372.93930000000006</v>
      </c>
      <c r="AC606" s="126">
        <v>372.93930000000006</v>
      </c>
      <c r="AD606" s="496">
        <f>AC606</f>
        <v>372.93930000000006</v>
      </c>
      <c r="AE606" s="126">
        <f>AI606-AH606</f>
        <v>0</v>
      </c>
      <c r="AF606" s="126"/>
      <c r="AG606" s="126">
        <f>AE606-AD606</f>
        <v>-372.93930000000006</v>
      </c>
      <c r="AH606" s="126"/>
      <c r="AI606" s="126"/>
      <c r="AJ606" s="711"/>
      <c r="AK606" s="1832"/>
      <c r="AL606" s="1832">
        <f t="shared" si="479"/>
        <v>0</v>
      </c>
      <c r="AM606" s="2437"/>
      <c r="AN606" s="1721"/>
    </row>
    <row r="607" spans="1:40" s="70" customFormat="1" ht="15.75" customHeight="1" x14ac:dyDescent="0.25">
      <c r="A607" s="738"/>
      <c r="B607" s="1735"/>
      <c r="C607" s="1281" t="s">
        <v>142</v>
      </c>
      <c r="D607" s="1281"/>
      <c r="E607" s="535"/>
      <c r="F607" s="772">
        <v>40</v>
      </c>
      <c r="G607" s="92">
        <f t="shared" ref="G607:G614" si="480">ROUND(F607/12*$C$3,0)</f>
        <v>40</v>
      </c>
      <c r="H607" s="92"/>
      <c r="I607" s="92">
        <f t="shared" ref="I607:I613" si="481">H607/G607*100</f>
        <v>0</v>
      </c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711"/>
      <c r="Y607" s="711"/>
      <c r="Z607" s="711"/>
      <c r="AA607" s="711"/>
      <c r="AB607" s="711"/>
      <c r="AC607" s="711"/>
      <c r="AD607" s="2048"/>
      <c r="AE607" s="711"/>
      <c r="AF607" s="711"/>
      <c r="AG607" s="711"/>
      <c r="AH607" s="711"/>
      <c r="AI607" s="711"/>
      <c r="AJ607" s="711"/>
      <c r="AK607" s="1832"/>
      <c r="AL607" s="1832">
        <f t="shared" si="479"/>
        <v>0</v>
      </c>
      <c r="AM607" s="2437"/>
      <c r="AN607" s="1721"/>
    </row>
    <row r="608" spans="1:40" s="70" customFormat="1" ht="59.25" customHeight="1" x14ac:dyDescent="0.25">
      <c r="A608" s="738"/>
      <c r="B608" s="1735"/>
      <c r="C608" s="1281" t="s">
        <v>282</v>
      </c>
      <c r="D608" s="1281"/>
      <c r="E608" s="535"/>
      <c r="F608" s="772"/>
      <c r="G608" s="92">
        <f t="shared" si="480"/>
        <v>0</v>
      </c>
      <c r="H608" s="92"/>
      <c r="I608" s="92"/>
      <c r="J608" s="705"/>
      <c r="K608" s="93"/>
      <c r="L608" s="94"/>
      <c r="M608" s="94"/>
      <c r="N608" s="94"/>
      <c r="O608" s="94"/>
      <c r="P608" s="94"/>
      <c r="Q608" s="94"/>
      <c r="R608" s="711"/>
      <c r="S608" s="711"/>
      <c r="T608" s="711"/>
      <c r="U608" s="711"/>
      <c r="V608" s="711"/>
      <c r="W608" s="711"/>
      <c r="X608" s="711"/>
      <c r="Y608" s="711"/>
      <c r="Z608" s="711"/>
      <c r="AA608" s="711"/>
      <c r="AB608" s="711"/>
      <c r="AC608" s="711"/>
      <c r="AD608" s="1595"/>
      <c r="AE608" s="711"/>
      <c r="AF608" s="711"/>
      <c r="AG608" s="711"/>
      <c r="AH608" s="711"/>
      <c r="AI608" s="711"/>
      <c r="AJ608" s="711"/>
      <c r="AK608" s="1832"/>
      <c r="AL608" s="1832">
        <f t="shared" si="479"/>
        <v>0</v>
      </c>
      <c r="AM608" s="2437"/>
      <c r="AN608" s="1721"/>
    </row>
    <row r="609" spans="1:40" s="70" customFormat="1" ht="31.5" customHeight="1" x14ac:dyDescent="0.25">
      <c r="A609" s="738"/>
      <c r="B609" s="1735"/>
      <c r="C609" s="1281" t="s">
        <v>392</v>
      </c>
      <c r="D609" s="1281"/>
      <c r="E609" s="535"/>
      <c r="F609" s="772"/>
      <c r="G609" s="92">
        <f t="shared" si="480"/>
        <v>0</v>
      </c>
      <c r="H609" s="92"/>
      <c r="I609" s="92"/>
      <c r="J609" s="705"/>
      <c r="K609" s="93"/>
      <c r="L609" s="94"/>
      <c r="M609" s="94"/>
      <c r="N609" s="94"/>
      <c r="O609" s="94"/>
      <c r="P609" s="94"/>
      <c r="Q609" s="94"/>
      <c r="R609" s="711"/>
      <c r="S609" s="711"/>
      <c r="T609" s="711"/>
      <c r="U609" s="711"/>
      <c r="V609" s="711"/>
      <c r="W609" s="711"/>
      <c r="X609" s="711"/>
      <c r="Y609" s="711"/>
      <c r="Z609" s="711"/>
      <c r="AA609" s="711"/>
      <c r="AB609" s="711"/>
      <c r="AC609" s="711"/>
      <c r="AD609" s="1595"/>
      <c r="AE609" s="711"/>
      <c r="AF609" s="711"/>
      <c r="AG609" s="711"/>
      <c r="AH609" s="711"/>
      <c r="AI609" s="711"/>
      <c r="AJ609" s="711"/>
      <c r="AK609" s="1832"/>
      <c r="AL609" s="1832">
        <f t="shared" si="479"/>
        <v>0</v>
      </c>
      <c r="AM609" s="2437"/>
      <c r="AN609" s="1721"/>
    </row>
    <row r="610" spans="1:40" s="70" customFormat="1" ht="34.5" customHeight="1" x14ac:dyDescent="0.25">
      <c r="A610" s="738"/>
      <c r="B610" s="1735"/>
      <c r="C610" s="1910" t="s">
        <v>196</v>
      </c>
      <c r="D610" s="1910"/>
      <c r="E610" s="535"/>
      <c r="F610" s="772">
        <v>50</v>
      </c>
      <c r="G610" s="92">
        <f t="shared" si="480"/>
        <v>50</v>
      </c>
      <c r="H610" s="92"/>
      <c r="I610" s="92">
        <f t="shared" si="481"/>
        <v>0</v>
      </c>
      <c r="J610" s="705"/>
      <c r="K610" s="93"/>
      <c r="L610" s="94"/>
      <c r="M610" s="94"/>
      <c r="N610" s="94"/>
      <c r="O610" s="94"/>
      <c r="P610" s="94"/>
      <c r="Q610" s="94"/>
      <c r="R610" s="711"/>
      <c r="S610" s="711"/>
      <c r="T610" s="711"/>
      <c r="U610" s="711"/>
      <c r="V610" s="711"/>
      <c r="W610" s="711"/>
      <c r="X610" s="711"/>
      <c r="Y610" s="711"/>
      <c r="Z610" s="711"/>
      <c r="AA610" s="711"/>
      <c r="AB610" s="711"/>
      <c r="AC610" s="711"/>
      <c r="AD610" s="1595"/>
      <c r="AE610" s="711"/>
      <c r="AF610" s="711"/>
      <c r="AG610" s="711"/>
      <c r="AH610" s="711"/>
      <c r="AI610" s="711"/>
      <c r="AJ610" s="711"/>
      <c r="AK610" s="1832"/>
      <c r="AL610" s="1832">
        <f t="shared" si="479"/>
        <v>0</v>
      </c>
      <c r="AM610" s="2437"/>
      <c r="AN610" s="1721"/>
    </row>
    <row r="611" spans="1:40" s="70" customFormat="1" ht="15.75" customHeight="1" x14ac:dyDescent="0.25">
      <c r="A611" s="738"/>
      <c r="B611" s="1735"/>
      <c r="C611" s="1281" t="s">
        <v>285</v>
      </c>
      <c r="D611" s="1281"/>
      <c r="E611" s="535"/>
      <c r="F611" s="772"/>
      <c r="G611" s="92">
        <f t="shared" si="480"/>
        <v>0</v>
      </c>
      <c r="H611" s="92"/>
      <c r="I611" s="92"/>
      <c r="J611" s="705"/>
      <c r="K611" s="93"/>
      <c r="L611" s="94"/>
      <c r="M611" s="94"/>
      <c r="N611" s="94"/>
      <c r="O611" s="94"/>
      <c r="P611" s="94"/>
      <c r="Q611" s="94"/>
      <c r="R611" s="711"/>
      <c r="S611" s="711"/>
      <c r="T611" s="711"/>
      <c r="U611" s="711"/>
      <c r="V611" s="711"/>
      <c r="W611" s="711"/>
      <c r="X611" s="711"/>
      <c r="Y611" s="711"/>
      <c r="Z611" s="711"/>
      <c r="AA611" s="711"/>
      <c r="AB611" s="711"/>
      <c r="AC611" s="711"/>
      <c r="AD611" s="1595"/>
      <c r="AE611" s="711"/>
      <c r="AF611" s="711"/>
      <c r="AG611" s="711"/>
      <c r="AH611" s="711"/>
      <c r="AI611" s="711"/>
      <c r="AJ611" s="711"/>
      <c r="AK611" s="1832"/>
      <c r="AL611" s="1832">
        <f t="shared" si="479"/>
        <v>0</v>
      </c>
      <c r="AM611" s="2437"/>
      <c r="AN611" s="1721"/>
    </row>
    <row r="612" spans="1:40" s="70" customFormat="1" ht="15.75" customHeight="1" x14ac:dyDescent="0.25">
      <c r="A612" s="738"/>
      <c r="B612" s="1735"/>
      <c r="C612" s="1911" t="s">
        <v>133</v>
      </c>
      <c r="D612" s="1911"/>
      <c r="E612" s="535"/>
      <c r="F612" s="772">
        <v>30</v>
      </c>
      <c r="G612" s="92">
        <f t="shared" si="480"/>
        <v>30</v>
      </c>
      <c r="H612" s="92"/>
      <c r="I612" s="92">
        <f t="shared" si="481"/>
        <v>0</v>
      </c>
      <c r="J612" s="705"/>
      <c r="K612" s="93"/>
      <c r="L612" s="94"/>
      <c r="M612" s="94"/>
      <c r="N612" s="94"/>
      <c r="O612" s="94"/>
      <c r="P612" s="94"/>
      <c r="Q612" s="94"/>
      <c r="R612" s="711"/>
      <c r="S612" s="711"/>
      <c r="T612" s="711"/>
      <c r="U612" s="711"/>
      <c r="V612" s="711"/>
      <c r="W612" s="711"/>
      <c r="X612" s="711"/>
      <c r="Y612" s="711"/>
      <c r="Z612" s="711"/>
      <c r="AA612" s="711"/>
      <c r="AB612" s="711"/>
      <c r="AC612" s="711"/>
      <c r="AD612" s="1595"/>
      <c r="AE612" s="711"/>
      <c r="AF612" s="711"/>
      <c r="AG612" s="711"/>
      <c r="AH612" s="711"/>
      <c r="AI612" s="711"/>
      <c r="AJ612" s="711"/>
      <c r="AK612" s="1832"/>
      <c r="AL612" s="1832">
        <f t="shared" si="479"/>
        <v>0</v>
      </c>
      <c r="AM612" s="2437"/>
      <c r="AN612" s="1721"/>
    </row>
    <row r="613" spans="1:40" s="70" customFormat="1" ht="15.75" customHeight="1" x14ac:dyDescent="0.25">
      <c r="A613" s="738"/>
      <c r="B613" s="1735"/>
      <c r="C613" s="1911" t="s">
        <v>287</v>
      </c>
      <c r="D613" s="1911"/>
      <c r="E613" s="535"/>
      <c r="F613" s="772">
        <v>500</v>
      </c>
      <c r="G613" s="92">
        <f t="shared" si="480"/>
        <v>500</v>
      </c>
      <c r="H613" s="92"/>
      <c r="I613" s="92">
        <f t="shared" si="481"/>
        <v>0</v>
      </c>
      <c r="J613" s="705"/>
      <c r="K613" s="93"/>
      <c r="L613" s="94"/>
      <c r="M613" s="94"/>
      <c r="N613" s="94"/>
      <c r="O613" s="94"/>
      <c r="P613" s="94"/>
      <c r="Q613" s="94"/>
      <c r="R613" s="711"/>
      <c r="S613" s="711"/>
      <c r="T613" s="711"/>
      <c r="U613" s="711"/>
      <c r="V613" s="711"/>
      <c r="W613" s="711"/>
      <c r="X613" s="711"/>
      <c r="Y613" s="711"/>
      <c r="Z613" s="711"/>
      <c r="AA613" s="711"/>
      <c r="AB613" s="711"/>
      <c r="AC613" s="711"/>
      <c r="AD613" s="1595"/>
      <c r="AE613" s="711"/>
      <c r="AF613" s="711"/>
      <c r="AG613" s="711"/>
      <c r="AH613" s="711"/>
      <c r="AI613" s="711"/>
      <c r="AJ613" s="711"/>
      <c r="AK613" s="1832"/>
      <c r="AL613" s="1832">
        <f t="shared" si="479"/>
        <v>0</v>
      </c>
      <c r="AM613" s="2437"/>
      <c r="AN613" s="1721"/>
    </row>
    <row r="614" spans="1:40" s="70" customFormat="1" ht="15.75" customHeight="1" thickBot="1" x14ac:dyDescent="0.3">
      <c r="A614" s="738"/>
      <c r="B614" s="1735">
        <v>1</v>
      </c>
      <c r="C614" s="1912" t="s">
        <v>34</v>
      </c>
      <c r="D614" s="1912"/>
      <c r="E614" s="535"/>
      <c r="F614" s="772"/>
      <c r="G614" s="92">
        <f t="shared" si="480"/>
        <v>0</v>
      </c>
      <c r="H614" s="92"/>
      <c r="I614" s="92"/>
      <c r="J614" s="705"/>
      <c r="K614" s="93"/>
      <c r="L614" s="94"/>
      <c r="M614" s="94"/>
      <c r="N614" s="94"/>
      <c r="O614" s="94"/>
      <c r="P614" s="94"/>
      <c r="Q614" s="94"/>
      <c r="R614" s="711"/>
      <c r="S614" s="711"/>
      <c r="T614" s="711"/>
      <c r="U614" s="711"/>
      <c r="V614" s="711"/>
      <c r="W614" s="711"/>
      <c r="X614" s="711"/>
      <c r="Y614" s="711"/>
      <c r="Z614" s="711"/>
      <c r="AA614" s="711"/>
      <c r="AB614" s="711"/>
      <c r="AC614" s="711"/>
      <c r="AD614" s="1595"/>
      <c r="AE614" s="711"/>
      <c r="AF614" s="711"/>
      <c r="AG614" s="711"/>
      <c r="AH614" s="711"/>
      <c r="AI614" s="711"/>
      <c r="AJ614" s="711"/>
      <c r="AK614" s="1832"/>
      <c r="AL614" s="1832">
        <f t="shared" si="479"/>
        <v>0</v>
      </c>
      <c r="AM614" s="2437"/>
      <c r="AN614" s="1721"/>
    </row>
    <row r="615" spans="1:40" s="70" customFormat="1" ht="36" customHeight="1" thickBot="1" x14ac:dyDescent="0.3">
      <c r="A615" s="738"/>
      <c r="B615" s="1735">
        <v>1</v>
      </c>
      <c r="C615" s="1702" t="s">
        <v>165</v>
      </c>
      <c r="D615" s="2508"/>
      <c r="E615" s="713"/>
      <c r="F615" s="2221"/>
      <c r="G615" s="714"/>
      <c r="H615" s="714"/>
      <c r="I615" s="714"/>
      <c r="J615" s="543"/>
      <c r="K615" s="543"/>
      <c r="L615" s="543"/>
      <c r="M615" s="543"/>
      <c r="N615" s="543"/>
      <c r="O615" s="543"/>
      <c r="P615" s="543"/>
      <c r="Q615" s="543"/>
      <c r="R615" s="543"/>
      <c r="S615" s="543"/>
      <c r="T615" s="543"/>
      <c r="U615" s="543"/>
      <c r="V615" s="543"/>
      <c r="W615" s="543"/>
      <c r="X615" s="543"/>
      <c r="Y615" s="543"/>
      <c r="Z615" s="543"/>
      <c r="AA615" s="543"/>
      <c r="AB615" s="543"/>
      <c r="AC615" s="543"/>
      <c r="AD615" s="1703"/>
      <c r="AE615" s="543"/>
      <c r="AF615" s="543"/>
      <c r="AG615" s="543"/>
      <c r="AH615" s="543"/>
      <c r="AI615" s="1704"/>
      <c r="AJ615" s="1704"/>
      <c r="AK615" s="1848"/>
      <c r="AL615" s="1848">
        <f t="shared" si="479"/>
        <v>0</v>
      </c>
      <c r="AM615" s="2437"/>
      <c r="AN615" s="1721"/>
    </row>
    <row r="616" spans="1:40" s="70" customFormat="1" ht="15.75" customHeight="1" thickBot="1" x14ac:dyDescent="0.3">
      <c r="A616" s="738"/>
      <c r="B616" s="1735">
        <v>1</v>
      </c>
      <c r="C616" s="774" t="s">
        <v>342</v>
      </c>
      <c r="D616" s="2509"/>
      <c r="E616" s="798"/>
      <c r="F616" s="2205"/>
      <c r="G616" s="799"/>
      <c r="H616" s="1701"/>
      <c r="I616" s="799"/>
      <c r="J616" s="234"/>
      <c r="K616" s="234"/>
      <c r="L616" s="234"/>
      <c r="M616" s="234"/>
      <c r="N616" s="234"/>
      <c r="O616" s="234"/>
      <c r="P616" s="234"/>
      <c r="Q616" s="234"/>
      <c r="R616" s="234">
        <f t="shared" ref="R616:X616" si="482">R606</f>
        <v>688.1092000000001</v>
      </c>
      <c r="S616" s="234">
        <f t="shared" si="482"/>
        <v>688.1092000000001</v>
      </c>
      <c r="T616" s="234">
        <f t="shared" si="482"/>
        <v>688.1092000000001</v>
      </c>
      <c r="U616" s="234">
        <f t="shared" si="482"/>
        <v>688.1092000000001</v>
      </c>
      <c r="V616" s="234">
        <f t="shared" si="482"/>
        <v>372.93930000000006</v>
      </c>
      <c r="W616" s="234">
        <f t="shared" si="482"/>
        <v>372.93930000000006</v>
      </c>
      <c r="X616" s="234">
        <f t="shared" si="482"/>
        <v>372.93930000000006</v>
      </c>
      <c r="Y616" s="234">
        <f t="shared" ref="Y616:Z616" si="483">Y606</f>
        <v>372.93930000000006</v>
      </c>
      <c r="Z616" s="234">
        <f t="shared" si="483"/>
        <v>372.93930000000006</v>
      </c>
      <c r="AA616" s="234">
        <f t="shared" ref="AA616:AB616" si="484">AA606</f>
        <v>372.93930000000006</v>
      </c>
      <c r="AB616" s="234">
        <f t="shared" si="484"/>
        <v>372.93930000000006</v>
      </c>
      <c r="AC616" s="234">
        <f t="shared" ref="AC616" si="485">AC606</f>
        <v>372.93930000000006</v>
      </c>
      <c r="AD616" s="1662">
        <f t="shared" ref="AD616:AI616" si="486">AD606</f>
        <v>372.93930000000006</v>
      </c>
      <c r="AE616" s="234">
        <f t="shared" si="486"/>
        <v>0</v>
      </c>
      <c r="AF616" s="234">
        <f t="shared" si="486"/>
        <v>0</v>
      </c>
      <c r="AG616" s="234">
        <f t="shared" si="486"/>
        <v>-372.93930000000006</v>
      </c>
      <c r="AH616" s="234">
        <f t="shared" si="486"/>
        <v>0</v>
      </c>
      <c r="AI616" s="824">
        <f t="shared" si="486"/>
        <v>0</v>
      </c>
      <c r="AJ616" s="824"/>
      <c r="AK616" s="824">
        <f t="shared" ref="AK616" si="487">AK606</f>
        <v>0</v>
      </c>
      <c r="AL616" s="824">
        <f t="shared" si="479"/>
        <v>0</v>
      </c>
      <c r="AM616" s="2437"/>
      <c r="AN616" s="1721"/>
    </row>
    <row r="617" spans="1:40" s="70" customFormat="1" ht="15.75" customHeight="1" thickBot="1" x14ac:dyDescent="0.3">
      <c r="A617" s="738"/>
      <c r="B617" s="1735">
        <v>1</v>
      </c>
      <c r="C617" s="197" t="s">
        <v>17</v>
      </c>
      <c r="D617" s="240"/>
      <c r="E617" s="713"/>
      <c r="F617" s="2221"/>
      <c r="G617" s="714"/>
      <c r="H617" s="714"/>
      <c r="I617" s="714"/>
      <c r="J617" s="543"/>
      <c r="K617" s="543"/>
      <c r="L617" s="543"/>
      <c r="M617" s="543"/>
      <c r="N617" s="543"/>
      <c r="O617" s="543"/>
      <c r="P617" s="543"/>
      <c r="Q617" s="543"/>
      <c r="R617" s="543">
        <f t="shared" ref="R617:S617" si="488">SUM(R616)</f>
        <v>688.1092000000001</v>
      </c>
      <c r="S617" s="543">
        <f t="shared" si="488"/>
        <v>688.1092000000001</v>
      </c>
      <c r="T617" s="543">
        <f t="shared" ref="T617:U617" si="489">SUM(T616)</f>
        <v>688.1092000000001</v>
      </c>
      <c r="U617" s="543">
        <f t="shared" si="489"/>
        <v>688.1092000000001</v>
      </c>
      <c r="V617" s="543">
        <f t="shared" ref="V617:X617" si="490">SUM(V616)</f>
        <v>372.93930000000006</v>
      </c>
      <c r="W617" s="543">
        <f t="shared" si="490"/>
        <v>372.93930000000006</v>
      </c>
      <c r="X617" s="543">
        <f t="shared" si="490"/>
        <v>372.93930000000006</v>
      </c>
      <c r="Y617" s="543">
        <f t="shared" ref="Y617:Z617" si="491">SUM(Y616)</f>
        <v>372.93930000000006</v>
      </c>
      <c r="Z617" s="543">
        <f t="shared" si="491"/>
        <v>372.93930000000006</v>
      </c>
      <c r="AA617" s="543">
        <f t="shared" ref="AA617:AB617" si="492">SUM(AA616)</f>
        <v>372.93930000000006</v>
      </c>
      <c r="AB617" s="543">
        <f t="shared" si="492"/>
        <v>372.93930000000006</v>
      </c>
      <c r="AC617" s="543">
        <f t="shared" ref="AC617" si="493">SUM(AC616)</f>
        <v>372.93930000000006</v>
      </c>
      <c r="AD617" s="1618">
        <f t="shared" ref="AD617:AH617" si="494">SUM(AD616)</f>
        <v>372.93930000000006</v>
      </c>
      <c r="AE617" s="543">
        <f t="shared" si="494"/>
        <v>0</v>
      </c>
      <c r="AF617" s="543"/>
      <c r="AG617" s="543">
        <f t="shared" si="494"/>
        <v>-372.93930000000006</v>
      </c>
      <c r="AH617" s="543">
        <f t="shared" si="494"/>
        <v>0</v>
      </c>
      <c r="AI617" s="825">
        <f>SUM(AI616)</f>
        <v>0</v>
      </c>
      <c r="AJ617" s="825"/>
      <c r="AK617" s="825">
        <f t="shared" ref="AK617" si="495">SUM(AK616)</f>
        <v>0</v>
      </c>
      <c r="AL617" s="825">
        <f t="shared" si="479"/>
        <v>0</v>
      </c>
      <c r="AM617" s="2437"/>
      <c r="AN617" s="1721"/>
    </row>
    <row r="618" spans="1:40" ht="15" customHeight="1" x14ac:dyDescent="0.25">
      <c r="A618" s="738">
        <v>1</v>
      </c>
      <c r="B618" s="1735">
        <v>1</v>
      </c>
      <c r="C618" s="1405" t="s">
        <v>345</v>
      </c>
      <c r="D618" s="1405"/>
      <c r="E618" s="1405"/>
      <c r="F618" s="2224"/>
      <c r="G618" s="1406"/>
      <c r="H618" s="1406"/>
      <c r="I618" s="1406"/>
      <c r="J618" s="1407"/>
      <c r="K618" s="1407"/>
      <c r="L618" s="1408"/>
      <c r="M618" s="1408"/>
      <c r="N618" s="1408"/>
      <c r="O618" s="1408"/>
      <c r="P618" s="1408"/>
      <c r="Q618" s="1408"/>
      <c r="R618" s="1409">
        <f t="shared" ref="R618:AI618" si="496">SUM(R617,R602,R592,R544,R494,R486,R474,R462,R451,R420,R366,R313,R280,R252,R178,R128,R72,R582)</f>
        <v>4594089.7384437993</v>
      </c>
      <c r="S618" s="1409">
        <f t="shared" si="496"/>
        <v>4594089.7384437993</v>
      </c>
      <c r="T618" s="1409">
        <f t="shared" si="496"/>
        <v>4594742.7621717993</v>
      </c>
      <c r="U618" s="1409">
        <f t="shared" si="496"/>
        <v>4594742.7621717993</v>
      </c>
      <c r="V618" s="1409">
        <f t="shared" si="496"/>
        <v>4594029.0951141985</v>
      </c>
      <c r="W618" s="1409">
        <f t="shared" si="496"/>
        <v>4594029.0951141985</v>
      </c>
      <c r="X618" s="1409">
        <f t="shared" si="496"/>
        <v>4592410.4404781992</v>
      </c>
      <c r="Y618" s="1409">
        <f t="shared" si="496"/>
        <v>4602899.0496789999</v>
      </c>
      <c r="Z618" s="1409">
        <f t="shared" si="496"/>
        <v>4602899.0496789999</v>
      </c>
      <c r="AA618" s="1409">
        <f t="shared" si="496"/>
        <v>4613123.8102736995</v>
      </c>
      <c r="AB618" s="1409">
        <f t="shared" si="496"/>
        <v>4618105.8780373</v>
      </c>
      <c r="AC618" s="1409">
        <f t="shared" si="496"/>
        <v>4627785.1744460994</v>
      </c>
      <c r="AD618" s="1621">
        <f t="shared" si="496"/>
        <v>4627785.1744460994</v>
      </c>
      <c r="AE618" s="1409">
        <f t="shared" si="496"/>
        <v>4662238.5734092006</v>
      </c>
      <c r="AF618" s="1409">
        <f t="shared" si="496"/>
        <v>7429.9325800000042</v>
      </c>
      <c r="AG618" s="1409">
        <f t="shared" si="496"/>
        <v>34453.398963100204</v>
      </c>
      <c r="AH618" s="1409">
        <f t="shared" si="496"/>
        <v>-49991.304949999998</v>
      </c>
      <c r="AI618" s="1409">
        <f t="shared" si="496"/>
        <v>4619677.2010391997</v>
      </c>
      <c r="AJ618" s="1406"/>
      <c r="AK618" s="1409">
        <f>SUM(AK617,AK602,AK592,AK544,AK494,AK486,AK474,AK462,AK451,AK420,AK366,AK313,AK280,AK252,AK178,AK128,AK72,AK582)</f>
        <v>47242523.700000003</v>
      </c>
      <c r="AL618" s="1409">
        <f t="shared" si="479"/>
        <v>47242.523700000005</v>
      </c>
      <c r="AM618" s="2437"/>
    </row>
    <row r="619" spans="1:40" ht="15" customHeight="1" x14ac:dyDescent="0.25">
      <c r="A619" s="738">
        <v>1</v>
      </c>
      <c r="B619" s="1735">
        <v>1</v>
      </c>
      <c r="C619" s="1410" t="s">
        <v>7</v>
      </c>
      <c r="D619" s="1410"/>
      <c r="E619" s="1410"/>
      <c r="F619" s="2225">
        <f>SUM(F24,F79,F136,F198,F259,F286,F323,F502,F548)</f>
        <v>48663</v>
      </c>
      <c r="G619" s="1411">
        <f>SUM(G24,G79,G136,G198,G259,G286,G323,G502,G548)</f>
        <v>48663</v>
      </c>
      <c r="H619" s="1411">
        <f>SUM(H24,H79,H136,H198,H259,H286,H323,H502,H548)</f>
        <v>50688</v>
      </c>
      <c r="I619" s="1411">
        <f>H619/G619*100</f>
        <v>104.16127242463473</v>
      </c>
      <c r="J619" s="1411">
        <f>SUM(L619/F619)</f>
        <v>9.0185767420833081</v>
      </c>
      <c r="K619" s="1411">
        <f>N619/H619</f>
        <v>8.9702493686868685</v>
      </c>
      <c r="L619" s="1411">
        <f>SUM(L24,L79,L136,L198,L259,L286,L323,L502,L548)</f>
        <v>438871</v>
      </c>
      <c r="M619" s="1411">
        <f>SUM(M24,M79,M136,M198,M259,M286,M323,M502,M548)</f>
        <v>438871</v>
      </c>
      <c r="N619" s="1411">
        <f>SUM(N24,N79,N136,N198,N259,N286,N323,N502,N548)</f>
        <v>454684</v>
      </c>
      <c r="O619" s="1411">
        <f>N619/M619*100</f>
        <v>103.60310888621029</v>
      </c>
      <c r="P619" s="1411">
        <f>SUM(P24,P79,P136,P198,P259,P286,P323,P502,P548)</f>
        <v>1315.7931669038583</v>
      </c>
      <c r="Q619" s="1412">
        <f>N619/$C$3*12/P619</f>
        <v>345.5588700691456</v>
      </c>
      <c r="R619" s="1411">
        <f t="shared" ref="R619:AK619" si="497">SUM(R24,R79,R136,R198,R259,R286,R323,R502,R548)</f>
        <v>2148149.0554013997</v>
      </c>
      <c r="S619" s="1411">
        <f t="shared" si="497"/>
        <v>2148149.0554013997</v>
      </c>
      <c r="T619" s="1411">
        <f t="shared" si="497"/>
        <v>2148802.0791293997</v>
      </c>
      <c r="U619" s="1411">
        <f t="shared" si="497"/>
        <v>2148802.0791293997</v>
      </c>
      <c r="V619" s="1411">
        <f t="shared" si="497"/>
        <v>2149025.5813317997</v>
      </c>
      <c r="W619" s="1411">
        <f t="shared" si="497"/>
        <v>2149025.5813317997</v>
      </c>
      <c r="X619" s="1411">
        <f t="shared" si="497"/>
        <v>2146286.0671557998</v>
      </c>
      <c r="Y619" s="1411">
        <f t="shared" si="497"/>
        <v>2140032.9783166004</v>
      </c>
      <c r="Z619" s="1411">
        <f t="shared" si="497"/>
        <v>2140032.9783166004</v>
      </c>
      <c r="AA619" s="1411">
        <f t="shared" si="497"/>
        <v>2158500.8093952998</v>
      </c>
      <c r="AB619" s="1411">
        <f t="shared" si="497"/>
        <v>2165432.8726089001</v>
      </c>
      <c r="AC619" s="1411">
        <f t="shared" si="497"/>
        <v>2173515.1819377001</v>
      </c>
      <c r="AD619" s="1622">
        <f t="shared" si="497"/>
        <v>2173515.1819377001</v>
      </c>
      <c r="AE619" s="1411">
        <f t="shared" si="497"/>
        <v>2208846.04372</v>
      </c>
      <c r="AF619" s="1411">
        <f t="shared" si="497"/>
        <v>-14780.786639999998</v>
      </c>
      <c r="AG619" s="1411">
        <f t="shared" si="497"/>
        <v>35330.861782300082</v>
      </c>
      <c r="AH619" s="1411">
        <f t="shared" si="497"/>
        <v>-33955.207009999998</v>
      </c>
      <c r="AI619" s="1411">
        <f t="shared" si="497"/>
        <v>2160110.0500699999</v>
      </c>
      <c r="AJ619" s="1411">
        <f t="shared" si="497"/>
        <v>169</v>
      </c>
      <c r="AK619" s="1411">
        <f t="shared" si="497"/>
        <v>13131930.889999999</v>
      </c>
      <c r="AL619" s="1411">
        <f t="shared" si="479"/>
        <v>13131.93089</v>
      </c>
      <c r="AM619" s="2437"/>
    </row>
    <row r="620" spans="1:40" ht="39" customHeight="1" x14ac:dyDescent="0.25">
      <c r="B620" s="1735">
        <v>1</v>
      </c>
      <c r="C620" s="1572" t="s">
        <v>275</v>
      </c>
      <c r="D620" s="1572"/>
      <c r="E620" s="1410"/>
      <c r="F620" s="2225">
        <f>F287+F503+F199</f>
        <v>227</v>
      </c>
      <c r="G620" s="1411">
        <f>G287+G503+G199</f>
        <v>227</v>
      </c>
      <c r="H620" s="1411">
        <f>H287+H503+H199</f>
        <v>184</v>
      </c>
      <c r="I620" s="1411">
        <f>I287</f>
        <v>103.2258064516129</v>
      </c>
      <c r="J620" s="1411"/>
      <c r="K620" s="1411"/>
      <c r="L620" s="1411"/>
      <c r="M620" s="1411"/>
      <c r="N620" s="1411"/>
      <c r="O620" s="1411"/>
      <c r="P620" s="1411"/>
      <c r="Q620" s="1412"/>
      <c r="R620" s="1411">
        <f t="shared" ref="R620:AK620" si="498">R287+R503+R199</f>
        <v>78030.047683800003</v>
      </c>
      <c r="S620" s="1411">
        <f t="shared" si="498"/>
        <v>78030.047683800003</v>
      </c>
      <c r="T620" s="1411">
        <f t="shared" si="498"/>
        <v>78030.047683800003</v>
      </c>
      <c r="U620" s="1411">
        <f t="shared" si="498"/>
        <v>78030.047683800003</v>
      </c>
      <c r="V620" s="1411">
        <f t="shared" si="498"/>
        <v>44296.4699138</v>
      </c>
      <c r="W620" s="1411">
        <f t="shared" si="498"/>
        <v>44296.4699138</v>
      </c>
      <c r="X620" s="1411">
        <f t="shared" si="498"/>
        <v>44296.4699138</v>
      </c>
      <c r="Y620" s="1411">
        <f t="shared" si="498"/>
        <v>44296.4699138</v>
      </c>
      <c r="Z620" s="1411">
        <f t="shared" si="498"/>
        <v>44296.4699138</v>
      </c>
      <c r="AA620" s="1411">
        <f t="shared" si="498"/>
        <v>44296.469918200004</v>
      </c>
      <c r="AB620" s="1411">
        <f t="shared" si="498"/>
        <v>44296.469918200004</v>
      </c>
      <c r="AC620" s="1411">
        <f t="shared" si="498"/>
        <v>44296.469918200004</v>
      </c>
      <c r="AD620" s="1622">
        <f t="shared" si="498"/>
        <v>44296.469918200004</v>
      </c>
      <c r="AE620" s="1411">
        <f t="shared" si="498"/>
        <v>32625.523379999999</v>
      </c>
      <c r="AF620" s="1411">
        <f t="shared" si="498"/>
        <v>0</v>
      </c>
      <c r="AG620" s="1411">
        <f t="shared" si="498"/>
        <v>-11670.946538200007</v>
      </c>
      <c r="AH620" s="1411">
        <f t="shared" si="498"/>
        <v>0</v>
      </c>
      <c r="AI620" s="1411">
        <f t="shared" si="498"/>
        <v>32625.523379999999</v>
      </c>
      <c r="AJ620" s="1411">
        <f t="shared" si="498"/>
        <v>0</v>
      </c>
      <c r="AK620" s="1411">
        <f t="shared" si="498"/>
        <v>0</v>
      </c>
      <c r="AL620" s="1411">
        <f t="shared" si="479"/>
        <v>0</v>
      </c>
      <c r="AM620" s="2437"/>
    </row>
    <row r="621" spans="1:40" ht="38.1" customHeight="1" x14ac:dyDescent="0.25">
      <c r="A621" s="738">
        <v>1</v>
      </c>
      <c r="B621" s="1735">
        <v>1</v>
      </c>
      <c r="C621" s="1413" t="s">
        <v>301</v>
      </c>
      <c r="D621" s="1413"/>
      <c r="E621" s="1175"/>
      <c r="F621" s="2225"/>
      <c r="G621" s="1411"/>
      <c r="H621" s="1411"/>
      <c r="I621" s="1411"/>
      <c r="J621" s="1414"/>
      <c r="K621" s="1414"/>
      <c r="L621" s="1411"/>
      <c r="M621" s="1411"/>
      <c r="N621" s="1411"/>
      <c r="O621" s="1411"/>
      <c r="P621" s="1411"/>
      <c r="Q621" s="1178"/>
      <c r="R621" s="1411"/>
      <c r="S621" s="1411"/>
      <c r="T621" s="1411"/>
      <c r="U621" s="1411"/>
      <c r="V621" s="1411"/>
      <c r="W621" s="1411"/>
      <c r="X621" s="1411"/>
      <c r="Y621" s="1411"/>
      <c r="Z621" s="1411"/>
      <c r="AA621" s="1411"/>
      <c r="AB621" s="1411"/>
      <c r="AC621" s="1411"/>
      <c r="AD621" s="1622"/>
      <c r="AE621" s="1411"/>
      <c r="AF621" s="1411"/>
      <c r="AG621" s="1411"/>
      <c r="AH621" s="1415"/>
      <c r="AI621" s="1411"/>
      <c r="AJ621" s="1411"/>
      <c r="AK621" s="1411"/>
      <c r="AL621" s="1411">
        <f t="shared" si="479"/>
        <v>0</v>
      </c>
      <c r="AM621" s="2437"/>
    </row>
    <row r="622" spans="1:40" ht="38.1" customHeight="1" x14ac:dyDescent="0.25">
      <c r="A622" s="738">
        <v>1</v>
      </c>
      <c r="B622" s="1735">
        <v>1</v>
      </c>
      <c r="C622" s="1416" t="s">
        <v>360</v>
      </c>
      <c r="D622" s="1416"/>
      <c r="E622" s="1182"/>
      <c r="F622" s="2225">
        <f>SUM(F506,F425,F326,F202,F139,F82,F27,F551)</f>
        <v>144771.29629629629</v>
      </c>
      <c r="G622" s="1411">
        <f>SUM(G506,G425,G326,G202,G139,G82,G27,G551)</f>
        <v>144771.29629629629</v>
      </c>
      <c r="H622" s="1411">
        <f>SUM(H506,H425,H326,H202,H139,H82,H27,H551)</f>
        <v>224847.4740740741</v>
      </c>
      <c r="I622" s="1411">
        <f>H622/G622*100</f>
        <v>155.31219228284715</v>
      </c>
      <c r="J622" s="1414"/>
      <c r="K622" s="1414"/>
      <c r="L622" s="1411"/>
      <c r="M622" s="1411"/>
      <c r="N622" s="1411"/>
      <c r="O622" s="1411"/>
      <c r="P622" s="1411"/>
      <c r="Q622" s="1178"/>
      <c r="R622" s="1411"/>
      <c r="S622" s="1411"/>
      <c r="T622" s="1411"/>
      <c r="U622" s="1411"/>
      <c r="V622" s="1411"/>
      <c r="W622" s="1411"/>
      <c r="X622" s="1411"/>
      <c r="Y622" s="1411"/>
      <c r="Z622" s="1411"/>
      <c r="AA622" s="1411"/>
      <c r="AB622" s="1411"/>
      <c r="AC622" s="1411"/>
      <c r="AD622" s="1622"/>
      <c r="AE622" s="1411"/>
      <c r="AF622" s="1411"/>
      <c r="AG622" s="1411"/>
      <c r="AH622" s="1415"/>
      <c r="AI622" s="1411"/>
      <c r="AJ622" s="1411">
        <f>SUM(AJ506,AJ425,AJ326,AJ202,AJ139,AJ82,AJ27,AJ551)</f>
        <v>1125</v>
      </c>
      <c r="AK622" s="1411">
        <f>SUM(AK506,AK425,AK326,AK202,AK139,AK82,AK27,AK551)</f>
        <v>543050.66</v>
      </c>
      <c r="AL622" s="1411">
        <f t="shared" si="479"/>
        <v>543.05065999999999</v>
      </c>
      <c r="AM622" s="2437"/>
    </row>
    <row r="623" spans="1:40" ht="38.1" customHeight="1" x14ac:dyDescent="0.25">
      <c r="B623" s="1735"/>
      <c r="C623" s="1416" t="s">
        <v>467</v>
      </c>
      <c r="D623" s="1416"/>
      <c r="E623" s="1182"/>
      <c r="F623" s="2225">
        <f>SUM(F552,F507,F203,F140,F83,F28)</f>
        <v>1124</v>
      </c>
      <c r="G623" s="1411">
        <f>SUM(G552,G507,G203,G140,G83,G28)</f>
        <v>1124</v>
      </c>
      <c r="H623" s="1411">
        <f>SUM(H552,H507,H203,H140,H83,H28)</f>
        <v>924.68000000000006</v>
      </c>
      <c r="I623" s="1411"/>
      <c r="J623" s="1414"/>
      <c r="K623" s="1414"/>
      <c r="L623" s="1411"/>
      <c r="M623" s="1411"/>
      <c r="N623" s="1411"/>
      <c r="O623" s="1411"/>
      <c r="P623" s="1411"/>
      <c r="Q623" s="1178"/>
      <c r="R623" s="1411"/>
      <c r="S623" s="1411"/>
      <c r="T623" s="1411"/>
      <c r="U623" s="1411"/>
      <c r="V623" s="1411"/>
      <c r="W623" s="1411"/>
      <c r="X623" s="1411"/>
      <c r="Y623" s="1411"/>
      <c r="Z623" s="1411"/>
      <c r="AA623" s="1411"/>
      <c r="AB623" s="1411"/>
      <c r="AC623" s="1411"/>
      <c r="AD623" s="1622"/>
      <c r="AE623" s="1411"/>
      <c r="AF623" s="1411"/>
      <c r="AG623" s="1411"/>
      <c r="AH623" s="1415"/>
      <c r="AI623" s="1411"/>
      <c r="AJ623" s="1411">
        <f>SUM(AJ552,AJ507,AJ203,AJ140,AJ83,AJ28)</f>
        <v>0</v>
      </c>
      <c r="AK623" s="1411">
        <f>SUM(AK552,AK507,AK203,AK140,AK83,AK28)</f>
        <v>0</v>
      </c>
      <c r="AL623" s="1411">
        <f t="shared" si="479"/>
        <v>0</v>
      </c>
      <c r="AM623" s="2437"/>
    </row>
    <row r="624" spans="1:40" ht="38.1" customHeight="1" x14ac:dyDescent="0.25">
      <c r="A624" s="738">
        <v>1</v>
      </c>
      <c r="B624" s="1735">
        <v>1</v>
      </c>
      <c r="C624" s="1416" t="s">
        <v>382</v>
      </c>
      <c r="D624" s="1416"/>
      <c r="E624" s="1182"/>
      <c r="F624" s="2225">
        <f t="shared" ref="F624:H626" si="499">SUM(F508,F427,F328,F204,F141,F84,F29,F553)</f>
        <v>17300</v>
      </c>
      <c r="G624" s="1411">
        <f t="shared" si="499"/>
        <v>17300</v>
      </c>
      <c r="H624" s="1411">
        <f t="shared" si="499"/>
        <v>17425</v>
      </c>
      <c r="I624" s="1411">
        <f t="shared" ref="I624:I632" si="500">H624/G624*100</f>
        <v>100.72254335260115</v>
      </c>
      <c r="J624" s="1414"/>
      <c r="K624" s="1414"/>
      <c r="L624" s="1411"/>
      <c r="M624" s="1411"/>
      <c r="N624" s="1411"/>
      <c r="O624" s="1411"/>
      <c r="P624" s="1411"/>
      <c r="Q624" s="1178"/>
      <c r="R624" s="1411"/>
      <c r="S624" s="1411"/>
      <c r="T624" s="1411"/>
      <c r="U624" s="1411"/>
      <c r="V624" s="1411"/>
      <c r="W624" s="1411"/>
      <c r="X624" s="1411"/>
      <c r="Y624" s="1411"/>
      <c r="Z624" s="1411"/>
      <c r="AA624" s="1411"/>
      <c r="AB624" s="1411"/>
      <c r="AC624" s="1411"/>
      <c r="AD624" s="1622"/>
      <c r="AE624" s="1411"/>
      <c r="AF624" s="1411"/>
      <c r="AG624" s="1411"/>
      <c r="AH624" s="1415"/>
      <c r="AI624" s="1411"/>
      <c r="AJ624" s="1411">
        <f t="shared" ref="AJ624:AK626" si="501">SUM(AJ508,AJ427,AJ328,AJ204,AJ141,AJ84,AJ29,AJ553)</f>
        <v>0</v>
      </c>
      <c r="AK624" s="1411">
        <f t="shared" si="501"/>
        <v>0</v>
      </c>
      <c r="AL624" s="1411">
        <f t="shared" si="479"/>
        <v>0</v>
      </c>
      <c r="AM624" s="2437"/>
    </row>
    <row r="625" spans="1:39" ht="38.1" customHeight="1" x14ac:dyDescent="0.25">
      <c r="A625" s="738">
        <v>1</v>
      </c>
      <c r="B625" s="1735">
        <v>1</v>
      </c>
      <c r="C625" s="1416" t="s">
        <v>303</v>
      </c>
      <c r="D625" s="1416"/>
      <c r="E625" s="1182"/>
      <c r="F625" s="2225">
        <f t="shared" si="499"/>
        <v>58486</v>
      </c>
      <c r="G625" s="1411">
        <f t="shared" si="499"/>
        <v>58486</v>
      </c>
      <c r="H625" s="1411">
        <f t="shared" si="499"/>
        <v>58657</v>
      </c>
      <c r="I625" s="1411">
        <f t="shared" si="500"/>
        <v>100.29237766303048</v>
      </c>
      <c r="J625" s="1414"/>
      <c r="K625" s="1414"/>
      <c r="L625" s="1411"/>
      <c r="M625" s="1411"/>
      <c r="N625" s="1411"/>
      <c r="O625" s="1411"/>
      <c r="P625" s="1411"/>
      <c r="Q625" s="1178"/>
      <c r="R625" s="1411"/>
      <c r="S625" s="1411"/>
      <c r="T625" s="1411"/>
      <c r="U625" s="1411"/>
      <c r="V625" s="1411"/>
      <c r="W625" s="1411"/>
      <c r="X625" s="1411"/>
      <c r="Y625" s="1411"/>
      <c r="Z625" s="1411"/>
      <c r="AA625" s="1411"/>
      <c r="AB625" s="1411"/>
      <c r="AC625" s="1411"/>
      <c r="AD625" s="1622"/>
      <c r="AE625" s="1411"/>
      <c r="AF625" s="1411"/>
      <c r="AG625" s="1411"/>
      <c r="AH625" s="1415"/>
      <c r="AI625" s="1411"/>
      <c r="AJ625" s="1411">
        <f t="shared" si="501"/>
        <v>176</v>
      </c>
      <c r="AK625" s="1411">
        <f t="shared" si="501"/>
        <v>94306.510000000024</v>
      </c>
      <c r="AL625" s="1411">
        <f t="shared" si="479"/>
        <v>94.306510000000017</v>
      </c>
      <c r="AM625" s="2437"/>
    </row>
    <row r="626" spans="1:39" ht="38.1" customHeight="1" x14ac:dyDescent="0.25">
      <c r="A626" s="738">
        <v>1</v>
      </c>
      <c r="B626" s="1735">
        <v>1</v>
      </c>
      <c r="C626" s="1416" t="s">
        <v>304</v>
      </c>
      <c r="D626" s="1416"/>
      <c r="E626" s="1182"/>
      <c r="F626" s="2225">
        <f t="shared" si="499"/>
        <v>1915</v>
      </c>
      <c r="G626" s="1411">
        <f t="shared" si="499"/>
        <v>1915</v>
      </c>
      <c r="H626" s="1411">
        <f t="shared" si="499"/>
        <v>1650</v>
      </c>
      <c r="I626" s="1411">
        <f t="shared" si="500"/>
        <v>86.161879895561356</v>
      </c>
      <c r="J626" s="1414"/>
      <c r="K626" s="1414"/>
      <c r="L626" s="1411"/>
      <c r="M626" s="1411"/>
      <c r="N626" s="1411"/>
      <c r="O626" s="1411"/>
      <c r="P626" s="1411"/>
      <c r="Q626" s="1178"/>
      <c r="R626" s="1411"/>
      <c r="S626" s="1411"/>
      <c r="T626" s="1411"/>
      <c r="U626" s="1411"/>
      <c r="V626" s="1411"/>
      <c r="W626" s="1411"/>
      <c r="X626" s="1411"/>
      <c r="Y626" s="1411"/>
      <c r="Z626" s="1411"/>
      <c r="AA626" s="1411"/>
      <c r="AB626" s="1411"/>
      <c r="AC626" s="1411"/>
      <c r="AD626" s="1622"/>
      <c r="AE626" s="1411"/>
      <c r="AF626" s="1411"/>
      <c r="AG626" s="1411"/>
      <c r="AH626" s="1415"/>
      <c r="AI626" s="1411"/>
      <c r="AJ626" s="1411">
        <f t="shared" si="501"/>
        <v>30</v>
      </c>
      <c r="AK626" s="1411">
        <f t="shared" si="501"/>
        <v>23349.469999999998</v>
      </c>
      <c r="AL626" s="1411">
        <f t="shared" si="479"/>
        <v>23.349469999999997</v>
      </c>
      <c r="AM626" s="2437"/>
    </row>
    <row r="627" spans="1:39" ht="54" customHeight="1" x14ac:dyDescent="0.25">
      <c r="A627" s="738">
        <v>1</v>
      </c>
      <c r="B627" s="1735">
        <v>1</v>
      </c>
      <c r="C627" s="1416" t="s">
        <v>305</v>
      </c>
      <c r="D627" s="1416"/>
      <c r="E627" s="1182"/>
      <c r="F627" s="2225">
        <f>SUM(F556,F511,F430,F331,F207,F144,F87,F32)</f>
        <v>66654</v>
      </c>
      <c r="G627" s="1411">
        <f>SUM(G556,G511,G430,G331,G207,G144,G87,G32)</f>
        <v>66654</v>
      </c>
      <c r="H627" s="1411">
        <f>SUM(H556,H511,H430,H331,H207,H144,H87,H32)</f>
        <v>146773</v>
      </c>
      <c r="I627" s="1411">
        <f t="shared" si="500"/>
        <v>220.20133825426834</v>
      </c>
      <c r="J627" s="1414"/>
      <c r="K627" s="1414"/>
      <c r="L627" s="1411"/>
      <c r="M627" s="1411"/>
      <c r="N627" s="1411"/>
      <c r="O627" s="1411"/>
      <c r="P627" s="1411"/>
      <c r="Q627" s="1178"/>
      <c r="R627" s="1411"/>
      <c r="S627" s="1411"/>
      <c r="T627" s="1411"/>
      <c r="U627" s="1411"/>
      <c r="V627" s="1411"/>
      <c r="W627" s="1411"/>
      <c r="X627" s="1411"/>
      <c r="Y627" s="1411"/>
      <c r="Z627" s="1411"/>
      <c r="AA627" s="1411"/>
      <c r="AB627" s="1411"/>
      <c r="AC627" s="1411"/>
      <c r="AD627" s="1622"/>
      <c r="AE627" s="1411"/>
      <c r="AF627" s="1411"/>
      <c r="AG627" s="1411"/>
      <c r="AH627" s="1415"/>
      <c r="AI627" s="1411"/>
      <c r="AJ627" s="1411">
        <f>SUM(AJ556,AJ511,AJ430,AJ331,AJ207,AJ144,AJ87,AJ32)</f>
        <v>919</v>
      </c>
      <c r="AK627" s="1411">
        <f>SUM(AK556,AK511,AK430,AK331,AK207,AK144,AK87,AK32)</f>
        <v>425394.68000000005</v>
      </c>
      <c r="AL627" s="1411">
        <f t="shared" si="479"/>
        <v>425.39468000000005</v>
      </c>
      <c r="AM627" s="2437"/>
    </row>
    <row r="628" spans="1:39" ht="54" customHeight="1" x14ac:dyDescent="0.25">
      <c r="B628" s="1735"/>
      <c r="C628" s="1416" t="s">
        <v>545</v>
      </c>
      <c r="D628" s="1416"/>
      <c r="E628" s="1182"/>
      <c r="F628" s="2225">
        <f>SUM(F557,F512,F431,F208,F145,F88,F33)</f>
        <v>18303</v>
      </c>
      <c r="G628" s="2225">
        <f>SUM(G557,G512,G431,G208,G145,G88,G33)</f>
        <v>18303</v>
      </c>
      <c r="H628" s="2225">
        <f>SUM(H557,H512,H431,H208,H145,H88,H33)</f>
        <v>10037</v>
      </c>
      <c r="I628" s="1411">
        <f>H628/G628*100</f>
        <v>54.838004698683271</v>
      </c>
      <c r="J628" s="1414"/>
      <c r="K628" s="1414"/>
      <c r="L628" s="1411"/>
      <c r="M628" s="1411"/>
      <c r="N628" s="1411"/>
      <c r="O628" s="1411"/>
      <c r="P628" s="1411"/>
      <c r="Q628" s="1178"/>
      <c r="R628" s="1411"/>
      <c r="S628" s="1411"/>
      <c r="T628" s="1411"/>
      <c r="U628" s="1411"/>
      <c r="V628" s="1411"/>
      <c r="W628" s="1411"/>
      <c r="X628" s="1411"/>
      <c r="Y628" s="1411"/>
      <c r="Z628" s="1411"/>
      <c r="AA628" s="1411"/>
      <c r="AB628" s="1411"/>
      <c r="AC628" s="1411"/>
      <c r="AD628" s="1622"/>
      <c r="AE628" s="1411"/>
      <c r="AF628" s="1411"/>
      <c r="AG628" s="1411"/>
      <c r="AH628" s="1415"/>
      <c r="AI628" s="1411"/>
      <c r="AJ628" s="1411"/>
      <c r="AK628" s="1411"/>
      <c r="AL628" s="1411">
        <f t="shared" si="479"/>
        <v>0</v>
      </c>
      <c r="AM628" s="2437"/>
    </row>
    <row r="629" spans="1:39" ht="38.1" customHeight="1" x14ac:dyDescent="0.25">
      <c r="A629" s="738">
        <v>1</v>
      </c>
      <c r="B629" s="1735">
        <v>1</v>
      </c>
      <c r="C629" s="1417" t="s">
        <v>359</v>
      </c>
      <c r="D629" s="1417"/>
      <c r="E629" s="1182"/>
      <c r="F629" s="2225">
        <f>SUM(F558,F513,F432,F332,F209,F146,F89,F34)</f>
        <v>386585.3529411765</v>
      </c>
      <c r="G629" s="1411">
        <f>SUM(G558,G513,G432,G332,G209,G146,G89,G34)</f>
        <v>386585.3529411765</v>
      </c>
      <c r="H629" s="1411">
        <f>SUM(H558,H513,H432,H332,H209,H146,H89,H34)</f>
        <v>368474.07058823528</v>
      </c>
      <c r="I629" s="1411">
        <f t="shared" si="500"/>
        <v>95.315062452535017</v>
      </c>
      <c r="J629" s="1414"/>
      <c r="K629" s="1414"/>
      <c r="L629" s="1411"/>
      <c r="M629" s="1411"/>
      <c r="N629" s="1411"/>
      <c r="O629" s="1411"/>
      <c r="P629" s="1411"/>
      <c r="Q629" s="1178"/>
      <c r="R629" s="1411"/>
      <c r="S629" s="1411"/>
      <c r="T629" s="1411"/>
      <c r="U629" s="1411"/>
      <c r="V629" s="1411"/>
      <c r="W629" s="1411"/>
      <c r="X629" s="1411"/>
      <c r="Y629" s="1411"/>
      <c r="Z629" s="1411"/>
      <c r="AA629" s="1411"/>
      <c r="AB629" s="1411"/>
      <c r="AC629" s="1411"/>
      <c r="AD629" s="1622"/>
      <c r="AE629" s="1411"/>
      <c r="AF629" s="1411"/>
      <c r="AG629" s="1411"/>
      <c r="AH629" s="1415"/>
      <c r="AI629" s="1411"/>
      <c r="AJ629" s="1411">
        <f>SUM(AJ558,AJ513,AJ432,AJ332,AJ209,AJ146,AJ89,AJ34)</f>
        <v>9273.0588235294126</v>
      </c>
      <c r="AK629" s="1411">
        <f>SUM(AK558,AK513,AK432,AK332,AK209,AK146,AK89,AK34)</f>
        <v>14131940.629999993</v>
      </c>
      <c r="AL629" s="1411">
        <f t="shared" si="479"/>
        <v>14131.940629999994</v>
      </c>
      <c r="AM629" s="2437"/>
    </row>
    <row r="630" spans="1:39" ht="38.1" customHeight="1" x14ac:dyDescent="0.25">
      <c r="B630" s="1735"/>
      <c r="C630" s="1417" t="s">
        <v>460</v>
      </c>
      <c r="D630" s="1417"/>
      <c r="E630" s="1182"/>
      <c r="F630" s="2225">
        <f t="shared" ref="F630:H632" si="502">SUM(F559,F514,F432,F332,F209,F146,F90,F35)</f>
        <v>373079</v>
      </c>
      <c r="G630" s="1411">
        <f t="shared" si="502"/>
        <v>373079</v>
      </c>
      <c r="H630" s="1411">
        <f t="shared" si="502"/>
        <v>355109</v>
      </c>
      <c r="I630" s="1411">
        <f t="shared" si="500"/>
        <v>95.183325783547176</v>
      </c>
      <c r="J630" s="1414"/>
      <c r="K630" s="1414"/>
      <c r="L630" s="1411"/>
      <c r="M630" s="1411"/>
      <c r="N630" s="1411"/>
      <c r="O630" s="1411"/>
      <c r="P630" s="1411"/>
      <c r="Q630" s="1178"/>
      <c r="R630" s="1411"/>
      <c r="S630" s="1411"/>
      <c r="T630" s="1411"/>
      <c r="U630" s="1411"/>
      <c r="V630" s="1411"/>
      <c r="W630" s="1411"/>
      <c r="X630" s="1411"/>
      <c r="Y630" s="1411"/>
      <c r="Z630" s="1411"/>
      <c r="AA630" s="1411"/>
      <c r="AB630" s="1411"/>
      <c r="AC630" s="1411"/>
      <c r="AD630" s="1622"/>
      <c r="AE630" s="1411"/>
      <c r="AF630" s="1411"/>
      <c r="AG630" s="1411"/>
      <c r="AH630" s="1415"/>
      <c r="AI630" s="1411"/>
      <c r="AJ630" s="1411">
        <f t="shared" ref="AJ630:AK632" si="503">SUM(AJ559,AJ514,AJ432,AJ332,AJ209,AJ146,AJ90,AJ35)</f>
        <v>9272</v>
      </c>
      <c r="AK630" s="1411">
        <f t="shared" si="503"/>
        <v>14129958.759999992</v>
      </c>
      <c r="AL630" s="1411">
        <f t="shared" si="479"/>
        <v>14129.958759999992</v>
      </c>
      <c r="AM630" s="2437"/>
    </row>
    <row r="631" spans="1:39" ht="38.1" customHeight="1" x14ac:dyDescent="0.25">
      <c r="A631" s="738">
        <v>1</v>
      </c>
      <c r="B631" s="1735">
        <v>1</v>
      </c>
      <c r="C631" s="1922" t="s">
        <v>451</v>
      </c>
      <c r="D631" s="1922"/>
      <c r="E631" s="1182"/>
      <c r="F631" s="2225">
        <f t="shared" si="502"/>
        <v>114804</v>
      </c>
      <c r="G631" s="1411">
        <f t="shared" si="502"/>
        <v>114804</v>
      </c>
      <c r="H631" s="1411">
        <f t="shared" si="502"/>
        <v>113603.10000000003</v>
      </c>
      <c r="I631" s="1411">
        <f t="shared" si="500"/>
        <v>98.953956308142594</v>
      </c>
      <c r="J631" s="1414"/>
      <c r="K631" s="1414"/>
      <c r="L631" s="1411"/>
      <c r="M631" s="1411"/>
      <c r="N631" s="1411"/>
      <c r="O631" s="1411"/>
      <c r="P631" s="1411"/>
      <c r="Q631" s="1178"/>
      <c r="R631" s="1411"/>
      <c r="S631" s="1411"/>
      <c r="T631" s="1411"/>
      <c r="U631" s="1411"/>
      <c r="V631" s="1411"/>
      <c r="W631" s="1411"/>
      <c r="X631" s="1411"/>
      <c r="Y631" s="1411"/>
      <c r="Z631" s="1411"/>
      <c r="AA631" s="1411"/>
      <c r="AB631" s="1411"/>
      <c r="AC631" s="1411"/>
      <c r="AD631" s="1622"/>
      <c r="AE631" s="1411"/>
      <c r="AF631" s="1411"/>
      <c r="AG631" s="1411"/>
      <c r="AH631" s="1415"/>
      <c r="AI631" s="1411"/>
      <c r="AJ631" s="1411">
        <f t="shared" si="503"/>
        <v>9</v>
      </c>
      <c r="AK631" s="1411">
        <f t="shared" si="503"/>
        <v>1981.87</v>
      </c>
      <c r="AL631" s="1411">
        <f t="shared" si="479"/>
        <v>1.9818699999999998</v>
      </c>
      <c r="AM631" s="2437"/>
    </row>
    <row r="632" spans="1:39" ht="38.1" customHeight="1" x14ac:dyDescent="0.25">
      <c r="B632" s="1735">
        <v>1</v>
      </c>
      <c r="C632" s="1418" t="s">
        <v>168</v>
      </c>
      <c r="D632" s="1418"/>
      <c r="E632" s="1182"/>
      <c r="F632" s="2225">
        <f t="shared" si="502"/>
        <v>1368061.0193732195</v>
      </c>
      <c r="G632" s="1411">
        <f t="shared" si="502"/>
        <v>1368061.0193732195</v>
      </c>
      <c r="H632" s="1411">
        <f t="shared" si="502"/>
        <v>1390325.2740740743</v>
      </c>
      <c r="I632" s="1411">
        <f t="shared" si="500"/>
        <v>101.62743140733997</v>
      </c>
      <c r="J632" s="1414"/>
      <c r="K632" s="1414"/>
      <c r="L632" s="1411"/>
      <c r="M632" s="1411"/>
      <c r="N632" s="1411"/>
      <c r="O632" s="1411"/>
      <c r="P632" s="1411"/>
      <c r="Q632" s="1178"/>
      <c r="R632" s="1411">
        <f t="shared" ref="R632:AI632" si="504">SUM(R561,R516,R434,R334,R211,R148,R92,R37)</f>
        <v>703867.2159999999</v>
      </c>
      <c r="S632" s="1411">
        <f t="shared" si="504"/>
        <v>703867.2159999999</v>
      </c>
      <c r="T632" s="1411">
        <f t="shared" si="504"/>
        <v>703867.2159999999</v>
      </c>
      <c r="U632" s="1411">
        <f t="shared" si="504"/>
        <v>703867.2159999999</v>
      </c>
      <c r="V632" s="1411">
        <f t="shared" si="504"/>
        <v>703867.2159999999</v>
      </c>
      <c r="W632" s="1411">
        <f t="shared" si="504"/>
        <v>703867.2159999999</v>
      </c>
      <c r="X632" s="1411">
        <f t="shared" si="504"/>
        <v>702006.25985000003</v>
      </c>
      <c r="Y632" s="1411">
        <f t="shared" si="504"/>
        <v>712578.00615000003</v>
      </c>
      <c r="Z632" s="1411">
        <f t="shared" si="504"/>
        <v>712578.00615000003</v>
      </c>
      <c r="AA632" s="1411">
        <f t="shared" si="504"/>
        <v>711500.07520000008</v>
      </c>
      <c r="AB632" s="1411">
        <f t="shared" si="504"/>
        <v>711500.07520000008</v>
      </c>
      <c r="AC632" s="1411">
        <f t="shared" si="504"/>
        <v>710548.62219999998</v>
      </c>
      <c r="AD632" s="1411">
        <f t="shared" si="504"/>
        <v>710548.62219999998</v>
      </c>
      <c r="AE632" s="1411">
        <f t="shared" si="504"/>
        <v>710548.62242000003</v>
      </c>
      <c r="AF632" s="1411">
        <f t="shared" si="504"/>
        <v>0</v>
      </c>
      <c r="AG632" s="1411">
        <f t="shared" si="504"/>
        <v>2.2000005083100405E-4</v>
      </c>
      <c r="AH632" s="1411">
        <f t="shared" si="504"/>
        <v>-7560.4017699999968</v>
      </c>
      <c r="AI632" s="1411">
        <f t="shared" si="504"/>
        <v>702988.22065000003</v>
      </c>
      <c r="AJ632" s="1411">
        <f t="shared" si="503"/>
        <v>30797.707692307697</v>
      </c>
      <c r="AK632" s="1411">
        <f t="shared" si="503"/>
        <v>14674991.289999994</v>
      </c>
      <c r="AL632" s="1411">
        <f t="shared" si="479"/>
        <v>14674.991289999993</v>
      </c>
      <c r="AM632" s="2437"/>
    </row>
    <row r="633" spans="1:39" ht="38.1" customHeight="1" x14ac:dyDescent="0.25">
      <c r="B633" s="1735">
        <v>1</v>
      </c>
      <c r="C633" s="1413" t="s">
        <v>306</v>
      </c>
      <c r="D633" s="1413"/>
      <c r="E633" s="1182"/>
      <c r="F633" s="2225"/>
      <c r="G633" s="1411"/>
      <c r="H633" s="1411"/>
      <c r="I633" s="1411"/>
      <c r="J633" s="1414"/>
      <c r="K633" s="1414"/>
      <c r="L633" s="1411"/>
      <c r="M633" s="1411"/>
      <c r="N633" s="1411"/>
      <c r="O633" s="1411"/>
      <c r="P633" s="1411"/>
      <c r="Q633" s="1178"/>
      <c r="R633" s="1411"/>
      <c r="S633" s="1411"/>
      <c r="T633" s="1411"/>
      <c r="U633" s="1411"/>
      <c r="V633" s="1411"/>
      <c r="W633" s="1411"/>
      <c r="X633" s="1411"/>
      <c r="Y633" s="1411"/>
      <c r="Z633" s="1411"/>
      <c r="AA633" s="1411"/>
      <c r="AB633" s="1411"/>
      <c r="AC633" s="1411"/>
      <c r="AD633" s="1622"/>
      <c r="AE633" s="1411"/>
      <c r="AF633" s="1411"/>
      <c r="AG633" s="1411"/>
      <c r="AH633" s="1415"/>
      <c r="AI633" s="1411"/>
      <c r="AJ633" s="1411"/>
      <c r="AK633" s="1411"/>
      <c r="AL633" s="1411">
        <f t="shared" si="479"/>
        <v>0</v>
      </c>
      <c r="AM633" s="2437"/>
    </row>
    <row r="634" spans="1:39" ht="38.1" customHeight="1" x14ac:dyDescent="0.25">
      <c r="B634" s="1735">
        <v>1</v>
      </c>
      <c r="C634" s="1416" t="s">
        <v>198</v>
      </c>
      <c r="D634" s="1416"/>
      <c r="E634" s="1182"/>
      <c r="F634" s="2225">
        <f>SUM(F595,F585,F518,F563,F478,F466,F455,F436,F371,F336,F291,F262,F213,F150,F94,F39)</f>
        <v>575437.07407407404</v>
      </c>
      <c r="G634" s="1411">
        <f>SUM(G595,G585,G518,G563,G478,G466,G455,G436,G371,G336,G291,G262,G213,G150,G94,G39)</f>
        <v>575437.07407407404</v>
      </c>
      <c r="H634" s="1411">
        <f>SUM(H595,H585,H518,H563,H478,H466,H455,H436,H371,H336,H291,H262,H213,H150,H94,H39)</f>
        <v>575179.26176026277</v>
      </c>
      <c r="I634" s="1411">
        <f>H634/G634*100</f>
        <v>99.955197131810436</v>
      </c>
      <c r="J634" s="1414"/>
      <c r="K634" s="1414"/>
      <c r="L634" s="1411"/>
      <c r="M634" s="1411"/>
      <c r="N634" s="1411"/>
      <c r="O634" s="1411"/>
      <c r="P634" s="1411"/>
      <c r="Q634" s="1178"/>
      <c r="R634" s="1411"/>
      <c r="S634" s="1411"/>
      <c r="T634" s="1411"/>
      <c r="U634" s="1411"/>
      <c r="V634" s="1411"/>
      <c r="W634" s="1411"/>
      <c r="X634" s="1411"/>
      <c r="Y634" s="1411"/>
      <c r="Z634" s="1411"/>
      <c r="AA634" s="1411"/>
      <c r="AB634" s="1411"/>
      <c r="AC634" s="1411"/>
      <c r="AD634" s="1622"/>
      <c r="AE634" s="1411"/>
      <c r="AF634" s="1411"/>
      <c r="AG634" s="1411"/>
      <c r="AH634" s="1415"/>
      <c r="AI634" s="1411"/>
      <c r="AJ634" s="1411">
        <f>SUM(AJ595,AJ585,AJ518,AJ563,AJ478,AJ466,AJ455,AJ436,AJ371,AJ336,AJ291,AJ262,AJ213,AJ150,AJ94,AJ39)</f>
        <v>4171.9074814814812</v>
      </c>
      <c r="AK634" s="1411">
        <f>SUM(AK595,AK585,AK518,AK563,AK478,AK466,AK455,AK436,AK371,AK336,AK291,AK262,AK213,AK150,AK94,AK39)</f>
        <v>2533938.0300000026</v>
      </c>
      <c r="AL634" s="1411">
        <f t="shared" si="479"/>
        <v>2533.9380300000025</v>
      </c>
      <c r="AM634" s="2437"/>
    </row>
    <row r="635" spans="1:39" ht="38.1" customHeight="1" x14ac:dyDescent="0.25">
      <c r="B635" s="1735">
        <v>1</v>
      </c>
      <c r="C635" s="1416" t="s">
        <v>383</v>
      </c>
      <c r="D635" s="1416"/>
      <c r="E635" s="1182"/>
      <c r="F635" s="2225">
        <f>SUM(F596,F586,F479,F467,F456,F372)</f>
        <v>33545</v>
      </c>
      <c r="G635" s="1411">
        <f t="shared" ref="G635:H635" si="505">SUM(G596,G586,G479,G467,G456,G372)</f>
        <v>33545</v>
      </c>
      <c r="H635" s="1411">
        <f t="shared" si="505"/>
        <v>45722.9</v>
      </c>
      <c r="I635" s="1411">
        <f>H635/G635*100</f>
        <v>136.30317483976748</v>
      </c>
      <c r="J635" s="1414"/>
      <c r="K635" s="1414"/>
      <c r="L635" s="1411"/>
      <c r="M635" s="1411"/>
      <c r="N635" s="1411"/>
      <c r="O635" s="1411"/>
      <c r="P635" s="1411"/>
      <c r="Q635" s="1178"/>
      <c r="R635" s="1411"/>
      <c r="S635" s="1411"/>
      <c r="T635" s="1411"/>
      <c r="U635" s="1411"/>
      <c r="V635" s="1411"/>
      <c r="W635" s="1411"/>
      <c r="X635" s="1411"/>
      <c r="Y635" s="1411"/>
      <c r="Z635" s="1411"/>
      <c r="AA635" s="1411"/>
      <c r="AB635" s="1411"/>
      <c r="AC635" s="1411"/>
      <c r="AD635" s="1622"/>
      <c r="AE635" s="1411"/>
      <c r="AF635" s="1411"/>
      <c r="AG635" s="1411"/>
      <c r="AH635" s="1415"/>
      <c r="AI635" s="1411"/>
      <c r="AJ635" s="1411">
        <f t="shared" ref="AJ635:AK635" si="506">SUM(AJ596,AJ586,AJ479,AJ467,AJ456,AJ372)</f>
        <v>85</v>
      </c>
      <c r="AK635" s="1411">
        <f t="shared" si="506"/>
        <v>19333.419999999998</v>
      </c>
      <c r="AL635" s="1411">
        <f t="shared" si="479"/>
        <v>19.333419999999997</v>
      </c>
      <c r="AM635" s="2437"/>
    </row>
    <row r="636" spans="1:39" ht="38.1" customHeight="1" x14ac:dyDescent="0.25">
      <c r="B636" s="1735">
        <v>1</v>
      </c>
      <c r="C636" s="1416" t="s">
        <v>302</v>
      </c>
      <c r="D636" s="1416"/>
      <c r="E636" s="1182"/>
      <c r="F636" s="2225">
        <f>SUM(F373)</f>
        <v>16000</v>
      </c>
      <c r="G636" s="1411">
        <f>SUM(G373)</f>
        <v>16000</v>
      </c>
      <c r="H636" s="1411">
        <f>SUM(H373)</f>
        <v>14247</v>
      </c>
      <c r="I636" s="1411">
        <f t="shared" ref="I636:I646" si="507">H636/G636*100</f>
        <v>89.043750000000003</v>
      </c>
      <c r="J636" s="1414"/>
      <c r="K636" s="1414"/>
      <c r="L636" s="1411"/>
      <c r="M636" s="1411"/>
      <c r="N636" s="1411"/>
      <c r="O636" s="1411"/>
      <c r="P636" s="1411"/>
      <c r="Q636" s="1178"/>
      <c r="R636" s="1411"/>
      <c r="S636" s="1411"/>
      <c r="T636" s="1411"/>
      <c r="U636" s="1411"/>
      <c r="V636" s="1411"/>
      <c r="W636" s="1411"/>
      <c r="X636" s="1411"/>
      <c r="Y636" s="1411"/>
      <c r="Z636" s="1411"/>
      <c r="AA636" s="1411"/>
      <c r="AB636" s="1411"/>
      <c r="AC636" s="1411"/>
      <c r="AD636" s="1622"/>
      <c r="AE636" s="1411"/>
      <c r="AF636" s="1411"/>
      <c r="AG636" s="1411"/>
      <c r="AH636" s="1415"/>
      <c r="AI636" s="1411"/>
      <c r="AJ636" s="1411">
        <f>SUM(AJ373)</f>
        <v>0</v>
      </c>
      <c r="AK636" s="1411">
        <f t="shared" ref="AK636" si="508">SUM(AK373)</f>
        <v>0</v>
      </c>
      <c r="AL636" s="1411">
        <f t="shared" si="479"/>
        <v>0</v>
      </c>
      <c r="AM636" s="2437"/>
    </row>
    <row r="637" spans="1:39" ht="47.25" customHeight="1" x14ac:dyDescent="0.25">
      <c r="B637" s="1735">
        <v>1</v>
      </c>
      <c r="C637" s="1416" t="s">
        <v>307</v>
      </c>
      <c r="D637" s="1416"/>
      <c r="E637" s="1182"/>
      <c r="F637" s="2225">
        <f>SUM(F565,F520,F438,F338,F215,F152,F96,F41)</f>
        <v>70383</v>
      </c>
      <c r="G637" s="1411">
        <f>SUM(G565,G520,G438,G338,G215,G152,G96,G41)</f>
        <v>70383</v>
      </c>
      <c r="H637" s="1411">
        <f>SUM(H565,H520,H438,H338,H215,H152,H96,H41)</f>
        <v>68205.876984126982</v>
      </c>
      <c r="I637" s="1411">
        <f t="shared" si="507"/>
        <v>96.90674876621766</v>
      </c>
      <c r="J637" s="1414"/>
      <c r="K637" s="1414"/>
      <c r="L637" s="1411"/>
      <c r="M637" s="1411"/>
      <c r="N637" s="1411"/>
      <c r="O637" s="1411"/>
      <c r="P637" s="1411"/>
      <c r="Q637" s="1178"/>
      <c r="R637" s="1411"/>
      <c r="S637" s="1411"/>
      <c r="T637" s="1411"/>
      <c r="U637" s="1411"/>
      <c r="V637" s="1411"/>
      <c r="W637" s="1411"/>
      <c r="X637" s="1411"/>
      <c r="Y637" s="1411"/>
      <c r="Z637" s="1411"/>
      <c r="AA637" s="1411"/>
      <c r="AB637" s="1411"/>
      <c r="AC637" s="1411"/>
      <c r="AD637" s="1622"/>
      <c r="AE637" s="1411"/>
      <c r="AF637" s="1411"/>
      <c r="AG637" s="1411"/>
      <c r="AH637" s="1415"/>
      <c r="AI637" s="1411"/>
      <c r="AJ637" s="1411">
        <f>SUM(AJ565,AJ520,AJ438,AJ338,AJ215,AJ152,AJ96,AJ41)</f>
        <v>129</v>
      </c>
      <c r="AK637" s="1411">
        <f>SUM(AK565,AK520,AK438,AK338,AK215,AK152,AK96,AK41)</f>
        <v>168156.68999999994</v>
      </c>
      <c r="AL637" s="1411">
        <f t="shared" si="479"/>
        <v>168.15668999999994</v>
      </c>
      <c r="AM637" s="2437"/>
    </row>
    <row r="638" spans="1:39" ht="38.1" customHeight="1" x14ac:dyDescent="0.25">
      <c r="B638" s="1735">
        <v>1</v>
      </c>
      <c r="C638" s="1416" t="s">
        <v>308</v>
      </c>
      <c r="D638" s="1416"/>
      <c r="E638" s="1182"/>
      <c r="F638" s="2225">
        <f t="shared" ref="F638:H639" si="509">SUM(F566,F521,F439,F216,F153,F97,F42)</f>
        <v>48030</v>
      </c>
      <c r="G638" s="1411">
        <f t="shared" si="509"/>
        <v>48030</v>
      </c>
      <c r="H638" s="1411">
        <f t="shared" si="509"/>
        <v>46375</v>
      </c>
      <c r="I638" s="1411">
        <f t="shared" si="507"/>
        <v>96.554236935248809</v>
      </c>
      <c r="J638" s="1414"/>
      <c r="K638" s="1414"/>
      <c r="L638" s="1411"/>
      <c r="M638" s="1411"/>
      <c r="N638" s="1411"/>
      <c r="O638" s="1411"/>
      <c r="P638" s="1411"/>
      <c r="Q638" s="1178"/>
      <c r="R638" s="1411"/>
      <c r="S638" s="1411"/>
      <c r="T638" s="1411"/>
      <c r="U638" s="1411"/>
      <c r="V638" s="1411"/>
      <c r="W638" s="1411"/>
      <c r="X638" s="1411"/>
      <c r="Y638" s="1411"/>
      <c r="Z638" s="1411"/>
      <c r="AA638" s="1411"/>
      <c r="AB638" s="1411"/>
      <c r="AC638" s="1411"/>
      <c r="AD638" s="1622"/>
      <c r="AE638" s="1411"/>
      <c r="AF638" s="1411"/>
      <c r="AG638" s="1411"/>
      <c r="AH638" s="1415"/>
      <c r="AI638" s="1411"/>
      <c r="AJ638" s="1411">
        <f>SUM(AJ566,AJ521,AJ439,AJ216,AJ153,AJ97,AJ42)</f>
        <v>116</v>
      </c>
      <c r="AK638" s="1411">
        <f>SUM(AK566,AK521,AK439,AK216,AK153,AK97,AK42)</f>
        <v>145311.61999999994</v>
      </c>
      <c r="AL638" s="1411">
        <f t="shared" si="479"/>
        <v>145.31161999999995</v>
      </c>
      <c r="AM638" s="2437"/>
    </row>
    <row r="639" spans="1:39" ht="38.1" customHeight="1" x14ac:dyDescent="0.25">
      <c r="B639" s="1735">
        <v>1</v>
      </c>
      <c r="C639" s="1416" t="s">
        <v>309</v>
      </c>
      <c r="D639" s="1416"/>
      <c r="E639" s="1182"/>
      <c r="F639" s="2225">
        <f t="shared" si="509"/>
        <v>14336</v>
      </c>
      <c r="G639" s="1411">
        <f t="shared" si="509"/>
        <v>14336</v>
      </c>
      <c r="H639" s="1411">
        <f t="shared" si="509"/>
        <v>13724</v>
      </c>
      <c r="I639" s="1411">
        <f t="shared" si="507"/>
        <v>95.731026785714292</v>
      </c>
      <c r="J639" s="1414"/>
      <c r="K639" s="1414"/>
      <c r="L639" s="1411"/>
      <c r="M639" s="1411"/>
      <c r="N639" s="1411"/>
      <c r="O639" s="1411"/>
      <c r="P639" s="1411"/>
      <c r="Q639" s="1178"/>
      <c r="R639" s="1411"/>
      <c r="S639" s="1411"/>
      <c r="T639" s="1411"/>
      <c r="U639" s="1411"/>
      <c r="V639" s="1411"/>
      <c r="W639" s="1411"/>
      <c r="X639" s="1411"/>
      <c r="Y639" s="1411"/>
      <c r="Z639" s="1411"/>
      <c r="AA639" s="1411"/>
      <c r="AB639" s="1411"/>
      <c r="AC639" s="1411"/>
      <c r="AD639" s="1622"/>
      <c r="AE639" s="1411"/>
      <c r="AF639" s="1411"/>
      <c r="AG639" s="1411"/>
      <c r="AH639" s="1415"/>
      <c r="AI639" s="1411"/>
      <c r="AJ639" s="1411">
        <f>SUM(AJ567,AJ522,AJ440,AJ217,AJ154,AJ98,AJ43)</f>
        <v>13</v>
      </c>
      <c r="AK639" s="1411">
        <f>SUM(AK567,AK522,AK440,AK217,AK154,AK98,AK43)</f>
        <v>22845.07</v>
      </c>
      <c r="AL639" s="1411">
        <f t="shared" si="479"/>
        <v>22.84507</v>
      </c>
      <c r="AM639" s="2437"/>
    </row>
    <row r="640" spans="1:39" ht="48" customHeight="1" x14ac:dyDescent="0.25">
      <c r="B640" s="1735">
        <v>1</v>
      </c>
      <c r="C640" s="1416" t="s">
        <v>353</v>
      </c>
      <c r="D640" s="1416"/>
      <c r="E640" s="1182"/>
      <c r="F640" s="2225">
        <f t="shared" ref="F640:H641" si="510">F339+F99+F44</f>
        <v>1261</v>
      </c>
      <c r="G640" s="1411">
        <f t="shared" si="510"/>
        <v>1261</v>
      </c>
      <c r="H640" s="1411">
        <f t="shared" si="510"/>
        <v>1577</v>
      </c>
      <c r="I640" s="1411">
        <f t="shared" si="507"/>
        <v>125.05947660586835</v>
      </c>
      <c r="J640" s="1414"/>
      <c r="K640" s="1414"/>
      <c r="L640" s="1411"/>
      <c r="M640" s="1411"/>
      <c r="N640" s="1411"/>
      <c r="O640" s="1411"/>
      <c r="P640" s="1411"/>
      <c r="Q640" s="1178"/>
      <c r="R640" s="1411"/>
      <c r="S640" s="1411"/>
      <c r="T640" s="1411"/>
      <c r="U640" s="1411"/>
      <c r="V640" s="1411"/>
      <c r="W640" s="1411"/>
      <c r="X640" s="1411"/>
      <c r="Y640" s="1411"/>
      <c r="Z640" s="1411"/>
      <c r="AA640" s="1411"/>
      <c r="AB640" s="1411"/>
      <c r="AC640" s="1411"/>
      <c r="AD640" s="1622"/>
      <c r="AE640" s="1411"/>
      <c r="AF640" s="1411"/>
      <c r="AG640" s="1411"/>
      <c r="AH640" s="1415"/>
      <c r="AI640" s="1411"/>
      <c r="AJ640" s="1411">
        <f>AJ339+AJ99+AJ44</f>
        <v>0</v>
      </c>
      <c r="AK640" s="1411">
        <f>AK339+AK99+AK44</f>
        <v>0</v>
      </c>
      <c r="AL640" s="1411">
        <f t="shared" si="479"/>
        <v>0</v>
      </c>
      <c r="AM640" s="2437"/>
    </row>
    <row r="641" spans="1:39" ht="38.1" customHeight="1" x14ac:dyDescent="0.25">
      <c r="B641" s="1735">
        <v>1</v>
      </c>
      <c r="C641" s="1416" t="s">
        <v>354</v>
      </c>
      <c r="D641" s="1416"/>
      <c r="E641" s="1182"/>
      <c r="F641" s="2225">
        <f t="shared" si="510"/>
        <v>6756</v>
      </c>
      <c r="G641" s="1411">
        <f t="shared" si="510"/>
        <v>6756</v>
      </c>
      <c r="H641" s="1411">
        <f t="shared" si="510"/>
        <v>6529.8769841269841</v>
      </c>
      <c r="I641" s="1411">
        <f t="shared" si="507"/>
        <v>96.653004501583538</v>
      </c>
      <c r="J641" s="1414"/>
      <c r="K641" s="1414"/>
      <c r="L641" s="1411"/>
      <c r="M641" s="1411"/>
      <c r="N641" s="1411"/>
      <c r="O641" s="1411"/>
      <c r="P641" s="1411"/>
      <c r="Q641" s="1178"/>
      <c r="R641" s="1411"/>
      <c r="S641" s="1411"/>
      <c r="T641" s="1411"/>
      <c r="U641" s="1411"/>
      <c r="V641" s="1411"/>
      <c r="W641" s="1411"/>
      <c r="X641" s="1411"/>
      <c r="Y641" s="1411"/>
      <c r="Z641" s="1411"/>
      <c r="AA641" s="1411"/>
      <c r="AB641" s="1411"/>
      <c r="AC641" s="1411"/>
      <c r="AD641" s="1622"/>
      <c r="AE641" s="1411"/>
      <c r="AF641" s="1411"/>
      <c r="AG641" s="1411"/>
      <c r="AH641" s="1415"/>
      <c r="AI641" s="1411"/>
      <c r="AJ641" s="1411">
        <f>AJ340+AJ100+AJ45</f>
        <v>0</v>
      </c>
      <c r="AK641" s="1411">
        <f>AK340+AK100+AK45</f>
        <v>0</v>
      </c>
      <c r="AL641" s="1411">
        <f t="shared" si="479"/>
        <v>0</v>
      </c>
      <c r="AM641" s="2437"/>
    </row>
    <row r="642" spans="1:39" ht="52.5" customHeight="1" x14ac:dyDescent="0.25">
      <c r="B642" s="1735">
        <v>1</v>
      </c>
      <c r="C642" s="1416" t="s">
        <v>310</v>
      </c>
      <c r="D642" s="1416"/>
      <c r="E642" s="1182"/>
      <c r="F642" s="2225">
        <f>F568+F523+F441+F341+F218+F155+F101+F46</f>
        <v>234570</v>
      </c>
      <c r="G642" s="1411">
        <f>G568+G523+G441+G341+G218+G155+G101+G46</f>
        <v>234570</v>
      </c>
      <c r="H642" s="1411">
        <f>H568+H523+H441+H341+H218+H155+H101+H46</f>
        <v>244595.97736872835</v>
      </c>
      <c r="I642" s="1411">
        <f t="shared" si="507"/>
        <v>104.27419421440437</v>
      </c>
      <c r="J642" s="1414"/>
      <c r="K642" s="1414"/>
      <c r="L642" s="1411"/>
      <c r="M642" s="1411"/>
      <c r="N642" s="1411"/>
      <c r="O642" s="1411"/>
      <c r="P642" s="1411"/>
      <c r="Q642" s="1178"/>
      <c r="R642" s="1411"/>
      <c r="S642" s="1411"/>
      <c r="T642" s="1411"/>
      <c r="U642" s="1411"/>
      <c r="V642" s="1411"/>
      <c r="W642" s="1411"/>
      <c r="X642" s="1411"/>
      <c r="Y642" s="1411"/>
      <c r="Z642" s="1411"/>
      <c r="AA642" s="1411"/>
      <c r="AB642" s="1411"/>
      <c r="AC642" s="1411"/>
      <c r="AD642" s="1622"/>
      <c r="AE642" s="1411"/>
      <c r="AF642" s="1411"/>
      <c r="AG642" s="1411"/>
      <c r="AH642" s="1415"/>
      <c r="AI642" s="1411"/>
      <c r="AJ642" s="1411">
        <f>AJ568+AJ523+AJ441+AJ341+AJ218+AJ155+AJ101+AJ46</f>
        <v>3851.4260000000004</v>
      </c>
      <c r="AK642" s="1411">
        <f>AK568+AK523+AK441+AK341+AK218+AK155+AK101+AK46</f>
        <v>2261723.4200000027</v>
      </c>
      <c r="AL642" s="1411">
        <f t="shared" si="479"/>
        <v>2261.7234200000025</v>
      </c>
      <c r="AM642" s="2437"/>
    </row>
    <row r="643" spans="1:39" ht="51" customHeight="1" x14ac:dyDescent="0.25">
      <c r="A643" s="738">
        <v>1</v>
      </c>
      <c r="B643" s="1735">
        <v>1</v>
      </c>
      <c r="C643" s="1416" t="s">
        <v>311</v>
      </c>
      <c r="D643" s="1416"/>
      <c r="E643" s="1182"/>
      <c r="F643" s="2225">
        <f>F569+F524+F442+F219+F156+F102+F47</f>
        <v>11370</v>
      </c>
      <c r="G643" s="1411">
        <f>G569+G524+G442+G219+G156+G102+G47</f>
        <v>11370</v>
      </c>
      <c r="H643" s="1411">
        <f>H569+H524+H442+H219+H156+H102+H47</f>
        <v>11325</v>
      </c>
      <c r="I643" s="1411">
        <f t="shared" si="507"/>
        <v>99.604221635883903</v>
      </c>
      <c r="J643" s="1414"/>
      <c r="K643" s="1414"/>
      <c r="L643" s="1411"/>
      <c r="M643" s="1411"/>
      <c r="N643" s="1411"/>
      <c r="O643" s="1411"/>
      <c r="P643" s="1411"/>
      <c r="Q643" s="1178"/>
      <c r="R643" s="1411"/>
      <c r="S643" s="1411"/>
      <c r="T643" s="1411"/>
      <c r="U643" s="1411"/>
      <c r="V643" s="1411"/>
      <c r="W643" s="1411"/>
      <c r="X643" s="1411"/>
      <c r="Y643" s="1411"/>
      <c r="Z643" s="1411"/>
      <c r="AA643" s="1411"/>
      <c r="AB643" s="1411"/>
      <c r="AC643" s="1411"/>
      <c r="AD643" s="1622"/>
      <c r="AE643" s="1411"/>
      <c r="AF643" s="1411"/>
      <c r="AG643" s="1411"/>
      <c r="AH643" s="1415"/>
      <c r="AI643" s="1411"/>
      <c r="AJ643" s="1411">
        <f>AJ569+AJ524+AJ442+AJ219+AJ156+AJ102+AJ47</f>
        <v>5</v>
      </c>
      <c r="AK643" s="1411">
        <f>AK569+AK524+AK442+AK219+AK156+AK102+AK47</f>
        <v>10265.490000000002</v>
      </c>
      <c r="AL643" s="1411">
        <f t="shared" si="479"/>
        <v>10.265490000000002</v>
      </c>
      <c r="AM643" s="2437"/>
    </row>
    <row r="644" spans="1:39" ht="63.75" customHeight="1" x14ac:dyDescent="0.25">
      <c r="A644" s="738">
        <v>1</v>
      </c>
      <c r="B644" s="1735">
        <v>1</v>
      </c>
      <c r="C644" s="1416" t="s">
        <v>384</v>
      </c>
      <c r="D644" s="1416"/>
      <c r="E644" s="1182"/>
      <c r="F644" s="2225">
        <f t="shared" ref="F644:H645" si="511">F525+F342+F103+F48</f>
        <v>181787</v>
      </c>
      <c r="G644" s="1411">
        <f t="shared" si="511"/>
        <v>181787</v>
      </c>
      <c r="H644" s="1411">
        <f t="shared" si="511"/>
        <v>200739</v>
      </c>
      <c r="I644" s="1411">
        <f t="shared" si="507"/>
        <v>110.42538795403412</v>
      </c>
      <c r="J644" s="1414"/>
      <c r="K644" s="1414"/>
      <c r="L644" s="1411"/>
      <c r="M644" s="1411"/>
      <c r="N644" s="1411"/>
      <c r="O644" s="1411"/>
      <c r="P644" s="1411"/>
      <c r="Q644" s="1178"/>
      <c r="R644" s="1411"/>
      <c r="S644" s="1411"/>
      <c r="T644" s="1411"/>
      <c r="U644" s="1411"/>
      <c r="V644" s="1411"/>
      <c r="W644" s="1411"/>
      <c r="X644" s="1411"/>
      <c r="Y644" s="1411"/>
      <c r="Z644" s="1411"/>
      <c r="AA644" s="1411"/>
      <c r="AB644" s="1411"/>
      <c r="AC644" s="1411"/>
      <c r="AD644" s="1622"/>
      <c r="AE644" s="1411"/>
      <c r="AF644" s="1411"/>
      <c r="AG644" s="1411"/>
      <c r="AH644" s="1415"/>
      <c r="AI644" s="1411"/>
      <c r="AJ644" s="1411">
        <f>AJ525+AJ342+AJ103+AJ48</f>
        <v>705</v>
      </c>
      <c r="AK644" s="1411">
        <f>AK525+AK342+AK103+AK48</f>
        <v>1874147.8100000017</v>
      </c>
      <c r="AL644" s="1411">
        <f t="shared" si="479"/>
        <v>1874.1478100000018</v>
      </c>
      <c r="AM644" s="2437"/>
    </row>
    <row r="645" spans="1:39" ht="60.75" customHeight="1" x14ac:dyDescent="0.25">
      <c r="A645" s="738">
        <v>1</v>
      </c>
      <c r="B645" s="1735">
        <v>1</v>
      </c>
      <c r="C645" s="1416" t="s">
        <v>385</v>
      </c>
      <c r="D645" s="1416"/>
      <c r="E645" s="1182"/>
      <c r="F645" s="2225">
        <f t="shared" si="511"/>
        <v>41413</v>
      </c>
      <c r="G645" s="1411">
        <f t="shared" si="511"/>
        <v>41413</v>
      </c>
      <c r="H645" s="1411">
        <f t="shared" si="511"/>
        <v>32531.977368728323</v>
      </c>
      <c r="I645" s="1411">
        <f t="shared" si="507"/>
        <v>78.554988454659949</v>
      </c>
      <c r="J645" s="1414"/>
      <c r="K645" s="1414"/>
      <c r="L645" s="1411"/>
      <c r="M645" s="1411"/>
      <c r="N645" s="1411"/>
      <c r="O645" s="1411"/>
      <c r="P645" s="1411"/>
      <c r="Q645" s="1178"/>
      <c r="R645" s="1411"/>
      <c r="S645" s="1411"/>
      <c r="T645" s="1411"/>
      <c r="U645" s="1411"/>
      <c r="V645" s="1411"/>
      <c r="W645" s="1411"/>
      <c r="X645" s="1411"/>
      <c r="Y645" s="1411"/>
      <c r="Z645" s="1411"/>
      <c r="AA645" s="1411"/>
      <c r="AB645" s="1411"/>
      <c r="AC645" s="1411"/>
      <c r="AD645" s="1622"/>
      <c r="AE645" s="1411"/>
      <c r="AF645" s="1411"/>
      <c r="AG645" s="1411"/>
      <c r="AH645" s="1415"/>
      <c r="AI645" s="1411"/>
      <c r="AJ645" s="1411">
        <f>AJ526+AJ343+AJ104+AJ49</f>
        <v>339</v>
      </c>
      <c r="AK645" s="1411">
        <f>AK526+AK343+AK104+AK49</f>
        <v>377310.12000000098</v>
      </c>
      <c r="AL645" s="1411">
        <f t="shared" si="479"/>
        <v>377.31012000000101</v>
      </c>
      <c r="AM645" s="2437"/>
    </row>
    <row r="646" spans="1:39" ht="55.5" customHeight="1" x14ac:dyDescent="0.25">
      <c r="A646" s="738">
        <v>1</v>
      </c>
      <c r="B646" s="1735">
        <v>1</v>
      </c>
      <c r="C646" s="1416" t="s">
        <v>291</v>
      </c>
      <c r="D646" s="1416"/>
      <c r="E646" s="1182"/>
      <c r="F646" s="2225">
        <f>F374+F220</f>
        <v>49500</v>
      </c>
      <c r="G646" s="1411">
        <f>G374+G220</f>
        <v>49500</v>
      </c>
      <c r="H646" s="1411">
        <f>H374+H220</f>
        <v>45137</v>
      </c>
      <c r="I646" s="1411">
        <f t="shared" si="507"/>
        <v>91.185858585858583</v>
      </c>
      <c r="J646" s="1414"/>
      <c r="K646" s="1414"/>
      <c r="L646" s="1411"/>
      <c r="M646" s="1411"/>
      <c r="N646" s="1411"/>
      <c r="O646" s="1411"/>
      <c r="P646" s="1411"/>
      <c r="Q646" s="1178"/>
      <c r="R646" s="1411"/>
      <c r="S646" s="1411"/>
      <c r="T646" s="1411"/>
      <c r="U646" s="1411"/>
      <c r="V646" s="1411"/>
      <c r="W646" s="1411"/>
      <c r="X646" s="1411"/>
      <c r="Y646" s="1411"/>
      <c r="Z646" s="1411"/>
      <c r="AA646" s="1411"/>
      <c r="AB646" s="1411"/>
      <c r="AC646" s="1411"/>
      <c r="AD646" s="1622"/>
      <c r="AE646" s="1411"/>
      <c r="AF646" s="1411"/>
      <c r="AG646" s="1411"/>
      <c r="AH646" s="1415"/>
      <c r="AI646" s="1411"/>
      <c r="AJ646" s="1411">
        <f>AJ374+AJ220</f>
        <v>0</v>
      </c>
      <c r="AK646" s="1411">
        <f>AK374+AK220</f>
        <v>0</v>
      </c>
      <c r="AL646" s="1411">
        <f t="shared" si="479"/>
        <v>0</v>
      </c>
      <c r="AM646" s="2437"/>
    </row>
    <row r="647" spans="1:39" ht="50.25" customHeight="1" x14ac:dyDescent="0.25">
      <c r="A647" s="738">
        <v>1</v>
      </c>
      <c r="B647" s="1735">
        <v>1</v>
      </c>
      <c r="C647" s="1416" t="s">
        <v>324</v>
      </c>
      <c r="D647" s="1416"/>
      <c r="E647" s="1182"/>
      <c r="F647" s="2225"/>
      <c r="G647" s="1411"/>
      <c r="H647" s="1411"/>
      <c r="I647" s="1411"/>
      <c r="J647" s="1414"/>
      <c r="K647" s="1414"/>
      <c r="L647" s="1411"/>
      <c r="M647" s="1411"/>
      <c r="N647" s="1411"/>
      <c r="O647" s="1411"/>
      <c r="P647" s="1411"/>
      <c r="Q647" s="1178"/>
      <c r="R647" s="1411"/>
      <c r="S647" s="1411"/>
      <c r="T647" s="1411"/>
      <c r="U647" s="1411"/>
      <c r="V647" s="1411"/>
      <c r="W647" s="1411"/>
      <c r="X647" s="1411"/>
      <c r="Y647" s="1411"/>
      <c r="Z647" s="1411"/>
      <c r="AA647" s="1411"/>
      <c r="AB647" s="1411"/>
      <c r="AC647" s="1411"/>
      <c r="AD647" s="1622"/>
      <c r="AE647" s="1411"/>
      <c r="AF647" s="1411"/>
      <c r="AG647" s="1411"/>
      <c r="AH647" s="1415"/>
      <c r="AI647" s="1411"/>
      <c r="AJ647" s="1411"/>
      <c r="AK647" s="1411"/>
      <c r="AL647" s="1411">
        <f t="shared" si="479"/>
        <v>0</v>
      </c>
      <c r="AM647" s="2437"/>
    </row>
    <row r="648" spans="1:39" ht="38.1" customHeight="1" x14ac:dyDescent="0.25">
      <c r="A648" s="738">
        <v>1</v>
      </c>
      <c r="B648" s="1735">
        <v>1</v>
      </c>
      <c r="C648" s="1416" t="s">
        <v>339</v>
      </c>
      <c r="D648" s="1416"/>
      <c r="E648" s="1182"/>
      <c r="F648" s="2225">
        <f>F375</f>
        <v>22470</v>
      </c>
      <c r="G648" s="1411">
        <f>G375</f>
        <v>22470</v>
      </c>
      <c r="H648" s="1411">
        <f>H375</f>
        <v>22400</v>
      </c>
      <c r="I648" s="1411">
        <f>H648/G648*100</f>
        <v>99.688473520249218</v>
      </c>
      <c r="J648" s="1414"/>
      <c r="K648" s="1414"/>
      <c r="L648" s="1411"/>
      <c r="M648" s="1411"/>
      <c r="N648" s="1411"/>
      <c r="O648" s="1411"/>
      <c r="P648" s="1411"/>
      <c r="Q648" s="1178"/>
      <c r="R648" s="1411"/>
      <c r="S648" s="1411"/>
      <c r="T648" s="1411"/>
      <c r="U648" s="1411"/>
      <c r="V648" s="1411"/>
      <c r="W648" s="1411"/>
      <c r="X648" s="1411"/>
      <c r="Y648" s="1411"/>
      <c r="Z648" s="1411"/>
      <c r="AA648" s="1411"/>
      <c r="AB648" s="1411"/>
      <c r="AC648" s="1411"/>
      <c r="AD648" s="1622"/>
      <c r="AE648" s="1411"/>
      <c r="AF648" s="1411"/>
      <c r="AG648" s="1411"/>
      <c r="AH648" s="1415"/>
      <c r="AI648" s="1411"/>
      <c r="AJ648" s="1411">
        <f>AJ375</f>
        <v>0</v>
      </c>
      <c r="AK648" s="1411">
        <f t="shared" ref="AK648" si="512">AK375</f>
        <v>0</v>
      </c>
      <c r="AL648" s="1411">
        <f t="shared" si="479"/>
        <v>0</v>
      </c>
      <c r="AM648" s="2437"/>
    </row>
    <row r="649" spans="1:39" ht="38.1" customHeight="1" x14ac:dyDescent="0.25">
      <c r="A649" s="738">
        <v>1</v>
      </c>
      <c r="B649" s="1735">
        <v>1</v>
      </c>
      <c r="C649" s="1416" t="s">
        <v>292</v>
      </c>
      <c r="D649" s="1416"/>
      <c r="E649" s="1182"/>
      <c r="F649" s="2225">
        <f>F376+F292+F263+F50</f>
        <v>170090</v>
      </c>
      <c r="G649" s="1411">
        <f>G376+G292+G263+G50</f>
        <v>170090</v>
      </c>
      <c r="H649" s="1411">
        <f>H376+H292+H263+H50</f>
        <v>163659</v>
      </c>
      <c r="I649" s="1411">
        <f>H649/G649*100</f>
        <v>96.219060497383737</v>
      </c>
      <c r="J649" s="1414"/>
      <c r="K649" s="1414"/>
      <c r="L649" s="1411"/>
      <c r="M649" s="1411"/>
      <c r="N649" s="1411"/>
      <c r="O649" s="1411"/>
      <c r="P649" s="1411"/>
      <c r="Q649" s="1178"/>
      <c r="R649" s="1411"/>
      <c r="S649" s="1411"/>
      <c r="T649" s="1411"/>
      <c r="U649" s="1411"/>
      <c r="V649" s="1411"/>
      <c r="W649" s="1411"/>
      <c r="X649" s="1411"/>
      <c r="Y649" s="1411"/>
      <c r="Z649" s="1411"/>
      <c r="AA649" s="1411"/>
      <c r="AB649" s="1411"/>
      <c r="AC649" s="1411"/>
      <c r="AD649" s="1622"/>
      <c r="AE649" s="1411"/>
      <c r="AF649" s="1411"/>
      <c r="AG649" s="1411"/>
      <c r="AH649" s="1415"/>
      <c r="AI649" s="1411"/>
      <c r="AJ649" s="1411">
        <f>AJ376+AJ292+AJ263+AJ50</f>
        <v>160</v>
      </c>
      <c r="AK649" s="1411">
        <f>AK376+AK292+AK263+AK50</f>
        <v>84724.5</v>
      </c>
      <c r="AL649" s="1411">
        <f t="shared" si="479"/>
        <v>84.724500000000006</v>
      </c>
      <c r="AM649" s="2437"/>
    </row>
    <row r="650" spans="1:39" ht="38.1" customHeight="1" x14ac:dyDescent="0.25">
      <c r="A650" s="738">
        <v>1</v>
      </c>
      <c r="B650" s="1735">
        <v>1</v>
      </c>
      <c r="C650" s="1417" t="s">
        <v>157</v>
      </c>
      <c r="D650" s="1417"/>
      <c r="E650" s="1182"/>
      <c r="F650" s="2225">
        <f>SUM(F597,F587,F570,F527,F480,F468,F457,F443,F377,F345,F264,F221,F157,F105,F51)</f>
        <v>115381.70588235294</v>
      </c>
      <c r="G650" s="1411">
        <f>SUM(G597,G587,G570,G527,G480,G468,G457,G443,G377,G345,G264,G221,G157,G105,G51)</f>
        <v>115381.70588235294</v>
      </c>
      <c r="H650" s="1411">
        <f>SUM(H597,H587,H570,H527,H480,H468,H457,H443,H377,H345,H264,H221,H157,H105,H51)</f>
        <v>114575.62117647059</v>
      </c>
      <c r="I650" s="1411">
        <f>H650/G650*100</f>
        <v>99.301375638609244</v>
      </c>
      <c r="J650" s="1414"/>
      <c r="K650" s="1414"/>
      <c r="L650" s="1411"/>
      <c r="M650" s="1411"/>
      <c r="N650" s="1411"/>
      <c r="O650" s="1411"/>
      <c r="P650" s="1411"/>
      <c r="Q650" s="1178"/>
      <c r="R650" s="1411"/>
      <c r="S650" s="1411"/>
      <c r="T650" s="1411"/>
      <c r="U650" s="1411"/>
      <c r="V650" s="1411"/>
      <c r="W650" s="1411"/>
      <c r="X650" s="1411"/>
      <c r="Y650" s="1411"/>
      <c r="Z650" s="1411"/>
      <c r="AA650" s="1411"/>
      <c r="AB650" s="1411"/>
      <c r="AC650" s="1411"/>
      <c r="AD650" s="1622"/>
      <c r="AE650" s="1411"/>
      <c r="AF650" s="1411"/>
      <c r="AG650" s="1411"/>
      <c r="AH650" s="1415"/>
      <c r="AI650" s="1411"/>
      <c r="AJ650" s="1411">
        <f>SUM(AJ597,AJ587,AJ570,AJ527,AJ480,AJ468,AJ457,AJ443,AJ377,AJ345,AJ264,AJ221,AJ157,AJ105,AJ51)</f>
        <v>1331.0588235294117</v>
      </c>
      <c r="AK650" s="1411">
        <f>SUM(AK597,AK587,AK570,AK527,AK480,AK468,AK457,AK443,AK377,AK345,AK264,AK221,AK157,AK105,AK51)</f>
        <v>2682739.7799999984</v>
      </c>
      <c r="AL650" s="1411">
        <f t="shared" si="479"/>
        <v>2682.7397799999985</v>
      </c>
      <c r="AM650" s="2437"/>
    </row>
    <row r="651" spans="1:39" ht="30.75" customHeight="1" x14ac:dyDescent="0.25">
      <c r="B651" s="1735"/>
      <c r="C651" s="1417" t="s">
        <v>447</v>
      </c>
      <c r="D651" s="1417"/>
      <c r="E651" s="1182"/>
      <c r="F651" s="2225">
        <f>SUM(F378,F345,F294,F264,F51)</f>
        <v>33945</v>
      </c>
      <c r="G651" s="1411">
        <f>SUM(G378,G345,G294,G264,G51)</f>
        <v>33945</v>
      </c>
      <c r="H651" s="1411">
        <f>SUM(H378,H345,H294,H264,H51)</f>
        <v>34632</v>
      </c>
      <c r="I651" s="1411"/>
      <c r="J651" s="1414"/>
      <c r="K651" s="1414"/>
      <c r="L651" s="1411"/>
      <c r="M651" s="1411"/>
      <c r="N651" s="1411"/>
      <c r="O651" s="1411"/>
      <c r="P651" s="1411"/>
      <c r="Q651" s="1178"/>
      <c r="R651" s="1411"/>
      <c r="S651" s="1411"/>
      <c r="T651" s="1411"/>
      <c r="U651" s="1411"/>
      <c r="V651" s="1411"/>
      <c r="W651" s="1411"/>
      <c r="X651" s="1411"/>
      <c r="Y651" s="1411"/>
      <c r="Z651" s="1411"/>
      <c r="AA651" s="1411"/>
      <c r="AB651" s="1411"/>
      <c r="AC651" s="1411"/>
      <c r="AD651" s="1622"/>
      <c r="AE651" s="1411"/>
      <c r="AF651" s="1411"/>
      <c r="AG651" s="1411"/>
      <c r="AH651" s="1415"/>
      <c r="AI651" s="1411"/>
      <c r="AJ651" s="1411">
        <f>SUM(AJ378,AJ345,AJ294,AJ264,AJ51)</f>
        <v>850</v>
      </c>
      <c r="AK651" s="1411">
        <f>SUM(AK378,AK345,AK294,AK264,AK51)</f>
        <v>1459754.7899999996</v>
      </c>
      <c r="AL651" s="1411">
        <f t="shared" si="479"/>
        <v>1459.7547899999995</v>
      </c>
      <c r="AM651" s="2437"/>
    </row>
    <row r="652" spans="1:39" ht="37.5" customHeight="1" x14ac:dyDescent="0.25">
      <c r="A652" s="738">
        <v>1</v>
      </c>
      <c r="B652" s="1735">
        <v>1</v>
      </c>
      <c r="C652" s="1417" t="s">
        <v>450</v>
      </c>
      <c r="D652" s="1417"/>
      <c r="E652" s="1182"/>
      <c r="F652" s="2225">
        <f>SUM(F598,F588,F481,F469,F458,F379)</f>
        <v>684412</v>
      </c>
      <c r="G652" s="1411">
        <f>SUM(G598,G588,G481,G469,G458,G379)</f>
        <v>684412</v>
      </c>
      <c r="H652" s="1411">
        <f>SUM(H598,H588,H481,H469,H458,H379)</f>
        <v>674649.79</v>
      </c>
      <c r="I652" s="1411">
        <f t="shared" ref="I652:I657" si="513">H652/G652*100</f>
        <v>98.573635471032077</v>
      </c>
      <c r="J652" s="1414"/>
      <c r="K652" s="1414"/>
      <c r="L652" s="1411"/>
      <c r="M652" s="1411"/>
      <c r="N652" s="1411"/>
      <c r="O652" s="1411"/>
      <c r="P652" s="1411"/>
      <c r="Q652" s="1178"/>
      <c r="R652" s="1411"/>
      <c r="S652" s="1411"/>
      <c r="T652" s="1411"/>
      <c r="U652" s="1411"/>
      <c r="V652" s="1411"/>
      <c r="W652" s="1411"/>
      <c r="X652" s="1411"/>
      <c r="Y652" s="1411"/>
      <c r="Z652" s="1411"/>
      <c r="AA652" s="1411"/>
      <c r="AB652" s="1411"/>
      <c r="AC652" s="1411"/>
      <c r="AD652" s="1622"/>
      <c r="AE652" s="1411"/>
      <c r="AF652" s="1411"/>
      <c r="AG652" s="1411"/>
      <c r="AH652" s="1415"/>
      <c r="AI652" s="1411"/>
      <c r="AJ652" s="1411">
        <f>SUM(AJ598,AJ588,AJ481,AJ469,AJ458,AJ379)</f>
        <v>4089</v>
      </c>
      <c r="AK652" s="1411">
        <f t="shared" ref="AK652" si="514">SUM(AK598,AK588,AK481,AK469,AK458,AK379)</f>
        <v>1222984.9899999988</v>
      </c>
      <c r="AL652" s="1411">
        <f t="shared" si="479"/>
        <v>1222.9849899999988</v>
      </c>
      <c r="AM652" s="2437"/>
    </row>
    <row r="653" spans="1:39" ht="24" customHeight="1" x14ac:dyDescent="0.25">
      <c r="B653" s="1735"/>
      <c r="C653" s="1417" t="s">
        <v>453</v>
      </c>
      <c r="D653" s="1417"/>
      <c r="E653" s="1182"/>
      <c r="F653" s="2225">
        <f>SUM(F482,F470)</f>
        <v>7800</v>
      </c>
      <c r="G653" s="1411">
        <f>SUM(G482,G470)</f>
        <v>7800</v>
      </c>
      <c r="H653" s="1411">
        <f>SUM(H482,H470)</f>
        <v>4870.9900000000007</v>
      </c>
      <c r="I653" s="1411">
        <f t="shared" si="513"/>
        <v>62.448589743589757</v>
      </c>
      <c r="J653" s="1414"/>
      <c r="K653" s="1414"/>
      <c r="L653" s="1411"/>
      <c r="M653" s="1411"/>
      <c r="N653" s="1411"/>
      <c r="O653" s="1411"/>
      <c r="P653" s="1411"/>
      <c r="Q653" s="1178"/>
      <c r="R653" s="1411"/>
      <c r="S653" s="1411"/>
      <c r="T653" s="1411"/>
      <c r="U653" s="1411"/>
      <c r="V653" s="1411"/>
      <c r="W653" s="1411"/>
      <c r="X653" s="1411"/>
      <c r="Y653" s="1411"/>
      <c r="Z653" s="1411"/>
      <c r="AA653" s="1411"/>
      <c r="AB653" s="1411"/>
      <c r="AC653" s="1411"/>
      <c r="AD653" s="1622"/>
      <c r="AE653" s="1411"/>
      <c r="AF653" s="1411"/>
      <c r="AG653" s="1411"/>
      <c r="AH653" s="1415"/>
      <c r="AI653" s="1411"/>
      <c r="AJ653" s="1411">
        <f>SUM(AJ482,AJ470)</f>
        <v>0</v>
      </c>
      <c r="AK653" s="1411">
        <f t="shared" ref="AK653" si="515">SUM(AK482,AK470)</f>
        <v>0</v>
      </c>
      <c r="AL653" s="1411">
        <f t="shared" si="479"/>
        <v>0</v>
      </c>
      <c r="AM653" s="2437"/>
    </row>
    <row r="654" spans="1:39" ht="38.1" customHeight="1" x14ac:dyDescent="0.25">
      <c r="A654" s="738">
        <v>1</v>
      </c>
      <c r="B654" s="1735">
        <v>1</v>
      </c>
      <c r="C654" s="1417" t="s">
        <v>158</v>
      </c>
      <c r="D654" s="1417"/>
      <c r="E654" s="1182"/>
      <c r="F654" s="2225">
        <f>SUM(F599,F589,F571,F528,F471,F483,F444,F459,F346,F380,F295,F265,F222,F158,F106,F52)</f>
        <v>123895</v>
      </c>
      <c r="G654" s="1411">
        <f>SUM(G599,G589,G571,G528,G471,G483,G444,G459,G346,G380,G295,G265,G222,G158,G106,G52)</f>
        <v>123895</v>
      </c>
      <c r="H654" s="1411">
        <f>SUM(H599,H589,H571,H528,H471,H483,H444,H459,H346,H380,H295,H265,H222,H158,H106,H52)</f>
        <v>121573</v>
      </c>
      <c r="I654" s="1411">
        <f t="shared" si="513"/>
        <v>98.125832358045116</v>
      </c>
      <c r="J654" s="1414"/>
      <c r="K654" s="1414"/>
      <c r="L654" s="1411"/>
      <c r="M654" s="1411"/>
      <c r="N654" s="1411"/>
      <c r="O654" s="1411"/>
      <c r="P654" s="1411"/>
      <c r="Q654" s="1178"/>
      <c r="R654" s="1411"/>
      <c r="S654" s="1411"/>
      <c r="T654" s="1411"/>
      <c r="U654" s="1411"/>
      <c r="V654" s="1411"/>
      <c r="W654" s="1411"/>
      <c r="X654" s="1411"/>
      <c r="Y654" s="1411"/>
      <c r="Z654" s="1411"/>
      <c r="AA654" s="1411"/>
      <c r="AB654" s="1411"/>
      <c r="AC654" s="1411"/>
      <c r="AD654" s="1622"/>
      <c r="AE654" s="1411"/>
      <c r="AF654" s="1411"/>
      <c r="AG654" s="1411"/>
      <c r="AH654" s="1415"/>
      <c r="AI654" s="1411"/>
      <c r="AJ654" s="1411">
        <f>SUM(AJ599,AJ589,AJ571,AJ528,AJ471,AJ483,AJ444,AJ459,AJ346,AJ380,AJ295,AJ265,AJ222,AJ158,AJ106,AJ52)</f>
        <v>1445</v>
      </c>
      <c r="AK654" s="1411">
        <f>SUM(AK599,AK589,AK571,AK528,AK471,AK483,AK444,AK459,AK346,AK380,AK295,AK265,AK222,AK158,AK106,AK52)</f>
        <v>1406302.8999999997</v>
      </c>
      <c r="AL654" s="1411">
        <f t="shared" si="479"/>
        <v>1406.3028999999997</v>
      </c>
      <c r="AM654" s="2437"/>
    </row>
    <row r="655" spans="1:39" ht="38.1" customHeight="1" x14ac:dyDescent="0.25">
      <c r="A655" s="738">
        <v>1</v>
      </c>
      <c r="B655" s="1735">
        <v>1</v>
      </c>
      <c r="C655" s="1419" t="s">
        <v>298</v>
      </c>
      <c r="D655" s="1419"/>
      <c r="E655" s="1182"/>
      <c r="F655" s="2225">
        <f>SUM(F572,F529,F381,F347,F266,F107,F53,F223)</f>
        <v>20100</v>
      </c>
      <c r="G655" s="1411">
        <f>SUM(G572,G529,G381,G347,G266,G107,G53,G223)</f>
        <v>20100</v>
      </c>
      <c r="H655" s="1411">
        <f>SUM(H572,H529,H381,H347,H266,H107,H53,H223)</f>
        <v>22746</v>
      </c>
      <c r="I655" s="1411">
        <f t="shared" si="513"/>
        <v>113.1641791044776</v>
      </c>
      <c r="J655" s="1414"/>
      <c r="K655" s="1414"/>
      <c r="L655" s="1411"/>
      <c r="M655" s="1411"/>
      <c r="N655" s="1411"/>
      <c r="O655" s="1411"/>
      <c r="P655" s="1411"/>
      <c r="Q655" s="1178"/>
      <c r="R655" s="1411"/>
      <c r="S655" s="1411"/>
      <c r="T655" s="1411"/>
      <c r="U655" s="1411"/>
      <c r="V655" s="1411"/>
      <c r="W655" s="1411"/>
      <c r="X655" s="1411"/>
      <c r="Y655" s="1411"/>
      <c r="Z655" s="1411"/>
      <c r="AA655" s="1411"/>
      <c r="AB655" s="1411"/>
      <c r="AC655" s="1411"/>
      <c r="AD655" s="1622"/>
      <c r="AE655" s="1411"/>
      <c r="AF655" s="1411"/>
      <c r="AG655" s="1411"/>
      <c r="AH655" s="1415"/>
      <c r="AI655" s="1411"/>
      <c r="AJ655" s="1411">
        <f>SUM(AJ572,AJ529,AJ381,AJ347,AJ266,AJ107,AJ53,AJ223)</f>
        <v>435</v>
      </c>
      <c r="AK655" s="1411">
        <f>SUM(AK572,AK529,AK381,AK347,AK266,AK107,AK53,AK223)</f>
        <v>423350.69999999995</v>
      </c>
      <c r="AL655" s="1411">
        <f t="shared" si="479"/>
        <v>423.35069999999996</v>
      </c>
      <c r="AM655" s="2437"/>
    </row>
    <row r="656" spans="1:39" ht="38.1" customHeight="1" x14ac:dyDescent="0.25">
      <c r="A656" s="738">
        <v>1</v>
      </c>
      <c r="B656" s="1735">
        <v>1</v>
      </c>
      <c r="C656" s="1420" t="s">
        <v>355</v>
      </c>
      <c r="D656" s="1420"/>
      <c r="E656" s="1421"/>
      <c r="F656" s="2225">
        <f>SUM(F530,F348,F224,F159,F108,F54)</f>
        <v>13611</v>
      </c>
      <c r="G656" s="1411">
        <f>SUM(G530,G348,G224,G159,G108,G54)</f>
        <v>13611</v>
      </c>
      <c r="H656" s="1411">
        <f>SUM(H530,H348,H224,H159,H108,H54)</f>
        <v>23325</v>
      </c>
      <c r="I656" s="1411">
        <f t="shared" si="513"/>
        <v>171.36874586731321</v>
      </c>
      <c r="J656" s="1414"/>
      <c r="K656" s="1414"/>
      <c r="L656" s="1411"/>
      <c r="M656" s="1411"/>
      <c r="N656" s="1411"/>
      <c r="O656" s="1411"/>
      <c r="P656" s="1411"/>
      <c r="Q656" s="1178"/>
      <c r="R656" s="1411"/>
      <c r="S656" s="1411"/>
      <c r="T656" s="1411"/>
      <c r="U656" s="1411"/>
      <c r="V656" s="1411"/>
      <c r="W656" s="1411"/>
      <c r="X656" s="1411"/>
      <c r="Y656" s="1411"/>
      <c r="Z656" s="1411"/>
      <c r="AA656" s="1411"/>
      <c r="AB656" s="1411"/>
      <c r="AC656" s="1411"/>
      <c r="AD656" s="1622"/>
      <c r="AE656" s="1411"/>
      <c r="AF656" s="1411"/>
      <c r="AG656" s="1411"/>
      <c r="AH656" s="1415"/>
      <c r="AI656" s="1411"/>
      <c r="AJ656" s="1411">
        <f>SUM(AJ530,AJ348,AJ224,AJ159,AJ108,AJ54)</f>
        <v>96</v>
      </c>
      <c r="AK656" s="1411">
        <f>SUM(AK530,AK348,AK224,AK159,AK108,AK54)</f>
        <v>93429.119999999995</v>
      </c>
      <c r="AL656" s="1411">
        <f t="shared" si="479"/>
        <v>93.429119999999998</v>
      </c>
      <c r="AM656" s="2437"/>
    </row>
    <row r="657" spans="1:39" ht="38.1" customHeight="1" x14ac:dyDescent="0.25">
      <c r="A657" s="738">
        <v>1</v>
      </c>
      <c r="B657" s="1735">
        <v>1</v>
      </c>
      <c r="C657" s="1431" t="s">
        <v>165</v>
      </c>
      <c r="D657" s="1431"/>
      <c r="E657" s="1421"/>
      <c r="F657" s="2225">
        <f>SUM(F573,F531,F445,F354,F234,F163,F109,F55,F616,F601,F591,F485,F473,F461,F303,F271,F382)</f>
        <v>985446.33048433042</v>
      </c>
      <c r="G657" s="1411">
        <f>SUM(G573,G531,G445,G354,G234,G163,G109,G55,G616,G601,G591,G485,G473,G461,G303,G271,G382)</f>
        <v>985446.33048433042</v>
      </c>
      <c r="H657" s="1411">
        <f>SUM(H573,H531,H445,H354,H234,H163,H109,H55,H616,H601,H591,H485,H473,H461,H303,H271,H382)</f>
        <v>981810.75919616013</v>
      </c>
      <c r="I657" s="1411">
        <f t="shared" si="513"/>
        <v>99.631073638847141</v>
      </c>
      <c r="J657" s="1414"/>
      <c r="K657" s="1414"/>
      <c r="L657" s="1411"/>
      <c r="M657" s="1411"/>
      <c r="N657" s="1411"/>
      <c r="O657" s="1411"/>
      <c r="P657" s="1411"/>
      <c r="Q657" s="1178"/>
      <c r="R657" s="1411">
        <f t="shared" ref="R657:AH657" si="516">SUM(R573,R531,R445,R354,R234,R163,R109,R55,R601,R591,R485,R473,R461,R303,R271,R382)</f>
        <v>845256.19855000009</v>
      </c>
      <c r="S657" s="1411">
        <f t="shared" si="516"/>
        <v>845256.19855000009</v>
      </c>
      <c r="T657" s="1411">
        <f t="shared" si="516"/>
        <v>845256.19855000009</v>
      </c>
      <c r="U657" s="1411">
        <f t="shared" si="516"/>
        <v>845256.19855000009</v>
      </c>
      <c r="V657" s="1411">
        <f t="shared" si="516"/>
        <v>842270.1865500001</v>
      </c>
      <c r="W657" s="1411">
        <f t="shared" si="516"/>
        <v>842270.1865500001</v>
      </c>
      <c r="X657" s="1411">
        <f t="shared" si="516"/>
        <v>842626.65961000009</v>
      </c>
      <c r="Y657" s="1411">
        <f t="shared" si="516"/>
        <v>843447.59987000015</v>
      </c>
      <c r="Z657" s="1411">
        <f t="shared" si="516"/>
        <v>843447.59987000015</v>
      </c>
      <c r="AA657" s="1411">
        <f t="shared" si="516"/>
        <v>833668.58239000011</v>
      </c>
      <c r="AB657" s="1411">
        <f t="shared" si="516"/>
        <v>829346.15859000012</v>
      </c>
      <c r="AC657" s="1411">
        <f t="shared" si="516"/>
        <v>829802.98859000008</v>
      </c>
      <c r="AD657" s="1411">
        <f t="shared" si="516"/>
        <v>829802.98859000008</v>
      </c>
      <c r="AE657" s="1411">
        <f t="shared" si="516"/>
        <v>815725.62192920013</v>
      </c>
      <c r="AF657" s="1411">
        <f t="shared" si="516"/>
        <v>1210.61304</v>
      </c>
      <c r="AG657" s="1411">
        <f t="shared" si="516"/>
        <v>-14077.366660799953</v>
      </c>
      <c r="AH657" s="1411">
        <f t="shared" si="516"/>
        <v>-3463.8284699999999</v>
      </c>
      <c r="AI657" s="1411">
        <f>SUM(AI615,AI600,AI590,AI573,AI531,AI484,AI472,AI460,AI445,AI382,AI354,AI303,AI271,AI234,AI163,AI109,AI55)</f>
        <v>813472.40649920015</v>
      </c>
      <c r="AJ657" s="1411">
        <f>SUM(AJ573,AJ531,AJ445,AJ354,AJ234,AJ163,AJ109,AJ55,AJ616,AJ601,AJ591,AJ485,AJ473,AJ461,AJ303,AJ271,AJ382)</f>
        <v>9357.5912421652429</v>
      </c>
      <c r="AK657" s="1411">
        <f>SUM(AK615,AK600,AK590,AK573,AK531,AK484,AK472,AK460,AK445,AK382,AK354,AK303,AK271,AK234,AK163,AK109,AK55)</f>
        <v>6622980.71</v>
      </c>
      <c r="AL657" s="1411">
        <f t="shared" si="479"/>
        <v>6622.9807099999998</v>
      </c>
      <c r="AM657" s="2437"/>
    </row>
    <row r="658" spans="1:39" ht="38.1" customHeight="1" x14ac:dyDescent="0.25">
      <c r="B658" s="1735">
        <v>1</v>
      </c>
      <c r="C658" s="1297" t="s">
        <v>14</v>
      </c>
      <c r="D658" s="1297"/>
      <c r="E658" s="1421"/>
      <c r="F658" s="2225"/>
      <c r="G658" s="1411"/>
      <c r="H658" s="1411"/>
      <c r="I658" s="1411"/>
      <c r="J658" s="1414"/>
      <c r="K658" s="1414"/>
      <c r="L658" s="1411"/>
      <c r="M658" s="1411"/>
      <c r="N658" s="1411"/>
      <c r="O658" s="1411"/>
      <c r="P658" s="1411"/>
      <c r="Q658" s="1178"/>
      <c r="R658" s="1411"/>
      <c r="S658" s="1411"/>
      <c r="T658" s="1411"/>
      <c r="U658" s="1411"/>
      <c r="V658" s="1411"/>
      <c r="W658" s="1411"/>
      <c r="X658" s="1411"/>
      <c r="Y658" s="1411"/>
      <c r="Z658" s="1411"/>
      <c r="AA658" s="1411"/>
      <c r="AB658" s="1411"/>
      <c r="AC658" s="1411"/>
      <c r="AD658" s="1622"/>
      <c r="AE658" s="1411"/>
      <c r="AF658" s="1411"/>
      <c r="AG658" s="1411"/>
      <c r="AH658" s="1415"/>
      <c r="AI658" s="1411"/>
      <c r="AJ658" s="1411"/>
      <c r="AK658" s="1411"/>
      <c r="AL658" s="1411">
        <f t="shared" si="479"/>
        <v>0</v>
      </c>
      <c r="AM658" s="2437"/>
    </row>
    <row r="659" spans="1:39" ht="38.1" customHeight="1" x14ac:dyDescent="0.25">
      <c r="B659" s="1735">
        <v>1</v>
      </c>
      <c r="C659" s="1411" t="s">
        <v>198</v>
      </c>
      <c r="D659" s="1411"/>
      <c r="E659" s="1421"/>
      <c r="F659" s="2225">
        <f>F634+F622</f>
        <v>720208.37037037034</v>
      </c>
      <c r="G659" s="1411">
        <f t="shared" ref="G659:H659" si="517">G634+G622</f>
        <v>720208.37037037034</v>
      </c>
      <c r="H659" s="1411">
        <f t="shared" si="517"/>
        <v>800026.73583433684</v>
      </c>
      <c r="I659" s="1411">
        <f>H659/G659*100</f>
        <v>111.082676729086</v>
      </c>
      <c r="J659" s="1414"/>
      <c r="K659" s="1414"/>
      <c r="L659" s="1411"/>
      <c r="M659" s="1411"/>
      <c r="N659" s="1411"/>
      <c r="O659" s="1411"/>
      <c r="P659" s="1411"/>
      <c r="Q659" s="1178"/>
      <c r="R659" s="1411"/>
      <c r="S659" s="1411"/>
      <c r="T659" s="1411"/>
      <c r="U659" s="1411"/>
      <c r="V659" s="1411"/>
      <c r="W659" s="1411"/>
      <c r="X659" s="1411"/>
      <c r="Y659" s="1411"/>
      <c r="Z659" s="1411"/>
      <c r="AA659" s="1411"/>
      <c r="AB659" s="1411"/>
      <c r="AC659" s="1411"/>
      <c r="AD659" s="1622"/>
      <c r="AE659" s="1411"/>
      <c r="AF659" s="1411"/>
      <c r="AG659" s="1411"/>
      <c r="AH659" s="1415"/>
      <c r="AI659" s="1411"/>
      <c r="AJ659" s="1411">
        <f t="shared" ref="AJ659:AK659" si="518">AJ634+AJ622</f>
        <v>5296.9074814814812</v>
      </c>
      <c r="AK659" s="1411">
        <f t="shared" si="518"/>
        <v>3076988.6900000027</v>
      </c>
      <c r="AL659" s="1411">
        <f t="shared" si="479"/>
        <v>3076.9886900000029</v>
      </c>
      <c r="AM659" s="2437"/>
    </row>
    <row r="660" spans="1:39" ht="38.1" customHeight="1" x14ac:dyDescent="0.25">
      <c r="B660" s="1735">
        <v>1</v>
      </c>
      <c r="C660" s="1411" t="s">
        <v>157</v>
      </c>
      <c r="D660" s="1411"/>
      <c r="E660" s="1421"/>
      <c r="F660" s="2225">
        <f>F650+F629</f>
        <v>501967.05882352946</v>
      </c>
      <c r="G660" s="1411">
        <f t="shared" ref="G660:H660" si="519">G650+G629</f>
        <v>501967.05882352946</v>
      </c>
      <c r="H660" s="1411">
        <f t="shared" si="519"/>
        <v>483049.69176470587</v>
      </c>
      <c r="I660" s="1411">
        <f>H660/G660*100</f>
        <v>96.231352889338879</v>
      </c>
      <c r="J660" s="1414"/>
      <c r="K660" s="1414"/>
      <c r="L660" s="1411"/>
      <c r="M660" s="1411"/>
      <c r="N660" s="1411"/>
      <c r="O660" s="1411"/>
      <c r="P660" s="1411"/>
      <c r="Q660" s="1178"/>
      <c r="R660" s="1411"/>
      <c r="S660" s="1411"/>
      <c r="T660" s="1411"/>
      <c r="U660" s="1411"/>
      <c r="V660" s="1411"/>
      <c r="W660" s="1411"/>
      <c r="X660" s="1411"/>
      <c r="Y660" s="1411"/>
      <c r="Z660" s="1411"/>
      <c r="AA660" s="1411"/>
      <c r="AB660" s="1411"/>
      <c r="AC660" s="1411"/>
      <c r="AD660" s="1622"/>
      <c r="AE660" s="1411"/>
      <c r="AF660" s="1411"/>
      <c r="AG660" s="1411"/>
      <c r="AH660" s="1415"/>
      <c r="AI660" s="1411"/>
      <c r="AJ660" s="1411">
        <f t="shared" ref="AJ660:AK660" si="520">AJ650+AJ629</f>
        <v>10604.117647058825</v>
      </c>
      <c r="AK660" s="1411">
        <f t="shared" si="520"/>
        <v>16814680.409999993</v>
      </c>
      <c r="AL660" s="1411">
        <f t="shared" si="479"/>
        <v>16814.680409999994</v>
      </c>
      <c r="AM660" s="2437"/>
    </row>
    <row r="661" spans="1:39" ht="38.1" customHeight="1" x14ac:dyDescent="0.25">
      <c r="B661" s="1735">
        <v>1</v>
      </c>
      <c r="C661" s="1430" t="s">
        <v>158</v>
      </c>
      <c r="D661" s="1430"/>
      <c r="E661" s="1421"/>
      <c r="F661" s="2225">
        <f>F654</f>
        <v>123895</v>
      </c>
      <c r="G661" s="1411">
        <f t="shared" ref="G661:H661" si="521">G654</f>
        <v>123895</v>
      </c>
      <c r="H661" s="1411">
        <f t="shared" si="521"/>
        <v>121573</v>
      </c>
      <c r="I661" s="1411">
        <f>H661/G661*100</f>
        <v>98.125832358045116</v>
      </c>
      <c r="J661" s="1414"/>
      <c r="K661" s="1414"/>
      <c r="L661" s="1411"/>
      <c r="M661" s="1411"/>
      <c r="N661" s="1411"/>
      <c r="O661" s="1411"/>
      <c r="P661" s="1411"/>
      <c r="Q661" s="1178"/>
      <c r="R661" s="1411"/>
      <c r="S661" s="1411"/>
      <c r="T661" s="1411"/>
      <c r="U661" s="1411"/>
      <c r="V661" s="1411"/>
      <c r="W661" s="1411"/>
      <c r="X661" s="1411"/>
      <c r="Y661" s="1411"/>
      <c r="Z661" s="1411"/>
      <c r="AA661" s="1411"/>
      <c r="AB661" s="1411"/>
      <c r="AC661" s="1411"/>
      <c r="AD661" s="1622"/>
      <c r="AE661" s="1411"/>
      <c r="AF661" s="1411"/>
      <c r="AG661" s="1411"/>
      <c r="AH661" s="1415"/>
      <c r="AI661" s="1411"/>
      <c r="AJ661" s="1411">
        <f t="shared" ref="AJ661:AK661" si="522">AJ654</f>
        <v>1445</v>
      </c>
      <c r="AK661" s="1411">
        <f t="shared" si="522"/>
        <v>1406302.8999999997</v>
      </c>
      <c r="AL661" s="1411">
        <f t="shared" si="479"/>
        <v>1406.3028999999997</v>
      </c>
      <c r="AM661" s="2437"/>
    </row>
    <row r="662" spans="1:39" ht="38.1" customHeight="1" x14ac:dyDescent="0.25">
      <c r="B662" s="1735"/>
      <c r="C662" s="1422" t="s">
        <v>389</v>
      </c>
      <c r="D662" s="1422"/>
      <c r="E662" s="1421"/>
      <c r="F662" s="2225">
        <f>SUM(F384:F418,F607:F614,F350:F353,F297:F302,F268:F269,F226:F232,F161:F162,F57:F60)</f>
        <v>581269</v>
      </c>
      <c r="G662" s="1411">
        <f>SUM(G384:G418,G607:G614,G350:G353,G297:G302,G268:G269,G226:G232,G161:G162,G57:G60)</f>
        <v>581269</v>
      </c>
      <c r="H662" s="1411">
        <f>SUM(H384:H418,H607:H614,H350:H353,H297:H302,H268:H269,H226:H233,H161:H162,H57:H60)</f>
        <v>686336</v>
      </c>
      <c r="I662" s="1411">
        <f>H662/G662*100</f>
        <v>118.0754521572628</v>
      </c>
      <c r="J662" s="1414"/>
      <c r="K662" s="1414"/>
      <c r="L662" s="1411"/>
      <c r="M662" s="1411"/>
      <c r="N662" s="1411"/>
      <c r="O662" s="1411"/>
      <c r="P662" s="1411"/>
      <c r="Q662" s="1178"/>
      <c r="R662" s="1411">
        <f t="shared" ref="R662:AK662" si="523">SUM(R606,R383,R349,R296,R267,R225,R160,R56)</f>
        <v>190563.69374000002</v>
      </c>
      <c r="S662" s="1411">
        <f t="shared" si="523"/>
        <v>190563.69374000002</v>
      </c>
      <c r="T662" s="1411">
        <f t="shared" si="523"/>
        <v>190563.69374000002</v>
      </c>
      <c r="U662" s="1411">
        <f t="shared" si="523"/>
        <v>190563.69374000002</v>
      </c>
      <c r="V662" s="1411">
        <f t="shared" si="523"/>
        <v>190248.52384000001</v>
      </c>
      <c r="W662" s="1411">
        <f t="shared" si="523"/>
        <v>190248.52384000001</v>
      </c>
      <c r="X662" s="1411">
        <f t="shared" si="523"/>
        <v>192873.86647000001</v>
      </c>
      <c r="Y662" s="1411">
        <f t="shared" si="523"/>
        <v>198222.87794999999</v>
      </c>
      <c r="Z662" s="1411">
        <f t="shared" si="523"/>
        <v>198222.87794999999</v>
      </c>
      <c r="AA662" s="1411">
        <f t="shared" si="523"/>
        <v>198920.84491999997</v>
      </c>
      <c r="AB662" s="1411">
        <f t="shared" si="523"/>
        <v>199328.95342999999</v>
      </c>
      <c r="AC662" s="1411">
        <f t="shared" si="523"/>
        <v>199328.95342999999</v>
      </c>
      <c r="AD662" s="1622">
        <f t="shared" si="523"/>
        <v>199328.95342999999</v>
      </c>
      <c r="AE662" s="1411">
        <f t="shared" si="523"/>
        <v>210405.30486</v>
      </c>
      <c r="AF662" s="1411">
        <f t="shared" si="523"/>
        <v>21000.106180000002</v>
      </c>
      <c r="AG662" s="1411">
        <f t="shared" si="523"/>
        <v>11076.351429999997</v>
      </c>
      <c r="AH662" s="1415">
        <f t="shared" si="523"/>
        <v>-18.954900000000002</v>
      </c>
      <c r="AI662" s="1411">
        <f t="shared" si="523"/>
        <v>231386.45613999999</v>
      </c>
      <c r="AJ662" s="1411">
        <f t="shared" si="523"/>
        <v>12767</v>
      </c>
      <c r="AK662" s="1411">
        <f t="shared" si="523"/>
        <v>7860926.5800000075</v>
      </c>
      <c r="AL662" s="1411">
        <f t="shared" si="479"/>
        <v>7860.9265800000076</v>
      </c>
      <c r="AM662" s="2437"/>
    </row>
    <row r="663" spans="1:39" ht="24.75" customHeight="1" x14ac:dyDescent="0.25">
      <c r="B663" s="1735"/>
      <c r="C663" s="1422"/>
      <c r="D663" s="1422"/>
      <c r="E663" s="1421"/>
      <c r="F663" s="2225"/>
      <c r="G663" s="1411"/>
      <c r="H663" s="1411"/>
      <c r="I663" s="1411"/>
      <c r="J663" s="1414"/>
      <c r="K663" s="1414"/>
      <c r="L663" s="1411"/>
      <c r="M663" s="1411"/>
      <c r="N663" s="1411"/>
      <c r="O663" s="1411"/>
      <c r="P663" s="1411"/>
      <c r="Q663" s="1178"/>
      <c r="R663" s="1411"/>
      <c r="S663" s="1411"/>
      <c r="T663" s="1411"/>
      <c r="U663" s="1411"/>
      <c r="V663" s="1411"/>
      <c r="W663" s="1411"/>
      <c r="X663" s="1411"/>
      <c r="Y663" s="1411"/>
      <c r="Z663" s="1411"/>
      <c r="AA663" s="1411"/>
      <c r="AB663" s="1411"/>
      <c r="AC663" s="1411"/>
      <c r="AD663" s="1622"/>
      <c r="AE663" s="1411"/>
      <c r="AF663" s="1411"/>
      <c r="AG663" s="1411"/>
      <c r="AH663" s="1415"/>
      <c r="AI663" s="1411"/>
      <c r="AJ663" s="1411"/>
      <c r="AK663" s="1411"/>
      <c r="AL663" s="1411">
        <f t="shared" si="479"/>
        <v>0</v>
      </c>
      <c r="AM663" s="2437"/>
    </row>
    <row r="664" spans="1:39" ht="38.1" customHeight="1" x14ac:dyDescent="0.25">
      <c r="B664" s="1735">
        <v>1</v>
      </c>
      <c r="C664" s="1422" t="s">
        <v>166</v>
      </c>
      <c r="D664" s="1422"/>
      <c r="E664" s="1421"/>
      <c r="F664" s="2225">
        <f>SUM(F601,F591,F532,F485,F473,F461,F446,F419,F355,F304,F272,F235,F164,F110,F61,F574)</f>
        <v>2353507.3498575496</v>
      </c>
      <c r="G664" s="1411">
        <f>SUM(G601,G591,G532,G485,G473,G461,G446,G419,G355,G304,G272,G235,G164,G110,G61,G574)</f>
        <v>2353507.3498575496</v>
      </c>
      <c r="H664" s="1411">
        <f>SUM(H601,H591,H532,H485,H473,H461,H446,H419,H355,H304,H272,H235,H164,H110,H61,H574)</f>
        <v>2372136.0332702342</v>
      </c>
      <c r="I664" s="1411">
        <f>H664/G664*100</f>
        <v>100.79152858451077</v>
      </c>
      <c r="J664" s="1414"/>
      <c r="K664" s="1414"/>
      <c r="L664" s="1411"/>
      <c r="M664" s="1411"/>
      <c r="N664" s="1411"/>
      <c r="O664" s="1411"/>
      <c r="P664" s="1411"/>
      <c r="Q664" s="1178"/>
      <c r="R664" s="1411">
        <f t="shared" ref="R664:AI664" si="524">SUM(R601,R591,R532,R485,R473,R461,R446,R419,R355,R304,R272,R235,R164,R110,R61,R574,R616)</f>
        <v>1739687.1082900001</v>
      </c>
      <c r="S664" s="1411">
        <f t="shared" si="524"/>
        <v>1739687.1082900001</v>
      </c>
      <c r="T664" s="1411">
        <f t="shared" si="524"/>
        <v>1739687.1082900001</v>
      </c>
      <c r="U664" s="1411">
        <f t="shared" si="524"/>
        <v>1739687.1082900001</v>
      </c>
      <c r="V664" s="1411">
        <f t="shared" si="524"/>
        <v>1736385.9263899999</v>
      </c>
      <c r="W664" s="1411">
        <f t="shared" si="524"/>
        <v>1736385.9263899999</v>
      </c>
      <c r="X664" s="1411">
        <f t="shared" si="524"/>
        <v>1737506.7859299998</v>
      </c>
      <c r="Y664" s="1411">
        <f t="shared" si="524"/>
        <v>1754248.4839699999</v>
      </c>
      <c r="Z664" s="1411">
        <f t="shared" si="524"/>
        <v>1754248.4839699999</v>
      </c>
      <c r="AA664" s="1411">
        <f t="shared" si="524"/>
        <v>1744089.50251</v>
      </c>
      <c r="AB664" s="1411">
        <f t="shared" si="524"/>
        <v>1740175.18722</v>
      </c>
      <c r="AC664" s="1411">
        <f t="shared" si="524"/>
        <v>1739680.5642200001</v>
      </c>
      <c r="AD664" s="1622">
        <f t="shared" si="524"/>
        <v>1739680.5642200001</v>
      </c>
      <c r="AE664" s="1411">
        <f t="shared" si="524"/>
        <v>1736679.5492092005</v>
      </c>
      <c r="AF664" s="1411">
        <f t="shared" si="524"/>
        <v>22210.719220000003</v>
      </c>
      <c r="AG664" s="1411">
        <f t="shared" si="524"/>
        <v>-3001.0150107999048</v>
      </c>
      <c r="AH664" s="1411">
        <f t="shared" si="524"/>
        <v>-11043.185139999998</v>
      </c>
      <c r="AI664" s="1411">
        <f t="shared" si="524"/>
        <v>1747847.0832892</v>
      </c>
      <c r="AJ664" s="1411">
        <f>SUM(AJ601,AJ591,AJ532,AJ485,AJ473,AJ461,AJ446,AJ419,AJ355,AJ304,AJ272,AJ235,AJ164,AJ110,AJ61,AJ574)</f>
        <v>40155.298934472936</v>
      </c>
      <c r="AK664" s="1411">
        <f>SUM(AK601,AK591,AK532,AK485,AK473,AK461,AK446,AK419,AK355,AK304,AK272,AK235,AK164,AK110,AK61,AK574,AK616)</f>
        <v>29158898.580000006</v>
      </c>
      <c r="AL664" s="1411">
        <f t="shared" si="479"/>
        <v>29158.898580000005</v>
      </c>
      <c r="AM664" s="2437"/>
    </row>
    <row r="665" spans="1:39" ht="38.1" customHeight="1" x14ac:dyDescent="0.25">
      <c r="A665" s="738">
        <v>1</v>
      </c>
      <c r="B665" s="1735">
        <v>1</v>
      </c>
      <c r="C665" s="1194" t="s">
        <v>317</v>
      </c>
      <c r="D665" s="1194"/>
      <c r="E665" s="1421"/>
      <c r="F665" s="2225">
        <f>F622+F634+F630*3.2+F631/3.9+F651*3.2+F652/3.9+F653/3.9+F654</f>
        <v>2353507.3498575496</v>
      </c>
      <c r="G665" s="1411">
        <f>G622+G634+G630*3.2+G631/3.9+G651*3.2+G652/3.9+G653/3.9+G654</f>
        <v>2353507.3498575496</v>
      </c>
      <c r="H665" s="1411">
        <f>H622+H634+H630*3.2+H631/3.9+H651*3.2+H652/3.9+H653/3.9+H654</f>
        <v>2372136.0332702342</v>
      </c>
      <c r="I665" s="1411">
        <f>H665/G665*100</f>
        <v>100.79152858451077</v>
      </c>
      <c r="J665" s="1414"/>
      <c r="K665" s="1414"/>
      <c r="L665" s="1411"/>
      <c r="M665" s="1411"/>
      <c r="N665" s="1411"/>
      <c r="O665" s="1411"/>
      <c r="P665" s="1411"/>
      <c r="Q665" s="1178"/>
      <c r="R665" s="1411"/>
      <c r="S665" s="1411"/>
      <c r="T665" s="1411"/>
      <c r="U665" s="1411"/>
      <c r="V665" s="1411"/>
      <c r="W665" s="1411"/>
      <c r="X665" s="1411"/>
      <c r="Y665" s="1411"/>
      <c r="Z665" s="1411"/>
      <c r="AA665" s="1411"/>
      <c r="AB665" s="1411"/>
      <c r="AC665" s="1411"/>
      <c r="AD665" s="1622"/>
      <c r="AE665" s="1411"/>
      <c r="AF665" s="1411"/>
      <c r="AG665" s="1411"/>
      <c r="AH665" s="1415"/>
      <c r="AI665" s="1411"/>
      <c r="AJ665" s="1411">
        <f>AJ622+AJ634+AJ630*3.2+AJ631/3.9+AJ651*3.2+AJ652/3.9+AJ653/3.9+AJ654</f>
        <v>40183.076712250717</v>
      </c>
      <c r="AK665" s="1411"/>
      <c r="AL665" s="1411">
        <f t="shared" si="479"/>
        <v>0</v>
      </c>
      <c r="AM665" s="2437"/>
    </row>
    <row r="666" spans="1:39" ht="38.1" customHeight="1" x14ac:dyDescent="0.25">
      <c r="A666" s="738">
        <v>1</v>
      </c>
      <c r="B666" s="1735">
        <v>1</v>
      </c>
      <c r="C666" s="1199" t="s">
        <v>31</v>
      </c>
      <c r="D666" s="1199"/>
      <c r="E666" s="1421"/>
      <c r="F666" s="2225"/>
      <c r="G666" s="1411"/>
      <c r="H666" s="1411"/>
      <c r="I666" s="1411"/>
      <c r="J666" s="1414"/>
      <c r="K666" s="1414"/>
      <c r="L666" s="1411"/>
      <c r="M666" s="1411"/>
      <c r="N666" s="1411"/>
      <c r="O666" s="1411"/>
      <c r="P666" s="1411"/>
      <c r="Q666" s="1178"/>
      <c r="R666" s="1411"/>
      <c r="S666" s="1411"/>
      <c r="T666" s="1411"/>
      <c r="U666" s="1411"/>
      <c r="V666" s="1411"/>
      <c r="W666" s="1411"/>
      <c r="X666" s="1411"/>
      <c r="Y666" s="1411"/>
      <c r="Z666" s="1411"/>
      <c r="AA666" s="1411"/>
      <c r="AB666" s="1411"/>
      <c r="AC666" s="1411"/>
      <c r="AD666" s="1622"/>
      <c r="AE666" s="1411"/>
      <c r="AF666" s="1411"/>
      <c r="AG666" s="1411"/>
      <c r="AH666" s="1415"/>
      <c r="AI666" s="1411"/>
      <c r="AJ666" s="1411"/>
      <c r="AK666" s="1411"/>
      <c r="AL666" s="1411">
        <f t="shared" si="479"/>
        <v>0</v>
      </c>
      <c r="AM666" s="2437"/>
    </row>
    <row r="667" spans="1:39" ht="38.1" customHeight="1" x14ac:dyDescent="0.25">
      <c r="A667" s="738">
        <v>1</v>
      </c>
      <c r="B667" s="1735">
        <v>1</v>
      </c>
      <c r="C667" s="1203" t="s">
        <v>183</v>
      </c>
      <c r="D667" s="1203"/>
      <c r="E667" s="1338"/>
      <c r="F667" s="2225">
        <f>SUM(F538,F359,F307,F241,F169,F113,F65)</f>
        <v>3469</v>
      </c>
      <c r="G667" s="1411">
        <f>SUM(G538,G359,G307,G241,G169,G113,G65)</f>
        <v>3469</v>
      </c>
      <c r="H667" s="1411">
        <f>SUM(H538,H359,H307,H241,H169,H113,H65)</f>
        <v>3392</v>
      </c>
      <c r="I667" s="1411">
        <f>H667/G667*100</f>
        <v>97.780340155664462</v>
      </c>
      <c r="J667" s="1411">
        <f>SUM(L667/F667)</f>
        <v>8.9071778610550592</v>
      </c>
      <c r="K667" s="1411">
        <f>N667/H667</f>
        <v>9.4602004716981138</v>
      </c>
      <c r="L667" s="1411">
        <f>SUM(L538,L359,L307,L241,L169,L113,L65)</f>
        <v>30899</v>
      </c>
      <c r="M667" s="1411">
        <f>SUM(M538,M359,M307,M241,M169,M113,M65)</f>
        <v>30899</v>
      </c>
      <c r="N667" s="1411">
        <f>SUM(N538,N359,N307,N241,N169,N113,N65)</f>
        <v>32089</v>
      </c>
      <c r="O667" s="1411">
        <f>N667/M667*100</f>
        <v>103.85125732224343</v>
      </c>
      <c r="P667" s="1411">
        <f>SUM(P538,P359,P307,P241,P169,P113,P65)</f>
        <v>101.56393939393939</v>
      </c>
      <c r="Q667" s="1178">
        <f>N667/$C$3*12/P667</f>
        <v>315.94875298737026</v>
      </c>
      <c r="R667" s="1411"/>
      <c r="S667" s="1411"/>
      <c r="T667" s="1411"/>
      <c r="U667" s="1411"/>
      <c r="V667" s="1411"/>
      <c r="W667" s="1411"/>
      <c r="X667" s="1411"/>
      <c r="Y667" s="1411"/>
      <c r="Z667" s="1411"/>
      <c r="AA667" s="1411"/>
      <c r="AB667" s="1411"/>
      <c r="AC667" s="1411"/>
      <c r="AD667" s="1622"/>
      <c r="AE667" s="1411"/>
      <c r="AF667" s="1411"/>
      <c r="AG667" s="1411"/>
      <c r="AH667" s="1415"/>
      <c r="AI667" s="1411"/>
      <c r="AJ667" s="1411">
        <f>SUM(AJ538,AJ359,AJ307,AJ241,AJ169,AJ113,AJ65)</f>
        <v>0</v>
      </c>
      <c r="AK667" s="1411"/>
      <c r="AL667" s="1411">
        <f t="shared" ref="AL667:AL730" si="525">AK667/1000</f>
        <v>0</v>
      </c>
      <c r="AM667" s="2437"/>
    </row>
    <row r="668" spans="1:39" ht="38.1" customHeight="1" x14ac:dyDescent="0.25">
      <c r="A668" s="738">
        <v>1</v>
      </c>
      <c r="B668" s="1735">
        <v>1</v>
      </c>
      <c r="C668" s="1214" t="s">
        <v>148</v>
      </c>
      <c r="D668" s="1214"/>
      <c r="E668" s="1391"/>
      <c r="F668" s="2225">
        <f>SUM(F579,F541,F363,F310,F277,F249,F175,F123,F69,F450)</f>
        <v>9169</v>
      </c>
      <c r="G668" s="1411">
        <f>SUM(G579,G541,G363,G310,G277,G249,G175,G123,G69,G450)</f>
        <v>9169</v>
      </c>
      <c r="H668" s="1411">
        <f>SUM(H579,H541,H363,H310,H277,H249,H175,H123,H69,H450)</f>
        <v>9276</v>
      </c>
      <c r="I668" s="1411">
        <f>H668/G668*100</f>
        <v>101.16697567891811</v>
      </c>
      <c r="J668" s="1411">
        <f>SUM(L668/F668)</f>
        <v>7.9475406260224668</v>
      </c>
      <c r="K668" s="1411">
        <f>N668/H668</f>
        <v>8.1045709357481677</v>
      </c>
      <c r="L668" s="1411">
        <f>SUM(L579,L541,L363,L310,L277,L249,L175,L123,L69,L450)</f>
        <v>72871</v>
      </c>
      <c r="M668" s="1411">
        <f>SUM(M579,M541,M363,M310,M277,M249,M175,M123,M69,M450)</f>
        <v>72871</v>
      </c>
      <c r="N668" s="1411">
        <f>SUM(N579,N541,N363,N310,N277,N249,N175,N123,N69,N450)</f>
        <v>75178</v>
      </c>
      <c r="O668" s="1411">
        <f>N668/M668*100</f>
        <v>103.1658684524708</v>
      </c>
      <c r="P668" s="1411">
        <f>SUM(P579,P541,P363,P310,P277,P249,P175,P123,P69,P450)</f>
        <v>241.42916666666667</v>
      </c>
      <c r="Q668" s="1178">
        <f>N668/$C$3*12/P668</f>
        <v>311.38739796006416</v>
      </c>
      <c r="R668" s="1411"/>
      <c r="S668" s="1411"/>
      <c r="T668" s="1411"/>
      <c r="U668" s="1411"/>
      <c r="V668" s="1411"/>
      <c r="W668" s="1411"/>
      <c r="X668" s="1411"/>
      <c r="Y668" s="1411"/>
      <c r="Z668" s="1411"/>
      <c r="AA668" s="1411"/>
      <c r="AB668" s="1411"/>
      <c r="AC668" s="1411"/>
      <c r="AD668" s="1622"/>
      <c r="AE668" s="1411"/>
      <c r="AF668" s="1411"/>
      <c r="AG668" s="1411"/>
      <c r="AH668" s="1415"/>
      <c r="AI668" s="1411"/>
      <c r="AJ668" s="1411">
        <f>SUM(AJ579,AJ541,AJ363,AJ310,AJ277,AJ249,AJ175,AJ123,AJ69,AJ450)</f>
        <v>1</v>
      </c>
      <c r="AK668" s="1411"/>
      <c r="AL668" s="1411">
        <f t="shared" si="525"/>
        <v>0</v>
      </c>
      <c r="AM668" s="2437"/>
    </row>
    <row r="669" spans="1:39" ht="38.1" customHeight="1" x14ac:dyDescent="0.25">
      <c r="A669" s="738">
        <v>1</v>
      </c>
      <c r="B669" s="1735">
        <v>1</v>
      </c>
      <c r="C669" s="1213" t="s">
        <v>172</v>
      </c>
      <c r="D669" s="1213"/>
      <c r="E669" s="1213"/>
      <c r="F669" s="2225">
        <f>SUM(F580,F542,F450,F364,F311,F278,F250,F176,F124,F70)</f>
        <v>12638</v>
      </c>
      <c r="G669" s="1411">
        <f>SUM(G580,G542,G450,G364,G311,G278,G250,G176,G124,G70)</f>
        <v>12638</v>
      </c>
      <c r="H669" s="1411">
        <f>SUM(H580,H542,H450,H364,H311,H278,H250,H176,H124,H70)</f>
        <v>12668</v>
      </c>
      <c r="I669" s="1411">
        <f>H669/G669*100</f>
        <v>100.23737933217281</v>
      </c>
      <c r="J669" s="1411">
        <f>SUM(L669/F669)</f>
        <v>8.2109510998575725</v>
      </c>
      <c r="K669" s="1411">
        <f>N669/H669</f>
        <v>8.4675560467319233</v>
      </c>
      <c r="L669" s="1411">
        <f>SUM(L580,L542,L450,L364,L311,L278,L250,L176,L124,L70)</f>
        <v>103770</v>
      </c>
      <c r="M669" s="1411">
        <f>SUM(M580,M542,M450,M364,M311,M278,M250,M176,M124,M70)</f>
        <v>103770</v>
      </c>
      <c r="N669" s="1411">
        <f>SUM(N580,N542,N450,N364,N311,N278,N250,N176,N124,N70)</f>
        <v>107267</v>
      </c>
      <c r="O669" s="1411">
        <f>N669/M669*100</f>
        <v>103.36995278018695</v>
      </c>
      <c r="P669" s="1411">
        <f>SUM(P580,P542,P450,P364,P311,P278,P250,P176,P124,P70)</f>
        <v>342.99310606060607</v>
      </c>
      <c r="Q669" s="1178">
        <f>N669/$C$3*12/P669</f>
        <v>312.73806413195422</v>
      </c>
      <c r="R669" s="1411">
        <f t="shared" ref="R669:AK669" si="526">SUM(R580,R542,R450,R364,R311,R278,R250,R176,R124,R70)</f>
        <v>254956.87338239996</v>
      </c>
      <c r="S669" s="1411">
        <f t="shared" si="526"/>
        <v>254956.87338239996</v>
      </c>
      <c r="T669" s="1411">
        <f t="shared" si="526"/>
        <v>254956.87338239996</v>
      </c>
      <c r="U669" s="1411">
        <f t="shared" si="526"/>
        <v>254956.87338239996</v>
      </c>
      <c r="V669" s="1411">
        <f t="shared" si="526"/>
        <v>257321.38602239997</v>
      </c>
      <c r="W669" s="1411">
        <f t="shared" si="526"/>
        <v>257321.38602239997</v>
      </c>
      <c r="X669" s="1411">
        <f t="shared" si="526"/>
        <v>257321.38602239997</v>
      </c>
      <c r="Y669" s="1411">
        <f t="shared" si="526"/>
        <v>257321.38602239997</v>
      </c>
      <c r="Z669" s="1411">
        <f t="shared" si="526"/>
        <v>257321.38602239997</v>
      </c>
      <c r="AA669" s="1411">
        <f t="shared" si="526"/>
        <v>259237.29699840001</v>
      </c>
      <c r="AB669" s="1411">
        <f t="shared" si="526"/>
        <v>261201.61683840002</v>
      </c>
      <c r="AC669" s="1411">
        <f t="shared" si="526"/>
        <v>263293.22691839997</v>
      </c>
      <c r="AD669" s="1622">
        <f t="shared" si="526"/>
        <v>263293.22691839997</v>
      </c>
      <c r="AE669" s="1411">
        <f t="shared" si="526"/>
        <v>268745.80412000004</v>
      </c>
      <c r="AF669" s="1411">
        <f t="shared" si="526"/>
        <v>0</v>
      </c>
      <c r="AG669" s="1411">
        <f t="shared" si="526"/>
        <v>5452.5772016000246</v>
      </c>
      <c r="AH669" s="1411">
        <f t="shared" si="526"/>
        <v>-4212.5529400000005</v>
      </c>
      <c r="AI669" s="1411">
        <f t="shared" si="526"/>
        <v>264533.25118000002</v>
      </c>
      <c r="AJ669" s="1411">
        <f t="shared" si="526"/>
        <v>93</v>
      </c>
      <c r="AK669" s="1411">
        <f t="shared" si="526"/>
        <v>4228581.8099999987</v>
      </c>
      <c r="AL669" s="1411">
        <f t="shared" si="525"/>
        <v>4228.5818099999988</v>
      </c>
      <c r="AM669" s="2437"/>
    </row>
    <row r="670" spans="1:39" ht="38.1" customHeight="1" x14ac:dyDescent="0.25">
      <c r="A670" s="738">
        <v>1</v>
      </c>
      <c r="B670" s="1735">
        <v>1</v>
      </c>
      <c r="C670" s="1423" t="s">
        <v>294</v>
      </c>
      <c r="D670" s="1423"/>
      <c r="E670" s="1213"/>
      <c r="F670" s="2225">
        <f>F126</f>
        <v>9000</v>
      </c>
      <c r="G670" s="1411">
        <f>G126</f>
        <v>9000</v>
      </c>
      <c r="H670" s="1411">
        <f>H126</f>
        <v>8627</v>
      </c>
      <c r="I670" s="1411">
        <f>H670/G670*100</f>
        <v>95.855555555555554</v>
      </c>
      <c r="J670" s="1414"/>
      <c r="K670" s="1414"/>
      <c r="L670" s="1411"/>
      <c r="M670" s="1411"/>
      <c r="N670" s="1411"/>
      <c r="O670" s="1411"/>
      <c r="P670" s="1411"/>
      <c r="Q670" s="1178"/>
      <c r="R670" s="1411">
        <f t="shared" ref="R670:AE670" si="527">R126</f>
        <v>0</v>
      </c>
      <c r="S670" s="1411">
        <f t="shared" si="527"/>
        <v>0</v>
      </c>
      <c r="T670" s="1411">
        <f t="shared" si="527"/>
        <v>0</v>
      </c>
      <c r="U670" s="1411">
        <f t="shared" si="527"/>
        <v>0</v>
      </c>
      <c r="V670" s="1411">
        <f t="shared" si="527"/>
        <v>0</v>
      </c>
      <c r="W670" s="1411">
        <f t="shared" si="527"/>
        <v>0</v>
      </c>
      <c r="X670" s="1411">
        <f t="shared" si="527"/>
        <v>0</v>
      </c>
      <c r="Y670" s="1411">
        <f t="shared" si="527"/>
        <v>0</v>
      </c>
      <c r="Z670" s="1411">
        <f t="shared" si="527"/>
        <v>0</v>
      </c>
      <c r="AA670" s="1411">
        <f t="shared" si="527"/>
        <v>0</v>
      </c>
      <c r="AB670" s="1411">
        <f t="shared" si="527"/>
        <v>0</v>
      </c>
      <c r="AC670" s="1411">
        <f t="shared" si="527"/>
        <v>0</v>
      </c>
      <c r="AD670" s="1622">
        <f t="shared" si="527"/>
        <v>0</v>
      </c>
      <c r="AE670" s="1411">
        <f t="shared" si="527"/>
        <v>0</v>
      </c>
      <c r="AF670" s="1411"/>
      <c r="AG670" s="1411">
        <f>AG126</f>
        <v>0</v>
      </c>
      <c r="AH670" s="1411">
        <f>AH126</f>
        <v>0</v>
      </c>
      <c r="AI670" s="1411">
        <f>AI126</f>
        <v>0</v>
      </c>
      <c r="AJ670" s="1411">
        <f>AJ126</f>
        <v>0</v>
      </c>
      <c r="AK670" s="1411">
        <f>AK126</f>
        <v>0</v>
      </c>
      <c r="AL670" s="1411">
        <f t="shared" si="525"/>
        <v>0</v>
      </c>
      <c r="AM670" s="2437"/>
    </row>
    <row r="671" spans="1:39" ht="38.1" customHeight="1" x14ac:dyDescent="0.25">
      <c r="B671" s="1735">
        <v>1</v>
      </c>
      <c r="C671" s="1423" t="s">
        <v>295</v>
      </c>
      <c r="D671" s="1423"/>
      <c r="E671" s="1213"/>
      <c r="F671" s="2225">
        <f>F125</f>
        <v>3000</v>
      </c>
      <c r="G671" s="1411">
        <f>G125</f>
        <v>3000</v>
      </c>
      <c r="H671" s="1411">
        <f>H125</f>
        <v>3124</v>
      </c>
      <c r="I671" s="1411">
        <f>H671/G671*100</f>
        <v>104.13333333333334</v>
      </c>
      <c r="J671" s="1424"/>
      <c r="K671" s="1424"/>
      <c r="L671" s="1425"/>
      <c r="M671" s="1425"/>
      <c r="N671" s="1425"/>
      <c r="O671" s="1425"/>
      <c r="P671" s="1425"/>
      <c r="Q671" s="1212"/>
      <c r="R671" s="1425"/>
      <c r="S671" s="1425"/>
      <c r="T671" s="1425"/>
      <c r="U671" s="1425"/>
      <c r="V671" s="1425"/>
      <c r="W671" s="1425"/>
      <c r="X671" s="1425"/>
      <c r="Y671" s="1425"/>
      <c r="Z671" s="1425"/>
      <c r="AA671" s="1425"/>
      <c r="AB671" s="1425"/>
      <c r="AC671" s="1425"/>
      <c r="AD671" s="1623"/>
      <c r="AE671" s="1425"/>
      <c r="AF671" s="1425"/>
      <c r="AG671" s="1425"/>
      <c r="AH671" s="1425"/>
      <c r="AI671" s="1425"/>
      <c r="AJ671" s="1411">
        <f>AJ125</f>
        <v>0</v>
      </c>
      <c r="AK671" s="1425"/>
      <c r="AL671" s="1425">
        <f t="shared" si="525"/>
        <v>0</v>
      </c>
      <c r="AM671" s="2437"/>
    </row>
    <row r="672" spans="1:39" ht="24" customHeight="1" x14ac:dyDescent="0.25">
      <c r="B672" s="1735">
        <v>1</v>
      </c>
      <c r="C672" s="1423" t="s">
        <v>351</v>
      </c>
      <c r="D672" s="1423"/>
      <c r="E672" s="1213"/>
      <c r="F672" s="2225"/>
      <c r="G672" s="1411"/>
      <c r="H672" s="1411"/>
      <c r="I672" s="1411"/>
      <c r="J672" s="1414"/>
      <c r="K672" s="1424"/>
      <c r="L672" s="1425"/>
      <c r="M672" s="1425"/>
      <c r="N672" s="1411"/>
      <c r="O672" s="1425"/>
      <c r="P672" s="1425"/>
      <c r="Q672" s="1178"/>
      <c r="R672" s="1425">
        <f t="shared" ref="R672:AI672" si="528">SUM(R127)</f>
        <v>82111.199999999997</v>
      </c>
      <c r="S672" s="1425">
        <f t="shared" si="528"/>
        <v>82111.199999999997</v>
      </c>
      <c r="T672" s="1425">
        <f t="shared" si="528"/>
        <v>82111.199999999997</v>
      </c>
      <c r="U672" s="1425">
        <f t="shared" si="528"/>
        <v>82111.199999999997</v>
      </c>
      <c r="V672" s="1425">
        <f t="shared" si="528"/>
        <v>82110.7</v>
      </c>
      <c r="W672" s="1425">
        <f t="shared" si="528"/>
        <v>82110.7</v>
      </c>
      <c r="X672" s="1425">
        <f t="shared" si="528"/>
        <v>82110.7</v>
      </c>
      <c r="Y672" s="1425">
        <f t="shared" si="528"/>
        <v>82110.7</v>
      </c>
      <c r="Z672" s="1425">
        <f t="shared" si="528"/>
        <v>82110.7</v>
      </c>
      <c r="AA672" s="1425">
        <f t="shared" si="528"/>
        <v>82110.7</v>
      </c>
      <c r="AB672" s="1425">
        <f t="shared" si="528"/>
        <v>82110.7</v>
      </c>
      <c r="AC672" s="1425">
        <f t="shared" si="528"/>
        <v>82110.7</v>
      </c>
      <c r="AD672" s="1622">
        <f t="shared" si="528"/>
        <v>82110.7</v>
      </c>
      <c r="AE672" s="1425">
        <f t="shared" si="528"/>
        <v>80618.481620000006</v>
      </c>
      <c r="AF672" s="1411">
        <f t="shared" si="528"/>
        <v>0</v>
      </c>
      <c r="AG672" s="1411">
        <f t="shared" si="528"/>
        <v>-1492.2183799999912</v>
      </c>
      <c r="AH672" s="1425">
        <f t="shared" si="528"/>
        <v>-217.61280000000005</v>
      </c>
      <c r="AI672" s="1425">
        <f t="shared" si="528"/>
        <v>80400.868820000003</v>
      </c>
      <c r="AJ672" s="1411">
        <f>AJ127</f>
        <v>95</v>
      </c>
      <c r="AK672" s="1425">
        <f>SUM(AK127)</f>
        <v>723112.42000000039</v>
      </c>
      <c r="AL672" s="1425">
        <f t="shared" si="525"/>
        <v>723.11242000000038</v>
      </c>
      <c r="AM672" s="2437"/>
    </row>
    <row r="673" spans="1:40" ht="38.1" customHeight="1" x14ac:dyDescent="0.25">
      <c r="A673" s="738">
        <v>1</v>
      </c>
      <c r="B673" s="1735">
        <v>1</v>
      </c>
      <c r="C673" s="1214" t="s">
        <v>325</v>
      </c>
      <c r="D673" s="1214"/>
      <c r="E673" s="1206"/>
      <c r="F673" s="2226">
        <f t="shared" ref="F673:H677" si="529">F489</f>
        <v>83000</v>
      </c>
      <c r="G673" s="1426">
        <f t="shared" si="529"/>
        <v>83000</v>
      </c>
      <c r="H673" s="1426">
        <f t="shared" si="529"/>
        <v>85411</v>
      </c>
      <c r="I673" s="1426">
        <f>H673/G673*100</f>
        <v>102.90481927710844</v>
      </c>
      <c r="J673" s="1427"/>
      <c r="K673" s="1414"/>
      <c r="L673" s="1411"/>
      <c r="M673" s="1411"/>
      <c r="N673" s="1426"/>
      <c r="O673" s="1411"/>
      <c r="P673" s="1411"/>
      <c r="Q673" s="1399"/>
      <c r="R673" s="1411"/>
      <c r="S673" s="1411"/>
      <c r="T673" s="1411"/>
      <c r="U673" s="1411"/>
      <c r="V673" s="1411"/>
      <c r="W673" s="1411"/>
      <c r="X673" s="1411"/>
      <c r="Y673" s="1411"/>
      <c r="Z673" s="1411"/>
      <c r="AA673" s="1411"/>
      <c r="AB673" s="1411"/>
      <c r="AC673" s="1411"/>
      <c r="AD673" s="1624"/>
      <c r="AE673" s="1411"/>
      <c r="AF673" s="1426"/>
      <c r="AG673" s="1426"/>
      <c r="AH673" s="1411"/>
      <c r="AI673" s="1411"/>
      <c r="AJ673" s="1426">
        <f>AJ489</f>
        <v>0</v>
      </c>
      <c r="AK673" s="1411"/>
      <c r="AL673" s="1411">
        <f t="shared" si="525"/>
        <v>0</v>
      </c>
      <c r="AM673" s="2437"/>
    </row>
    <row r="674" spans="1:40" ht="38.1" customHeight="1" x14ac:dyDescent="0.25">
      <c r="A674" s="738">
        <v>1</v>
      </c>
      <c r="B674" s="1735">
        <v>1</v>
      </c>
      <c r="C674" s="1217" t="s">
        <v>326</v>
      </c>
      <c r="D674" s="2512"/>
      <c r="E674" s="1213"/>
      <c r="F674" s="2225">
        <f t="shared" si="529"/>
        <v>83000</v>
      </c>
      <c r="G674" s="1411">
        <f t="shared" si="529"/>
        <v>83000</v>
      </c>
      <c r="H674" s="1411">
        <f t="shared" si="529"/>
        <v>85411</v>
      </c>
      <c r="I674" s="1411">
        <f>H674/G674*100</f>
        <v>102.90481927710844</v>
      </c>
      <c r="J674" s="1414"/>
      <c r="K674" s="1414"/>
      <c r="L674" s="1411"/>
      <c r="M674" s="1411"/>
      <c r="N674" s="1411"/>
      <c r="O674" s="1411"/>
      <c r="P674" s="1411"/>
      <c r="Q674" s="1178"/>
      <c r="R674" s="1411"/>
      <c r="S674" s="1411"/>
      <c r="T674" s="1411"/>
      <c r="U674" s="1411"/>
      <c r="V674" s="1411"/>
      <c r="W674" s="1411"/>
      <c r="X674" s="1411"/>
      <c r="Y674" s="1411"/>
      <c r="Z674" s="1411"/>
      <c r="AA674" s="1411"/>
      <c r="AB674" s="1411"/>
      <c r="AC674" s="1411"/>
      <c r="AD674" s="1622"/>
      <c r="AE674" s="1411"/>
      <c r="AF674" s="1411"/>
      <c r="AG674" s="1411"/>
      <c r="AH674" s="1415"/>
      <c r="AI674" s="1411"/>
      <c r="AJ674" s="1411">
        <f>AJ490</f>
        <v>0</v>
      </c>
      <c r="AK674" s="1411"/>
      <c r="AL674" s="1411">
        <f t="shared" si="525"/>
        <v>0</v>
      </c>
      <c r="AM674" s="2437"/>
    </row>
    <row r="675" spans="1:40" ht="20.25" customHeight="1" x14ac:dyDescent="0.25">
      <c r="A675" s="738">
        <v>1</v>
      </c>
      <c r="B675" s="1735">
        <v>1</v>
      </c>
      <c r="C675" s="1214" t="s">
        <v>327</v>
      </c>
      <c r="D675" s="1204"/>
      <c r="E675" s="1213"/>
      <c r="F675" s="2225">
        <f t="shared" si="529"/>
        <v>69</v>
      </c>
      <c r="G675" s="1411">
        <f t="shared" si="529"/>
        <v>69</v>
      </c>
      <c r="H675" s="1411">
        <f t="shared" si="529"/>
        <v>34</v>
      </c>
      <c r="I675" s="1411">
        <f>H675/G675*100</f>
        <v>49.275362318840585</v>
      </c>
      <c r="J675" s="1414"/>
      <c r="K675" s="1414"/>
      <c r="L675" s="1411"/>
      <c r="M675" s="1411"/>
      <c r="N675" s="1411"/>
      <c r="O675" s="1411"/>
      <c r="P675" s="1411"/>
      <c r="Q675" s="1178"/>
      <c r="R675" s="1411"/>
      <c r="S675" s="1411"/>
      <c r="T675" s="1411"/>
      <c r="U675" s="1411"/>
      <c r="V675" s="1411"/>
      <c r="W675" s="1411"/>
      <c r="X675" s="1411"/>
      <c r="Y675" s="1411"/>
      <c r="Z675" s="1411"/>
      <c r="AA675" s="1411"/>
      <c r="AB675" s="1411"/>
      <c r="AC675" s="1411"/>
      <c r="AD675" s="1622"/>
      <c r="AE675" s="1411"/>
      <c r="AF675" s="1411"/>
      <c r="AG675" s="1411"/>
      <c r="AH675" s="1415"/>
      <c r="AI675" s="1411"/>
      <c r="AJ675" s="1411">
        <f>AJ491</f>
        <v>0</v>
      </c>
      <c r="AK675" s="1411"/>
      <c r="AL675" s="1411">
        <f t="shared" si="525"/>
        <v>0</v>
      </c>
      <c r="AM675" s="2437"/>
    </row>
    <row r="676" spans="1:40" ht="38.1" customHeight="1" x14ac:dyDescent="0.25">
      <c r="A676" s="738">
        <v>1</v>
      </c>
      <c r="B676" s="1735">
        <v>1</v>
      </c>
      <c r="C676" s="1989" t="s">
        <v>328</v>
      </c>
      <c r="D676" s="1989"/>
      <c r="E676" s="1206"/>
      <c r="F676" s="2227">
        <f t="shared" si="529"/>
        <v>69</v>
      </c>
      <c r="G676" s="1411">
        <f t="shared" si="529"/>
        <v>69</v>
      </c>
      <c r="H676" s="1425">
        <f t="shared" si="529"/>
        <v>34</v>
      </c>
      <c r="I676" s="1411">
        <f>H676/G676*100</f>
        <v>49.275362318840585</v>
      </c>
      <c r="J676" s="1424"/>
      <c r="K676" s="1424"/>
      <c r="L676" s="1411"/>
      <c r="M676" s="1411"/>
      <c r="N676" s="1425"/>
      <c r="O676" s="1411"/>
      <c r="P676" s="1425"/>
      <c r="Q676" s="1212"/>
      <c r="R676" s="1425"/>
      <c r="S676" s="1425"/>
      <c r="T676" s="1425"/>
      <c r="U676" s="1425"/>
      <c r="V676" s="1425"/>
      <c r="W676" s="1425"/>
      <c r="X676" s="1425"/>
      <c r="Y676" s="1425"/>
      <c r="Z676" s="1425"/>
      <c r="AA676" s="1425"/>
      <c r="AB676" s="1425"/>
      <c r="AC676" s="1425"/>
      <c r="AD676" s="1623"/>
      <c r="AE676" s="1425"/>
      <c r="AF676" s="1425"/>
      <c r="AG676" s="1425"/>
      <c r="AH676" s="2050"/>
      <c r="AI676" s="1425"/>
      <c r="AJ676" s="1411">
        <f>AJ492</f>
        <v>0</v>
      </c>
      <c r="AK676" s="1425"/>
      <c r="AL676" s="1425">
        <f t="shared" si="525"/>
        <v>0</v>
      </c>
      <c r="AM676" s="2437"/>
    </row>
    <row r="677" spans="1:40" ht="38.1" customHeight="1" thickBot="1" x14ac:dyDescent="0.3">
      <c r="B677" s="1735"/>
      <c r="C677" s="2023" t="s">
        <v>343</v>
      </c>
      <c r="D677" s="2023"/>
      <c r="E677" s="1388"/>
      <c r="F677" s="2228">
        <f t="shared" si="529"/>
        <v>83069</v>
      </c>
      <c r="G677" s="1428">
        <f t="shared" si="529"/>
        <v>83069</v>
      </c>
      <c r="H677" s="1428">
        <f t="shared" si="529"/>
        <v>85445</v>
      </c>
      <c r="I677" s="1428">
        <f>H677/G677*100</f>
        <v>102.8602727852749</v>
      </c>
      <c r="J677" s="1429"/>
      <c r="K677" s="1429"/>
      <c r="L677" s="1428"/>
      <c r="M677" s="1428"/>
      <c r="N677" s="1428"/>
      <c r="O677" s="1428"/>
      <c r="P677" s="1428"/>
      <c r="Q677" s="1222"/>
      <c r="R677" s="1428">
        <f t="shared" ref="R677:AI677" si="530">R493</f>
        <v>369185.50137000001</v>
      </c>
      <c r="S677" s="1428">
        <f t="shared" ref="S677:T677" si="531">S493</f>
        <v>369185.50137000001</v>
      </c>
      <c r="T677" s="1428">
        <f t="shared" si="531"/>
        <v>369185.50137000001</v>
      </c>
      <c r="U677" s="1428">
        <f t="shared" ref="U677:V677" si="532">U493</f>
        <v>369185.50137000001</v>
      </c>
      <c r="V677" s="1428">
        <f t="shared" si="532"/>
        <v>369185.50137000001</v>
      </c>
      <c r="W677" s="1428">
        <f t="shared" ref="W677:X677" si="533">W493</f>
        <v>369185.50137000001</v>
      </c>
      <c r="X677" s="1428">
        <f t="shared" si="533"/>
        <v>369185.50137000001</v>
      </c>
      <c r="Y677" s="1428">
        <f t="shared" ref="Y677:Z677" si="534">Y493</f>
        <v>369185.50137000001</v>
      </c>
      <c r="Z677" s="1428">
        <f t="shared" si="534"/>
        <v>369185.50137000001</v>
      </c>
      <c r="AA677" s="1428">
        <f t="shared" ref="AA677:AB677" si="535">AA493</f>
        <v>369185.50137000001</v>
      </c>
      <c r="AB677" s="1428">
        <f t="shared" si="535"/>
        <v>369185.50137000001</v>
      </c>
      <c r="AC677" s="1428">
        <f t="shared" ref="AC677" si="536">AC493</f>
        <v>369185.50137000001</v>
      </c>
      <c r="AD677" s="1625">
        <f t="shared" si="530"/>
        <v>369185.50137000001</v>
      </c>
      <c r="AE677" s="1428">
        <f t="shared" si="530"/>
        <v>367348.69474000001</v>
      </c>
      <c r="AF677" s="1428">
        <f t="shared" si="530"/>
        <v>0</v>
      </c>
      <c r="AG677" s="1428">
        <f t="shared" si="530"/>
        <v>-1836.8066300000064</v>
      </c>
      <c r="AH677" s="1428">
        <f t="shared" si="530"/>
        <v>-562.74706000000003</v>
      </c>
      <c r="AI677" s="1428">
        <f t="shared" si="530"/>
        <v>366785.94767999998</v>
      </c>
      <c r="AJ677" s="1428">
        <f>AJ493</f>
        <v>0</v>
      </c>
      <c r="AK677" s="1428">
        <f>AK493</f>
        <v>0</v>
      </c>
      <c r="AL677" s="1428">
        <f t="shared" si="525"/>
        <v>0</v>
      </c>
      <c r="AM677" s="2437"/>
    </row>
    <row r="678" spans="1:40" ht="15" customHeight="1" x14ac:dyDescent="0.25">
      <c r="A678" s="738">
        <v>1</v>
      </c>
      <c r="B678" s="1735">
        <v>1</v>
      </c>
      <c r="C678" s="353"/>
      <c r="D678" s="353"/>
      <c r="E678" s="353"/>
      <c r="F678" s="2229"/>
      <c r="G678" s="289"/>
      <c r="H678" s="289"/>
      <c r="I678" s="289"/>
      <c r="J678" s="168"/>
      <c r="K678" s="168"/>
      <c r="L678" s="289"/>
      <c r="M678" s="289"/>
      <c r="N678" s="289"/>
      <c r="O678" s="289"/>
      <c r="P678" s="289"/>
      <c r="Q678" s="289"/>
      <c r="R678" s="289"/>
      <c r="S678" s="289"/>
      <c r="T678" s="289"/>
      <c r="U678" s="289"/>
      <c r="V678" s="289"/>
      <c r="W678" s="289"/>
      <c r="X678" s="289"/>
      <c r="Y678" s="289"/>
      <c r="Z678" s="289"/>
      <c r="AA678" s="289"/>
      <c r="AB678" s="289"/>
      <c r="AC678" s="289"/>
      <c r="AD678" s="1626"/>
      <c r="AE678" s="289"/>
      <c r="AF678" s="289"/>
      <c r="AG678" s="289"/>
      <c r="AH678" s="826"/>
      <c r="AI678" s="289"/>
      <c r="AJ678" s="289"/>
      <c r="AK678" s="1850"/>
      <c r="AL678" s="1850">
        <f t="shared" si="525"/>
        <v>0</v>
      </c>
      <c r="AM678" s="2437"/>
    </row>
    <row r="679" spans="1:40" ht="14.25" customHeight="1" thickBot="1" x14ac:dyDescent="0.3">
      <c r="A679" s="738">
        <v>1</v>
      </c>
      <c r="B679" s="1735">
        <v>1</v>
      </c>
      <c r="C679" s="827" t="s">
        <v>97</v>
      </c>
      <c r="D679" s="827"/>
      <c r="E679" s="827"/>
      <c r="F679" s="772"/>
      <c r="G679" s="692"/>
      <c r="H679" s="692"/>
      <c r="I679" s="692"/>
      <c r="J679" s="692"/>
      <c r="K679" s="692"/>
      <c r="L679" s="692"/>
      <c r="M679" s="692"/>
      <c r="N679" s="692"/>
      <c r="O679" s="692"/>
      <c r="P679" s="692"/>
      <c r="Q679" s="692"/>
      <c r="R679" s="63"/>
      <c r="S679" s="63"/>
      <c r="T679" s="63"/>
      <c r="U679" s="63"/>
      <c r="V679" s="63"/>
      <c r="W679" s="63"/>
      <c r="X679" s="63"/>
      <c r="Y679" s="63"/>
      <c r="Z679" s="63"/>
      <c r="AA679" s="63"/>
      <c r="AB679" s="63"/>
      <c r="AC679" s="63"/>
      <c r="AD679" s="1592"/>
      <c r="AE679" s="63"/>
      <c r="AF679" s="63"/>
      <c r="AG679" s="63"/>
      <c r="AH679" s="676"/>
      <c r="AI679" s="63"/>
      <c r="AJ679" s="63"/>
      <c r="AK679" s="1827"/>
      <c r="AL679" s="1827">
        <f t="shared" si="525"/>
        <v>0</v>
      </c>
      <c r="AM679" s="2437"/>
    </row>
    <row r="680" spans="1:40" ht="41.25" customHeight="1" x14ac:dyDescent="0.25">
      <c r="A680" s="738">
        <v>1</v>
      </c>
      <c r="B680" s="1735">
        <v>1</v>
      </c>
      <c r="C680" s="828" t="s">
        <v>236</v>
      </c>
      <c r="D680" s="544"/>
      <c r="E680" s="437"/>
      <c r="F680" s="1870"/>
      <c r="G680" s="643"/>
      <c r="H680" s="643"/>
      <c r="I680" s="643"/>
      <c r="J680" s="691"/>
      <c r="K680" s="691"/>
      <c r="L680" s="691"/>
      <c r="M680" s="691"/>
      <c r="N680" s="691"/>
      <c r="O680" s="691"/>
      <c r="P680" s="691"/>
      <c r="Q680" s="691"/>
      <c r="R680" s="63"/>
      <c r="S680" s="63"/>
      <c r="T680" s="63"/>
      <c r="U680" s="63"/>
      <c r="V680" s="63"/>
      <c r="W680" s="63"/>
      <c r="X680" s="63"/>
      <c r="Y680" s="63"/>
      <c r="Z680" s="63"/>
      <c r="AA680" s="63"/>
      <c r="AB680" s="63"/>
      <c r="AC680" s="63"/>
      <c r="AD680" s="1592"/>
      <c r="AE680" s="63"/>
      <c r="AF680" s="63"/>
      <c r="AG680" s="63"/>
      <c r="AH680" s="676"/>
      <c r="AI680" s="63"/>
      <c r="AJ680" s="63"/>
      <c r="AK680" s="1827"/>
      <c r="AL680" s="1827">
        <f t="shared" si="525"/>
        <v>0</v>
      </c>
      <c r="AM680" s="2437"/>
    </row>
    <row r="681" spans="1:40" s="70" customFormat="1" ht="15" customHeight="1" x14ac:dyDescent="0.25">
      <c r="A681" s="738">
        <v>1</v>
      </c>
      <c r="B681" s="1735">
        <v>1</v>
      </c>
      <c r="C681" s="654" t="s">
        <v>5</v>
      </c>
      <c r="D681" s="654"/>
      <c r="E681" s="654"/>
      <c r="F681" s="867"/>
      <c r="G681" s="228"/>
      <c r="H681" s="228"/>
      <c r="I681" s="228"/>
      <c r="J681" s="228"/>
      <c r="K681" s="228"/>
      <c r="L681" s="655"/>
      <c r="M681" s="655"/>
      <c r="N681" s="655"/>
      <c r="O681" s="655"/>
      <c r="P681" s="655"/>
      <c r="Q681" s="655"/>
      <c r="R681" s="228"/>
      <c r="S681" s="228"/>
      <c r="T681" s="228"/>
      <c r="U681" s="228"/>
      <c r="V681" s="228"/>
      <c r="W681" s="228"/>
      <c r="X681" s="228"/>
      <c r="Y681" s="228"/>
      <c r="Z681" s="228"/>
      <c r="AA681" s="228"/>
      <c r="AB681" s="228"/>
      <c r="AC681" s="228"/>
      <c r="AD681" s="1627"/>
      <c r="AE681" s="228"/>
      <c r="AF681" s="228"/>
      <c r="AG681" s="228"/>
      <c r="AH681" s="228"/>
      <c r="AI681" s="228"/>
      <c r="AJ681" s="228"/>
      <c r="AK681" s="1851"/>
      <c r="AL681" s="1851">
        <f t="shared" si="525"/>
        <v>0</v>
      </c>
      <c r="AM681" s="2437"/>
      <c r="AN681" s="1721"/>
    </row>
    <row r="682" spans="1:40" s="70" customFormat="1" ht="15" customHeight="1" x14ac:dyDescent="0.25">
      <c r="A682" s="738">
        <v>1</v>
      </c>
      <c r="B682" s="1735">
        <v>1</v>
      </c>
      <c r="C682" s="124" t="s">
        <v>10</v>
      </c>
      <c r="D682" s="2524" t="s">
        <v>517</v>
      </c>
      <c r="E682" s="657">
        <v>340</v>
      </c>
      <c r="F682" s="2230">
        <v>2280</v>
      </c>
      <c r="G682" s="92">
        <f>F682/12*$C$3</f>
        <v>2280</v>
      </c>
      <c r="H682" s="92">
        <v>2312</v>
      </c>
      <c r="I682" s="829">
        <f t="shared" ref="I682:I693" si="537">H682/G682*100</f>
        <v>101.40350877192984</v>
      </c>
      <c r="J682" s="658">
        <v>10.5</v>
      </c>
      <c r="K682" s="93">
        <f t="shared" ref="K682:K693" si="538">N682/H682</f>
        <v>10.516003460207612</v>
      </c>
      <c r="L682" s="94">
        <f t="shared" ref="L682:L692" si="539">ROUND(F682*J682,0)</f>
        <v>23940</v>
      </c>
      <c r="M682" s="94">
        <f t="shared" ref="M682:M692" si="540">ROUND(L682/12*$C$3,0)</f>
        <v>23940</v>
      </c>
      <c r="N682" s="94">
        <v>24313</v>
      </c>
      <c r="O682" s="94">
        <f t="shared" ref="O682:O693" si="541">N682/M682*100</f>
        <v>101.55806182121971</v>
      </c>
      <c r="P682" s="94">
        <f t="shared" ref="P682:P692" si="542">L682/E682</f>
        <v>70.411764705882348</v>
      </c>
      <c r="Q682" s="94">
        <f t="shared" ref="Q682:Q693" si="543">N682/$C$3*12/P682</f>
        <v>345.29741019214708</v>
      </c>
      <c r="R682" s="711"/>
      <c r="S682" s="711"/>
      <c r="T682" s="711"/>
      <c r="U682" s="711"/>
      <c r="V682" s="711"/>
      <c r="W682" s="711"/>
      <c r="X682" s="711"/>
      <c r="Y682" s="711"/>
      <c r="Z682" s="711"/>
      <c r="AA682" s="711"/>
      <c r="AB682" s="711"/>
      <c r="AC682" s="711"/>
      <c r="AD682" s="1595"/>
      <c r="AE682" s="711"/>
      <c r="AF682" s="711"/>
      <c r="AG682" s="711"/>
      <c r="AH682" s="711"/>
      <c r="AI682" s="711"/>
      <c r="AJ682" s="711"/>
      <c r="AK682" s="1832"/>
      <c r="AL682" s="1832">
        <f t="shared" si="525"/>
        <v>0</v>
      </c>
      <c r="AM682" s="2437"/>
      <c r="AN682" s="1721"/>
    </row>
    <row r="683" spans="1:40" s="70" customFormat="1" ht="15" customHeight="1" x14ac:dyDescent="0.25">
      <c r="A683" s="738"/>
      <c r="B683" s="1735">
        <v>1</v>
      </c>
      <c r="C683" s="124" t="s">
        <v>361</v>
      </c>
      <c r="D683" s="2524" t="s">
        <v>517</v>
      </c>
      <c r="E683" s="660">
        <v>330</v>
      </c>
      <c r="F683" s="2230">
        <v>55</v>
      </c>
      <c r="G683" s="92">
        <f t="shared" ref="G683" si="544">F683/12*$C$3</f>
        <v>55</v>
      </c>
      <c r="H683" s="92">
        <v>60</v>
      </c>
      <c r="I683" s="829">
        <f t="shared" si="537"/>
        <v>109.09090909090908</v>
      </c>
      <c r="J683" s="658">
        <v>10</v>
      </c>
      <c r="K683" s="93">
        <f t="shared" si="538"/>
        <v>7.3</v>
      </c>
      <c r="L683" s="94">
        <f t="shared" si="539"/>
        <v>550</v>
      </c>
      <c r="M683" s="94">
        <f t="shared" si="540"/>
        <v>550</v>
      </c>
      <c r="N683" s="94">
        <v>438</v>
      </c>
      <c r="O683" s="94">
        <f t="shared" si="541"/>
        <v>79.63636363636364</v>
      </c>
      <c r="P683" s="94">
        <f t="shared" si="542"/>
        <v>1.6666666666666667</v>
      </c>
      <c r="Q683" s="94">
        <f t="shared" si="543"/>
        <v>262.8</v>
      </c>
      <c r="R683" s="711"/>
      <c r="S683" s="711"/>
      <c r="T683" s="711"/>
      <c r="U683" s="711"/>
      <c r="V683" s="711"/>
      <c r="W683" s="711"/>
      <c r="X683" s="711"/>
      <c r="Y683" s="711"/>
      <c r="Z683" s="711"/>
      <c r="AA683" s="711"/>
      <c r="AB683" s="711"/>
      <c r="AC683" s="711"/>
      <c r="AD683" s="1596"/>
      <c r="AE683" s="711"/>
      <c r="AF683" s="711"/>
      <c r="AG683" s="711"/>
      <c r="AH683" s="711"/>
      <c r="AI683" s="711"/>
      <c r="AJ683" s="711"/>
      <c r="AK683" s="1832"/>
      <c r="AL683" s="1832">
        <f t="shared" si="525"/>
        <v>0</v>
      </c>
      <c r="AM683" s="2437"/>
      <c r="AN683" s="1721"/>
    </row>
    <row r="684" spans="1:40" s="70" customFormat="1" ht="15" customHeight="1" x14ac:dyDescent="0.25">
      <c r="A684" s="738">
        <v>1</v>
      </c>
      <c r="B684" s="1735">
        <v>1</v>
      </c>
      <c r="C684" s="124" t="s">
        <v>8</v>
      </c>
      <c r="D684" s="2524" t="s">
        <v>517</v>
      </c>
      <c r="E684" s="657">
        <v>340</v>
      </c>
      <c r="F684" s="2230">
        <v>535</v>
      </c>
      <c r="G684" s="92">
        <f t="shared" ref="G684:G692" si="545">F684/12*$C$3</f>
        <v>535</v>
      </c>
      <c r="H684" s="92">
        <v>567</v>
      </c>
      <c r="I684" s="829">
        <f t="shared" si="537"/>
        <v>105.98130841121495</v>
      </c>
      <c r="J684" s="658">
        <v>11.5</v>
      </c>
      <c r="K684" s="93">
        <f t="shared" si="538"/>
        <v>10.606701940035274</v>
      </c>
      <c r="L684" s="94">
        <f t="shared" si="539"/>
        <v>6153</v>
      </c>
      <c r="M684" s="94">
        <f t="shared" si="540"/>
        <v>6153</v>
      </c>
      <c r="N684" s="94">
        <v>6014</v>
      </c>
      <c r="O684" s="94">
        <f t="shared" si="541"/>
        <v>97.740939379164644</v>
      </c>
      <c r="P684" s="94">
        <f t="shared" si="542"/>
        <v>18.097058823529412</v>
      </c>
      <c r="Q684" s="94">
        <f t="shared" si="543"/>
        <v>332.31919388915975</v>
      </c>
      <c r="R684" s="711"/>
      <c r="S684" s="711"/>
      <c r="T684" s="711"/>
      <c r="U684" s="711"/>
      <c r="V684" s="711"/>
      <c r="W684" s="711"/>
      <c r="X684" s="711"/>
      <c r="Y684" s="711"/>
      <c r="Z684" s="711"/>
      <c r="AA684" s="711"/>
      <c r="AB684" s="711"/>
      <c r="AC684" s="711"/>
      <c r="AD684" s="1595"/>
      <c r="AE684" s="711"/>
      <c r="AF684" s="711"/>
      <c r="AG684" s="711"/>
      <c r="AH684" s="711"/>
      <c r="AI684" s="711"/>
      <c r="AJ684" s="711"/>
      <c r="AK684" s="1832"/>
      <c r="AL684" s="1832">
        <f t="shared" si="525"/>
        <v>0</v>
      </c>
      <c r="AM684" s="2437"/>
      <c r="AN684" s="1721"/>
    </row>
    <row r="685" spans="1:40" s="70" customFormat="1" ht="15" customHeight="1" x14ac:dyDescent="0.25">
      <c r="A685" s="738">
        <v>1</v>
      </c>
      <c r="B685" s="1735">
        <v>1</v>
      </c>
      <c r="C685" s="124" t="s">
        <v>25</v>
      </c>
      <c r="D685" s="2524" t="s">
        <v>517</v>
      </c>
      <c r="E685" s="657">
        <v>270</v>
      </c>
      <c r="F685" s="2230">
        <v>631</v>
      </c>
      <c r="G685" s="92">
        <f t="shared" si="545"/>
        <v>631</v>
      </c>
      <c r="H685" s="92">
        <v>628</v>
      </c>
      <c r="I685" s="829">
        <f t="shared" si="537"/>
        <v>99.524564183835182</v>
      </c>
      <c r="J685" s="658">
        <v>7</v>
      </c>
      <c r="K685" s="93">
        <f t="shared" si="538"/>
        <v>7.7006369426751595</v>
      </c>
      <c r="L685" s="94">
        <f t="shared" si="539"/>
        <v>4417</v>
      </c>
      <c r="M685" s="94">
        <f t="shared" si="540"/>
        <v>4417</v>
      </c>
      <c r="N685" s="94">
        <v>4836</v>
      </c>
      <c r="O685" s="94">
        <f t="shared" si="541"/>
        <v>109.4860765225266</v>
      </c>
      <c r="P685" s="94">
        <f t="shared" si="542"/>
        <v>16.359259259259261</v>
      </c>
      <c r="Q685" s="94">
        <f t="shared" si="543"/>
        <v>295.61240661082178</v>
      </c>
      <c r="R685" s="711"/>
      <c r="S685" s="711"/>
      <c r="T685" s="711"/>
      <c r="U685" s="711"/>
      <c r="V685" s="711"/>
      <c r="W685" s="711"/>
      <c r="X685" s="711"/>
      <c r="Y685" s="711"/>
      <c r="Z685" s="711"/>
      <c r="AA685" s="711"/>
      <c r="AB685" s="711"/>
      <c r="AC685" s="711"/>
      <c r="AD685" s="1595"/>
      <c r="AE685" s="711"/>
      <c r="AF685" s="711"/>
      <c r="AG685" s="711"/>
      <c r="AH685" s="711"/>
      <c r="AI685" s="711"/>
      <c r="AJ685" s="711"/>
      <c r="AK685" s="1832"/>
      <c r="AL685" s="1832">
        <f t="shared" si="525"/>
        <v>0</v>
      </c>
      <c r="AM685" s="2437"/>
      <c r="AN685" s="1721"/>
    </row>
    <row r="686" spans="1:40" s="70" customFormat="1" ht="15" customHeight="1" x14ac:dyDescent="0.25">
      <c r="A686" s="738">
        <v>1</v>
      </c>
      <c r="B686" s="1735">
        <v>1</v>
      </c>
      <c r="C686" s="124" t="s">
        <v>75</v>
      </c>
      <c r="D686" s="2524" t="s">
        <v>517</v>
      </c>
      <c r="E686" s="657">
        <v>340</v>
      </c>
      <c r="F686" s="2230">
        <v>1604</v>
      </c>
      <c r="G686" s="92">
        <f t="shared" si="545"/>
        <v>1604</v>
      </c>
      <c r="H686" s="92">
        <v>1509</v>
      </c>
      <c r="I686" s="829">
        <f t="shared" si="537"/>
        <v>94.077306733167092</v>
      </c>
      <c r="J686" s="658">
        <v>10</v>
      </c>
      <c r="K686" s="93">
        <f t="shared" si="538"/>
        <v>9.7097415506958242</v>
      </c>
      <c r="L686" s="94">
        <f t="shared" si="539"/>
        <v>16040</v>
      </c>
      <c r="M686" s="94">
        <f t="shared" si="540"/>
        <v>16040</v>
      </c>
      <c r="N686" s="94">
        <v>14652</v>
      </c>
      <c r="O686" s="94">
        <f t="shared" si="541"/>
        <v>91.346633416458857</v>
      </c>
      <c r="P686" s="94">
        <f t="shared" si="542"/>
        <v>47.176470588235297</v>
      </c>
      <c r="Q686" s="94">
        <f t="shared" si="543"/>
        <v>310.57855361596006</v>
      </c>
      <c r="R686" s="711"/>
      <c r="S686" s="711"/>
      <c r="T686" s="711"/>
      <c r="U686" s="711"/>
      <c r="V686" s="711"/>
      <c r="W686" s="711"/>
      <c r="X686" s="711"/>
      <c r="Y686" s="711"/>
      <c r="Z686" s="711"/>
      <c r="AA686" s="711"/>
      <c r="AB686" s="711"/>
      <c r="AC686" s="711"/>
      <c r="AD686" s="1595"/>
      <c r="AE686" s="711"/>
      <c r="AF686" s="711"/>
      <c r="AG686" s="711"/>
      <c r="AH686" s="711"/>
      <c r="AI686" s="711"/>
      <c r="AJ686" s="711"/>
      <c r="AK686" s="1832"/>
      <c r="AL686" s="1832">
        <f t="shared" si="525"/>
        <v>0</v>
      </c>
      <c r="AM686" s="2437"/>
      <c r="AN686" s="1721"/>
    </row>
    <row r="687" spans="1:40" s="70" customFormat="1" ht="15" customHeight="1" x14ac:dyDescent="0.25">
      <c r="A687" s="738">
        <v>1</v>
      </c>
      <c r="B687" s="1735">
        <v>1</v>
      </c>
      <c r="C687" s="124" t="s">
        <v>76</v>
      </c>
      <c r="D687" s="2524" t="s">
        <v>517</v>
      </c>
      <c r="E687" s="657">
        <v>340</v>
      </c>
      <c r="F687" s="772">
        <v>570</v>
      </c>
      <c r="G687" s="92">
        <f t="shared" si="545"/>
        <v>570</v>
      </c>
      <c r="H687" s="92">
        <v>578</v>
      </c>
      <c r="I687" s="829">
        <f t="shared" si="537"/>
        <v>101.40350877192984</v>
      </c>
      <c r="J687" s="659">
        <v>12</v>
      </c>
      <c r="K687" s="93">
        <f t="shared" si="538"/>
        <v>10.626297577854672</v>
      </c>
      <c r="L687" s="94">
        <f t="shared" si="539"/>
        <v>6840</v>
      </c>
      <c r="M687" s="94">
        <f t="shared" si="540"/>
        <v>6840</v>
      </c>
      <c r="N687" s="94">
        <v>6142</v>
      </c>
      <c r="O687" s="94">
        <f t="shared" si="541"/>
        <v>89.795321637426909</v>
      </c>
      <c r="P687" s="94">
        <f t="shared" si="542"/>
        <v>20.117647058823529</v>
      </c>
      <c r="Q687" s="94">
        <f t="shared" si="543"/>
        <v>305.30409356725147</v>
      </c>
      <c r="R687" s="711"/>
      <c r="S687" s="711"/>
      <c r="T687" s="711"/>
      <c r="U687" s="711"/>
      <c r="V687" s="711"/>
      <c r="W687" s="711"/>
      <c r="X687" s="711"/>
      <c r="Y687" s="711"/>
      <c r="Z687" s="711"/>
      <c r="AA687" s="711"/>
      <c r="AB687" s="711"/>
      <c r="AC687" s="711"/>
      <c r="AD687" s="1595"/>
      <c r="AE687" s="711"/>
      <c r="AF687" s="711"/>
      <c r="AG687" s="711"/>
      <c r="AH687" s="711"/>
      <c r="AI687" s="711"/>
      <c r="AJ687" s="711"/>
      <c r="AK687" s="1832"/>
      <c r="AL687" s="1832">
        <f t="shared" si="525"/>
        <v>0</v>
      </c>
      <c r="AM687" s="2437"/>
      <c r="AN687" s="1721"/>
    </row>
    <row r="688" spans="1:40" s="70" customFormat="1" ht="15" customHeight="1" x14ac:dyDescent="0.25">
      <c r="A688" s="738">
        <v>1</v>
      </c>
      <c r="B688" s="1735">
        <v>1</v>
      </c>
      <c r="C688" s="124" t="s">
        <v>27</v>
      </c>
      <c r="D688" s="2524" t="s">
        <v>517</v>
      </c>
      <c r="E688" s="660">
        <v>300</v>
      </c>
      <c r="F688" s="2230">
        <v>480</v>
      </c>
      <c r="G688" s="92">
        <f t="shared" si="545"/>
        <v>480</v>
      </c>
      <c r="H688" s="92">
        <v>434</v>
      </c>
      <c r="I688" s="829">
        <f t="shared" si="537"/>
        <v>90.416666666666671</v>
      </c>
      <c r="J688" s="658">
        <v>5.7</v>
      </c>
      <c r="K688" s="93">
        <f t="shared" si="538"/>
        <v>6.5414746543778799</v>
      </c>
      <c r="L688" s="94">
        <f t="shared" si="539"/>
        <v>2736</v>
      </c>
      <c r="M688" s="94">
        <f t="shared" si="540"/>
        <v>2736</v>
      </c>
      <c r="N688" s="94">
        <v>2839</v>
      </c>
      <c r="O688" s="94">
        <f t="shared" si="541"/>
        <v>103.76461988304094</v>
      </c>
      <c r="P688" s="94">
        <f t="shared" si="542"/>
        <v>9.1199999999999992</v>
      </c>
      <c r="Q688" s="94">
        <f t="shared" si="543"/>
        <v>311.29385964912285</v>
      </c>
      <c r="R688" s="711"/>
      <c r="S688" s="711"/>
      <c r="T688" s="711"/>
      <c r="U688" s="711"/>
      <c r="V688" s="711"/>
      <c r="W688" s="711"/>
      <c r="X688" s="711"/>
      <c r="Y688" s="711"/>
      <c r="Z688" s="711"/>
      <c r="AA688" s="711"/>
      <c r="AB688" s="711"/>
      <c r="AC688" s="711"/>
      <c r="AD688" s="1595"/>
      <c r="AE688" s="711"/>
      <c r="AF688" s="711"/>
      <c r="AG688" s="711"/>
      <c r="AH688" s="711"/>
      <c r="AI688" s="711"/>
      <c r="AJ688" s="711"/>
      <c r="AK688" s="1832"/>
      <c r="AL688" s="1832">
        <f t="shared" si="525"/>
        <v>0</v>
      </c>
      <c r="AM688" s="2437"/>
      <c r="AN688" s="1721"/>
    </row>
    <row r="689" spans="1:40" s="70" customFormat="1" ht="15" customHeight="1" x14ac:dyDescent="0.25">
      <c r="A689" s="738">
        <v>1</v>
      </c>
      <c r="B689" s="1735">
        <v>1</v>
      </c>
      <c r="C689" s="124" t="s">
        <v>28</v>
      </c>
      <c r="D689" s="2524" t="s">
        <v>517</v>
      </c>
      <c r="E689" s="660">
        <v>340</v>
      </c>
      <c r="F689" s="2230">
        <v>260</v>
      </c>
      <c r="G689" s="92">
        <f t="shared" si="545"/>
        <v>260</v>
      </c>
      <c r="H689" s="92">
        <v>285</v>
      </c>
      <c r="I689" s="829">
        <f t="shared" si="537"/>
        <v>109.61538461538463</v>
      </c>
      <c r="J689" s="658">
        <v>8</v>
      </c>
      <c r="K689" s="93">
        <f t="shared" si="538"/>
        <v>7.2982456140350873</v>
      </c>
      <c r="L689" s="94">
        <f t="shared" si="539"/>
        <v>2080</v>
      </c>
      <c r="M689" s="94">
        <f t="shared" si="540"/>
        <v>2080</v>
      </c>
      <c r="N689" s="94">
        <v>2080</v>
      </c>
      <c r="O689" s="94">
        <f t="shared" si="541"/>
        <v>100</v>
      </c>
      <c r="P689" s="94">
        <f t="shared" si="542"/>
        <v>6.117647058823529</v>
      </c>
      <c r="Q689" s="94">
        <f t="shared" si="543"/>
        <v>340</v>
      </c>
      <c r="R689" s="711"/>
      <c r="S689" s="711"/>
      <c r="T689" s="711"/>
      <c r="U689" s="711"/>
      <c r="V689" s="711"/>
      <c r="W689" s="711"/>
      <c r="X689" s="711"/>
      <c r="Y689" s="711"/>
      <c r="Z689" s="711"/>
      <c r="AA689" s="711"/>
      <c r="AB689" s="711"/>
      <c r="AC689" s="711"/>
      <c r="AD689" s="1595"/>
      <c r="AE689" s="711"/>
      <c r="AF689" s="711"/>
      <c r="AG689" s="711"/>
      <c r="AH689" s="711"/>
      <c r="AI689" s="711"/>
      <c r="AJ689" s="711"/>
      <c r="AK689" s="1832"/>
      <c r="AL689" s="1832">
        <f t="shared" si="525"/>
        <v>0</v>
      </c>
      <c r="AM689" s="2437"/>
      <c r="AN689" s="1721"/>
    </row>
    <row r="690" spans="1:40" s="70" customFormat="1" ht="15" customHeight="1" x14ac:dyDescent="0.25">
      <c r="A690" s="738">
        <v>1</v>
      </c>
      <c r="B690" s="1735">
        <v>1</v>
      </c>
      <c r="C690" s="124" t="s">
        <v>26</v>
      </c>
      <c r="D690" s="2524" t="s">
        <v>517</v>
      </c>
      <c r="E690" s="660">
        <v>340</v>
      </c>
      <c r="F690" s="867">
        <v>1140</v>
      </c>
      <c r="G690" s="92">
        <f t="shared" si="545"/>
        <v>1140</v>
      </c>
      <c r="H690" s="92">
        <v>1159</v>
      </c>
      <c r="I690" s="829">
        <f t="shared" si="537"/>
        <v>101.66666666666666</v>
      </c>
      <c r="J690" s="501">
        <v>6.1</v>
      </c>
      <c r="K690" s="93">
        <f t="shared" si="538"/>
        <v>5.9715271786022432</v>
      </c>
      <c r="L690" s="94">
        <f t="shared" si="539"/>
        <v>6954</v>
      </c>
      <c r="M690" s="94">
        <f t="shared" si="540"/>
        <v>6954</v>
      </c>
      <c r="N690" s="94">
        <v>6921</v>
      </c>
      <c r="O690" s="94">
        <f t="shared" si="541"/>
        <v>99.525452976704059</v>
      </c>
      <c r="P690" s="94">
        <f t="shared" si="542"/>
        <v>20.452941176470588</v>
      </c>
      <c r="Q690" s="94">
        <f t="shared" si="543"/>
        <v>338.38654012079377</v>
      </c>
      <c r="R690" s="711"/>
      <c r="S690" s="711"/>
      <c r="T690" s="711"/>
      <c r="U690" s="711"/>
      <c r="V690" s="711"/>
      <c r="W690" s="711"/>
      <c r="X690" s="711"/>
      <c r="Y690" s="711"/>
      <c r="Z690" s="711"/>
      <c r="AA690" s="711"/>
      <c r="AB690" s="711"/>
      <c r="AC690" s="711"/>
      <c r="AD690" s="1595"/>
      <c r="AE690" s="711"/>
      <c r="AF690" s="711"/>
      <c r="AG690" s="711"/>
      <c r="AH690" s="711"/>
      <c r="AI690" s="711"/>
      <c r="AJ690" s="711"/>
      <c r="AK690" s="1832"/>
      <c r="AL690" s="1832">
        <f t="shared" si="525"/>
        <v>0</v>
      </c>
      <c r="AM690" s="2437"/>
      <c r="AN690" s="1721"/>
    </row>
    <row r="691" spans="1:40" s="70" customFormat="1" ht="15" customHeight="1" x14ac:dyDescent="0.25">
      <c r="A691" s="738">
        <v>1</v>
      </c>
      <c r="B691" s="1735">
        <v>1</v>
      </c>
      <c r="C691" s="124" t="s">
        <v>9</v>
      </c>
      <c r="D691" s="2524" t="s">
        <v>517</v>
      </c>
      <c r="E691" s="660">
        <v>340</v>
      </c>
      <c r="F691" s="2230">
        <v>540</v>
      </c>
      <c r="G691" s="92">
        <f t="shared" si="545"/>
        <v>540</v>
      </c>
      <c r="H691" s="92">
        <v>557</v>
      </c>
      <c r="I691" s="829">
        <f t="shared" si="537"/>
        <v>103.14814814814814</v>
      </c>
      <c r="J691" s="658">
        <v>12.5</v>
      </c>
      <c r="K691" s="93">
        <f t="shared" si="538"/>
        <v>12.457809694793538</v>
      </c>
      <c r="L691" s="94">
        <f t="shared" si="539"/>
        <v>6750</v>
      </c>
      <c r="M691" s="94">
        <f t="shared" si="540"/>
        <v>6750</v>
      </c>
      <c r="N691" s="94">
        <v>6939</v>
      </c>
      <c r="O691" s="94">
        <f t="shared" si="541"/>
        <v>102.8</v>
      </c>
      <c r="P691" s="94">
        <f t="shared" si="542"/>
        <v>19.852941176470587</v>
      </c>
      <c r="Q691" s="94">
        <f t="shared" si="543"/>
        <v>349.52000000000004</v>
      </c>
      <c r="R691" s="711"/>
      <c r="S691" s="711"/>
      <c r="T691" s="711"/>
      <c r="U691" s="711"/>
      <c r="V691" s="711"/>
      <c r="W691" s="711"/>
      <c r="X691" s="711"/>
      <c r="Y691" s="711"/>
      <c r="Z691" s="711"/>
      <c r="AA691" s="711"/>
      <c r="AB691" s="711"/>
      <c r="AC691" s="711"/>
      <c r="AD691" s="1595"/>
      <c r="AE691" s="711"/>
      <c r="AF691" s="711"/>
      <c r="AG691" s="711"/>
      <c r="AH691" s="711"/>
      <c r="AI691" s="711"/>
      <c r="AJ691" s="711"/>
      <c r="AK691" s="1832"/>
      <c r="AL691" s="1832">
        <f t="shared" si="525"/>
        <v>0</v>
      </c>
      <c r="AM691" s="2437"/>
      <c r="AN691" s="1721"/>
    </row>
    <row r="692" spans="1:40" s="70" customFormat="1" ht="15" customHeight="1" x14ac:dyDescent="0.25">
      <c r="A692" s="738">
        <v>1</v>
      </c>
      <c r="B692" s="1735">
        <v>1</v>
      </c>
      <c r="C692" s="124" t="s">
        <v>77</v>
      </c>
      <c r="D692" s="2524" t="s">
        <v>517</v>
      </c>
      <c r="E692" s="660">
        <v>320</v>
      </c>
      <c r="F692" s="2230">
        <v>650</v>
      </c>
      <c r="G692" s="92">
        <f t="shared" si="545"/>
        <v>650</v>
      </c>
      <c r="H692" s="92">
        <v>792</v>
      </c>
      <c r="I692" s="829">
        <f t="shared" si="537"/>
        <v>121.84615384615385</v>
      </c>
      <c r="J692" s="658">
        <v>9</v>
      </c>
      <c r="K692" s="93">
        <f t="shared" si="538"/>
        <v>9.2070707070707076</v>
      </c>
      <c r="L692" s="94">
        <f t="shared" si="539"/>
        <v>5850</v>
      </c>
      <c r="M692" s="94">
        <f t="shared" si="540"/>
        <v>5850</v>
      </c>
      <c r="N692" s="94">
        <v>7292</v>
      </c>
      <c r="O692" s="94">
        <f t="shared" si="541"/>
        <v>124.64957264957266</v>
      </c>
      <c r="P692" s="94">
        <f t="shared" si="542"/>
        <v>18.28125</v>
      </c>
      <c r="Q692" s="94">
        <f t="shared" si="543"/>
        <v>398.87863247863248</v>
      </c>
      <c r="R692" s="711"/>
      <c r="S692" s="711"/>
      <c r="T692" s="711"/>
      <c r="U692" s="711"/>
      <c r="V692" s="711"/>
      <c r="W692" s="711"/>
      <c r="X692" s="711"/>
      <c r="Y692" s="711"/>
      <c r="Z692" s="711"/>
      <c r="AA692" s="711"/>
      <c r="AB692" s="711"/>
      <c r="AC692" s="711"/>
      <c r="AD692" s="1596"/>
      <c r="AE692" s="711"/>
      <c r="AF692" s="711"/>
      <c r="AG692" s="711"/>
      <c r="AH692" s="711"/>
      <c r="AI692" s="711"/>
      <c r="AJ692" s="711"/>
      <c r="AK692" s="1832"/>
      <c r="AL692" s="1832">
        <f t="shared" si="525"/>
        <v>0</v>
      </c>
      <c r="AM692" s="2437"/>
      <c r="AN692" s="1721"/>
    </row>
    <row r="693" spans="1:40" s="70" customFormat="1" ht="15" customHeight="1" x14ac:dyDescent="0.25">
      <c r="A693" s="738">
        <v>1</v>
      </c>
      <c r="B693" s="1735">
        <v>1</v>
      </c>
      <c r="C693" s="280" t="s">
        <v>7</v>
      </c>
      <c r="D693" s="280"/>
      <c r="E693" s="280"/>
      <c r="F693" s="2231">
        <f>SUM(F682:F692)</f>
        <v>8745</v>
      </c>
      <c r="G693" s="673">
        <f>SUM(G682:G692)</f>
        <v>8745</v>
      </c>
      <c r="H693" s="673">
        <f>SUM(H682:H692)</f>
        <v>8881</v>
      </c>
      <c r="I693" s="673">
        <f t="shared" si="537"/>
        <v>101.55517438536306</v>
      </c>
      <c r="J693" s="678">
        <f>IF(F693=0,0,L693/F693)</f>
        <v>9.4122355631789603</v>
      </c>
      <c r="K693" s="117">
        <f t="shared" si="538"/>
        <v>9.2856660286003834</v>
      </c>
      <c r="L693" s="673">
        <f>SUM(L682:L692)</f>
        <v>82310</v>
      </c>
      <c r="M693" s="673">
        <f>SUM(M682:M692)</f>
        <v>82310</v>
      </c>
      <c r="N693" s="2767">
        <f>SUM(N682:N692)</f>
        <v>82466</v>
      </c>
      <c r="O693" s="94">
        <f t="shared" si="541"/>
        <v>100.18952739642815</v>
      </c>
      <c r="P693" s="673">
        <f>SUM(P682:P692)</f>
        <v>247.65364651416124</v>
      </c>
      <c r="Q693" s="94">
        <f t="shared" si="543"/>
        <v>332.98924187366833</v>
      </c>
      <c r="R693" s="673">
        <v>330328.20753239992</v>
      </c>
      <c r="S693" s="673">
        <v>330328.20753239992</v>
      </c>
      <c r="T693" s="673">
        <v>330328.20753239992</v>
      </c>
      <c r="U693" s="673">
        <v>330328.20753239992</v>
      </c>
      <c r="V693" s="673">
        <v>330328.20753239992</v>
      </c>
      <c r="W693" s="673">
        <v>330328.20753239992</v>
      </c>
      <c r="X693" s="673">
        <v>330328.20753239992</v>
      </c>
      <c r="Y693" s="673">
        <v>324547.67411640019</v>
      </c>
      <c r="Z693" s="673">
        <v>324547.67411640019</v>
      </c>
      <c r="AA693" s="673">
        <v>324547.67411640019</v>
      </c>
      <c r="AB693" s="673">
        <v>318847.61642999999</v>
      </c>
      <c r="AC693" s="673">
        <v>318847.61642999999</v>
      </c>
      <c r="AD693" s="1600">
        <f>AC693</f>
        <v>318847.61642999999</v>
      </c>
      <c r="AE693" s="673">
        <f>AI693-AH693-AF693</f>
        <v>327474.58521000005</v>
      </c>
      <c r="AF693" s="673"/>
      <c r="AG693" s="673">
        <f>AE693-AD693</f>
        <v>8626.9687800000538</v>
      </c>
      <c r="AH693" s="673">
        <v>-7185.6897100000006</v>
      </c>
      <c r="AI693" s="673">
        <v>320288.89550000004</v>
      </c>
      <c r="AJ693" s="673">
        <v>9</v>
      </c>
      <c r="AK693" s="1852">
        <v>228514.06000000003</v>
      </c>
      <c r="AL693" s="1852">
        <f t="shared" si="525"/>
        <v>228.51406000000003</v>
      </c>
      <c r="AM693" s="2437"/>
      <c r="AN693" s="1721"/>
    </row>
    <row r="694" spans="1:40" s="70" customFormat="1" ht="15" customHeight="1" x14ac:dyDescent="0.25">
      <c r="A694" s="738">
        <v>1</v>
      </c>
      <c r="B694" s="1735">
        <v>1</v>
      </c>
      <c r="C694" s="636" t="s">
        <v>14</v>
      </c>
      <c r="D694" s="636"/>
      <c r="E694" s="830"/>
      <c r="F694" s="2231"/>
      <c r="G694" s="673"/>
      <c r="H694" s="673"/>
      <c r="I694" s="673"/>
      <c r="J694" s="674"/>
      <c r="K694" s="674"/>
      <c r="L694" s="673"/>
      <c r="M694" s="673"/>
      <c r="N694" s="673"/>
      <c r="O694" s="673"/>
      <c r="P694" s="673"/>
      <c r="Q694" s="673"/>
      <c r="R694" s="228"/>
      <c r="S694" s="228"/>
      <c r="T694" s="228"/>
      <c r="U694" s="228"/>
      <c r="V694" s="228"/>
      <c r="W694" s="228"/>
      <c r="X694" s="228"/>
      <c r="Y694" s="228"/>
      <c r="Z694" s="228"/>
      <c r="AA694" s="228"/>
      <c r="AB694" s="228"/>
      <c r="AC694" s="228"/>
      <c r="AD694" s="1628"/>
      <c r="AE694" s="228"/>
      <c r="AF694" s="228"/>
      <c r="AG694" s="228"/>
      <c r="AH694" s="228"/>
      <c r="AI694" s="228"/>
      <c r="AJ694" s="228"/>
      <c r="AK694" s="1851"/>
      <c r="AL694" s="1851">
        <f t="shared" si="525"/>
        <v>0</v>
      </c>
      <c r="AM694" s="2437"/>
      <c r="AN694" s="1721"/>
    </row>
    <row r="695" spans="1:40" s="70" customFormat="1" ht="16.5" customHeight="1" x14ac:dyDescent="0.25">
      <c r="A695" s="738">
        <v>1</v>
      </c>
      <c r="B695" s="1735">
        <v>1</v>
      </c>
      <c r="C695" s="507" t="s">
        <v>301</v>
      </c>
      <c r="D695" s="507"/>
      <c r="E695" s="520"/>
      <c r="F695" s="2198"/>
      <c r="G695" s="116"/>
      <c r="H695" s="116"/>
      <c r="I695" s="116"/>
      <c r="J695" s="363"/>
      <c r="K695" s="363"/>
      <c r="L695" s="365"/>
      <c r="M695" s="365"/>
      <c r="N695" s="365"/>
      <c r="O695" s="365"/>
      <c r="P695" s="365"/>
      <c r="Q695" s="365"/>
      <c r="R695" s="440"/>
      <c r="S695" s="440"/>
      <c r="T695" s="440"/>
      <c r="U695" s="440"/>
      <c r="V695" s="440"/>
      <c r="W695" s="440"/>
      <c r="X695" s="440"/>
      <c r="Y695" s="440"/>
      <c r="Z695" s="440"/>
      <c r="AA695" s="440"/>
      <c r="AB695" s="440"/>
      <c r="AC695" s="440"/>
      <c r="AD695" s="1598"/>
      <c r="AE695" s="440"/>
      <c r="AF695" s="440"/>
      <c r="AG695" s="440"/>
      <c r="AH695" s="440"/>
      <c r="AI695" s="440"/>
      <c r="AJ695" s="440"/>
      <c r="AK695" s="1827"/>
      <c r="AL695" s="1827">
        <f t="shared" si="525"/>
        <v>0</v>
      </c>
      <c r="AM695" s="2437"/>
      <c r="AN695" s="1721"/>
    </row>
    <row r="696" spans="1:40" s="70" customFormat="1" ht="15" customHeight="1" x14ac:dyDescent="0.25">
      <c r="A696" s="738">
        <v>1</v>
      </c>
      <c r="B696" s="1735">
        <v>1</v>
      </c>
      <c r="C696" s="407" t="s">
        <v>198</v>
      </c>
      <c r="D696" s="407"/>
      <c r="E696" s="407"/>
      <c r="F696" s="711">
        <f t="shared" ref="F696:G696" si="546">SUM(F698:F701)+F697/2.7</f>
        <v>30644.14814814815</v>
      </c>
      <c r="G696" s="440">
        <f t="shared" si="546"/>
        <v>30644.14814814815</v>
      </c>
      <c r="H696" s="440">
        <f>SUM(H698:H701)+H697/2.7</f>
        <v>27695.511111111111</v>
      </c>
      <c r="I696" s="440">
        <f>H696/G696*100</f>
        <v>90.377813660272281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711"/>
      <c r="Y696" s="711"/>
      <c r="Z696" s="711"/>
      <c r="AA696" s="711"/>
      <c r="AB696" s="711"/>
      <c r="AC696" s="711"/>
      <c r="AD696" s="1595"/>
      <c r="AE696" s="711"/>
      <c r="AF696" s="711"/>
      <c r="AG696" s="711"/>
      <c r="AH696" s="711"/>
      <c r="AI696" s="711"/>
      <c r="AJ696" s="2462">
        <f t="shared" ref="AJ696" si="547">SUM(AJ698:AJ701)+AJ697/2.7</f>
        <v>175.81481481481481</v>
      </c>
      <c r="AK696" s="1832">
        <f>AK697+AK698+AK699+AK700+AK701</f>
        <v>135982.13999999998</v>
      </c>
      <c r="AL696" s="1832">
        <f t="shared" si="525"/>
        <v>135.98213999999999</v>
      </c>
      <c r="AM696" s="2437"/>
      <c r="AN696" s="1721"/>
    </row>
    <row r="697" spans="1:40" s="70" customFormat="1" ht="15" customHeight="1" x14ac:dyDescent="0.25">
      <c r="A697" s="738"/>
      <c r="B697" s="1735"/>
      <c r="C697" s="407" t="s">
        <v>467</v>
      </c>
      <c r="D697" s="407"/>
      <c r="E697" s="407"/>
      <c r="F697" s="711">
        <v>616</v>
      </c>
      <c r="G697" s="440">
        <f t="shared" ref="G697:G705" si="548">ROUND(F697/12*$C$3,0)</f>
        <v>616</v>
      </c>
      <c r="H697" s="440">
        <v>430.68</v>
      </c>
      <c r="I697" s="440">
        <f>H697/G697*100</f>
        <v>69.915584415584419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711"/>
      <c r="Y697" s="711"/>
      <c r="Z697" s="711"/>
      <c r="AA697" s="711"/>
      <c r="AB697" s="711"/>
      <c r="AC697" s="711"/>
      <c r="AD697" s="1595"/>
      <c r="AE697" s="711"/>
      <c r="AF697" s="711"/>
      <c r="AG697" s="711"/>
      <c r="AH697" s="711"/>
      <c r="AI697" s="711"/>
      <c r="AJ697" s="711">
        <v>13</v>
      </c>
      <c r="AK697" s="1832">
        <v>4342.1000000000004</v>
      </c>
      <c r="AL697" s="1832">
        <f t="shared" si="525"/>
        <v>4.3421000000000003</v>
      </c>
      <c r="AM697" s="2437"/>
      <c r="AN697" s="1721"/>
    </row>
    <row r="698" spans="1:40" s="70" customFormat="1" ht="15" customHeight="1" x14ac:dyDescent="0.25">
      <c r="A698" s="738">
        <v>1</v>
      </c>
      <c r="B698" s="1735">
        <v>1</v>
      </c>
      <c r="C698" s="407" t="s">
        <v>302</v>
      </c>
      <c r="D698" s="407"/>
      <c r="E698" s="407"/>
      <c r="F698" s="711"/>
      <c r="G698" s="92">
        <f t="shared" si="548"/>
        <v>0</v>
      </c>
      <c r="H698" s="440"/>
      <c r="I698" s="440"/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711"/>
      <c r="Y698" s="711"/>
      <c r="Z698" s="711"/>
      <c r="AA698" s="711"/>
      <c r="AB698" s="711"/>
      <c r="AC698" s="711"/>
      <c r="AD698" s="1595"/>
      <c r="AE698" s="711"/>
      <c r="AF698" s="711"/>
      <c r="AG698" s="711"/>
      <c r="AH698" s="711"/>
      <c r="AI698" s="711"/>
      <c r="AJ698" s="711"/>
      <c r="AK698" s="1832"/>
      <c r="AL698" s="1832">
        <f t="shared" si="525"/>
        <v>0</v>
      </c>
      <c r="AM698" s="2437"/>
      <c r="AN698" s="1721"/>
    </row>
    <row r="699" spans="1:40" s="70" customFormat="1" ht="27" customHeight="1" x14ac:dyDescent="0.25">
      <c r="A699" s="738">
        <v>1</v>
      </c>
      <c r="B699" s="1735">
        <v>1</v>
      </c>
      <c r="C699" s="407" t="s">
        <v>303</v>
      </c>
      <c r="D699" s="407"/>
      <c r="E699" s="407"/>
      <c r="F699" s="711">
        <v>11016</v>
      </c>
      <c r="G699" s="92">
        <f t="shared" si="548"/>
        <v>11016</v>
      </c>
      <c r="H699" s="440">
        <v>12839</v>
      </c>
      <c r="I699" s="440">
        <f t="shared" ref="I699:I706" si="549">H699/G699*100</f>
        <v>116.54865649963688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711"/>
      <c r="W699" s="711"/>
      <c r="X699" s="711"/>
      <c r="Y699" s="711"/>
      <c r="Z699" s="711"/>
      <c r="AA699" s="711"/>
      <c r="AB699" s="711"/>
      <c r="AC699" s="711"/>
      <c r="AD699" s="1595"/>
      <c r="AE699" s="711"/>
      <c r="AF699" s="711"/>
      <c r="AG699" s="711"/>
      <c r="AH699" s="711"/>
      <c r="AI699" s="711"/>
      <c r="AJ699" s="711">
        <v>65</v>
      </c>
      <c r="AK699" s="1832">
        <v>49953.849999999984</v>
      </c>
      <c r="AL699" s="1832">
        <f t="shared" si="525"/>
        <v>49.953849999999981</v>
      </c>
      <c r="AM699" s="2437"/>
      <c r="AN699" s="1721"/>
    </row>
    <row r="700" spans="1:40" s="70" customFormat="1" ht="30" customHeight="1" x14ac:dyDescent="0.25">
      <c r="A700" s="738">
        <v>1</v>
      </c>
      <c r="B700" s="1735">
        <v>1</v>
      </c>
      <c r="C700" s="407" t="s">
        <v>304</v>
      </c>
      <c r="D700" s="407"/>
      <c r="E700" s="407"/>
      <c r="F700" s="711">
        <v>400</v>
      </c>
      <c r="G700" s="92">
        <f t="shared" si="548"/>
        <v>400</v>
      </c>
      <c r="H700" s="440">
        <v>349</v>
      </c>
      <c r="I700" s="440">
        <f t="shared" si="549"/>
        <v>87.25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711"/>
      <c r="Y700" s="711"/>
      <c r="Z700" s="711"/>
      <c r="AA700" s="711"/>
      <c r="AB700" s="711"/>
      <c r="AC700" s="711"/>
      <c r="AD700" s="1595"/>
      <c r="AE700" s="711"/>
      <c r="AF700" s="711"/>
      <c r="AG700" s="711"/>
      <c r="AH700" s="711"/>
      <c r="AI700" s="711"/>
      <c r="AJ700" s="711">
        <v>1</v>
      </c>
      <c r="AK700" s="1832">
        <v>991.39</v>
      </c>
      <c r="AL700" s="1832">
        <f t="shared" si="525"/>
        <v>0.99138999999999999</v>
      </c>
      <c r="AM700" s="2437"/>
      <c r="AN700" s="1721"/>
    </row>
    <row r="701" spans="1:40" s="70" customFormat="1" ht="15" customHeight="1" x14ac:dyDescent="0.25">
      <c r="A701" s="738">
        <v>1</v>
      </c>
      <c r="B701" s="1735">
        <v>1</v>
      </c>
      <c r="C701" s="407" t="s">
        <v>305</v>
      </c>
      <c r="D701" s="407"/>
      <c r="E701" s="407"/>
      <c r="F701" s="711">
        <v>19000</v>
      </c>
      <c r="G701" s="92">
        <f t="shared" si="548"/>
        <v>19000</v>
      </c>
      <c r="H701" s="440">
        <v>14348</v>
      </c>
      <c r="I701" s="440">
        <f t="shared" si="549"/>
        <v>75.515789473684208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711"/>
      <c r="Y701" s="711"/>
      <c r="Z701" s="711"/>
      <c r="AA701" s="711"/>
      <c r="AB701" s="711"/>
      <c r="AC701" s="711"/>
      <c r="AD701" s="1595"/>
      <c r="AE701" s="711"/>
      <c r="AF701" s="711"/>
      <c r="AG701" s="711"/>
      <c r="AH701" s="711"/>
      <c r="AI701" s="711"/>
      <c r="AJ701" s="711">
        <v>105</v>
      </c>
      <c r="AK701" s="1832">
        <v>80694.8</v>
      </c>
      <c r="AL701" s="1832">
        <f t="shared" si="525"/>
        <v>80.694800000000001</v>
      </c>
      <c r="AM701" s="2437"/>
      <c r="AN701" s="1721"/>
    </row>
    <row r="702" spans="1:40" s="70" customFormat="1" ht="45.75" customHeight="1" x14ac:dyDescent="0.25">
      <c r="A702" s="738"/>
      <c r="B702" s="1735"/>
      <c r="C702" s="407" t="s">
        <v>545</v>
      </c>
      <c r="D702" s="407"/>
      <c r="E702" s="407"/>
      <c r="F702" s="711">
        <v>4443</v>
      </c>
      <c r="G702" s="92">
        <f>F702/7*($C$3-5)</f>
        <v>4443</v>
      </c>
      <c r="H702" s="440">
        <v>159</v>
      </c>
      <c r="I702" s="440">
        <f t="shared" si="549"/>
        <v>3.5786630654962863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711"/>
      <c r="Y702" s="711"/>
      <c r="Z702" s="711"/>
      <c r="AA702" s="711"/>
      <c r="AB702" s="711"/>
      <c r="AC702" s="711"/>
      <c r="AD702" s="1595"/>
      <c r="AE702" s="711"/>
      <c r="AF702" s="711"/>
      <c r="AG702" s="711"/>
      <c r="AH702" s="711"/>
      <c r="AI702" s="711"/>
      <c r="AJ702" s="711">
        <v>2</v>
      </c>
      <c r="AK702" s="1832">
        <v>1537.06</v>
      </c>
      <c r="AL702" s="1832">
        <f t="shared" si="525"/>
        <v>1.5370599999999999</v>
      </c>
      <c r="AM702" s="2437"/>
      <c r="AN702" s="1721"/>
    </row>
    <row r="703" spans="1:40" s="70" customFormat="1" ht="21" customHeight="1" x14ac:dyDescent="0.25">
      <c r="A703" s="738">
        <v>1</v>
      </c>
      <c r="B703" s="1735">
        <v>1</v>
      </c>
      <c r="C703" s="407" t="s">
        <v>157</v>
      </c>
      <c r="D703" s="407"/>
      <c r="E703" s="407"/>
      <c r="F703" s="711">
        <f>F704+F705/8.5</f>
        <v>97765.941176470587</v>
      </c>
      <c r="G703" s="92">
        <f t="shared" ref="G703:H703" si="550">G704+G705/8.5</f>
        <v>97765.941176470587</v>
      </c>
      <c r="H703" s="92">
        <f t="shared" si="550"/>
        <v>76008.728235294111</v>
      </c>
      <c r="I703" s="440">
        <f t="shared" si="549"/>
        <v>77.745610915866877</v>
      </c>
      <c r="J703" s="125"/>
      <c r="K703" s="125"/>
      <c r="L703" s="464"/>
      <c r="M703" s="464"/>
      <c r="N703" s="464"/>
      <c r="O703" s="464"/>
      <c r="P703" s="464"/>
      <c r="Q703" s="464"/>
      <c r="R703" s="711"/>
      <c r="S703" s="711"/>
      <c r="T703" s="711"/>
      <c r="U703" s="711"/>
      <c r="V703" s="711"/>
      <c r="W703" s="711"/>
      <c r="X703" s="711"/>
      <c r="Y703" s="711"/>
      <c r="Z703" s="711"/>
      <c r="AA703" s="711"/>
      <c r="AB703" s="711"/>
      <c r="AC703" s="711"/>
      <c r="AD703" s="1595"/>
      <c r="AE703" s="711"/>
      <c r="AF703" s="711"/>
      <c r="AG703" s="711"/>
      <c r="AH703" s="711"/>
      <c r="AI703" s="711"/>
      <c r="AJ703" s="92">
        <f t="shared" ref="AJ703" si="551">AJ704+AJ705/8.5</f>
        <v>1952.0588235294117</v>
      </c>
      <c r="AK703" s="1832">
        <f>AK704+AK705</f>
        <v>4209860.4099999974</v>
      </c>
      <c r="AL703" s="1832">
        <f t="shared" si="525"/>
        <v>4209.8604099999975</v>
      </c>
      <c r="AM703" s="2437"/>
      <c r="AN703" s="1721"/>
    </row>
    <row r="704" spans="1:40" s="70" customFormat="1" ht="21" customHeight="1" x14ac:dyDescent="0.25">
      <c r="A704" s="738"/>
      <c r="B704" s="1735"/>
      <c r="C704" s="407" t="s">
        <v>447</v>
      </c>
      <c r="D704" s="407"/>
      <c r="E704" s="407"/>
      <c r="F704" s="711">
        <v>95053</v>
      </c>
      <c r="G704" s="92">
        <f t="shared" si="548"/>
        <v>95053</v>
      </c>
      <c r="H704" s="92">
        <v>74327</v>
      </c>
      <c r="I704" s="440">
        <f t="shared" si="549"/>
        <v>78.195322609491541</v>
      </c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711"/>
      <c r="X704" s="711"/>
      <c r="Y704" s="711"/>
      <c r="Z704" s="711"/>
      <c r="AA704" s="711"/>
      <c r="AB704" s="711"/>
      <c r="AC704" s="711"/>
      <c r="AD704" s="1595"/>
      <c r="AE704" s="711"/>
      <c r="AF704" s="711"/>
      <c r="AG704" s="711"/>
      <c r="AH704" s="711"/>
      <c r="AI704" s="711"/>
      <c r="AJ704" s="711">
        <v>1949</v>
      </c>
      <c r="AK704" s="1832">
        <v>4196453.4999999972</v>
      </c>
      <c r="AL704" s="1832">
        <f t="shared" si="525"/>
        <v>4196.4534999999969</v>
      </c>
      <c r="AM704" s="2437"/>
      <c r="AN704" s="1721"/>
    </row>
    <row r="705" spans="1:40" s="70" customFormat="1" ht="27" customHeight="1" x14ac:dyDescent="0.25">
      <c r="A705" s="738">
        <v>1</v>
      </c>
      <c r="B705" s="1735">
        <v>1</v>
      </c>
      <c r="C705" s="407" t="s">
        <v>451</v>
      </c>
      <c r="D705" s="407"/>
      <c r="E705" s="407"/>
      <c r="F705" s="711">
        <v>23060</v>
      </c>
      <c r="G705" s="92">
        <f t="shared" si="548"/>
        <v>23060</v>
      </c>
      <c r="H705" s="92">
        <v>14294.69</v>
      </c>
      <c r="I705" s="440">
        <f t="shared" si="549"/>
        <v>61.989115351257595</v>
      </c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711"/>
      <c r="Y705" s="711"/>
      <c r="Z705" s="711"/>
      <c r="AA705" s="711"/>
      <c r="AB705" s="711"/>
      <c r="AC705" s="711"/>
      <c r="AD705" s="1595"/>
      <c r="AE705" s="711"/>
      <c r="AF705" s="711"/>
      <c r="AG705" s="711"/>
      <c r="AH705" s="711"/>
      <c r="AI705" s="711"/>
      <c r="AJ705" s="711">
        <v>26</v>
      </c>
      <c r="AK705" s="1832">
        <v>13406.909999999998</v>
      </c>
      <c r="AL705" s="1832">
        <f t="shared" si="525"/>
        <v>13.406909999999998</v>
      </c>
      <c r="AM705" s="2437"/>
      <c r="AN705" s="1721"/>
    </row>
    <row r="706" spans="1:40" s="238" customFormat="1" ht="30" customHeight="1" x14ac:dyDescent="0.25">
      <c r="A706" s="738">
        <v>1</v>
      </c>
      <c r="B706" s="1735">
        <v>1</v>
      </c>
      <c r="C706" s="213" t="s">
        <v>168</v>
      </c>
      <c r="D706" s="213"/>
      <c r="E706" s="508"/>
      <c r="F706" s="712">
        <f>F696+F704*3.2+F705/3.9</f>
        <v>340726.56866096868</v>
      </c>
      <c r="G706" s="388">
        <f t="shared" ref="G706:H706" si="552">G696+G704*3.2+G705/3.9</f>
        <v>340726.56866096868</v>
      </c>
      <c r="H706" s="388">
        <f t="shared" si="552"/>
        <v>269207.21623931621</v>
      </c>
      <c r="I706" s="388">
        <f t="shared" si="549"/>
        <v>79.009751806934673</v>
      </c>
      <c r="J706" s="125"/>
      <c r="K706" s="125"/>
      <c r="L706" s="464"/>
      <c r="M706" s="464"/>
      <c r="N706" s="464"/>
      <c r="O706" s="464"/>
      <c r="P706" s="464"/>
      <c r="Q706" s="464"/>
      <c r="R706" s="644">
        <v>199189.48919999998</v>
      </c>
      <c r="S706" s="644">
        <v>199189.48919999998</v>
      </c>
      <c r="T706" s="644">
        <v>199189.48919999998</v>
      </c>
      <c r="U706" s="644">
        <v>199189.48919999998</v>
      </c>
      <c r="V706" s="644">
        <v>199189.48919999998</v>
      </c>
      <c r="W706" s="644">
        <v>199189.48919999998</v>
      </c>
      <c r="X706" s="644">
        <v>197396.78381999998</v>
      </c>
      <c r="Y706" s="644">
        <v>197396.78381999998</v>
      </c>
      <c r="Z706" s="644">
        <v>197396.78381999998</v>
      </c>
      <c r="AA706" s="644">
        <v>197342.8805</v>
      </c>
      <c r="AB706" s="644">
        <v>205658.65895999997</v>
      </c>
      <c r="AC706" s="644">
        <v>203872.06390000001</v>
      </c>
      <c r="AD706" s="1732">
        <f>AC706</f>
        <v>203872.06390000001</v>
      </c>
      <c r="AE706" s="644">
        <f>AI706-AH706</f>
        <v>203872.06397999998</v>
      </c>
      <c r="AF706" s="644"/>
      <c r="AG706" s="644">
        <f>AE706-AD706</f>
        <v>7.9999968875199556E-5</v>
      </c>
      <c r="AH706" s="644">
        <v>-795.24111000000005</v>
      </c>
      <c r="AI706" s="644">
        <v>203076.82286999997</v>
      </c>
      <c r="AJ706" s="388">
        <f t="shared" ref="AJ706" si="553">AJ696+AJ704*3.2+AJ705/3.9</f>
        <v>6419.2814814814819</v>
      </c>
      <c r="AK706" s="1836">
        <f>AK703+AK696</f>
        <v>4345842.549999997</v>
      </c>
      <c r="AL706" s="1832">
        <f t="shared" si="525"/>
        <v>4345.8425499999967</v>
      </c>
      <c r="AM706" s="2437"/>
      <c r="AN706" s="767"/>
    </row>
    <row r="707" spans="1:40" s="70" customFormat="1" ht="30" customHeight="1" x14ac:dyDescent="0.25">
      <c r="A707" s="738">
        <v>1</v>
      </c>
      <c r="B707" s="1735">
        <v>1</v>
      </c>
      <c r="C707" s="507" t="s">
        <v>306</v>
      </c>
      <c r="D707" s="507"/>
      <c r="E707" s="407"/>
      <c r="F707" s="711"/>
      <c r="G707" s="440"/>
      <c r="H707" s="440"/>
      <c r="I707" s="388"/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711"/>
      <c r="Y707" s="711"/>
      <c r="Z707" s="711"/>
      <c r="AA707" s="711"/>
      <c r="AB707" s="711"/>
      <c r="AC707" s="711"/>
      <c r="AD707" s="1595"/>
      <c r="AE707" s="711"/>
      <c r="AF707" s="711"/>
      <c r="AG707" s="711"/>
      <c r="AH707" s="711"/>
      <c r="AI707" s="711"/>
      <c r="AJ707" s="711"/>
      <c r="AK707" s="1832"/>
      <c r="AL707" s="1832">
        <f t="shared" si="525"/>
        <v>0</v>
      </c>
      <c r="AM707" s="2437"/>
      <c r="AN707" s="1721"/>
    </row>
    <row r="708" spans="1:40" s="70" customFormat="1" ht="30" customHeight="1" x14ac:dyDescent="0.25">
      <c r="A708" s="738">
        <v>1</v>
      </c>
      <c r="B708" s="1735">
        <v>1</v>
      </c>
      <c r="C708" s="407" t="s">
        <v>198</v>
      </c>
      <c r="D708" s="407"/>
      <c r="E708" s="407"/>
      <c r="F708" s="711">
        <f>SUM(F710,F715)</f>
        <v>57851</v>
      </c>
      <c r="G708" s="440">
        <f>SUM(G710,G715)</f>
        <v>57851</v>
      </c>
      <c r="H708" s="440">
        <f>SUM(H710,H715)</f>
        <v>63002.617355107272</v>
      </c>
      <c r="I708" s="440">
        <f>H708/G708*100</f>
        <v>108.90497546301235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711"/>
      <c r="Y708" s="711"/>
      <c r="Z708" s="711"/>
      <c r="AA708" s="711"/>
      <c r="AB708" s="711"/>
      <c r="AC708" s="711"/>
      <c r="AD708" s="1595"/>
      <c r="AE708" s="711"/>
      <c r="AF708" s="711"/>
      <c r="AG708" s="711"/>
      <c r="AH708" s="711"/>
      <c r="AI708" s="711"/>
      <c r="AJ708" s="440">
        <f>SUM(AJ710,AJ715)</f>
        <v>1226.6348</v>
      </c>
      <c r="AK708" s="711">
        <f>AK709+AK710+AK715</f>
        <v>679509.66</v>
      </c>
      <c r="AL708" s="711">
        <f t="shared" si="525"/>
        <v>679.50966000000005</v>
      </c>
      <c r="AM708" s="2437"/>
      <c r="AN708" s="1721"/>
    </row>
    <row r="709" spans="1:40" s="70" customFormat="1" ht="30" customHeight="1" x14ac:dyDescent="0.25">
      <c r="A709" s="738">
        <v>1</v>
      </c>
      <c r="B709" s="1735">
        <v>1</v>
      </c>
      <c r="C709" s="407" t="s">
        <v>302</v>
      </c>
      <c r="D709" s="407"/>
      <c r="E709" s="407"/>
      <c r="F709" s="711"/>
      <c r="G709" s="92">
        <f>ROUND(F709/12*$C$3,0)</f>
        <v>0</v>
      </c>
      <c r="H709" s="440"/>
      <c r="I709" s="440"/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711"/>
      <c r="Y709" s="711"/>
      <c r="Z709" s="711"/>
      <c r="AA709" s="711"/>
      <c r="AB709" s="711"/>
      <c r="AC709" s="711"/>
      <c r="AD709" s="1595"/>
      <c r="AE709" s="711"/>
      <c r="AF709" s="711"/>
      <c r="AG709" s="711"/>
      <c r="AH709" s="711"/>
      <c r="AI709" s="711"/>
      <c r="AJ709" s="711"/>
      <c r="AK709" s="1832"/>
      <c r="AL709" s="1832">
        <f t="shared" si="525"/>
        <v>0</v>
      </c>
      <c r="AM709" s="2437"/>
      <c r="AN709" s="1721"/>
    </row>
    <row r="710" spans="1:40" s="70" customFormat="1" ht="42.75" customHeight="1" x14ac:dyDescent="0.25">
      <c r="A710" s="738">
        <v>1</v>
      </c>
      <c r="B710" s="1735">
        <v>1</v>
      </c>
      <c r="C710" s="407" t="s">
        <v>307</v>
      </c>
      <c r="D710" s="407"/>
      <c r="E710" s="407"/>
      <c r="F710" s="711">
        <f>SUM(F711:F714)</f>
        <v>11757</v>
      </c>
      <c r="G710" s="440">
        <f>SUM(G711:G714)</f>
        <v>11757</v>
      </c>
      <c r="H710" s="440">
        <f>SUM(H711:H714)</f>
        <v>12413</v>
      </c>
      <c r="I710" s="440">
        <f t="shared" ref="I710:I718" si="554">H710/G710*100</f>
        <v>105.57965467381135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711"/>
      <c r="Y710" s="711"/>
      <c r="Z710" s="711"/>
      <c r="AA710" s="711"/>
      <c r="AB710" s="711"/>
      <c r="AC710" s="711"/>
      <c r="AD710" s="1595"/>
      <c r="AE710" s="711"/>
      <c r="AF710" s="711"/>
      <c r="AG710" s="711"/>
      <c r="AH710" s="711"/>
      <c r="AI710" s="711"/>
      <c r="AJ710" s="712">
        <f>AJ711+AJ712+AJ713*1.9412+AJ714*1.9412</f>
        <v>89.705999999999989</v>
      </c>
      <c r="AK710" s="1835">
        <f>AK711+AK712+AK713+AK714</f>
        <v>130829.37</v>
      </c>
      <c r="AL710" s="1835">
        <f t="shared" si="525"/>
        <v>130.82936999999998</v>
      </c>
      <c r="AM710" s="2437"/>
      <c r="AN710" s="1721"/>
    </row>
    <row r="711" spans="1:40" s="70" customFormat="1" ht="30" customHeight="1" x14ac:dyDescent="0.25">
      <c r="A711" s="738">
        <v>1</v>
      </c>
      <c r="B711" s="1735">
        <v>1</v>
      </c>
      <c r="C711" s="407" t="s">
        <v>308</v>
      </c>
      <c r="D711" s="407"/>
      <c r="E711" s="407"/>
      <c r="F711" s="711">
        <v>7286</v>
      </c>
      <c r="G711" s="92">
        <f>ROUND(F711/12*$C$3,0)</f>
        <v>7286</v>
      </c>
      <c r="H711" s="440">
        <v>7321</v>
      </c>
      <c r="I711" s="440">
        <f t="shared" si="554"/>
        <v>100.4803733186934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711"/>
      <c r="Y711" s="711"/>
      <c r="Z711" s="711"/>
      <c r="AA711" s="711"/>
      <c r="AB711" s="711"/>
      <c r="AC711" s="711"/>
      <c r="AD711" s="1595"/>
      <c r="AE711" s="711"/>
      <c r="AF711" s="711"/>
      <c r="AG711" s="711"/>
      <c r="AH711" s="711"/>
      <c r="AI711" s="711"/>
      <c r="AJ711" s="711">
        <v>68</v>
      </c>
      <c r="AK711" s="1832">
        <v>75294.779999999984</v>
      </c>
      <c r="AL711" s="1832">
        <f t="shared" si="525"/>
        <v>75.294779999999989</v>
      </c>
      <c r="AM711" s="2437"/>
      <c r="AN711" s="1721"/>
    </row>
    <row r="712" spans="1:40" s="70" customFormat="1" ht="30" customHeight="1" x14ac:dyDescent="0.25">
      <c r="A712" s="738">
        <v>1</v>
      </c>
      <c r="B712" s="1735">
        <v>1</v>
      </c>
      <c r="C712" s="407" t="s">
        <v>309</v>
      </c>
      <c r="D712" s="407"/>
      <c r="E712" s="407"/>
      <c r="F712" s="711">
        <v>2186</v>
      </c>
      <c r="G712" s="92">
        <f>ROUND(F712/12*$C$3,0)</f>
        <v>2186</v>
      </c>
      <c r="H712" s="440">
        <v>1520</v>
      </c>
      <c r="I712" s="440">
        <f t="shared" si="554"/>
        <v>69.533394327538886</v>
      </c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711"/>
      <c r="Y712" s="711"/>
      <c r="Z712" s="711"/>
      <c r="AA712" s="711"/>
      <c r="AB712" s="711"/>
      <c r="AC712" s="711"/>
      <c r="AD712" s="1595"/>
      <c r="AE712" s="711"/>
      <c r="AF712" s="711"/>
      <c r="AG712" s="711"/>
      <c r="AH712" s="711"/>
      <c r="AI712" s="711"/>
      <c r="AJ712" s="711">
        <v>12</v>
      </c>
      <c r="AK712" s="1832">
        <v>22724.190000000006</v>
      </c>
      <c r="AL712" s="1832">
        <f t="shared" si="525"/>
        <v>22.724190000000007</v>
      </c>
      <c r="AM712" s="2437"/>
      <c r="AN712" s="1721"/>
    </row>
    <row r="713" spans="1:40" s="70" customFormat="1" ht="30" customHeight="1" x14ac:dyDescent="0.25">
      <c r="A713" s="738">
        <v>1</v>
      </c>
      <c r="B713" s="1735">
        <v>1</v>
      </c>
      <c r="C713" s="407" t="s">
        <v>353</v>
      </c>
      <c r="D713" s="407"/>
      <c r="E713" s="407"/>
      <c r="F713" s="711">
        <v>395</v>
      </c>
      <c r="G713" s="92">
        <f>ROUND(F713/12*$C$3,0)</f>
        <v>395</v>
      </c>
      <c r="H713" s="440">
        <v>423</v>
      </c>
      <c r="I713" s="440">
        <f t="shared" si="554"/>
        <v>107.0886075949367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711"/>
      <c r="Y713" s="711"/>
      <c r="Z713" s="711"/>
      <c r="AA713" s="711"/>
      <c r="AB713" s="711"/>
      <c r="AC713" s="711"/>
      <c r="AD713" s="1595"/>
      <c r="AE713" s="711"/>
      <c r="AF713" s="711"/>
      <c r="AG713" s="711"/>
      <c r="AH713" s="711"/>
      <c r="AI713" s="711"/>
      <c r="AJ713" s="711">
        <v>1</v>
      </c>
      <c r="AK713" s="1832">
        <v>6562.08</v>
      </c>
      <c r="AL713" s="1832">
        <f t="shared" si="525"/>
        <v>6.5620799999999999</v>
      </c>
      <c r="AM713" s="2437"/>
      <c r="AN713" s="1721"/>
    </row>
    <row r="714" spans="1:40" s="70" customFormat="1" ht="30" customHeight="1" x14ac:dyDescent="0.25">
      <c r="A714" s="738">
        <v>1</v>
      </c>
      <c r="B714" s="1735">
        <v>1</v>
      </c>
      <c r="C714" s="407" t="s">
        <v>354</v>
      </c>
      <c r="D714" s="407"/>
      <c r="E714" s="407"/>
      <c r="F714" s="711">
        <v>1890</v>
      </c>
      <c r="G714" s="92">
        <f>ROUND(F714/12*$C$3,0)</f>
        <v>1890</v>
      </c>
      <c r="H714" s="440">
        <v>3149</v>
      </c>
      <c r="I714" s="440">
        <f t="shared" si="554"/>
        <v>166.61375661375661</v>
      </c>
      <c r="J714" s="125"/>
      <c r="K714" s="125"/>
      <c r="L714" s="464"/>
      <c r="M714" s="464"/>
      <c r="N714" s="464"/>
      <c r="O714" s="464"/>
      <c r="P714" s="464"/>
      <c r="Q714" s="464"/>
      <c r="R714" s="711"/>
      <c r="S714" s="711"/>
      <c r="T714" s="711"/>
      <c r="U714" s="711"/>
      <c r="V714" s="711"/>
      <c r="W714" s="711"/>
      <c r="X714" s="711"/>
      <c r="Y714" s="711"/>
      <c r="Z714" s="711"/>
      <c r="AA714" s="711"/>
      <c r="AB714" s="711"/>
      <c r="AC714" s="711"/>
      <c r="AD714" s="1595"/>
      <c r="AE714" s="711"/>
      <c r="AF714" s="711"/>
      <c r="AG714" s="711"/>
      <c r="AH714" s="711"/>
      <c r="AI714" s="711"/>
      <c r="AJ714" s="711">
        <v>4</v>
      </c>
      <c r="AK714" s="1832">
        <v>26248.32</v>
      </c>
      <c r="AL714" s="1832">
        <f t="shared" si="525"/>
        <v>26.24832</v>
      </c>
      <c r="AM714" s="2437"/>
      <c r="AN714" s="1721"/>
    </row>
    <row r="715" spans="1:40" s="70" customFormat="1" ht="51" customHeight="1" x14ac:dyDescent="0.25">
      <c r="A715" s="738">
        <v>1</v>
      </c>
      <c r="B715" s="1735">
        <v>1</v>
      </c>
      <c r="C715" s="407" t="s">
        <v>310</v>
      </c>
      <c r="D715" s="407"/>
      <c r="E715" s="407"/>
      <c r="F715" s="711">
        <f>SUM(F716:F718)</f>
        <v>46094</v>
      </c>
      <c r="G715" s="440">
        <f>SUM(G716:G718)</f>
        <v>46094</v>
      </c>
      <c r="H715" s="440">
        <f>SUM(H716:H718)</f>
        <v>50589.617355107272</v>
      </c>
      <c r="I715" s="440">
        <f t="shared" si="554"/>
        <v>109.75315085500775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711"/>
      <c r="Y715" s="711"/>
      <c r="Z715" s="711"/>
      <c r="AA715" s="711"/>
      <c r="AB715" s="711"/>
      <c r="AC715" s="711"/>
      <c r="AD715" s="1595"/>
      <c r="AE715" s="711"/>
      <c r="AF715" s="711"/>
      <c r="AG715" s="711"/>
      <c r="AH715" s="711"/>
      <c r="AI715" s="711"/>
      <c r="AJ715" s="712">
        <f>AJ716+AJ717*4.7647+AJ718*1.4375</f>
        <v>1136.9288000000001</v>
      </c>
      <c r="AK715" s="1835">
        <f>AK716+AK717+AK718</f>
        <v>548680.29</v>
      </c>
      <c r="AL715" s="1835">
        <f t="shared" si="525"/>
        <v>548.68029000000001</v>
      </c>
      <c r="AM715" s="2437"/>
      <c r="AN715" s="1721"/>
    </row>
    <row r="716" spans="1:40" s="70" customFormat="1" ht="30" customHeight="1" x14ac:dyDescent="0.25">
      <c r="A716" s="738">
        <v>1</v>
      </c>
      <c r="B716" s="1735">
        <v>1</v>
      </c>
      <c r="C716" s="407" t="s">
        <v>311</v>
      </c>
      <c r="D716" s="407"/>
      <c r="E716" s="407"/>
      <c r="F716" s="711">
        <v>1500</v>
      </c>
      <c r="G716" s="92">
        <f t="shared" ref="G716:G722" si="555">ROUND(F716/12*$C$3,0)</f>
        <v>1500</v>
      </c>
      <c r="H716" s="440">
        <v>1137</v>
      </c>
      <c r="I716" s="440">
        <f t="shared" si="554"/>
        <v>75.8</v>
      </c>
      <c r="J716" s="125"/>
      <c r="K716" s="125"/>
      <c r="L716" s="464"/>
      <c r="M716" s="464"/>
      <c r="N716" s="464"/>
      <c r="O716" s="464"/>
      <c r="P716" s="464"/>
      <c r="Q716" s="464"/>
      <c r="R716" s="711"/>
      <c r="S716" s="711"/>
      <c r="T716" s="711"/>
      <c r="U716" s="711"/>
      <c r="V716" s="711"/>
      <c r="W716" s="711"/>
      <c r="X716" s="711"/>
      <c r="Y716" s="711"/>
      <c r="Z716" s="711"/>
      <c r="AA716" s="711"/>
      <c r="AB716" s="711"/>
      <c r="AC716" s="711"/>
      <c r="AD716" s="1595"/>
      <c r="AE716" s="711"/>
      <c r="AF716" s="711"/>
      <c r="AG716" s="711"/>
      <c r="AH716" s="711"/>
      <c r="AI716" s="711"/>
      <c r="AJ716" s="711">
        <v>7</v>
      </c>
      <c r="AK716" s="1832">
        <v>14724.750000000004</v>
      </c>
      <c r="AL716" s="1832">
        <f t="shared" si="525"/>
        <v>14.724750000000004</v>
      </c>
      <c r="AM716" s="2437"/>
      <c r="AN716" s="1721"/>
    </row>
    <row r="717" spans="1:40" s="70" customFormat="1" ht="61.5" customHeight="1" x14ac:dyDescent="0.25">
      <c r="A717" s="738">
        <v>1</v>
      </c>
      <c r="B717" s="1735">
        <v>1</v>
      </c>
      <c r="C717" s="407" t="s">
        <v>372</v>
      </c>
      <c r="D717" s="407"/>
      <c r="E717" s="407"/>
      <c r="F717" s="711">
        <v>37371</v>
      </c>
      <c r="G717" s="92">
        <f t="shared" si="555"/>
        <v>37371</v>
      </c>
      <c r="H717" s="440">
        <v>42504.617355107272</v>
      </c>
      <c r="I717" s="440">
        <f t="shared" si="554"/>
        <v>113.73690122048453</v>
      </c>
      <c r="J717" s="125"/>
      <c r="K717" s="125"/>
      <c r="L717" s="464"/>
      <c r="M717" s="464"/>
      <c r="N717" s="464"/>
      <c r="O717" s="464"/>
      <c r="P717" s="464"/>
      <c r="Q717" s="464"/>
      <c r="R717" s="711"/>
      <c r="S717" s="711"/>
      <c r="T717" s="711"/>
      <c r="U717" s="711"/>
      <c r="V717" s="711"/>
      <c r="W717" s="711"/>
      <c r="X717" s="711"/>
      <c r="Y717" s="711"/>
      <c r="Z717" s="711"/>
      <c r="AA717" s="711"/>
      <c r="AB717" s="711"/>
      <c r="AC717" s="711"/>
      <c r="AD717" s="1595"/>
      <c r="AE717" s="711"/>
      <c r="AF717" s="711"/>
      <c r="AG717" s="711"/>
      <c r="AH717" s="711"/>
      <c r="AI717" s="711"/>
      <c r="AJ717" s="711">
        <v>229</v>
      </c>
      <c r="AK717" s="1832">
        <v>488409.39000000007</v>
      </c>
      <c r="AL717" s="1832">
        <f t="shared" si="525"/>
        <v>488.40939000000009</v>
      </c>
      <c r="AM717" s="2437"/>
      <c r="AN717" s="1721"/>
    </row>
    <row r="718" spans="1:40" s="70" customFormat="1" ht="55.5" customHeight="1" x14ac:dyDescent="0.25">
      <c r="A718" s="738">
        <v>1</v>
      </c>
      <c r="B718" s="1735">
        <v>1</v>
      </c>
      <c r="C718" s="407" t="s">
        <v>321</v>
      </c>
      <c r="D718" s="407"/>
      <c r="E718" s="407"/>
      <c r="F718" s="711">
        <v>7223</v>
      </c>
      <c r="G718" s="92">
        <f t="shared" si="555"/>
        <v>7223</v>
      </c>
      <c r="H718" s="440">
        <v>6948</v>
      </c>
      <c r="I718" s="440">
        <f t="shared" si="554"/>
        <v>96.192717707323823</v>
      </c>
      <c r="J718" s="125"/>
      <c r="K718" s="125"/>
      <c r="L718" s="464"/>
      <c r="M718" s="464"/>
      <c r="N718" s="464"/>
      <c r="O718" s="464"/>
      <c r="P718" s="464"/>
      <c r="Q718" s="464"/>
      <c r="R718" s="711"/>
      <c r="S718" s="711"/>
      <c r="T718" s="711"/>
      <c r="U718" s="711"/>
      <c r="V718" s="711"/>
      <c r="W718" s="711"/>
      <c r="X718" s="711"/>
      <c r="Y718" s="711"/>
      <c r="Z718" s="711"/>
      <c r="AA718" s="711"/>
      <c r="AB718" s="711"/>
      <c r="AC718" s="711"/>
      <c r="AD718" s="1595"/>
      <c r="AE718" s="711"/>
      <c r="AF718" s="711"/>
      <c r="AG718" s="711"/>
      <c r="AH718" s="711"/>
      <c r="AI718" s="711"/>
      <c r="AJ718" s="711">
        <v>27</v>
      </c>
      <c r="AK718" s="1832">
        <v>45546.149999999987</v>
      </c>
      <c r="AL718" s="1832">
        <f t="shared" si="525"/>
        <v>45.54614999999999</v>
      </c>
      <c r="AM718" s="2437"/>
      <c r="AN718" s="1721"/>
    </row>
    <row r="719" spans="1:40" s="70" customFormat="1" ht="21" customHeight="1" x14ac:dyDescent="0.25">
      <c r="A719" s="738">
        <v>1</v>
      </c>
      <c r="B719" s="1735">
        <v>1</v>
      </c>
      <c r="C719" s="407" t="s">
        <v>157</v>
      </c>
      <c r="D719" s="407"/>
      <c r="E719" s="407"/>
      <c r="F719" s="711"/>
      <c r="G719" s="92">
        <f t="shared" si="555"/>
        <v>0</v>
      </c>
      <c r="H719" s="440"/>
      <c r="I719" s="388"/>
      <c r="J719" s="125"/>
      <c r="K719" s="125"/>
      <c r="L719" s="464"/>
      <c r="M719" s="464"/>
      <c r="N719" s="464"/>
      <c r="O719" s="464"/>
      <c r="P719" s="464"/>
      <c r="Q719" s="464"/>
      <c r="R719" s="711"/>
      <c r="S719" s="711"/>
      <c r="T719" s="711"/>
      <c r="U719" s="711"/>
      <c r="V719" s="711"/>
      <c r="W719" s="711"/>
      <c r="X719" s="711"/>
      <c r="Y719" s="711"/>
      <c r="Z719" s="711"/>
      <c r="AA719" s="711"/>
      <c r="AB719" s="711"/>
      <c r="AC719" s="711"/>
      <c r="AD719" s="1595"/>
      <c r="AE719" s="711"/>
      <c r="AF719" s="711"/>
      <c r="AG719" s="711"/>
      <c r="AH719" s="711"/>
      <c r="AI719" s="711"/>
      <c r="AJ719" s="711"/>
      <c r="AK719" s="1832"/>
      <c r="AL719" s="1832">
        <f t="shared" si="525"/>
        <v>0</v>
      </c>
      <c r="AM719" s="2437"/>
      <c r="AN719" s="1721"/>
    </row>
    <row r="720" spans="1:40" s="70" customFormat="1" ht="34.5" customHeight="1" x14ac:dyDescent="0.25">
      <c r="A720" s="738">
        <v>1</v>
      </c>
      <c r="B720" s="1735">
        <v>1</v>
      </c>
      <c r="C720" s="407" t="s">
        <v>158</v>
      </c>
      <c r="D720" s="407"/>
      <c r="E720" s="407"/>
      <c r="F720" s="711">
        <v>43595</v>
      </c>
      <c r="G720" s="92">
        <f t="shared" si="555"/>
        <v>43595</v>
      </c>
      <c r="H720" s="92">
        <v>42921</v>
      </c>
      <c r="I720" s="440">
        <f>H720/G720*100</f>
        <v>98.453951141185911</v>
      </c>
      <c r="J720" s="125"/>
      <c r="K720" s="125"/>
      <c r="L720" s="464"/>
      <c r="M720" s="464"/>
      <c r="N720" s="464"/>
      <c r="O720" s="464"/>
      <c r="P720" s="464"/>
      <c r="Q720" s="464"/>
      <c r="R720" s="711"/>
      <c r="S720" s="711"/>
      <c r="T720" s="711"/>
      <c r="U720" s="711"/>
      <c r="V720" s="711"/>
      <c r="W720" s="711"/>
      <c r="X720" s="711"/>
      <c r="Y720" s="711"/>
      <c r="Z720" s="711"/>
      <c r="AA720" s="711"/>
      <c r="AB720" s="711"/>
      <c r="AC720" s="711"/>
      <c r="AD720" s="1595"/>
      <c r="AE720" s="711"/>
      <c r="AF720" s="711"/>
      <c r="AG720" s="711"/>
      <c r="AH720" s="711"/>
      <c r="AI720" s="711"/>
      <c r="AJ720" s="711">
        <v>180</v>
      </c>
      <c r="AK720" s="1832">
        <v>175179.60000000003</v>
      </c>
      <c r="AL720" s="1832">
        <f t="shared" si="525"/>
        <v>175.17960000000002</v>
      </c>
      <c r="AM720" s="2437"/>
      <c r="AN720" s="1721"/>
    </row>
    <row r="721" spans="1:275" s="70" customFormat="1" ht="28.5" customHeight="1" x14ac:dyDescent="0.25">
      <c r="A721" s="738">
        <v>1</v>
      </c>
      <c r="B721" s="1735">
        <v>1</v>
      </c>
      <c r="C721" s="509" t="s">
        <v>387</v>
      </c>
      <c r="D721" s="509"/>
      <c r="E721" s="656"/>
      <c r="F721" s="867">
        <v>2640</v>
      </c>
      <c r="G721" s="677">
        <f t="shared" si="555"/>
        <v>2640</v>
      </c>
      <c r="H721" s="365">
        <v>2521</v>
      </c>
      <c r="I721" s="92">
        <f>H721/G721*100</f>
        <v>95.492424242424249</v>
      </c>
      <c r="J721" s="801">
        <f>L721/F721</f>
        <v>0</v>
      </c>
      <c r="K721" s="93"/>
      <c r="L721" s="412">
        <f>SUM(L719:L720)</f>
        <v>0</v>
      </c>
      <c r="M721" s="412">
        <f>SUM(M719:M720)</f>
        <v>0</v>
      </c>
      <c r="N721" s="412">
        <f>SUM(N719:N720)</f>
        <v>0</v>
      </c>
      <c r="O721" s="118"/>
      <c r="P721" s="412"/>
      <c r="Q721" s="94"/>
      <c r="R721" s="712"/>
      <c r="S721" s="712"/>
      <c r="T721" s="712"/>
      <c r="U721" s="712"/>
      <c r="V721" s="712"/>
      <c r="W721" s="712"/>
      <c r="X721" s="712"/>
      <c r="Y721" s="712"/>
      <c r="Z721" s="712"/>
      <c r="AA721" s="712"/>
      <c r="AB721" s="712"/>
      <c r="AC721" s="712"/>
      <c r="AD721" s="1609"/>
      <c r="AE721" s="412"/>
      <c r="AF721" s="412"/>
      <c r="AG721" s="412"/>
      <c r="AH721" s="118"/>
      <c r="AI721" s="118"/>
      <c r="AJ721" s="189"/>
      <c r="AK721" s="1839"/>
      <c r="AL721" s="1840">
        <f t="shared" si="525"/>
        <v>0</v>
      </c>
      <c r="AM721" s="2437"/>
      <c r="AN721" s="2397"/>
      <c r="AO721" s="96"/>
      <c r="AP721" s="96"/>
      <c r="AQ721" s="96"/>
      <c r="AR721" s="96"/>
      <c r="AS721" s="96"/>
      <c r="AT721" s="96"/>
      <c r="AU721" s="96"/>
      <c r="AV721" s="96"/>
      <c r="AW721" s="96"/>
      <c r="AX721" s="96"/>
      <c r="AY721" s="96"/>
      <c r="AZ721" s="96"/>
      <c r="BA721" s="96"/>
      <c r="BB721" s="96"/>
      <c r="BC721" s="96"/>
      <c r="BD721" s="96"/>
      <c r="BE721" s="96"/>
      <c r="BF721" s="96"/>
      <c r="BG721" s="96"/>
      <c r="BH721" s="96"/>
      <c r="BI721" s="96"/>
      <c r="BJ721" s="96"/>
      <c r="BK721" s="96"/>
      <c r="BL721" s="96"/>
      <c r="BM721" s="96"/>
      <c r="BN721" s="96"/>
      <c r="BO721" s="96"/>
      <c r="BP721" s="96"/>
      <c r="BQ721" s="96"/>
      <c r="BR721" s="96"/>
      <c r="BS721" s="96"/>
      <c r="BT721" s="96"/>
      <c r="BU721" s="96"/>
      <c r="BV721" s="96"/>
      <c r="BW721" s="96"/>
      <c r="BX721" s="96"/>
      <c r="BY721" s="96"/>
      <c r="BZ721" s="96"/>
      <c r="CA721" s="96"/>
      <c r="CB721" s="96"/>
      <c r="CC721" s="96"/>
      <c r="CD721" s="96"/>
      <c r="CE721" s="96"/>
      <c r="CF721" s="96"/>
      <c r="CG721" s="96"/>
      <c r="CH721" s="96"/>
      <c r="CI721" s="96"/>
      <c r="CJ721" s="96"/>
      <c r="CK721" s="96"/>
      <c r="CL721" s="96"/>
      <c r="CM721" s="96"/>
      <c r="CN721" s="96"/>
      <c r="CO721" s="96"/>
      <c r="CP721" s="96"/>
      <c r="CQ721" s="96"/>
      <c r="CR721" s="96"/>
      <c r="CS721" s="96"/>
      <c r="CT721" s="96"/>
      <c r="CU721" s="96"/>
      <c r="CV721" s="96"/>
      <c r="CW721" s="96"/>
      <c r="CX721" s="96"/>
      <c r="CY721" s="96"/>
      <c r="CZ721" s="96"/>
      <c r="DA721" s="96"/>
      <c r="DB721" s="96"/>
      <c r="DC721" s="96"/>
      <c r="DD721" s="96"/>
      <c r="DE721" s="96"/>
      <c r="DF721" s="96"/>
      <c r="DG721" s="96"/>
      <c r="DH721" s="96"/>
      <c r="DI721" s="96"/>
      <c r="DJ721" s="96"/>
      <c r="DK721" s="96"/>
      <c r="DL721" s="96"/>
      <c r="DM721" s="96"/>
      <c r="DN721" s="96"/>
      <c r="DO721" s="96"/>
      <c r="DP721" s="96"/>
      <c r="DQ721" s="96"/>
      <c r="DR721" s="96"/>
      <c r="DS721" s="96"/>
      <c r="DT721" s="96"/>
      <c r="DU721" s="96"/>
      <c r="DV721" s="96"/>
      <c r="DW721" s="96"/>
      <c r="DX721" s="96"/>
      <c r="DY721" s="96"/>
      <c r="DZ721" s="96"/>
      <c r="EA721" s="96"/>
      <c r="EB721" s="96"/>
      <c r="EC721" s="96"/>
      <c r="ED721" s="96"/>
      <c r="EE721" s="96"/>
      <c r="EF721" s="96"/>
      <c r="EG721" s="96"/>
      <c r="EH721" s="96"/>
      <c r="EI721" s="96"/>
      <c r="EJ721" s="96"/>
      <c r="EK721" s="96"/>
      <c r="EL721" s="96"/>
      <c r="EM721" s="96"/>
      <c r="EN721" s="96"/>
      <c r="EO721" s="96"/>
      <c r="EP721" s="96"/>
      <c r="EQ721" s="96"/>
      <c r="ER721" s="96"/>
      <c r="ES721" s="96"/>
      <c r="ET721" s="96"/>
      <c r="EU721" s="96"/>
      <c r="EV721" s="96"/>
      <c r="EW721" s="96"/>
      <c r="EX721" s="96"/>
      <c r="EY721" s="96"/>
      <c r="EZ721" s="96"/>
      <c r="FA721" s="96"/>
      <c r="FB721" s="96"/>
      <c r="FC721" s="96"/>
      <c r="FD721" s="96"/>
      <c r="FE721" s="96"/>
      <c r="FF721" s="96"/>
      <c r="FG721" s="96"/>
      <c r="FH721" s="96"/>
      <c r="FI721" s="96"/>
      <c r="FJ721" s="96"/>
      <c r="FK721" s="96"/>
      <c r="FL721" s="96"/>
      <c r="FM721" s="96"/>
      <c r="FN721" s="96"/>
      <c r="FO721" s="96"/>
      <c r="FP721" s="96"/>
      <c r="FQ721" s="96"/>
      <c r="FR721" s="96"/>
      <c r="FS721" s="96"/>
      <c r="FT721" s="96"/>
      <c r="FU721" s="96"/>
      <c r="FV721" s="96"/>
      <c r="FW721" s="96"/>
      <c r="FX721" s="96"/>
      <c r="FY721" s="96"/>
      <c r="FZ721" s="96"/>
      <c r="GA721" s="96"/>
      <c r="GB721" s="96"/>
      <c r="GC721" s="96"/>
      <c r="GD721" s="96"/>
      <c r="GE721" s="96"/>
      <c r="GF721" s="96"/>
      <c r="GG721" s="96"/>
      <c r="GH721" s="96"/>
      <c r="GI721" s="96"/>
      <c r="GJ721" s="96"/>
      <c r="GK721" s="96"/>
      <c r="GL721" s="96"/>
      <c r="GM721" s="96"/>
      <c r="GN721" s="96"/>
      <c r="GO721" s="96"/>
      <c r="GP721" s="96"/>
      <c r="GQ721" s="96"/>
      <c r="GR721" s="96"/>
      <c r="GS721" s="96"/>
      <c r="GT721" s="96"/>
      <c r="GU721" s="96"/>
      <c r="GV721" s="96"/>
      <c r="GW721" s="96"/>
      <c r="GX721" s="96"/>
      <c r="GY721" s="96"/>
      <c r="GZ721" s="96"/>
      <c r="HA721" s="96"/>
      <c r="HB721" s="96"/>
      <c r="HC721" s="96"/>
      <c r="HD721" s="96"/>
      <c r="HE721" s="96"/>
      <c r="HF721" s="96"/>
      <c r="HG721" s="96"/>
      <c r="HH721" s="96"/>
      <c r="HI721" s="96"/>
      <c r="HJ721" s="96"/>
      <c r="HK721" s="96"/>
      <c r="HL721" s="96"/>
      <c r="HM721" s="96"/>
      <c r="HN721" s="96"/>
      <c r="HO721" s="96"/>
      <c r="HP721" s="96"/>
      <c r="HQ721" s="96"/>
      <c r="HR721" s="96"/>
      <c r="HS721" s="96"/>
      <c r="HT721" s="96"/>
      <c r="HU721" s="96"/>
      <c r="HV721" s="96"/>
      <c r="HW721" s="96"/>
      <c r="HX721" s="96"/>
      <c r="HY721" s="96"/>
      <c r="HZ721" s="96"/>
      <c r="IA721" s="96"/>
      <c r="IB721" s="96"/>
      <c r="IC721" s="96"/>
      <c r="ID721" s="96"/>
      <c r="IE721" s="96"/>
      <c r="IF721" s="96"/>
      <c r="IG721" s="96"/>
      <c r="IH721" s="96"/>
      <c r="II721" s="96"/>
      <c r="IJ721" s="96"/>
      <c r="IK721" s="96"/>
      <c r="IL721" s="96"/>
      <c r="IM721" s="96"/>
      <c r="IN721" s="96"/>
      <c r="IO721" s="96"/>
      <c r="IP721" s="96"/>
      <c r="IQ721" s="96"/>
      <c r="IR721" s="96"/>
      <c r="IS721" s="96"/>
      <c r="IT721" s="96"/>
      <c r="IU721" s="96"/>
      <c r="IV721" s="96"/>
      <c r="IW721" s="96"/>
      <c r="IX721" s="96"/>
      <c r="IY721" s="96"/>
      <c r="IZ721" s="96"/>
      <c r="JA721" s="96"/>
      <c r="JB721" s="96"/>
      <c r="JC721" s="96"/>
      <c r="JD721" s="96"/>
      <c r="JE721" s="96"/>
      <c r="JF721" s="96"/>
      <c r="JG721" s="96"/>
      <c r="JH721" s="96"/>
      <c r="JI721" s="96"/>
      <c r="JJ721" s="96"/>
      <c r="JK721" s="96"/>
      <c r="JL721" s="96"/>
      <c r="JM721" s="96"/>
      <c r="JN721" s="96"/>
      <c r="JO721" s="96"/>
    </row>
    <row r="722" spans="1:275" s="70" customFormat="1" ht="15" customHeight="1" x14ac:dyDescent="0.25">
      <c r="A722" s="738">
        <v>1</v>
      </c>
      <c r="B722" s="1735">
        <v>1</v>
      </c>
      <c r="C722" s="510" t="s">
        <v>355</v>
      </c>
      <c r="D722" s="510"/>
      <c r="E722" s="407"/>
      <c r="F722" s="711">
        <v>3143</v>
      </c>
      <c r="G722" s="92">
        <f t="shared" si="555"/>
        <v>3143</v>
      </c>
      <c r="H722" s="92">
        <v>1771</v>
      </c>
      <c r="I722" s="440">
        <f>H722/G722*100</f>
        <v>56.347438752783965</v>
      </c>
      <c r="J722" s="125"/>
      <c r="K722" s="125"/>
      <c r="L722" s="464"/>
      <c r="M722" s="464"/>
      <c r="N722" s="464"/>
      <c r="O722" s="464"/>
      <c r="P722" s="464"/>
      <c r="Q722" s="464"/>
      <c r="R722" s="711"/>
      <c r="S722" s="711"/>
      <c r="T722" s="711"/>
      <c r="U722" s="711"/>
      <c r="V722" s="711"/>
      <c r="W722" s="711"/>
      <c r="X722" s="711"/>
      <c r="Y722" s="711"/>
      <c r="Z722" s="711"/>
      <c r="AA722" s="711"/>
      <c r="AB722" s="711"/>
      <c r="AC722" s="711"/>
      <c r="AD722" s="1595"/>
      <c r="AE722" s="711"/>
      <c r="AF722" s="711"/>
      <c r="AG722" s="711"/>
      <c r="AH722" s="711"/>
      <c r="AI722" s="711"/>
      <c r="AJ722" s="711"/>
      <c r="AK722" s="1832"/>
      <c r="AL722" s="1832">
        <f t="shared" si="525"/>
        <v>0</v>
      </c>
      <c r="AM722" s="2437"/>
      <c r="AN722" s="1721"/>
    </row>
    <row r="723" spans="1:275" s="238" customFormat="1" ht="17.25" customHeight="1" x14ac:dyDescent="0.25">
      <c r="A723" s="738">
        <v>1</v>
      </c>
      <c r="B723" s="1735">
        <v>1</v>
      </c>
      <c r="C723" s="294" t="s">
        <v>165</v>
      </c>
      <c r="D723" s="294"/>
      <c r="E723" s="508"/>
      <c r="F723" s="712">
        <f>F708+F720</f>
        <v>101446</v>
      </c>
      <c r="G723" s="388">
        <f>G708+G720</f>
        <v>101446</v>
      </c>
      <c r="H723" s="388">
        <f>H708+H720</f>
        <v>105923.61735510727</v>
      </c>
      <c r="I723" s="388">
        <f>H723/G723*100</f>
        <v>104.41379389538008</v>
      </c>
      <c r="J723" s="125"/>
      <c r="K723" s="125"/>
      <c r="L723" s="464"/>
      <c r="M723" s="464"/>
      <c r="N723" s="464"/>
      <c r="O723" s="464"/>
      <c r="P723" s="464"/>
      <c r="Q723" s="464"/>
      <c r="R723" s="644">
        <v>90492.851129999995</v>
      </c>
      <c r="S723" s="644">
        <v>90492.851129999995</v>
      </c>
      <c r="T723" s="644">
        <v>90492.851129999995</v>
      </c>
      <c r="U723" s="644">
        <v>90492.851129999995</v>
      </c>
      <c r="V723" s="644">
        <v>90492.851129999995</v>
      </c>
      <c r="W723" s="644">
        <v>90492.851129999995</v>
      </c>
      <c r="X723" s="644">
        <v>90492.851129999995</v>
      </c>
      <c r="Y723" s="644">
        <v>95845.561130000002</v>
      </c>
      <c r="Z723" s="644">
        <v>95845.561130000002</v>
      </c>
      <c r="AA723" s="644">
        <v>95980.941749999998</v>
      </c>
      <c r="AB723" s="644">
        <v>94980.941749999998</v>
      </c>
      <c r="AC723" s="644">
        <v>94980.941749999998</v>
      </c>
      <c r="AD723" s="2802">
        <f>AC723</f>
        <v>94980.941749999998</v>
      </c>
      <c r="AE723" s="644">
        <f>AI723-AH723</f>
        <v>91493.691560000007</v>
      </c>
      <c r="AF723" s="644"/>
      <c r="AG723" s="644">
        <f>AE723-AD723</f>
        <v>-3487.2501899999916</v>
      </c>
      <c r="AH723" s="644">
        <v>-449.16682000000003</v>
      </c>
      <c r="AI723" s="644">
        <v>91044.524740000008</v>
      </c>
      <c r="AJ723" s="388">
        <f>AJ708+AJ720</f>
        <v>1406.6348</v>
      </c>
      <c r="AK723" s="644">
        <f>AK720+AK708</f>
        <v>854689.26</v>
      </c>
      <c r="AL723" s="644">
        <f t="shared" si="525"/>
        <v>854.68925999999999</v>
      </c>
      <c r="AM723" s="2437"/>
      <c r="AN723" s="767"/>
    </row>
    <row r="724" spans="1:275" s="238" customFormat="1" ht="17.25" customHeight="1" x14ac:dyDescent="0.25">
      <c r="A724" s="738"/>
      <c r="B724" s="1735"/>
      <c r="C724" s="611" t="s">
        <v>160</v>
      </c>
      <c r="D724" s="611"/>
      <c r="E724" s="672"/>
      <c r="F724" s="2231"/>
      <c r="G724" s="673"/>
      <c r="H724" s="673"/>
      <c r="I724" s="673"/>
      <c r="J724" s="125"/>
      <c r="K724" s="125"/>
      <c r="L724" s="464"/>
      <c r="M724" s="464"/>
      <c r="N724" s="464"/>
      <c r="O724" s="464"/>
      <c r="P724" s="464"/>
      <c r="Q724" s="464"/>
      <c r="R724" s="644">
        <v>2937.0271200000002</v>
      </c>
      <c r="S724" s="644">
        <v>2937.0271200000002</v>
      </c>
      <c r="T724" s="644">
        <v>2937.0271200000002</v>
      </c>
      <c r="U724" s="644">
        <v>2937.0271200000002</v>
      </c>
      <c r="V724" s="644">
        <v>2937.0271200000002</v>
      </c>
      <c r="W724" s="644">
        <v>2937.0271200000002</v>
      </c>
      <c r="X724" s="644">
        <v>2937.0271200000002</v>
      </c>
      <c r="Y724" s="644">
        <v>3500.8753199999996</v>
      </c>
      <c r="Z724" s="644">
        <v>3500.8753199999996</v>
      </c>
      <c r="AA724" s="644">
        <v>3500.8753199999996</v>
      </c>
      <c r="AB724" s="644">
        <v>3500.8753199999996</v>
      </c>
      <c r="AC724" s="644">
        <v>3500.8753199999996</v>
      </c>
      <c r="AD724" s="2802">
        <f>AC724</f>
        <v>3500.8753199999996</v>
      </c>
      <c r="AE724" s="644">
        <f>AI724-AH724</f>
        <v>3515.5668899999996</v>
      </c>
      <c r="AF724" s="644"/>
      <c r="AG724" s="644">
        <f>AE724-AD724</f>
        <v>14.691569999999956</v>
      </c>
      <c r="AH724" s="644">
        <v>-16.10472</v>
      </c>
      <c r="AI724" s="644">
        <v>3499.4621699999998</v>
      </c>
      <c r="AJ724" s="644">
        <v>49</v>
      </c>
      <c r="AK724" s="644">
        <v>122758.65000000002</v>
      </c>
      <c r="AL724" s="1832">
        <f t="shared" si="525"/>
        <v>122.75865000000002</v>
      </c>
      <c r="AM724" s="2437"/>
      <c r="AN724" s="767"/>
    </row>
    <row r="725" spans="1:275" s="238" customFormat="1" ht="17.25" customHeight="1" x14ac:dyDescent="0.25">
      <c r="A725" s="738"/>
      <c r="B725" s="1735"/>
      <c r="C725" s="832" t="s">
        <v>78</v>
      </c>
      <c r="D725" s="832"/>
      <c r="E725" s="672"/>
      <c r="F725" s="711">
        <v>1500</v>
      </c>
      <c r="G725" s="92">
        <f>ROUND(F725/12*$C$3,0)</f>
        <v>1500</v>
      </c>
      <c r="H725" s="829">
        <v>1414</v>
      </c>
      <c r="I725" s="829">
        <f>H725/G725*100</f>
        <v>94.266666666666666</v>
      </c>
      <c r="J725" s="125"/>
      <c r="K725" s="125"/>
      <c r="L725" s="464"/>
      <c r="M725" s="464"/>
      <c r="N725" s="464"/>
      <c r="O725" s="464"/>
      <c r="P725" s="464"/>
      <c r="Q725" s="464"/>
      <c r="R725" s="644"/>
      <c r="S725" s="644"/>
      <c r="T725" s="644"/>
      <c r="U725" s="644"/>
      <c r="V725" s="644"/>
      <c r="W725" s="644"/>
      <c r="X725" s="644"/>
      <c r="Y725" s="644"/>
      <c r="Z725" s="644"/>
      <c r="AA725" s="644"/>
      <c r="AB725" s="644"/>
      <c r="AC725" s="644"/>
      <c r="AD725" s="1600"/>
      <c r="AE725" s="644"/>
      <c r="AF725" s="644"/>
      <c r="AG725" s="644"/>
      <c r="AH725" s="644"/>
      <c r="AI725" s="644"/>
      <c r="AJ725" s="644"/>
      <c r="AK725" s="644"/>
      <c r="AL725" s="644">
        <f t="shared" si="525"/>
        <v>0</v>
      </c>
      <c r="AM725" s="2437"/>
      <c r="AN725" s="767"/>
    </row>
    <row r="726" spans="1:275" s="238" customFormat="1" ht="32.25" customHeight="1" x14ac:dyDescent="0.25">
      <c r="A726" s="738"/>
      <c r="B726" s="1735"/>
      <c r="C726" s="832" t="s">
        <v>144</v>
      </c>
      <c r="D726" s="832"/>
      <c r="E726" s="672"/>
      <c r="F726" s="711">
        <v>156</v>
      </c>
      <c r="G726" s="92">
        <f>ROUND(F726/12*$C$3,0)</f>
        <v>156</v>
      </c>
      <c r="H726" s="829">
        <v>170</v>
      </c>
      <c r="I726" s="829">
        <f>H726/G726*100</f>
        <v>108.97435897435896</v>
      </c>
      <c r="J726" s="125"/>
      <c r="K726" s="125"/>
      <c r="L726" s="464"/>
      <c r="M726" s="464"/>
      <c r="N726" s="464"/>
      <c r="O726" s="464"/>
      <c r="P726" s="464"/>
      <c r="Q726" s="464"/>
      <c r="R726" s="644"/>
      <c r="S726" s="644"/>
      <c r="T726" s="644"/>
      <c r="U726" s="644"/>
      <c r="V726" s="644"/>
      <c r="W726" s="644"/>
      <c r="X726" s="644"/>
      <c r="Y726" s="644"/>
      <c r="Z726" s="644"/>
      <c r="AA726" s="644"/>
      <c r="AB726" s="644"/>
      <c r="AC726" s="644"/>
      <c r="AD726" s="1600"/>
      <c r="AE726" s="644"/>
      <c r="AF726" s="644"/>
      <c r="AG726" s="644"/>
      <c r="AH726" s="644"/>
      <c r="AI726" s="644"/>
      <c r="AJ726" s="644"/>
      <c r="AK726" s="644"/>
      <c r="AL726" s="644">
        <f t="shared" si="525"/>
        <v>0</v>
      </c>
      <c r="AM726" s="2437"/>
      <c r="AN726" s="767"/>
    </row>
    <row r="727" spans="1:275" s="238" customFormat="1" ht="17.25" customHeight="1" x14ac:dyDescent="0.25">
      <c r="A727" s="738"/>
      <c r="B727" s="1735"/>
      <c r="C727" s="213"/>
      <c r="D727" s="213"/>
      <c r="E727" s="508"/>
      <c r="F727" s="712"/>
      <c r="G727" s="388"/>
      <c r="H727" s="388"/>
      <c r="I727" s="388"/>
      <c r="J727" s="125"/>
      <c r="K727" s="125"/>
      <c r="L727" s="464"/>
      <c r="M727" s="464"/>
      <c r="N727" s="464"/>
      <c r="O727" s="464"/>
      <c r="P727" s="464"/>
      <c r="Q727" s="464"/>
      <c r="R727" s="644"/>
      <c r="S727" s="644"/>
      <c r="T727" s="644"/>
      <c r="U727" s="644"/>
      <c r="V727" s="644"/>
      <c r="W727" s="644"/>
      <c r="X727" s="644"/>
      <c r="Y727" s="644"/>
      <c r="Z727" s="644"/>
      <c r="AA727" s="644"/>
      <c r="AB727" s="644"/>
      <c r="AC727" s="644"/>
      <c r="AD727" s="1600"/>
      <c r="AE727" s="644"/>
      <c r="AF727" s="644"/>
      <c r="AG727" s="644"/>
      <c r="AH727" s="644"/>
      <c r="AI727" s="644"/>
      <c r="AJ727" s="644"/>
      <c r="AK727" s="644"/>
      <c r="AL727" s="644">
        <f t="shared" si="525"/>
        <v>0</v>
      </c>
      <c r="AM727" s="2437"/>
      <c r="AN727" s="767"/>
    </row>
    <row r="728" spans="1:275" s="70" customFormat="1" ht="15" customHeight="1" x14ac:dyDescent="0.25">
      <c r="A728" s="738">
        <v>1</v>
      </c>
      <c r="B728" s="1735">
        <v>1</v>
      </c>
      <c r="C728" s="672" t="s">
        <v>342</v>
      </c>
      <c r="D728" s="672"/>
      <c r="E728" s="672"/>
      <c r="F728" s="2231">
        <f>SUM(F723,F706)</f>
        <v>442172.56866096868</v>
      </c>
      <c r="G728" s="673">
        <f>SUM(G723,G706)</f>
        <v>442172.56866096868</v>
      </c>
      <c r="H728" s="673">
        <f>SUM(H723,H706)</f>
        <v>375130.83359442349</v>
      </c>
      <c r="I728" s="831">
        <f>H728/G728*100</f>
        <v>84.838106246715455</v>
      </c>
      <c r="J728" s="674"/>
      <c r="K728" s="674"/>
      <c r="L728" s="673"/>
      <c r="M728" s="673"/>
      <c r="N728" s="673"/>
      <c r="O728" s="673"/>
      <c r="P728" s="673"/>
      <c r="Q728" s="673"/>
      <c r="R728" s="644">
        <f t="shared" ref="R728:X728" si="556">SUM(R724,R723,R706)</f>
        <v>292619.36744999996</v>
      </c>
      <c r="S728" s="644">
        <f t="shared" si="556"/>
        <v>292619.36744999996</v>
      </c>
      <c r="T728" s="644">
        <f t="shared" si="556"/>
        <v>292619.36744999996</v>
      </c>
      <c r="U728" s="644">
        <f t="shared" si="556"/>
        <v>292619.36744999996</v>
      </c>
      <c r="V728" s="644">
        <f t="shared" si="556"/>
        <v>292619.36744999996</v>
      </c>
      <c r="W728" s="644">
        <f t="shared" si="556"/>
        <v>292619.36744999996</v>
      </c>
      <c r="X728" s="644">
        <f t="shared" si="556"/>
        <v>290826.66206999996</v>
      </c>
      <c r="Y728" s="644">
        <f t="shared" ref="Y728:Z728" si="557">SUM(Y724,Y723,Y706)</f>
        <v>296743.22026999999</v>
      </c>
      <c r="Z728" s="644">
        <f t="shared" si="557"/>
        <v>296743.22026999999</v>
      </c>
      <c r="AA728" s="644">
        <f t="shared" ref="AA728:AB728" si="558">SUM(AA724,AA723,AA706)</f>
        <v>296824.69757000002</v>
      </c>
      <c r="AB728" s="644">
        <f t="shared" si="558"/>
        <v>304140.47602999996</v>
      </c>
      <c r="AC728" s="644">
        <f t="shared" ref="AC728" si="559">SUM(AC724,AC723,AC706)</f>
        <v>302353.88097</v>
      </c>
      <c r="AD728" s="1600">
        <f t="shared" ref="AD728:AI728" si="560">SUM(AD724,AD723,AD706)</f>
        <v>302353.88097</v>
      </c>
      <c r="AE728" s="644">
        <f t="shared" si="560"/>
        <v>298881.32243</v>
      </c>
      <c r="AF728" s="644">
        <f t="shared" si="560"/>
        <v>0</v>
      </c>
      <c r="AG728" s="644">
        <f t="shared" si="560"/>
        <v>-3472.5585400000227</v>
      </c>
      <c r="AH728" s="644">
        <f t="shared" si="560"/>
        <v>-1260.5126500000001</v>
      </c>
      <c r="AI728" s="644">
        <f t="shared" si="560"/>
        <v>297620.80978000001</v>
      </c>
      <c r="AJ728" s="673">
        <f>SUM(AJ723,AJ706)</f>
        <v>7825.9162814814817</v>
      </c>
      <c r="AK728" s="644">
        <f t="shared" ref="AK728" si="561">SUM(AK724,AK723,AK706)</f>
        <v>5323290.4599999972</v>
      </c>
      <c r="AL728" s="644">
        <f t="shared" si="525"/>
        <v>5323.2904599999974</v>
      </c>
      <c r="AM728" s="2437"/>
      <c r="AN728" s="1721"/>
    </row>
    <row r="729" spans="1:275" s="70" customFormat="1" ht="15" customHeight="1" x14ac:dyDescent="0.25">
      <c r="A729" s="738">
        <v>1</v>
      </c>
      <c r="B729" s="1735">
        <v>1</v>
      </c>
      <c r="C729" s="217" t="s">
        <v>31</v>
      </c>
      <c r="D729" s="217"/>
      <c r="E729" s="217"/>
      <c r="F729" s="2230"/>
      <c r="G729" s="675"/>
      <c r="H729" s="675"/>
      <c r="I729" s="675"/>
      <c r="J729" s="674"/>
      <c r="K729" s="674"/>
      <c r="L729" s="673"/>
      <c r="M729" s="673"/>
      <c r="N729" s="673"/>
      <c r="O729" s="673"/>
      <c r="P729" s="673"/>
      <c r="Q729" s="673"/>
      <c r="R729" s="63"/>
      <c r="S729" s="63"/>
      <c r="T729" s="63"/>
      <c r="U729" s="63"/>
      <c r="V729" s="63"/>
      <c r="W729" s="63"/>
      <c r="X729" s="63"/>
      <c r="Y729" s="63"/>
      <c r="Z729" s="63"/>
      <c r="AA729" s="63"/>
      <c r="AB729" s="63"/>
      <c r="AC729" s="63"/>
      <c r="AD729" s="1592"/>
      <c r="AE729" s="63"/>
      <c r="AF729" s="63"/>
      <c r="AG729" s="63"/>
      <c r="AH729" s="63"/>
      <c r="AI729" s="63"/>
      <c r="AJ729" s="63"/>
      <c r="AK729" s="1827"/>
      <c r="AL729" s="1827">
        <f t="shared" si="525"/>
        <v>0</v>
      </c>
      <c r="AM729" s="2437"/>
      <c r="AN729" s="1721"/>
    </row>
    <row r="730" spans="1:275" s="70" customFormat="1" ht="15" customHeight="1" x14ac:dyDescent="0.25">
      <c r="A730" s="738">
        <v>1</v>
      </c>
      <c r="B730" s="1735">
        <v>1</v>
      </c>
      <c r="C730" s="144" t="s">
        <v>10</v>
      </c>
      <c r="D730" s="144"/>
      <c r="E730" s="833">
        <v>300</v>
      </c>
      <c r="F730" s="867">
        <v>180</v>
      </c>
      <c r="G730" s="92">
        <f t="shared" ref="G730:G737" si="562">F730/12*$C$3</f>
        <v>180</v>
      </c>
      <c r="H730" s="92">
        <v>185</v>
      </c>
      <c r="I730" s="92">
        <f t="shared" ref="I730:I738" si="563">H730/G730*100</f>
        <v>102.77777777777777</v>
      </c>
      <c r="J730" s="363">
        <v>10</v>
      </c>
      <c r="K730" s="93">
        <f t="shared" ref="K730:K738" si="564">N730/H730</f>
        <v>10.156756756756756</v>
      </c>
      <c r="L730" s="94">
        <f t="shared" ref="L730:L737" si="565">ROUND(F730*J730,0)</f>
        <v>1800</v>
      </c>
      <c r="M730" s="94">
        <f t="shared" ref="M730:M737" si="566">ROUND(L730/12*$C$3,0)</f>
        <v>1800</v>
      </c>
      <c r="N730" s="94">
        <v>1879</v>
      </c>
      <c r="O730" s="94">
        <f t="shared" ref="O730:O738" si="567">N730/M730*100</f>
        <v>104.38888888888889</v>
      </c>
      <c r="P730" s="94">
        <f t="shared" ref="P730:P737" si="568">L730/E730</f>
        <v>6</v>
      </c>
      <c r="Q730" s="94">
        <f t="shared" ref="Q730:Q738" si="569">N730/$C$3*12/P730</f>
        <v>313.16666666666669</v>
      </c>
      <c r="R730" s="711"/>
      <c r="S730" s="711"/>
      <c r="T730" s="711"/>
      <c r="U730" s="711"/>
      <c r="V730" s="711"/>
      <c r="W730" s="711"/>
      <c r="X730" s="711"/>
      <c r="Y730" s="711"/>
      <c r="Z730" s="711"/>
      <c r="AA730" s="711"/>
      <c r="AB730" s="711"/>
      <c r="AC730" s="711"/>
      <c r="AD730" s="1595"/>
      <c r="AE730" s="711"/>
      <c r="AF730" s="711"/>
      <c r="AG730" s="711"/>
      <c r="AH730" s="711"/>
      <c r="AI730" s="711"/>
      <c r="AJ730" s="711"/>
      <c r="AK730" s="1832"/>
      <c r="AL730" s="1832">
        <f t="shared" si="525"/>
        <v>0</v>
      </c>
      <c r="AM730" s="2437"/>
      <c r="AN730" s="1721"/>
    </row>
    <row r="731" spans="1:275" s="70" customFormat="1" ht="15" customHeight="1" x14ac:dyDescent="0.25">
      <c r="A731" s="738">
        <v>1</v>
      </c>
      <c r="B731" s="1735">
        <v>1</v>
      </c>
      <c r="C731" s="144" t="s">
        <v>8</v>
      </c>
      <c r="D731" s="144"/>
      <c r="E731" s="833">
        <v>300</v>
      </c>
      <c r="F731" s="867">
        <v>60</v>
      </c>
      <c r="G731" s="92">
        <f t="shared" si="562"/>
        <v>60</v>
      </c>
      <c r="H731" s="92">
        <v>62</v>
      </c>
      <c r="I731" s="92">
        <f t="shared" si="563"/>
        <v>103.33333333333334</v>
      </c>
      <c r="J731" s="363">
        <v>10</v>
      </c>
      <c r="K731" s="93">
        <f t="shared" si="564"/>
        <v>10.03225806451613</v>
      </c>
      <c r="L731" s="94">
        <f t="shared" si="565"/>
        <v>600</v>
      </c>
      <c r="M731" s="94">
        <f t="shared" si="566"/>
        <v>600</v>
      </c>
      <c r="N731" s="94">
        <v>622</v>
      </c>
      <c r="O731" s="94">
        <f t="shared" si="567"/>
        <v>103.66666666666666</v>
      </c>
      <c r="P731" s="94">
        <f t="shared" si="568"/>
        <v>2</v>
      </c>
      <c r="Q731" s="94">
        <f t="shared" si="569"/>
        <v>311</v>
      </c>
      <c r="R731" s="711"/>
      <c r="S731" s="711"/>
      <c r="T731" s="711"/>
      <c r="U731" s="711"/>
      <c r="V731" s="711"/>
      <c r="W731" s="711"/>
      <c r="X731" s="711"/>
      <c r="Y731" s="711"/>
      <c r="Z731" s="711"/>
      <c r="AA731" s="711"/>
      <c r="AB731" s="711"/>
      <c r="AC731" s="711"/>
      <c r="AD731" s="1595"/>
      <c r="AE731" s="711"/>
      <c r="AF731" s="711"/>
      <c r="AG731" s="711"/>
      <c r="AH731" s="711"/>
      <c r="AI731" s="711"/>
      <c r="AJ731" s="711"/>
      <c r="AK731" s="1832"/>
      <c r="AL731" s="1832">
        <f t="shared" ref="AL731:AL794" si="570">AK731/1000</f>
        <v>0</v>
      </c>
      <c r="AM731" s="2437"/>
      <c r="AN731" s="1721"/>
    </row>
    <row r="732" spans="1:275" s="70" customFormat="1" ht="15" customHeight="1" x14ac:dyDescent="0.25">
      <c r="A732" s="738">
        <v>1</v>
      </c>
      <c r="B732" s="1735">
        <v>1</v>
      </c>
      <c r="C732" s="144" t="s">
        <v>9</v>
      </c>
      <c r="D732" s="144"/>
      <c r="E732" s="833">
        <v>300</v>
      </c>
      <c r="F732" s="867">
        <v>60</v>
      </c>
      <c r="G732" s="92">
        <f t="shared" si="562"/>
        <v>60</v>
      </c>
      <c r="H732" s="92">
        <v>64</v>
      </c>
      <c r="I732" s="92">
        <f t="shared" si="563"/>
        <v>106.66666666666667</v>
      </c>
      <c r="J732" s="363">
        <v>10</v>
      </c>
      <c r="K732" s="93">
        <f t="shared" si="564"/>
        <v>11.6875</v>
      </c>
      <c r="L732" s="94">
        <f t="shared" si="565"/>
        <v>600</v>
      </c>
      <c r="M732" s="94">
        <f t="shared" si="566"/>
        <v>600</v>
      </c>
      <c r="N732" s="94">
        <v>748</v>
      </c>
      <c r="O732" s="94">
        <f t="shared" si="567"/>
        <v>124.66666666666666</v>
      </c>
      <c r="P732" s="94">
        <f t="shared" si="568"/>
        <v>2</v>
      </c>
      <c r="Q732" s="94">
        <f t="shared" si="569"/>
        <v>374</v>
      </c>
      <c r="R732" s="711"/>
      <c r="S732" s="711"/>
      <c r="T732" s="711"/>
      <c r="U732" s="711"/>
      <c r="V732" s="711"/>
      <c r="W732" s="711"/>
      <c r="X732" s="711"/>
      <c r="Y732" s="711"/>
      <c r="Z732" s="711"/>
      <c r="AA732" s="711"/>
      <c r="AB732" s="711"/>
      <c r="AC732" s="711"/>
      <c r="AD732" s="1595"/>
      <c r="AE732" s="711"/>
      <c r="AF732" s="711"/>
      <c r="AG732" s="711"/>
      <c r="AH732" s="711"/>
      <c r="AI732" s="711"/>
      <c r="AJ732" s="711"/>
      <c r="AK732" s="1832"/>
      <c r="AL732" s="1832">
        <f t="shared" si="570"/>
        <v>0</v>
      </c>
      <c r="AM732" s="2437"/>
      <c r="AN732" s="1721"/>
    </row>
    <row r="733" spans="1:275" s="70" customFormat="1" ht="15" customHeight="1" x14ac:dyDescent="0.25">
      <c r="A733" s="738">
        <v>1</v>
      </c>
      <c r="B733" s="1735">
        <v>1</v>
      </c>
      <c r="C733" s="144" t="s">
        <v>76</v>
      </c>
      <c r="D733" s="144"/>
      <c r="E733" s="833">
        <v>300</v>
      </c>
      <c r="F733" s="867">
        <v>162</v>
      </c>
      <c r="G733" s="92">
        <f t="shared" si="562"/>
        <v>162</v>
      </c>
      <c r="H733" s="92">
        <v>156</v>
      </c>
      <c r="I733" s="92">
        <f t="shared" si="563"/>
        <v>96.296296296296291</v>
      </c>
      <c r="J733" s="363">
        <v>8.5</v>
      </c>
      <c r="K733" s="93">
        <f t="shared" si="564"/>
        <v>11.333333333333334</v>
      </c>
      <c r="L733" s="94">
        <f t="shared" si="565"/>
        <v>1377</v>
      </c>
      <c r="M733" s="94">
        <f t="shared" si="566"/>
        <v>1377</v>
      </c>
      <c r="N733" s="94">
        <v>1768</v>
      </c>
      <c r="O733" s="94">
        <f t="shared" si="567"/>
        <v>128.39506172839506</v>
      </c>
      <c r="P733" s="94">
        <f t="shared" si="568"/>
        <v>4.59</v>
      </c>
      <c r="Q733" s="94">
        <f t="shared" si="569"/>
        <v>385.18518518518522</v>
      </c>
      <c r="R733" s="711"/>
      <c r="S733" s="711"/>
      <c r="T733" s="711"/>
      <c r="U733" s="711"/>
      <c r="V733" s="711"/>
      <c r="W733" s="711"/>
      <c r="X733" s="711"/>
      <c r="Y733" s="711"/>
      <c r="Z733" s="711"/>
      <c r="AA733" s="711"/>
      <c r="AB733" s="711"/>
      <c r="AC733" s="711"/>
      <c r="AD733" s="1595"/>
      <c r="AE733" s="711"/>
      <c r="AF733" s="711"/>
      <c r="AG733" s="711"/>
      <c r="AH733" s="711"/>
      <c r="AI733" s="711"/>
      <c r="AJ733" s="711"/>
      <c r="AK733" s="1832"/>
      <c r="AL733" s="1832">
        <f t="shared" si="570"/>
        <v>0</v>
      </c>
      <c r="AM733" s="2437"/>
      <c r="AN733" s="1721"/>
    </row>
    <row r="734" spans="1:275" s="70" customFormat="1" ht="15" customHeight="1" x14ac:dyDescent="0.25">
      <c r="A734" s="738">
        <v>1</v>
      </c>
      <c r="B734" s="1735">
        <v>1</v>
      </c>
      <c r="C734" s="144" t="s">
        <v>6</v>
      </c>
      <c r="D734" s="144"/>
      <c r="E734" s="833">
        <v>300</v>
      </c>
      <c r="F734" s="867">
        <v>390</v>
      </c>
      <c r="G734" s="92">
        <f t="shared" si="562"/>
        <v>390</v>
      </c>
      <c r="H734" s="92">
        <v>395</v>
      </c>
      <c r="I734" s="92">
        <f t="shared" si="563"/>
        <v>101.28205128205127</v>
      </c>
      <c r="J734" s="363">
        <v>6</v>
      </c>
      <c r="K734" s="93">
        <f t="shared" si="564"/>
        <v>8.5822784810126578</v>
      </c>
      <c r="L734" s="94">
        <f t="shared" si="565"/>
        <v>2340</v>
      </c>
      <c r="M734" s="94">
        <f t="shared" si="566"/>
        <v>2340</v>
      </c>
      <c r="N734" s="94">
        <v>3390</v>
      </c>
      <c r="O734" s="94">
        <f t="shared" si="567"/>
        <v>144.87179487179486</v>
      </c>
      <c r="P734" s="94">
        <f t="shared" si="568"/>
        <v>7.8</v>
      </c>
      <c r="Q734" s="94">
        <f t="shared" si="569"/>
        <v>434.61538461538464</v>
      </c>
      <c r="R734" s="711"/>
      <c r="S734" s="711"/>
      <c r="T734" s="711"/>
      <c r="U734" s="711"/>
      <c r="V734" s="711"/>
      <c r="W734" s="711"/>
      <c r="X734" s="711"/>
      <c r="Y734" s="711"/>
      <c r="Z734" s="711"/>
      <c r="AA734" s="711"/>
      <c r="AB734" s="711"/>
      <c r="AC734" s="711"/>
      <c r="AD734" s="1595"/>
      <c r="AE734" s="711"/>
      <c r="AF734" s="711"/>
      <c r="AG734" s="711"/>
      <c r="AH734" s="711"/>
      <c r="AI734" s="711"/>
      <c r="AJ734" s="711"/>
      <c r="AK734" s="1832"/>
      <c r="AL734" s="1832">
        <f t="shared" si="570"/>
        <v>0</v>
      </c>
      <c r="AM734" s="2437"/>
      <c r="AN734" s="1721"/>
    </row>
    <row r="735" spans="1:275" s="70" customFormat="1" ht="15" customHeight="1" x14ac:dyDescent="0.25">
      <c r="A735" s="738">
        <v>1</v>
      </c>
      <c r="B735" s="1735">
        <v>1</v>
      </c>
      <c r="C735" s="144" t="s">
        <v>26</v>
      </c>
      <c r="D735" s="144"/>
      <c r="E735" s="833">
        <v>300</v>
      </c>
      <c r="F735" s="867">
        <v>251</v>
      </c>
      <c r="G735" s="92">
        <f t="shared" si="562"/>
        <v>251</v>
      </c>
      <c r="H735" s="92">
        <v>239</v>
      </c>
      <c r="I735" s="92">
        <f t="shared" si="563"/>
        <v>95.2191235059761</v>
      </c>
      <c r="J735" s="363">
        <v>6.1</v>
      </c>
      <c r="K735" s="93">
        <f t="shared" si="564"/>
        <v>5.8284518828451883</v>
      </c>
      <c r="L735" s="94">
        <f t="shared" si="565"/>
        <v>1531</v>
      </c>
      <c r="M735" s="94">
        <f t="shared" si="566"/>
        <v>1531</v>
      </c>
      <c r="N735" s="94">
        <v>1393</v>
      </c>
      <c r="O735" s="94">
        <f t="shared" si="567"/>
        <v>90.986283474853039</v>
      </c>
      <c r="P735" s="94">
        <f t="shared" si="568"/>
        <v>5.1033333333333335</v>
      </c>
      <c r="Q735" s="94">
        <f t="shared" si="569"/>
        <v>272.9588504245591</v>
      </c>
      <c r="R735" s="711"/>
      <c r="S735" s="711"/>
      <c r="T735" s="711"/>
      <c r="U735" s="711"/>
      <c r="V735" s="711"/>
      <c r="W735" s="711"/>
      <c r="X735" s="711"/>
      <c r="Y735" s="711"/>
      <c r="Z735" s="711"/>
      <c r="AA735" s="711"/>
      <c r="AB735" s="711"/>
      <c r="AC735" s="711"/>
      <c r="AD735" s="1595"/>
      <c r="AE735" s="711"/>
      <c r="AF735" s="711"/>
      <c r="AG735" s="711"/>
      <c r="AH735" s="711"/>
      <c r="AI735" s="711"/>
      <c r="AJ735" s="711"/>
      <c r="AK735" s="1832"/>
      <c r="AL735" s="1832">
        <f t="shared" si="570"/>
        <v>0</v>
      </c>
      <c r="AM735" s="2437"/>
      <c r="AN735" s="1721"/>
    </row>
    <row r="736" spans="1:275" s="70" customFormat="1" ht="15" customHeight="1" x14ac:dyDescent="0.25">
      <c r="A736" s="738">
        <v>1</v>
      </c>
      <c r="B736" s="1735">
        <v>1</v>
      </c>
      <c r="C736" s="144" t="s">
        <v>28</v>
      </c>
      <c r="D736" s="144"/>
      <c r="E736" s="833">
        <v>300</v>
      </c>
      <c r="F736" s="867">
        <v>120</v>
      </c>
      <c r="G736" s="92">
        <f t="shared" si="562"/>
        <v>120</v>
      </c>
      <c r="H736" s="92">
        <v>112</v>
      </c>
      <c r="I736" s="92">
        <f t="shared" si="563"/>
        <v>93.333333333333329</v>
      </c>
      <c r="J736" s="501">
        <v>8</v>
      </c>
      <c r="K736" s="93">
        <f t="shared" si="564"/>
        <v>8.6696428571428577</v>
      </c>
      <c r="L736" s="94">
        <f t="shared" si="565"/>
        <v>960</v>
      </c>
      <c r="M736" s="94">
        <f t="shared" si="566"/>
        <v>960</v>
      </c>
      <c r="N736" s="94">
        <v>971</v>
      </c>
      <c r="O736" s="94">
        <f t="shared" si="567"/>
        <v>101.14583333333333</v>
      </c>
      <c r="P736" s="94">
        <f t="shared" si="568"/>
        <v>3.2</v>
      </c>
      <c r="Q736" s="94">
        <f t="shared" si="569"/>
        <v>303.4375</v>
      </c>
      <c r="R736" s="711"/>
      <c r="S736" s="711"/>
      <c r="T736" s="711"/>
      <c r="U736" s="711"/>
      <c r="V736" s="711"/>
      <c r="W736" s="711"/>
      <c r="X736" s="711"/>
      <c r="Y736" s="711"/>
      <c r="Z736" s="711"/>
      <c r="AA736" s="711"/>
      <c r="AB736" s="711"/>
      <c r="AC736" s="711"/>
      <c r="AD736" s="1595"/>
      <c r="AE736" s="711"/>
      <c r="AF736" s="711"/>
      <c r="AG736" s="711"/>
      <c r="AH736" s="711"/>
      <c r="AI736" s="711"/>
      <c r="AJ736" s="711"/>
      <c r="AK736" s="1832"/>
      <c r="AL736" s="1832">
        <f t="shared" si="570"/>
        <v>0</v>
      </c>
      <c r="AM736" s="2437"/>
      <c r="AN736" s="1721"/>
    </row>
    <row r="737" spans="1:40" s="70" customFormat="1" ht="15" customHeight="1" x14ac:dyDescent="0.25">
      <c r="A737" s="738">
        <v>1</v>
      </c>
      <c r="B737" s="1735">
        <v>1</v>
      </c>
      <c r="C737" s="144" t="s">
        <v>77</v>
      </c>
      <c r="D737" s="144"/>
      <c r="E737" s="833">
        <v>300</v>
      </c>
      <c r="F737" s="867">
        <v>120</v>
      </c>
      <c r="G737" s="92">
        <f t="shared" si="562"/>
        <v>120</v>
      </c>
      <c r="H737" s="92">
        <v>113</v>
      </c>
      <c r="I737" s="92">
        <f t="shared" si="563"/>
        <v>94.166666666666671</v>
      </c>
      <c r="J737" s="501">
        <v>10</v>
      </c>
      <c r="K737" s="93">
        <f t="shared" si="564"/>
        <v>9.6548672566371678</v>
      </c>
      <c r="L737" s="94">
        <f t="shared" si="565"/>
        <v>1200</v>
      </c>
      <c r="M737" s="94">
        <f t="shared" si="566"/>
        <v>1200</v>
      </c>
      <c r="N737" s="94">
        <v>1091</v>
      </c>
      <c r="O737" s="94">
        <f t="shared" si="567"/>
        <v>90.916666666666671</v>
      </c>
      <c r="P737" s="94">
        <f t="shared" si="568"/>
        <v>4</v>
      </c>
      <c r="Q737" s="94">
        <f t="shared" si="569"/>
        <v>272.75</v>
      </c>
      <c r="R737" s="711"/>
      <c r="S737" s="711"/>
      <c r="T737" s="711"/>
      <c r="U737" s="711"/>
      <c r="V737" s="711"/>
      <c r="W737" s="711"/>
      <c r="X737" s="711"/>
      <c r="Y737" s="711"/>
      <c r="Z737" s="711"/>
      <c r="AA737" s="711"/>
      <c r="AB737" s="711"/>
      <c r="AC737" s="711"/>
      <c r="AD737" s="1595"/>
      <c r="AE737" s="711"/>
      <c r="AF737" s="711"/>
      <c r="AG737" s="711"/>
      <c r="AH737" s="711"/>
      <c r="AI737" s="711"/>
      <c r="AJ737" s="711"/>
      <c r="AK737" s="1832"/>
      <c r="AL737" s="1832">
        <f t="shared" si="570"/>
        <v>0</v>
      </c>
      <c r="AM737" s="2437"/>
      <c r="AN737" s="1721"/>
    </row>
    <row r="738" spans="1:40" s="70" customFormat="1" ht="15" customHeight="1" x14ac:dyDescent="0.25">
      <c r="A738" s="738">
        <v>1</v>
      </c>
      <c r="B738" s="1735">
        <v>1</v>
      </c>
      <c r="C738" s="508" t="s">
        <v>13</v>
      </c>
      <c r="D738" s="508"/>
      <c r="E738" s="508"/>
      <c r="F738" s="2178">
        <f>SUM(F730:F737)</f>
        <v>1343</v>
      </c>
      <c r="G738" s="412">
        <f>SUM(G730:G737)</f>
        <v>1343</v>
      </c>
      <c r="H738" s="412">
        <f>SUM(H730:H737)</f>
        <v>1326</v>
      </c>
      <c r="I738" s="412">
        <f t="shared" si="563"/>
        <v>98.734177215189874</v>
      </c>
      <c r="J738" s="678">
        <f>IF(F738=0,0,L738/F738)</f>
        <v>7.7498138495904687</v>
      </c>
      <c r="K738" s="117">
        <f t="shared" si="564"/>
        <v>8.9457013574660635</v>
      </c>
      <c r="L738" s="412">
        <f>SUM(L730:L737)</f>
        <v>10408</v>
      </c>
      <c r="M738" s="412">
        <f>SUM(M730:M737)</f>
        <v>10408</v>
      </c>
      <c r="N738" s="2762">
        <f>SUM(N730:N737)</f>
        <v>11862</v>
      </c>
      <c r="O738" s="94">
        <f t="shared" si="567"/>
        <v>113.97002305918524</v>
      </c>
      <c r="P738" s="281">
        <f>SUM(P730:P737)</f>
        <v>34.693333333333328</v>
      </c>
      <c r="Q738" s="94">
        <f t="shared" si="569"/>
        <v>341.91006917755578</v>
      </c>
      <c r="R738" s="412"/>
      <c r="S738" s="412"/>
      <c r="T738" s="412"/>
      <c r="U738" s="412"/>
      <c r="V738" s="412"/>
      <c r="W738" s="412"/>
      <c r="X738" s="412"/>
      <c r="Y738" s="412"/>
      <c r="Z738" s="412"/>
      <c r="AA738" s="412"/>
      <c r="AB738" s="412"/>
      <c r="AC738" s="412"/>
      <c r="AD738" s="1609"/>
      <c r="AE738" s="412"/>
      <c r="AF738" s="412"/>
      <c r="AG738" s="412"/>
      <c r="AH738" s="412"/>
      <c r="AI738" s="412"/>
      <c r="AJ738" s="412"/>
      <c r="AK738" s="1853"/>
      <c r="AL738" s="1853">
        <f t="shared" si="570"/>
        <v>0</v>
      </c>
      <c r="AM738" s="2437"/>
      <c r="AN738" s="1721"/>
    </row>
    <row r="739" spans="1:40" s="70" customFormat="1" ht="15" customHeight="1" x14ac:dyDescent="0.25">
      <c r="A739" s="738">
        <v>1</v>
      </c>
      <c r="B739" s="1735">
        <v>1</v>
      </c>
      <c r="C739" s="217" t="s">
        <v>148</v>
      </c>
      <c r="D739" s="217"/>
      <c r="E739" s="508"/>
      <c r="F739" s="2178"/>
      <c r="G739" s="412"/>
      <c r="H739" s="412"/>
      <c r="I739" s="412"/>
      <c r="J739" s="678"/>
      <c r="K739" s="117"/>
      <c r="L739" s="412"/>
      <c r="M739" s="412"/>
      <c r="N739" s="412"/>
      <c r="O739" s="94"/>
      <c r="P739" s="94"/>
      <c r="Q739" s="94"/>
      <c r="R739" s="412"/>
      <c r="S739" s="412"/>
      <c r="T739" s="412"/>
      <c r="U739" s="412"/>
      <c r="V739" s="412"/>
      <c r="W739" s="412"/>
      <c r="X739" s="412"/>
      <c r="Y739" s="412"/>
      <c r="Z739" s="412"/>
      <c r="AA739" s="412"/>
      <c r="AB739" s="412"/>
      <c r="AC739" s="412"/>
      <c r="AD739" s="1609"/>
      <c r="AE739" s="412"/>
      <c r="AF739" s="412"/>
      <c r="AG739" s="412"/>
      <c r="AH739" s="412"/>
      <c r="AI739" s="412"/>
      <c r="AJ739" s="412"/>
      <c r="AK739" s="1853"/>
      <c r="AL739" s="1853">
        <f t="shared" si="570"/>
        <v>0</v>
      </c>
      <c r="AM739" s="2437"/>
      <c r="AN739" s="1721"/>
    </row>
    <row r="740" spans="1:40" s="70" customFormat="1" ht="15" customHeight="1" x14ac:dyDescent="0.25">
      <c r="A740" s="738">
        <v>1</v>
      </c>
      <c r="B740" s="1735">
        <v>1</v>
      </c>
      <c r="C740" s="150" t="s">
        <v>533</v>
      </c>
      <c r="D740" s="150"/>
      <c r="E740" s="656">
        <v>240</v>
      </c>
      <c r="F740" s="867">
        <v>1852</v>
      </c>
      <c r="G740" s="1048">
        <f t="shared" ref="G740:G741" si="571">F740</f>
        <v>1852</v>
      </c>
      <c r="H740" s="92">
        <v>1981</v>
      </c>
      <c r="I740" s="92">
        <f>H740/G740*100</f>
        <v>106.96544276457884</v>
      </c>
      <c r="J740" s="501">
        <v>8</v>
      </c>
      <c r="K740" s="93">
        <f>N740/H740</f>
        <v>8.8904593639575964</v>
      </c>
      <c r="L740" s="94">
        <f>ROUND(F740*J740,0)</f>
        <v>14816</v>
      </c>
      <c r="M740" s="94">
        <f>(L740-(L742/12*3))/9*($C$3-3)+L742/12*3</f>
        <v>14816</v>
      </c>
      <c r="N740" s="94">
        <v>17612</v>
      </c>
      <c r="O740" s="94">
        <f>N740/M740*100</f>
        <v>118.87149028077755</v>
      </c>
      <c r="P740" s="94">
        <f>L740/E740</f>
        <v>61.733333333333334</v>
      </c>
      <c r="Q740" s="94">
        <f>N740/$C$3*12/P740</f>
        <v>285.29157667386607</v>
      </c>
      <c r="R740" s="711"/>
      <c r="S740" s="711"/>
      <c r="T740" s="711"/>
      <c r="U740" s="711"/>
      <c r="V740" s="711"/>
      <c r="W740" s="711"/>
      <c r="X740" s="711"/>
      <c r="Y740" s="711"/>
      <c r="Z740" s="711"/>
      <c r="AA740" s="711"/>
      <c r="AB740" s="711"/>
      <c r="AC740" s="711"/>
      <c r="AD740" s="1609"/>
      <c r="AE740" s="412"/>
      <c r="AF740" s="412"/>
      <c r="AG740" s="412"/>
      <c r="AH740" s="711"/>
      <c r="AI740" s="711"/>
      <c r="AJ740" s="711"/>
      <c r="AK740" s="1832"/>
      <c r="AL740" s="1832">
        <f t="shared" si="570"/>
        <v>0</v>
      </c>
      <c r="AM740" s="2437"/>
      <c r="AN740" s="1721"/>
    </row>
    <row r="741" spans="1:40" s="70" customFormat="1" ht="15" customHeight="1" x14ac:dyDescent="0.25">
      <c r="A741" s="738">
        <v>1</v>
      </c>
      <c r="B741" s="1735">
        <v>1</v>
      </c>
      <c r="C741" s="97" t="s">
        <v>77</v>
      </c>
      <c r="D741" s="97"/>
      <c r="E741" s="661">
        <v>240</v>
      </c>
      <c r="F741" s="867">
        <v>448</v>
      </c>
      <c r="G741" s="1048">
        <f t="shared" si="571"/>
        <v>448</v>
      </c>
      <c r="H741" s="92">
        <v>332</v>
      </c>
      <c r="I741" s="92">
        <f>H741/G741*100</f>
        <v>74.107142857142861</v>
      </c>
      <c r="J741" s="501">
        <v>8</v>
      </c>
      <c r="K741" s="93">
        <f>N741/H741</f>
        <v>3.0391566265060241</v>
      </c>
      <c r="L741" s="94">
        <f>ROUND(F741*J741,0)</f>
        <v>3584</v>
      </c>
      <c r="M741" s="94">
        <f>ROUND(L741/9*($C$3-3),0)</f>
        <v>3584</v>
      </c>
      <c r="N741" s="94">
        <v>1009</v>
      </c>
      <c r="O741" s="94">
        <f>N741/M741*100</f>
        <v>28.152901785714285</v>
      </c>
      <c r="P741" s="94">
        <f>L741/E741</f>
        <v>14.933333333333334</v>
      </c>
      <c r="Q741" s="94">
        <f>N741/$C$3*12/P741</f>
        <v>67.566964285714278</v>
      </c>
      <c r="R741" s="711"/>
      <c r="S741" s="711"/>
      <c r="T741" s="711"/>
      <c r="U741" s="711"/>
      <c r="V741" s="711"/>
      <c r="W741" s="711"/>
      <c r="X741" s="711"/>
      <c r="Y741" s="711"/>
      <c r="Z741" s="711"/>
      <c r="AA741" s="711"/>
      <c r="AB741" s="711"/>
      <c r="AC741" s="711"/>
      <c r="AD741" s="1609"/>
      <c r="AE741" s="412"/>
      <c r="AF741" s="412"/>
      <c r="AG741" s="412"/>
      <c r="AH741" s="711"/>
      <c r="AI741" s="711"/>
      <c r="AJ741" s="711"/>
      <c r="AK741" s="1832"/>
      <c r="AL741" s="1832">
        <f t="shared" si="570"/>
        <v>0</v>
      </c>
      <c r="AM741" s="2437"/>
      <c r="AN741" s="1721"/>
    </row>
    <row r="742" spans="1:40" s="96" customFormat="1" ht="15" customHeight="1" x14ac:dyDescent="0.25">
      <c r="A742" s="738">
        <v>1</v>
      </c>
      <c r="B742" s="1735">
        <v>1</v>
      </c>
      <c r="C742" s="280" t="s">
        <v>187</v>
      </c>
      <c r="D742" s="823"/>
      <c r="E742" s="679"/>
      <c r="F742" s="2178">
        <f>SUM(F740:F741)</f>
        <v>2300</v>
      </c>
      <c r="G742" s="412">
        <f t="shared" ref="G742:H742" si="572">SUM(G740:G741)</f>
        <v>2300</v>
      </c>
      <c r="H742" s="412">
        <f t="shared" si="572"/>
        <v>2313</v>
      </c>
      <c r="I742" s="412">
        <f t="shared" ref="I742:I748" si="573">H742/G742*100</f>
        <v>100.56521739130434</v>
      </c>
      <c r="J742" s="501">
        <v>8</v>
      </c>
      <c r="K742" s="412">
        <f>N742/H742</f>
        <v>8.0505836575875485</v>
      </c>
      <c r="L742" s="412">
        <f>SUM(L740:L741)</f>
        <v>18400</v>
      </c>
      <c r="M742" s="412">
        <f t="shared" ref="M742:N742" si="574">SUM(M740:M741)</f>
        <v>18400</v>
      </c>
      <c r="N742" s="2762">
        <f t="shared" si="574"/>
        <v>18621</v>
      </c>
      <c r="O742" s="118">
        <f>N742/M742*100</f>
        <v>101.20108695652175</v>
      </c>
      <c r="P742" s="412">
        <f>SUM(P740:P741)</f>
        <v>76.666666666666671</v>
      </c>
      <c r="Q742" s="94">
        <f>N742/$C$3*12/P742</f>
        <v>242.88260869565215</v>
      </c>
      <c r="R742" s="712"/>
      <c r="S742" s="712"/>
      <c r="T742" s="712"/>
      <c r="U742" s="712"/>
      <c r="V742" s="712"/>
      <c r="W742" s="712"/>
      <c r="X742" s="712"/>
      <c r="Y742" s="712"/>
      <c r="Z742" s="712"/>
      <c r="AA742" s="712"/>
      <c r="AB742" s="712"/>
      <c r="AC742" s="712"/>
      <c r="AD742" s="1615"/>
      <c r="AE742" s="412"/>
      <c r="AF742" s="412"/>
      <c r="AG742" s="412"/>
      <c r="AH742" s="118"/>
      <c r="AI742" s="118"/>
      <c r="AJ742" s="118"/>
      <c r="AK742" s="1840"/>
      <c r="AL742" s="1840">
        <f t="shared" si="570"/>
        <v>0</v>
      </c>
      <c r="AM742" s="2437"/>
      <c r="AN742" s="2397"/>
    </row>
    <row r="743" spans="1:40" s="70" customFormat="1" ht="29.25" customHeight="1" x14ac:dyDescent="0.25">
      <c r="A743" s="738">
        <v>1</v>
      </c>
      <c r="B743" s="1735">
        <v>1</v>
      </c>
      <c r="C743" s="590" t="s">
        <v>172</v>
      </c>
      <c r="D743" s="590"/>
      <c r="E743" s="590"/>
      <c r="F743" s="2178">
        <f>SUM(F742,F738)</f>
        <v>3643</v>
      </c>
      <c r="G743" s="644">
        <f>SUM(G742,G738)</f>
        <v>3643</v>
      </c>
      <c r="H743" s="644">
        <f>SUM(H742,H738)</f>
        <v>3639</v>
      </c>
      <c r="I743" s="644">
        <f t="shared" si="573"/>
        <v>99.890200384298652</v>
      </c>
      <c r="J743" s="801">
        <f>L743/F743</f>
        <v>7.9077683228108704</v>
      </c>
      <c r="K743" s="117">
        <f>N743/H743</f>
        <v>8.3767518549051943</v>
      </c>
      <c r="L743" s="644">
        <f>SUM(L742,L738)</f>
        <v>28808</v>
      </c>
      <c r="M743" s="644">
        <f>SUM(M742,M738)</f>
        <v>28808</v>
      </c>
      <c r="N743" s="644">
        <f>SUM(N742,N738)</f>
        <v>30483</v>
      </c>
      <c r="O743" s="118">
        <f>N743/M743*100</f>
        <v>105.81435712302138</v>
      </c>
      <c r="P743" s="644">
        <f>SUM(P742,P738)</f>
        <v>111.36</v>
      </c>
      <c r="Q743" s="118">
        <f>N743/$C$3*12/P743</f>
        <v>273.73383620689657</v>
      </c>
      <c r="R743" s="644">
        <v>64019.816179199988</v>
      </c>
      <c r="S743" s="644">
        <v>64019.816179199988</v>
      </c>
      <c r="T743" s="644">
        <v>64019.816179199988</v>
      </c>
      <c r="U743" s="644">
        <v>64019.816179199988</v>
      </c>
      <c r="V743" s="644">
        <v>64019.816179199988</v>
      </c>
      <c r="W743" s="644">
        <v>64019.816179199988</v>
      </c>
      <c r="X743" s="644">
        <v>64019.816179199988</v>
      </c>
      <c r="Y743" s="644">
        <v>66025.601779199991</v>
      </c>
      <c r="Z743" s="644">
        <v>66025.601779199991</v>
      </c>
      <c r="AA743" s="644">
        <v>66025.601779199991</v>
      </c>
      <c r="AB743" s="644">
        <v>63277.868371199998</v>
      </c>
      <c r="AC743" s="644">
        <v>63277.868371199998</v>
      </c>
      <c r="AD743" s="1600">
        <f>AC743</f>
        <v>63277.868371199998</v>
      </c>
      <c r="AE743" s="412">
        <f>AI743-AH743</f>
        <v>63295.708769999997</v>
      </c>
      <c r="AF743" s="412"/>
      <c r="AG743" s="412">
        <f>AE743-AD743</f>
        <v>17.840398799999093</v>
      </c>
      <c r="AH743" s="644">
        <v>-635.82008000000008</v>
      </c>
      <c r="AI743" s="644">
        <v>62659.88869</v>
      </c>
      <c r="AJ743" s="644">
        <v>2</v>
      </c>
      <c r="AK743" s="1836">
        <v>37801.339999999997</v>
      </c>
      <c r="AL743" s="1836">
        <f t="shared" si="570"/>
        <v>37.801339999999996</v>
      </c>
      <c r="AM743" s="2437"/>
      <c r="AN743" s="1721"/>
    </row>
    <row r="744" spans="1:40" s="70" customFormat="1" ht="29.25" customHeight="1" x14ac:dyDescent="0.25">
      <c r="A744" s="738">
        <v>1</v>
      </c>
      <c r="B744" s="1735">
        <v>1</v>
      </c>
      <c r="C744" s="834" t="s">
        <v>325</v>
      </c>
      <c r="D744" s="2513"/>
      <c r="E744" s="590"/>
      <c r="F744" s="711">
        <f>F745</f>
        <v>11580</v>
      </c>
      <c r="G744" s="756">
        <f>G745</f>
        <v>11580</v>
      </c>
      <c r="H744" s="756">
        <f>H745</f>
        <v>9761</v>
      </c>
      <c r="I744" s="756">
        <f t="shared" si="573"/>
        <v>84.291882556131256</v>
      </c>
      <c r="J744" s="680"/>
      <c r="K744" s="835"/>
      <c r="L744" s="645"/>
      <c r="M744" s="645"/>
      <c r="N744" s="645"/>
      <c r="O744" s="100"/>
      <c r="P744" s="645"/>
      <c r="Q744" s="100"/>
      <c r="R744" s="645"/>
      <c r="S744" s="645"/>
      <c r="T744" s="645"/>
      <c r="U744" s="645"/>
      <c r="V744" s="645"/>
      <c r="W744" s="645"/>
      <c r="X744" s="645"/>
      <c r="Y744" s="645"/>
      <c r="Z744" s="645"/>
      <c r="AA744" s="645"/>
      <c r="AB744" s="645"/>
      <c r="AC744" s="645"/>
      <c r="AD744" s="1600">
        <f t="shared" ref="AD744" si="575">R744/12*$C$3</f>
        <v>0</v>
      </c>
      <c r="AE744" s="432">
        <f>AI744-AH744</f>
        <v>0</v>
      </c>
      <c r="AF744" s="432"/>
      <c r="AG744" s="432">
        <f>AE744-AD744</f>
        <v>0</v>
      </c>
      <c r="AH744" s="645"/>
      <c r="AI744" s="645"/>
      <c r="AJ744" s="645"/>
      <c r="AK744" s="1841"/>
      <c r="AL744" s="1832">
        <f t="shared" si="570"/>
        <v>0</v>
      </c>
      <c r="AM744" s="2437"/>
      <c r="AN744" s="1721"/>
    </row>
    <row r="745" spans="1:40" s="70" customFormat="1" ht="18.75" customHeight="1" x14ac:dyDescent="0.25">
      <c r="A745" s="738">
        <v>1</v>
      </c>
      <c r="B745" s="1735">
        <v>1</v>
      </c>
      <c r="C745" s="836" t="s">
        <v>326</v>
      </c>
      <c r="D745" s="2514"/>
      <c r="E745" s="590"/>
      <c r="F745" s="711">
        <v>11580</v>
      </c>
      <c r="G745" s="92">
        <f>ROUND(F745/12*$C$3,0)</f>
        <v>11580</v>
      </c>
      <c r="H745" s="756">
        <f>H748-H746</f>
        <v>9761</v>
      </c>
      <c r="I745" s="756">
        <f t="shared" si="573"/>
        <v>84.291882556131256</v>
      </c>
      <c r="J745" s="680"/>
      <c r="K745" s="835"/>
      <c r="L745" s="645"/>
      <c r="M745" s="645"/>
      <c r="N745" s="645"/>
      <c r="O745" s="100"/>
      <c r="P745" s="645"/>
      <c r="Q745" s="100"/>
      <c r="R745" s="645"/>
      <c r="S745" s="645"/>
      <c r="T745" s="645"/>
      <c r="U745" s="645"/>
      <c r="V745" s="645"/>
      <c r="W745" s="645"/>
      <c r="X745" s="645"/>
      <c r="Y745" s="645"/>
      <c r="Z745" s="645"/>
      <c r="AA745" s="645"/>
      <c r="AB745" s="645"/>
      <c r="AC745" s="645"/>
      <c r="AD745" s="1600"/>
      <c r="AE745" s="432"/>
      <c r="AF745" s="432"/>
      <c r="AG745" s="432"/>
      <c r="AH745" s="645"/>
      <c r="AI745" s="645"/>
      <c r="AJ745" s="645"/>
      <c r="AK745" s="1841"/>
      <c r="AL745" s="1841">
        <f t="shared" si="570"/>
        <v>0</v>
      </c>
      <c r="AM745" s="2437"/>
      <c r="AN745" s="1721"/>
    </row>
    <row r="746" spans="1:40" s="70" customFormat="1" ht="29.25" customHeight="1" x14ac:dyDescent="0.25">
      <c r="A746" s="738">
        <v>1</v>
      </c>
      <c r="B746" s="1735">
        <v>1</v>
      </c>
      <c r="C746" s="834" t="s">
        <v>327</v>
      </c>
      <c r="D746" s="2513"/>
      <c r="E746" s="590"/>
      <c r="F746" s="711">
        <f>F747</f>
        <v>20</v>
      </c>
      <c r="G746" s="717">
        <f t="shared" ref="G746" si="576">G747</f>
        <v>20</v>
      </c>
      <c r="H746" s="717">
        <f>H747</f>
        <v>13</v>
      </c>
      <c r="I746" s="756">
        <f t="shared" si="573"/>
        <v>65</v>
      </c>
      <c r="J746" s="680"/>
      <c r="K746" s="835"/>
      <c r="L746" s="645"/>
      <c r="M746" s="645"/>
      <c r="N746" s="645"/>
      <c r="O746" s="100"/>
      <c r="P746" s="645"/>
      <c r="Q746" s="100"/>
      <c r="R746" s="645"/>
      <c r="S746" s="645"/>
      <c r="T746" s="645"/>
      <c r="U746" s="645"/>
      <c r="V746" s="645"/>
      <c r="W746" s="645"/>
      <c r="X746" s="645"/>
      <c r="Y746" s="645"/>
      <c r="Z746" s="645"/>
      <c r="AA746" s="645"/>
      <c r="AB746" s="645"/>
      <c r="AC746" s="645"/>
      <c r="AD746" s="1600"/>
      <c r="AE746" s="432"/>
      <c r="AF746" s="432"/>
      <c r="AG746" s="432"/>
      <c r="AH746" s="645"/>
      <c r="AI746" s="645"/>
      <c r="AJ746" s="645"/>
      <c r="AK746" s="1841"/>
      <c r="AL746" s="1841">
        <f t="shared" si="570"/>
        <v>0</v>
      </c>
      <c r="AM746" s="2437"/>
      <c r="AN746" s="1721"/>
    </row>
    <row r="747" spans="1:40" s="70" customFormat="1" ht="29.25" customHeight="1" x14ac:dyDescent="0.25">
      <c r="A747" s="738">
        <v>1</v>
      </c>
      <c r="B747" s="1735">
        <v>1</v>
      </c>
      <c r="C747" s="2392" t="s">
        <v>328</v>
      </c>
      <c r="D747" s="2392"/>
      <c r="E747" s="437"/>
      <c r="F747" s="2189">
        <v>20</v>
      </c>
      <c r="G747" s="92">
        <f>ROUND(F747/12*$C$3,0)</f>
        <v>20</v>
      </c>
      <c r="H747" s="756">
        <v>13</v>
      </c>
      <c r="I747" s="756">
        <f t="shared" si="573"/>
        <v>65</v>
      </c>
      <c r="J747" s="801"/>
      <c r="K747" s="2058"/>
      <c r="L747" s="645"/>
      <c r="M747" s="644"/>
      <c r="N747" s="644"/>
      <c r="O747" s="94"/>
      <c r="P747" s="645"/>
      <c r="Q747" s="100"/>
      <c r="R747" s="645"/>
      <c r="S747" s="645"/>
      <c r="T747" s="645"/>
      <c r="U747" s="645"/>
      <c r="V747" s="645"/>
      <c r="W747" s="645"/>
      <c r="X747" s="645"/>
      <c r="Y747" s="645"/>
      <c r="Z747" s="645"/>
      <c r="AA747" s="645"/>
      <c r="AB747" s="645"/>
      <c r="AC747" s="645"/>
      <c r="AD747" s="1600"/>
      <c r="AE747" s="412"/>
      <c r="AF747" s="412"/>
      <c r="AG747" s="432"/>
      <c r="AH747" s="645"/>
      <c r="AI747" s="645"/>
      <c r="AJ747" s="645"/>
      <c r="AK747" s="1841"/>
      <c r="AL747" s="1841">
        <f t="shared" si="570"/>
        <v>0</v>
      </c>
      <c r="AM747" s="2437"/>
      <c r="AN747" s="1721"/>
    </row>
    <row r="748" spans="1:40" s="70" customFormat="1" ht="29.25" customHeight="1" x14ac:dyDescent="0.25">
      <c r="A748" s="738"/>
      <c r="B748" s="1735"/>
      <c r="C748" s="2054" t="s">
        <v>343</v>
      </c>
      <c r="D748" s="2515"/>
      <c r="E748" s="2053"/>
      <c r="F748" s="2190">
        <f>SUM(F744,F746)</f>
        <v>11600</v>
      </c>
      <c r="G748" s="289">
        <f>SUM(G744,G746)</f>
        <v>11600</v>
      </c>
      <c r="H748" s="2063">
        <v>9774</v>
      </c>
      <c r="I748" s="647">
        <f t="shared" si="573"/>
        <v>84.258620689655174</v>
      </c>
      <c r="J748" s="2060"/>
      <c r="K748" s="2062"/>
      <c r="L748" s="2063"/>
      <c r="M748" s="2051"/>
      <c r="N748" s="2051"/>
      <c r="O748" s="171"/>
      <c r="P748" s="2063"/>
      <c r="Q748" s="321"/>
      <c r="R748" s="2063">
        <v>49114.759399999995</v>
      </c>
      <c r="S748" s="2063">
        <v>49114.759399999995</v>
      </c>
      <c r="T748" s="2063">
        <v>49114.759399999995</v>
      </c>
      <c r="U748" s="2063">
        <v>49114.759399999995</v>
      </c>
      <c r="V748" s="2063">
        <v>49114.759399999995</v>
      </c>
      <c r="W748" s="2063">
        <v>49114.759399999995</v>
      </c>
      <c r="X748" s="2063">
        <v>49114.759399999995</v>
      </c>
      <c r="Y748" s="2063">
        <v>49114.759399999995</v>
      </c>
      <c r="Z748" s="2063">
        <v>49114.759399999995</v>
      </c>
      <c r="AA748" s="2063">
        <v>49114.759399999995</v>
      </c>
      <c r="AB748" s="2063">
        <v>49114.759399999995</v>
      </c>
      <c r="AC748" s="2063">
        <v>49114.759399999995</v>
      </c>
      <c r="AD748" s="2052">
        <f>AC748</f>
        <v>49114.759399999995</v>
      </c>
      <c r="AE748" s="416">
        <f>AI748-AH748</f>
        <v>48738.598089999992</v>
      </c>
      <c r="AF748" s="416"/>
      <c r="AG748" s="2064">
        <f>AE748-AD748</f>
        <v>-376.16131000000314</v>
      </c>
      <c r="AH748" s="2063">
        <v>-158.58578000000003</v>
      </c>
      <c r="AI748" s="2063">
        <v>48580.012309999991</v>
      </c>
      <c r="AJ748" s="289">
        <v>53</v>
      </c>
      <c r="AK748" s="289">
        <v>240823.65999999995</v>
      </c>
      <c r="AL748" s="2063">
        <f t="shared" si="570"/>
        <v>240.82365999999993</v>
      </c>
      <c r="AM748" s="2437"/>
      <c r="AN748" s="1721"/>
    </row>
    <row r="749" spans="1:40" s="70" customFormat="1" ht="19.5" customHeight="1" thickBot="1" x14ac:dyDescent="0.3">
      <c r="A749" s="738">
        <v>1</v>
      </c>
      <c r="B749" s="1735">
        <v>1</v>
      </c>
      <c r="C749" s="1436" t="s">
        <v>17</v>
      </c>
      <c r="D749" s="2516"/>
      <c r="E749" s="2055"/>
      <c r="F749" s="2232"/>
      <c r="G749" s="2056"/>
      <c r="H749" s="2056"/>
      <c r="I749" s="2056"/>
      <c r="J749" s="2061"/>
      <c r="K749" s="1437"/>
      <c r="L749" s="1438"/>
      <c r="M749" s="1438"/>
      <c r="N749" s="1438">
        <f>SUM(N743,N693)</f>
        <v>112949</v>
      </c>
      <c r="O749" s="1438"/>
      <c r="P749" s="1438"/>
      <c r="Q749" s="1438"/>
      <c r="R749" s="1437">
        <f t="shared" ref="R749:X749" si="577">SUM(R748,R743,R728,R693)</f>
        <v>736082.15056159988</v>
      </c>
      <c r="S749" s="1437">
        <f t="shared" si="577"/>
        <v>736082.15056159988</v>
      </c>
      <c r="T749" s="1437">
        <f t="shared" si="577"/>
        <v>736082.15056159988</v>
      </c>
      <c r="U749" s="1437">
        <f t="shared" si="577"/>
        <v>736082.15056159988</v>
      </c>
      <c r="V749" s="1437">
        <f t="shared" si="577"/>
        <v>736082.15056159988</v>
      </c>
      <c r="W749" s="1437">
        <f t="shared" si="577"/>
        <v>736082.15056159988</v>
      </c>
      <c r="X749" s="1437">
        <f t="shared" si="577"/>
        <v>734289.44518159982</v>
      </c>
      <c r="Y749" s="1437">
        <f t="shared" ref="Y749:Z749" si="578">SUM(Y748,Y743,Y728,Y693)</f>
        <v>736431.25556560024</v>
      </c>
      <c r="Z749" s="1437">
        <f t="shared" si="578"/>
        <v>736431.25556560024</v>
      </c>
      <c r="AA749" s="1437">
        <f t="shared" ref="AA749:AB749" si="579">SUM(AA748,AA743,AA728,AA693)</f>
        <v>736512.73286560015</v>
      </c>
      <c r="AB749" s="1437">
        <f t="shared" si="579"/>
        <v>735380.72023119987</v>
      </c>
      <c r="AC749" s="1437">
        <f t="shared" ref="AC749" si="580">SUM(AC748,AC743,AC728,AC693)</f>
        <v>733594.12517119991</v>
      </c>
      <c r="AD749" s="1630">
        <f t="shared" ref="AD749:AI749" si="581">SUM(AD748,AD743,AD728,AD693)</f>
        <v>733594.12517119991</v>
      </c>
      <c r="AE749" s="1438">
        <f t="shared" si="581"/>
        <v>738390.2145</v>
      </c>
      <c r="AF749" s="1438">
        <f t="shared" si="581"/>
        <v>0</v>
      </c>
      <c r="AG749" s="1438">
        <f t="shared" si="581"/>
        <v>4796.089328800027</v>
      </c>
      <c r="AH749" s="1438">
        <f t="shared" si="581"/>
        <v>-9240.6082200000019</v>
      </c>
      <c r="AI749" s="1438">
        <f t="shared" si="581"/>
        <v>729149.60627999995</v>
      </c>
      <c r="AJ749" s="1438"/>
      <c r="AK749" s="1438">
        <f>SUM(AK748,AK743,AK728,AK693)</f>
        <v>5830429.5199999968</v>
      </c>
      <c r="AL749" s="1438">
        <f t="shared" si="570"/>
        <v>5830.429519999997</v>
      </c>
      <c r="AM749" s="2437"/>
      <c r="AN749" s="1721"/>
    </row>
    <row r="750" spans="1:40" ht="32.25" customHeight="1" x14ac:dyDescent="0.25">
      <c r="A750" s="738">
        <v>1</v>
      </c>
      <c r="B750" s="1735">
        <v>1</v>
      </c>
      <c r="C750" s="1432" t="s">
        <v>273</v>
      </c>
      <c r="D750" s="1432"/>
      <c r="E750" s="544"/>
      <c r="F750" s="2180"/>
      <c r="G750" s="381"/>
      <c r="H750" s="381"/>
      <c r="I750" s="381"/>
      <c r="J750" s="1433"/>
      <c r="K750" s="2059"/>
      <c r="L750" s="1434"/>
      <c r="M750" s="1434"/>
      <c r="N750" s="1434"/>
      <c r="O750" s="1434"/>
      <c r="P750" s="1434"/>
      <c r="Q750" s="1434"/>
      <c r="R750" s="615"/>
      <c r="S750" s="615"/>
      <c r="T750" s="615"/>
      <c r="U750" s="615"/>
      <c r="V750" s="615"/>
      <c r="W750" s="615"/>
      <c r="X750" s="615"/>
      <c r="Y750" s="615"/>
      <c r="Z750" s="615"/>
      <c r="AA750" s="615"/>
      <c r="AB750" s="615"/>
      <c r="AC750" s="615"/>
      <c r="AD750" s="1631"/>
      <c r="AE750" s="615"/>
      <c r="AF750" s="615"/>
      <c r="AG750" s="615"/>
      <c r="AH750" s="1435"/>
      <c r="AI750" s="615"/>
      <c r="AJ750" s="615"/>
      <c r="AK750" s="1854"/>
      <c r="AL750" s="1854">
        <f t="shared" si="570"/>
        <v>0</v>
      </c>
      <c r="AM750" s="2437"/>
    </row>
    <row r="751" spans="1:40" s="70" customFormat="1" ht="15" customHeight="1" x14ac:dyDescent="0.25">
      <c r="A751" s="738">
        <v>1</v>
      </c>
      <c r="B751" s="1735">
        <v>1</v>
      </c>
      <c r="C751" s="507" t="s">
        <v>14</v>
      </c>
      <c r="D751" s="507"/>
      <c r="E751" s="507"/>
      <c r="F751" s="772"/>
      <c r="G751" s="361"/>
      <c r="H751" s="361"/>
      <c r="I751" s="361"/>
      <c r="J751" s="125"/>
      <c r="K751" s="125"/>
      <c r="L751" s="126"/>
      <c r="M751" s="126"/>
      <c r="N751" s="126"/>
      <c r="O751" s="126"/>
      <c r="P751" s="126"/>
      <c r="Q751" s="126"/>
      <c r="R751" s="711"/>
      <c r="S751" s="711"/>
      <c r="T751" s="711"/>
      <c r="U751" s="711"/>
      <c r="V751" s="711"/>
      <c r="W751" s="711"/>
      <c r="X751" s="711"/>
      <c r="Y751" s="711"/>
      <c r="Z751" s="711"/>
      <c r="AA751" s="711"/>
      <c r="AB751" s="711"/>
      <c r="AC751" s="711"/>
      <c r="AD751" s="1595"/>
      <c r="AE751" s="711"/>
      <c r="AF751" s="711"/>
      <c r="AG751" s="711"/>
      <c r="AH751" s="711"/>
      <c r="AI751" s="711"/>
      <c r="AJ751" s="711"/>
      <c r="AK751" s="1832"/>
      <c r="AL751" s="1832">
        <f t="shared" si="570"/>
        <v>0</v>
      </c>
      <c r="AM751" s="2437"/>
      <c r="AN751" s="1721"/>
    </row>
    <row r="752" spans="1:40" s="70" customFormat="1" ht="21" customHeight="1" x14ac:dyDescent="0.25">
      <c r="A752" s="738">
        <v>1</v>
      </c>
      <c r="B752" s="1735">
        <v>1</v>
      </c>
      <c r="C752" s="545" t="s">
        <v>198</v>
      </c>
      <c r="D752" s="545"/>
      <c r="E752" s="545"/>
      <c r="F752" s="2208">
        <f t="shared" ref="F752:G752" si="582">F753/2.7</f>
        <v>4238.1481481481478</v>
      </c>
      <c r="G752" s="1401">
        <f t="shared" si="582"/>
        <v>4238.1481481481478</v>
      </c>
      <c r="H752" s="1401">
        <f>H753/2.7</f>
        <v>4259.1296296296287</v>
      </c>
      <c r="I752" s="361">
        <f t="shared" ref="I752:I753" si="583">H752/G752*100</f>
        <v>100.49506248361442</v>
      </c>
      <c r="J752" s="125"/>
      <c r="K752" s="125"/>
      <c r="L752" s="126"/>
      <c r="M752" s="126"/>
      <c r="N752" s="126"/>
      <c r="O752" s="126"/>
      <c r="P752" s="126"/>
      <c r="Q752" s="126"/>
      <c r="R752" s="711"/>
      <c r="S752" s="711"/>
      <c r="T752" s="711"/>
      <c r="U752" s="711"/>
      <c r="V752" s="711"/>
      <c r="W752" s="711"/>
      <c r="X752" s="711"/>
      <c r="Y752" s="711"/>
      <c r="Z752" s="711"/>
      <c r="AA752" s="711"/>
      <c r="AB752" s="711"/>
      <c r="AC752" s="711"/>
      <c r="AD752" s="1595"/>
      <c r="AE752" s="711"/>
      <c r="AF752" s="711"/>
      <c r="AG752" s="711"/>
      <c r="AH752" s="711"/>
      <c r="AI752" s="711"/>
      <c r="AJ752" s="1810">
        <f t="shared" ref="AJ752" si="584">AJ753/2.7</f>
        <v>0</v>
      </c>
      <c r="AK752" s="1832">
        <f>AK753</f>
        <v>0</v>
      </c>
      <c r="AL752" s="1832">
        <f t="shared" si="570"/>
        <v>0</v>
      </c>
      <c r="AM752" s="2437"/>
      <c r="AN752" s="1721"/>
    </row>
    <row r="753" spans="1:275" s="70" customFormat="1" ht="15" customHeight="1" x14ac:dyDescent="0.25">
      <c r="A753" s="738"/>
      <c r="B753" s="1735">
        <v>1</v>
      </c>
      <c r="C753" s="545" t="s">
        <v>383</v>
      </c>
      <c r="D753" s="545"/>
      <c r="E753" s="545"/>
      <c r="F753" s="772">
        <v>11443</v>
      </c>
      <c r="G753" s="92">
        <f>ROUND(F753/12*$C$3,0)</f>
        <v>11443</v>
      </c>
      <c r="H753" s="1401">
        <v>11499.649999999998</v>
      </c>
      <c r="I753" s="361">
        <f t="shared" si="583"/>
        <v>100.49506248361442</v>
      </c>
      <c r="J753" s="125"/>
      <c r="K753" s="125"/>
      <c r="L753" s="126"/>
      <c r="M753" s="126"/>
      <c r="N753" s="126"/>
      <c r="O753" s="126"/>
      <c r="P753" s="126"/>
      <c r="Q753" s="126"/>
      <c r="R753" s="711"/>
      <c r="S753" s="711"/>
      <c r="T753" s="711"/>
      <c r="U753" s="711"/>
      <c r="V753" s="711"/>
      <c r="W753" s="711"/>
      <c r="X753" s="711"/>
      <c r="Y753" s="711"/>
      <c r="Z753" s="711"/>
      <c r="AA753" s="711"/>
      <c r="AB753" s="711"/>
      <c r="AC753" s="711"/>
      <c r="AD753" s="1595"/>
      <c r="AE753" s="711"/>
      <c r="AF753" s="711"/>
      <c r="AG753" s="711"/>
      <c r="AH753" s="711"/>
      <c r="AI753" s="711"/>
      <c r="AJ753" s="711"/>
      <c r="AK753" s="1832"/>
      <c r="AL753" s="1832">
        <f t="shared" si="570"/>
        <v>0</v>
      </c>
      <c r="AM753" s="2437"/>
      <c r="AN753" s="1721"/>
    </row>
    <row r="754" spans="1:275" s="70" customFormat="1" ht="15" customHeight="1" x14ac:dyDescent="0.25">
      <c r="A754" s="738">
        <v>1</v>
      </c>
      <c r="B754" s="1735">
        <v>1</v>
      </c>
      <c r="C754" s="545" t="s">
        <v>157</v>
      </c>
      <c r="D754" s="545"/>
      <c r="E754" s="545"/>
      <c r="F754" s="2208">
        <f>F755/8.5</f>
        <v>17703.176470588234</v>
      </c>
      <c r="G754" s="1401">
        <f t="shared" ref="G754:H754" si="585">G755/8.5</f>
        <v>17703.176470588234</v>
      </c>
      <c r="H754" s="1401">
        <f t="shared" si="585"/>
        <v>17715.385882352941</v>
      </c>
      <c r="I754" s="361">
        <f>H754/G754*100</f>
        <v>100.06896735049212</v>
      </c>
      <c r="J754" s="125"/>
      <c r="K754" s="125"/>
      <c r="L754" s="126"/>
      <c r="M754" s="126"/>
      <c r="N754" s="126"/>
      <c r="O754" s="126"/>
      <c r="P754" s="126"/>
      <c r="Q754" s="126"/>
      <c r="R754" s="711"/>
      <c r="S754" s="711"/>
      <c r="T754" s="711"/>
      <c r="U754" s="711"/>
      <c r="V754" s="711"/>
      <c r="W754" s="711"/>
      <c r="X754" s="711"/>
      <c r="Y754" s="711"/>
      <c r="Z754" s="711"/>
      <c r="AA754" s="711"/>
      <c r="AB754" s="711"/>
      <c r="AC754" s="711"/>
      <c r="AD754" s="1595"/>
      <c r="AE754" s="711"/>
      <c r="AF754" s="711"/>
      <c r="AG754" s="711"/>
      <c r="AH754" s="711"/>
      <c r="AI754" s="711"/>
      <c r="AJ754" s="1401">
        <f t="shared" ref="AJ754" si="586">AJ755/8.5</f>
        <v>0</v>
      </c>
      <c r="AK754" s="1832">
        <f>AK755</f>
        <v>0</v>
      </c>
      <c r="AL754" s="1832">
        <f t="shared" si="570"/>
        <v>0</v>
      </c>
      <c r="AM754" s="2437"/>
      <c r="AN754" s="1721"/>
    </row>
    <row r="755" spans="1:275" s="70" customFormat="1" ht="26.25" customHeight="1" x14ac:dyDescent="0.25">
      <c r="A755" s="738">
        <v>1</v>
      </c>
      <c r="B755" s="1735">
        <v>1</v>
      </c>
      <c r="C755" s="120" t="s">
        <v>297</v>
      </c>
      <c r="D755" s="120"/>
      <c r="E755" s="120"/>
      <c r="F755" s="711">
        <v>150477</v>
      </c>
      <c r="G755" s="92">
        <f>ROUND(F755/12*$C$3,0)</f>
        <v>150477</v>
      </c>
      <c r="H755" s="1401">
        <v>150580.78</v>
      </c>
      <c r="I755" s="92">
        <f>H755/G755*100</f>
        <v>100.06896735049212</v>
      </c>
      <c r="J755" s="125"/>
      <c r="K755" s="125"/>
      <c r="L755" s="464"/>
      <c r="M755" s="464"/>
      <c r="N755" s="464"/>
      <c r="O755" s="464"/>
      <c r="P755" s="464"/>
      <c r="Q755" s="464"/>
      <c r="R755" s="711"/>
      <c r="S755" s="711"/>
      <c r="T755" s="711"/>
      <c r="U755" s="711"/>
      <c r="V755" s="711"/>
      <c r="W755" s="711"/>
      <c r="X755" s="711"/>
      <c r="Y755" s="711"/>
      <c r="Z755" s="711"/>
      <c r="AA755" s="711"/>
      <c r="AB755" s="711"/>
      <c r="AC755" s="711"/>
      <c r="AD755" s="1595"/>
      <c r="AE755" s="711"/>
      <c r="AF755" s="711"/>
      <c r="AG755" s="711"/>
      <c r="AH755" s="711"/>
      <c r="AI755" s="711"/>
      <c r="AJ755" s="711"/>
      <c r="AK755" s="1832"/>
      <c r="AL755" s="1832">
        <f t="shared" si="570"/>
        <v>0</v>
      </c>
      <c r="AM755" s="2437"/>
      <c r="AN755" s="1721"/>
    </row>
    <row r="756" spans="1:275" s="70" customFormat="1" ht="27" customHeight="1" x14ac:dyDescent="0.25">
      <c r="A756" s="738">
        <v>1</v>
      </c>
      <c r="B756" s="1735">
        <v>1</v>
      </c>
      <c r="C756" s="407" t="s">
        <v>158</v>
      </c>
      <c r="D756" s="407"/>
      <c r="E756" s="407"/>
      <c r="F756" s="711"/>
      <c r="G756" s="440"/>
      <c r="H756" s="440"/>
      <c r="I756" s="440"/>
      <c r="J756" s="125"/>
      <c r="K756" s="125"/>
      <c r="L756" s="464"/>
      <c r="M756" s="464"/>
      <c r="N756" s="464"/>
      <c r="O756" s="464"/>
      <c r="P756" s="464"/>
      <c r="Q756" s="464"/>
      <c r="R756" s="711"/>
      <c r="S756" s="711"/>
      <c r="T756" s="711"/>
      <c r="U756" s="711"/>
      <c r="V756" s="711"/>
      <c r="W756" s="711"/>
      <c r="X756" s="711"/>
      <c r="Y756" s="711"/>
      <c r="Z756" s="711"/>
      <c r="AA756" s="711"/>
      <c r="AB756" s="711"/>
      <c r="AC756" s="711"/>
      <c r="AD756" s="1595"/>
      <c r="AE756" s="711"/>
      <c r="AF756" s="711"/>
      <c r="AG756" s="711"/>
      <c r="AH756" s="711"/>
      <c r="AI756" s="711"/>
      <c r="AJ756" s="711"/>
      <c r="AK756" s="1832"/>
      <c r="AL756" s="1832">
        <f t="shared" si="570"/>
        <v>0</v>
      </c>
      <c r="AM756" s="2437"/>
      <c r="AN756" s="1721"/>
    </row>
    <row r="757" spans="1:275" s="70" customFormat="1" ht="15" customHeight="1" x14ac:dyDescent="0.25">
      <c r="A757" s="738">
        <v>1</v>
      </c>
      <c r="B757" s="1735">
        <v>1</v>
      </c>
      <c r="C757" s="672" t="s">
        <v>342</v>
      </c>
      <c r="D757" s="486"/>
      <c r="E757" s="538"/>
      <c r="F757" s="2179">
        <f t="shared" ref="F757:G757" si="587">F755/3.9+F752</f>
        <v>42821.994301994302</v>
      </c>
      <c r="G757" s="721">
        <f t="shared" si="587"/>
        <v>42821.994301994302</v>
      </c>
      <c r="H757" s="721">
        <f>H755/3.9+H752</f>
        <v>42869.586039886039</v>
      </c>
      <c r="I757" s="721">
        <f>H757/G757*100</f>
        <v>100.11113853679048</v>
      </c>
      <c r="J757" s="373"/>
      <c r="K757" s="373"/>
      <c r="L757" s="539"/>
      <c r="M757" s="539"/>
      <c r="N757" s="539"/>
      <c r="O757" s="539"/>
      <c r="P757" s="539"/>
      <c r="Q757" s="539"/>
      <c r="R757" s="513">
        <v>38524.006399999998</v>
      </c>
      <c r="S757" s="513">
        <v>38524.006399999998</v>
      </c>
      <c r="T757" s="513">
        <v>38524.006399999998</v>
      </c>
      <c r="U757" s="513">
        <v>38524.006399999998</v>
      </c>
      <c r="V757" s="513">
        <v>38524.006399999998</v>
      </c>
      <c r="W757" s="513">
        <v>38524.006399999998</v>
      </c>
      <c r="X757" s="513">
        <v>38524.006399999998</v>
      </c>
      <c r="Y757" s="513">
        <v>38524.006399999998</v>
      </c>
      <c r="Z757" s="513">
        <v>38524.006399999998</v>
      </c>
      <c r="AA757" s="513">
        <v>38524.006399999998</v>
      </c>
      <c r="AB757" s="513">
        <v>38524.006399999998</v>
      </c>
      <c r="AC757" s="513">
        <v>38524.006399999998</v>
      </c>
      <c r="AD757" s="1600">
        <f>AC757</f>
        <v>38524.006399999998</v>
      </c>
      <c r="AE757" s="513">
        <f>AI757-AH757</f>
        <v>38565.397499999992</v>
      </c>
      <c r="AF757" s="513"/>
      <c r="AG757" s="513">
        <f>AE757-AD757</f>
        <v>41.391099999993457</v>
      </c>
      <c r="AH757" s="513">
        <v>-14.97555</v>
      </c>
      <c r="AI757" s="513">
        <v>38550.421949999989</v>
      </c>
      <c r="AJ757" s="721">
        <f>AJ755/3.9+AJ752</f>
        <v>0</v>
      </c>
      <c r="AK757" s="1842">
        <f>AK754+AK752</f>
        <v>0</v>
      </c>
      <c r="AL757" s="1842">
        <f t="shared" si="570"/>
        <v>0</v>
      </c>
      <c r="AM757" s="2437"/>
      <c r="AN757" s="1721"/>
    </row>
    <row r="758" spans="1:275" s="70" customFormat="1" ht="15" customHeight="1" x14ac:dyDescent="0.25">
      <c r="A758" s="738">
        <v>1</v>
      </c>
      <c r="B758" s="1735">
        <v>1</v>
      </c>
      <c r="C758" s="775" t="s">
        <v>17</v>
      </c>
      <c r="D758" s="775"/>
      <c r="E758" s="775"/>
      <c r="F758" s="2213"/>
      <c r="G758" s="445"/>
      <c r="H758" s="445"/>
      <c r="I758" s="445"/>
      <c r="J758" s="378">
        <f>F758/12-G758</f>
        <v>0</v>
      </c>
      <c r="K758" s="378"/>
      <c r="L758" s="445"/>
      <c r="M758" s="445"/>
      <c r="N758" s="445"/>
      <c r="O758" s="445"/>
      <c r="P758" s="445"/>
      <c r="Q758" s="445"/>
      <c r="R758" s="515">
        <f t="shared" ref="R758:S758" si="588">SUM(R757)</f>
        <v>38524.006399999998</v>
      </c>
      <c r="S758" s="515">
        <f t="shared" si="588"/>
        <v>38524.006399999998</v>
      </c>
      <c r="T758" s="515">
        <f t="shared" ref="T758:U758" si="589">SUM(T757)</f>
        <v>38524.006399999998</v>
      </c>
      <c r="U758" s="515">
        <f t="shared" si="589"/>
        <v>38524.006399999998</v>
      </c>
      <c r="V758" s="515">
        <f t="shared" ref="V758:X758" si="590">SUM(V757)</f>
        <v>38524.006399999998</v>
      </c>
      <c r="W758" s="515">
        <f t="shared" si="590"/>
        <v>38524.006399999998</v>
      </c>
      <c r="X758" s="515">
        <f t="shared" si="590"/>
        <v>38524.006399999998</v>
      </c>
      <c r="Y758" s="515">
        <f t="shared" ref="Y758:Z758" si="591">SUM(Y757)</f>
        <v>38524.006399999998</v>
      </c>
      <c r="Z758" s="515">
        <f t="shared" si="591"/>
        <v>38524.006399999998</v>
      </c>
      <c r="AA758" s="515">
        <f t="shared" ref="AA758:AB758" si="592">SUM(AA757)</f>
        <v>38524.006399999998</v>
      </c>
      <c r="AB758" s="515">
        <f t="shared" si="592"/>
        <v>38524.006399999998</v>
      </c>
      <c r="AC758" s="515">
        <f t="shared" ref="AC758" si="593">SUM(AC757)</f>
        <v>38524.006399999998</v>
      </c>
      <c r="AD758" s="1613">
        <f t="shared" ref="AD758:AH758" si="594">SUM(AD757)</f>
        <v>38524.006399999998</v>
      </c>
      <c r="AE758" s="515">
        <f t="shared" si="594"/>
        <v>38565.397499999992</v>
      </c>
      <c r="AF758" s="515"/>
      <c r="AG758" s="515">
        <f t="shared" si="594"/>
        <v>41.391099999993457</v>
      </c>
      <c r="AH758" s="515">
        <f t="shared" si="594"/>
        <v>-14.97555</v>
      </c>
      <c r="AI758" s="515">
        <f>SUM(AI757)</f>
        <v>38550.421949999989</v>
      </c>
      <c r="AJ758" s="515">
        <f>AJ757</f>
        <v>0</v>
      </c>
      <c r="AK758" s="515">
        <f t="shared" ref="AK758" si="595">SUM(AK757)</f>
        <v>0</v>
      </c>
      <c r="AL758" s="515">
        <f t="shared" si="570"/>
        <v>0</v>
      </c>
      <c r="AM758" s="2437"/>
      <c r="AN758" s="1721"/>
    </row>
    <row r="759" spans="1:275" ht="15.75" customHeight="1" thickBot="1" x14ac:dyDescent="0.3">
      <c r="A759" s="738">
        <v>1</v>
      </c>
      <c r="B759" s="1735">
        <v>1</v>
      </c>
      <c r="C759" s="457"/>
      <c r="D759" s="457"/>
      <c r="E759" s="457"/>
      <c r="F759" s="2233"/>
      <c r="G759" s="749"/>
      <c r="H759" s="749"/>
      <c r="I759" s="749"/>
      <c r="J759" s="838"/>
      <c r="K759" s="838"/>
      <c r="L759" s="749"/>
      <c r="M759" s="749"/>
      <c r="N759" s="749"/>
      <c r="O759" s="749"/>
      <c r="P759" s="749"/>
      <c r="Q759" s="749"/>
      <c r="R759" s="748">
        <f t="shared" ref="R759:X759" si="596">R760-R761-R799-R803-R808</f>
        <v>0</v>
      </c>
      <c r="S759" s="748">
        <f t="shared" si="596"/>
        <v>0</v>
      </c>
      <c r="T759" s="748">
        <f t="shared" si="596"/>
        <v>0</v>
      </c>
      <c r="U759" s="748">
        <f t="shared" si="596"/>
        <v>0</v>
      </c>
      <c r="V759" s="748">
        <f t="shared" si="596"/>
        <v>0</v>
      </c>
      <c r="W759" s="748">
        <f t="shared" si="596"/>
        <v>0</v>
      </c>
      <c r="X759" s="748">
        <f t="shared" si="596"/>
        <v>-1.0186340659856796E-10</v>
      </c>
      <c r="Y759" s="748">
        <f t="shared" ref="Y759:Z759" si="597">Y760-Y761-Y799-Y803-Y808</f>
        <v>0</v>
      </c>
      <c r="Z759" s="748">
        <f t="shared" si="597"/>
        <v>0</v>
      </c>
      <c r="AA759" s="748">
        <f t="shared" ref="AA759:AB759" si="598">AA760-AA761-AA799-AA803-AA808</f>
        <v>-1.0186340659856796E-10</v>
      </c>
      <c r="AB759" s="748">
        <f t="shared" si="598"/>
        <v>-1.3824319466948509E-10</v>
      </c>
      <c r="AC759" s="748">
        <f t="shared" ref="AC759" si="599">AC760-AC761-AC799-AC803-AC808</f>
        <v>-1.3824319466948509E-10</v>
      </c>
      <c r="AD759" s="1632">
        <f t="shared" ref="AD759:AI759" si="600">AD760-AD761-AD799-AD803-AD808</f>
        <v>-1.3824319466948509E-10</v>
      </c>
      <c r="AE759" s="748">
        <f t="shared" si="600"/>
        <v>-9.4587448984384537E-11</v>
      </c>
      <c r="AF759" s="748">
        <f t="shared" si="600"/>
        <v>0</v>
      </c>
      <c r="AG759" s="748">
        <f t="shared" si="600"/>
        <v>0</v>
      </c>
      <c r="AH759" s="748">
        <f t="shared" si="600"/>
        <v>0</v>
      </c>
      <c r="AI759" s="748">
        <f t="shared" si="600"/>
        <v>-9.4587448984384537E-11</v>
      </c>
      <c r="AJ759" s="748"/>
      <c r="AK759" s="1838"/>
      <c r="AL759" s="1838">
        <f t="shared" si="570"/>
        <v>0</v>
      </c>
      <c r="AM759" s="2437"/>
    </row>
    <row r="760" spans="1:275" ht="15" customHeight="1" x14ac:dyDescent="0.25">
      <c r="A760" s="738">
        <v>1</v>
      </c>
      <c r="B760" s="1735">
        <v>1</v>
      </c>
      <c r="C760" s="1439" t="s">
        <v>347</v>
      </c>
      <c r="D760" s="1439"/>
      <c r="E760" s="1439"/>
      <c r="F760" s="2234"/>
      <c r="G760" s="1440"/>
      <c r="H760" s="1440"/>
      <c r="I760" s="1440"/>
      <c r="J760" s="1441"/>
      <c r="K760" s="1441"/>
      <c r="L760" s="1442"/>
      <c r="M760" s="1442"/>
      <c r="N760" s="1442"/>
      <c r="O760" s="1442"/>
      <c r="P760" s="1442"/>
      <c r="Q760" s="1442"/>
      <c r="R760" s="1440">
        <f t="shared" ref="R760:X760" si="601">SUM(R758,R749)</f>
        <v>774606.15696159983</v>
      </c>
      <c r="S760" s="1440">
        <f t="shared" si="601"/>
        <v>774606.15696159983</v>
      </c>
      <c r="T760" s="1440">
        <f t="shared" si="601"/>
        <v>774606.15696159983</v>
      </c>
      <c r="U760" s="1440">
        <f t="shared" si="601"/>
        <v>774606.15696159983</v>
      </c>
      <c r="V760" s="1440">
        <f t="shared" si="601"/>
        <v>774606.15696159983</v>
      </c>
      <c r="W760" s="1440">
        <f t="shared" si="601"/>
        <v>774606.15696159983</v>
      </c>
      <c r="X760" s="1440">
        <f t="shared" si="601"/>
        <v>772813.45158159977</v>
      </c>
      <c r="Y760" s="1440">
        <f t="shared" ref="Y760:Z760" si="602">SUM(Y758,Y749)</f>
        <v>774955.26196560019</v>
      </c>
      <c r="Z760" s="1440">
        <f t="shared" si="602"/>
        <v>774955.26196560019</v>
      </c>
      <c r="AA760" s="1440">
        <f t="shared" ref="AA760:AB760" si="603">SUM(AA758,AA749)</f>
        <v>775036.7392656001</v>
      </c>
      <c r="AB760" s="1440">
        <f t="shared" si="603"/>
        <v>773904.72663119982</v>
      </c>
      <c r="AC760" s="1440">
        <f t="shared" ref="AC760" si="604">SUM(AC758,AC749)</f>
        <v>772118.13157119986</v>
      </c>
      <c r="AD760" s="1633">
        <f t="shared" ref="AD760:AI760" si="605">SUM(AD758,AD749)</f>
        <v>772118.13157119986</v>
      </c>
      <c r="AE760" s="1440">
        <f t="shared" si="605"/>
        <v>776955.61199999996</v>
      </c>
      <c r="AF760" s="1440">
        <f t="shared" si="605"/>
        <v>0</v>
      </c>
      <c r="AG760" s="1440">
        <f t="shared" si="605"/>
        <v>4837.4804288000205</v>
      </c>
      <c r="AH760" s="1440">
        <f t="shared" si="605"/>
        <v>-9255.5837700000011</v>
      </c>
      <c r="AI760" s="1440">
        <f t="shared" si="605"/>
        <v>767700.02822999994</v>
      </c>
      <c r="AJ760" s="1440"/>
      <c r="AK760" s="1440">
        <f t="shared" ref="AK760" si="606">SUM(AK758,AK749)</f>
        <v>5830429.5199999968</v>
      </c>
      <c r="AL760" s="1440">
        <f t="shared" si="570"/>
        <v>5830.429519999997</v>
      </c>
      <c r="AM760" s="2437"/>
    </row>
    <row r="761" spans="1:275" ht="15" customHeight="1" x14ac:dyDescent="0.25">
      <c r="A761" s="738">
        <v>1</v>
      </c>
      <c r="B761" s="1735">
        <v>1</v>
      </c>
      <c r="C761" s="1410" t="s">
        <v>7</v>
      </c>
      <c r="D761" s="1410"/>
      <c r="E761" s="1362"/>
      <c r="F761" s="2174">
        <f>SUM(F693)</f>
        <v>8745</v>
      </c>
      <c r="G761" s="1207">
        <f>SUM(G693)</f>
        <v>8745</v>
      </c>
      <c r="H761" s="1207">
        <f>SUM(H693)</f>
        <v>8881</v>
      </c>
      <c r="I761" s="1315">
        <f>H761/G761*100</f>
        <v>101.55517438536306</v>
      </c>
      <c r="J761" s="1443">
        <f>L761/F761</f>
        <v>9.4122355631789603</v>
      </c>
      <c r="K761" s="1443">
        <f>N761/H761</f>
        <v>9.2856660286003834</v>
      </c>
      <c r="L761" s="1207">
        <f>SUM(L693)</f>
        <v>82310</v>
      </c>
      <c r="M761" s="1207">
        <f>SUM(M693)</f>
        <v>82310</v>
      </c>
      <c r="N761" s="1207">
        <f>SUM(N693)</f>
        <v>82466</v>
      </c>
      <c r="O761" s="1207">
        <f>N761/M761*100</f>
        <v>100.18952739642815</v>
      </c>
      <c r="P761" s="1207">
        <f>SUM(P693)</f>
        <v>247.65364651416124</v>
      </c>
      <c r="Q761" s="1178">
        <f>N761/$C$3*12/P761</f>
        <v>332.98924187366833</v>
      </c>
      <c r="R761" s="1207">
        <f t="shared" ref="R761:AI761" si="607">SUM(R693)</f>
        <v>330328.20753239992</v>
      </c>
      <c r="S761" s="1207">
        <f t="shared" ref="S761:T761" si="608">SUM(S693)</f>
        <v>330328.20753239992</v>
      </c>
      <c r="T761" s="1207">
        <f t="shared" si="608"/>
        <v>330328.20753239992</v>
      </c>
      <c r="U761" s="1207">
        <f t="shared" ref="U761:V761" si="609">SUM(U693)</f>
        <v>330328.20753239992</v>
      </c>
      <c r="V761" s="1207">
        <f t="shared" si="609"/>
        <v>330328.20753239992</v>
      </c>
      <c r="W761" s="1207">
        <f t="shared" ref="W761:X761" si="610">SUM(W693)</f>
        <v>330328.20753239992</v>
      </c>
      <c r="X761" s="1207">
        <f t="shared" si="610"/>
        <v>330328.20753239992</v>
      </c>
      <c r="Y761" s="1207">
        <f t="shared" ref="Y761:Z761" si="611">SUM(Y693)</f>
        <v>324547.67411640019</v>
      </c>
      <c r="Z761" s="1207">
        <f t="shared" si="611"/>
        <v>324547.67411640019</v>
      </c>
      <c r="AA761" s="1207">
        <f t="shared" ref="AA761:AB761" si="612">SUM(AA693)</f>
        <v>324547.67411640019</v>
      </c>
      <c r="AB761" s="1207">
        <f t="shared" si="612"/>
        <v>318847.61642999999</v>
      </c>
      <c r="AC761" s="1207">
        <f t="shared" ref="AC761" si="613">SUM(AC693)</f>
        <v>318847.61642999999</v>
      </c>
      <c r="AD761" s="1629">
        <f t="shared" si="607"/>
        <v>318847.61642999999</v>
      </c>
      <c r="AE761" s="1207">
        <f t="shared" si="607"/>
        <v>327474.58521000005</v>
      </c>
      <c r="AF761" s="1207">
        <f t="shared" si="607"/>
        <v>0</v>
      </c>
      <c r="AG761" s="1207">
        <f t="shared" si="607"/>
        <v>8626.9687800000538</v>
      </c>
      <c r="AH761" s="1207">
        <f t="shared" si="607"/>
        <v>-7185.6897100000006</v>
      </c>
      <c r="AI761" s="1207">
        <f t="shared" si="607"/>
        <v>320288.89550000004</v>
      </c>
      <c r="AJ761" s="1207">
        <f>SUM(AJ693)</f>
        <v>9</v>
      </c>
      <c r="AK761" s="1207">
        <f t="shared" ref="AK761" si="614">SUM(AK693)</f>
        <v>228514.06000000003</v>
      </c>
      <c r="AL761" s="1207">
        <f t="shared" si="570"/>
        <v>228.51406000000003</v>
      </c>
      <c r="AM761" s="2437"/>
    </row>
    <row r="762" spans="1:275" s="791" customFormat="1" ht="15" customHeight="1" x14ac:dyDescent="0.25">
      <c r="A762" s="738">
        <v>1</v>
      </c>
      <c r="B762" s="1735">
        <v>1</v>
      </c>
      <c r="C762" s="1342" t="s">
        <v>301</v>
      </c>
      <c r="D762" s="1342"/>
      <c r="E762" s="1182"/>
      <c r="F762" s="2235"/>
      <c r="G762" s="1183"/>
      <c r="H762" s="1183"/>
      <c r="I762" s="1315"/>
      <c r="J762" s="1444"/>
      <c r="K762" s="1444"/>
      <c r="L762" s="1445"/>
      <c r="M762" s="1445"/>
      <c r="N762" s="1445"/>
      <c r="O762" s="1445"/>
      <c r="P762" s="1445"/>
      <c r="Q762" s="1445"/>
      <c r="R762" s="1183"/>
      <c r="S762" s="1183"/>
      <c r="T762" s="1183"/>
      <c r="U762" s="1183"/>
      <c r="V762" s="1183"/>
      <c r="W762" s="1183"/>
      <c r="X762" s="1183"/>
      <c r="Y762" s="1183"/>
      <c r="Z762" s="1183"/>
      <c r="AA762" s="1183"/>
      <c r="AB762" s="1183"/>
      <c r="AC762" s="1183"/>
      <c r="AD762" s="1598"/>
      <c r="AE762" s="1183"/>
      <c r="AF762" s="1183"/>
      <c r="AG762" s="1183"/>
      <c r="AH762" s="1446"/>
      <c r="AI762" s="1183"/>
      <c r="AJ762" s="1183"/>
      <c r="AK762" s="1183"/>
      <c r="AL762" s="1183">
        <f t="shared" si="570"/>
        <v>0</v>
      </c>
      <c r="AM762" s="2437"/>
      <c r="AN762" s="767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  <c r="JK762" s="238"/>
      <c r="JL762" s="238"/>
      <c r="JM762" s="238"/>
      <c r="JN762" s="238"/>
      <c r="JO762" s="238"/>
    </row>
    <row r="763" spans="1:275" s="791" customFormat="1" ht="15" customHeight="1" x14ac:dyDescent="0.25">
      <c r="A763" s="738">
        <v>1</v>
      </c>
      <c r="B763" s="1735">
        <v>1</v>
      </c>
      <c r="C763" s="1182" t="s">
        <v>198</v>
      </c>
      <c r="D763" s="1182"/>
      <c r="E763" s="1182"/>
      <c r="F763" s="2235">
        <f>F696</f>
        <v>30644.14814814815</v>
      </c>
      <c r="G763" s="1183">
        <f>G696</f>
        <v>30644.14814814815</v>
      </c>
      <c r="H763" s="1183">
        <f>H696</f>
        <v>27695.511111111111</v>
      </c>
      <c r="I763" s="1315">
        <f>H763/G763*100</f>
        <v>90.377813660272281</v>
      </c>
      <c r="J763" s="1444"/>
      <c r="K763" s="1444"/>
      <c r="L763" s="1445"/>
      <c r="M763" s="1445"/>
      <c r="N763" s="1445"/>
      <c r="O763" s="1445"/>
      <c r="P763" s="1445"/>
      <c r="Q763" s="1445"/>
      <c r="R763" s="1183"/>
      <c r="S763" s="1183"/>
      <c r="T763" s="1183"/>
      <c r="U763" s="1183"/>
      <c r="V763" s="1183"/>
      <c r="W763" s="1183"/>
      <c r="X763" s="1183"/>
      <c r="Y763" s="1183"/>
      <c r="Z763" s="1183"/>
      <c r="AA763" s="1183"/>
      <c r="AB763" s="1183"/>
      <c r="AC763" s="1183"/>
      <c r="AD763" s="1598"/>
      <c r="AE763" s="1183"/>
      <c r="AF763" s="1183"/>
      <c r="AG763" s="1183"/>
      <c r="AH763" s="1446"/>
      <c r="AI763" s="1183"/>
      <c r="AJ763" s="1183">
        <f>AJ696</f>
        <v>175.81481481481481</v>
      </c>
      <c r="AK763" s="1183">
        <f t="shared" ref="AK763" si="615">AK696</f>
        <v>135982.13999999998</v>
      </c>
      <c r="AL763" s="1183">
        <f t="shared" si="570"/>
        <v>135.98213999999999</v>
      </c>
      <c r="AM763" s="2437"/>
      <c r="AN763" s="767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  <c r="JK763" s="238"/>
      <c r="JL763" s="238"/>
      <c r="JM763" s="238"/>
      <c r="JN763" s="238"/>
      <c r="JO763" s="238"/>
    </row>
    <row r="764" spans="1:275" s="791" customFormat="1" ht="15" customHeight="1" x14ac:dyDescent="0.25">
      <c r="A764" s="738"/>
      <c r="B764" s="1735"/>
      <c r="C764" s="1182" t="s">
        <v>467</v>
      </c>
      <c r="D764" s="1182"/>
      <c r="E764" s="1182"/>
      <c r="F764" s="2235">
        <f>F697</f>
        <v>616</v>
      </c>
      <c r="G764" s="1183">
        <f t="shared" ref="G764:H764" si="616">G697</f>
        <v>616</v>
      </c>
      <c r="H764" s="1183">
        <f t="shared" si="616"/>
        <v>430.68</v>
      </c>
      <c r="I764" s="1315"/>
      <c r="J764" s="1444"/>
      <c r="K764" s="1444"/>
      <c r="L764" s="1445"/>
      <c r="M764" s="1445"/>
      <c r="N764" s="1445"/>
      <c r="O764" s="1445"/>
      <c r="P764" s="1445"/>
      <c r="Q764" s="1445"/>
      <c r="R764" s="1183"/>
      <c r="S764" s="1183"/>
      <c r="T764" s="1183"/>
      <c r="U764" s="1183"/>
      <c r="V764" s="1183"/>
      <c r="W764" s="1183"/>
      <c r="X764" s="1183"/>
      <c r="Y764" s="1183"/>
      <c r="Z764" s="1183"/>
      <c r="AA764" s="1183"/>
      <c r="AB764" s="1183"/>
      <c r="AC764" s="1183"/>
      <c r="AD764" s="1598"/>
      <c r="AE764" s="1183"/>
      <c r="AF764" s="1183"/>
      <c r="AG764" s="1183"/>
      <c r="AH764" s="1446"/>
      <c r="AI764" s="1183"/>
      <c r="AJ764" s="1183">
        <f t="shared" ref="AJ764:AK764" si="617">AJ697</f>
        <v>13</v>
      </c>
      <c r="AK764" s="1183">
        <f t="shared" si="617"/>
        <v>4342.1000000000004</v>
      </c>
      <c r="AL764" s="1183">
        <f t="shared" si="570"/>
        <v>4.3421000000000003</v>
      </c>
      <c r="AM764" s="2437"/>
      <c r="AN764" s="767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  <c r="JK764" s="238"/>
      <c r="JL764" s="238"/>
      <c r="JM764" s="238"/>
      <c r="JN764" s="238"/>
      <c r="JO764" s="238"/>
    </row>
    <row r="765" spans="1:275" s="791" customFormat="1" ht="23.25" customHeight="1" x14ac:dyDescent="0.25">
      <c r="A765" s="738">
        <v>1</v>
      </c>
      <c r="B765" s="1735">
        <v>1</v>
      </c>
      <c r="C765" s="1182" t="s">
        <v>302</v>
      </c>
      <c r="D765" s="1182"/>
      <c r="E765" s="1182"/>
      <c r="F765" s="2235"/>
      <c r="G765" s="1183"/>
      <c r="H765" s="1183"/>
      <c r="I765" s="1315"/>
      <c r="J765" s="1444"/>
      <c r="K765" s="1444"/>
      <c r="L765" s="1445"/>
      <c r="M765" s="1445"/>
      <c r="N765" s="1445"/>
      <c r="O765" s="1445"/>
      <c r="P765" s="1445"/>
      <c r="Q765" s="1445"/>
      <c r="R765" s="1183"/>
      <c r="S765" s="1183"/>
      <c r="T765" s="1183"/>
      <c r="U765" s="1183"/>
      <c r="V765" s="1183"/>
      <c r="W765" s="1183"/>
      <c r="X765" s="1183"/>
      <c r="Y765" s="1183"/>
      <c r="Z765" s="1183"/>
      <c r="AA765" s="1183"/>
      <c r="AB765" s="1183"/>
      <c r="AC765" s="1183"/>
      <c r="AD765" s="1598"/>
      <c r="AE765" s="1183"/>
      <c r="AF765" s="1183"/>
      <c r="AG765" s="1183"/>
      <c r="AH765" s="1446"/>
      <c r="AI765" s="1183"/>
      <c r="AJ765" s="1183"/>
      <c r="AK765" s="1183"/>
      <c r="AL765" s="1183">
        <f t="shared" si="570"/>
        <v>0</v>
      </c>
      <c r="AM765" s="2437"/>
      <c r="AN765" s="767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  <c r="JK765" s="238"/>
      <c r="JL765" s="238"/>
      <c r="JM765" s="238"/>
      <c r="JN765" s="238"/>
      <c r="JO765" s="238"/>
    </row>
    <row r="766" spans="1:275" s="791" customFormat="1" ht="31.5" customHeight="1" x14ac:dyDescent="0.25">
      <c r="A766" s="738">
        <v>1</v>
      </c>
      <c r="B766" s="1735">
        <v>1</v>
      </c>
      <c r="C766" s="1182" t="s">
        <v>303</v>
      </c>
      <c r="D766" s="1182"/>
      <c r="E766" s="1182"/>
      <c r="F766" s="2235">
        <f t="shared" ref="F766:H768" si="618">F699</f>
        <v>11016</v>
      </c>
      <c r="G766" s="1183">
        <f t="shared" si="618"/>
        <v>11016</v>
      </c>
      <c r="H766" s="1183">
        <f t="shared" si="618"/>
        <v>12839</v>
      </c>
      <c r="I766" s="1315">
        <f t="shared" ref="I766:I773" si="619">H766/G766*100</f>
        <v>116.54865649963688</v>
      </c>
      <c r="J766" s="1444"/>
      <c r="K766" s="1444"/>
      <c r="L766" s="1445"/>
      <c r="M766" s="1445"/>
      <c r="N766" s="1445"/>
      <c r="O766" s="1445"/>
      <c r="P766" s="1445"/>
      <c r="Q766" s="1445"/>
      <c r="R766" s="1183"/>
      <c r="S766" s="1183"/>
      <c r="T766" s="1183"/>
      <c r="U766" s="1183"/>
      <c r="V766" s="1183"/>
      <c r="W766" s="1183"/>
      <c r="X766" s="1183"/>
      <c r="Y766" s="1183"/>
      <c r="Z766" s="1183"/>
      <c r="AA766" s="1183"/>
      <c r="AB766" s="1183"/>
      <c r="AC766" s="1183"/>
      <c r="AD766" s="1598"/>
      <c r="AE766" s="1183"/>
      <c r="AF766" s="1183"/>
      <c r="AG766" s="1183"/>
      <c r="AH766" s="1446"/>
      <c r="AI766" s="1183"/>
      <c r="AJ766" s="1183">
        <f t="shared" ref="AJ766:AK768" si="620">AJ699</f>
        <v>65</v>
      </c>
      <c r="AK766" s="1183">
        <f t="shared" si="620"/>
        <v>49953.849999999984</v>
      </c>
      <c r="AL766" s="1183">
        <f t="shared" si="570"/>
        <v>49.953849999999981</v>
      </c>
      <c r="AM766" s="2437"/>
      <c r="AN766" s="767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  <c r="JK766" s="238"/>
      <c r="JL766" s="238"/>
      <c r="JM766" s="238"/>
      <c r="JN766" s="238"/>
      <c r="JO766" s="238"/>
    </row>
    <row r="767" spans="1:275" s="791" customFormat="1" ht="28.5" customHeight="1" x14ac:dyDescent="0.25">
      <c r="A767" s="738">
        <v>1</v>
      </c>
      <c r="B767" s="1735">
        <v>1</v>
      </c>
      <c r="C767" s="1182" t="s">
        <v>304</v>
      </c>
      <c r="D767" s="1182"/>
      <c r="E767" s="1182"/>
      <c r="F767" s="2235">
        <f t="shared" si="618"/>
        <v>400</v>
      </c>
      <c r="G767" s="1183">
        <f t="shared" si="618"/>
        <v>400</v>
      </c>
      <c r="H767" s="1183">
        <f t="shared" si="618"/>
        <v>349</v>
      </c>
      <c r="I767" s="1315">
        <f t="shared" si="619"/>
        <v>87.25</v>
      </c>
      <c r="J767" s="1444"/>
      <c r="K767" s="1444"/>
      <c r="L767" s="1445"/>
      <c r="M767" s="1445"/>
      <c r="N767" s="1445"/>
      <c r="O767" s="1445"/>
      <c r="P767" s="1445"/>
      <c r="Q767" s="1445"/>
      <c r="R767" s="1183"/>
      <c r="S767" s="1183"/>
      <c r="T767" s="1183"/>
      <c r="U767" s="1183"/>
      <c r="V767" s="1183"/>
      <c r="W767" s="1183"/>
      <c r="X767" s="1183"/>
      <c r="Y767" s="1183"/>
      <c r="Z767" s="1183"/>
      <c r="AA767" s="1183"/>
      <c r="AB767" s="1183"/>
      <c r="AC767" s="1183"/>
      <c r="AD767" s="1598"/>
      <c r="AE767" s="1183"/>
      <c r="AF767" s="1183"/>
      <c r="AG767" s="1183"/>
      <c r="AH767" s="1446"/>
      <c r="AI767" s="1183"/>
      <c r="AJ767" s="1183">
        <f t="shared" si="620"/>
        <v>1</v>
      </c>
      <c r="AK767" s="1183">
        <f t="shared" si="620"/>
        <v>991.39</v>
      </c>
      <c r="AL767" s="1183">
        <f t="shared" si="570"/>
        <v>0.99138999999999999</v>
      </c>
      <c r="AM767" s="2437"/>
      <c r="AN767" s="767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  <c r="JK767" s="238"/>
      <c r="JL767" s="238"/>
      <c r="JM767" s="238"/>
      <c r="JN767" s="238"/>
      <c r="JO767" s="238"/>
    </row>
    <row r="768" spans="1:275" s="791" customFormat="1" ht="28.5" customHeight="1" x14ac:dyDescent="0.25">
      <c r="A768" s="738"/>
      <c r="B768" s="1735">
        <v>1</v>
      </c>
      <c r="C768" s="1182" t="s">
        <v>305</v>
      </c>
      <c r="D768" s="1182"/>
      <c r="E768" s="1182"/>
      <c r="F768" s="2235">
        <f t="shared" si="618"/>
        <v>19000</v>
      </c>
      <c r="G768" s="1183">
        <f t="shared" si="618"/>
        <v>19000</v>
      </c>
      <c r="H768" s="1183">
        <f t="shared" si="618"/>
        <v>14348</v>
      </c>
      <c r="I768" s="1315">
        <f t="shared" si="619"/>
        <v>75.515789473684208</v>
      </c>
      <c r="J768" s="1444"/>
      <c r="K768" s="1444"/>
      <c r="L768" s="1445"/>
      <c r="M768" s="1445"/>
      <c r="N768" s="1445"/>
      <c r="O768" s="1445"/>
      <c r="P768" s="1445"/>
      <c r="Q768" s="1445"/>
      <c r="R768" s="1183"/>
      <c r="S768" s="1183"/>
      <c r="T768" s="1183"/>
      <c r="U768" s="1183"/>
      <c r="V768" s="1183"/>
      <c r="W768" s="1183"/>
      <c r="X768" s="1183"/>
      <c r="Y768" s="1183"/>
      <c r="Z768" s="1183"/>
      <c r="AA768" s="1183"/>
      <c r="AB768" s="1183"/>
      <c r="AC768" s="1183"/>
      <c r="AD768" s="1598"/>
      <c r="AE768" s="1183"/>
      <c r="AF768" s="1183"/>
      <c r="AG768" s="1183"/>
      <c r="AH768" s="1446"/>
      <c r="AI768" s="1183"/>
      <c r="AJ768" s="1183">
        <f t="shared" si="620"/>
        <v>105</v>
      </c>
      <c r="AK768" s="1183">
        <f t="shared" si="620"/>
        <v>80694.8</v>
      </c>
      <c r="AL768" s="1183">
        <f t="shared" si="570"/>
        <v>80.694800000000001</v>
      </c>
      <c r="AM768" s="2437"/>
      <c r="AN768" s="767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  <c r="JK768" s="238"/>
      <c r="JL768" s="238"/>
      <c r="JM768" s="238"/>
      <c r="JN768" s="238"/>
      <c r="JO768" s="238"/>
    </row>
    <row r="769" spans="1:275" s="791" customFormat="1" ht="28.5" customHeight="1" x14ac:dyDescent="0.25">
      <c r="A769" s="738"/>
      <c r="B769" s="1735"/>
      <c r="C769" s="1182" t="s">
        <v>545</v>
      </c>
      <c r="D769" s="1182"/>
      <c r="E769" s="1182"/>
      <c r="F769" s="2235">
        <f>F702</f>
        <v>4443</v>
      </c>
      <c r="G769" s="1183">
        <f t="shared" ref="G769:I769" si="621">G702</f>
        <v>4443</v>
      </c>
      <c r="H769" s="1183">
        <f t="shared" si="621"/>
        <v>159</v>
      </c>
      <c r="I769" s="1315">
        <f t="shared" si="621"/>
        <v>3.5786630654962863</v>
      </c>
      <c r="J769" s="1444"/>
      <c r="K769" s="1444"/>
      <c r="L769" s="1445"/>
      <c r="M769" s="1445"/>
      <c r="N769" s="1445"/>
      <c r="O769" s="1445"/>
      <c r="P769" s="1445"/>
      <c r="Q769" s="1445"/>
      <c r="R769" s="1183"/>
      <c r="S769" s="1183"/>
      <c r="T769" s="1183"/>
      <c r="U769" s="1183"/>
      <c r="V769" s="1183"/>
      <c r="W769" s="1183"/>
      <c r="X769" s="1183"/>
      <c r="Y769" s="1183"/>
      <c r="Z769" s="1183"/>
      <c r="AA769" s="1183"/>
      <c r="AB769" s="1183"/>
      <c r="AC769" s="1183"/>
      <c r="AD769" s="1598"/>
      <c r="AE769" s="1183"/>
      <c r="AF769" s="1183"/>
      <c r="AG769" s="1183"/>
      <c r="AH769" s="1446"/>
      <c r="AI769" s="1183"/>
      <c r="AJ769" s="1183"/>
      <c r="AK769" s="1183"/>
      <c r="AL769" s="1183">
        <f t="shared" si="570"/>
        <v>0</v>
      </c>
      <c r="AM769" s="2437"/>
      <c r="AN769" s="767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  <c r="JK769" s="238"/>
      <c r="JL769" s="238"/>
      <c r="JM769" s="238"/>
      <c r="JN769" s="238"/>
      <c r="JO769" s="238"/>
    </row>
    <row r="770" spans="1:275" s="791" customFormat="1" ht="28.5" customHeight="1" x14ac:dyDescent="0.25">
      <c r="A770" s="738"/>
      <c r="B770" s="1735">
        <v>1</v>
      </c>
      <c r="C770" s="1182" t="s">
        <v>157</v>
      </c>
      <c r="D770" s="1182"/>
      <c r="E770" s="1182"/>
      <c r="F770" s="2235">
        <f>F703</f>
        <v>97765.941176470587</v>
      </c>
      <c r="G770" s="1183">
        <f t="shared" ref="G770:H773" si="622">G703</f>
        <v>97765.941176470587</v>
      </c>
      <c r="H770" s="1183">
        <f t="shared" si="622"/>
        <v>76008.728235294111</v>
      </c>
      <c r="I770" s="1315">
        <f t="shared" si="619"/>
        <v>77.745610915866877</v>
      </c>
      <c r="J770" s="1444"/>
      <c r="K770" s="1444"/>
      <c r="L770" s="1445"/>
      <c r="M770" s="1445"/>
      <c r="N770" s="1445"/>
      <c r="O770" s="1445"/>
      <c r="P770" s="1445"/>
      <c r="Q770" s="1445"/>
      <c r="R770" s="1183"/>
      <c r="S770" s="1183"/>
      <c r="T770" s="1183"/>
      <c r="U770" s="1183"/>
      <c r="V770" s="1183"/>
      <c r="W770" s="1183"/>
      <c r="X770" s="1183"/>
      <c r="Y770" s="1183"/>
      <c r="Z770" s="1183"/>
      <c r="AA770" s="1183"/>
      <c r="AB770" s="1183"/>
      <c r="AC770" s="1183"/>
      <c r="AD770" s="1598"/>
      <c r="AE770" s="1183"/>
      <c r="AF770" s="1183"/>
      <c r="AG770" s="1183"/>
      <c r="AH770" s="1446"/>
      <c r="AI770" s="1183"/>
      <c r="AJ770" s="1183">
        <f t="shared" ref="AJ770:AK773" si="623">AJ703</f>
        <v>1952.0588235294117</v>
      </c>
      <c r="AK770" s="1183">
        <f t="shared" si="623"/>
        <v>4209860.4099999974</v>
      </c>
      <c r="AL770" s="1183">
        <f t="shared" si="570"/>
        <v>4209.8604099999975</v>
      </c>
      <c r="AM770" s="2437"/>
      <c r="AN770" s="767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  <c r="JK770" s="238"/>
      <c r="JL770" s="238"/>
      <c r="JM770" s="238"/>
      <c r="JN770" s="238"/>
      <c r="JO770" s="238"/>
    </row>
    <row r="771" spans="1:275" s="791" customFormat="1" ht="28.5" customHeight="1" x14ac:dyDescent="0.25">
      <c r="A771" s="738"/>
      <c r="B771" s="1735"/>
      <c r="C771" s="1182" t="s">
        <v>447</v>
      </c>
      <c r="D771" s="1182"/>
      <c r="E771" s="1182"/>
      <c r="F771" s="2235">
        <f>F704</f>
        <v>95053</v>
      </c>
      <c r="G771" s="1183">
        <f t="shared" si="622"/>
        <v>95053</v>
      </c>
      <c r="H771" s="1183">
        <f t="shared" si="622"/>
        <v>74327</v>
      </c>
      <c r="I771" s="1315">
        <f t="shared" si="619"/>
        <v>78.195322609491541</v>
      </c>
      <c r="J771" s="1444"/>
      <c r="K771" s="1444"/>
      <c r="L771" s="1445"/>
      <c r="M771" s="1445"/>
      <c r="N771" s="1445"/>
      <c r="O771" s="1445"/>
      <c r="P771" s="1445"/>
      <c r="Q771" s="1445"/>
      <c r="R771" s="1183"/>
      <c r="S771" s="1183"/>
      <c r="T771" s="1183"/>
      <c r="U771" s="1183"/>
      <c r="V771" s="1183"/>
      <c r="W771" s="1183"/>
      <c r="X771" s="1183"/>
      <c r="Y771" s="1183"/>
      <c r="Z771" s="1183"/>
      <c r="AA771" s="1183"/>
      <c r="AB771" s="1183"/>
      <c r="AC771" s="1183"/>
      <c r="AD771" s="1598"/>
      <c r="AE771" s="1183"/>
      <c r="AF771" s="1183"/>
      <c r="AG771" s="1183"/>
      <c r="AH771" s="1446"/>
      <c r="AI771" s="1183"/>
      <c r="AJ771" s="1183">
        <f t="shared" si="623"/>
        <v>1949</v>
      </c>
      <c r="AK771" s="1183">
        <f t="shared" si="623"/>
        <v>4196453.4999999972</v>
      </c>
      <c r="AL771" s="1183">
        <f t="shared" si="570"/>
        <v>4196.4534999999969</v>
      </c>
      <c r="AM771" s="2437"/>
      <c r="AN771" s="767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  <c r="JK771" s="238"/>
      <c r="JL771" s="238"/>
      <c r="JM771" s="238"/>
      <c r="JN771" s="238"/>
      <c r="JO771" s="238"/>
    </row>
    <row r="772" spans="1:275" s="791" customFormat="1" ht="28.5" customHeight="1" x14ac:dyDescent="0.25">
      <c r="A772" s="738"/>
      <c r="B772" s="1735">
        <v>1</v>
      </c>
      <c r="C772" s="1182" t="s">
        <v>451</v>
      </c>
      <c r="D772" s="1182"/>
      <c r="E772" s="1182"/>
      <c r="F772" s="2235">
        <f>F705</f>
        <v>23060</v>
      </c>
      <c r="G772" s="1183">
        <f t="shared" si="622"/>
        <v>23060</v>
      </c>
      <c r="H772" s="1183">
        <f t="shared" si="622"/>
        <v>14294.69</v>
      </c>
      <c r="I772" s="1315">
        <f t="shared" si="619"/>
        <v>61.989115351257595</v>
      </c>
      <c r="J772" s="1444"/>
      <c r="K772" s="1444"/>
      <c r="L772" s="1445"/>
      <c r="M772" s="1445"/>
      <c r="N772" s="1445"/>
      <c r="O772" s="1445"/>
      <c r="P772" s="1445"/>
      <c r="Q772" s="1445"/>
      <c r="R772" s="1183"/>
      <c r="S772" s="1183"/>
      <c r="T772" s="1183"/>
      <c r="U772" s="1183"/>
      <c r="V772" s="1183"/>
      <c r="W772" s="1183"/>
      <c r="X772" s="1183"/>
      <c r="Y772" s="1183"/>
      <c r="Z772" s="1183"/>
      <c r="AA772" s="1183"/>
      <c r="AB772" s="1183"/>
      <c r="AC772" s="1183"/>
      <c r="AD772" s="1598"/>
      <c r="AE772" s="1183"/>
      <c r="AF772" s="1183"/>
      <c r="AG772" s="1183"/>
      <c r="AH772" s="1446"/>
      <c r="AI772" s="1183"/>
      <c r="AJ772" s="1183">
        <f t="shared" si="623"/>
        <v>26</v>
      </c>
      <c r="AK772" s="1183">
        <f t="shared" si="623"/>
        <v>13406.909999999998</v>
      </c>
      <c r="AL772" s="1183">
        <f t="shared" si="570"/>
        <v>13.406909999999998</v>
      </c>
      <c r="AM772" s="2437"/>
      <c r="AN772" s="767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  <c r="JK772" s="238"/>
      <c r="JL772" s="238"/>
      <c r="JM772" s="238"/>
      <c r="JN772" s="238"/>
      <c r="JO772" s="238"/>
    </row>
    <row r="773" spans="1:275" s="791" customFormat="1" ht="28.5" customHeight="1" x14ac:dyDescent="0.25">
      <c r="A773" s="738"/>
      <c r="B773" s="1735">
        <v>1</v>
      </c>
      <c r="C773" s="1194" t="s">
        <v>168</v>
      </c>
      <c r="D773" s="1194"/>
      <c r="E773" s="1182"/>
      <c r="F773" s="1474">
        <f>F706</f>
        <v>340726.56866096868</v>
      </c>
      <c r="G773" s="1290">
        <f t="shared" si="622"/>
        <v>340726.56866096868</v>
      </c>
      <c r="H773" s="1290">
        <f t="shared" si="622"/>
        <v>269207.21623931621</v>
      </c>
      <c r="I773" s="1447">
        <f t="shared" si="619"/>
        <v>79.009751806934673</v>
      </c>
      <c r="J773" s="1444"/>
      <c r="K773" s="1444"/>
      <c r="L773" s="1445"/>
      <c r="M773" s="1445"/>
      <c r="N773" s="1445"/>
      <c r="O773" s="1445"/>
      <c r="P773" s="1445"/>
      <c r="Q773" s="1445"/>
      <c r="R773" s="1290">
        <f t="shared" ref="R773:AI773" si="624">R706</f>
        <v>199189.48919999998</v>
      </c>
      <c r="S773" s="1290">
        <f t="shared" ref="S773:T773" si="625">S706</f>
        <v>199189.48919999998</v>
      </c>
      <c r="T773" s="1290">
        <f t="shared" si="625"/>
        <v>199189.48919999998</v>
      </c>
      <c r="U773" s="1290">
        <f t="shared" ref="U773:V773" si="626">U706</f>
        <v>199189.48919999998</v>
      </c>
      <c r="V773" s="1290">
        <f t="shared" si="626"/>
        <v>199189.48919999998</v>
      </c>
      <c r="W773" s="1290">
        <f t="shared" ref="W773:X773" si="627">W706</f>
        <v>199189.48919999998</v>
      </c>
      <c r="X773" s="1290">
        <f t="shared" si="627"/>
        <v>197396.78381999998</v>
      </c>
      <c r="Y773" s="1290">
        <f t="shared" ref="Y773:Z773" si="628">Y706</f>
        <v>197396.78381999998</v>
      </c>
      <c r="Z773" s="1290">
        <f t="shared" si="628"/>
        <v>197396.78381999998</v>
      </c>
      <c r="AA773" s="1290">
        <f t="shared" ref="AA773:AB773" si="629">AA706</f>
        <v>197342.8805</v>
      </c>
      <c r="AB773" s="1290">
        <f t="shared" si="629"/>
        <v>205658.65895999997</v>
      </c>
      <c r="AC773" s="1290">
        <f t="shared" ref="AC773" si="630">AC706</f>
        <v>203872.06390000001</v>
      </c>
      <c r="AD773" s="1612">
        <f t="shared" si="624"/>
        <v>203872.06390000001</v>
      </c>
      <c r="AE773" s="1290">
        <f t="shared" si="624"/>
        <v>203872.06397999998</v>
      </c>
      <c r="AF773" s="1290">
        <f t="shared" si="624"/>
        <v>0</v>
      </c>
      <c r="AG773" s="1290">
        <f t="shared" si="624"/>
        <v>7.9999968875199556E-5</v>
      </c>
      <c r="AH773" s="1448">
        <f t="shared" si="624"/>
        <v>-795.24111000000005</v>
      </c>
      <c r="AI773" s="1290">
        <f t="shared" si="624"/>
        <v>203076.82286999997</v>
      </c>
      <c r="AJ773" s="1290">
        <f t="shared" si="623"/>
        <v>6419.2814814814819</v>
      </c>
      <c r="AK773" s="1290">
        <f t="shared" si="623"/>
        <v>4345842.549999997</v>
      </c>
      <c r="AL773" s="1290">
        <f t="shared" si="570"/>
        <v>4345.8425499999967</v>
      </c>
      <c r="AM773" s="2437"/>
      <c r="AN773" s="767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  <c r="JK773" s="238"/>
      <c r="JL773" s="238"/>
      <c r="JM773" s="238"/>
      <c r="JN773" s="238"/>
      <c r="JO773" s="238"/>
    </row>
    <row r="774" spans="1:275" s="791" customFormat="1" ht="28.5" customHeight="1" x14ac:dyDescent="0.25">
      <c r="A774" s="738"/>
      <c r="B774" s="1735">
        <v>1</v>
      </c>
      <c r="C774" s="1342" t="s">
        <v>306</v>
      </c>
      <c r="D774" s="1342"/>
      <c r="E774" s="1182"/>
      <c r="F774" s="2235"/>
      <c r="G774" s="1183"/>
      <c r="H774" s="1183"/>
      <c r="I774" s="1315"/>
      <c r="J774" s="1444"/>
      <c r="K774" s="1444"/>
      <c r="L774" s="1445"/>
      <c r="M774" s="1445"/>
      <c r="N774" s="1445"/>
      <c r="O774" s="1445"/>
      <c r="P774" s="1445"/>
      <c r="Q774" s="1445"/>
      <c r="R774" s="1183"/>
      <c r="S774" s="1183"/>
      <c r="T774" s="1183"/>
      <c r="U774" s="1183"/>
      <c r="V774" s="1183"/>
      <c r="W774" s="1183"/>
      <c r="X774" s="1183"/>
      <c r="Y774" s="1183"/>
      <c r="Z774" s="1183"/>
      <c r="AA774" s="1183"/>
      <c r="AB774" s="1183"/>
      <c r="AC774" s="1183"/>
      <c r="AD774" s="1598"/>
      <c r="AE774" s="1183"/>
      <c r="AF774" s="1183"/>
      <c r="AG774" s="1183"/>
      <c r="AH774" s="1446"/>
      <c r="AI774" s="1183"/>
      <c r="AJ774" s="1183"/>
      <c r="AK774" s="1183"/>
      <c r="AL774" s="1183">
        <f t="shared" si="570"/>
        <v>0</v>
      </c>
      <c r="AM774" s="2437"/>
      <c r="AN774" s="767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  <c r="JK774" s="238"/>
      <c r="JL774" s="238"/>
      <c r="JM774" s="238"/>
      <c r="JN774" s="238"/>
      <c r="JO774" s="238"/>
    </row>
    <row r="775" spans="1:275" s="791" customFormat="1" ht="28.5" customHeight="1" x14ac:dyDescent="0.25">
      <c r="A775" s="738"/>
      <c r="B775" s="1735">
        <v>1</v>
      </c>
      <c r="C775" s="1182" t="s">
        <v>198</v>
      </c>
      <c r="D775" s="1182"/>
      <c r="E775" s="1182"/>
      <c r="F775" s="2235">
        <f>F752+F708</f>
        <v>62089.148148148146</v>
      </c>
      <c r="G775" s="1183">
        <f>G752+G708</f>
        <v>62089.148148148146</v>
      </c>
      <c r="H775" s="1183">
        <f>H752+H708</f>
        <v>67261.746984736907</v>
      </c>
      <c r="I775" s="1315">
        <f>H775/G775*100</f>
        <v>108.33092253777852</v>
      </c>
      <c r="J775" s="1444"/>
      <c r="K775" s="1444"/>
      <c r="L775" s="1445"/>
      <c r="M775" s="1445"/>
      <c r="N775" s="1445"/>
      <c r="O775" s="1445"/>
      <c r="P775" s="1445"/>
      <c r="Q775" s="1445"/>
      <c r="R775" s="1183"/>
      <c r="S775" s="1183"/>
      <c r="T775" s="1183"/>
      <c r="U775" s="1183"/>
      <c r="V775" s="1183"/>
      <c r="W775" s="1183"/>
      <c r="X775" s="1183"/>
      <c r="Y775" s="1183"/>
      <c r="Z775" s="1183"/>
      <c r="AA775" s="1183"/>
      <c r="AB775" s="1183"/>
      <c r="AC775" s="1183"/>
      <c r="AD775" s="1598"/>
      <c r="AE775" s="1183"/>
      <c r="AF775" s="1183"/>
      <c r="AG775" s="1183"/>
      <c r="AH775" s="1446"/>
      <c r="AI775" s="1183"/>
      <c r="AJ775" s="1183">
        <f>AJ752+AJ708</f>
        <v>1226.6348</v>
      </c>
      <c r="AK775" s="1183">
        <f t="shared" ref="AK775" si="631">AK752+AK708</f>
        <v>679509.66</v>
      </c>
      <c r="AL775" s="1183">
        <f t="shared" si="570"/>
        <v>679.50966000000005</v>
      </c>
      <c r="AM775" s="2437"/>
      <c r="AN775" s="767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  <c r="JK775" s="238"/>
      <c r="JL775" s="238"/>
      <c r="JM775" s="238"/>
      <c r="JN775" s="238"/>
      <c r="JO775" s="238"/>
    </row>
    <row r="776" spans="1:275" s="791" customFormat="1" ht="28.5" customHeight="1" x14ac:dyDescent="0.25">
      <c r="A776" s="738"/>
      <c r="B776" s="1735">
        <v>1</v>
      </c>
      <c r="C776" s="1182" t="s">
        <v>297</v>
      </c>
      <c r="D776" s="1182"/>
      <c r="E776" s="1182"/>
      <c r="F776" s="2235">
        <f>F753</f>
        <v>11443</v>
      </c>
      <c r="G776" s="1183">
        <f t="shared" ref="G776:H776" si="632">G753</f>
        <v>11443</v>
      </c>
      <c r="H776" s="1183">
        <f t="shared" si="632"/>
        <v>11499.649999999998</v>
      </c>
      <c r="I776" s="1315"/>
      <c r="J776" s="1444"/>
      <c r="K776" s="1444"/>
      <c r="L776" s="1445"/>
      <c r="M776" s="1445"/>
      <c r="N776" s="1445"/>
      <c r="O776" s="1445"/>
      <c r="P776" s="1445"/>
      <c r="Q776" s="1445"/>
      <c r="R776" s="1183"/>
      <c r="S776" s="1183"/>
      <c r="T776" s="1183"/>
      <c r="U776" s="1183"/>
      <c r="V776" s="1183"/>
      <c r="W776" s="1183"/>
      <c r="X776" s="1183"/>
      <c r="Y776" s="1183"/>
      <c r="Z776" s="1183"/>
      <c r="AA776" s="1183"/>
      <c r="AB776" s="1183"/>
      <c r="AC776" s="1183"/>
      <c r="AD776" s="1598"/>
      <c r="AE776" s="1183"/>
      <c r="AF776" s="1183"/>
      <c r="AG776" s="1183"/>
      <c r="AH776" s="1446"/>
      <c r="AI776" s="1183"/>
      <c r="AJ776" s="1183">
        <f t="shared" ref="AJ776:AK776" si="633">AJ753</f>
        <v>0</v>
      </c>
      <c r="AK776" s="1183">
        <f t="shared" si="633"/>
        <v>0</v>
      </c>
      <c r="AL776" s="1183">
        <f t="shared" si="570"/>
        <v>0</v>
      </c>
      <c r="AM776" s="2437"/>
      <c r="AN776" s="767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  <c r="JK776" s="238"/>
      <c r="JL776" s="238"/>
      <c r="JM776" s="238"/>
      <c r="JN776" s="238"/>
      <c r="JO776" s="238"/>
    </row>
    <row r="777" spans="1:275" s="791" customFormat="1" ht="28.5" customHeight="1" x14ac:dyDescent="0.25">
      <c r="A777" s="738"/>
      <c r="B777" s="1735">
        <v>1</v>
      </c>
      <c r="C777" s="1182" t="s">
        <v>302</v>
      </c>
      <c r="D777" s="1182"/>
      <c r="E777" s="1182"/>
      <c r="F777" s="2235"/>
      <c r="G777" s="1183"/>
      <c r="H777" s="1183"/>
      <c r="I777" s="1315"/>
      <c r="J777" s="1444"/>
      <c r="K777" s="1444"/>
      <c r="L777" s="1445"/>
      <c r="M777" s="1445"/>
      <c r="N777" s="1445"/>
      <c r="O777" s="1445"/>
      <c r="P777" s="1445"/>
      <c r="Q777" s="1445"/>
      <c r="R777" s="1183"/>
      <c r="S777" s="1183"/>
      <c r="T777" s="1183"/>
      <c r="U777" s="1183"/>
      <c r="V777" s="1183"/>
      <c r="W777" s="1183"/>
      <c r="X777" s="1183"/>
      <c r="Y777" s="1183"/>
      <c r="Z777" s="1183"/>
      <c r="AA777" s="1183"/>
      <c r="AB777" s="1183"/>
      <c r="AC777" s="1183"/>
      <c r="AD777" s="1598"/>
      <c r="AE777" s="1183"/>
      <c r="AF777" s="1183"/>
      <c r="AG777" s="1183"/>
      <c r="AH777" s="1446"/>
      <c r="AI777" s="1183"/>
      <c r="AJ777" s="1183"/>
      <c r="AK777" s="1183"/>
      <c r="AL777" s="1183">
        <f t="shared" si="570"/>
        <v>0</v>
      </c>
      <c r="AM777" s="2437"/>
      <c r="AN777" s="767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  <c r="JK777" s="238"/>
      <c r="JL777" s="238"/>
      <c r="JM777" s="238"/>
      <c r="JN777" s="238"/>
      <c r="JO777" s="238"/>
    </row>
    <row r="778" spans="1:275" s="791" customFormat="1" ht="43.5" customHeight="1" x14ac:dyDescent="0.25">
      <c r="A778" s="738">
        <v>1</v>
      </c>
      <c r="B778" s="1735">
        <v>1</v>
      </c>
      <c r="C778" s="1312" t="s">
        <v>307</v>
      </c>
      <c r="D778" s="1312"/>
      <c r="E778" s="1182"/>
      <c r="F778" s="2235">
        <f t="shared" ref="F778:H786" si="634">F710</f>
        <v>11757</v>
      </c>
      <c r="G778" s="1183">
        <f t="shared" si="634"/>
        <v>11757</v>
      </c>
      <c r="H778" s="1183">
        <f t="shared" si="634"/>
        <v>12413</v>
      </c>
      <c r="I778" s="1315">
        <f>H778/G778*100</f>
        <v>105.57965467381135</v>
      </c>
      <c r="J778" s="1444"/>
      <c r="K778" s="1444"/>
      <c r="L778" s="1445"/>
      <c r="M778" s="1445"/>
      <c r="N778" s="1445"/>
      <c r="O778" s="1445"/>
      <c r="P778" s="1445"/>
      <c r="Q778" s="1445"/>
      <c r="R778" s="1183"/>
      <c r="S778" s="1183"/>
      <c r="T778" s="1183"/>
      <c r="U778" s="1183"/>
      <c r="V778" s="1183"/>
      <c r="W778" s="1183"/>
      <c r="X778" s="1183"/>
      <c r="Y778" s="1183"/>
      <c r="Z778" s="1183"/>
      <c r="AA778" s="1183"/>
      <c r="AB778" s="1183"/>
      <c r="AC778" s="1183"/>
      <c r="AD778" s="1598"/>
      <c r="AE778" s="1183"/>
      <c r="AF778" s="1183"/>
      <c r="AG778" s="1183"/>
      <c r="AH778" s="1446"/>
      <c r="AI778" s="1183"/>
      <c r="AJ778" s="1183">
        <f t="shared" ref="AJ778:AK786" si="635">AJ710</f>
        <v>89.705999999999989</v>
      </c>
      <c r="AK778" s="1183">
        <f t="shared" si="635"/>
        <v>130829.37</v>
      </c>
      <c r="AL778" s="1183">
        <f t="shared" si="570"/>
        <v>130.82936999999998</v>
      </c>
      <c r="AM778" s="2437"/>
      <c r="AN778" s="767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  <c r="JK778" s="238"/>
      <c r="JL778" s="238"/>
      <c r="JM778" s="238"/>
      <c r="JN778" s="238"/>
      <c r="JO778" s="238"/>
    </row>
    <row r="779" spans="1:275" s="791" customFormat="1" ht="38.1" customHeight="1" x14ac:dyDescent="0.25">
      <c r="A779" s="738">
        <v>1</v>
      </c>
      <c r="B779" s="1735">
        <v>1</v>
      </c>
      <c r="C779" s="1182" t="s">
        <v>308</v>
      </c>
      <c r="D779" s="1182"/>
      <c r="E779" s="1182"/>
      <c r="F779" s="2235">
        <f t="shared" si="634"/>
        <v>7286</v>
      </c>
      <c r="G779" s="1183">
        <f t="shared" si="634"/>
        <v>7286</v>
      </c>
      <c r="H779" s="1183">
        <f t="shared" si="634"/>
        <v>7321</v>
      </c>
      <c r="I779" s="1315">
        <f>H779/G779*100</f>
        <v>100.4803733186934</v>
      </c>
      <c r="J779" s="1444"/>
      <c r="K779" s="1444"/>
      <c r="L779" s="1445"/>
      <c r="M779" s="1445"/>
      <c r="N779" s="1445"/>
      <c r="O779" s="1445"/>
      <c r="P779" s="1445"/>
      <c r="Q779" s="1445"/>
      <c r="R779" s="1183"/>
      <c r="S779" s="1183"/>
      <c r="T779" s="1183"/>
      <c r="U779" s="1183"/>
      <c r="V779" s="1183"/>
      <c r="W779" s="1183"/>
      <c r="X779" s="1183"/>
      <c r="Y779" s="1183"/>
      <c r="Z779" s="1183"/>
      <c r="AA779" s="1183"/>
      <c r="AB779" s="1183"/>
      <c r="AC779" s="1183"/>
      <c r="AD779" s="1598"/>
      <c r="AE779" s="1183"/>
      <c r="AF779" s="1183"/>
      <c r="AG779" s="1183"/>
      <c r="AH779" s="1446"/>
      <c r="AI779" s="1183"/>
      <c r="AJ779" s="1183">
        <f t="shared" si="635"/>
        <v>68</v>
      </c>
      <c r="AK779" s="1183">
        <f t="shared" si="635"/>
        <v>75294.779999999984</v>
      </c>
      <c r="AL779" s="1183">
        <f t="shared" si="570"/>
        <v>75.294779999999989</v>
      </c>
      <c r="AM779" s="2437"/>
      <c r="AN779" s="767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  <c r="JK779" s="238"/>
      <c r="JL779" s="238"/>
      <c r="JM779" s="238"/>
      <c r="JN779" s="238"/>
      <c r="JO779" s="238"/>
    </row>
    <row r="780" spans="1:275" s="791" customFormat="1" ht="38.1" customHeight="1" x14ac:dyDescent="0.25">
      <c r="A780" s="738">
        <v>1</v>
      </c>
      <c r="B780" s="1735">
        <v>1</v>
      </c>
      <c r="C780" s="1182" t="s">
        <v>309</v>
      </c>
      <c r="D780" s="1182"/>
      <c r="E780" s="1182"/>
      <c r="F780" s="2235">
        <f t="shared" si="634"/>
        <v>2186</v>
      </c>
      <c r="G780" s="1183">
        <f t="shared" si="634"/>
        <v>2186</v>
      </c>
      <c r="H780" s="1183">
        <f t="shared" si="634"/>
        <v>1520</v>
      </c>
      <c r="I780" s="1315">
        <f>H780/G780*100</f>
        <v>69.533394327538886</v>
      </c>
      <c r="J780" s="1444"/>
      <c r="K780" s="1444"/>
      <c r="L780" s="1445"/>
      <c r="M780" s="1445"/>
      <c r="N780" s="1445"/>
      <c r="O780" s="1445"/>
      <c r="P780" s="1445"/>
      <c r="Q780" s="1445"/>
      <c r="R780" s="1183"/>
      <c r="S780" s="1183"/>
      <c r="T780" s="1183"/>
      <c r="U780" s="1183"/>
      <c r="V780" s="1183"/>
      <c r="W780" s="1183"/>
      <c r="X780" s="1183"/>
      <c r="Y780" s="1183"/>
      <c r="Z780" s="1183"/>
      <c r="AA780" s="1183"/>
      <c r="AB780" s="1183"/>
      <c r="AC780" s="1183"/>
      <c r="AD780" s="1598"/>
      <c r="AE780" s="1183"/>
      <c r="AF780" s="1183"/>
      <c r="AG780" s="1183"/>
      <c r="AH780" s="1446"/>
      <c r="AI780" s="1183"/>
      <c r="AJ780" s="1183">
        <f t="shared" si="635"/>
        <v>12</v>
      </c>
      <c r="AK780" s="1183">
        <f t="shared" si="635"/>
        <v>22724.190000000006</v>
      </c>
      <c r="AL780" s="1183">
        <f t="shared" si="570"/>
        <v>22.724190000000007</v>
      </c>
      <c r="AM780" s="2437"/>
      <c r="AN780" s="767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  <c r="JK780" s="238"/>
      <c r="JL780" s="238"/>
      <c r="JM780" s="238"/>
      <c r="JN780" s="238"/>
      <c r="JO780" s="238"/>
    </row>
    <row r="781" spans="1:275" s="791" customFormat="1" ht="43.5" customHeight="1" x14ac:dyDescent="0.25">
      <c r="A781" s="738">
        <v>1</v>
      </c>
      <c r="B781" s="1735">
        <v>1</v>
      </c>
      <c r="C781" s="1182" t="s">
        <v>353</v>
      </c>
      <c r="D781" s="1182"/>
      <c r="E781" s="1182"/>
      <c r="F781" s="2235">
        <f t="shared" si="634"/>
        <v>395</v>
      </c>
      <c r="G781" s="1183">
        <f t="shared" si="634"/>
        <v>395</v>
      </c>
      <c r="H781" s="1183">
        <f t="shared" si="634"/>
        <v>423</v>
      </c>
      <c r="I781" s="1315">
        <f>H781/G781*100</f>
        <v>107.0886075949367</v>
      </c>
      <c r="J781" s="1444"/>
      <c r="K781" s="1444"/>
      <c r="L781" s="1445"/>
      <c r="M781" s="1445"/>
      <c r="N781" s="1445"/>
      <c r="O781" s="1445"/>
      <c r="P781" s="1445"/>
      <c r="Q781" s="1445"/>
      <c r="R781" s="1183"/>
      <c r="S781" s="1183"/>
      <c r="T781" s="1183"/>
      <c r="U781" s="1183"/>
      <c r="V781" s="1183"/>
      <c r="W781" s="1183"/>
      <c r="X781" s="1183"/>
      <c r="Y781" s="1183"/>
      <c r="Z781" s="1183"/>
      <c r="AA781" s="1183"/>
      <c r="AB781" s="1183"/>
      <c r="AC781" s="1183"/>
      <c r="AD781" s="1598"/>
      <c r="AE781" s="1183"/>
      <c r="AF781" s="1183"/>
      <c r="AG781" s="1183"/>
      <c r="AH781" s="1446"/>
      <c r="AI781" s="1183"/>
      <c r="AJ781" s="1183">
        <f t="shared" si="635"/>
        <v>1</v>
      </c>
      <c r="AK781" s="1183">
        <f t="shared" si="635"/>
        <v>6562.08</v>
      </c>
      <c r="AL781" s="1183">
        <f t="shared" si="570"/>
        <v>6.5620799999999999</v>
      </c>
      <c r="AM781" s="2437"/>
      <c r="AN781" s="767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  <c r="JK781" s="238"/>
      <c r="JL781" s="238"/>
      <c r="JM781" s="238"/>
      <c r="JN781" s="238"/>
      <c r="JO781" s="238"/>
    </row>
    <row r="782" spans="1:275" s="791" customFormat="1" ht="42.75" customHeight="1" x14ac:dyDescent="0.25">
      <c r="A782" s="738">
        <v>1</v>
      </c>
      <c r="B782" s="1735">
        <v>1</v>
      </c>
      <c r="C782" s="1182" t="s">
        <v>354</v>
      </c>
      <c r="D782" s="1182"/>
      <c r="E782" s="1182"/>
      <c r="F782" s="2235">
        <f t="shared" si="634"/>
        <v>1890</v>
      </c>
      <c r="G782" s="1183">
        <f t="shared" si="634"/>
        <v>1890</v>
      </c>
      <c r="H782" s="1183">
        <f t="shared" si="634"/>
        <v>3149</v>
      </c>
      <c r="I782" s="1315"/>
      <c r="J782" s="1444"/>
      <c r="K782" s="1444"/>
      <c r="L782" s="1445"/>
      <c r="M782" s="1445"/>
      <c r="N782" s="1445"/>
      <c r="O782" s="1445"/>
      <c r="P782" s="1445"/>
      <c r="Q782" s="1445"/>
      <c r="R782" s="1183"/>
      <c r="S782" s="1183"/>
      <c r="T782" s="1183"/>
      <c r="U782" s="1183"/>
      <c r="V782" s="1183"/>
      <c r="W782" s="1183"/>
      <c r="X782" s="1183"/>
      <c r="Y782" s="1183"/>
      <c r="Z782" s="1183"/>
      <c r="AA782" s="1183"/>
      <c r="AB782" s="1183"/>
      <c r="AC782" s="1183"/>
      <c r="AD782" s="1598"/>
      <c r="AE782" s="1183"/>
      <c r="AF782" s="1183"/>
      <c r="AG782" s="1183"/>
      <c r="AH782" s="1446"/>
      <c r="AI782" s="1183"/>
      <c r="AJ782" s="1183">
        <f t="shared" si="635"/>
        <v>4</v>
      </c>
      <c r="AK782" s="1183">
        <f t="shared" si="635"/>
        <v>26248.32</v>
      </c>
      <c r="AL782" s="1183">
        <f t="shared" si="570"/>
        <v>26.24832</v>
      </c>
      <c r="AM782" s="2437"/>
      <c r="AN782" s="767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  <c r="JK782" s="238"/>
      <c r="JL782" s="238"/>
      <c r="JM782" s="238"/>
      <c r="JN782" s="238"/>
      <c r="JO782" s="238"/>
    </row>
    <row r="783" spans="1:275" s="791" customFormat="1" ht="45" customHeight="1" x14ac:dyDescent="0.25">
      <c r="A783" s="738">
        <v>1</v>
      </c>
      <c r="B783" s="1735">
        <v>1</v>
      </c>
      <c r="C783" s="1312" t="s">
        <v>310</v>
      </c>
      <c r="D783" s="1312"/>
      <c r="E783" s="1182"/>
      <c r="F783" s="2235">
        <f t="shared" si="634"/>
        <v>46094</v>
      </c>
      <c r="G783" s="1183">
        <f t="shared" si="634"/>
        <v>46094</v>
      </c>
      <c r="H783" s="1183">
        <f t="shared" si="634"/>
        <v>50589.617355107272</v>
      </c>
      <c r="I783" s="1315">
        <f>H783/G783*100</f>
        <v>109.75315085500775</v>
      </c>
      <c r="J783" s="1444"/>
      <c r="K783" s="1444"/>
      <c r="L783" s="1445"/>
      <c r="M783" s="1445"/>
      <c r="N783" s="1445"/>
      <c r="O783" s="1445"/>
      <c r="P783" s="1445"/>
      <c r="Q783" s="1445"/>
      <c r="R783" s="1183"/>
      <c r="S783" s="1183"/>
      <c r="T783" s="1183"/>
      <c r="U783" s="1183"/>
      <c r="V783" s="1183"/>
      <c r="W783" s="1183"/>
      <c r="X783" s="1183"/>
      <c r="Y783" s="1183"/>
      <c r="Z783" s="1183"/>
      <c r="AA783" s="1183"/>
      <c r="AB783" s="1183"/>
      <c r="AC783" s="1183"/>
      <c r="AD783" s="1598"/>
      <c r="AE783" s="1183"/>
      <c r="AF783" s="1183"/>
      <c r="AG783" s="1183"/>
      <c r="AH783" s="1446"/>
      <c r="AI783" s="1183"/>
      <c r="AJ783" s="1183">
        <f t="shared" si="635"/>
        <v>1136.9288000000001</v>
      </c>
      <c r="AK783" s="1183">
        <f t="shared" si="635"/>
        <v>548680.29</v>
      </c>
      <c r="AL783" s="1183">
        <f t="shared" si="570"/>
        <v>548.68029000000001</v>
      </c>
      <c r="AM783" s="2437"/>
      <c r="AN783" s="767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  <c r="JK783" s="238"/>
      <c r="JL783" s="238"/>
      <c r="JM783" s="238"/>
      <c r="JN783" s="238"/>
      <c r="JO783" s="238"/>
    </row>
    <row r="784" spans="1:275" s="791" customFormat="1" ht="38.1" customHeight="1" x14ac:dyDescent="0.25">
      <c r="A784" s="738">
        <v>1</v>
      </c>
      <c r="B784" s="1735">
        <v>1</v>
      </c>
      <c r="C784" s="1182" t="s">
        <v>311</v>
      </c>
      <c r="D784" s="1182"/>
      <c r="E784" s="1182"/>
      <c r="F784" s="2235">
        <f t="shared" si="634"/>
        <v>1500</v>
      </c>
      <c r="G784" s="1183">
        <f t="shared" si="634"/>
        <v>1500</v>
      </c>
      <c r="H784" s="1183">
        <f t="shared" si="634"/>
        <v>1137</v>
      </c>
      <c r="I784" s="1315">
        <f>H784/G784*100</f>
        <v>75.8</v>
      </c>
      <c r="J784" s="1444"/>
      <c r="K784" s="1444"/>
      <c r="L784" s="1445"/>
      <c r="M784" s="1445"/>
      <c r="N784" s="1445"/>
      <c r="O784" s="1445"/>
      <c r="P784" s="1445"/>
      <c r="Q784" s="1445"/>
      <c r="R784" s="1183"/>
      <c r="S784" s="1183"/>
      <c r="T784" s="1183"/>
      <c r="U784" s="1183"/>
      <c r="V784" s="1183"/>
      <c r="W784" s="1183"/>
      <c r="X784" s="1183"/>
      <c r="Y784" s="1183"/>
      <c r="Z784" s="1183"/>
      <c r="AA784" s="1183"/>
      <c r="AB784" s="1183"/>
      <c r="AC784" s="1183"/>
      <c r="AD784" s="1598"/>
      <c r="AE784" s="1183"/>
      <c r="AF784" s="1183"/>
      <c r="AG784" s="1183"/>
      <c r="AH784" s="1446"/>
      <c r="AI784" s="1183"/>
      <c r="AJ784" s="1183">
        <f t="shared" si="635"/>
        <v>7</v>
      </c>
      <c r="AK784" s="1183">
        <f t="shared" si="635"/>
        <v>14724.750000000004</v>
      </c>
      <c r="AL784" s="1183">
        <f t="shared" si="570"/>
        <v>14.724750000000004</v>
      </c>
      <c r="AM784" s="2437"/>
      <c r="AN784" s="767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  <c r="JK784" s="238"/>
      <c r="JL784" s="238"/>
      <c r="JM784" s="238"/>
      <c r="JN784" s="238"/>
      <c r="JO784" s="238"/>
    </row>
    <row r="785" spans="1:275" s="791" customFormat="1" ht="45" customHeight="1" x14ac:dyDescent="0.25">
      <c r="A785" s="738">
        <v>1</v>
      </c>
      <c r="B785" s="1735">
        <v>1</v>
      </c>
      <c r="C785" s="1182" t="s">
        <v>320</v>
      </c>
      <c r="D785" s="1182"/>
      <c r="E785" s="1182"/>
      <c r="F785" s="2235">
        <f t="shared" si="634"/>
        <v>37371</v>
      </c>
      <c r="G785" s="1183">
        <f t="shared" si="634"/>
        <v>37371</v>
      </c>
      <c r="H785" s="1183">
        <f t="shared" si="634"/>
        <v>42504.617355107272</v>
      </c>
      <c r="I785" s="1315">
        <f>H785/G785*100</f>
        <v>113.73690122048453</v>
      </c>
      <c r="J785" s="1444"/>
      <c r="K785" s="1444"/>
      <c r="L785" s="1445"/>
      <c r="M785" s="1445"/>
      <c r="N785" s="1445"/>
      <c r="O785" s="1445"/>
      <c r="P785" s="1445"/>
      <c r="Q785" s="1445"/>
      <c r="R785" s="1183"/>
      <c r="S785" s="1183"/>
      <c r="T785" s="1183"/>
      <c r="U785" s="1183"/>
      <c r="V785" s="1183"/>
      <c r="W785" s="1183"/>
      <c r="X785" s="1183"/>
      <c r="Y785" s="1183"/>
      <c r="Z785" s="1183"/>
      <c r="AA785" s="1183"/>
      <c r="AB785" s="1183"/>
      <c r="AC785" s="1183"/>
      <c r="AD785" s="1598"/>
      <c r="AE785" s="1183"/>
      <c r="AF785" s="1183"/>
      <c r="AG785" s="1183"/>
      <c r="AH785" s="1446"/>
      <c r="AI785" s="1183"/>
      <c r="AJ785" s="1183">
        <f t="shared" si="635"/>
        <v>229</v>
      </c>
      <c r="AK785" s="1183">
        <f t="shared" si="635"/>
        <v>488409.39000000007</v>
      </c>
      <c r="AL785" s="1183">
        <f t="shared" si="570"/>
        <v>488.40939000000009</v>
      </c>
      <c r="AM785" s="2437"/>
      <c r="AN785" s="767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  <c r="JK785" s="238"/>
      <c r="JL785" s="238"/>
      <c r="JM785" s="238"/>
      <c r="JN785" s="238"/>
      <c r="JO785" s="238"/>
    </row>
    <row r="786" spans="1:275" s="791" customFormat="1" ht="42.75" customHeight="1" x14ac:dyDescent="0.25">
      <c r="A786" s="738">
        <v>1</v>
      </c>
      <c r="B786" s="1735">
        <v>1</v>
      </c>
      <c r="C786" s="1182" t="s">
        <v>321</v>
      </c>
      <c r="D786" s="1182"/>
      <c r="E786" s="1182"/>
      <c r="F786" s="2235">
        <f t="shared" si="634"/>
        <v>7223</v>
      </c>
      <c r="G786" s="1183">
        <f t="shared" si="634"/>
        <v>7223</v>
      </c>
      <c r="H786" s="1183">
        <f t="shared" si="634"/>
        <v>6948</v>
      </c>
      <c r="I786" s="1315">
        <f>H786/G786*100</f>
        <v>96.192717707323823</v>
      </c>
      <c r="J786" s="1444"/>
      <c r="K786" s="1444"/>
      <c r="L786" s="1445"/>
      <c r="M786" s="1445"/>
      <c r="N786" s="1445"/>
      <c r="O786" s="1445"/>
      <c r="P786" s="1445"/>
      <c r="Q786" s="1445"/>
      <c r="R786" s="1183"/>
      <c r="S786" s="1183"/>
      <c r="T786" s="1183"/>
      <c r="U786" s="1183"/>
      <c r="V786" s="1183"/>
      <c r="W786" s="1183"/>
      <c r="X786" s="1183"/>
      <c r="Y786" s="1183"/>
      <c r="Z786" s="1183"/>
      <c r="AA786" s="1183"/>
      <c r="AB786" s="1183"/>
      <c r="AC786" s="1183"/>
      <c r="AD786" s="1598"/>
      <c r="AE786" s="1183"/>
      <c r="AF786" s="1183"/>
      <c r="AG786" s="1183"/>
      <c r="AH786" s="1446"/>
      <c r="AI786" s="1183"/>
      <c r="AJ786" s="1183">
        <f t="shared" si="635"/>
        <v>27</v>
      </c>
      <c r="AK786" s="1183">
        <f t="shared" si="635"/>
        <v>45546.149999999987</v>
      </c>
      <c r="AL786" s="1183">
        <f t="shared" si="570"/>
        <v>45.54614999999999</v>
      </c>
      <c r="AM786" s="2437"/>
      <c r="AN786" s="767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  <c r="JK786" s="238"/>
      <c r="JL786" s="238"/>
      <c r="JM786" s="238"/>
      <c r="JN786" s="238"/>
      <c r="JO786" s="238"/>
    </row>
    <row r="787" spans="1:275" s="791" customFormat="1" ht="28.5" customHeight="1" x14ac:dyDescent="0.25">
      <c r="A787" s="738">
        <v>1</v>
      </c>
      <c r="B787" s="1735">
        <v>1</v>
      </c>
      <c r="C787" s="1182" t="s">
        <v>292</v>
      </c>
      <c r="D787" s="1182"/>
      <c r="E787" s="1182"/>
      <c r="F787" s="2235"/>
      <c r="G787" s="1183"/>
      <c r="H787" s="1183"/>
      <c r="I787" s="1315"/>
      <c r="J787" s="1444"/>
      <c r="K787" s="1444"/>
      <c r="L787" s="1445"/>
      <c r="M787" s="1445"/>
      <c r="N787" s="1445"/>
      <c r="O787" s="1445"/>
      <c r="P787" s="1445"/>
      <c r="Q787" s="1445"/>
      <c r="R787" s="1183"/>
      <c r="S787" s="1183"/>
      <c r="T787" s="1183"/>
      <c r="U787" s="1183"/>
      <c r="V787" s="1183"/>
      <c r="W787" s="1183"/>
      <c r="X787" s="1183"/>
      <c r="Y787" s="1183"/>
      <c r="Z787" s="1183"/>
      <c r="AA787" s="1183"/>
      <c r="AB787" s="1183"/>
      <c r="AC787" s="1183"/>
      <c r="AD787" s="1598"/>
      <c r="AE787" s="1183"/>
      <c r="AF787" s="1183"/>
      <c r="AG787" s="1183"/>
      <c r="AH787" s="1446"/>
      <c r="AI787" s="1183"/>
      <c r="AJ787" s="1183"/>
      <c r="AK787" s="1183"/>
      <c r="AL787" s="1183">
        <f t="shared" si="570"/>
        <v>0</v>
      </c>
      <c r="AM787" s="2437"/>
      <c r="AN787" s="767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  <c r="JK787" s="238"/>
      <c r="JL787" s="238"/>
      <c r="JM787" s="238"/>
      <c r="JN787" s="238"/>
      <c r="JO787" s="238"/>
    </row>
    <row r="788" spans="1:275" s="791" customFormat="1" ht="38.1" customHeight="1" x14ac:dyDescent="0.25">
      <c r="A788" s="738">
        <v>1</v>
      </c>
      <c r="B788" s="1735">
        <v>1</v>
      </c>
      <c r="C788" s="1182" t="s">
        <v>157</v>
      </c>
      <c r="D788" s="1182"/>
      <c r="E788" s="1182"/>
      <c r="F788" s="2235">
        <f>F754</f>
        <v>17703.176470588234</v>
      </c>
      <c r="G788" s="1183">
        <f t="shared" ref="G788:H788" si="636">G754</f>
        <v>17703.176470588234</v>
      </c>
      <c r="H788" s="1183">
        <f t="shared" si="636"/>
        <v>17715.385882352941</v>
      </c>
      <c r="I788" s="1315">
        <f>H788/G788*100</f>
        <v>100.06896735049212</v>
      </c>
      <c r="J788" s="1444"/>
      <c r="K788" s="1444"/>
      <c r="L788" s="1445"/>
      <c r="M788" s="1445"/>
      <c r="N788" s="1445"/>
      <c r="O788" s="1445"/>
      <c r="P788" s="1445"/>
      <c r="Q788" s="1445"/>
      <c r="R788" s="1183"/>
      <c r="S788" s="1183"/>
      <c r="T788" s="1183"/>
      <c r="U788" s="1183"/>
      <c r="V788" s="1183"/>
      <c r="W788" s="1183"/>
      <c r="X788" s="1183"/>
      <c r="Y788" s="1183"/>
      <c r="Z788" s="1183"/>
      <c r="AA788" s="1183"/>
      <c r="AB788" s="1183"/>
      <c r="AC788" s="1183"/>
      <c r="AD788" s="1598"/>
      <c r="AE788" s="1183"/>
      <c r="AF788" s="1183"/>
      <c r="AG788" s="1183"/>
      <c r="AH788" s="1446"/>
      <c r="AI788" s="1183"/>
      <c r="AJ788" s="1183">
        <f t="shared" ref="AJ788:AK789" si="637">AJ754</f>
        <v>0</v>
      </c>
      <c r="AK788" s="1183">
        <f t="shared" si="637"/>
        <v>0</v>
      </c>
      <c r="AL788" s="1183">
        <f t="shared" si="570"/>
        <v>0</v>
      </c>
      <c r="AM788" s="2437"/>
      <c r="AN788" s="767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  <c r="JK788" s="238"/>
      <c r="JL788" s="238"/>
      <c r="JM788" s="238"/>
      <c r="JN788" s="238"/>
      <c r="JO788" s="238"/>
    </row>
    <row r="789" spans="1:275" s="791" customFormat="1" ht="38.1" customHeight="1" x14ac:dyDescent="0.25">
      <c r="A789" s="738">
        <v>1</v>
      </c>
      <c r="B789" s="1735">
        <v>1</v>
      </c>
      <c r="C789" s="1182" t="s">
        <v>297</v>
      </c>
      <c r="D789" s="1182"/>
      <c r="E789" s="1182"/>
      <c r="F789" s="2235">
        <f>F755</f>
        <v>150477</v>
      </c>
      <c r="G789" s="1183">
        <f t="shared" ref="G789:H789" si="638">G755</f>
        <v>150477</v>
      </c>
      <c r="H789" s="1183">
        <f t="shared" si="638"/>
        <v>150580.78</v>
      </c>
      <c r="I789" s="1315">
        <f>H789/G789*100</f>
        <v>100.06896735049212</v>
      </c>
      <c r="J789" s="1444"/>
      <c r="K789" s="1444"/>
      <c r="L789" s="1445"/>
      <c r="M789" s="1445"/>
      <c r="N789" s="1445"/>
      <c r="O789" s="1445"/>
      <c r="P789" s="1445"/>
      <c r="Q789" s="1445"/>
      <c r="R789" s="1183"/>
      <c r="S789" s="1183"/>
      <c r="T789" s="1183"/>
      <c r="U789" s="1183"/>
      <c r="V789" s="1183"/>
      <c r="W789" s="1183"/>
      <c r="X789" s="1183"/>
      <c r="Y789" s="1183"/>
      <c r="Z789" s="1183"/>
      <c r="AA789" s="1183"/>
      <c r="AB789" s="1183"/>
      <c r="AC789" s="1183"/>
      <c r="AD789" s="1598"/>
      <c r="AE789" s="1183"/>
      <c r="AF789" s="1183"/>
      <c r="AG789" s="1183"/>
      <c r="AH789" s="1446"/>
      <c r="AI789" s="1183"/>
      <c r="AJ789" s="1183">
        <f t="shared" si="637"/>
        <v>0</v>
      </c>
      <c r="AK789" s="1183">
        <f t="shared" si="637"/>
        <v>0</v>
      </c>
      <c r="AL789" s="1183">
        <f t="shared" si="570"/>
        <v>0</v>
      </c>
      <c r="AM789" s="2437"/>
      <c r="AN789" s="767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  <c r="JK789" s="238"/>
      <c r="JL789" s="238"/>
      <c r="JM789" s="238"/>
      <c r="JN789" s="238"/>
      <c r="JO789" s="238"/>
    </row>
    <row r="790" spans="1:275" s="791" customFormat="1" ht="38.1" customHeight="1" x14ac:dyDescent="0.25">
      <c r="A790" s="738">
        <v>1</v>
      </c>
      <c r="B790" s="1735">
        <v>1</v>
      </c>
      <c r="C790" s="1182" t="s">
        <v>158</v>
      </c>
      <c r="D790" s="1182"/>
      <c r="E790" s="1182"/>
      <c r="F790" s="2235">
        <f t="shared" ref="F790:H791" si="639">F720</f>
        <v>43595</v>
      </c>
      <c r="G790" s="1183">
        <f t="shared" si="639"/>
        <v>43595</v>
      </c>
      <c r="H790" s="1183">
        <f t="shared" si="639"/>
        <v>42921</v>
      </c>
      <c r="I790" s="1315">
        <f>H790/G790*100</f>
        <v>98.453951141185911</v>
      </c>
      <c r="J790" s="1444"/>
      <c r="K790" s="1444"/>
      <c r="L790" s="1445"/>
      <c r="M790" s="1445"/>
      <c r="N790" s="1445"/>
      <c r="O790" s="1445"/>
      <c r="P790" s="1445"/>
      <c r="Q790" s="1445"/>
      <c r="R790" s="1183"/>
      <c r="S790" s="1183"/>
      <c r="T790" s="1183"/>
      <c r="U790" s="1183"/>
      <c r="V790" s="1183"/>
      <c r="W790" s="1183"/>
      <c r="X790" s="1183"/>
      <c r="Y790" s="1183"/>
      <c r="Z790" s="1183"/>
      <c r="AA790" s="1183"/>
      <c r="AB790" s="1183"/>
      <c r="AC790" s="1183"/>
      <c r="AD790" s="1598"/>
      <c r="AE790" s="1183"/>
      <c r="AF790" s="1183"/>
      <c r="AG790" s="1183"/>
      <c r="AH790" s="1446"/>
      <c r="AI790" s="1183"/>
      <c r="AJ790" s="1183">
        <f t="shared" ref="AJ790:AK791" si="640">AJ720</f>
        <v>180</v>
      </c>
      <c r="AK790" s="1183">
        <f t="shared" si="640"/>
        <v>175179.60000000003</v>
      </c>
      <c r="AL790" s="1183">
        <f t="shared" si="570"/>
        <v>175.17960000000002</v>
      </c>
      <c r="AM790" s="2437"/>
      <c r="AN790" s="767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  <c r="JK790" s="238"/>
      <c r="JL790" s="238"/>
      <c r="JM790" s="238"/>
      <c r="JN790" s="238"/>
      <c r="JO790" s="238"/>
    </row>
    <row r="791" spans="1:275" s="791" customFormat="1" ht="15" customHeight="1" x14ac:dyDescent="0.25">
      <c r="A791" s="738">
        <v>1</v>
      </c>
      <c r="B791" s="1735">
        <v>1</v>
      </c>
      <c r="C791" s="1182" t="s">
        <v>319</v>
      </c>
      <c r="D791" s="1182"/>
      <c r="E791" s="1182"/>
      <c r="F791" s="2235">
        <f t="shared" si="639"/>
        <v>2640</v>
      </c>
      <c r="G791" s="1183">
        <f t="shared" si="639"/>
        <v>2640</v>
      </c>
      <c r="H791" s="1183">
        <f t="shared" si="639"/>
        <v>2521</v>
      </c>
      <c r="I791" s="1315">
        <f>H791/G791*100</f>
        <v>95.492424242424249</v>
      </c>
      <c r="J791" s="1444"/>
      <c r="K791" s="1444"/>
      <c r="L791" s="1445"/>
      <c r="M791" s="1445"/>
      <c r="N791" s="1445"/>
      <c r="O791" s="1445"/>
      <c r="P791" s="1445"/>
      <c r="Q791" s="1445"/>
      <c r="R791" s="1183"/>
      <c r="S791" s="1183"/>
      <c r="T791" s="1183"/>
      <c r="U791" s="1183"/>
      <c r="V791" s="1183"/>
      <c r="W791" s="1183"/>
      <c r="X791" s="1183"/>
      <c r="Y791" s="1183"/>
      <c r="Z791" s="1183"/>
      <c r="AA791" s="1183"/>
      <c r="AB791" s="1183"/>
      <c r="AC791" s="1183"/>
      <c r="AD791" s="1598"/>
      <c r="AE791" s="1183"/>
      <c r="AF791" s="1183"/>
      <c r="AG791" s="1183"/>
      <c r="AH791" s="1446"/>
      <c r="AI791" s="1183"/>
      <c r="AJ791" s="1183">
        <f t="shared" si="640"/>
        <v>0</v>
      </c>
      <c r="AK791" s="1183">
        <f t="shared" si="640"/>
        <v>0</v>
      </c>
      <c r="AL791" s="1183">
        <f t="shared" si="570"/>
        <v>0</v>
      </c>
      <c r="AM791" s="2437"/>
      <c r="AN791" s="767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  <c r="JK791" s="238"/>
      <c r="JL791" s="238"/>
      <c r="JM791" s="238"/>
      <c r="JN791" s="238"/>
      <c r="JO791" s="238"/>
    </row>
    <row r="792" spans="1:275" s="791" customFormat="1" ht="15" customHeight="1" x14ac:dyDescent="0.25">
      <c r="A792" s="738">
        <v>1</v>
      </c>
      <c r="B792" s="1735">
        <v>1</v>
      </c>
      <c r="C792" s="1182" t="s">
        <v>355</v>
      </c>
      <c r="D792" s="1182"/>
      <c r="E792" s="1182"/>
      <c r="F792" s="2235">
        <f>SUM(F722)</f>
        <v>3143</v>
      </c>
      <c r="G792" s="1183">
        <f>SUM(G722)</f>
        <v>3143</v>
      </c>
      <c r="H792" s="1183">
        <f>SUM(H722)</f>
        <v>1771</v>
      </c>
      <c r="I792" s="1183">
        <f>SUM(I722)</f>
        <v>56.347438752783965</v>
      </c>
      <c r="J792" s="1444"/>
      <c r="K792" s="1444"/>
      <c r="L792" s="1445"/>
      <c r="M792" s="1445"/>
      <c r="N792" s="1445"/>
      <c r="O792" s="1445"/>
      <c r="P792" s="1445"/>
      <c r="Q792" s="1445"/>
      <c r="R792" s="1183"/>
      <c r="S792" s="1183"/>
      <c r="T792" s="1183"/>
      <c r="U792" s="1183"/>
      <c r="V792" s="1183"/>
      <c r="W792" s="1183"/>
      <c r="X792" s="1183"/>
      <c r="Y792" s="1183"/>
      <c r="Z792" s="1183"/>
      <c r="AA792" s="1183"/>
      <c r="AB792" s="1183"/>
      <c r="AC792" s="1183"/>
      <c r="AD792" s="1598"/>
      <c r="AE792" s="1183"/>
      <c r="AF792" s="1183"/>
      <c r="AG792" s="1183"/>
      <c r="AH792" s="1446"/>
      <c r="AI792" s="1183"/>
      <c r="AJ792" s="1183">
        <f>SUM(AJ722)</f>
        <v>0</v>
      </c>
      <c r="AK792" s="1183">
        <f t="shared" ref="AK792" si="641">SUM(AK722)</f>
        <v>0</v>
      </c>
      <c r="AL792" s="1183">
        <f t="shared" si="570"/>
        <v>0</v>
      </c>
      <c r="AM792" s="2437"/>
      <c r="AN792" s="767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  <c r="JK792" s="238"/>
      <c r="JL792" s="238"/>
      <c r="JM792" s="238"/>
      <c r="JN792" s="238"/>
      <c r="JO792" s="238"/>
    </row>
    <row r="793" spans="1:275" s="791" customFormat="1" ht="15" customHeight="1" x14ac:dyDescent="0.25">
      <c r="A793" s="738">
        <v>1</v>
      </c>
      <c r="B793" s="1735">
        <v>1</v>
      </c>
      <c r="C793" s="1290" t="s">
        <v>42</v>
      </c>
      <c r="D793" s="1290"/>
      <c r="E793" s="1182"/>
      <c r="F793" s="1474">
        <f>SUM(F725:F726)</f>
        <v>1656</v>
      </c>
      <c r="G793" s="1290">
        <f t="shared" ref="G793:H793" si="642">SUM(G725:G726)</f>
        <v>1656</v>
      </c>
      <c r="H793" s="1290">
        <f t="shared" si="642"/>
        <v>1584</v>
      </c>
      <c r="I793" s="1447">
        <f>H793/G793*100</f>
        <v>95.652173913043484</v>
      </c>
      <c r="J793" s="1444"/>
      <c r="K793" s="1444"/>
      <c r="L793" s="1445"/>
      <c r="M793" s="1445"/>
      <c r="N793" s="1445"/>
      <c r="O793" s="1445"/>
      <c r="P793" s="1445"/>
      <c r="Q793" s="1445"/>
      <c r="R793" s="1183">
        <f t="shared" ref="R793:X793" si="643">SUM(R724)</f>
        <v>2937.0271200000002</v>
      </c>
      <c r="S793" s="1183">
        <f t="shared" si="643"/>
        <v>2937.0271200000002</v>
      </c>
      <c r="T793" s="1183">
        <f t="shared" si="643"/>
        <v>2937.0271200000002</v>
      </c>
      <c r="U793" s="1183">
        <f t="shared" si="643"/>
        <v>2937.0271200000002</v>
      </c>
      <c r="V793" s="1183">
        <f t="shared" si="643"/>
        <v>2937.0271200000002</v>
      </c>
      <c r="W793" s="1183">
        <f t="shared" si="643"/>
        <v>2937.0271200000002</v>
      </c>
      <c r="X793" s="1183">
        <f t="shared" si="643"/>
        <v>2937.0271200000002</v>
      </c>
      <c r="Y793" s="1183">
        <f t="shared" ref="Y793:Z793" si="644">SUM(Y724)</f>
        <v>3500.8753199999996</v>
      </c>
      <c r="Z793" s="1183">
        <f t="shared" si="644"/>
        <v>3500.8753199999996</v>
      </c>
      <c r="AA793" s="1183">
        <f t="shared" ref="AA793:AB793" si="645">SUM(AA724)</f>
        <v>3500.8753199999996</v>
      </c>
      <c r="AB793" s="1183">
        <f t="shared" si="645"/>
        <v>3500.8753199999996</v>
      </c>
      <c r="AC793" s="1183">
        <f t="shared" ref="AC793" si="646">SUM(AC724)</f>
        <v>3500.8753199999996</v>
      </c>
      <c r="AD793" s="1598">
        <f t="shared" ref="AD793:AK793" si="647">SUM(AD724)</f>
        <v>3500.8753199999996</v>
      </c>
      <c r="AE793" s="1183">
        <f t="shared" si="647"/>
        <v>3515.5668899999996</v>
      </c>
      <c r="AF793" s="1183">
        <f t="shared" si="647"/>
        <v>0</v>
      </c>
      <c r="AG793" s="1183">
        <f t="shared" si="647"/>
        <v>14.691569999999956</v>
      </c>
      <c r="AH793" s="1446">
        <f t="shared" si="647"/>
        <v>-16.10472</v>
      </c>
      <c r="AI793" s="1183">
        <f t="shared" si="647"/>
        <v>3499.4621699999998</v>
      </c>
      <c r="AJ793" s="1183">
        <f t="shared" si="647"/>
        <v>49</v>
      </c>
      <c r="AK793" s="1183">
        <f t="shared" si="647"/>
        <v>122758.65000000002</v>
      </c>
      <c r="AL793" s="1183">
        <f t="shared" si="570"/>
        <v>122.75865000000002</v>
      </c>
      <c r="AM793" s="2437"/>
      <c r="AN793" s="767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  <c r="JK793" s="238"/>
      <c r="JL793" s="238"/>
      <c r="JM793" s="238"/>
      <c r="JN793" s="238"/>
      <c r="JO793" s="238"/>
    </row>
    <row r="794" spans="1:275" s="791" customFormat="1" ht="25.5" customHeight="1" x14ac:dyDescent="0.25">
      <c r="A794" s="738"/>
      <c r="B794" s="1735">
        <v>1</v>
      </c>
      <c r="C794" s="1290" t="s">
        <v>165</v>
      </c>
      <c r="D794" s="1290"/>
      <c r="E794" s="1182"/>
      <c r="F794" s="1474">
        <f>F723+F757</f>
        <v>144267.9943019943</v>
      </c>
      <c r="G794" s="1290">
        <f>G723+G757</f>
        <v>144267.9943019943</v>
      </c>
      <c r="H794" s="1290">
        <f>H723+H757</f>
        <v>148793.20339499332</v>
      </c>
      <c r="I794" s="1447">
        <f>H794/G794*100</f>
        <v>103.13666874963718</v>
      </c>
      <c r="J794" s="1444"/>
      <c r="K794" s="1444"/>
      <c r="L794" s="1445"/>
      <c r="M794" s="1445"/>
      <c r="N794" s="1445"/>
      <c r="O794" s="1445"/>
      <c r="P794" s="1445"/>
      <c r="Q794" s="1445"/>
      <c r="R794" s="1290">
        <f t="shared" ref="R794:AI794" si="648">R757+R723</f>
        <v>129016.85752999999</v>
      </c>
      <c r="S794" s="1290">
        <f t="shared" ref="S794:T794" si="649">S757+S723</f>
        <v>129016.85752999999</v>
      </c>
      <c r="T794" s="1290">
        <f t="shared" si="649"/>
        <v>129016.85752999999</v>
      </c>
      <c r="U794" s="1290">
        <f t="shared" ref="U794:V794" si="650">U757+U723</f>
        <v>129016.85752999999</v>
      </c>
      <c r="V794" s="1290">
        <f t="shared" si="650"/>
        <v>129016.85752999999</v>
      </c>
      <c r="W794" s="1290">
        <f t="shared" ref="W794:X794" si="651">W757+W723</f>
        <v>129016.85752999999</v>
      </c>
      <c r="X794" s="1290">
        <f t="shared" si="651"/>
        <v>129016.85752999999</v>
      </c>
      <c r="Y794" s="1290">
        <f t="shared" ref="Y794:Z794" si="652">Y757+Y723</f>
        <v>134369.56753</v>
      </c>
      <c r="Z794" s="1290">
        <f t="shared" si="652"/>
        <v>134369.56753</v>
      </c>
      <c r="AA794" s="1290">
        <f t="shared" ref="AA794:AB794" si="653">AA757+AA723</f>
        <v>134504.94815000001</v>
      </c>
      <c r="AB794" s="1290">
        <f t="shared" si="653"/>
        <v>133504.94815000001</v>
      </c>
      <c r="AC794" s="1290">
        <f t="shared" ref="AC794" si="654">AC757+AC723</f>
        <v>133504.94815000001</v>
      </c>
      <c r="AD794" s="1612">
        <f t="shared" si="648"/>
        <v>133504.94815000001</v>
      </c>
      <c r="AE794" s="1290">
        <f t="shared" si="648"/>
        <v>130059.08906</v>
      </c>
      <c r="AF794" s="1290">
        <f t="shared" si="648"/>
        <v>0</v>
      </c>
      <c r="AG794" s="1290">
        <f t="shared" si="648"/>
        <v>-3445.8590899999981</v>
      </c>
      <c r="AH794" s="1448">
        <f t="shared" si="648"/>
        <v>-464.14237000000003</v>
      </c>
      <c r="AI794" s="1290">
        <f t="shared" si="648"/>
        <v>129594.94669</v>
      </c>
      <c r="AJ794" s="1290">
        <f>AJ723+AJ757</f>
        <v>1406.6348</v>
      </c>
      <c r="AK794" s="1290">
        <f t="shared" ref="AK794" si="655">AK757+AK723</f>
        <v>854689.26</v>
      </c>
      <c r="AL794" s="1290">
        <f t="shared" si="570"/>
        <v>854.68925999999999</v>
      </c>
      <c r="AM794" s="2437"/>
      <c r="AN794" s="767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  <c r="JK794" s="238"/>
      <c r="JL794" s="238"/>
      <c r="JM794" s="238"/>
      <c r="JN794" s="238"/>
      <c r="JO794" s="238"/>
    </row>
    <row r="795" spans="1:275" s="791" customFormat="1" ht="15" customHeight="1" x14ac:dyDescent="0.25">
      <c r="A795" s="738"/>
      <c r="B795" s="1735">
        <v>1</v>
      </c>
      <c r="C795" s="1297" t="s">
        <v>14</v>
      </c>
      <c r="D795" s="1297"/>
      <c r="E795" s="1182"/>
      <c r="F795" s="1474"/>
      <c r="G795" s="1290"/>
      <c r="H795" s="1290"/>
      <c r="I795" s="1447"/>
      <c r="J795" s="1444"/>
      <c r="K795" s="1444"/>
      <c r="L795" s="1445"/>
      <c r="M795" s="1445"/>
      <c r="N795" s="1445"/>
      <c r="O795" s="1445"/>
      <c r="P795" s="1445"/>
      <c r="Q795" s="1445"/>
      <c r="R795" s="1183"/>
      <c r="S795" s="1183"/>
      <c r="T795" s="1183"/>
      <c r="U795" s="1183"/>
      <c r="V795" s="1183"/>
      <c r="W795" s="1183"/>
      <c r="X795" s="1183"/>
      <c r="Y795" s="1183"/>
      <c r="Z795" s="1183"/>
      <c r="AA795" s="1183"/>
      <c r="AB795" s="1183"/>
      <c r="AC795" s="1183"/>
      <c r="AD795" s="1598"/>
      <c r="AE795" s="1183"/>
      <c r="AF795" s="1183"/>
      <c r="AG795" s="1183"/>
      <c r="AH795" s="1446"/>
      <c r="AI795" s="1183"/>
      <c r="AJ795" s="1290"/>
      <c r="AK795" s="1183"/>
      <c r="AL795" s="1183">
        <f t="shared" ref="AL795:AL858" si="656">AK795/1000</f>
        <v>0</v>
      </c>
      <c r="AM795" s="2437"/>
      <c r="AN795" s="767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  <c r="JK795" s="238"/>
      <c r="JL795" s="238"/>
      <c r="JM795" s="238"/>
      <c r="JN795" s="238"/>
      <c r="JO795" s="238"/>
    </row>
    <row r="796" spans="1:275" s="791" customFormat="1" ht="15" customHeight="1" x14ac:dyDescent="0.25">
      <c r="A796" s="738"/>
      <c r="B796" s="1735">
        <v>1</v>
      </c>
      <c r="C796" s="1411" t="s">
        <v>198</v>
      </c>
      <c r="D796" s="1411"/>
      <c r="E796" s="1182"/>
      <c r="F796" s="1474">
        <f>F752+F708+F696</f>
        <v>92733.296296296292</v>
      </c>
      <c r="G796" s="1290">
        <f>G752+G708+G696</f>
        <v>92733.296296296292</v>
      </c>
      <c r="H796" s="1290">
        <f>H752+H708+H696</f>
        <v>94957.258095848025</v>
      </c>
      <c r="I796" s="1447">
        <f>H796/G796*100</f>
        <v>102.39823438654207</v>
      </c>
      <c r="J796" s="1444"/>
      <c r="K796" s="1444"/>
      <c r="L796" s="1445"/>
      <c r="M796" s="1445"/>
      <c r="N796" s="1445"/>
      <c r="O796" s="1445"/>
      <c r="P796" s="1445"/>
      <c r="Q796" s="1445"/>
      <c r="R796" s="1183"/>
      <c r="S796" s="1183"/>
      <c r="T796" s="1183"/>
      <c r="U796" s="1183"/>
      <c r="V796" s="1183"/>
      <c r="W796" s="1183"/>
      <c r="X796" s="1183"/>
      <c r="Y796" s="1183"/>
      <c r="Z796" s="1183"/>
      <c r="AA796" s="1183"/>
      <c r="AB796" s="1183"/>
      <c r="AC796" s="1183"/>
      <c r="AD796" s="1598"/>
      <c r="AE796" s="1183"/>
      <c r="AF796" s="1183"/>
      <c r="AG796" s="1183"/>
      <c r="AH796" s="1446"/>
      <c r="AI796" s="1183"/>
      <c r="AJ796" s="1290">
        <f>AJ752+AJ708+AJ696</f>
        <v>1402.4496148148148</v>
      </c>
      <c r="AK796" s="1290">
        <f t="shared" ref="AK796" si="657">AK752+AK708+AK696</f>
        <v>815491.8</v>
      </c>
      <c r="AL796" s="1290">
        <f t="shared" si="656"/>
        <v>815.49180000000001</v>
      </c>
      <c r="AM796" s="2437"/>
      <c r="AN796" s="767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  <c r="JK796" s="238"/>
      <c r="JL796" s="238"/>
      <c r="JM796" s="238"/>
      <c r="JN796" s="238"/>
      <c r="JO796" s="238"/>
    </row>
    <row r="797" spans="1:275" s="791" customFormat="1" ht="15" customHeight="1" x14ac:dyDescent="0.25">
      <c r="A797" s="738"/>
      <c r="B797" s="1735">
        <v>1</v>
      </c>
      <c r="C797" s="1411" t="s">
        <v>157</v>
      </c>
      <c r="D797" s="1411"/>
      <c r="E797" s="1182"/>
      <c r="F797" s="1474">
        <f>F788+F770</f>
        <v>115469.11764705883</v>
      </c>
      <c r="G797" s="1290">
        <f>G788+G770</f>
        <v>115469.11764705883</v>
      </c>
      <c r="H797" s="1290">
        <f>H754+H703</f>
        <v>93724.114117647056</v>
      </c>
      <c r="I797" s="1447">
        <f>H797/G797*100</f>
        <v>81.16812185585654</v>
      </c>
      <c r="J797" s="1444"/>
      <c r="K797" s="1444"/>
      <c r="L797" s="1445"/>
      <c r="M797" s="1445"/>
      <c r="N797" s="1445"/>
      <c r="O797" s="1445"/>
      <c r="P797" s="1445"/>
      <c r="Q797" s="1445"/>
      <c r="R797" s="1183"/>
      <c r="S797" s="1183"/>
      <c r="T797" s="1183"/>
      <c r="U797" s="1183"/>
      <c r="V797" s="1183"/>
      <c r="W797" s="1183"/>
      <c r="X797" s="1183"/>
      <c r="Y797" s="1183"/>
      <c r="Z797" s="1183"/>
      <c r="AA797" s="1183"/>
      <c r="AB797" s="1183"/>
      <c r="AC797" s="1183"/>
      <c r="AD797" s="1598"/>
      <c r="AE797" s="1183"/>
      <c r="AF797" s="1183"/>
      <c r="AG797" s="1183"/>
      <c r="AH797" s="1446"/>
      <c r="AI797" s="1183"/>
      <c r="AJ797" s="1290">
        <f>AJ788+AJ770</f>
        <v>1952.0588235294117</v>
      </c>
      <c r="AK797" s="1290">
        <f t="shared" ref="AK797" si="658">AK788+AK770</f>
        <v>4209860.4099999974</v>
      </c>
      <c r="AL797" s="1290">
        <f t="shared" si="656"/>
        <v>4209.8604099999975</v>
      </c>
      <c r="AM797" s="2437"/>
      <c r="AN797" s="767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  <c r="JK797" s="238"/>
      <c r="JL797" s="238"/>
      <c r="JM797" s="238"/>
      <c r="JN797" s="238"/>
      <c r="JO797" s="238"/>
    </row>
    <row r="798" spans="1:275" s="791" customFormat="1" ht="36.75" customHeight="1" x14ac:dyDescent="0.25">
      <c r="A798" s="738"/>
      <c r="B798" s="1735">
        <v>1</v>
      </c>
      <c r="C798" s="1430" t="s">
        <v>158</v>
      </c>
      <c r="D798" s="1430"/>
      <c r="E798" s="1182"/>
      <c r="F798" s="1474">
        <f>F720</f>
        <v>43595</v>
      </c>
      <c r="G798" s="1290">
        <f>G720</f>
        <v>43595</v>
      </c>
      <c r="H798" s="1290">
        <f>H720</f>
        <v>42921</v>
      </c>
      <c r="I798" s="1447">
        <f>H798/G798*100</f>
        <v>98.453951141185911</v>
      </c>
      <c r="J798" s="1444"/>
      <c r="K798" s="1444"/>
      <c r="L798" s="1445"/>
      <c r="M798" s="1445"/>
      <c r="N798" s="1445"/>
      <c r="O798" s="1445"/>
      <c r="P798" s="1445"/>
      <c r="Q798" s="1445"/>
      <c r="R798" s="1183"/>
      <c r="S798" s="1183"/>
      <c r="T798" s="1183"/>
      <c r="U798" s="1183"/>
      <c r="V798" s="1183"/>
      <c r="W798" s="1183"/>
      <c r="X798" s="1183"/>
      <c r="Y798" s="1183"/>
      <c r="Z798" s="1183"/>
      <c r="AA798" s="1183"/>
      <c r="AB798" s="1183"/>
      <c r="AC798" s="1183"/>
      <c r="AD798" s="1598"/>
      <c r="AE798" s="1183"/>
      <c r="AF798" s="1183"/>
      <c r="AG798" s="1183"/>
      <c r="AH798" s="1446"/>
      <c r="AI798" s="1183"/>
      <c r="AJ798" s="1290">
        <f>AJ720</f>
        <v>180</v>
      </c>
      <c r="AK798" s="1290">
        <f t="shared" ref="AK798" si="659">AK720</f>
        <v>175179.60000000003</v>
      </c>
      <c r="AL798" s="1290">
        <f t="shared" si="656"/>
        <v>175.17960000000002</v>
      </c>
      <c r="AM798" s="2437"/>
      <c r="AN798" s="767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  <c r="JK798" s="238"/>
      <c r="JL798" s="238"/>
      <c r="JM798" s="238"/>
      <c r="JN798" s="238"/>
      <c r="JO798" s="238"/>
    </row>
    <row r="799" spans="1:275" s="791" customFormat="1" ht="15" customHeight="1" x14ac:dyDescent="0.25">
      <c r="A799" s="738">
        <v>1</v>
      </c>
      <c r="B799" s="1735">
        <v>1</v>
      </c>
      <c r="C799" s="1194" t="s">
        <v>342</v>
      </c>
      <c r="D799" s="1194"/>
      <c r="E799" s="1289"/>
      <c r="F799" s="1474">
        <f>SUM(F728+F757)</f>
        <v>484994.56296296301</v>
      </c>
      <c r="G799" s="1290">
        <f>SUM(G728+G757)</f>
        <v>484994.56296296301</v>
      </c>
      <c r="H799" s="1290">
        <f>SUM(H728+H757)</f>
        <v>418000.41963430954</v>
      </c>
      <c r="I799" s="1447">
        <f>H799/G799*100</f>
        <v>86.186619718091663</v>
      </c>
      <c r="J799" s="1444"/>
      <c r="K799" s="1444"/>
      <c r="L799" s="1445"/>
      <c r="M799" s="1445"/>
      <c r="N799" s="1445"/>
      <c r="O799" s="1445"/>
      <c r="P799" s="1445"/>
      <c r="Q799" s="1445"/>
      <c r="R799" s="1290">
        <f t="shared" ref="R799:AI799" si="660">SUM(R728+R757)</f>
        <v>331143.37384999997</v>
      </c>
      <c r="S799" s="1290">
        <f t="shared" ref="S799:T799" si="661">SUM(S728+S757)</f>
        <v>331143.37384999997</v>
      </c>
      <c r="T799" s="1290">
        <f t="shared" si="661"/>
        <v>331143.37384999997</v>
      </c>
      <c r="U799" s="1290">
        <f t="shared" ref="U799:V799" si="662">SUM(U728+U757)</f>
        <v>331143.37384999997</v>
      </c>
      <c r="V799" s="1290">
        <f t="shared" si="662"/>
        <v>331143.37384999997</v>
      </c>
      <c r="W799" s="1290">
        <f t="shared" ref="W799:X799" si="663">SUM(W728+W757)</f>
        <v>331143.37384999997</v>
      </c>
      <c r="X799" s="1290">
        <f t="shared" si="663"/>
        <v>329350.66846999998</v>
      </c>
      <c r="Y799" s="1290">
        <f t="shared" ref="Y799:Z799" si="664">SUM(Y728+Y757)</f>
        <v>335267.22667</v>
      </c>
      <c r="Z799" s="1290">
        <f t="shared" si="664"/>
        <v>335267.22667</v>
      </c>
      <c r="AA799" s="1290">
        <f t="shared" ref="AA799:AB799" si="665">SUM(AA728+AA757)</f>
        <v>335348.70397000003</v>
      </c>
      <c r="AB799" s="1290">
        <f t="shared" si="665"/>
        <v>342664.48242999997</v>
      </c>
      <c r="AC799" s="1290">
        <f t="shared" ref="AC799" si="666">SUM(AC728+AC757)</f>
        <v>340877.88737000001</v>
      </c>
      <c r="AD799" s="1612">
        <f t="shared" si="660"/>
        <v>340877.88737000001</v>
      </c>
      <c r="AE799" s="1290">
        <f t="shared" si="660"/>
        <v>337446.71993000002</v>
      </c>
      <c r="AF799" s="1290">
        <f t="shared" si="660"/>
        <v>0</v>
      </c>
      <c r="AG799" s="1290">
        <f t="shared" si="660"/>
        <v>-3431.1674400000293</v>
      </c>
      <c r="AH799" s="1290">
        <f t="shared" si="660"/>
        <v>-1275.4882000000002</v>
      </c>
      <c r="AI799" s="1290">
        <f t="shared" si="660"/>
        <v>336171.23173</v>
      </c>
      <c r="AJ799" s="1290">
        <f>SUM(AJ728+AJ757)</f>
        <v>7825.9162814814817</v>
      </c>
      <c r="AK799" s="1290">
        <f t="shared" ref="AK799" si="667">SUM(AK728+AK757)</f>
        <v>5323290.4599999972</v>
      </c>
      <c r="AL799" s="1290">
        <f t="shared" si="656"/>
        <v>5323.2904599999974</v>
      </c>
      <c r="AM799" s="2437"/>
      <c r="AN799" s="767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  <c r="JK799" s="238"/>
      <c r="JL799" s="238"/>
      <c r="JM799" s="238"/>
      <c r="JN799" s="238"/>
      <c r="JO799" s="238"/>
    </row>
    <row r="800" spans="1:275" s="791" customFormat="1" ht="24" customHeight="1" x14ac:dyDescent="0.25">
      <c r="A800" s="738">
        <v>1</v>
      </c>
      <c r="B800" s="1735">
        <v>1</v>
      </c>
      <c r="C800" s="1199" t="s">
        <v>31</v>
      </c>
      <c r="D800" s="1199"/>
      <c r="E800" s="1182"/>
      <c r="F800" s="2235"/>
      <c r="G800" s="1183"/>
      <c r="H800" s="1183"/>
      <c r="I800" s="1315"/>
      <c r="J800" s="1444"/>
      <c r="K800" s="1444"/>
      <c r="L800" s="1445"/>
      <c r="M800" s="1445"/>
      <c r="N800" s="1445"/>
      <c r="O800" s="1445"/>
      <c r="P800" s="1445"/>
      <c r="Q800" s="1445"/>
      <c r="R800" s="1183"/>
      <c r="S800" s="1183"/>
      <c r="T800" s="1183"/>
      <c r="U800" s="1183"/>
      <c r="V800" s="1183"/>
      <c r="W800" s="1183"/>
      <c r="X800" s="1183"/>
      <c r="Y800" s="1183"/>
      <c r="Z800" s="1183"/>
      <c r="AA800" s="1183"/>
      <c r="AB800" s="1183"/>
      <c r="AC800" s="1183"/>
      <c r="AD800" s="1598"/>
      <c r="AE800" s="1183"/>
      <c r="AF800" s="1183"/>
      <c r="AG800" s="1183"/>
      <c r="AH800" s="1446"/>
      <c r="AI800" s="1183"/>
      <c r="AJ800" s="1183"/>
      <c r="AK800" s="1183"/>
      <c r="AL800" s="1183">
        <f t="shared" si="656"/>
        <v>0</v>
      </c>
      <c r="AM800" s="2437"/>
      <c r="AN800" s="767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  <c r="JK800" s="238"/>
      <c r="JL800" s="238"/>
      <c r="JM800" s="238"/>
      <c r="JN800" s="238"/>
      <c r="JO800" s="238"/>
    </row>
    <row r="801" spans="1:275" s="791" customFormat="1" ht="15" customHeight="1" x14ac:dyDescent="0.25">
      <c r="A801" s="738">
        <v>1</v>
      </c>
      <c r="B801" s="1735">
        <v>1</v>
      </c>
      <c r="C801" s="1203" t="s">
        <v>183</v>
      </c>
      <c r="D801" s="1203"/>
      <c r="E801" s="1182"/>
      <c r="F801" s="2235">
        <f>SUM(F738)</f>
        <v>1343</v>
      </c>
      <c r="G801" s="1183">
        <f>SUM(G738)</f>
        <v>1343</v>
      </c>
      <c r="H801" s="1183">
        <f>SUM(H738)</f>
        <v>1326</v>
      </c>
      <c r="I801" s="1315">
        <f t="shared" ref="I801:I808" si="668">H801/G801*100</f>
        <v>98.734177215189874</v>
      </c>
      <c r="J801" s="1183">
        <f t="shared" ref="J801:Q801" si="669">SUM(J738)</f>
        <v>7.7498138495904687</v>
      </c>
      <c r="K801" s="1183">
        <f t="shared" si="669"/>
        <v>8.9457013574660635</v>
      </c>
      <c r="L801" s="1183">
        <f t="shared" si="669"/>
        <v>10408</v>
      </c>
      <c r="M801" s="1183">
        <f t="shared" si="669"/>
        <v>10408</v>
      </c>
      <c r="N801" s="1183">
        <f t="shared" si="669"/>
        <v>11862</v>
      </c>
      <c r="O801" s="1183">
        <f t="shared" si="669"/>
        <v>113.97002305918524</v>
      </c>
      <c r="P801" s="1183">
        <f t="shared" si="669"/>
        <v>34.693333333333328</v>
      </c>
      <c r="Q801" s="1183">
        <f t="shared" si="669"/>
        <v>341.91006917755578</v>
      </c>
      <c r="R801" s="1183"/>
      <c r="S801" s="1183"/>
      <c r="T801" s="1183"/>
      <c r="U801" s="1183"/>
      <c r="V801" s="1183"/>
      <c r="W801" s="1183"/>
      <c r="X801" s="1183"/>
      <c r="Y801" s="1183"/>
      <c r="Z801" s="1183"/>
      <c r="AA801" s="1183"/>
      <c r="AB801" s="1183"/>
      <c r="AC801" s="1183"/>
      <c r="AD801" s="1598"/>
      <c r="AE801" s="1183"/>
      <c r="AF801" s="1183"/>
      <c r="AG801" s="1183"/>
      <c r="AH801" s="1446"/>
      <c r="AI801" s="1183"/>
      <c r="AJ801" s="1183">
        <f>SUM(AJ738)</f>
        <v>0</v>
      </c>
      <c r="AK801" s="1183"/>
      <c r="AL801" s="1183">
        <f t="shared" si="656"/>
        <v>0</v>
      </c>
      <c r="AM801" s="2437"/>
      <c r="AN801" s="767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  <c r="JK801" s="238"/>
      <c r="JL801" s="238"/>
      <c r="JM801" s="238"/>
      <c r="JN801" s="238"/>
      <c r="JO801" s="238"/>
    </row>
    <row r="802" spans="1:275" s="791" customFormat="1" ht="23.25" customHeight="1" x14ac:dyDescent="0.25">
      <c r="A802" s="738">
        <v>1</v>
      </c>
      <c r="B802" s="1735">
        <v>1</v>
      </c>
      <c r="C802" s="1214" t="s">
        <v>148</v>
      </c>
      <c r="D802" s="1214"/>
      <c r="E802" s="1182"/>
      <c r="F802" s="2235">
        <f t="shared" ref="F802:H807" si="670">SUM(F742)</f>
        <v>2300</v>
      </c>
      <c r="G802" s="1183">
        <f t="shared" si="670"/>
        <v>2300</v>
      </c>
      <c r="H802" s="1183">
        <f t="shared" si="670"/>
        <v>2313</v>
      </c>
      <c r="I802" s="1315">
        <f t="shared" si="668"/>
        <v>100.56521739130434</v>
      </c>
      <c r="J802" s="1183">
        <f t="shared" ref="J802:Q803" si="671">SUM(J742)</f>
        <v>8</v>
      </c>
      <c r="K802" s="1183">
        <f t="shared" si="671"/>
        <v>8.0505836575875485</v>
      </c>
      <c r="L802" s="1183">
        <f t="shared" si="671"/>
        <v>18400</v>
      </c>
      <c r="M802" s="1183">
        <f t="shared" si="671"/>
        <v>18400</v>
      </c>
      <c r="N802" s="1183">
        <f t="shared" si="671"/>
        <v>18621</v>
      </c>
      <c r="O802" s="1183">
        <f t="shared" si="671"/>
        <v>101.20108695652175</v>
      </c>
      <c r="P802" s="1183">
        <f t="shared" si="671"/>
        <v>76.666666666666671</v>
      </c>
      <c r="Q802" s="1183">
        <f t="shared" si="671"/>
        <v>242.88260869565215</v>
      </c>
      <c r="R802" s="1183"/>
      <c r="S802" s="1183"/>
      <c r="T802" s="1183"/>
      <c r="U802" s="1183"/>
      <c r="V802" s="1183"/>
      <c r="W802" s="1183"/>
      <c r="X802" s="1183"/>
      <c r="Y802" s="1183"/>
      <c r="Z802" s="1183"/>
      <c r="AA802" s="1183"/>
      <c r="AB802" s="1183"/>
      <c r="AC802" s="1183"/>
      <c r="AD802" s="1598"/>
      <c r="AE802" s="1183"/>
      <c r="AF802" s="1183"/>
      <c r="AG802" s="1183"/>
      <c r="AH802" s="1446"/>
      <c r="AI802" s="1183"/>
      <c r="AJ802" s="1183">
        <f t="shared" ref="AJ802:AJ807" si="672">SUM(AJ742)</f>
        <v>0</v>
      </c>
      <c r="AK802" s="1183"/>
      <c r="AL802" s="1183">
        <f t="shared" si="656"/>
        <v>0</v>
      </c>
      <c r="AM802" s="2437"/>
      <c r="AN802" s="767"/>
      <c r="AO802" s="238"/>
      <c r="AP802" s="238"/>
      <c r="AQ802" s="238"/>
      <c r="AR802" s="238"/>
      <c r="AS802" s="238"/>
      <c r="AT802" s="238"/>
      <c r="AU802" s="238"/>
      <c r="AV802" s="238"/>
      <c r="AW802" s="238"/>
      <c r="AX802" s="238"/>
      <c r="AY802" s="238"/>
      <c r="AZ802" s="238"/>
      <c r="BA802" s="238"/>
      <c r="BB802" s="238"/>
      <c r="BC802" s="238"/>
      <c r="BD802" s="238"/>
      <c r="BE802" s="238"/>
      <c r="BF802" s="238"/>
      <c r="BG802" s="238"/>
      <c r="BH802" s="238"/>
      <c r="BI802" s="238"/>
      <c r="BJ802" s="238"/>
      <c r="BK802" s="238"/>
      <c r="BL802" s="238"/>
      <c r="BM802" s="238"/>
      <c r="BN802" s="238"/>
      <c r="BO802" s="238"/>
      <c r="BP802" s="238"/>
      <c r="BQ802" s="238"/>
      <c r="BR802" s="238"/>
      <c r="BS802" s="238"/>
      <c r="BT802" s="238"/>
      <c r="BU802" s="238"/>
      <c r="BV802" s="238"/>
      <c r="BW802" s="238"/>
      <c r="BX802" s="238"/>
      <c r="BY802" s="238"/>
      <c r="BZ802" s="238"/>
      <c r="CA802" s="238"/>
      <c r="CB802" s="238"/>
      <c r="CC802" s="238"/>
      <c r="CD802" s="238"/>
      <c r="CE802" s="238"/>
      <c r="CF802" s="238"/>
      <c r="CG802" s="238"/>
      <c r="CH802" s="238"/>
      <c r="CI802" s="238"/>
      <c r="CJ802" s="238"/>
      <c r="CK802" s="238"/>
      <c r="CL802" s="238"/>
      <c r="CM802" s="238"/>
      <c r="CN802" s="238"/>
      <c r="CO802" s="238"/>
      <c r="CP802" s="238"/>
      <c r="CQ802" s="238"/>
      <c r="CR802" s="238"/>
      <c r="CS802" s="238"/>
      <c r="CT802" s="238"/>
      <c r="CU802" s="238"/>
      <c r="CV802" s="238"/>
      <c r="CW802" s="238"/>
      <c r="CX802" s="238"/>
      <c r="CY802" s="238"/>
      <c r="CZ802" s="238"/>
      <c r="DA802" s="238"/>
      <c r="DB802" s="238"/>
      <c r="DC802" s="238"/>
      <c r="DD802" s="238"/>
      <c r="DE802" s="238"/>
      <c r="DF802" s="238"/>
      <c r="DG802" s="238"/>
      <c r="DH802" s="238"/>
      <c r="DI802" s="238"/>
      <c r="DJ802" s="238"/>
      <c r="DK802" s="238"/>
      <c r="DL802" s="238"/>
      <c r="DM802" s="238"/>
      <c r="DN802" s="238"/>
      <c r="DO802" s="238"/>
      <c r="DP802" s="238"/>
      <c r="DQ802" s="238"/>
      <c r="DR802" s="238"/>
      <c r="DS802" s="238"/>
      <c r="DT802" s="238"/>
      <c r="DU802" s="238"/>
      <c r="DV802" s="238"/>
      <c r="DW802" s="238"/>
      <c r="DX802" s="238"/>
      <c r="DY802" s="238"/>
      <c r="DZ802" s="238"/>
      <c r="EA802" s="238"/>
      <c r="EB802" s="238"/>
      <c r="EC802" s="238"/>
      <c r="ED802" s="238"/>
      <c r="EE802" s="238"/>
      <c r="EF802" s="238"/>
      <c r="EG802" s="238"/>
      <c r="EH802" s="238"/>
      <c r="EI802" s="238"/>
      <c r="EJ802" s="238"/>
      <c r="EK802" s="238"/>
      <c r="EL802" s="238"/>
      <c r="EM802" s="238"/>
      <c r="EN802" s="238"/>
      <c r="EO802" s="238"/>
      <c r="EP802" s="238"/>
      <c r="EQ802" s="238"/>
      <c r="ER802" s="238"/>
      <c r="ES802" s="238"/>
      <c r="ET802" s="238"/>
      <c r="EU802" s="238"/>
      <c r="EV802" s="238"/>
      <c r="EW802" s="238"/>
      <c r="EX802" s="238"/>
      <c r="EY802" s="238"/>
      <c r="EZ802" s="238"/>
      <c r="FA802" s="238"/>
      <c r="FB802" s="238"/>
      <c r="FC802" s="238"/>
      <c r="FD802" s="238"/>
      <c r="FE802" s="238"/>
      <c r="FF802" s="238"/>
      <c r="FG802" s="238"/>
      <c r="FH802" s="238"/>
      <c r="FI802" s="238"/>
      <c r="FJ802" s="238"/>
      <c r="FK802" s="238"/>
      <c r="FL802" s="238"/>
      <c r="FM802" s="238"/>
      <c r="FN802" s="238"/>
      <c r="FO802" s="238"/>
      <c r="FP802" s="238"/>
      <c r="FQ802" s="238"/>
      <c r="FR802" s="238"/>
      <c r="FS802" s="238"/>
      <c r="FT802" s="238"/>
      <c r="FU802" s="238"/>
      <c r="FV802" s="238"/>
      <c r="FW802" s="238"/>
      <c r="FX802" s="238"/>
      <c r="FY802" s="238"/>
      <c r="FZ802" s="238"/>
      <c r="GA802" s="238"/>
      <c r="GB802" s="238"/>
      <c r="GC802" s="238"/>
      <c r="GD802" s="238"/>
      <c r="GE802" s="238"/>
      <c r="GF802" s="238"/>
      <c r="GG802" s="238"/>
      <c r="GH802" s="238"/>
      <c r="GI802" s="238"/>
      <c r="GJ802" s="238"/>
      <c r="GK802" s="238"/>
      <c r="GL802" s="238"/>
      <c r="GM802" s="238"/>
      <c r="GN802" s="238"/>
      <c r="GO802" s="238"/>
      <c r="GP802" s="238"/>
      <c r="GQ802" s="238"/>
      <c r="GR802" s="238"/>
      <c r="GS802" s="238"/>
      <c r="GT802" s="238"/>
      <c r="GU802" s="238"/>
      <c r="GV802" s="238"/>
      <c r="GW802" s="238"/>
      <c r="GX802" s="238"/>
      <c r="GY802" s="238"/>
      <c r="GZ802" s="238"/>
      <c r="HA802" s="238"/>
      <c r="HB802" s="238"/>
      <c r="HC802" s="238"/>
      <c r="HD802" s="238"/>
      <c r="HE802" s="238"/>
      <c r="HF802" s="238"/>
      <c r="HG802" s="238"/>
      <c r="HH802" s="238"/>
      <c r="HI802" s="238"/>
      <c r="HJ802" s="238"/>
      <c r="HK802" s="238"/>
      <c r="HL802" s="238"/>
      <c r="HM802" s="238"/>
      <c r="HN802" s="238"/>
      <c r="HO802" s="238"/>
      <c r="HP802" s="238"/>
      <c r="HQ802" s="238"/>
      <c r="HR802" s="238"/>
      <c r="HS802" s="238"/>
      <c r="HT802" s="238"/>
      <c r="HU802" s="238"/>
      <c r="HV802" s="238"/>
      <c r="HW802" s="238"/>
      <c r="HX802" s="238"/>
      <c r="HY802" s="238"/>
      <c r="HZ802" s="238"/>
      <c r="IA802" s="238"/>
      <c r="IB802" s="238"/>
      <c r="IC802" s="238"/>
      <c r="ID802" s="238"/>
      <c r="IE802" s="238"/>
      <c r="IF802" s="238"/>
      <c r="IG802" s="238"/>
      <c r="IH802" s="238"/>
      <c r="II802" s="238"/>
      <c r="IJ802" s="238"/>
      <c r="IK802" s="238"/>
      <c r="IL802" s="238"/>
      <c r="IM802" s="238"/>
      <c r="IN802" s="238"/>
      <c r="IO802" s="238"/>
      <c r="IP802" s="238"/>
      <c r="IQ802" s="238"/>
      <c r="IR802" s="238"/>
      <c r="IS802" s="238"/>
      <c r="IT802" s="238"/>
      <c r="IU802" s="238"/>
      <c r="IV802" s="238"/>
      <c r="IW802" s="238"/>
      <c r="IX802" s="238"/>
      <c r="IY802" s="238"/>
      <c r="IZ802" s="238"/>
      <c r="JA802" s="238"/>
      <c r="JB802" s="238"/>
      <c r="JC802" s="238"/>
      <c r="JD802" s="238"/>
      <c r="JE802" s="238"/>
      <c r="JF802" s="238"/>
      <c r="JG802" s="238"/>
      <c r="JH802" s="238"/>
      <c r="JI802" s="238"/>
      <c r="JJ802" s="238"/>
      <c r="JK802" s="238"/>
      <c r="JL802" s="238"/>
      <c r="JM802" s="238"/>
      <c r="JN802" s="238"/>
      <c r="JO802" s="238"/>
    </row>
    <row r="803" spans="1:275" s="791" customFormat="1" ht="39.75" customHeight="1" x14ac:dyDescent="0.25">
      <c r="A803" s="738">
        <v>1</v>
      </c>
      <c r="B803" s="1735">
        <v>1</v>
      </c>
      <c r="C803" s="1213" t="s">
        <v>172</v>
      </c>
      <c r="D803" s="1213"/>
      <c r="E803" s="1182"/>
      <c r="F803" s="2235">
        <f t="shared" si="670"/>
        <v>3643</v>
      </c>
      <c r="G803" s="1183">
        <f t="shared" si="670"/>
        <v>3643</v>
      </c>
      <c r="H803" s="1183">
        <f t="shared" si="670"/>
        <v>3639</v>
      </c>
      <c r="I803" s="1315">
        <f t="shared" si="668"/>
        <v>99.890200384298652</v>
      </c>
      <c r="J803" s="1183">
        <f t="shared" si="671"/>
        <v>7.9077683228108704</v>
      </c>
      <c r="K803" s="1183">
        <f t="shared" si="671"/>
        <v>8.3767518549051943</v>
      </c>
      <c r="L803" s="1183">
        <f t="shared" si="671"/>
        <v>28808</v>
      </c>
      <c r="M803" s="1183">
        <f t="shared" si="671"/>
        <v>28808</v>
      </c>
      <c r="N803" s="1183">
        <f t="shared" si="671"/>
        <v>30483</v>
      </c>
      <c r="O803" s="1183">
        <f t="shared" si="671"/>
        <v>105.81435712302138</v>
      </c>
      <c r="P803" s="1183">
        <f t="shared" si="671"/>
        <v>111.36</v>
      </c>
      <c r="Q803" s="1183">
        <f t="shared" si="671"/>
        <v>273.73383620689657</v>
      </c>
      <c r="R803" s="1183">
        <f t="shared" ref="R803:AI803" si="673">SUM(R743)</f>
        <v>64019.816179199988</v>
      </c>
      <c r="S803" s="1183">
        <f t="shared" ref="S803:T803" si="674">SUM(S743)</f>
        <v>64019.816179199988</v>
      </c>
      <c r="T803" s="1183">
        <f t="shared" si="674"/>
        <v>64019.816179199988</v>
      </c>
      <c r="U803" s="1183">
        <f t="shared" ref="U803:V803" si="675">SUM(U743)</f>
        <v>64019.816179199988</v>
      </c>
      <c r="V803" s="1183">
        <f t="shared" si="675"/>
        <v>64019.816179199988</v>
      </c>
      <c r="W803" s="1183">
        <f t="shared" ref="W803:X803" si="676">SUM(W743)</f>
        <v>64019.816179199988</v>
      </c>
      <c r="X803" s="1183">
        <f t="shared" si="676"/>
        <v>64019.816179199988</v>
      </c>
      <c r="Y803" s="1183">
        <f t="shared" ref="Y803:Z803" si="677">SUM(Y743)</f>
        <v>66025.601779199991</v>
      </c>
      <c r="Z803" s="1183">
        <f t="shared" si="677"/>
        <v>66025.601779199991</v>
      </c>
      <c r="AA803" s="1183">
        <f t="shared" ref="AA803:AB803" si="678">SUM(AA743)</f>
        <v>66025.601779199991</v>
      </c>
      <c r="AB803" s="1183">
        <f t="shared" si="678"/>
        <v>63277.868371199998</v>
      </c>
      <c r="AC803" s="1183">
        <f t="shared" ref="AC803" si="679">SUM(AC743)</f>
        <v>63277.868371199998</v>
      </c>
      <c r="AD803" s="1598">
        <f t="shared" si="673"/>
        <v>63277.868371199998</v>
      </c>
      <c r="AE803" s="1183">
        <f t="shared" si="673"/>
        <v>63295.708769999997</v>
      </c>
      <c r="AF803" s="1183">
        <f t="shared" si="673"/>
        <v>0</v>
      </c>
      <c r="AG803" s="1183">
        <f t="shared" si="673"/>
        <v>17.840398799999093</v>
      </c>
      <c r="AH803" s="1183">
        <f t="shared" si="673"/>
        <v>-635.82008000000008</v>
      </c>
      <c r="AI803" s="1183">
        <f t="shared" si="673"/>
        <v>62659.88869</v>
      </c>
      <c r="AJ803" s="1183">
        <f t="shared" si="672"/>
        <v>2</v>
      </c>
      <c r="AK803" s="1183">
        <f>SUM(AK743)</f>
        <v>37801.339999999997</v>
      </c>
      <c r="AL803" s="1183">
        <f t="shared" si="656"/>
        <v>37.801339999999996</v>
      </c>
      <c r="AM803" s="2437"/>
      <c r="AN803" s="767"/>
      <c r="AO803" s="238"/>
      <c r="AP803" s="238"/>
      <c r="AQ803" s="238"/>
      <c r="AR803" s="238"/>
      <c r="AS803" s="238"/>
      <c r="AT803" s="238"/>
      <c r="AU803" s="238"/>
      <c r="AV803" s="238"/>
      <c r="AW803" s="238"/>
      <c r="AX803" s="238"/>
      <c r="AY803" s="238"/>
      <c r="AZ803" s="238"/>
      <c r="BA803" s="238"/>
      <c r="BB803" s="238"/>
      <c r="BC803" s="238"/>
      <c r="BD803" s="238"/>
      <c r="BE803" s="238"/>
      <c r="BF803" s="238"/>
      <c r="BG803" s="238"/>
      <c r="BH803" s="238"/>
      <c r="BI803" s="238"/>
      <c r="BJ803" s="238"/>
      <c r="BK803" s="238"/>
      <c r="BL803" s="238"/>
      <c r="BM803" s="238"/>
      <c r="BN803" s="238"/>
      <c r="BO803" s="238"/>
      <c r="BP803" s="238"/>
      <c r="BQ803" s="238"/>
      <c r="BR803" s="238"/>
      <c r="BS803" s="238"/>
      <c r="BT803" s="238"/>
      <c r="BU803" s="238"/>
      <c r="BV803" s="238"/>
      <c r="BW803" s="238"/>
      <c r="BX803" s="238"/>
      <c r="BY803" s="238"/>
      <c r="BZ803" s="238"/>
      <c r="CA803" s="238"/>
      <c r="CB803" s="238"/>
      <c r="CC803" s="238"/>
      <c r="CD803" s="238"/>
      <c r="CE803" s="238"/>
      <c r="CF803" s="238"/>
      <c r="CG803" s="238"/>
      <c r="CH803" s="238"/>
      <c r="CI803" s="238"/>
      <c r="CJ803" s="238"/>
      <c r="CK803" s="238"/>
      <c r="CL803" s="238"/>
      <c r="CM803" s="238"/>
      <c r="CN803" s="238"/>
      <c r="CO803" s="238"/>
      <c r="CP803" s="238"/>
      <c r="CQ803" s="238"/>
      <c r="CR803" s="238"/>
      <c r="CS803" s="238"/>
      <c r="CT803" s="238"/>
      <c r="CU803" s="238"/>
      <c r="CV803" s="238"/>
      <c r="CW803" s="238"/>
      <c r="CX803" s="238"/>
      <c r="CY803" s="238"/>
      <c r="CZ803" s="238"/>
      <c r="DA803" s="238"/>
      <c r="DB803" s="238"/>
      <c r="DC803" s="238"/>
      <c r="DD803" s="238"/>
      <c r="DE803" s="238"/>
      <c r="DF803" s="238"/>
      <c r="DG803" s="238"/>
      <c r="DH803" s="238"/>
      <c r="DI803" s="238"/>
      <c r="DJ803" s="238"/>
      <c r="DK803" s="238"/>
      <c r="DL803" s="238"/>
      <c r="DM803" s="238"/>
      <c r="DN803" s="238"/>
      <c r="DO803" s="238"/>
      <c r="DP803" s="238"/>
      <c r="DQ803" s="238"/>
      <c r="DR803" s="238"/>
      <c r="DS803" s="238"/>
      <c r="DT803" s="238"/>
      <c r="DU803" s="238"/>
      <c r="DV803" s="238"/>
      <c r="DW803" s="238"/>
      <c r="DX803" s="238"/>
      <c r="DY803" s="238"/>
      <c r="DZ803" s="238"/>
      <c r="EA803" s="238"/>
      <c r="EB803" s="238"/>
      <c r="EC803" s="238"/>
      <c r="ED803" s="238"/>
      <c r="EE803" s="238"/>
      <c r="EF803" s="238"/>
      <c r="EG803" s="238"/>
      <c r="EH803" s="238"/>
      <c r="EI803" s="238"/>
      <c r="EJ803" s="238"/>
      <c r="EK803" s="238"/>
      <c r="EL803" s="238"/>
      <c r="EM803" s="238"/>
      <c r="EN803" s="238"/>
      <c r="EO803" s="238"/>
      <c r="EP803" s="238"/>
      <c r="EQ803" s="238"/>
      <c r="ER803" s="238"/>
      <c r="ES803" s="238"/>
      <c r="ET803" s="238"/>
      <c r="EU803" s="238"/>
      <c r="EV803" s="238"/>
      <c r="EW803" s="238"/>
      <c r="EX803" s="238"/>
      <c r="EY803" s="238"/>
      <c r="EZ803" s="238"/>
      <c r="FA803" s="238"/>
      <c r="FB803" s="238"/>
      <c r="FC803" s="238"/>
      <c r="FD803" s="238"/>
      <c r="FE803" s="238"/>
      <c r="FF803" s="238"/>
      <c r="FG803" s="238"/>
      <c r="FH803" s="238"/>
      <c r="FI803" s="238"/>
      <c r="FJ803" s="238"/>
      <c r="FK803" s="238"/>
      <c r="FL803" s="238"/>
      <c r="FM803" s="238"/>
      <c r="FN803" s="238"/>
      <c r="FO803" s="238"/>
      <c r="FP803" s="238"/>
      <c r="FQ803" s="238"/>
      <c r="FR803" s="238"/>
      <c r="FS803" s="238"/>
      <c r="FT803" s="238"/>
      <c r="FU803" s="238"/>
      <c r="FV803" s="238"/>
      <c r="FW803" s="238"/>
      <c r="FX803" s="238"/>
      <c r="FY803" s="238"/>
      <c r="FZ803" s="238"/>
      <c r="GA803" s="238"/>
      <c r="GB803" s="238"/>
      <c r="GC803" s="238"/>
      <c r="GD803" s="238"/>
      <c r="GE803" s="238"/>
      <c r="GF803" s="238"/>
      <c r="GG803" s="238"/>
      <c r="GH803" s="238"/>
      <c r="GI803" s="238"/>
      <c r="GJ803" s="238"/>
      <c r="GK803" s="238"/>
      <c r="GL803" s="238"/>
      <c r="GM803" s="238"/>
      <c r="GN803" s="238"/>
      <c r="GO803" s="238"/>
      <c r="GP803" s="238"/>
      <c r="GQ803" s="238"/>
      <c r="GR803" s="238"/>
      <c r="GS803" s="238"/>
      <c r="GT803" s="238"/>
      <c r="GU803" s="238"/>
      <c r="GV803" s="238"/>
      <c r="GW803" s="238"/>
      <c r="GX803" s="238"/>
      <c r="GY803" s="238"/>
      <c r="GZ803" s="238"/>
      <c r="HA803" s="238"/>
      <c r="HB803" s="238"/>
      <c r="HC803" s="238"/>
      <c r="HD803" s="238"/>
      <c r="HE803" s="238"/>
      <c r="HF803" s="238"/>
      <c r="HG803" s="238"/>
      <c r="HH803" s="238"/>
      <c r="HI803" s="238"/>
      <c r="HJ803" s="238"/>
      <c r="HK803" s="238"/>
      <c r="HL803" s="238"/>
      <c r="HM803" s="238"/>
      <c r="HN803" s="238"/>
      <c r="HO803" s="238"/>
      <c r="HP803" s="238"/>
      <c r="HQ803" s="238"/>
      <c r="HR803" s="238"/>
      <c r="HS803" s="238"/>
      <c r="HT803" s="238"/>
      <c r="HU803" s="238"/>
      <c r="HV803" s="238"/>
      <c r="HW803" s="238"/>
      <c r="HX803" s="238"/>
      <c r="HY803" s="238"/>
      <c r="HZ803" s="238"/>
      <c r="IA803" s="238"/>
      <c r="IB803" s="238"/>
      <c r="IC803" s="238"/>
      <c r="ID803" s="238"/>
      <c r="IE803" s="238"/>
      <c r="IF803" s="238"/>
      <c r="IG803" s="238"/>
      <c r="IH803" s="238"/>
      <c r="II803" s="238"/>
      <c r="IJ803" s="238"/>
      <c r="IK803" s="238"/>
      <c r="IL803" s="238"/>
      <c r="IM803" s="238"/>
      <c r="IN803" s="238"/>
      <c r="IO803" s="238"/>
      <c r="IP803" s="238"/>
      <c r="IQ803" s="238"/>
      <c r="IR803" s="238"/>
      <c r="IS803" s="238"/>
      <c r="IT803" s="238"/>
      <c r="IU803" s="238"/>
      <c r="IV803" s="238"/>
      <c r="IW803" s="238"/>
      <c r="IX803" s="238"/>
      <c r="IY803" s="238"/>
      <c r="IZ803" s="238"/>
      <c r="JA803" s="238"/>
      <c r="JB803" s="238"/>
      <c r="JC803" s="238"/>
      <c r="JD803" s="238"/>
      <c r="JE803" s="238"/>
      <c r="JF803" s="238"/>
      <c r="JG803" s="238"/>
      <c r="JH803" s="238"/>
      <c r="JI803" s="238"/>
      <c r="JJ803" s="238"/>
      <c r="JK803" s="238"/>
      <c r="JL803" s="238"/>
      <c r="JM803" s="238"/>
      <c r="JN803" s="238"/>
      <c r="JO803" s="238"/>
    </row>
    <row r="804" spans="1:275" s="791" customFormat="1" ht="15" customHeight="1" x14ac:dyDescent="0.25">
      <c r="A804" s="738">
        <v>1</v>
      </c>
      <c r="B804" s="1735">
        <v>1</v>
      </c>
      <c r="C804" s="1350" t="s">
        <v>325</v>
      </c>
      <c r="D804" s="1350"/>
      <c r="E804" s="1383"/>
      <c r="F804" s="2236">
        <f t="shared" si="670"/>
        <v>11580</v>
      </c>
      <c r="G804" s="1196">
        <f t="shared" si="670"/>
        <v>11580</v>
      </c>
      <c r="H804" s="1196">
        <f t="shared" si="670"/>
        <v>9761</v>
      </c>
      <c r="I804" s="1449">
        <f t="shared" si="668"/>
        <v>84.291882556131256</v>
      </c>
      <c r="J804" s="1450"/>
      <c r="K804" s="1450"/>
      <c r="L804" s="1451"/>
      <c r="M804" s="1451"/>
      <c r="N804" s="1451"/>
      <c r="O804" s="1451"/>
      <c r="P804" s="1451"/>
      <c r="Q804" s="1451"/>
      <c r="R804" s="1196"/>
      <c r="S804" s="1196"/>
      <c r="T804" s="1196"/>
      <c r="U804" s="1196"/>
      <c r="V804" s="1196"/>
      <c r="W804" s="1196"/>
      <c r="X804" s="1196"/>
      <c r="Y804" s="1196"/>
      <c r="Z804" s="1196"/>
      <c r="AA804" s="1196"/>
      <c r="AB804" s="1196"/>
      <c r="AC804" s="1196"/>
      <c r="AD804" s="1634"/>
      <c r="AE804" s="1196"/>
      <c r="AF804" s="1196"/>
      <c r="AG804" s="1196"/>
      <c r="AH804" s="1452"/>
      <c r="AI804" s="1196"/>
      <c r="AJ804" s="1196">
        <f t="shared" si="672"/>
        <v>0</v>
      </c>
      <c r="AK804" s="1196"/>
      <c r="AL804" s="1196">
        <f t="shared" si="656"/>
        <v>0</v>
      </c>
      <c r="AM804" s="2437"/>
      <c r="AN804" s="767"/>
      <c r="AO804" s="238"/>
      <c r="AP804" s="238"/>
      <c r="AQ804" s="238"/>
      <c r="AR804" s="238"/>
      <c r="AS804" s="238"/>
      <c r="AT804" s="238"/>
      <c r="AU804" s="238"/>
      <c r="AV804" s="238"/>
      <c r="AW804" s="238"/>
      <c r="AX804" s="238"/>
      <c r="AY804" s="238"/>
      <c r="AZ804" s="238"/>
      <c r="BA804" s="238"/>
      <c r="BB804" s="238"/>
      <c r="BC804" s="238"/>
      <c r="BD804" s="238"/>
      <c r="BE804" s="238"/>
      <c r="BF804" s="238"/>
      <c r="BG804" s="238"/>
      <c r="BH804" s="238"/>
      <c r="BI804" s="238"/>
      <c r="BJ804" s="238"/>
      <c r="BK804" s="238"/>
      <c r="BL804" s="238"/>
      <c r="BM804" s="238"/>
      <c r="BN804" s="238"/>
      <c r="BO804" s="238"/>
      <c r="BP804" s="238"/>
      <c r="BQ804" s="238"/>
      <c r="BR804" s="238"/>
      <c r="BS804" s="238"/>
      <c r="BT804" s="238"/>
      <c r="BU804" s="238"/>
      <c r="BV804" s="238"/>
      <c r="BW804" s="238"/>
      <c r="BX804" s="238"/>
      <c r="BY804" s="238"/>
      <c r="BZ804" s="238"/>
      <c r="CA804" s="238"/>
      <c r="CB804" s="238"/>
      <c r="CC804" s="238"/>
      <c r="CD804" s="238"/>
      <c r="CE804" s="238"/>
      <c r="CF804" s="238"/>
      <c r="CG804" s="238"/>
      <c r="CH804" s="238"/>
      <c r="CI804" s="238"/>
      <c r="CJ804" s="238"/>
      <c r="CK804" s="238"/>
      <c r="CL804" s="238"/>
      <c r="CM804" s="238"/>
      <c r="CN804" s="238"/>
      <c r="CO804" s="238"/>
      <c r="CP804" s="238"/>
      <c r="CQ804" s="238"/>
      <c r="CR804" s="238"/>
      <c r="CS804" s="238"/>
      <c r="CT804" s="238"/>
      <c r="CU804" s="238"/>
      <c r="CV804" s="238"/>
      <c r="CW804" s="238"/>
      <c r="CX804" s="238"/>
      <c r="CY804" s="238"/>
      <c r="CZ804" s="238"/>
      <c r="DA804" s="238"/>
      <c r="DB804" s="238"/>
      <c r="DC804" s="238"/>
      <c r="DD804" s="238"/>
      <c r="DE804" s="238"/>
      <c r="DF804" s="238"/>
      <c r="DG804" s="238"/>
      <c r="DH804" s="238"/>
      <c r="DI804" s="238"/>
      <c r="DJ804" s="238"/>
      <c r="DK804" s="238"/>
      <c r="DL804" s="238"/>
      <c r="DM804" s="238"/>
      <c r="DN804" s="238"/>
      <c r="DO804" s="238"/>
      <c r="DP804" s="238"/>
      <c r="DQ804" s="238"/>
      <c r="DR804" s="238"/>
      <c r="DS804" s="238"/>
      <c r="DT804" s="238"/>
      <c r="DU804" s="238"/>
      <c r="DV804" s="238"/>
      <c r="DW804" s="238"/>
      <c r="DX804" s="238"/>
      <c r="DY804" s="238"/>
      <c r="DZ804" s="238"/>
      <c r="EA804" s="238"/>
      <c r="EB804" s="238"/>
      <c r="EC804" s="238"/>
      <c r="ED804" s="238"/>
      <c r="EE804" s="238"/>
      <c r="EF804" s="238"/>
      <c r="EG804" s="238"/>
      <c r="EH804" s="238"/>
      <c r="EI804" s="238"/>
      <c r="EJ804" s="238"/>
      <c r="EK804" s="238"/>
      <c r="EL804" s="238"/>
      <c r="EM804" s="238"/>
      <c r="EN804" s="238"/>
      <c r="EO804" s="238"/>
      <c r="EP804" s="238"/>
      <c r="EQ804" s="238"/>
      <c r="ER804" s="238"/>
      <c r="ES804" s="238"/>
      <c r="ET804" s="238"/>
      <c r="EU804" s="238"/>
      <c r="EV804" s="238"/>
      <c r="EW804" s="238"/>
      <c r="EX804" s="238"/>
      <c r="EY804" s="238"/>
      <c r="EZ804" s="238"/>
      <c r="FA804" s="238"/>
      <c r="FB804" s="238"/>
      <c r="FC804" s="238"/>
      <c r="FD804" s="238"/>
      <c r="FE804" s="238"/>
      <c r="FF804" s="238"/>
      <c r="FG804" s="238"/>
      <c r="FH804" s="238"/>
      <c r="FI804" s="238"/>
      <c r="FJ804" s="238"/>
      <c r="FK804" s="238"/>
      <c r="FL804" s="238"/>
      <c r="FM804" s="238"/>
      <c r="FN804" s="238"/>
      <c r="FO804" s="238"/>
      <c r="FP804" s="238"/>
      <c r="FQ804" s="238"/>
      <c r="FR804" s="238"/>
      <c r="FS804" s="238"/>
      <c r="FT804" s="238"/>
      <c r="FU804" s="238"/>
      <c r="FV804" s="238"/>
      <c r="FW804" s="238"/>
      <c r="FX804" s="238"/>
      <c r="FY804" s="238"/>
      <c r="FZ804" s="238"/>
      <c r="GA804" s="238"/>
      <c r="GB804" s="238"/>
      <c r="GC804" s="238"/>
      <c r="GD804" s="238"/>
      <c r="GE804" s="238"/>
      <c r="GF804" s="238"/>
      <c r="GG804" s="238"/>
      <c r="GH804" s="238"/>
      <c r="GI804" s="238"/>
      <c r="GJ804" s="238"/>
      <c r="GK804" s="238"/>
      <c r="GL804" s="238"/>
      <c r="GM804" s="238"/>
      <c r="GN804" s="238"/>
      <c r="GO804" s="238"/>
      <c r="GP804" s="238"/>
      <c r="GQ804" s="238"/>
      <c r="GR804" s="238"/>
      <c r="GS804" s="238"/>
      <c r="GT804" s="238"/>
      <c r="GU804" s="238"/>
      <c r="GV804" s="238"/>
      <c r="GW804" s="238"/>
      <c r="GX804" s="238"/>
      <c r="GY804" s="238"/>
      <c r="GZ804" s="238"/>
      <c r="HA804" s="238"/>
      <c r="HB804" s="238"/>
      <c r="HC804" s="238"/>
      <c r="HD804" s="238"/>
      <c r="HE804" s="238"/>
      <c r="HF804" s="238"/>
      <c r="HG804" s="238"/>
      <c r="HH804" s="238"/>
      <c r="HI804" s="238"/>
      <c r="HJ804" s="238"/>
      <c r="HK804" s="238"/>
      <c r="HL804" s="238"/>
      <c r="HM804" s="238"/>
      <c r="HN804" s="238"/>
      <c r="HO804" s="238"/>
      <c r="HP804" s="238"/>
      <c r="HQ804" s="238"/>
      <c r="HR804" s="238"/>
      <c r="HS804" s="238"/>
      <c r="HT804" s="238"/>
      <c r="HU804" s="238"/>
      <c r="HV804" s="238"/>
      <c r="HW804" s="238"/>
      <c r="HX804" s="238"/>
      <c r="HY804" s="238"/>
      <c r="HZ804" s="238"/>
      <c r="IA804" s="238"/>
      <c r="IB804" s="238"/>
      <c r="IC804" s="238"/>
      <c r="ID804" s="238"/>
      <c r="IE804" s="238"/>
      <c r="IF804" s="238"/>
      <c r="IG804" s="238"/>
      <c r="IH804" s="238"/>
      <c r="II804" s="238"/>
      <c r="IJ804" s="238"/>
      <c r="IK804" s="238"/>
      <c r="IL804" s="238"/>
      <c r="IM804" s="238"/>
      <c r="IN804" s="238"/>
      <c r="IO804" s="238"/>
      <c r="IP804" s="238"/>
      <c r="IQ804" s="238"/>
      <c r="IR804" s="238"/>
      <c r="IS804" s="238"/>
      <c r="IT804" s="238"/>
      <c r="IU804" s="238"/>
      <c r="IV804" s="238"/>
      <c r="IW804" s="238"/>
      <c r="IX804" s="238"/>
      <c r="IY804" s="238"/>
      <c r="IZ804" s="238"/>
      <c r="JA804" s="238"/>
      <c r="JB804" s="238"/>
      <c r="JC804" s="238"/>
      <c r="JD804" s="238"/>
      <c r="JE804" s="238"/>
      <c r="JF804" s="238"/>
      <c r="JG804" s="238"/>
      <c r="JH804" s="238"/>
      <c r="JI804" s="238"/>
      <c r="JJ804" s="238"/>
      <c r="JK804" s="238"/>
      <c r="JL804" s="238"/>
      <c r="JM804" s="238"/>
      <c r="JN804" s="238"/>
      <c r="JO804" s="238"/>
    </row>
    <row r="805" spans="1:275" s="791" customFormat="1" ht="15" customHeight="1" x14ac:dyDescent="0.25">
      <c r="A805" s="738">
        <v>1</v>
      </c>
      <c r="B805" s="1735">
        <v>1</v>
      </c>
      <c r="C805" s="1217" t="s">
        <v>326</v>
      </c>
      <c r="D805" s="1217"/>
      <c r="E805" s="1182"/>
      <c r="F805" s="2235">
        <f t="shared" si="670"/>
        <v>11580</v>
      </c>
      <c r="G805" s="1183">
        <f t="shared" si="670"/>
        <v>11580</v>
      </c>
      <c r="H805" s="1183">
        <f t="shared" si="670"/>
        <v>9761</v>
      </c>
      <c r="I805" s="1315">
        <f t="shared" si="668"/>
        <v>84.291882556131256</v>
      </c>
      <c r="J805" s="1444"/>
      <c r="K805" s="1444"/>
      <c r="L805" s="1445"/>
      <c r="M805" s="1445"/>
      <c r="N805" s="1445"/>
      <c r="O805" s="1445"/>
      <c r="P805" s="1445"/>
      <c r="Q805" s="1445"/>
      <c r="R805" s="1183"/>
      <c r="S805" s="1183"/>
      <c r="T805" s="1183"/>
      <c r="U805" s="1183"/>
      <c r="V805" s="1183"/>
      <c r="W805" s="1183"/>
      <c r="X805" s="1183"/>
      <c r="Y805" s="1183"/>
      <c r="Z805" s="1183"/>
      <c r="AA805" s="1183"/>
      <c r="AB805" s="1183"/>
      <c r="AC805" s="1183"/>
      <c r="AD805" s="1598"/>
      <c r="AE805" s="1183"/>
      <c r="AF805" s="1183"/>
      <c r="AG805" s="1183"/>
      <c r="AH805" s="1446"/>
      <c r="AI805" s="1183"/>
      <c r="AJ805" s="1183">
        <f t="shared" si="672"/>
        <v>0</v>
      </c>
      <c r="AK805" s="1183"/>
      <c r="AL805" s="1183">
        <f t="shared" si="656"/>
        <v>0</v>
      </c>
      <c r="AM805" s="2437"/>
      <c r="AN805" s="767"/>
      <c r="AO805" s="238"/>
      <c r="AP805" s="238"/>
      <c r="AQ805" s="238"/>
      <c r="AR805" s="238"/>
      <c r="AS805" s="238"/>
      <c r="AT805" s="238"/>
      <c r="AU805" s="238"/>
      <c r="AV805" s="238"/>
      <c r="AW805" s="238"/>
      <c r="AX805" s="238"/>
      <c r="AY805" s="238"/>
      <c r="AZ805" s="238"/>
      <c r="BA805" s="238"/>
      <c r="BB805" s="238"/>
      <c r="BC805" s="238"/>
      <c r="BD805" s="238"/>
      <c r="BE805" s="238"/>
      <c r="BF805" s="238"/>
      <c r="BG805" s="238"/>
      <c r="BH805" s="238"/>
      <c r="BI805" s="238"/>
      <c r="BJ805" s="238"/>
      <c r="BK805" s="238"/>
      <c r="BL805" s="238"/>
      <c r="BM805" s="238"/>
      <c r="BN805" s="238"/>
      <c r="BO805" s="238"/>
      <c r="BP805" s="238"/>
      <c r="BQ805" s="238"/>
      <c r="BR805" s="238"/>
      <c r="BS805" s="238"/>
      <c r="BT805" s="238"/>
      <c r="BU805" s="238"/>
      <c r="BV805" s="238"/>
      <c r="BW805" s="238"/>
      <c r="BX805" s="238"/>
      <c r="BY805" s="238"/>
      <c r="BZ805" s="238"/>
      <c r="CA805" s="238"/>
      <c r="CB805" s="238"/>
      <c r="CC805" s="238"/>
      <c r="CD805" s="238"/>
      <c r="CE805" s="238"/>
      <c r="CF805" s="238"/>
      <c r="CG805" s="238"/>
      <c r="CH805" s="238"/>
      <c r="CI805" s="238"/>
      <c r="CJ805" s="238"/>
      <c r="CK805" s="238"/>
      <c r="CL805" s="238"/>
      <c r="CM805" s="238"/>
      <c r="CN805" s="238"/>
      <c r="CO805" s="238"/>
      <c r="CP805" s="238"/>
      <c r="CQ805" s="238"/>
      <c r="CR805" s="238"/>
      <c r="CS805" s="238"/>
      <c r="CT805" s="238"/>
      <c r="CU805" s="238"/>
      <c r="CV805" s="238"/>
      <c r="CW805" s="238"/>
      <c r="CX805" s="238"/>
      <c r="CY805" s="238"/>
      <c r="CZ805" s="238"/>
      <c r="DA805" s="238"/>
      <c r="DB805" s="238"/>
      <c r="DC805" s="238"/>
      <c r="DD805" s="238"/>
      <c r="DE805" s="238"/>
      <c r="DF805" s="238"/>
      <c r="DG805" s="238"/>
      <c r="DH805" s="238"/>
      <c r="DI805" s="238"/>
      <c r="DJ805" s="238"/>
      <c r="DK805" s="238"/>
      <c r="DL805" s="238"/>
      <c r="DM805" s="238"/>
      <c r="DN805" s="238"/>
      <c r="DO805" s="238"/>
      <c r="DP805" s="238"/>
      <c r="DQ805" s="238"/>
      <c r="DR805" s="238"/>
      <c r="DS805" s="238"/>
      <c r="DT805" s="238"/>
      <c r="DU805" s="238"/>
      <c r="DV805" s="238"/>
      <c r="DW805" s="238"/>
      <c r="DX805" s="238"/>
      <c r="DY805" s="238"/>
      <c r="DZ805" s="238"/>
      <c r="EA805" s="238"/>
      <c r="EB805" s="238"/>
      <c r="EC805" s="238"/>
      <c r="ED805" s="238"/>
      <c r="EE805" s="238"/>
      <c r="EF805" s="238"/>
      <c r="EG805" s="238"/>
      <c r="EH805" s="238"/>
      <c r="EI805" s="238"/>
      <c r="EJ805" s="238"/>
      <c r="EK805" s="238"/>
      <c r="EL805" s="238"/>
      <c r="EM805" s="238"/>
      <c r="EN805" s="238"/>
      <c r="EO805" s="238"/>
      <c r="EP805" s="238"/>
      <c r="EQ805" s="238"/>
      <c r="ER805" s="238"/>
      <c r="ES805" s="238"/>
      <c r="ET805" s="238"/>
      <c r="EU805" s="238"/>
      <c r="EV805" s="238"/>
      <c r="EW805" s="238"/>
      <c r="EX805" s="238"/>
      <c r="EY805" s="238"/>
      <c r="EZ805" s="238"/>
      <c r="FA805" s="238"/>
      <c r="FB805" s="238"/>
      <c r="FC805" s="238"/>
      <c r="FD805" s="238"/>
      <c r="FE805" s="238"/>
      <c r="FF805" s="238"/>
      <c r="FG805" s="238"/>
      <c r="FH805" s="238"/>
      <c r="FI805" s="238"/>
      <c r="FJ805" s="238"/>
      <c r="FK805" s="238"/>
      <c r="FL805" s="238"/>
      <c r="FM805" s="238"/>
      <c r="FN805" s="238"/>
      <c r="FO805" s="238"/>
      <c r="FP805" s="238"/>
      <c r="FQ805" s="238"/>
      <c r="FR805" s="238"/>
      <c r="FS805" s="238"/>
      <c r="FT805" s="238"/>
      <c r="FU805" s="238"/>
      <c r="FV805" s="238"/>
      <c r="FW805" s="238"/>
      <c r="FX805" s="238"/>
      <c r="FY805" s="238"/>
      <c r="FZ805" s="238"/>
      <c r="GA805" s="238"/>
      <c r="GB805" s="238"/>
      <c r="GC805" s="238"/>
      <c r="GD805" s="238"/>
      <c r="GE805" s="238"/>
      <c r="GF805" s="238"/>
      <c r="GG805" s="238"/>
      <c r="GH805" s="238"/>
      <c r="GI805" s="238"/>
      <c r="GJ805" s="238"/>
      <c r="GK805" s="238"/>
      <c r="GL805" s="238"/>
      <c r="GM805" s="238"/>
      <c r="GN805" s="238"/>
      <c r="GO805" s="238"/>
      <c r="GP805" s="238"/>
      <c r="GQ805" s="238"/>
      <c r="GR805" s="238"/>
      <c r="GS805" s="238"/>
      <c r="GT805" s="238"/>
      <c r="GU805" s="238"/>
      <c r="GV805" s="238"/>
      <c r="GW805" s="238"/>
      <c r="GX805" s="238"/>
      <c r="GY805" s="238"/>
      <c r="GZ805" s="238"/>
      <c r="HA805" s="238"/>
      <c r="HB805" s="238"/>
      <c r="HC805" s="238"/>
      <c r="HD805" s="238"/>
      <c r="HE805" s="238"/>
      <c r="HF805" s="238"/>
      <c r="HG805" s="238"/>
      <c r="HH805" s="238"/>
      <c r="HI805" s="238"/>
      <c r="HJ805" s="238"/>
      <c r="HK805" s="238"/>
      <c r="HL805" s="238"/>
      <c r="HM805" s="238"/>
      <c r="HN805" s="238"/>
      <c r="HO805" s="238"/>
      <c r="HP805" s="238"/>
      <c r="HQ805" s="238"/>
      <c r="HR805" s="238"/>
      <c r="HS805" s="238"/>
      <c r="HT805" s="238"/>
      <c r="HU805" s="238"/>
      <c r="HV805" s="238"/>
      <c r="HW805" s="238"/>
      <c r="HX805" s="238"/>
      <c r="HY805" s="238"/>
      <c r="HZ805" s="238"/>
      <c r="IA805" s="238"/>
      <c r="IB805" s="238"/>
      <c r="IC805" s="238"/>
      <c r="ID805" s="238"/>
      <c r="IE805" s="238"/>
      <c r="IF805" s="238"/>
      <c r="IG805" s="238"/>
      <c r="IH805" s="238"/>
      <c r="II805" s="238"/>
      <c r="IJ805" s="238"/>
      <c r="IK805" s="238"/>
      <c r="IL805" s="238"/>
      <c r="IM805" s="238"/>
      <c r="IN805" s="238"/>
      <c r="IO805" s="238"/>
      <c r="IP805" s="238"/>
      <c r="IQ805" s="238"/>
      <c r="IR805" s="238"/>
      <c r="IS805" s="238"/>
      <c r="IT805" s="238"/>
      <c r="IU805" s="238"/>
      <c r="IV805" s="238"/>
      <c r="IW805" s="238"/>
      <c r="IX805" s="238"/>
      <c r="IY805" s="238"/>
      <c r="IZ805" s="238"/>
      <c r="JA805" s="238"/>
      <c r="JB805" s="238"/>
      <c r="JC805" s="238"/>
      <c r="JD805" s="238"/>
      <c r="JE805" s="238"/>
      <c r="JF805" s="238"/>
      <c r="JG805" s="238"/>
      <c r="JH805" s="238"/>
      <c r="JI805" s="238"/>
      <c r="JJ805" s="238"/>
      <c r="JK805" s="238"/>
      <c r="JL805" s="238"/>
      <c r="JM805" s="238"/>
      <c r="JN805" s="238"/>
      <c r="JO805" s="238"/>
    </row>
    <row r="806" spans="1:275" s="791" customFormat="1" ht="15" customHeight="1" x14ac:dyDescent="0.25">
      <c r="A806" s="738">
        <v>1</v>
      </c>
      <c r="B806" s="1735">
        <v>1</v>
      </c>
      <c r="C806" s="1214" t="s">
        <v>327</v>
      </c>
      <c r="D806" s="1214"/>
      <c r="E806" s="1182"/>
      <c r="F806" s="2235">
        <f t="shared" si="670"/>
        <v>20</v>
      </c>
      <c r="G806" s="1183">
        <f t="shared" si="670"/>
        <v>20</v>
      </c>
      <c r="H806" s="1183">
        <f t="shared" si="670"/>
        <v>13</v>
      </c>
      <c r="I806" s="1315">
        <f t="shared" si="668"/>
        <v>65</v>
      </c>
      <c r="J806" s="1444"/>
      <c r="K806" s="1444"/>
      <c r="L806" s="1445"/>
      <c r="M806" s="1445"/>
      <c r="N806" s="1445"/>
      <c r="O806" s="1445"/>
      <c r="P806" s="1445"/>
      <c r="Q806" s="1445"/>
      <c r="R806" s="1183"/>
      <c r="S806" s="1183"/>
      <c r="T806" s="1183"/>
      <c r="U806" s="1183"/>
      <c r="V806" s="1183"/>
      <c r="W806" s="1183"/>
      <c r="X806" s="1183"/>
      <c r="Y806" s="1183"/>
      <c r="Z806" s="1183"/>
      <c r="AA806" s="1183"/>
      <c r="AB806" s="1183"/>
      <c r="AC806" s="1183"/>
      <c r="AD806" s="1598"/>
      <c r="AE806" s="1183"/>
      <c r="AF806" s="1183"/>
      <c r="AG806" s="1183"/>
      <c r="AH806" s="1446"/>
      <c r="AI806" s="1183"/>
      <c r="AJ806" s="1183">
        <f t="shared" si="672"/>
        <v>0</v>
      </c>
      <c r="AK806" s="1183"/>
      <c r="AL806" s="1183">
        <f t="shared" si="656"/>
        <v>0</v>
      </c>
      <c r="AM806" s="2437"/>
      <c r="AN806" s="767"/>
      <c r="AO806" s="238"/>
      <c r="AP806" s="238"/>
      <c r="AQ806" s="238"/>
      <c r="AR806" s="238"/>
      <c r="AS806" s="238"/>
      <c r="AT806" s="238"/>
      <c r="AU806" s="238"/>
      <c r="AV806" s="238"/>
      <c r="AW806" s="238"/>
      <c r="AX806" s="238"/>
      <c r="AY806" s="238"/>
      <c r="AZ806" s="238"/>
      <c r="BA806" s="238"/>
      <c r="BB806" s="238"/>
      <c r="BC806" s="238"/>
      <c r="BD806" s="238"/>
      <c r="BE806" s="238"/>
      <c r="BF806" s="238"/>
      <c r="BG806" s="238"/>
      <c r="BH806" s="238"/>
      <c r="BI806" s="238"/>
      <c r="BJ806" s="238"/>
      <c r="BK806" s="238"/>
      <c r="BL806" s="238"/>
      <c r="BM806" s="238"/>
      <c r="BN806" s="238"/>
      <c r="BO806" s="238"/>
      <c r="BP806" s="238"/>
      <c r="BQ806" s="238"/>
      <c r="BR806" s="238"/>
      <c r="BS806" s="238"/>
      <c r="BT806" s="238"/>
      <c r="BU806" s="238"/>
      <c r="BV806" s="238"/>
      <c r="BW806" s="238"/>
      <c r="BX806" s="238"/>
      <c r="BY806" s="238"/>
      <c r="BZ806" s="238"/>
      <c r="CA806" s="238"/>
      <c r="CB806" s="238"/>
      <c r="CC806" s="238"/>
      <c r="CD806" s="238"/>
      <c r="CE806" s="238"/>
      <c r="CF806" s="238"/>
      <c r="CG806" s="238"/>
      <c r="CH806" s="238"/>
      <c r="CI806" s="238"/>
      <c r="CJ806" s="238"/>
      <c r="CK806" s="238"/>
      <c r="CL806" s="238"/>
      <c r="CM806" s="238"/>
      <c r="CN806" s="238"/>
      <c r="CO806" s="238"/>
      <c r="CP806" s="238"/>
      <c r="CQ806" s="238"/>
      <c r="CR806" s="238"/>
      <c r="CS806" s="238"/>
      <c r="CT806" s="238"/>
      <c r="CU806" s="238"/>
      <c r="CV806" s="238"/>
      <c r="CW806" s="238"/>
      <c r="CX806" s="238"/>
      <c r="CY806" s="238"/>
      <c r="CZ806" s="238"/>
      <c r="DA806" s="238"/>
      <c r="DB806" s="238"/>
      <c r="DC806" s="238"/>
      <c r="DD806" s="238"/>
      <c r="DE806" s="238"/>
      <c r="DF806" s="238"/>
      <c r="DG806" s="238"/>
      <c r="DH806" s="238"/>
      <c r="DI806" s="238"/>
      <c r="DJ806" s="238"/>
      <c r="DK806" s="238"/>
      <c r="DL806" s="238"/>
      <c r="DM806" s="238"/>
      <c r="DN806" s="238"/>
      <c r="DO806" s="238"/>
      <c r="DP806" s="238"/>
      <c r="DQ806" s="238"/>
      <c r="DR806" s="238"/>
      <c r="DS806" s="238"/>
      <c r="DT806" s="238"/>
      <c r="DU806" s="238"/>
      <c r="DV806" s="238"/>
      <c r="DW806" s="238"/>
      <c r="DX806" s="238"/>
      <c r="DY806" s="238"/>
      <c r="DZ806" s="238"/>
      <c r="EA806" s="238"/>
      <c r="EB806" s="238"/>
      <c r="EC806" s="238"/>
      <c r="ED806" s="238"/>
      <c r="EE806" s="238"/>
      <c r="EF806" s="238"/>
      <c r="EG806" s="238"/>
      <c r="EH806" s="238"/>
      <c r="EI806" s="238"/>
      <c r="EJ806" s="238"/>
      <c r="EK806" s="238"/>
      <c r="EL806" s="238"/>
      <c r="EM806" s="238"/>
      <c r="EN806" s="238"/>
      <c r="EO806" s="238"/>
      <c r="EP806" s="238"/>
      <c r="EQ806" s="238"/>
      <c r="ER806" s="238"/>
      <c r="ES806" s="238"/>
      <c r="ET806" s="238"/>
      <c r="EU806" s="238"/>
      <c r="EV806" s="238"/>
      <c r="EW806" s="238"/>
      <c r="EX806" s="238"/>
      <c r="EY806" s="238"/>
      <c r="EZ806" s="238"/>
      <c r="FA806" s="238"/>
      <c r="FB806" s="238"/>
      <c r="FC806" s="238"/>
      <c r="FD806" s="238"/>
      <c r="FE806" s="238"/>
      <c r="FF806" s="238"/>
      <c r="FG806" s="238"/>
      <c r="FH806" s="238"/>
      <c r="FI806" s="238"/>
      <c r="FJ806" s="238"/>
      <c r="FK806" s="238"/>
      <c r="FL806" s="238"/>
      <c r="FM806" s="238"/>
      <c r="FN806" s="238"/>
      <c r="FO806" s="238"/>
      <c r="FP806" s="238"/>
      <c r="FQ806" s="238"/>
      <c r="FR806" s="238"/>
      <c r="FS806" s="238"/>
      <c r="FT806" s="238"/>
      <c r="FU806" s="238"/>
      <c r="FV806" s="238"/>
      <c r="FW806" s="238"/>
      <c r="FX806" s="238"/>
      <c r="FY806" s="238"/>
      <c r="FZ806" s="238"/>
      <c r="GA806" s="238"/>
      <c r="GB806" s="238"/>
      <c r="GC806" s="238"/>
      <c r="GD806" s="238"/>
      <c r="GE806" s="238"/>
      <c r="GF806" s="238"/>
      <c r="GG806" s="238"/>
      <c r="GH806" s="238"/>
      <c r="GI806" s="238"/>
      <c r="GJ806" s="238"/>
      <c r="GK806" s="238"/>
      <c r="GL806" s="238"/>
      <c r="GM806" s="238"/>
      <c r="GN806" s="238"/>
      <c r="GO806" s="238"/>
      <c r="GP806" s="238"/>
      <c r="GQ806" s="238"/>
      <c r="GR806" s="238"/>
      <c r="GS806" s="238"/>
      <c r="GT806" s="238"/>
      <c r="GU806" s="238"/>
      <c r="GV806" s="238"/>
      <c r="GW806" s="238"/>
      <c r="GX806" s="238"/>
      <c r="GY806" s="238"/>
      <c r="GZ806" s="238"/>
      <c r="HA806" s="238"/>
      <c r="HB806" s="238"/>
      <c r="HC806" s="238"/>
      <c r="HD806" s="238"/>
      <c r="HE806" s="238"/>
      <c r="HF806" s="238"/>
      <c r="HG806" s="238"/>
      <c r="HH806" s="238"/>
      <c r="HI806" s="238"/>
      <c r="HJ806" s="238"/>
      <c r="HK806" s="238"/>
      <c r="HL806" s="238"/>
      <c r="HM806" s="238"/>
      <c r="HN806" s="238"/>
      <c r="HO806" s="238"/>
      <c r="HP806" s="238"/>
      <c r="HQ806" s="238"/>
      <c r="HR806" s="238"/>
      <c r="HS806" s="238"/>
      <c r="HT806" s="238"/>
      <c r="HU806" s="238"/>
      <c r="HV806" s="238"/>
      <c r="HW806" s="238"/>
      <c r="HX806" s="238"/>
      <c r="HY806" s="238"/>
      <c r="HZ806" s="238"/>
      <c r="IA806" s="238"/>
      <c r="IB806" s="238"/>
      <c r="IC806" s="238"/>
      <c r="ID806" s="238"/>
      <c r="IE806" s="238"/>
      <c r="IF806" s="238"/>
      <c r="IG806" s="238"/>
      <c r="IH806" s="238"/>
      <c r="II806" s="238"/>
      <c r="IJ806" s="238"/>
      <c r="IK806" s="238"/>
      <c r="IL806" s="238"/>
      <c r="IM806" s="238"/>
      <c r="IN806" s="238"/>
      <c r="IO806" s="238"/>
      <c r="IP806" s="238"/>
      <c r="IQ806" s="238"/>
      <c r="IR806" s="238"/>
      <c r="IS806" s="238"/>
      <c r="IT806" s="238"/>
      <c r="IU806" s="238"/>
      <c r="IV806" s="238"/>
      <c r="IW806" s="238"/>
      <c r="IX806" s="238"/>
      <c r="IY806" s="238"/>
      <c r="IZ806" s="238"/>
      <c r="JA806" s="238"/>
      <c r="JB806" s="238"/>
      <c r="JC806" s="238"/>
      <c r="JD806" s="238"/>
      <c r="JE806" s="238"/>
      <c r="JF806" s="238"/>
      <c r="JG806" s="238"/>
      <c r="JH806" s="238"/>
      <c r="JI806" s="238"/>
      <c r="JJ806" s="238"/>
      <c r="JK806" s="238"/>
      <c r="JL806" s="238"/>
      <c r="JM806" s="238"/>
      <c r="JN806" s="238"/>
      <c r="JO806" s="238"/>
    </row>
    <row r="807" spans="1:275" s="791" customFormat="1" ht="30" customHeight="1" x14ac:dyDescent="0.25">
      <c r="A807" s="738">
        <v>1</v>
      </c>
      <c r="B807" s="1735">
        <v>1</v>
      </c>
      <c r="C807" s="2065" t="s">
        <v>328</v>
      </c>
      <c r="D807" s="2065"/>
      <c r="E807" s="1182"/>
      <c r="F807" s="2237">
        <f t="shared" si="670"/>
        <v>20</v>
      </c>
      <c r="G807" s="1183">
        <f t="shared" si="670"/>
        <v>20</v>
      </c>
      <c r="H807" s="1188">
        <f t="shared" si="670"/>
        <v>13</v>
      </c>
      <c r="I807" s="1315">
        <f t="shared" si="668"/>
        <v>65</v>
      </c>
      <c r="J807" s="2066"/>
      <c r="K807" s="2066"/>
      <c r="L807" s="2067"/>
      <c r="M807" s="1445"/>
      <c r="N807" s="2067"/>
      <c r="O807" s="2067"/>
      <c r="P807" s="2067"/>
      <c r="Q807" s="1445"/>
      <c r="R807" s="1188"/>
      <c r="S807" s="1188"/>
      <c r="T807" s="1188"/>
      <c r="U807" s="1188"/>
      <c r="V807" s="1188"/>
      <c r="W807" s="1188"/>
      <c r="X807" s="1188"/>
      <c r="Y807" s="1188"/>
      <c r="Z807" s="1188"/>
      <c r="AA807" s="1188"/>
      <c r="AB807" s="1188"/>
      <c r="AC807" s="1188"/>
      <c r="AD807" s="1598"/>
      <c r="AE807" s="1183"/>
      <c r="AF807" s="1183"/>
      <c r="AG807" s="1188"/>
      <c r="AH807" s="2068"/>
      <c r="AI807" s="1188"/>
      <c r="AJ807" s="1183">
        <f t="shared" si="672"/>
        <v>0</v>
      </c>
      <c r="AK807" s="1188"/>
      <c r="AL807" s="1188">
        <f t="shared" si="656"/>
        <v>0</v>
      </c>
      <c r="AM807" s="2437"/>
      <c r="AN807" s="767"/>
      <c r="AO807" s="238"/>
      <c r="AP807" s="238"/>
      <c r="AQ807" s="238"/>
      <c r="AR807" s="238"/>
      <c r="AS807" s="238"/>
      <c r="AT807" s="238"/>
      <c r="AU807" s="238"/>
      <c r="AV807" s="238"/>
      <c r="AW807" s="238"/>
      <c r="AX807" s="238"/>
      <c r="AY807" s="238"/>
      <c r="AZ807" s="238"/>
      <c r="BA807" s="238"/>
      <c r="BB807" s="238"/>
      <c r="BC807" s="238"/>
      <c r="BD807" s="238"/>
      <c r="BE807" s="238"/>
      <c r="BF807" s="238"/>
      <c r="BG807" s="238"/>
      <c r="BH807" s="238"/>
      <c r="BI807" s="238"/>
      <c r="BJ807" s="238"/>
      <c r="BK807" s="238"/>
      <c r="BL807" s="238"/>
      <c r="BM807" s="238"/>
      <c r="BN807" s="238"/>
      <c r="BO807" s="238"/>
      <c r="BP807" s="238"/>
      <c r="BQ807" s="238"/>
      <c r="BR807" s="238"/>
      <c r="BS807" s="238"/>
      <c r="BT807" s="238"/>
      <c r="BU807" s="238"/>
      <c r="BV807" s="238"/>
      <c r="BW807" s="238"/>
      <c r="BX807" s="238"/>
      <c r="BY807" s="238"/>
      <c r="BZ807" s="238"/>
      <c r="CA807" s="238"/>
      <c r="CB807" s="238"/>
      <c r="CC807" s="238"/>
      <c r="CD807" s="238"/>
      <c r="CE807" s="238"/>
      <c r="CF807" s="238"/>
      <c r="CG807" s="238"/>
      <c r="CH807" s="238"/>
      <c r="CI807" s="238"/>
      <c r="CJ807" s="238"/>
      <c r="CK807" s="238"/>
      <c r="CL807" s="238"/>
      <c r="CM807" s="238"/>
      <c r="CN807" s="238"/>
      <c r="CO807" s="238"/>
      <c r="CP807" s="238"/>
      <c r="CQ807" s="238"/>
      <c r="CR807" s="238"/>
      <c r="CS807" s="238"/>
      <c r="CT807" s="238"/>
      <c r="CU807" s="238"/>
      <c r="CV807" s="238"/>
      <c r="CW807" s="238"/>
      <c r="CX807" s="238"/>
      <c r="CY807" s="238"/>
      <c r="CZ807" s="238"/>
      <c r="DA807" s="238"/>
      <c r="DB807" s="238"/>
      <c r="DC807" s="238"/>
      <c r="DD807" s="238"/>
      <c r="DE807" s="238"/>
      <c r="DF807" s="238"/>
      <c r="DG807" s="238"/>
      <c r="DH807" s="238"/>
      <c r="DI807" s="238"/>
      <c r="DJ807" s="238"/>
      <c r="DK807" s="238"/>
      <c r="DL807" s="238"/>
      <c r="DM807" s="238"/>
      <c r="DN807" s="238"/>
      <c r="DO807" s="238"/>
      <c r="DP807" s="238"/>
      <c r="DQ807" s="238"/>
      <c r="DR807" s="238"/>
      <c r="DS807" s="238"/>
      <c r="DT807" s="238"/>
      <c r="DU807" s="238"/>
      <c r="DV807" s="238"/>
      <c r="DW807" s="238"/>
      <c r="DX807" s="238"/>
      <c r="DY807" s="238"/>
      <c r="DZ807" s="238"/>
      <c r="EA807" s="238"/>
      <c r="EB807" s="238"/>
      <c r="EC807" s="238"/>
      <c r="ED807" s="238"/>
      <c r="EE807" s="238"/>
      <c r="EF807" s="238"/>
      <c r="EG807" s="238"/>
      <c r="EH807" s="238"/>
      <c r="EI807" s="238"/>
      <c r="EJ807" s="238"/>
      <c r="EK807" s="238"/>
      <c r="EL807" s="238"/>
      <c r="EM807" s="238"/>
      <c r="EN807" s="238"/>
      <c r="EO807" s="238"/>
      <c r="EP807" s="238"/>
      <c r="EQ807" s="238"/>
      <c r="ER807" s="238"/>
      <c r="ES807" s="238"/>
      <c r="ET807" s="238"/>
      <c r="EU807" s="238"/>
      <c r="EV807" s="238"/>
      <c r="EW807" s="238"/>
      <c r="EX807" s="238"/>
      <c r="EY807" s="238"/>
      <c r="EZ807" s="238"/>
      <c r="FA807" s="238"/>
      <c r="FB807" s="238"/>
      <c r="FC807" s="238"/>
      <c r="FD807" s="238"/>
      <c r="FE807" s="238"/>
      <c r="FF807" s="238"/>
      <c r="FG807" s="238"/>
      <c r="FH807" s="238"/>
      <c r="FI807" s="238"/>
      <c r="FJ807" s="238"/>
      <c r="FK807" s="238"/>
      <c r="FL807" s="238"/>
      <c r="FM807" s="238"/>
      <c r="FN807" s="238"/>
      <c r="FO807" s="238"/>
      <c r="FP807" s="238"/>
      <c r="FQ807" s="238"/>
      <c r="FR807" s="238"/>
      <c r="FS807" s="238"/>
      <c r="FT807" s="238"/>
      <c r="FU807" s="238"/>
      <c r="FV807" s="238"/>
      <c r="FW807" s="238"/>
      <c r="FX807" s="238"/>
      <c r="FY807" s="238"/>
      <c r="FZ807" s="238"/>
      <c r="GA807" s="238"/>
      <c r="GB807" s="238"/>
      <c r="GC807" s="238"/>
      <c r="GD807" s="238"/>
      <c r="GE807" s="238"/>
      <c r="GF807" s="238"/>
      <c r="GG807" s="238"/>
      <c r="GH807" s="238"/>
      <c r="GI807" s="238"/>
      <c r="GJ807" s="238"/>
      <c r="GK807" s="238"/>
      <c r="GL807" s="238"/>
      <c r="GM807" s="238"/>
      <c r="GN807" s="238"/>
      <c r="GO807" s="238"/>
      <c r="GP807" s="238"/>
      <c r="GQ807" s="238"/>
      <c r="GR807" s="238"/>
      <c r="GS807" s="238"/>
      <c r="GT807" s="238"/>
      <c r="GU807" s="238"/>
      <c r="GV807" s="238"/>
      <c r="GW807" s="238"/>
      <c r="GX807" s="238"/>
      <c r="GY807" s="238"/>
      <c r="GZ807" s="238"/>
      <c r="HA807" s="238"/>
      <c r="HB807" s="238"/>
      <c r="HC807" s="238"/>
      <c r="HD807" s="238"/>
      <c r="HE807" s="238"/>
      <c r="HF807" s="238"/>
      <c r="HG807" s="238"/>
      <c r="HH807" s="238"/>
      <c r="HI807" s="238"/>
      <c r="HJ807" s="238"/>
      <c r="HK807" s="238"/>
      <c r="HL807" s="238"/>
      <c r="HM807" s="238"/>
      <c r="HN807" s="238"/>
      <c r="HO807" s="238"/>
      <c r="HP807" s="238"/>
      <c r="HQ807" s="238"/>
      <c r="HR807" s="238"/>
      <c r="HS807" s="238"/>
      <c r="HT807" s="238"/>
      <c r="HU807" s="238"/>
      <c r="HV807" s="238"/>
      <c r="HW807" s="238"/>
      <c r="HX807" s="238"/>
      <c r="HY807" s="238"/>
      <c r="HZ807" s="238"/>
      <c r="IA807" s="238"/>
      <c r="IB807" s="238"/>
      <c r="IC807" s="238"/>
      <c r="ID807" s="238"/>
      <c r="IE807" s="238"/>
      <c r="IF807" s="238"/>
      <c r="IG807" s="238"/>
      <c r="IH807" s="238"/>
      <c r="II807" s="238"/>
      <c r="IJ807" s="238"/>
      <c r="IK807" s="238"/>
      <c r="IL807" s="238"/>
      <c r="IM807" s="238"/>
      <c r="IN807" s="238"/>
      <c r="IO807" s="238"/>
      <c r="IP807" s="238"/>
      <c r="IQ807" s="238"/>
      <c r="IR807" s="238"/>
      <c r="IS807" s="238"/>
      <c r="IT807" s="238"/>
      <c r="IU807" s="238"/>
      <c r="IV807" s="238"/>
      <c r="IW807" s="238"/>
      <c r="IX807" s="238"/>
      <c r="IY807" s="238"/>
      <c r="IZ807" s="238"/>
      <c r="JA807" s="238"/>
      <c r="JB807" s="238"/>
      <c r="JC807" s="238"/>
      <c r="JD807" s="238"/>
      <c r="JE807" s="238"/>
      <c r="JF807" s="238"/>
      <c r="JG807" s="238"/>
      <c r="JH807" s="238"/>
      <c r="JI807" s="238"/>
      <c r="JJ807" s="238"/>
      <c r="JK807" s="238"/>
      <c r="JL807" s="238"/>
      <c r="JM807" s="238"/>
      <c r="JN807" s="238"/>
      <c r="JO807" s="238"/>
    </row>
    <row r="808" spans="1:275" s="791" customFormat="1" ht="30" customHeight="1" thickBot="1" x14ac:dyDescent="0.3">
      <c r="A808" s="738"/>
      <c r="B808" s="1735"/>
      <c r="C808" s="1206" t="s">
        <v>343</v>
      </c>
      <c r="D808" s="2517"/>
      <c r="E808" s="2069"/>
      <c r="F808" s="2238">
        <f>F748</f>
        <v>11600</v>
      </c>
      <c r="G808" s="2070">
        <f t="shared" ref="G808:H808" si="680">G748</f>
        <v>11600</v>
      </c>
      <c r="H808" s="2070">
        <f t="shared" si="680"/>
        <v>9774</v>
      </c>
      <c r="I808" s="1564">
        <f t="shared" si="668"/>
        <v>84.258620689655174</v>
      </c>
      <c r="J808" s="1453"/>
      <c r="K808" s="1453"/>
      <c r="L808" s="1454"/>
      <c r="M808" s="1454"/>
      <c r="N808" s="1454"/>
      <c r="O808" s="1454"/>
      <c r="P808" s="1454"/>
      <c r="Q808" s="1454"/>
      <c r="R808" s="1219">
        <f t="shared" ref="R808:X808" si="681">R748</f>
        <v>49114.759399999995</v>
      </c>
      <c r="S808" s="1219">
        <f t="shared" si="681"/>
        <v>49114.759399999995</v>
      </c>
      <c r="T808" s="1219">
        <f t="shared" si="681"/>
        <v>49114.759399999995</v>
      </c>
      <c r="U808" s="1219">
        <f t="shared" si="681"/>
        <v>49114.759399999995</v>
      </c>
      <c r="V808" s="1219">
        <f t="shared" si="681"/>
        <v>49114.759399999995</v>
      </c>
      <c r="W808" s="1219">
        <f t="shared" si="681"/>
        <v>49114.759399999995</v>
      </c>
      <c r="X808" s="1219">
        <f t="shared" si="681"/>
        <v>49114.759399999995</v>
      </c>
      <c r="Y808" s="1219">
        <f t="shared" ref="Y808:Z808" si="682">Y748</f>
        <v>49114.759399999995</v>
      </c>
      <c r="Z808" s="1219">
        <f t="shared" si="682"/>
        <v>49114.759399999995</v>
      </c>
      <c r="AA808" s="1219">
        <f t="shared" ref="AA808:AB808" si="683">AA748</f>
        <v>49114.759399999995</v>
      </c>
      <c r="AB808" s="1219">
        <f t="shared" si="683"/>
        <v>49114.759399999995</v>
      </c>
      <c r="AC808" s="1219">
        <f t="shared" ref="AC808" si="684">AC748</f>
        <v>49114.759399999995</v>
      </c>
      <c r="AD808" s="1219">
        <f t="shared" ref="AD808:AI808" si="685">AD748</f>
        <v>49114.759399999995</v>
      </c>
      <c r="AE808" s="1219">
        <f t="shared" si="685"/>
        <v>48738.598089999992</v>
      </c>
      <c r="AF808" s="1219">
        <f t="shared" si="685"/>
        <v>0</v>
      </c>
      <c r="AG808" s="1219">
        <f t="shared" si="685"/>
        <v>-376.16131000000314</v>
      </c>
      <c r="AH808" s="1219">
        <f t="shared" si="685"/>
        <v>-158.58578000000003</v>
      </c>
      <c r="AI808" s="1219">
        <f t="shared" si="685"/>
        <v>48580.012309999991</v>
      </c>
      <c r="AJ808" s="2070">
        <f>AJ748</f>
        <v>53</v>
      </c>
      <c r="AK808" s="1219">
        <f>AK748</f>
        <v>240823.65999999995</v>
      </c>
      <c r="AL808" s="1219">
        <f t="shared" si="656"/>
        <v>240.82365999999993</v>
      </c>
      <c r="AM808" s="2437"/>
      <c r="AN808" s="767"/>
      <c r="AO808" s="238"/>
      <c r="AP808" s="238"/>
      <c r="AQ808" s="238"/>
      <c r="AR808" s="238"/>
      <c r="AS808" s="238"/>
      <c r="AT808" s="238"/>
      <c r="AU808" s="238"/>
      <c r="AV808" s="238"/>
      <c r="AW808" s="238"/>
      <c r="AX808" s="238"/>
      <c r="AY808" s="238"/>
      <c r="AZ808" s="238"/>
      <c r="BA808" s="238"/>
      <c r="BB808" s="238"/>
      <c r="BC808" s="238"/>
      <c r="BD808" s="238"/>
      <c r="BE808" s="238"/>
      <c r="BF808" s="238"/>
      <c r="BG808" s="238"/>
      <c r="BH808" s="238"/>
      <c r="BI808" s="238"/>
      <c r="BJ808" s="238"/>
      <c r="BK808" s="238"/>
      <c r="BL808" s="238"/>
      <c r="BM808" s="238"/>
      <c r="BN808" s="238"/>
      <c r="BO808" s="238"/>
      <c r="BP808" s="238"/>
      <c r="BQ808" s="238"/>
      <c r="BR808" s="238"/>
      <c r="BS808" s="238"/>
      <c r="BT808" s="238"/>
      <c r="BU808" s="238"/>
      <c r="BV808" s="238"/>
      <c r="BW808" s="238"/>
      <c r="BX808" s="238"/>
      <c r="BY808" s="238"/>
      <c r="BZ808" s="238"/>
      <c r="CA808" s="238"/>
      <c r="CB808" s="238"/>
      <c r="CC808" s="238"/>
      <c r="CD808" s="238"/>
      <c r="CE808" s="238"/>
      <c r="CF808" s="238"/>
      <c r="CG808" s="238"/>
      <c r="CH808" s="238"/>
      <c r="CI808" s="238"/>
      <c r="CJ808" s="238"/>
      <c r="CK808" s="238"/>
      <c r="CL808" s="238"/>
      <c r="CM808" s="238"/>
      <c r="CN808" s="238"/>
      <c r="CO808" s="238"/>
      <c r="CP808" s="238"/>
      <c r="CQ808" s="238"/>
      <c r="CR808" s="238"/>
      <c r="CS808" s="238"/>
      <c r="CT808" s="238"/>
      <c r="CU808" s="238"/>
      <c r="CV808" s="238"/>
      <c r="CW808" s="238"/>
      <c r="CX808" s="238"/>
      <c r="CY808" s="238"/>
      <c r="CZ808" s="238"/>
      <c r="DA808" s="238"/>
      <c r="DB808" s="238"/>
      <c r="DC808" s="238"/>
      <c r="DD808" s="238"/>
      <c r="DE808" s="238"/>
      <c r="DF808" s="238"/>
      <c r="DG808" s="238"/>
      <c r="DH808" s="238"/>
      <c r="DI808" s="238"/>
      <c r="DJ808" s="238"/>
      <c r="DK808" s="238"/>
      <c r="DL808" s="238"/>
      <c r="DM808" s="238"/>
      <c r="DN808" s="238"/>
      <c r="DO808" s="238"/>
      <c r="DP808" s="238"/>
      <c r="DQ808" s="238"/>
      <c r="DR808" s="238"/>
      <c r="DS808" s="238"/>
      <c r="DT808" s="238"/>
      <c r="DU808" s="238"/>
      <c r="DV808" s="238"/>
      <c r="DW808" s="238"/>
      <c r="DX808" s="238"/>
      <c r="DY808" s="238"/>
      <c r="DZ808" s="238"/>
      <c r="EA808" s="238"/>
      <c r="EB808" s="238"/>
      <c r="EC808" s="238"/>
      <c r="ED808" s="238"/>
      <c r="EE808" s="238"/>
      <c r="EF808" s="238"/>
      <c r="EG808" s="238"/>
      <c r="EH808" s="238"/>
      <c r="EI808" s="238"/>
      <c r="EJ808" s="238"/>
      <c r="EK808" s="238"/>
      <c r="EL808" s="238"/>
      <c r="EM808" s="238"/>
      <c r="EN808" s="238"/>
      <c r="EO808" s="238"/>
      <c r="EP808" s="238"/>
      <c r="EQ808" s="238"/>
      <c r="ER808" s="238"/>
      <c r="ES808" s="238"/>
      <c r="ET808" s="238"/>
      <c r="EU808" s="238"/>
      <c r="EV808" s="238"/>
      <c r="EW808" s="238"/>
      <c r="EX808" s="238"/>
      <c r="EY808" s="238"/>
      <c r="EZ808" s="238"/>
      <c r="FA808" s="238"/>
      <c r="FB808" s="238"/>
      <c r="FC808" s="238"/>
      <c r="FD808" s="238"/>
      <c r="FE808" s="238"/>
      <c r="FF808" s="238"/>
      <c r="FG808" s="238"/>
      <c r="FH808" s="238"/>
      <c r="FI808" s="238"/>
      <c r="FJ808" s="238"/>
      <c r="FK808" s="238"/>
      <c r="FL808" s="238"/>
      <c r="FM808" s="238"/>
      <c r="FN808" s="238"/>
      <c r="FO808" s="238"/>
      <c r="FP808" s="238"/>
      <c r="FQ808" s="238"/>
      <c r="FR808" s="238"/>
      <c r="FS808" s="238"/>
      <c r="FT808" s="238"/>
      <c r="FU808" s="238"/>
      <c r="FV808" s="238"/>
      <c r="FW808" s="238"/>
      <c r="FX808" s="238"/>
      <c r="FY808" s="238"/>
      <c r="FZ808" s="238"/>
      <c r="GA808" s="238"/>
      <c r="GB808" s="238"/>
      <c r="GC808" s="238"/>
      <c r="GD808" s="238"/>
      <c r="GE808" s="238"/>
      <c r="GF808" s="238"/>
      <c r="GG808" s="238"/>
      <c r="GH808" s="238"/>
      <c r="GI808" s="238"/>
      <c r="GJ808" s="238"/>
      <c r="GK808" s="238"/>
      <c r="GL808" s="238"/>
      <c r="GM808" s="238"/>
      <c r="GN808" s="238"/>
      <c r="GO808" s="238"/>
      <c r="GP808" s="238"/>
      <c r="GQ808" s="238"/>
      <c r="GR808" s="238"/>
      <c r="GS808" s="238"/>
      <c r="GT808" s="238"/>
      <c r="GU808" s="238"/>
      <c r="GV808" s="238"/>
      <c r="GW808" s="238"/>
      <c r="GX808" s="238"/>
      <c r="GY808" s="238"/>
      <c r="GZ808" s="238"/>
      <c r="HA808" s="238"/>
      <c r="HB808" s="238"/>
      <c r="HC808" s="238"/>
      <c r="HD808" s="238"/>
      <c r="HE808" s="238"/>
      <c r="HF808" s="238"/>
      <c r="HG808" s="238"/>
      <c r="HH808" s="238"/>
      <c r="HI808" s="238"/>
      <c r="HJ808" s="238"/>
      <c r="HK808" s="238"/>
      <c r="HL808" s="238"/>
      <c r="HM808" s="238"/>
      <c r="HN808" s="238"/>
      <c r="HO808" s="238"/>
      <c r="HP808" s="238"/>
      <c r="HQ808" s="238"/>
      <c r="HR808" s="238"/>
      <c r="HS808" s="238"/>
      <c r="HT808" s="238"/>
      <c r="HU808" s="238"/>
      <c r="HV808" s="238"/>
      <c r="HW808" s="238"/>
      <c r="HX808" s="238"/>
      <c r="HY808" s="238"/>
      <c r="HZ808" s="238"/>
      <c r="IA808" s="238"/>
      <c r="IB808" s="238"/>
      <c r="IC808" s="238"/>
      <c r="ID808" s="238"/>
      <c r="IE808" s="238"/>
      <c r="IF808" s="238"/>
      <c r="IG808" s="238"/>
      <c r="IH808" s="238"/>
      <c r="II808" s="238"/>
      <c r="IJ808" s="238"/>
      <c r="IK808" s="238"/>
      <c r="IL808" s="238"/>
      <c r="IM808" s="238"/>
      <c r="IN808" s="238"/>
      <c r="IO808" s="238"/>
      <c r="IP808" s="238"/>
      <c r="IQ808" s="238"/>
      <c r="IR808" s="238"/>
      <c r="IS808" s="238"/>
      <c r="IT808" s="238"/>
      <c r="IU808" s="238"/>
      <c r="IV808" s="238"/>
      <c r="IW808" s="238"/>
      <c r="IX808" s="238"/>
      <c r="IY808" s="238"/>
      <c r="IZ808" s="238"/>
      <c r="JA808" s="238"/>
      <c r="JB808" s="238"/>
      <c r="JC808" s="238"/>
      <c r="JD808" s="238"/>
      <c r="JE808" s="238"/>
      <c r="JF808" s="238"/>
      <c r="JG808" s="238"/>
      <c r="JH808" s="238"/>
      <c r="JI808" s="238"/>
      <c r="JJ808" s="238"/>
      <c r="JK808" s="238"/>
      <c r="JL808" s="238"/>
      <c r="JM808" s="238"/>
      <c r="JN808" s="238"/>
      <c r="JO808" s="238"/>
    </row>
    <row r="809" spans="1:275" ht="15" customHeight="1" thickBot="1" x14ac:dyDescent="0.3">
      <c r="A809" s="738">
        <v>1</v>
      </c>
      <c r="B809" s="1735">
        <v>1</v>
      </c>
      <c r="C809" s="839" t="s">
        <v>66</v>
      </c>
      <c r="D809" s="839"/>
      <c r="E809" s="839"/>
      <c r="F809" s="2191"/>
      <c r="G809" s="443"/>
      <c r="H809" s="443"/>
      <c r="I809" s="443"/>
      <c r="J809" s="838"/>
      <c r="K809" s="838"/>
      <c r="L809" s="749"/>
      <c r="M809" s="749"/>
      <c r="N809" s="749"/>
      <c r="O809" s="749"/>
      <c r="P809" s="749"/>
      <c r="Q809" s="749"/>
      <c r="R809" s="749"/>
      <c r="S809" s="749"/>
      <c r="T809" s="749"/>
      <c r="U809" s="749"/>
      <c r="V809" s="749"/>
      <c r="W809" s="749"/>
      <c r="X809" s="749"/>
      <c r="Y809" s="749"/>
      <c r="Z809" s="749"/>
      <c r="AA809" s="749"/>
      <c r="AB809" s="749"/>
      <c r="AC809" s="749"/>
      <c r="AD809" s="1636"/>
      <c r="AE809" s="749"/>
      <c r="AF809" s="749"/>
      <c r="AG809" s="749"/>
      <c r="AH809" s="840"/>
      <c r="AI809" s="749"/>
      <c r="AJ809" s="749"/>
      <c r="AK809" s="1838"/>
      <c r="AL809" s="1838">
        <f t="shared" si="656"/>
        <v>0</v>
      </c>
      <c r="AM809" s="2437"/>
    </row>
    <row r="810" spans="1:275" ht="31.5" customHeight="1" x14ac:dyDescent="0.25">
      <c r="A810" s="738">
        <v>1</v>
      </c>
      <c r="B810" s="1735">
        <v>1</v>
      </c>
      <c r="C810" s="841" t="s">
        <v>231</v>
      </c>
      <c r="D810" s="2518"/>
      <c r="E810" s="842"/>
      <c r="F810" s="772"/>
      <c r="G810" s="438"/>
      <c r="H810" s="438"/>
      <c r="I810" s="438"/>
      <c r="J810" s="228"/>
      <c r="K810" s="228"/>
      <c r="L810" s="228"/>
      <c r="M810" s="228"/>
      <c r="N810" s="228"/>
      <c r="O810" s="228"/>
      <c r="P810" s="228"/>
      <c r="Q810" s="228"/>
      <c r="R810" s="655"/>
      <c r="S810" s="655"/>
      <c r="T810" s="655"/>
      <c r="U810" s="655"/>
      <c r="V810" s="655"/>
      <c r="W810" s="655"/>
      <c r="X810" s="655"/>
      <c r="Y810" s="655"/>
      <c r="Z810" s="655"/>
      <c r="AA810" s="655"/>
      <c r="AB810" s="655"/>
      <c r="AC810" s="655"/>
      <c r="AD810" s="1637"/>
      <c r="AE810" s="655"/>
      <c r="AF810" s="655"/>
      <c r="AG810" s="655"/>
      <c r="AH810" s="660"/>
      <c r="AI810" s="655"/>
      <c r="AJ810" s="655"/>
      <c r="AK810" s="1851"/>
      <c r="AL810" s="1851">
        <f t="shared" si="656"/>
        <v>0</v>
      </c>
      <c r="AM810" s="2437"/>
    </row>
    <row r="811" spans="1:275" s="70" customFormat="1" ht="15" customHeight="1" x14ac:dyDescent="0.25">
      <c r="A811" s="738">
        <v>1</v>
      </c>
      <c r="B811" s="1735">
        <v>1</v>
      </c>
      <c r="C811" s="654" t="s">
        <v>5</v>
      </c>
      <c r="D811" s="654"/>
      <c r="E811" s="654"/>
      <c r="F811" s="867"/>
      <c r="G811" s="228"/>
      <c r="H811" s="228"/>
      <c r="I811" s="228"/>
      <c r="J811" s="228"/>
      <c r="K811" s="228"/>
      <c r="L811" s="655"/>
      <c r="M811" s="655"/>
      <c r="N811" s="655"/>
      <c r="O811" s="655"/>
      <c r="P811" s="655"/>
      <c r="Q811" s="655"/>
      <c r="R811" s="228"/>
      <c r="S811" s="228"/>
      <c r="T811" s="228"/>
      <c r="U811" s="228"/>
      <c r="V811" s="228"/>
      <c r="W811" s="228"/>
      <c r="X811" s="228"/>
      <c r="Y811" s="228"/>
      <c r="Z811" s="228"/>
      <c r="AA811" s="228"/>
      <c r="AB811" s="228"/>
      <c r="AC811" s="228"/>
      <c r="AD811" s="1627"/>
      <c r="AE811" s="228"/>
      <c r="AF811" s="228"/>
      <c r="AG811" s="228"/>
      <c r="AH811" s="228"/>
      <c r="AI811" s="228"/>
      <c r="AJ811" s="228"/>
      <c r="AK811" s="1851"/>
      <c r="AL811" s="1851">
        <f t="shared" si="656"/>
        <v>0</v>
      </c>
      <c r="AM811" s="2437"/>
      <c r="AN811" s="1721"/>
    </row>
    <row r="812" spans="1:275" s="70" customFormat="1" ht="15" customHeight="1" x14ac:dyDescent="0.25">
      <c r="A812" s="738">
        <v>1</v>
      </c>
      <c r="B812" s="1735">
        <v>1</v>
      </c>
      <c r="C812" s="656" t="s">
        <v>10</v>
      </c>
      <c r="D812" s="2524" t="s">
        <v>517</v>
      </c>
      <c r="E812" s="655">
        <v>340</v>
      </c>
      <c r="F812" s="2230">
        <v>595</v>
      </c>
      <c r="G812" s="92">
        <f t="shared" ref="G812:G819" si="686">F812/12*$C$3</f>
        <v>595</v>
      </c>
      <c r="H812" s="92">
        <v>633</v>
      </c>
      <c r="I812" s="92">
        <f t="shared" ref="I812:I821" si="687">H812/G812*100</f>
        <v>106.38655462184875</v>
      </c>
      <c r="J812" s="658">
        <v>10</v>
      </c>
      <c r="K812" s="93">
        <f t="shared" ref="K812:K821" si="688">N812/H812</f>
        <v>9.5924170616113749</v>
      </c>
      <c r="L812" s="94">
        <f t="shared" ref="L812:L820" si="689">ROUND(F812*J812,0)</f>
        <v>5950</v>
      </c>
      <c r="M812" s="94">
        <f t="shared" ref="M812:M820" si="690">ROUND(L812/12*$C$3,0)</f>
        <v>5950</v>
      </c>
      <c r="N812" s="94">
        <v>6072</v>
      </c>
      <c r="O812" s="94">
        <f t="shared" ref="O812:O821" si="691">N812/M812*100</f>
        <v>102.05042016806722</v>
      </c>
      <c r="P812" s="94">
        <f t="shared" ref="P812:P820" si="692">L812/E812</f>
        <v>17.5</v>
      </c>
      <c r="Q812" s="94">
        <f t="shared" ref="Q812:Q821" si="693">N812/$C$3*12/P812</f>
        <v>346.97142857142859</v>
      </c>
      <c r="R812" s="711"/>
      <c r="S812" s="711"/>
      <c r="T812" s="711"/>
      <c r="U812" s="711"/>
      <c r="V812" s="711"/>
      <c r="W812" s="711"/>
      <c r="X812" s="711"/>
      <c r="Y812" s="711"/>
      <c r="Z812" s="711"/>
      <c r="AA812" s="711"/>
      <c r="AB812" s="711"/>
      <c r="AC812" s="711"/>
      <c r="AD812" s="1595"/>
      <c r="AE812" s="711"/>
      <c r="AF812" s="711"/>
      <c r="AG812" s="711"/>
      <c r="AH812" s="711"/>
      <c r="AI812" s="711"/>
      <c r="AJ812" s="711"/>
      <c r="AK812" s="1832"/>
      <c r="AL812" s="1832">
        <f t="shared" si="656"/>
        <v>0</v>
      </c>
      <c r="AM812" s="2437"/>
      <c r="AN812" s="1721"/>
    </row>
    <row r="813" spans="1:275" s="70" customFormat="1" ht="15" customHeight="1" x14ac:dyDescent="0.25">
      <c r="A813" s="738">
        <v>1</v>
      </c>
      <c r="B813" s="1735">
        <v>1</v>
      </c>
      <c r="C813" s="656" t="s">
        <v>8</v>
      </c>
      <c r="D813" s="2524" t="s">
        <v>517</v>
      </c>
      <c r="E813" s="655">
        <v>340</v>
      </c>
      <c r="F813" s="2230">
        <v>210</v>
      </c>
      <c r="G813" s="92">
        <f t="shared" si="686"/>
        <v>210</v>
      </c>
      <c r="H813" s="92">
        <v>214</v>
      </c>
      <c r="I813" s="92">
        <f t="shared" si="687"/>
        <v>101.9047619047619</v>
      </c>
      <c r="J813" s="658">
        <v>10.8</v>
      </c>
      <c r="K813" s="93">
        <f t="shared" si="688"/>
        <v>9.3224299065420553</v>
      </c>
      <c r="L813" s="94">
        <f t="shared" si="689"/>
        <v>2268</v>
      </c>
      <c r="M813" s="94">
        <f t="shared" si="690"/>
        <v>2268</v>
      </c>
      <c r="N813" s="94">
        <v>1995</v>
      </c>
      <c r="O813" s="94">
        <f t="shared" si="691"/>
        <v>87.962962962962962</v>
      </c>
      <c r="P813" s="94">
        <f t="shared" si="692"/>
        <v>6.6705882352941179</v>
      </c>
      <c r="Q813" s="94">
        <f t="shared" si="693"/>
        <v>299.07407407407408</v>
      </c>
      <c r="R813" s="711"/>
      <c r="S813" s="711"/>
      <c r="T813" s="711"/>
      <c r="U813" s="711"/>
      <c r="V813" s="711"/>
      <c r="W813" s="711"/>
      <c r="X813" s="711"/>
      <c r="Y813" s="711"/>
      <c r="Z813" s="711"/>
      <c r="AA813" s="711"/>
      <c r="AB813" s="711"/>
      <c r="AC813" s="711"/>
      <c r="AD813" s="1595"/>
      <c r="AE813" s="711"/>
      <c r="AF813" s="711"/>
      <c r="AG813" s="711"/>
      <c r="AH813" s="711"/>
      <c r="AI813" s="711"/>
      <c r="AJ813" s="711"/>
      <c r="AK813" s="1832"/>
      <c r="AL813" s="1832">
        <f t="shared" si="656"/>
        <v>0</v>
      </c>
      <c r="AM813" s="2437"/>
      <c r="AN813" s="1721"/>
    </row>
    <row r="814" spans="1:275" s="70" customFormat="1" ht="15" customHeight="1" x14ac:dyDescent="0.25">
      <c r="A814" s="738">
        <v>1</v>
      </c>
      <c r="B814" s="1735">
        <v>1</v>
      </c>
      <c r="C814" s="656" t="s">
        <v>6</v>
      </c>
      <c r="D814" s="2524" t="s">
        <v>517</v>
      </c>
      <c r="E814" s="655">
        <v>340</v>
      </c>
      <c r="F814" s="2230">
        <v>630</v>
      </c>
      <c r="G814" s="92">
        <f t="shared" si="686"/>
        <v>630</v>
      </c>
      <c r="H814" s="92">
        <v>648</v>
      </c>
      <c r="I814" s="92">
        <f t="shared" si="687"/>
        <v>102.85714285714285</v>
      </c>
      <c r="J814" s="658">
        <v>9</v>
      </c>
      <c r="K814" s="93">
        <f t="shared" si="688"/>
        <v>9.1944444444444446</v>
      </c>
      <c r="L814" s="94">
        <f t="shared" si="689"/>
        <v>5670</v>
      </c>
      <c r="M814" s="94">
        <f t="shared" si="690"/>
        <v>5670</v>
      </c>
      <c r="N814" s="94">
        <v>5958</v>
      </c>
      <c r="O814" s="94">
        <f t="shared" si="691"/>
        <v>105.07936507936509</v>
      </c>
      <c r="P814" s="94">
        <f t="shared" si="692"/>
        <v>16.676470588235293</v>
      </c>
      <c r="Q814" s="94">
        <f t="shared" si="693"/>
        <v>357.26984126984127</v>
      </c>
      <c r="R814" s="711"/>
      <c r="S814" s="711"/>
      <c r="T814" s="711"/>
      <c r="U814" s="711"/>
      <c r="V814" s="711"/>
      <c r="W814" s="711"/>
      <c r="X814" s="711"/>
      <c r="Y814" s="711"/>
      <c r="Z814" s="711"/>
      <c r="AA814" s="711"/>
      <c r="AB814" s="711"/>
      <c r="AC814" s="711"/>
      <c r="AD814" s="1595"/>
      <c r="AE814" s="711"/>
      <c r="AF814" s="711"/>
      <c r="AG814" s="711"/>
      <c r="AH814" s="711"/>
      <c r="AI814" s="711"/>
      <c r="AJ814" s="711"/>
      <c r="AK814" s="1832"/>
      <c r="AL814" s="1832">
        <f t="shared" si="656"/>
        <v>0</v>
      </c>
      <c r="AM814" s="2437"/>
      <c r="AN814" s="1721"/>
    </row>
    <row r="815" spans="1:275" s="70" customFormat="1" ht="15" customHeight="1" x14ac:dyDescent="0.25">
      <c r="A815" s="738">
        <v>1</v>
      </c>
      <c r="B815" s="1735">
        <v>1</v>
      </c>
      <c r="C815" s="656" t="s">
        <v>76</v>
      </c>
      <c r="D815" s="2524" t="s">
        <v>517</v>
      </c>
      <c r="E815" s="655">
        <v>340</v>
      </c>
      <c r="F815" s="2230">
        <v>190</v>
      </c>
      <c r="G815" s="92">
        <f t="shared" si="686"/>
        <v>190</v>
      </c>
      <c r="H815" s="92">
        <v>218</v>
      </c>
      <c r="I815" s="92">
        <f t="shared" si="687"/>
        <v>114.73684210526316</v>
      </c>
      <c r="J815" s="658">
        <v>11.5</v>
      </c>
      <c r="K815" s="93">
        <f t="shared" si="688"/>
        <v>10.188073394495413</v>
      </c>
      <c r="L815" s="94">
        <f t="shared" si="689"/>
        <v>2185</v>
      </c>
      <c r="M815" s="94">
        <f t="shared" si="690"/>
        <v>2185</v>
      </c>
      <c r="N815" s="94">
        <v>2221</v>
      </c>
      <c r="O815" s="94">
        <f t="shared" si="691"/>
        <v>101.64759725400458</v>
      </c>
      <c r="P815" s="94">
        <f t="shared" si="692"/>
        <v>6.4264705882352944</v>
      </c>
      <c r="Q815" s="94">
        <f t="shared" si="693"/>
        <v>345.60183066361554</v>
      </c>
      <c r="R815" s="711"/>
      <c r="S815" s="711"/>
      <c r="T815" s="711"/>
      <c r="U815" s="711"/>
      <c r="V815" s="711"/>
      <c r="W815" s="711"/>
      <c r="X815" s="711"/>
      <c r="Y815" s="711"/>
      <c r="Z815" s="711"/>
      <c r="AA815" s="711"/>
      <c r="AB815" s="711"/>
      <c r="AC815" s="711"/>
      <c r="AD815" s="1595"/>
      <c r="AE815" s="711"/>
      <c r="AF815" s="711"/>
      <c r="AG815" s="711"/>
      <c r="AH815" s="711"/>
      <c r="AI815" s="711"/>
      <c r="AJ815" s="711"/>
      <c r="AK815" s="1832"/>
      <c r="AL815" s="1832">
        <f t="shared" si="656"/>
        <v>0</v>
      </c>
      <c r="AM815" s="2437"/>
      <c r="AN815" s="1721"/>
    </row>
    <row r="816" spans="1:275" s="70" customFormat="1" ht="15" customHeight="1" x14ac:dyDescent="0.25">
      <c r="A816" s="738">
        <v>1</v>
      </c>
      <c r="B816" s="1735">
        <v>1</v>
      </c>
      <c r="C816" s="656" t="s">
        <v>77</v>
      </c>
      <c r="D816" s="2524" t="s">
        <v>517</v>
      </c>
      <c r="E816" s="655">
        <v>320</v>
      </c>
      <c r="F816" s="772">
        <v>535</v>
      </c>
      <c r="G816" s="92">
        <f t="shared" si="686"/>
        <v>535</v>
      </c>
      <c r="H816" s="92">
        <v>534</v>
      </c>
      <c r="I816" s="92">
        <f t="shared" si="687"/>
        <v>99.813084112149525</v>
      </c>
      <c r="J816" s="659">
        <v>9</v>
      </c>
      <c r="K816" s="93">
        <f t="shared" si="688"/>
        <v>8.9269662921348321</v>
      </c>
      <c r="L816" s="94">
        <f t="shared" si="689"/>
        <v>4815</v>
      </c>
      <c r="M816" s="94">
        <f t="shared" si="690"/>
        <v>4815</v>
      </c>
      <c r="N816" s="94">
        <v>4767</v>
      </c>
      <c r="O816" s="94">
        <f t="shared" si="691"/>
        <v>99.003115264797501</v>
      </c>
      <c r="P816" s="94">
        <f t="shared" si="692"/>
        <v>15.046875</v>
      </c>
      <c r="Q816" s="94">
        <f t="shared" si="693"/>
        <v>316.80996884735202</v>
      </c>
      <c r="R816" s="711"/>
      <c r="S816" s="711"/>
      <c r="T816" s="711"/>
      <c r="U816" s="711"/>
      <c r="V816" s="711"/>
      <c r="W816" s="711"/>
      <c r="X816" s="711"/>
      <c r="Y816" s="711"/>
      <c r="Z816" s="711"/>
      <c r="AA816" s="711"/>
      <c r="AB816" s="711"/>
      <c r="AC816" s="711"/>
      <c r="AD816" s="1595"/>
      <c r="AE816" s="711"/>
      <c r="AF816" s="711"/>
      <c r="AG816" s="711"/>
      <c r="AH816" s="711"/>
      <c r="AI816" s="711"/>
      <c r="AJ816" s="711"/>
      <c r="AK816" s="1832"/>
      <c r="AL816" s="1832">
        <f t="shared" si="656"/>
        <v>0</v>
      </c>
      <c r="AM816" s="2437"/>
      <c r="AN816" s="1721"/>
    </row>
    <row r="817" spans="1:40" s="70" customFormat="1" ht="15" customHeight="1" x14ac:dyDescent="0.25">
      <c r="A817" s="738">
        <v>1</v>
      </c>
      <c r="B817" s="1735">
        <v>1</v>
      </c>
      <c r="C817" s="656" t="s">
        <v>27</v>
      </c>
      <c r="D817" s="2524" t="s">
        <v>517</v>
      </c>
      <c r="E817" s="655">
        <v>300</v>
      </c>
      <c r="F817" s="2230">
        <v>300</v>
      </c>
      <c r="G817" s="92">
        <f t="shared" si="686"/>
        <v>300</v>
      </c>
      <c r="H817" s="92">
        <v>312</v>
      </c>
      <c r="I817" s="92">
        <f t="shared" si="687"/>
        <v>104</v>
      </c>
      <c r="J817" s="658">
        <v>6</v>
      </c>
      <c r="K817" s="93">
        <f t="shared" si="688"/>
        <v>6.3525641025641022</v>
      </c>
      <c r="L817" s="94">
        <f t="shared" si="689"/>
        <v>1800</v>
      </c>
      <c r="M817" s="94">
        <f t="shared" si="690"/>
        <v>1800</v>
      </c>
      <c r="N817" s="94">
        <v>1982</v>
      </c>
      <c r="O817" s="94">
        <f t="shared" si="691"/>
        <v>110.11111111111111</v>
      </c>
      <c r="P817" s="94">
        <f t="shared" si="692"/>
        <v>6</v>
      </c>
      <c r="Q817" s="94">
        <f t="shared" si="693"/>
        <v>330.33333333333331</v>
      </c>
      <c r="R817" s="711"/>
      <c r="S817" s="711"/>
      <c r="T817" s="711"/>
      <c r="U817" s="711"/>
      <c r="V817" s="711"/>
      <c r="W817" s="711"/>
      <c r="X817" s="711"/>
      <c r="Y817" s="711"/>
      <c r="Z817" s="711"/>
      <c r="AA817" s="711"/>
      <c r="AB817" s="711"/>
      <c r="AC817" s="711"/>
      <c r="AD817" s="1595"/>
      <c r="AE817" s="711"/>
      <c r="AF817" s="711"/>
      <c r="AG817" s="711"/>
      <c r="AH817" s="711"/>
      <c r="AI817" s="711"/>
      <c r="AJ817" s="711"/>
      <c r="AK817" s="1832"/>
      <c r="AL817" s="1832">
        <f t="shared" si="656"/>
        <v>0</v>
      </c>
      <c r="AM817" s="2437"/>
      <c r="AN817" s="1721"/>
    </row>
    <row r="818" spans="1:40" s="70" customFormat="1" ht="15" customHeight="1" x14ac:dyDescent="0.25">
      <c r="A818" s="738">
        <v>1</v>
      </c>
      <c r="B818" s="1735">
        <v>1</v>
      </c>
      <c r="C818" s="656" t="s">
        <v>28</v>
      </c>
      <c r="D818" s="2524" t="s">
        <v>517</v>
      </c>
      <c r="E818" s="565">
        <v>340</v>
      </c>
      <c r="F818" s="2230">
        <v>210</v>
      </c>
      <c r="G818" s="92">
        <f t="shared" si="686"/>
        <v>210</v>
      </c>
      <c r="H818" s="92">
        <v>219</v>
      </c>
      <c r="I818" s="92">
        <f t="shared" si="687"/>
        <v>104.28571428571429</v>
      </c>
      <c r="J818" s="658">
        <v>7.7</v>
      </c>
      <c r="K818" s="93">
        <f t="shared" si="688"/>
        <v>6.7442922374429219</v>
      </c>
      <c r="L818" s="94">
        <f t="shared" si="689"/>
        <v>1617</v>
      </c>
      <c r="M818" s="94">
        <f t="shared" si="690"/>
        <v>1617</v>
      </c>
      <c r="N818" s="94">
        <v>1477</v>
      </c>
      <c r="O818" s="94">
        <f t="shared" si="691"/>
        <v>91.341991341991346</v>
      </c>
      <c r="P818" s="94">
        <f t="shared" si="692"/>
        <v>4.7558823529411764</v>
      </c>
      <c r="Q818" s="94">
        <f t="shared" si="693"/>
        <v>310.56277056277054</v>
      </c>
      <c r="R818" s="711"/>
      <c r="S818" s="711"/>
      <c r="T818" s="711"/>
      <c r="U818" s="711"/>
      <c r="V818" s="711"/>
      <c r="W818" s="711"/>
      <c r="X818" s="711"/>
      <c r="Y818" s="711"/>
      <c r="Z818" s="711"/>
      <c r="AA818" s="711"/>
      <c r="AB818" s="711"/>
      <c r="AC818" s="711"/>
      <c r="AD818" s="1595"/>
      <c r="AE818" s="711"/>
      <c r="AF818" s="711"/>
      <c r="AG818" s="711"/>
      <c r="AH818" s="711"/>
      <c r="AI818" s="711"/>
      <c r="AJ818" s="711"/>
      <c r="AK818" s="1832"/>
      <c r="AL818" s="1832">
        <f t="shared" si="656"/>
        <v>0</v>
      </c>
      <c r="AM818" s="2437"/>
      <c r="AN818" s="1721"/>
    </row>
    <row r="819" spans="1:40" s="70" customFormat="1" ht="15" customHeight="1" x14ac:dyDescent="0.25">
      <c r="A819" s="738"/>
      <c r="B819" s="1735">
        <v>1</v>
      </c>
      <c r="C819" s="656" t="s">
        <v>361</v>
      </c>
      <c r="D819" s="2524" t="s">
        <v>517</v>
      </c>
      <c r="E819" s="655">
        <v>330</v>
      </c>
      <c r="F819" s="867">
        <v>25</v>
      </c>
      <c r="G819" s="92">
        <f t="shared" si="686"/>
        <v>25</v>
      </c>
      <c r="H819" s="92">
        <v>26</v>
      </c>
      <c r="I819" s="92">
        <f>H819/ROUND(G819,0)*100</f>
        <v>104</v>
      </c>
      <c r="J819" s="501">
        <v>10</v>
      </c>
      <c r="K819" s="93">
        <f t="shared" si="688"/>
        <v>7.4615384615384617</v>
      </c>
      <c r="L819" s="94">
        <f t="shared" si="689"/>
        <v>250</v>
      </c>
      <c r="M819" s="94">
        <f t="shared" si="690"/>
        <v>250</v>
      </c>
      <c r="N819" s="94">
        <v>194</v>
      </c>
      <c r="O819" s="94">
        <f t="shared" si="691"/>
        <v>77.600000000000009</v>
      </c>
      <c r="P819" s="94">
        <f t="shared" si="692"/>
        <v>0.75757575757575757</v>
      </c>
      <c r="Q819" s="94">
        <f t="shared" si="693"/>
        <v>256.08</v>
      </c>
      <c r="R819" s="711"/>
      <c r="S819" s="711"/>
      <c r="T819" s="711"/>
      <c r="U819" s="711"/>
      <c r="V819" s="711"/>
      <c r="W819" s="711"/>
      <c r="X819" s="711"/>
      <c r="Y819" s="711"/>
      <c r="Z819" s="711"/>
      <c r="AA819" s="711"/>
      <c r="AB819" s="711"/>
      <c r="AC819" s="711"/>
      <c r="AD819" s="1596"/>
      <c r="AE819" s="711"/>
      <c r="AF819" s="711"/>
      <c r="AG819" s="711"/>
      <c r="AH819" s="711"/>
      <c r="AI819" s="711"/>
      <c r="AJ819" s="711"/>
      <c r="AK819" s="1832"/>
      <c r="AL819" s="1832">
        <f t="shared" si="656"/>
        <v>0</v>
      </c>
      <c r="AM819" s="2437"/>
      <c r="AN819" s="1721"/>
    </row>
    <row r="820" spans="1:40" s="70" customFormat="1" ht="15" customHeight="1" x14ac:dyDescent="0.25">
      <c r="A820" s="738"/>
      <c r="B820" s="1735">
        <v>1</v>
      </c>
      <c r="C820" s="656" t="s">
        <v>26</v>
      </c>
      <c r="D820" s="2524" t="s">
        <v>517</v>
      </c>
      <c r="E820" s="655">
        <v>340</v>
      </c>
      <c r="F820" s="867">
        <v>650</v>
      </c>
      <c r="G820" s="92">
        <f t="shared" ref="G820" si="694">F820/12*$C$3</f>
        <v>650</v>
      </c>
      <c r="H820" s="92">
        <v>652</v>
      </c>
      <c r="I820" s="92">
        <f t="shared" si="687"/>
        <v>100.30769230769229</v>
      </c>
      <c r="J820" s="501">
        <v>6.1</v>
      </c>
      <c r="K820" s="93">
        <f t="shared" si="688"/>
        <v>6.7193251533742329</v>
      </c>
      <c r="L820" s="94">
        <f t="shared" si="689"/>
        <v>3965</v>
      </c>
      <c r="M820" s="94">
        <f t="shared" si="690"/>
        <v>3965</v>
      </c>
      <c r="N820" s="94">
        <v>4381</v>
      </c>
      <c r="O820" s="94">
        <f t="shared" si="691"/>
        <v>110.49180327868852</v>
      </c>
      <c r="P820" s="94">
        <f t="shared" si="692"/>
        <v>11.661764705882353</v>
      </c>
      <c r="Q820" s="94">
        <f t="shared" si="693"/>
        <v>375.67213114754099</v>
      </c>
      <c r="R820" s="711"/>
      <c r="S820" s="711"/>
      <c r="T820" s="711"/>
      <c r="U820" s="711"/>
      <c r="V820" s="711"/>
      <c r="W820" s="711"/>
      <c r="X820" s="711"/>
      <c r="Y820" s="711"/>
      <c r="Z820" s="711"/>
      <c r="AA820" s="711"/>
      <c r="AB820" s="711"/>
      <c r="AC820" s="711"/>
      <c r="AD820" s="1596"/>
      <c r="AE820" s="711"/>
      <c r="AF820" s="711"/>
      <c r="AG820" s="711"/>
      <c r="AH820" s="711"/>
      <c r="AI820" s="711"/>
      <c r="AJ820" s="711"/>
      <c r="AK820" s="1832"/>
      <c r="AL820" s="1832">
        <f t="shared" si="656"/>
        <v>0</v>
      </c>
      <c r="AM820" s="2437"/>
      <c r="AN820" s="1721"/>
    </row>
    <row r="821" spans="1:40" s="70" customFormat="1" ht="15" customHeight="1" x14ac:dyDescent="0.25">
      <c r="A821" s="738">
        <v>1</v>
      </c>
      <c r="B821" s="1735">
        <v>1</v>
      </c>
      <c r="C821" s="280" t="s">
        <v>7</v>
      </c>
      <c r="D821" s="280"/>
      <c r="E821" s="280"/>
      <c r="F821" s="2231">
        <f t="shared" ref="F821" si="695">SUM(F812:F820)</f>
        <v>3345</v>
      </c>
      <c r="G821" s="673">
        <f t="shared" ref="G821" si="696">SUM(G812:G820)</f>
        <v>3345</v>
      </c>
      <c r="H821" s="673">
        <f>SUM(H812:H820)</f>
        <v>3456</v>
      </c>
      <c r="I821" s="673">
        <f t="shared" si="687"/>
        <v>103.31838565022422</v>
      </c>
      <c r="J821" s="678">
        <f>IF(F821=0,0,L821/F821)</f>
        <v>8.5261584454409558</v>
      </c>
      <c r="K821" s="117">
        <f t="shared" si="688"/>
        <v>8.4048032407407405</v>
      </c>
      <c r="L821" s="673">
        <f t="shared" ref="L821:P821" si="697">SUM(L812:L820)</f>
        <v>28520</v>
      </c>
      <c r="M821" s="673">
        <f t="shared" si="697"/>
        <v>28520</v>
      </c>
      <c r="N821" s="2767">
        <f t="shared" si="697"/>
        <v>29047</v>
      </c>
      <c r="O821" s="94">
        <f t="shared" si="691"/>
        <v>101.84782608695653</v>
      </c>
      <c r="P821" s="673">
        <f t="shared" si="697"/>
        <v>85.495627228163983</v>
      </c>
      <c r="Q821" s="94">
        <f t="shared" si="693"/>
        <v>339.7483700830881</v>
      </c>
      <c r="R821" s="673">
        <v>113524.48564799999</v>
      </c>
      <c r="S821" s="673">
        <v>113524.48564799999</v>
      </c>
      <c r="T821" s="673">
        <v>113524.48564799999</v>
      </c>
      <c r="U821" s="673">
        <v>113524.48564799999</v>
      </c>
      <c r="V821" s="673">
        <v>113524.48564799999</v>
      </c>
      <c r="W821" s="673">
        <v>113524.48564799999</v>
      </c>
      <c r="X821" s="673">
        <v>113524.48564799999</v>
      </c>
      <c r="Y821" s="673">
        <v>113524.48564799999</v>
      </c>
      <c r="Z821" s="673">
        <v>113524.48564799999</v>
      </c>
      <c r="AA821" s="673">
        <v>113532.58400399997</v>
      </c>
      <c r="AB821" s="673">
        <v>113615.29880399999</v>
      </c>
      <c r="AC821" s="673">
        <v>113615.29880399999</v>
      </c>
      <c r="AD821" s="1783">
        <f>AC821</f>
        <v>113615.29880399999</v>
      </c>
      <c r="AE821" s="673">
        <f>AI821-AH821-AF821</f>
        <v>116513.89468</v>
      </c>
      <c r="AF821" s="673">
        <v>-162.69100999999998</v>
      </c>
      <c r="AG821" s="673">
        <f>AE821-AD821</f>
        <v>2898.5958760000067</v>
      </c>
      <c r="AH821" s="673">
        <v>-3608.0860500000008</v>
      </c>
      <c r="AI821" s="673">
        <v>112743.11762</v>
      </c>
      <c r="AJ821" s="673">
        <v>1</v>
      </c>
      <c r="AK821" s="1852">
        <v>37702.559999999998</v>
      </c>
      <c r="AL821" s="1852">
        <f t="shared" si="656"/>
        <v>37.702559999999998</v>
      </c>
      <c r="AM821" s="2437"/>
      <c r="AN821" s="1721"/>
    </row>
    <row r="822" spans="1:40" s="70" customFormat="1" ht="15" customHeight="1" x14ac:dyDescent="0.25">
      <c r="A822" s="738">
        <v>1</v>
      </c>
      <c r="B822" s="1735">
        <v>1</v>
      </c>
      <c r="C822" s="636" t="s">
        <v>14</v>
      </c>
      <c r="D822" s="636"/>
      <c r="E822" s="830"/>
      <c r="F822" s="2231"/>
      <c r="G822" s="673"/>
      <c r="H822" s="673"/>
      <c r="I822" s="673"/>
      <c r="J822" s="674"/>
      <c r="K822" s="674"/>
      <c r="L822" s="673"/>
      <c r="M822" s="673"/>
      <c r="N822" s="673"/>
      <c r="O822" s="673"/>
      <c r="P822" s="673"/>
      <c r="Q822" s="673"/>
      <c r="R822" s="228"/>
      <c r="S822" s="228"/>
      <c r="T822" s="228"/>
      <c r="U822" s="228"/>
      <c r="V822" s="228"/>
      <c r="W822" s="228"/>
      <c r="X822" s="228"/>
      <c r="Y822" s="228"/>
      <c r="Z822" s="228"/>
      <c r="AA822" s="228"/>
      <c r="AB822" s="228"/>
      <c r="AC822" s="228"/>
      <c r="AD822" s="1628"/>
      <c r="AE822" s="228"/>
      <c r="AF822" s="228"/>
      <c r="AG822" s="228"/>
      <c r="AH822" s="228"/>
      <c r="AI822" s="228"/>
      <c r="AJ822" s="228"/>
      <c r="AK822" s="1851"/>
      <c r="AL822" s="1851">
        <f t="shared" si="656"/>
        <v>0</v>
      </c>
      <c r="AM822" s="2437"/>
      <c r="AN822" s="1721"/>
    </row>
    <row r="823" spans="1:40" s="70" customFormat="1" ht="16.5" customHeight="1" x14ac:dyDescent="0.25">
      <c r="A823" s="738">
        <v>1</v>
      </c>
      <c r="B823" s="1735">
        <v>1</v>
      </c>
      <c r="C823" s="507" t="s">
        <v>301</v>
      </c>
      <c r="D823" s="507"/>
      <c r="E823" s="520"/>
      <c r="F823" s="2198"/>
      <c r="G823" s="116"/>
      <c r="H823" s="116"/>
      <c r="I823" s="116"/>
      <c r="J823" s="363"/>
      <c r="K823" s="363"/>
      <c r="L823" s="365"/>
      <c r="M823" s="365"/>
      <c r="N823" s="365"/>
      <c r="O823" s="365"/>
      <c r="P823" s="365"/>
      <c r="Q823" s="365"/>
      <c r="R823" s="440"/>
      <c r="S823" s="440"/>
      <c r="T823" s="440"/>
      <c r="U823" s="440"/>
      <c r="V823" s="440"/>
      <c r="W823" s="440"/>
      <c r="X823" s="440"/>
      <c r="Y823" s="440"/>
      <c r="Z823" s="440"/>
      <c r="AA823" s="440"/>
      <c r="AB823" s="440"/>
      <c r="AC823" s="440"/>
      <c r="AD823" s="1598"/>
      <c r="AE823" s="440"/>
      <c r="AF823" s="440"/>
      <c r="AG823" s="440"/>
      <c r="AH823" s="440"/>
      <c r="AI823" s="440"/>
      <c r="AJ823" s="440"/>
      <c r="AK823" s="1827"/>
      <c r="AL823" s="1827">
        <f t="shared" si="656"/>
        <v>0</v>
      </c>
      <c r="AM823" s="2437"/>
      <c r="AN823" s="1721"/>
    </row>
    <row r="824" spans="1:40" s="70" customFormat="1" ht="27.95" customHeight="1" x14ac:dyDescent="0.25">
      <c r="A824" s="738">
        <v>1</v>
      </c>
      <c r="B824" s="1735">
        <v>1</v>
      </c>
      <c r="C824" s="407" t="s">
        <v>198</v>
      </c>
      <c r="D824" s="407"/>
      <c r="E824" s="407"/>
      <c r="F824" s="711">
        <f t="shared" ref="F824:G824" si="698">SUM(F826:F829)+F825/2.7</f>
        <v>25227.481481481482</v>
      </c>
      <c r="G824" s="440">
        <f t="shared" si="698"/>
        <v>25227.481481481482</v>
      </c>
      <c r="H824" s="440">
        <f>SUM(H826:H829)+H825/2.7</f>
        <v>32742.733333333334</v>
      </c>
      <c r="I824" s="440">
        <f>H824/G824*100</f>
        <v>129.7899410108318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711"/>
      <c r="Y824" s="711"/>
      <c r="Z824" s="711"/>
      <c r="AA824" s="711"/>
      <c r="AB824" s="711"/>
      <c r="AC824" s="711"/>
      <c r="AD824" s="1595"/>
      <c r="AE824" s="711"/>
      <c r="AF824" s="711"/>
      <c r="AG824" s="711"/>
      <c r="AH824" s="711"/>
      <c r="AI824" s="711"/>
      <c r="AJ824" s="2462">
        <f>SUM(AJ826:AJ829)+AJ825/2.7</f>
        <v>1144.1111111111111</v>
      </c>
      <c r="AK824" s="1832">
        <f>AK825+AK826+AK827+AK828+AK829</f>
        <v>889159.55</v>
      </c>
      <c r="AL824" s="1832">
        <f t="shared" si="656"/>
        <v>889.15955000000008</v>
      </c>
      <c r="AM824" s="2437"/>
      <c r="AN824" s="1721"/>
    </row>
    <row r="825" spans="1:40" s="70" customFormat="1" ht="27.95" customHeight="1" x14ac:dyDescent="0.25">
      <c r="A825" s="738"/>
      <c r="B825" s="1735"/>
      <c r="C825" s="407" t="s">
        <v>467</v>
      </c>
      <c r="D825" s="407"/>
      <c r="E825" s="407"/>
      <c r="F825" s="711">
        <v>679</v>
      </c>
      <c r="G825" s="440">
        <f t="shared" ref="G825:G833" si="699">ROUND(F825/12*$C$3,0)</f>
        <v>679</v>
      </c>
      <c r="H825" s="440">
        <v>674.27999999999986</v>
      </c>
      <c r="I825" s="440">
        <f>H825/G825*100</f>
        <v>99.304860088365217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711"/>
      <c r="Y825" s="711"/>
      <c r="Z825" s="711"/>
      <c r="AA825" s="711"/>
      <c r="AB825" s="711"/>
      <c r="AC825" s="711"/>
      <c r="AD825" s="1595"/>
      <c r="AE825" s="711"/>
      <c r="AF825" s="711"/>
      <c r="AG825" s="711"/>
      <c r="AH825" s="711"/>
      <c r="AI825" s="711"/>
      <c r="AJ825" s="711">
        <v>3</v>
      </c>
      <c r="AK825" s="1832">
        <v>992.1400000000001</v>
      </c>
      <c r="AL825" s="1832">
        <f t="shared" si="656"/>
        <v>0.99214000000000013</v>
      </c>
      <c r="AM825" s="2437"/>
      <c r="AN825" s="1721"/>
    </row>
    <row r="826" spans="1:40" s="70" customFormat="1" ht="27.95" customHeight="1" x14ac:dyDescent="0.25">
      <c r="A826" s="738">
        <v>1</v>
      </c>
      <c r="B826" s="1735">
        <v>1</v>
      </c>
      <c r="C826" s="407" t="s">
        <v>302</v>
      </c>
      <c r="D826" s="407"/>
      <c r="E826" s="407"/>
      <c r="F826" s="711"/>
      <c r="G826" s="92">
        <f t="shared" si="699"/>
        <v>0</v>
      </c>
      <c r="H826" s="440"/>
      <c r="I826" s="440"/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711"/>
      <c r="Y826" s="711"/>
      <c r="Z826" s="711"/>
      <c r="AA826" s="711"/>
      <c r="AB826" s="711"/>
      <c r="AC826" s="711"/>
      <c r="AD826" s="1595"/>
      <c r="AE826" s="711"/>
      <c r="AF826" s="711"/>
      <c r="AG826" s="711"/>
      <c r="AH826" s="711"/>
      <c r="AI826" s="711"/>
      <c r="AJ826" s="711"/>
      <c r="AK826" s="1832"/>
      <c r="AL826" s="1832">
        <f t="shared" si="656"/>
        <v>0</v>
      </c>
      <c r="AM826" s="2437"/>
      <c r="AN826" s="1721"/>
    </row>
    <row r="827" spans="1:40" s="70" customFormat="1" ht="27.95" customHeight="1" x14ac:dyDescent="0.25">
      <c r="A827" s="738">
        <v>1</v>
      </c>
      <c r="B827" s="1735">
        <v>1</v>
      </c>
      <c r="C827" s="407" t="s">
        <v>303</v>
      </c>
      <c r="D827" s="407"/>
      <c r="E827" s="407"/>
      <c r="F827" s="711">
        <v>5600</v>
      </c>
      <c r="G827" s="92">
        <f t="shared" si="699"/>
        <v>5600</v>
      </c>
      <c r="H827" s="440">
        <v>5244</v>
      </c>
      <c r="I827" s="440">
        <f t="shared" ref="I827:I834" si="700">H827/G827*100</f>
        <v>93.642857142857139</v>
      </c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711"/>
      <c r="W827" s="711"/>
      <c r="X827" s="711"/>
      <c r="Y827" s="711"/>
      <c r="Z827" s="711"/>
      <c r="AA827" s="711"/>
      <c r="AB827" s="711"/>
      <c r="AC827" s="711"/>
      <c r="AD827" s="1595"/>
      <c r="AE827" s="711"/>
      <c r="AF827" s="711"/>
      <c r="AG827" s="711"/>
      <c r="AH827" s="711"/>
      <c r="AI827" s="711"/>
      <c r="AJ827" s="711">
        <v>47</v>
      </c>
      <c r="AK827" s="1832">
        <v>36493.53</v>
      </c>
      <c r="AL827" s="1832">
        <f t="shared" si="656"/>
        <v>36.49353</v>
      </c>
      <c r="AM827" s="2437"/>
      <c r="AN827" s="1721"/>
    </row>
    <row r="828" spans="1:40" s="70" customFormat="1" ht="27.95" customHeight="1" x14ac:dyDescent="0.25">
      <c r="A828" s="738">
        <v>1</v>
      </c>
      <c r="B828" s="1735">
        <v>1</v>
      </c>
      <c r="C828" s="407" t="s">
        <v>304</v>
      </c>
      <c r="D828" s="407"/>
      <c r="E828" s="407"/>
      <c r="F828" s="711">
        <v>227</v>
      </c>
      <c r="G828" s="92">
        <f t="shared" si="699"/>
        <v>227</v>
      </c>
      <c r="H828" s="440">
        <v>280</v>
      </c>
      <c r="I828" s="440">
        <f t="shared" si="700"/>
        <v>123.34801762114537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711"/>
      <c r="Y828" s="711"/>
      <c r="Z828" s="711"/>
      <c r="AA828" s="711"/>
      <c r="AB828" s="711"/>
      <c r="AC828" s="711"/>
      <c r="AD828" s="1595"/>
      <c r="AE828" s="711"/>
      <c r="AF828" s="711"/>
      <c r="AG828" s="711"/>
      <c r="AH828" s="711"/>
      <c r="AI828" s="711"/>
      <c r="AJ828" s="711">
        <v>3</v>
      </c>
      <c r="AK828" s="1832">
        <v>3004.89</v>
      </c>
      <c r="AL828" s="1832">
        <f t="shared" si="656"/>
        <v>3.0048900000000001</v>
      </c>
      <c r="AM828" s="2437"/>
      <c r="AN828" s="1721"/>
    </row>
    <row r="829" spans="1:40" s="70" customFormat="1" ht="27.95" customHeight="1" x14ac:dyDescent="0.25">
      <c r="A829" s="738">
        <v>1</v>
      </c>
      <c r="B829" s="1735">
        <v>1</v>
      </c>
      <c r="C829" s="407" t="s">
        <v>305</v>
      </c>
      <c r="D829" s="407"/>
      <c r="E829" s="407"/>
      <c r="F829" s="711">
        <v>19149</v>
      </c>
      <c r="G829" s="92">
        <f t="shared" si="699"/>
        <v>19149</v>
      </c>
      <c r="H829" s="440">
        <v>26969</v>
      </c>
      <c r="I829" s="440">
        <f t="shared" si="700"/>
        <v>140.83764165230562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711"/>
      <c r="Y829" s="711"/>
      <c r="Z829" s="711"/>
      <c r="AA829" s="711"/>
      <c r="AB829" s="711"/>
      <c r="AC829" s="711"/>
      <c r="AD829" s="1595"/>
      <c r="AE829" s="711"/>
      <c r="AF829" s="711"/>
      <c r="AG829" s="711"/>
      <c r="AH829" s="711"/>
      <c r="AI829" s="711"/>
      <c r="AJ829" s="711">
        <v>1093</v>
      </c>
      <c r="AK829" s="1832">
        <v>848668.99000000011</v>
      </c>
      <c r="AL829" s="1832">
        <f t="shared" si="656"/>
        <v>848.66899000000012</v>
      </c>
      <c r="AM829" s="2437"/>
      <c r="AN829" s="1721"/>
    </row>
    <row r="830" spans="1:40" s="70" customFormat="1" ht="27.95" customHeight="1" x14ac:dyDescent="0.25">
      <c r="A830" s="738"/>
      <c r="B830" s="1735"/>
      <c r="C830" s="407" t="s">
        <v>545</v>
      </c>
      <c r="D830" s="407"/>
      <c r="E830" s="407"/>
      <c r="F830" s="711">
        <v>1522</v>
      </c>
      <c r="G830" s="92">
        <f>F830/7*($C$3-5)</f>
        <v>1522</v>
      </c>
      <c r="H830" s="440">
        <v>403</v>
      </c>
      <c r="I830" s="440">
        <f t="shared" si="700"/>
        <v>26.478318002628122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711"/>
      <c r="Y830" s="711"/>
      <c r="Z830" s="711"/>
      <c r="AA830" s="711"/>
      <c r="AB830" s="711"/>
      <c r="AC830" s="711"/>
      <c r="AD830" s="1595"/>
      <c r="AE830" s="711"/>
      <c r="AF830" s="711"/>
      <c r="AG830" s="711"/>
      <c r="AH830" s="711"/>
      <c r="AI830" s="711"/>
      <c r="AJ830" s="711"/>
      <c r="AK830" s="1832"/>
      <c r="AL830" s="1832">
        <f t="shared" si="656"/>
        <v>0</v>
      </c>
      <c r="AM830" s="2437"/>
      <c r="AN830" s="1721"/>
    </row>
    <row r="831" spans="1:40" s="70" customFormat="1" ht="27.95" customHeight="1" x14ac:dyDescent="0.25">
      <c r="A831" s="738">
        <v>1</v>
      </c>
      <c r="B831" s="1735">
        <v>1</v>
      </c>
      <c r="C831" s="407" t="s">
        <v>157</v>
      </c>
      <c r="D831" s="407"/>
      <c r="E831" s="407"/>
      <c r="F831" s="711">
        <f>F832+F833/8.5</f>
        <v>44342.117647058825</v>
      </c>
      <c r="G831" s="440">
        <f t="shared" ref="G831:H831" si="701">G832+G833/8.5</f>
        <v>44342.117647058825</v>
      </c>
      <c r="H831" s="440">
        <f t="shared" si="701"/>
        <v>39079.704705882352</v>
      </c>
      <c r="I831" s="440">
        <f t="shared" si="700"/>
        <v>88.13224712661976</v>
      </c>
      <c r="J831" s="125"/>
      <c r="K831" s="125"/>
      <c r="L831" s="464"/>
      <c r="M831" s="464"/>
      <c r="N831" s="464"/>
      <c r="O831" s="464"/>
      <c r="P831" s="464"/>
      <c r="Q831" s="464"/>
      <c r="R831" s="711"/>
      <c r="S831" s="711"/>
      <c r="T831" s="711"/>
      <c r="U831" s="711"/>
      <c r="V831" s="711"/>
      <c r="W831" s="711"/>
      <c r="X831" s="711"/>
      <c r="Y831" s="711"/>
      <c r="Z831" s="711"/>
      <c r="AA831" s="711"/>
      <c r="AB831" s="711"/>
      <c r="AC831" s="711"/>
      <c r="AD831" s="1595"/>
      <c r="AE831" s="711"/>
      <c r="AF831" s="711"/>
      <c r="AG831" s="711"/>
      <c r="AH831" s="711"/>
      <c r="AI831" s="711"/>
      <c r="AJ831" s="440">
        <f t="shared" ref="AJ831" si="702">AJ832+AJ833/8.5</f>
        <v>1304.7058823529412</v>
      </c>
      <c r="AK831" s="1832">
        <f>AK832+AK833</f>
        <v>2871440.92</v>
      </c>
      <c r="AL831" s="1832">
        <f t="shared" si="656"/>
        <v>2871.44092</v>
      </c>
      <c r="AM831" s="2437"/>
      <c r="AN831" s="1721"/>
    </row>
    <row r="832" spans="1:40" s="70" customFormat="1" ht="27.95" customHeight="1" x14ac:dyDescent="0.25">
      <c r="A832" s="738"/>
      <c r="B832" s="1735"/>
      <c r="C832" s="407" t="s">
        <v>447</v>
      </c>
      <c r="D832" s="407"/>
      <c r="E832" s="407"/>
      <c r="F832" s="711">
        <v>39422</v>
      </c>
      <c r="G832" s="92">
        <f t="shared" si="699"/>
        <v>39422</v>
      </c>
      <c r="H832" s="92">
        <v>33762</v>
      </c>
      <c r="I832" s="440">
        <f t="shared" si="700"/>
        <v>85.642534625336111</v>
      </c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711"/>
      <c r="X832" s="711"/>
      <c r="Y832" s="711"/>
      <c r="Z832" s="711"/>
      <c r="AA832" s="711"/>
      <c r="AB832" s="711"/>
      <c r="AC832" s="711"/>
      <c r="AD832" s="1595"/>
      <c r="AE832" s="711"/>
      <c r="AF832" s="711"/>
      <c r="AG832" s="711"/>
      <c r="AH832" s="711"/>
      <c r="AI832" s="711"/>
      <c r="AJ832" s="711">
        <v>1234</v>
      </c>
      <c r="AK832" s="1832">
        <v>2684392.12</v>
      </c>
      <c r="AL832" s="1832">
        <f t="shared" si="656"/>
        <v>2684.39212</v>
      </c>
      <c r="AM832" s="2437"/>
      <c r="AN832" s="1721"/>
    </row>
    <row r="833" spans="1:40" s="70" customFormat="1" ht="27.95" customHeight="1" x14ac:dyDescent="0.25">
      <c r="A833" s="738">
        <v>1</v>
      </c>
      <c r="B833" s="1735">
        <v>1</v>
      </c>
      <c r="C833" s="407" t="s">
        <v>451</v>
      </c>
      <c r="D833" s="407"/>
      <c r="E833" s="407"/>
      <c r="F833" s="711">
        <v>41821</v>
      </c>
      <c r="G833" s="92">
        <f t="shared" si="699"/>
        <v>41821</v>
      </c>
      <c r="H833" s="92">
        <v>45200.490000000005</v>
      </c>
      <c r="I833" s="440">
        <f t="shared" si="700"/>
        <v>108.08084455178022</v>
      </c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711"/>
      <c r="Y833" s="711"/>
      <c r="Z833" s="711"/>
      <c r="AA833" s="711"/>
      <c r="AB833" s="711"/>
      <c r="AC833" s="711"/>
      <c r="AD833" s="1595"/>
      <c r="AE833" s="711"/>
      <c r="AF833" s="711"/>
      <c r="AG833" s="711"/>
      <c r="AH833" s="711"/>
      <c r="AI833" s="711"/>
      <c r="AJ833" s="711">
        <v>601</v>
      </c>
      <c r="AK833" s="1832">
        <v>187048.8</v>
      </c>
      <c r="AL833" s="1832">
        <f t="shared" si="656"/>
        <v>187.0488</v>
      </c>
      <c r="AM833" s="2437"/>
      <c r="AN833" s="1721"/>
    </row>
    <row r="834" spans="1:40" s="70" customFormat="1" ht="15" customHeight="1" x14ac:dyDescent="0.25">
      <c r="A834" s="738">
        <v>1</v>
      </c>
      <c r="B834" s="1735">
        <v>1</v>
      </c>
      <c r="C834" s="213" t="s">
        <v>168</v>
      </c>
      <c r="D834" s="213"/>
      <c r="E834" s="508"/>
      <c r="F834" s="712">
        <f t="shared" ref="F834:H834" si="703">F824+F832*3.2+F833/3.9</f>
        <v>162101.21481481483</v>
      </c>
      <c r="G834" s="388">
        <f t="shared" si="703"/>
        <v>162101.21481481483</v>
      </c>
      <c r="H834" s="388">
        <f t="shared" si="703"/>
        <v>152371.00256410256</v>
      </c>
      <c r="I834" s="388">
        <f t="shared" si="700"/>
        <v>93.997446433804882</v>
      </c>
      <c r="J834" s="125"/>
      <c r="K834" s="125"/>
      <c r="L834" s="464"/>
      <c r="M834" s="464"/>
      <c r="N834" s="464"/>
      <c r="O834" s="464"/>
      <c r="P834" s="464"/>
      <c r="Q834" s="464"/>
      <c r="R834" s="644">
        <v>128079.3735</v>
      </c>
      <c r="S834" s="644">
        <v>128079.3735</v>
      </c>
      <c r="T834" s="644">
        <v>128079.3735</v>
      </c>
      <c r="U834" s="644">
        <v>128079.3735</v>
      </c>
      <c r="V834" s="644">
        <v>128079.3735</v>
      </c>
      <c r="W834" s="644">
        <v>128079.3735</v>
      </c>
      <c r="X834" s="644">
        <v>127599.07584999999</v>
      </c>
      <c r="Y834" s="644">
        <v>127599.07584999999</v>
      </c>
      <c r="Z834" s="644">
        <v>127599.07584999999</v>
      </c>
      <c r="AA834" s="644">
        <v>127406.95689</v>
      </c>
      <c r="AB834" s="644">
        <v>127406.95689</v>
      </c>
      <c r="AC834" s="644">
        <v>127246.85768</v>
      </c>
      <c r="AD834" s="1732">
        <f>AC834</f>
        <v>127246.85768</v>
      </c>
      <c r="AE834" s="644">
        <f>AI834-AH834</f>
        <v>127246.85776999999</v>
      </c>
      <c r="AF834" s="644"/>
      <c r="AG834" s="644">
        <f>AE834-AD834</f>
        <v>8.9999986812472343E-5</v>
      </c>
      <c r="AH834" s="644">
        <v>-401.3329500000001</v>
      </c>
      <c r="AI834" s="644">
        <v>126845.52481999999</v>
      </c>
      <c r="AJ834" s="388">
        <f>AJ824+AJ832*3.2+AJ833/3.9</f>
        <v>5247.0136752136759</v>
      </c>
      <c r="AK834" s="1836">
        <f>AK831+AK824</f>
        <v>3760600.4699999997</v>
      </c>
      <c r="AL834" s="1836">
        <f t="shared" si="656"/>
        <v>3760.6004699999999</v>
      </c>
      <c r="AM834" s="2437"/>
      <c r="AN834" s="1721"/>
    </row>
    <row r="835" spans="1:40" s="70" customFormat="1" ht="15" customHeight="1" x14ac:dyDescent="0.25">
      <c r="A835" s="738">
        <v>1</v>
      </c>
      <c r="B835" s="1735">
        <v>1</v>
      </c>
      <c r="C835" s="507" t="s">
        <v>306</v>
      </c>
      <c r="D835" s="507"/>
      <c r="E835" s="407"/>
      <c r="F835" s="711"/>
      <c r="G835" s="440"/>
      <c r="H835" s="440"/>
      <c r="I835" s="388"/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711"/>
      <c r="Y835" s="711"/>
      <c r="Z835" s="711"/>
      <c r="AA835" s="711"/>
      <c r="AB835" s="711"/>
      <c r="AC835" s="711"/>
      <c r="AD835" s="1595"/>
      <c r="AE835" s="711"/>
      <c r="AF835" s="711"/>
      <c r="AG835" s="711"/>
      <c r="AH835" s="711"/>
      <c r="AI835" s="711"/>
      <c r="AJ835" s="711"/>
      <c r="AK835" s="1832"/>
      <c r="AL835" s="1832">
        <f t="shared" si="656"/>
        <v>0</v>
      </c>
      <c r="AM835" s="2437"/>
      <c r="AN835" s="1721"/>
    </row>
    <row r="836" spans="1:40" s="70" customFormat="1" ht="15" customHeight="1" x14ac:dyDescent="0.25">
      <c r="A836" s="738">
        <v>1</v>
      </c>
      <c r="B836" s="1735">
        <v>1</v>
      </c>
      <c r="C836" s="407" t="s">
        <v>198</v>
      </c>
      <c r="D836" s="407"/>
      <c r="E836" s="407"/>
      <c r="F836" s="711">
        <f>SUM(F838,F843)</f>
        <v>34989</v>
      </c>
      <c r="G836" s="440">
        <f>SUM(G838,G843)</f>
        <v>34989</v>
      </c>
      <c r="H836" s="440">
        <f>SUM(H838,H843)</f>
        <v>17956.280338664157</v>
      </c>
      <c r="I836" s="440">
        <f>H836/G836*100</f>
        <v>51.3197871864419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711"/>
      <c r="Y836" s="711"/>
      <c r="Z836" s="711"/>
      <c r="AA836" s="711"/>
      <c r="AB836" s="711"/>
      <c r="AC836" s="711"/>
      <c r="AD836" s="1595"/>
      <c r="AE836" s="711"/>
      <c r="AF836" s="711"/>
      <c r="AG836" s="711"/>
      <c r="AH836" s="711"/>
      <c r="AI836" s="711"/>
      <c r="AJ836" s="711">
        <f>AJ837+AJ838+AJ843</f>
        <v>387.12480000000005</v>
      </c>
      <c r="AK836" s="711">
        <f t="shared" ref="AK836" si="704">AK837+AK838+AK843</f>
        <v>493786.9299999997</v>
      </c>
      <c r="AL836" s="711">
        <f t="shared" si="656"/>
        <v>493.7869299999997</v>
      </c>
      <c r="AM836" s="2437"/>
      <c r="AN836" s="1721"/>
    </row>
    <row r="837" spans="1:40" s="70" customFormat="1" ht="27.95" customHeight="1" x14ac:dyDescent="0.25">
      <c r="A837" s="738">
        <v>1</v>
      </c>
      <c r="B837" s="1735">
        <v>1</v>
      </c>
      <c r="C837" s="407" t="s">
        <v>302</v>
      </c>
      <c r="D837" s="407"/>
      <c r="E837" s="407"/>
      <c r="F837" s="711"/>
      <c r="G837" s="92">
        <f>ROUND(F837/12*$C$3,0)</f>
        <v>0</v>
      </c>
      <c r="H837" s="440"/>
      <c r="I837" s="440"/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711"/>
      <c r="Y837" s="711"/>
      <c r="Z837" s="711"/>
      <c r="AA837" s="711"/>
      <c r="AB837" s="711"/>
      <c r="AC837" s="711"/>
      <c r="AD837" s="1595"/>
      <c r="AE837" s="711"/>
      <c r="AF837" s="711"/>
      <c r="AG837" s="711"/>
      <c r="AH837" s="711"/>
      <c r="AI837" s="711"/>
      <c r="AJ837" s="711"/>
      <c r="AK837" s="1832"/>
      <c r="AL837" s="1832">
        <f t="shared" si="656"/>
        <v>0</v>
      </c>
      <c r="AM837" s="2437"/>
      <c r="AN837" s="1721"/>
    </row>
    <row r="838" spans="1:40" s="70" customFormat="1" ht="27.95" customHeight="1" x14ac:dyDescent="0.25">
      <c r="A838" s="738">
        <v>1</v>
      </c>
      <c r="B838" s="1735">
        <v>1</v>
      </c>
      <c r="C838" s="407" t="s">
        <v>307</v>
      </c>
      <c r="D838" s="407"/>
      <c r="E838" s="407"/>
      <c r="F838" s="711">
        <f>SUM(F839:F842)</f>
        <v>6334</v>
      </c>
      <c r="G838" s="440">
        <f>SUM(G839:G842)</f>
        <v>6334</v>
      </c>
      <c r="H838" s="440">
        <f>SUM(H839:H842)</f>
        <v>5297</v>
      </c>
      <c r="I838" s="440">
        <f t="shared" ref="I838:I846" si="705">H838/G838*100</f>
        <v>83.628039153773287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711"/>
      <c r="Y838" s="711"/>
      <c r="Z838" s="711"/>
      <c r="AA838" s="711"/>
      <c r="AB838" s="711"/>
      <c r="AC838" s="711"/>
      <c r="AD838" s="1595"/>
      <c r="AE838" s="711"/>
      <c r="AF838" s="711"/>
      <c r="AG838" s="711"/>
      <c r="AH838" s="711"/>
      <c r="AI838" s="711"/>
      <c r="AJ838" s="711">
        <f>AJ839+AJ840+AJ841+AJ842</f>
        <v>198</v>
      </c>
      <c r="AK838" s="711">
        <f>AK839+AK840+AK841+AK842</f>
        <v>348674.83999999973</v>
      </c>
      <c r="AL838" s="711">
        <f t="shared" si="656"/>
        <v>348.67483999999973</v>
      </c>
      <c r="AM838" s="2437"/>
      <c r="AN838" s="1721"/>
    </row>
    <row r="839" spans="1:40" s="70" customFormat="1" ht="27.95" customHeight="1" x14ac:dyDescent="0.25">
      <c r="A839" s="738">
        <v>1</v>
      </c>
      <c r="B839" s="1735">
        <v>1</v>
      </c>
      <c r="C839" s="407" t="s">
        <v>308</v>
      </c>
      <c r="D839" s="407"/>
      <c r="E839" s="407"/>
      <c r="F839" s="711">
        <v>3301</v>
      </c>
      <c r="G839" s="92">
        <f>ROUND(F839/12*$C$3,0)</f>
        <v>3301</v>
      </c>
      <c r="H839" s="440">
        <v>3088</v>
      </c>
      <c r="I839" s="440">
        <f t="shared" si="705"/>
        <v>93.547409875795211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711"/>
      <c r="Y839" s="711"/>
      <c r="Z839" s="711"/>
      <c r="AA839" s="711"/>
      <c r="AB839" s="711"/>
      <c r="AC839" s="711"/>
      <c r="AD839" s="1595"/>
      <c r="AE839" s="711"/>
      <c r="AF839" s="711"/>
      <c r="AG839" s="711"/>
      <c r="AH839" s="711"/>
      <c r="AI839" s="711"/>
      <c r="AJ839" s="711">
        <v>173</v>
      </c>
      <c r="AK839" s="1832">
        <v>274723.67999999976</v>
      </c>
      <c r="AL839" s="1832">
        <f t="shared" si="656"/>
        <v>274.72367999999977</v>
      </c>
      <c r="AM839" s="2437"/>
      <c r="AN839" s="1721"/>
    </row>
    <row r="840" spans="1:40" s="70" customFormat="1" ht="27.95" customHeight="1" x14ac:dyDescent="0.25">
      <c r="A840" s="738">
        <v>1</v>
      </c>
      <c r="B840" s="1735">
        <v>1</v>
      </c>
      <c r="C840" s="407" t="s">
        <v>309</v>
      </c>
      <c r="D840" s="407"/>
      <c r="E840" s="407"/>
      <c r="F840" s="711">
        <v>991</v>
      </c>
      <c r="G840" s="92">
        <f>ROUND(F840/12*$C$3,0)</f>
        <v>991</v>
      </c>
      <c r="H840" s="440">
        <v>710</v>
      </c>
      <c r="I840" s="440">
        <f t="shared" si="705"/>
        <v>71.644803229061552</v>
      </c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711"/>
      <c r="Y840" s="711"/>
      <c r="Z840" s="711"/>
      <c r="AA840" s="711"/>
      <c r="AB840" s="711"/>
      <c r="AC840" s="711"/>
      <c r="AD840" s="1595"/>
      <c r="AE840" s="711"/>
      <c r="AF840" s="711"/>
      <c r="AG840" s="711"/>
      <c r="AH840" s="711"/>
      <c r="AI840" s="711"/>
      <c r="AJ840" s="711">
        <v>19</v>
      </c>
      <c r="AK840" s="1832">
        <v>34578.68</v>
      </c>
      <c r="AL840" s="1832">
        <f t="shared" si="656"/>
        <v>34.578679999999999</v>
      </c>
      <c r="AM840" s="2437"/>
      <c r="AN840" s="1721"/>
    </row>
    <row r="841" spans="1:40" s="70" customFormat="1" ht="27.95" customHeight="1" x14ac:dyDescent="0.25">
      <c r="A841" s="738">
        <v>1</v>
      </c>
      <c r="B841" s="1735">
        <v>1</v>
      </c>
      <c r="C841" s="407" t="s">
        <v>353</v>
      </c>
      <c r="D841" s="407"/>
      <c r="E841" s="407"/>
      <c r="F841" s="711">
        <v>540</v>
      </c>
      <c r="G841" s="92">
        <f>ROUND(F841/12*$C$3,0)</f>
        <v>540</v>
      </c>
      <c r="H841" s="440">
        <v>423</v>
      </c>
      <c r="I841" s="440">
        <f t="shared" si="705"/>
        <v>78.333333333333329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711"/>
      <c r="Y841" s="711"/>
      <c r="Z841" s="711"/>
      <c r="AA841" s="711"/>
      <c r="AB841" s="711"/>
      <c r="AC841" s="711"/>
      <c r="AD841" s="1595"/>
      <c r="AE841" s="711"/>
      <c r="AF841" s="711"/>
      <c r="AG841" s="711"/>
      <c r="AH841" s="711"/>
      <c r="AI841" s="711"/>
      <c r="AJ841" s="711">
        <v>6</v>
      </c>
      <c r="AK841" s="1832">
        <v>39372.480000000003</v>
      </c>
      <c r="AL841" s="1832">
        <f t="shared" si="656"/>
        <v>39.372480000000003</v>
      </c>
      <c r="AM841" s="2437"/>
      <c r="AN841" s="1721"/>
    </row>
    <row r="842" spans="1:40" s="70" customFormat="1" ht="36" customHeight="1" x14ac:dyDescent="0.25">
      <c r="A842" s="738">
        <v>1</v>
      </c>
      <c r="B842" s="1735">
        <v>1</v>
      </c>
      <c r="C842" s="407" t="s">
        <v>354</v>
      </c>
      <c r="D842" s="407"/>
      <c r="E842" s="407"/>
      <c r="F842" s="711">
        <v>1502</v>
      </c>
      <c r="G842" s="92">
        <f>ROUND(F842/12*$C$3,0)</f>
        <v>1502</v>
      </c>
      <c r="H842" s="440">
        <v>1076</v>
      </c>
      <c r="I842" s="440">
        <f t="shared" si="705"/>
        <v>71.637816245006661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711"/>
      <c r="Y842" s="711"/>
      <c r="Z842" s="711"/>
      <c r="AA842" s="711"/>
      <c r="AB842" s="711"/>
      <c r="AC842" s="711"/>
      <c r="AD842" s="1595"/>
      <c r="AE842" s="711"/>
      <c r="AF842" s="711"/>
      <c r="AG842" s="711"/>
      <c r="AH842" s="711"/>
      <c r="AI842" s="711"/>
      <c r="AJ842" s="711"/>
      <c r="AK842" s="1832"/>
      <c r="AL842" s="1832">
        <f t="shared" si="656"/>
        <v>0</v>
      </c>
      <c r="AM842" s="2437"/>
      <c r="AN842" s="1721"/>
    </row>
    <row r="843" spans="1:40" s="70" customFormat="1" ht="43.5" customHeight="1" x14ac:dyDescent="0.25">
      <c r="A843" s="738">
        <v>1</v>
      </c>
      <c r="B843" s="1735">
        <v>1</v>
      </c>
      <c r="C843" s="407" t="s">
        <v>310</v>
      </c>
      <c r="D843" s="407"/>
      <c r="E843" s="407"/>
      <c r="F843" s="711">
        <f>SUM(F844:F846)</f>
        <v>28655</v>
      </c>
      <c r="G843" s="440">
        <f>SUM(G844:G846)</f>
        <v>28655</v>
      </c>
      <c r="H843" s="440">
        <f>SUM(H844:H846)</f>
        <v>12659.280338664157</v>
      </c>
      <c r="I843" s="440">
        <f t="shared" si="705"/>
        <v>44.178259775481266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711"/>
      <c r="Y843" s="711"/>
      <c r="Z843" s="711"/>
      <c r="AA843" s="711"/>
      <c r="AB843" s="711"/>
      <c r="AC843" s="711"/>
      <c r="AD843" s="1595"/>
      <c r="AE843" s="711"/>
      <c r="AF843" s="711"/>
      <c r="AG843" s="711"/>
      <c r="AH843" s="711"/>
      <c r="AI843" s="711"/>
      <c r="AJ843" s="711">
        <f>AJ844+AJ845*4.7647+AJ846*1.4375</f>
        <v>189.12480000000002</v>
      </c>
      <c r="AK843" s="711">
        <f>AK844+AK845+AK846</f>
        <v>145112.09</v>
      </c>
      <c r="AL843" s="711">
        <f t="shared" si="656"/>
        <v>145.11208999999999</v>
      </c>
      <c r="AM843" s="2437"/>
      <c r="AN843" s="1721"/>
    </row>
    <row r="844" spans="1:40" s="70" customFormat="1" ht="27.95" customHeight="1" x14ac:dyDescent="0.25">
      <c r="A844" s="738">
        <v>1</v>
      </c>
      <c r="B844" s="1735">
        <v>1</v>
      </c>
      <c r="C844" s="407" t="s">
        <v>311</v>
      </c>
      <c r="D844" s="407"/>
      <c r="E844" s="407"/>
      <c r="F844" s="711">
        <v>938</v>
      </c>
      <c r="G844" s="92">
        <f t="shared" ref="G844:G850" si="706">ROUND(F844/12*$C$3,0)</f>
        <v>938</v>
      </c>
      <c r="H844" s="440">
        <v>526</v>
      </c>
      <c r="I844" s="440">
        <f t="shared" si="705"/>
        <v>56.076759061833691</v>
      </c>
      <c r="J844" s="125"/>
      <c r="K844" s="125"/>
      <c r="L844" s="464"/>
      <c r="M844" s="464"/>
      <c r="N844" s="464"/>
      <c r="O844" s="464"/>
      <c r="P844" s="464"/>
      <c r="Q844" s="464"/>
      <c r="R844" s="711"/>
      <c r="S844" s="711"/>
      <c r="T844" s="711"/>
      <c r="U844" s="711"/>
      <c r="V844" s="711"/>
      <c r="W844" s="711"/>
      <c r="X844" s="711"/>
      <c r="Y844" s="711"/>
      <c r="Z844" s="711"/>
      <c r="AA844" s="711"/>
      <c r="AB844" s="711"/>
      <c r="AC844" s="711"/>
      <c r="AD844" s="1595"/>
      <c r="AE844" s="711"/>
      <c r="AF844" s="711"/>
      <c r="AG844" s="711"/>
      <c r="AH844" s="711"/>
      <c r="AI844" s="711"/>
      <c r="AJ844" s="711">
        <v>7</v>
      </c>
      <c r="AK844" s="1832">
        <v>14724.75</v>
      </c>
      <c r="AL844" s="1832">
        <f t="shared" si="656"/>
        <v>14.72475</v>
      </c>
      <c r="AM844" s="2437"/>
      <c r="AN844" s="1721"/>
    </row>
    <row r="845" spans="1:40" s="70" customFormat="1" ht="72" customHeight="1" x14ac:dyDescent="0.25">
      <c r="A845" s="738">
        <v>1</v>
      </c>
      <c r="B845" s="1735">
        <v>1</v>
      </c>
      <c r="C845" s="407" t="s">
        <v>372</v>
      </c>
      <c r="D845" s="407"/>
      <c r="E845" s="407"/>
      <c r="F845" s="711">
        <v>26299</v>
      </c>
      <c r="G845" s="92">
        <f t="shared" si="706"/>
        <v>26299</v>
      </c>
      <c r="H845" s="440">
        <v>10667</v>
      </c>
      <c r="I845" s="440">
        <f t="shared" si="705"/>
        <v>40.560477584699036</v>
      </c>
      <c r="J845" s="125"/>
      <c r="K845" s="125"/>
      <c r="L845" s="464"/>
      <c r="M845" s="464"/>
      <c r="N845" s="464"/>
      <c r="O845" s="464"/>
      <c r="P845" s="464"/>
      <c r="Q845" s="464"/>
      <c r="R845" s="711"/>
      <c r="S845" s="711"/>
      <c r="T845" s="711"/>
      <c r="U845" s="711"/>
      <c r="V845" s="711"/>
      <c r="W845" s="711"/>
      <c r="X845" s="711"/>
      <c r="Y845" s="711"/>
      <c r="Z845" s="711"/>
      <c r="AA845" s="711"/>
      <c r="AB845" s="711"/>
      <c r="AC845" s="711"/>
      <c r="AD845" s="1595"/>
      <c r="AE845" s="711"/>
      <c r="AF845" s="711"/>
      <c r="AG845" s="711"/>
      <c r="AH845" s="711"/>
      <c r="AI845" s="711"/>
      <c r="AJ845" s="711">
        <v>34</v>
      </c>
      <c r="AK845" s="1832">
        <v>114757.76999999999</v>
      </c>
      <c r="AL845" s="1832">
        <f t="shared" si="656"/>
        <v>114.75776999999999</v>
      </c>
      <c r="AM845" s="2437"/>
      <c r="AN845" s="1721"/>
    </row>
    <row r="846" spans="1:40" s="70" customFormat="1" ht="40.5" customHeight="1" x14ac:dyDescent="0.25">
      <c r="A846" s="738">
        <v>1</v>
      </c>
      <c r="B846" s="1735">
        <v>1</v>
      </c>
      <c r="C846" s="407" t="s">
        <v>321</v>
      </c>
      <c r="D846" s="407"/>
      <c r="E846" s="407"/>
      <c r="F846" s="711">
        <v>1418</v>
      </c>
      <c r="G846" s="92">
        <f t="shared" si="706"/>
        <v>1418</v>
      </c>
      <c r="H846" s="440">
        <v>1466.2803386641579</v>
      </c>
      <c r="I846" s="440">
        <f t="shared" si="705"/>
        <v>103.40481936982778</v>
      </c>
      <c r="J846" s="125"/>
      <c r="K846" s="125"/>
      <c r="L846" s="464"/>
      <c r="M846" s="464"/>
      <c r="N846" s="464"/>
      <c r="O846" s="464"/>
      <c r="P846" s="464"/>
      <c r="Q846" s="464"/>
      <c r="R846" s="711"/>
      <c r="S846" s="711"/>
      <c r="T846" s="711"/>
      <c r="U846" s="711"/>
      <c r="V846" s="711"/>
      <c r="W846" s="711"/>
      <c r="X846" s="711"/>
      <c r="Y846" s="711"/>
      <c r="Z846" s="711"/>
      <c r="AA846" s="711"/>
      <c r="AB846" s="711"/>
      <c r="AC846" s="711"/>
      <c r="AD846" s="1595"/>
      <c r="AE846" s="711"/>
      <c r="AF846" s="711"/>
      <c r="AG846" s="711"/>
      <c r="AH846" s="711"/>
      <c r="AI846" s="711"/>
      <c r="AJ846" s="711">
        <v>14</v>
      </c>
      <c r="AK846" s="1832">
        <v>15629.570000000003</v>
      </c>
      <c r="AL846" s="1832">
        <f t="shared" si="656"/>
        <v>15.629570000000003</v>
      </c>
      <c r="AM846" s="2437"/>
      <c r="AN846" s="1721"/>
    </row>
    <row r="847" spans="1:40" s="70" customFormat="1" ht="27.95" customHeight="1" x14ac:dyDescent="0.25">
      <c r="A847" s="738">
        <v>1</v>
      </c>
      <c r="B847" s="1735">
        <v>1</v>
      </c>
      <c r="C847" s="407" t="s">
        <v>157</v>
      </c>
      <c r="D847" s="407"/>
      <c r="E847" s="407"/>
      <c r="F847" s="711"/>
      <c r="G847" s="92">
        <f t="shared" si="706"/>
        <v>0</v>
      </c>
      <c r="H847" s="440"/>
      <c r="I847" s="440"/>
      <c r="J847" s="125"/>
      <c r="K847" s="125"/>
      <c r="L847" s="464"/>
      <c r="M847" s="464"/>
      <c r="N847" s="464"/>
      <c r="O847" s="464"/>
      <c r="P847" s="464"/>
      <c r="Q847" s="464"/>
      <c r="R847" s="711"/>
      <c r="S847" s="711"/>
      <c r="T847" s="711"/>
      <c r="U847" s="711"/>
      <c r="V847" s="711"/>
      <c r="W847" s="711"/>
      <c r="X847" s="711"/>
      <c r="Y847" s="711"/>
      <c r="Z847" s="711"/>
      <c r="AA847" s="711"/>
      <c r="AB847" s="711"/>
      <c r="AC847" s="711"/>
      <c r="AD847" s="1595"/>
      <c r="AE847" s="711"/>
      <c r="AF847" s="711"/>
      <c r="AG847" s="711"/>
      <c r="AH847" s="711"/>
      <c r="AI847" s="711"/>
      <c r="AJ847" s="711"/>
      <c r="AK847" s="1832"/>
      <c r="AL847" s="1832">
        <f t="shared" si="656"/>
        <v>0</v>
      </c>
      <c r="AM847" s="2437"/>
      <c r="AN847" s="1721"/>
    </row>
    <row r="848" spans="1:40" s="70" customFormat="1" ht="27.95" customHeight="1" x14ac:dyDescent="0.25">
      <c r="A848" s="738">
        <v>1</v>
      </c>
      <c r="B848" s="1735">
        <v>1</v>
      </c>
      <c r="C848" s="407" t="s">
        <v>158</v>
      </c>
      <c r="D848" s="407"/>
      <c r="E848" s="407"/>
      <c r="F848" s="711">
        <v>4800</v>
      </c>
      <c r="G848" s="92">
        <f t="shared" si="706"/>
        <v>4800</v>
      </c>
      <c r="H848" s="92">
        <v>4897</v>
      </c>
      <c r="I848" s="440">
        <f>H848/G848*100</f>
        <v>102.02083333333334</v>
      </c>
      <c r="J848" s="125"/>
      <c r="K848" s="125"/>
      <c r="L848" s="464"/>
      <c r="M848" s="464"/>
      <c r="N848" s="464"/>
      <c r="O848" s="464"/>
      <c r="P848" s="464"/>
      <c r="Q848" s="464"/>
      <c r="R848" s="711"/>
      <c r="S848" s="711"/>
      <c r="T848" s="711"/>
      <c r="U848" s="711"/>
      <c r="V848" s="711"/>
      <c r="W848" s="711"/>
      <c r="X848" s="711"/>
      <c r="Y848" s="711"/>
      <c r="Z848" s="711"/>
      <c r="AA848" s="711"/>
      <c r="AB848" s="711"/>
      <c r="AC848" s="711"/>
      <c r="AD848" s="1595"/>
      <c r="AE848" s="711"/>
      <c r="AF848" s="711"/>
      <c r="AG848" s="711"/>
      <c r="AH848" s="711"/>
      <c r="AI848" s="711"/>
      <c r="AJ848" s="711">
        <v>72</v>
      </c>
      <c r="AK848" s="1832">
        <v>70071.839999999997</v>
      </c>
      <c r="AL848" s="1832">
        <f t="shared" si="656"/>
        <v>70.071839999999995</v>
      </c>
      <c r="AM848" s="2437"/>
      <c r="AN848" s="1721"/>
    </row>
    <row r="849" spans="1:40" s="70" customFormat="1" ht="27.95" customHeight="1" x14ac:dyDescent="0.25">
      <c r="A849" s="738"/>
      <c r="B849" s="1735">
        <v>1</v>
      </c>
      <c r="C849" s="407" t="s">
        <v>319</v>
      </c>
      <c r="D849" s="407"/>
      <c r="E849" s="407"/>
      <c r="F849" s="711">
        <v>700</v>
      </c>
      <c r="G849" s="92">
        <f t="shared" si="706"/>
        <v>700</v>
      </c>
      <c r="H849" s="92">
        <v>617</v>
      </c>
      <c r="I849" s="440">
        <f>H849/G849*100</f>
        <v>88.142857142857139</v>
      </c>
      <c r="J849" s="125"/>
      <c r="K849" s="125"/>
      <c r="L849" s="464"/>
      <c r="M849" s="464"/>
      <c r="N849" s="464"/>
      <c r="O849" s="464"/>
      <c r="P849" s="464"/>
      <c r="Q849" s="464"/>
      <c r="R849" s="711"/>
      <c r="S849" s="711"/>
      <c r="T849" s="711"/>
      <c r="U849" s="711"/>
      <c r="V849" s="711"/>
      <c r="W849" s="711"/>
      <c r="X849" s="711"/>
      <c r="Y849" s="711"/>
      <c r="Z849" s="711"/>
      <c r="AA849" s="711"/>
      <c r="AB849" s="711"/>
      <c r="AC849" s="711"/>
      <c r="AD849" s="1595"/>
      <c r="AE849" s="711"/>
      <c r="AF849" s="711"/>
      <c r="AG849" s="711"/>
      <c r="AH849" s="711"/>
      <c r="AI849" s="711"/>
      <c r="AJ849" s="711">
        <v>6</v>
      </c>
      <c r="AK849" s="1832">
        <v>5839.3200000000006</v>
      </c>
      <c r="AL849" s="1832">
        <f t="shared" si="656"/>
        <v>5.8393200000000007</v>
      </c>
      <c r="AM849" s="2437"/>
      <c r="AN849" s="1721"/>
    </row>
    <row r="850" spans="1:40" s="70" customFormat="1" ht="27.95" customHeight="1" x14ac:dyDescent="0.25">
      <c r="A850" s="738"/>
      <c r="B850" s="1735">
        <v>1</v>
      </c>
      <c r="C850" s="407" t="s">
        <v>355</v>
      </c>
      <c r="D850" s="509"/>
      <c r="E850" s="407"/>
      <c r="F850" s="711">
        <v>300</v>
      </c>
      <c r="G850" s="92">
        <f t="shared" si="706"/>
        <v>300</v>
      </c>
      <c r="H850" s="92">
        <v>207</v>
      </c>
      <c r="I850" s="440">
        <f>H850/G850*100</f>
        <v>69</v>
      </c>
      <c r="J850" s="125"/>
      <c r="K850" s="125"/>
      <c r="L850" s="464"/>
      <c r="M850" s="464"/>
      <c r="N850" s="464"/>
      <c r="O850" s="464"/>
      <c r="P850" s="464"/>
      <c r="Q850" s="464"/>
      <c r="R850" s="711"/>
      <c r="S850" s="711"/>
      <c r="T850" s="711"/>
      <c r="U850" s="711"/>
      <c r="V850" s="711"/>
      <c r="W850" s="711"/>
      <c r="X850" s="711"/>
      <c r="Y850" s="711"/>
      <c r="Z850" s="711"/>
      <c r="AA850" s="711"/>
      <c r="AB850" s="711"/>
      <c r="AC850" s="711"/>
      <c r="AD850" s="1595"/>
      <c r="AE850" s="711"/>
      <c r="AF850" s="711"/>
      <c r="AG850" s="711"/>
      <c r="AH850" s="711"/>
      <c r="AI850" s="711"/>
      <c r="AJ850" s="711">
        <v>1</v>
      </c>
      <c r="AK850" s="1832">
        <v>973.22</v>
      </c>
      <c r="AL850" s="1832">
        <f t="shared" si="656"/>
        <v>0.97321999999999997</v>
      </c>
      <c r="AM850" s="2437"/>
      <c r="AN850" s="1721"/>
    </row>
    <row r="851" spans="1:40" s="70" customFormat="1" ht="27" customHeight="1" x14ac:dyDescent="0.25">
      <c r="A851" s="738">
        <v>1</v>
      </c>
      <c r="B851" s="1735">
        <v>1</v>
      </c>
      <c r="C851" s="213" t="s">
        <v>165</v>
      </c>
      <c r="D851" s="213"/>
      <c r="E851" s="508"/>
      <c r="F851" s="712">
        <f>F836+F848</f>
        <v>39789</v>
      </c>
      <c r="G851" s="388">
        <f>G836+G848</f>
        <v>39789</v>
      </c>
      <c r="H851" s="388">
        <f>H836+H848</f>
        <v>22853.280338664157</v>
      </c>
      <c r="I851" s="388">
        <f>H851/G851*100</f>
        <v>57.436176678640216</v>
      </c>
      <c r="J851" s="125"/>
      <c r="K851" s="125"/>
      <c r="L851" s="464"/>
      <c r="M851" s="464"/>
      <c r="N851" s="464"/>
      <c r="O851" s="464"/>
      <c r="P851" s="464"/>
      <c r="Q851" s="464"/>
      <c r="R851" s="644">
        <v>28543.8403</v>
      </c>
      <c r="S851" s="644">
        <v>28543.8403</v>
      </c>
      <c r="T851" s="644">
        <v>28543.8403</v>
      </c>
      <c r="U851" s="644">
        <v>28543.8403</v>
      </c>
      <c r="V851" s="644">
        <v>28543.8403</v>
      </c>
      <c r="W851" s="644">
        <v>28543.8403</v>
      </c>
      <c r="X851" s="644">
        <v>28543.8403</v>
      </c>
      <c r="Y851" s="644">
        <v>28543.8403</v>
      </c>
      <c r="Z851" s="644">
        <v>28543.8403</v>
      </c>
      <c r="AA851" s="644">
        <v>26402.756300000001</v>
      </c>
      <c r="AB851" s="644">
        <v>26402.756300000001</v>
      </c>
      <c r="AC851" s="644">
        <v>26402.756300000001</v>
      </c>
      <c r="AD851" s="1600">
        <f>AC851</f>
        <v>26402.756300000001</v>
      </c>
      <c r="AE851" s="644">
        <f>AI851-AH851</f>
        <v>21179.135760000008</v>
      </c>
      <c r="AF851" s="644"/>
      <c r="AG851" s="644">
        <f>AE851-AD851</f>
        <v>-5223.6205399999926</v>
      </c>
      <c r="AH851" s="644">
        <v>-1100.5556399999998</v>
      </c>
      <c r="AI851" s="644">
        <v>20078.58012000001</v>
      </c>
      <c r="AJ851" s="388">
        <f>AJ836+AJ848</f>
        <v>459.12480000000005</v>
      </c>
      <c r="AK851" s="644">
        <f>AK848+AK836</f>
        <v>563858.76999999967</v>
      </c>
      <c r="AL851" s="644">
        <f t="shared" si="656"/>
        <v>563.85876999999971</v>
      </c>
      <c r="AM851" s="2437"/>
      <c r="AN851" s="1721"/>
    </row>
    <row r="852" spans="1:40" s="70" customFormat="1" ht="27" customHeight="1" x14ac:dyDescent="0.25">
      <c r="A852" s="738"/>
      <c r="B852" s="1735"/>
      <c r="C852" s="2790" t="s">
        <v>160</v>
      </c>
      <c r="D852" s="672"/>
      <c r="E852" s="672"/>
      <c r="F852" s="2231"/>
      <c r="G852" s="673"/>
      <c r="H852" s="673"/>
      <c r="I852" s="673"/>
      <c r="J852" s="674"/>
      <c r="K852" s="674"/>
      <c r="L852" s="673"/>
      <c r="M852" s="673"/>
      <c r="N852" s="673"/>
      <c r="O852" s="673"/>
      <c r="P852" s="673"/>
      <c r="Q852" s="673"/>
      <c r="R852" s="644"/>
      <c r="S852" s="644"/>
      <c r="T852" s="644"/>
      <c r="U852" s="644"/>
      <c r="V852" s="644"/>
      <c r="W852" s="644"/>
      <c r="X852" s="644"/>
      <c r="Y852" s="644">
        <v>78.958799999999982</v>
      </c>
      <c r="Z852" s="644">
        <v>78.958799999999982</v>
      </c>
      <c r="AA852" s="644">
        <v>85.445529999996722</v>
      </c>
      <c r="AB852" s="644">
        <v>85.445529999996722</v>
      </c>
      <c r="AC852" s="644">
        <v>85.445529999996722</v>
      </c>
      <c r="AD852" s="1600">
        <f>AC852</f>
        <v>85.445529999996722</v>
      </c>
      <c r="AE852" s="644">
        <f>AI852-AH852</f>
        <v>0</v>
      </c>
      <c r="AF852" s="644"/>
      <c r="AG852" s="644">
        <f>AE852-AD852</f>
        <v>-85.445529999996722</v>
      </c>
      <c r="AH852" s="644"/>
      <c r="AI852" s="644"/>
      <c r="AJ852" s="388"/>
      <c r="AK852" s="644"/>
      <c r="AL852" s="644">
        <f t="shared" si="656"/>
        <v>0</v>
      </c>
      <c r="AM852" s="2437"/>
      <c r="AN852" s="1721"/>
    </row>
    <row r="853" spans="1:40" s="70" customFormat="1" ht="62.25" customHeight="1" x14ac:dyDescent="0.25">
      <c r="A853" s="738"/>
      <c r="B853" s="1735"/>
      <c r="C853" s="2371" t="s">
        <v>551</v>
      </c>
      <c r="D853" s="672"/>
      <c r="E853" s="672"/>
      <c r="F853" s="711">
        <v>5</v>
      </c>
      <c r="G853" s="1048">
        <f t="shared" ref="G853:G854" si="707">F853</f>
        <v>5</v>
      </c>
      <c r="H853" s="829"/>
      <c r="I853" s="673">
        <f t="shared" ref="I853:I854" si="708">H853/G853*100</f>
        <v>0</v>
      </c>
      <c r="J853" s="674"/>
      <c r="K853" s="674"/>
      <c r="L853" s="673"/>
      <c r="M853" s="673"/>
      <c r="N853" s="673"/>
      <c r="O853" s="673"/>
      <c r="P853" s="673"/>
      <c r="Q853" s="673"/>
      <c r="R853" s="644"/>
      <c r="S853" s="644"/>
      <c r="T853" s="644"/>
      <c r="U853" s="644"/>
      <c r="V853" s="644"/>
      <c r="W853" s="644"/>
      <c r="X853" s="644"/>
      <c r="Y853" s="644"/>
      <c r="Z853" s="644"/>
      <c r="AA853" s="644"/>
      <c r="AB853" s="644"/>
      <c r="AC853" s="644"/>
      <c r="AD853" s="644"/>
      <c r="AE853" s="644"/>
      <c r="AF853" s="644"/>
      <c r="AG853" s="644"/>
      <c r="AH853" s="644"/>
      <c r="AI853" s="644"/>
      <c r="AJ853" s="388"/>
      <c r="AK853" s="644"/>
      <c r="AL853" s="644">
        <f t="shared" si="656"/>
        <v>0</v>
      </c>
      <c r="AM853" s="2437"/>
      <c r="AN853" s="1721"/>
    </row>
    <row r="854" spans="1:40" s="70" customFormat="1" ht="57" customHeight="1" x14ac:dyDescent="0.25">
      <c r="A854" s="738"/>
      <c r="B854" s="1735"/>
      <c r="C854" s="2371" t="s">
        <v>552</v>
      </c>
      <c r="D854" s="672"/>
      <c r="E854" s="672"/>
      <c r="F854" s="711">
        <v>5</v>
      </c>
      <c r="G854" s="1048">
        <f t="shared" si="707"/>
        <v>5</v>
      </c>
      <c r="H854" s="829"/>
      <c r="I854" s="673">
        <f t="shared" si="708"/>
        <v>0</v>
      </c>
      <c r="J854" s="674"/>
      <c r="K854" s="674"/>
      <c r="L854" s="673"/>
      <c r="M854" s="673"/>
      <c r="N854" s="673"/>
      <c r="O854" s="673"/>
      <c r="P854" s="673"/>
      <c r="Q854" s="673"/>
      <c r="R854" s="644"/>
      <c r="S854" s="644"/>
      <c r="T854" s="644"/>
      <c r="U854" s="644"/>
      <c r="V854" s="644"/>
      <c r="W854" s="644"/>
      <c r="X854" s="644"/>
      <c r="Y854" s="644"/>
      <c r="Z854" s="644"/>
      <c r="AA854" s="644"/>
      <c r="AB854" s="644"/>
      <c r="AC854" s="644"/>
      <c r="AD854" s="644"/>
      <c r="AE854" s="644"/>
      <c r="AF854" s="644"/>
      <c r="AG854" s="644"/>
      <c r="AH854" s="644"/>
      <c r="AI854" s="644"/>
      <c r="AJ854" s="388"/>
      <c r="AK854" s="644"/>
      <c r="AL854" s="644">
        <f t="shared" si="656"/>
        <v>0</v>
      </c>
      <c r="AM854" s="2437"/>
      <c r="AN854" s="1721"/>
    </row>
    <row r="855" spans="1:40" s="70" customFormat="1" ht="15" customHeight="1" x14ac:dyDescent="0.25">
      <c r="A855" s="738">
        <v>1</v>
      </c>
      <c r="B855" s="1735">
        <v>1</v>
      </c>
      <c r="C855" s="672" t="s">
        <v>342</v>
      </c>
      <c r="D855" s="672"/>
      <c r="E855" s="672"/>
      <c r="F855" s="2231">
        <f>SUM(F851,F834)</f>
        <v>201890.21481481483</v>
      </c>
      <c r="G855" s="673">
        <f>SUM(G851,G834)</f>
        <v>201890.21481481483</v>
      </c>
      <c r="H855" s="673">
        <f>SUM(H851,H834)</f>
        <v>175224.28290276672</v>
      </c>
      <c r="I855" s="673">
        <f>H855/G855*100</f>
        <v>86.791865105246629</v>
      </c>
      <c r="J855" s="674"/>
      <c r="K855" s="674"/>
      <c r="L855" s="673"/>
      <c r="M855" s="673"/>
      <c r="N855" s="673"/>
      <c r="O855" s="673"/>
      <c r="P855" s="673"/>
      <c r="Q855" s="673"/>
      <c r="R855" s="644">
        <f t="shared" ref="R855:X855" si="709">SUM(R851,R834)</f>
        <v>156623.2138</v>
      </c>
      <c r="S855" s="644">
        <f t="shared" si="709"/>
        <v>156623.2138</v>
      </c>
      <c r="T855" s="644">
        <f t="shared" si="709"/>
        <v>156623.2138</v>
      </c>
      <c r="U855" s="644">
        <f t="shared" si="709"/>
        <v>156623.2138</v>
      </c>
      <c r="V855" s="644">
        <f t="shared" si="709"/>
        <v>156623.2138</v>
      </c>
      <c r="W855" s="644">
        <f t="shared" si="709"/>
        <v>156623.2138</v>
      </c>
      <c r="X855" s="644">
        <f t="shared" si="709"/>
        <v>156142.91615</v>
      </c>
      <c r="Y855" s="644">
        <f t="shared" ref="Y855:AD855" si="710">SUM(Y851,Y834,Y852)</f>
        <v>156221.87495</v>
      </c>
      <c r="Z855" s="644">
        <f t="shared" si="710"/>
        <v>156221.87495</v>
      </c>
      <c r="AA855" s="644">
        <f t="shared" si="710"/>
        <v>153895.15872000001</v>
      </c>
      <c r="AB855" s="644">
        <f t="shared" si="710"/>
        <v>153895.15872000001</v>
      </c>
      <c r="AC855" s="644">
        <f t="shared" si="710"/>
        <v>153735.05950999999</v>
      </c>
      <c r="AD855" s="644">
        <f t="shared" si="710"/>
        <v>153735.05950999999</v>
      </c>
      <c r="AE855" s="644">
        <f t="shared" ref="AE855:AI855" si="711">SUM(AE851,AE834,AE852)</f>
        <v>148425.99353000001</v>
      </c>
      <c r="AF855" s="644">
        <f t="shared" si="711"/>
        <v>0</v>
      </c>
      <c r="AG855" s="644">
        <f t="shared" si="711"/>
        <v>-5309.0659800000021</v>
      </c>
      <c r="AH855" s="644">
        <f t="shared" si="711"/>
        <v>-1501.88859</v>
      </c>
      <c r="AI855" s="644">
        <f t="shared" si="711"/>
        <v>146924.10493999999</v>
      </c>
      <c r="AJ855" s="673">
        <f>SUM(AJ851,AJ834)</f>
        <v>5706.1384752136764</v>
      </c>
      <c r="AK855" s="644">
        <f>SUM(AK851,AK834)</f>
        <v>4324459.2399999993</v>
      </c>
      <c r="AL855" s="644">
        <f t="shared" si="656"/>
        <v>4324.4592399999992</v>
      </c>
      <c r="AM855" s="2437"/>
      <c r="AN855" s="1721"/>
    </row>
    <row r="856" spans="1:40" s="70" customFormat="1" ht="15" customHeight="1" x14ac:dyDescent="0.25">
      <c r="A856" s="738">
        <v>1</v>
      </c>
      <c r="B856" s="1735">
        <v>1</v>
      </c>
      <c r="C856" s="217" t="s">
        <v>31</v>
      </c>
      <c r="D856" s="217"/>
      <c r="E856" s="217"/>
      <c r="F856" s="2230"/>
      <c r="G856" s="675"/>
      <c r="H856" s="675"/>
      <c r="I856" s="675"/>
      <c r="J856" s="674"/>
      <c r="K856" s="674"/>
      <c r="L856" s="673"/>
      <c r="M856" s="673"/>
      <c r="N856" s="673"/>
      <c r="O856" s="673"/>
      <c r="P856" s="673"/>
      <c r="Q856" s="673"/>
      <c r="R856" s="63"/>
      <c r="S856" s="63"/>
      <c r="T856" s="63"/>
      <c r="U856" s="63"/>
      <c r="V856" s="63"/>
      <c r="W856" s="63"/>
      <c r="X856" s="63"/>
      <c r="Y856" s="63"/>
      <c r="Z856" s="63"/>
      <c r="AA856" s="63"/>
      <c r="AB856" s="63"/>
      <c r="AC856" s="63"/>
      <c r="AD856" s="1592"/>
      <c r="AE856" s="63"/>
      <c r="AF856" s="63"/>
      <c r="AG856" s="63"/>
      <c r="AH856" s="63"/>
      <c r="AI856" s="63"/>
      <c r="AJ856" s="63"/>
      <c r="AK856" s="1827"/>
      <c r="AL856" s="1827">
        <f t="shared" si="656"/>
        <v>0</v>
      </c>
      <c r="AM856" s="2437"/>
      <c r="AN856" s="1721"/>
    </row>
    <row r="857" spans="1:40" s="70" customFormat="1" ht="15" customHeight="1" x14ac:dyDescent="0.25">
      <c r="A857" s="738">
        <v>1</v>
      </c>
      <c r="B857" s="1735">
        <v>1</v>
      </c>
      <c r="C857" s="124" t="s">
        <v>77</v>
      </c>
      <c r="D857" s="124"/>
      <c r="E857" s="833">
        <v>300</v>
      </c>
      <c r="F857" s="867">
        <v>415</v>
      </c>
      <c r="G857" s="92">
        <f t="shared" ref="G857:G862" si="712">ROUND(F857/12*$C$3,0)</f>
        <v>415</v>
      </c>
      <c r="H857" s="92">
        <v>378</v>
      </c>
      <c r="I857" s="92">
        <f t="shared" ref="I857:I863" si="713">H857/G857*100</f>
        <v>91.084337349397586</v>
      </c>
      <c r="J857" s="363">
        <v>10</v>
      </c>
      <c r="K857" s="93">
        <f t="shared" ref="K857:K863" si="714">N857/H857</f>
        <v>9.5343915343915349</v>
      </c>
      <c r="L857" s="94">
        <f t="shared" ref="L857:L862" si="715">ROUND(F857*J857,0)</f>
        <v>4150</v>
      </c>
      <c r="M857" s="94">
        <f t="shared" ref="M857:M862" si="716">ROUND(L857/12*$C$3,0)</f>
        <v>4150</v>
      </c>
      <c r="N857" s="94">
        <v>3604</v>
      </c>
      <c r="O857" s="94">
        <f t="shared" ref="O857:O863" si="717">N857/M857*100</f>
        <v>86.843373493975903</v>
      </c>
      <c r="P857" s="94">
        <f t="shared" ref="P857:P862" si="718">L857/E857</f>
        <v>13.833333333333334</v>
      </c>
      <c r="Q857" s="94">
        <f t="shared" ref="Q857:Q863" si="719">N857/$C$3*12/P857</f>
        <v>260.53012048192772</v>
      </c>
      <c r="R857" s="711"/>
      <c r="S857" s="711"/>
      <c r="T857" s="711"/>
      <c r="U857" s="711"/>
      <c r="V857" s="711"/>
      <c r="W857" s="711"/>
      <c r="X857" s="711"/>
      <c r="Y857" s="711"/>
      <c r="Z857" s="711"/>
      <c r="AA857" s="711"/>
      <c r="AB857" s="711"/>
      <c r="AC857" s="711"/>
      <c r="AD857" s="1595"/>
      <c r="AE857" s="711"/>
      <c r="AF857" s="711"/>
      <c r="AG857" s="711"/>
      <c r="AH857" s="711"/>
      <c r="AI857" s="711"/>
      <c r="AJ857" s="711"/>
      <c r="AK857" s="1832"/>
      <c r="AL857" s="1832">
        <f t="shared" si="656"/>
        <v>0</v>
      </c>
      <c r="AM857" s="2437"/>
      <c r="AN857" s="1721"/>
    </row>
    <row r="858" spans="1:40" s="70" customFormat="1" ht="15" customHeight="1" x14ac:dyDescent="0.25">
      <c r="A858" s="738">
        <v>1</v>
      </c>
      <c r="B858" s="1735">
        <v>1</v>
      </c>
      <c r="C858" s="124" t="s">
        <v>6</v>
      </c>
      <c r="D858" s="124"/>
      <c r="E858" s="833">
        <v>300</v>
      </c>
      <c r="F858" s="867">
        <v>240</v>
      </c>
      <c r="G858" s="92">
        <f t="shared" si="712"/>
        <v>240</v>
      </c>
      <c r="H858" s="92">
        <v>178</v>
      </c>
      <c r="I858" s="92">
        <f t="shared" si="713"/>
        <v>74.166666666666671</v>
      </c>
      <c r="J858" s="363">
        <v>9</v>
      </c>
      <c r="K858" s="93">
        <f t="shared" si="714"/>
        <v>10.213483146067416</v>
      </c>
      <c r="L858" s="94">
        <f t="shared" si="715"/>
        <v>2160</v>
      </c>
      <c r="M858" s="94">
        <f t="shared" si="716"/>
        <v>2160</v>
      </c>
      <c r="N858" s="94">
        <v>1818</v>
      </c>
      <c r="O858" s="94">
        <f t="shared" si="717"/>
        <v>84.166666666666671</v>
      </c>
      <c r="P858" s="94">
        <f t="shared" si="718"/>
        <v>7.2</v>
      </c>
      <c r="Q858" s="94">
        <f t="shared" si="719"/>
        <v>252.5</v>
      </c>
      <c r="R858" s="711"/>
      <c r="S858" s="711"/>
      <c r="T858" s="711"/>
      <c r="U858" s="711"/>
      <c r="V858" s="711"/>
      <c r="W858" s="711"/>
      <c r="X858" s="711"/>
      <c r="Y858" s="711"/>
      <c r="Z858" s="711"/>
      <c r="AA858" s="711"/>
      <c r="AB858" s="711"/>
      <c r="AC858" s="711"/>
      <c r="AD858" s="1595"/>
      <c r="AE858" s="711"/>
      <c r="AF858" s="711"/>
      <c r="AG858" s="711"/>
      <c r="AH858" s="711"/>
      <c r="AI858" s="711"/>
      <c r="AJ858" s="711"/>
      <c r="AK858" s="1832"/>
      <c r="AL858" s="1832">
        <f t="shared" si="656"/>
        <v>0</v>
      </c>
      <c r="AM858" s="2437"/>
      <c r="AN858" s="1721"/>
    </row>
    <row r="859" spans="1:40" s="70" customFormat="1" ht="15" customHeight="1" x14ac:dyDescent="0.25">
      <c r="A859" s="738">
        <v>1</v>
      </c>
      <c r="B859" s="1735">
        <v>1</v>
      </c>
      <c r="C859" s="124" t="s">
        <v>10</v>
      </c>
      <c r="D859" s="124"/>
      <c r="E859" s="833">
        <v>300</v>
      </c>
      <c r="F859" s="867">
        <v>280</v>
      </c>
      <c r="G859" s="92">
        <f t="shared" si="712"/>
        <v>280</v>
      </c>
      <c r="H859" s="92">
        <v>245</v>
      </c>
      <c r="I859" s="92">
        <f t="shared" si="713"/>
        <v>87.5</v>
      </c>
      <c r="J859" s="363">
        <v>9</v>
      </c>
      <c r="K859" s="93">
        <f t="shared" si="714"/>
        <v>9.0530612244897952</v>
      </c>
      <c r="L859" s="94">
        <f t="shared" si="715"/>
        <v>2520</v>
      </c>
      <c r="M859" s="94">
        <f t="shared" si="716"/>
        <v>2520</v>
      </c>
      <c r="N859" s="94">
        <v>2218</v>
      </c>
      <c r="O859" s="94">
        <f t="shared" si="717"/>
        <v>88.015873015873012</v>
      </c>
      <c r="P859" s="94">
        <f t="shared" si="718"/>
        <v>8.4</v>
      </c>
      <c r="Q859" s="94">
        <f t="shared" si="719"/>
        <v>264.04761904761904</v>
      </c>
      <c r="R859" s="711"/>
      <c r="S859" s="711"/>
      <c r="T859" s="711"/>
      <c r="U859" s="711"/>
      <c r="V859" s="711"/>
      <c r="W859" s="711"/>
      <c r="X859" s="711"/>
      <c r="Y859" s="711"/>
      <c r="Z859" s="711"/>
      <c r="AA859" s="711"/>
      <c r="AB859" s="711"/>
      <c r="AC859" s="711"/>
      <c r="AD859" s="1595"/>
      <c r="AE859" s="711"/>
      <c r="AF859" s="711"/>
      <c r="AG859" s="711"/>
      <c r="AH859" s="711"/>
      <c r="AI859" s="711"/>
      <c r="AJ859" s="711"/>
      <c r="AK859" s="1832"/>
      <c r="AL859" s="1832">
        <f t="shared" ref="AL859:AL922" si="720">AK859/1000</f>
        <v>0</v>
      </c>
      <c r="AM859" s="2437"/>
      <c r="AN859" s="1721"/>
    </row>
    <row r="860" spans="1:40" s="70" customFormat="1" ht="15" customHeight="1" x14ac:dyDescent="0.25">
      <c r="A860" s="738">
        <v>1</v>
      </c>
      <c r="B860" s="1735">
        <v>1</v>
      </c>
      <c r="C860" s="124" t="s">
        <v>9</v>
      </c>
      <c r="D860" s="124"/>
      <c r="E860" s="833">
        <v>300</v>
      </c>
      <c r="F860" s="867">
        <v>85</v>
      </c>
      <c r="G860" s="92">
        <f t="shared" si="712"/>
        <v>85</v>
      </c>
      <c r="H860" s="92">
        <v>83</v>
      </c>
      <c r="I860" s="92">
        <f t="shared" si="713"/>
        <v>97.647058823529406</v>
      </c>
      <c r="J860" s="363">
        <v>12</v>
      </c>
      <c r="K860" s="93">
        <f t="shared" si="714"/>
        <v>11.313253012048193</v>
      </c>
      <c r="L860" s="94">
        <f t="shared" si="715"/>
        <v>1020</v>
      </c>
      <c r="M860" s="94">
        <f t="shared" si="716"/>
        <v>1020</v>
      </c>
      <c r="N860" s="94">
        <v>939</v>
      </c>
      <c r="O860" s="94">
        <f t="shared" si="717"/>
        <v>92.058823529411754</v>
      </c>
      <c r="P860" s="94">
        <f t="shared" si="718"/>
        <v>3.4</v>
      </c>
      <c r="Q860" s="94">
        <f t="shared" si="719"/>
        <v>276.1764705882353</v>
      </c>
      <c r="R860" s="711"/>
      <c r="S860" s="711"/>
      <c r="T860" s="711"/>
      <c r="U860" s="711"/>
      <c r="V860" s="711"/>
      <c r="W860" s="711"/>
      <c r="X860" s="711"/>
      <c r="Y860" s="711"/>
      <c r="Z860" s="711"/>
      <c r="AA860" s="711"/>
      <c r="AB860" s="711"/>
      <c r="AC860" s="711"/>
      <c r="AD860" s="1595"/>
      <c r="AE860" s="711"/>
      <c r="AF860" s="711"/>
      <c r="AG860" s="711"/>
      <c r="AH860" s="711"/>
      <c r="AI860" s="711"/>
      <c r="AJ860" s="711"/>
      <c r="AK860" s="1832"/>
      <c r="AL860" s="1832">
        <f t="shared" si="720"/>
        <v>0</v>
      </c>
      <c r="AM860" s="2437"/>
      <c r="AN860" s="1721"/>
    </row>
    <row r="861" spans="1:40" s="70" customFormat="1" ht="15" customHeight="1" x14ac:dyDescent="0.25">
      <c r="A861" s="738">
        <v>1</v>
      </c>
      <c r="B861" s="1735">
        <v>1</v>
      </c>
      <c r="C861" s="124" t="s">
        <v>26</v>
      </c>
      <c r="D861" s="124"/>
      <c r="E861" s="833">
        <v>300</v>
      </c>
      <c r="F861" s="867">
        <v>300</v>
      </c>
      <c r="G861" s="92">
        <f t="shared" si="712"/>
        <v>300</v>
      </c>
      <c r="H861" s="92">
        <v>309</v>
      </c>
      <c r="I861" s="92">
        <f t="shared" si="713"/>
        <v>103</v>
      </c>
      <c r="J861" s="363">
        <v>6.1</v>
      </c>
      <c r="K861" s="93">
        <f t="shared" si="714"/>
        <v>3.7281553398058254</v>
      </c>
      <c r="L861" s="94">
        <f t="shared" si="715"/>
        <v>1830</v>
      </c>
      <c r="M861" s="94">
        <f t="shared" si="716"/>
        <v>1830</v>
      </c>
      <c r="N861" s="94">
        <v>1152</v>
      </c>
      <c r="O861" s="94">
        <f t="shared" si="717"/>
        <v>62.950819672131153</v>
      </c>
      <c r="P861" s="94">
        <f t="shared" si="718"/>
        <v>6.1</v>
      </c>
      <c r="Q861" s="94">
        <f t="shared" si="719"/>
        <v>188.85245901639345</v>
      </c>
      <c r="R861" s="711"/>
      <c r="S861" s="711"/>
      <c r="T861" s="711"/>
      <c r="U861" s="711"/>
      <c r="V861" s="711"/>
      <c r="W861" s="711"/>
      <c r="X861" s="711"/>
      <c r="Y861" s="711"/>
      <c r="Z861" s="711"/>
      <c r="AA861" s="711"/>
      <c r="AB861" s="711"/>
      <c r="AC861" s="711"/>
      <c r="AD861" s="1595"/>
      <c r="AE861" s="711"/>
      <c r="AF861" s="711"/>
      <c r="AG861" s="711"/>
      <c r="AH861" s="711"/>
      <c r="AI861" s="711"/>
      <c r="AJ861" s="711"/>
      <c r="AK861" s="1832"/>
      <c r="AL861" s="1832">
        <f t="shared" si="720"/>
        <v>0</v>
      </c>
      <c r="AM861" s="2437"/>
      <c r="AN861" s="1721"/>
    </row>
    <row r="862" spans="1:40" s="70" customFormat="1" ht="15" customHeight="1" x14ac:dyDescent="0.25">
      <c r="A862" s="738">
        <v>1</v>
      </c>
      <c r="B862" s="1735">
        <v>1</v>
      </c>
      <c r="C862" s="124" t="s">
        <v>28</v>
      </c>
      <c r="D862" s="124"/>
      <c r="E862" s="833">
        <v>300</v>
      </c>
      <c r="F862" s="867">
        <v>110</v>
      </c>
      <c r="G862" s="92">
        <f t="shared" si="712"/>
        <v>110</v>
      </c>
      <c r="H862" s="92">
        <v>109</v>
      </c>
      <c r="I862" s="92">
        <f t="shared" si="713"/>
        <v>99.090909090909093</v>
      </c>
      <c r="J862" s="363">
        <v>8</v>
      </c>
      <c r="K862" s="93">
        <f t="shared" si="714"/>
        <v>8.0458715596330279</v>
      </c>
      <c r="L862" s="94">
        <f t="shared" si="715"/>
        <v>880</v>
      </c>
      <c r="M862" s="94">
        <f t="shared" si="716"/>
        <v>880</v>
      </c>
      <c r="N862" s="94">
        <v>877</v>
      </c>
      <c r="O862" s="94">
        <f t="shared" si="717"/>
        <v>99.659090909090907</v>
      </c>
      <c r="P862" s="94">
        <f t="shared" si="718"/>
        <v>2.9333333333333331</v>
      </c>
      <c r="Q862" s="94">
        <f t="shared" si="719"/>
        <v>298.97727272727275</v>
      </c>
      <c r="R862" s="711"/>
      <c r="S862" s="711"/>
      <c r="T862" s="711"/>
      <c r="U862" s="711"/>
      <c r="V862" s="711"/>
      <c r="W862" s="711"/>
      <c r="X862" s="711"/>
      <c r="Y862" s="711"/>
      <c r="Z862" s="711"/>
      <c r="AA862" s="711"/>
      <c r="AB862" s="711"/>
      <c r="AC862" s="711"/>
      <c r="AD862" s="1595"/>
      <c r="AE862" s="711"/>
      <c r="AF862" s="711"/>
      <c r="AG862" s="711"/>
      <c r="AH862" s="711"/>
      <c r="AI862" s="711"/>
      <c r="AJ862" s="711"/>
      <c r="AK862" s="1832"/>
      <c r="AL862" s="1832">
        <f t="shared" si="720"/>
        <v>0</v>
      </c>
      <c r="AM862" s="2437"/>
      <c r="AN862" s="1721"/>
    </row>
    <row r="863" spans="1:40" s="70" customFormat="1" ht="15" customHeight="1" x14ac:dyDescent="0.25">
      <c r="A863" s="738">
        <v>1</v>
      </c>
      <c r="B863" s="1735">
        <v>1</v>
      </c>
      <c r="C863" s="508" t="s">
        <v>13</v>
      </c>
      <c r="D863" s="508"/>
      <c r="E863" s="508"/>
      <c r="F863" s="2178">
        <f>SUM(F857:F862)</f>
        <v>1430</v>
      </c>
      <c r="G863" s="412">
        <f>SUM(G857:G862)</f>
        <v>1430</v>
      </c>
      <c r="H863" s="412">
        <f>SUM(H857:H862)</f>
        <v>1302</v>
      </c>
      <c r="I863" s="412">
        <f t="shared" si="713"/>
        <v>91.048951048951039</v>
      </c>
      <c r="J863" s="678">
        <f>IF(F863=0,0,L863/F863)</f>
        <v>8.7832167832167833</v>
      </c>
      <c r="K863" s="117">
        <f t="shared" si="714"/>
        <v>8.1474654377880178</v>
      </c>
      <c r="L863" s="412">
        <f>SUM(L857:L862)</f>
        <v>12560</v>
      </c>
      <c r="M863" s="412">
        <f>SUM(M857:M862)</f>
        <v>12560</v>
      </c>
      <c r="N863" s="2762">
        <f>SUM(N857:N862)</f>
        <v>10608</v>
      </c>
      <c r="O863" s="94">
        <f t="shared" si="717"/>
        <v>84.458598726114658</v>
      </c>
      <c r="P863" s="281">
        <f>SUM(P857:P862)</f>
        <v>41.866666666666667</v>
      </c>
      <c r="Q863" s="94">
        <f t="shared" si="719"/>
        <v>253.37579617834393</v>
      </c>
      <c r="R863" s="412"/>
      <c r="S863" s="412"/>
      <c r="T863" s="412"/>
      <c r="U863" s="412"/>
      <c r="V863" s="412"/>
      <c r="W863" s="412"/>
      <c r="X863" s="412"/>
      <c r="Y863" s="412"/>
      <c r="Z863" s="412"/>
      <c r="AA863" s="412"/>
      <c r="AB863" s="412"/>
      <c r="AC863" s="412"/>
      <c r="AD863" s="1609"/>
      <c r="AE863" s="412"/>
      <c r="AF863" s="412"/>
      <c r="AG863" s="412"/>
      <c r="AH863" s="412"/>
      <c r="AI863" s="412"/>
      <c r="AJ863" s="412"/>
      <c r="AK863" s="1853"/>
      <c r="AL863" s="1853">
        <f t="shared" si="720"/>
        <v>0</v>
      </c>
      <c r="AM863" s="2437"/>
      <c r="AN863" s="1721"/>
    </row>
    <row r="864" spans="1:40" s="70" customFormat="1" ht="15" customHeight="1" x14ac:dyDescent="0.25">
      <c r="A864" s="738">
        <v>1</v>
      </c>
      <c r="B864" s="1735">
        <v>1</v>
      </c>
      <c r="C864" s="217" t="s">
        <v>148</v>
      </c>
      <c r="D864" s="217"/>
      <c r="E864" s="508"/>
      <c r="F864" s="2178"/>
      <c r="G864" s="412"/>
      <c r="H864" s="412"/>
      <c r="I864" s="412"/>
      <c r="J864" s="678"/>
      <c r="K864" s="117"/>
      <c r="L864" s="412"/>
      <c r="M864" s="412"/>
      <c r="N864" s="412"/>
      <c r="O864" s="94"/>
      <c r="P864" s="94"/>
      <c r="Q864" s="94"/>
      <c r="R864" s="412"/>
      <c r="S864" s="412"/>
      <c r="T864" s="412"/>
      <c r="U864" s="412"/>
      <c r="V864" s="412"/>
      <c r="W864" s="412"/>
      <c r="X864" s="412"/>
      <c r="Y864" s="412"/>
      <c r="Z864" s="412"/>
      <c r="AA864" s="412"/>
      <c r="AB864" s="412"/>
      <c r="AC864" s="412"/>
      <c r="AD864" s="1609"/>
      <c r="AE864" s="412"/>
      <c r="AF864" s="412"/>
      <c r="AG864" s="412"/>
      <c r="AH864" s="412"/>
      <c r="AI864" s="412"/>
      <c r="AJ864" s="412"/>
      <c r="AK864" s="1853"/>
      <c r="AL864" s="1853">
        <f t="shared" si="720"/>
        <v>0</v>
      </c>
      <c r="AM864" s="2437"/>
      <c r="AN864" s="1721"/>
    </row>
    <row r="865" spans="1:40" s="70" customFormat="1" ht="15" customHeight="1" x14ac:dyDescent="0.25">
      <c r="A865" s="738">
        <v>1</v>
      </c>
      <c r="B865" s="1735">
        <v>1</v>
      </c>
      <c r="C865" s="150" t="s">
        <v>55</v>
      </c>
      <c r="D865" s="150"/>
      <c r="E865" s="656">
        <v>240</v>
      </c>
      <c r="F865" s="867">
        <v>350</v>
      </c>
      <c r="G865" s="1048">
        <f t="shared" ref="G865:G867" si="721">F865</f>
        <v>350</v>
      </c>
      <c r="H865" s="92">
        <v>460</v>
      </c>
      <c r="I865" s="92">
        <f t="shared" ref="I865:I875" si="722">H865/G865*100</f>
        <v>131.42857142857142</v>
      </c>
      <c r="J865" s="501">
        <v>8</v>
      </c>
      <c r="K865" s="93">
        <f>N865/H865</f>
        <v>7.7347826086956522</v>
      </c>
      <c r="L865" s="94">
        <f>ROUND(F865*J865,0)</f>
        <v>2800</v>
      </c>
      <c r="M865" s="94">
        <f>(L865-(L868/12*3))/9*($C$3-3)+L868/12*3</f>
        <v>2800</v>
      </c>
      <c r="N865" s="94">
        <v>3558</v>
      </c>
      <c r="O865" s="94">
        <f>N865/M865*100</f>
        <v>127.07142857142857</v>
      </c>
      <c r="P865" s="94">
        <f>L865/E865</f>
        <v>11.666666666666666</v>
      </c>
      <c r="Q865" s="94">
        <f>N865/$C$3*12/P865</f>
        <v>304.97142857142859</v>
      </c>
      <c r="R865" s="711"/>
      <c r="S865" s="711"/>
      <c r="T865" s="711"/>
      <c r="U865" s="711"/>
      <c r="V865" s="711"/>
      <c r="W865" s="711"/>
      <c r="X865" s="711"/>
      <c r="Y865" s="711"/>
      <c r="Z865" s="711"/>
      <c r="AA865" s="711"/>
      <c r="AB865" s="711"/>
      <c r="AC865" s="711"/>
      <c r="AD865" s="1609"/>
      <c r="AE865" s="412"/>
      <c r="AF865" s="412"/>
      <c r="AG865" s="412"/>
      <c r="AH865" s="711"/>
      <c r="AI865" s="711"/>
      <c r="AJ865" s="711"/>
      <c r="AK865" s="1832"/>
      <c r="AL865" s="1832">
        <f t="shared" si="720"/>
        <v>0</v>
      </c>
      <c r="AM865" s="2437"/>
      <c r="AN865" s="1721"/>
    </row>
    <row r="866" spans="1:40" s="70" customFormat="1" ht="15" customHeight="1" x14ac:dyDescent="0.25">
      <c r="A866" s="738"/>
      <c r="B866" s="1735"/>
      <c r="C866" s="150" t="s">
        <v>6</v>
      </c>
      <c r="D866" s="150"/>
      <c r="E866" s="661">
        <v>240</v>
      </c>
      <c r="F866" s="867">
        <v>105</v>
      </c>
      <c r="G866" s="1048">
        <f t="shared" si="721"/>
        <v>105</v>
      </c>
      <c r="H866" s="92"/>
      <c r="I866" s="92">
        <f t="shared" si="722"/>
        <v>0</v>
      </c>
      <c r="J866" s="501">
        <v>8</v>
      </c>
      <c r="K866" s="93" t="e">
        <f t="shared" ref="K866:K867" si="723">N866/H866</f>
        <v>#DIV/0!</v>
      </c>
      <c r="L866" s="94">
        <f t="shared" ref="L866:L867" si="724">ROUND(F866*J866,0)</f>
        <v>840</v>
      </c>
      <c r="M866" s="94">
        <f>ROUND(L866/9*($C$3-3),0)</f>
        <v>840</v>
      </c>
      <c r="N866" s="94"/>
      <c r="O866" s="94">
        <f t="shared" ref="O866:O867" si="725">N866/M866*100</f>
        <v>0</v>
      </c>
      <c r="P866" s="94">
        <f t="shared" ref="P866:P867" si="726">L866/E866</f>
        <v>3.5</v>
      </c>
      <c r="Q866" s="94">
        <f t="shared" ref="Q866:Q867" si="727">N866/$C$3*12/P866</f>
        <v>0</v>
      </c>
      <c r="R866" s="711"/>
      <c r="S866" s="711"/>
      <c r="T866" s="711"/>
      <c r="U866" s="711"/>
      <c r="V866" s="711"/>
      <c r="W866" s="711"/>
      <c r="X866" s="711"/>
      <c r="Y866" s="711"/>
      <c r="Z866" s="711"/>
      <c r="AA866" s="711"/>
      <c r="AB866" s="711"/>
      <c r="AC866" s="711"/>
      <c r="AD866" s="1609"/>
      <c r="AE866" s="412"/>
      <c r="AF866" s="412"/>
      <c r="AG866" s="412"/>
      <c r="AH866" s="711"/>
      <c r="AI866" s="711"/>
      <c r="AJ866" s="711"/>
      <c r="AK866" s="1832"/>
      <c r="AL866" s="1832">
        <f t="shared" si="720"/>
        <v>0</v>
      </c>
      <c r="AM866" s="2437"/>
      <c r="AN866" s="1721"/>
    </row>
    <row r="867" spans="1:40" s="70" customFormat="1" ht="15" customHeight="1" x14ac:dyDescent="0.25">
      <c r="A867" s="738"/>
      <c r="B867" s="1735"/>
      <c r="C867" s="150" t="s">
        <v>9</v>
      </c>
      <c r="D867" s="150"/>
      <c r="E867" s="661">
        <v>240</v>
      </c>
      <c r="F867" s="867">
        <v>10</v>
      </c>
      <c r="G867" s="1048">
        <f t="shared" si="721"/>
        <v>10</v>
      </c>
      <c r="H867" s="92">
        <v>16</v>
      </c>
      <c r="I867" s="92">
        <f t="shared" si="722"/>
        <v>160</v>
      </c>
      <c r="J867" s="501">
        <v>8</v>
      </c>
      <c r="K867" s="93">
        <f t="shared" si="723"/>
        <v>7.4375</v>
      </c>
      <c r="L867" s="94">
        <f t="shared" si="724"/>
        <v>80</v>
      </c>
      <c r="M867" s="94">
        <f>ROUND(L867/9*($C$3-3),0)</f>
        <v>80</v>
      </c>
      <c r="N867" s="94">
        <v>119</v>
      </c>
      <c r="O867" s="94">
        <f t="shared" si="725"/>
        <v>148.75</v>
      </c>
      <c r="P867" s="94">
        <f t="shared" si="726"/>
        <v>0.33333333333333331</v>
      </c>
      <c r="Q867" s="94">
        <f t="shared" si="727"/>
        <v>357</v>
      </c>
      <c r="R867" s="711"/>
      <c r="S867" s="711"/>
      <c r="T867" s="711"/>
      <c r="U867" s="711"/>
      <c r="V867" s="711"/>
      <c r="W867" s="711"/>
      <c r="X867" s="711"/>
      <c r="Y867" s="711"/>
      <c r="Z867" s="711"/>
      <c r="AA867" s="711"/>
      <c r="AB867" s="711"/>
      <c r="AC867" s="711"/>
      <c r="AD867" s="1609"/>
      <c r="AE867" s="412"/>
      <c r="AF867" s="412"/>
      <c r="AG867" s="412"/>
      <c r="AH867" s="711"/>
      <c r="AI867" s="711"/>
      <c r="AJ867" s="711"/>
      <c r="AK867" s="1832"/>
      <c r="AL867" s="1832">
        <f t="shared" si="720"/>
        <v>0</v>
      </c>
      <c r="AM867" s="2437"/>
      <c r="AN867" s="1721"/>
    </row>
    <row r="868" spans="1:40" s="96" customFormat="1" ht="15" customHeight="1" x14ac:dyDescent="0.25">
      <c r="A868" s="738">
        <v>1</v>
      </c>
      <c r="B868" s="1735">
        <v>1</v>
      </c>
      <c r="C868" s="280" t="s">
        <v>187</v>
      </c>
      <c r="D868" s="823"/>
      <c r="E868" s="679"/>
      <c r="F868" s="2178">
        <f>SUM(F865:F867)</f>
        <v>465</v>
      </c>
      <c r="G868" s="116">
        <f t="shared" ref="G868:H868" si="728">SUM(G865:G867)</f>
        <v>465</v>
      </c>
      <c r="H868" s="116">
        <f t="shared" si="728"/>
        <v>476</v>
      </c>
      <c r="I868" s="116">
        <f t="shared" si="722"/>
        <v>102.36559139784947</v>
      </c>
      <c r="J868" s="801">
        <f>L868/F868</f>
        <v>8</v>
      </c>
      <c r="K868" s="93">
        <f>N868/H868</f>
        <v>7.7247899159663866</v>
      </c>
      <c r="L868" s="118">
        <f t="shared" ref="L868" si="729">SUM(L865:L867)</f>
        <v>3720</v>
      </c>
      <c r="M868" s="118">
        <f t="shared" ref="M868:N868" si="730">SUM(M865:M867)</f>
        <v>3720</v>
      </c>
      <c r="N868" s="2735">
        <f t="shared" si="730"/>
        <v>3677</v>
      </c>
      <c r="O868" s="118">
        <f>N868/M868*100</f>
        <v>98.844086021505376</v>
      </c>
      <c r="P868" s="118">
        <f>SUM(P865:P867)</f>
        <v>15.5</v>
      </c>
      <c r="Q868" s="94">
        <f>N868/$C$3*12/P868</f>
        <v>237.2258064516129</v>
      </c>
      <c r="R868" s="712"/>
      <c r="S868" s="712"/>
      <c r="T868" s="712"/>
      <c r="U868" s="712"/>
      <c r="V868" s="712"/>
      <c r="W868" s="712"/>
      <c r="X868" s="712"/>
      <c r="Y868" s="712"/>
      <c r="Z868" s="712"/>
      <c r="AA868" s="712"/>
      <c r="AB868" s="712"/>
      <c r="AC868" s="712"/>
      <c r="AD868" s="1609"/>
      <c r="AE868" s="412"/>
      <c r="AF868" s="412"/>
      <c r="AG868" s="412"/>
      <c r="AH868" s="118"/>
      <c r="AI868" s="118"/>
      <c r="AJ868" s="118"/>
      <c r="AK868" s="1840"/>
      <c r="AL868" s="1840">
        <f t="shared" si="720"/>
        <v>0</v>
      </c>
      <c r="AM868" s="2437"/>
      <c r="AN868" s="2397"/>
    </row>
    <row r="869" spans="1:40" s="70" customFormat="1" ht="29.25" customHeight="1" x14ac:dyDescent="0.25">
      <c r="A869" s="738">
        <v>1</v>
      </c>
      <c r="B869" s="1735">
        <v>1</v>
      </c>
      <c r="C869" s="590" t="s">
        <v>172</v>
      </c>
      <c r="D869" s="590"/>
      <c r="E869" s="590"/>
      <c r="F869" s="2178">
        <f>SUM(F868,F863)</f>
        <v>1895</v>
      </c>
      <c r="G869" s="644">
        <f>SUM(G868,G863)</f>
        <v>1895</v>
      </c>
      <c r="H869" s="644">
        <f>SUM(H868,H863)</f>
        <v>1778</v>
      </c>
      <c r="I869" s="644">
        <f t="shared" si="722"/>
        <v>93.825857519788912</v>
      </c>
      <c r="J869" s="801">
        <f>L869/F869</f>
        <v>8.5910290237467013</v>
      </c>
      <c r="K869" s="795">
        <f>N869/H869</f>
        <v>8.0343082114735651</v>
      </c>
      <c r="L869" s="644">
        <f>SUM(L868,L863)</f>
        <v>16280</v>
      </c>
      <c r="M869" s="644">
        <f>SUM(M868,M863)</f>
        <v>16280</v>
      </c>
      <c r="N869" s="644">
        <f>SUM(N868,N863)</f>
        <v>14285</v>
      </c>
      <c r="O869" s="94">
        <f>N869/M869*100</f>
        <v>87.745700245700249</v>
      </c>
      <c r="P869" s="644">
        <f>SUM(P868,P863)</f>
        <v>57.366666666666667</v>
      </c>
      <c r="Q869" s="94">
        <f>N869/$C$3*12/P869</f>
        <v>249.01220220801858</v>
      </c>
      <c r="R869" s="644">
        <v>30766.398163200003</v>
      </c>
      <c r="S869" s="644">
        <v>30766.398163200003</v>
      </c>
      <c r="T869" s="644">
        <v>30766.398163200003</v>
      </c>
      <c r="U869" s="644">
        <v>30766.398163200003</v>
      </c>
      <c r="V869" s="644">
        <v>30766.398163200003</v>
      </c>
      <c r="W869" s="644">
        <v>30766.398163200003</v>
      </c>
      <c r="X869" s="644">
        <v>30766.398163200003</v>
      </c>
      <c r="Y869" s="644">
        <v>30766.398163200003</v>
      </c>
      <c r="Z869" s="644">
        <v>30766.398163200003</v>
      </c>
      <c r="AA869" s="644">
        <v>30766.398163200003</v>
      </c>
      <c r="AB869" s="644">
        <v>30766.398163200003</v>
      </c>
      <c r="AC869" s="644">
        <v>30766.398163200003</v>
      </c>
      <c r="AD869" s="1600">
        <f>AC869</f>
        <v>30766.398163200003</v>
      </c>
      <c r="AE869" s="412">
        <f>AI869-AH869</f>
        <v>28425.605519999997</v>
      </c>
      <c r="AF869" s="412"/>
      <c r="AG869" s="412">
        <f>AE869-AD869</f>
        <v>-2340.7926432000058</v>
      </c>
      <c r="AH869" s="644">
        <v>-538.38729000000001</v>
      </c>
      <c r="AI869" s="644">
        <v>27887.218229999999</v>
      </c>
      <c r="AJ869" s="644"/>
      <c r="AK869" s="1836"/>
      <c r="AL869" s="1836">
        <f t="shared" si="720"/>
        <v>0</v>
      </c>
      <c r="AM869" s="2437"/>
      <c r="AN869" s="1721"/>
    </row>
    <row r="870" spans="1:40" s="70" customFormat="1" ht="29.25" customHeight="1" x14ac:dyDescent="0.25">
      <c r="A870" s="738">
        <v>1</v>
      </c>
      <c r="B870" s="1735">
        <v>1</v>
      </c>
      <c r="C870" s="590"/>
      <c r="D870" s="590"/>
      <c r="E870" s="590"/>
      <c r="F870" s="2179"/>
      <c r="G870" s="644"/>
      <c r="H870" s="644"/>
      <c r="I870" s="644"/>
      <c r="J870" s="680"/>
      <c r="K870" s="835"/>
      <c r="L870" s="645"/>
      <c r="M870" s="645"/>
      <c r="N870" s="645"/>
      <c r="O870" s="100"/>
      <c r="P870" s="645"/>
      <c r="Q870" s="100"/>
      <c r="R870" s="645"/>
      <c r="S870" s="645"/>
      <c r="T870" s="645"/>
      <c r="U870" s="645"/>
      <c r="V870" s="645"/>
      <c r="W870" s="645"/>
      <c r="X870" s="645"/>
      <c r="Y870" s="645"/>
      <c r="Z870" s="645"/>
      <c r="AA870" s="645"/>
      <c r="AB870" s="645"/>
      <c r="AC870" s="645"/>
      <c r="AD870" s="1600">
        <f>R870</f>
        <v>0</v>
      </c>
      <c r="AE870" s="412">
        <f>AI870-AH870</f>
        <v>0</v>
      </c>
      <c r="AF870" s="412"/>
      <c r="AG870" s="412">
        <f>AE870-AD870</f>
        <v>0</v>
      </c>
      <c r="AH870" s="644"/>
      <c r="AI870" s="644"/>
      <c r="AJ870" s="644"/>
      <c r="AK870" s="1836"/>
      <c r="AL870" s="1836">
        <f t="shared" si="720"/>
        <v>0</v>
      </c>
      <c r="AM870" s="2437"/>
      <c r="AN870" s="1721"/>
    </row>
    <row r="871" spans="1:40" s="70" customFormat="1" ht="29.25" customHeight="1" x14ac:dyDescent="0.25">
      <c r="A871" s="738">
        <v>1</v>
      </c>
      <c r="B871" s="1735">
        <v>1</v>
      </c>
      <c r="C871" s="590" t="s">
        <v>325</v>
      </c>
      <c r="D871" s="590"/>
      <c r="E871" s="590"/>
      <c r="F871" s="2179">
        <f>F872</f>
        <v>8990</v>
      </c>
      <c r="G871" s="644">
        <f>G872</f>
        <v>8990</v>
      </c>
      <c r="H871" s="644">
        <f>H872</f>
        <v>7408</v>
      </c>
      <c r="I871" s="644">
        <f t="shared" si="722"/>
        <v>82.40266963292548</v>
      </c>
      <c r="J871" s="680"/>
      <c r="K871" s="835"/>
      <c r="L871" s="645"/>
      <c r="M871" s="645"/>
      <c r="N871" s="645"/>
      <c r="O871" s="100"/>
      <c r="P871" s="645"/>
      <c r="Q871" s="100"/>
      <c r="R871" s="645"/>
      <c r="S871" s="645"/>
      <c r="T871" s="645"/>
      <c r="U871" s="645"/>
      <c r="V871" s="645"/>
      <c r="W871" s="645"/>
      <c r="X871" s="645"/>
      <c r="Y871" s="645"/>
      <c r="Z871" s="645"/>
      <c r="AA871" s="645"/>
      <c r="AB871" s="645"/>
      <c r="AC871" s="645"/>
      <c r="AD871" s="1600"/>
      <c r="AE871" s="432"/>
      <c r="AF871" s="432"/>
      <c r="AG871" s="432"/>
      <c r="AH871" s="645"/>
      <c r="AI871" s="645"/>
      <c r="AJ871" s="645"/>
      <c r="AK871" s="1841"/>
      <c r="AL871" s="1841">
        <f t="shared" si="720"/>
        <v>0</v>
      </c>
      <c r="AM871" s="2437"/>
      <c r="AN871" s="1721"/>
    </row>
    <row r="872" spans="1:40" s="70" customFormat="1" ht="29.25" customHeight="1" x14ac:dyDescent="0.25">
      <c r="A872" s="738">
        <v>1</v>
      </c>
      <c r="B872" s="1735">
        <v>1</v>
      </c>
      <c r="C872" s="687" t="s">
        <v>326</v>
      </c>
      <c r="D872" s="687"/>
      <c r="E872" s="687"/>
      <c r="F872" s="2222">
        <v>8990</v>
      </c>
      <c r="G872" s="756">
        <f>ROUND(F872/12*$C$3,0)</f>
        <v>8990</v>
      </c>
      <c r="H872" s="756">
        <f>H875-H873</f>
        <v>7408</v>
      </c>
      <c r="I872" s="756">
        <f t="shared" si="722"/>
        <v>82.40266963292548</v>
      </c>
      <c r="J872" s="570"/>
      <c r="K872" s="835"/>
      <c r="L872" s="750"/>
      <c r="M872" s="750"/>
      <c r="N872" s="750"/>
      <c r="O872" s="100"/>
      <c r="P872" s="750"/>
      <c r="Q872" s="100"/>
      <c r="R872" s="750"/>
      <c r="S872" s="750"/>
      <c r="T872" s="750"/>
      <c r="U872" s="750"/>
      <c r="V872" s="750"/>
      <c r="W872" s="750"/>
      <c r="X872" s="750"/>
      <c r="Y872" s="750"/>
      <c r="Z872" s="750"/>
      <c r="AA872" s="750"/>
      <c r="AB872" s="750"/>
      <c r="AC872" s="750"/>
      <c r="AD872" s="1600"/>
      <c r="AE872" s="843"/>
      <c r="AF872" s="843"/>
      <c r="AG872" s="843"/>
      <c r="AH872" s="750"/>
      <c r="AI872" s="750"/>
      <c r="AJ872" s="750"/>
      <c r="AK872" s="1855"/>
      <c r="AL872" s="1855">
        <f t="shared" si="720"/>
        <v>0</v>
      </c>
      <c r="AM872" s="2437"/>
      <c r="AN872" s="1721"/>
    </row>
    <row r="873" spans="1:40" s="70" customFormat="1" ht="29.25" customHeight="1" x14ac:dyDescent="0.25">
      <c r="A873" s="738">
        <v>1</v>
      </c>
      <c r="B873" s="1735">
        <v>1</v>
      </c>
      <c r="C873" s="590" t="s">
        <v>327</v>
      </c>
      <c r="D873" s="590"/>
      <c r="E873" s="590"/>
      <c r="F873" s="2179">
        <f>F874</f>
        <v>10</v>
      </c>
      <c r="G873" s="645">
        <f t="shared" ref="G873" si="731">G874</f>
        <v>10</v>
      </c>
      <c r="H873" s="645">
        <f>H874</f>
        <v>7</v>
      </c>
      <c r="I873" s="644">
        <f t="shared" si="722"/>
        <v>70</v>
      </c>
      <c r="J873" s="680"/>
      <c r="K873" s="835"/>
      <c r="L873" s="645"/>
      <c r="M873" s="645"/>
      <c r="N873" s="645"/>
      <c r="O873" s="100"/>
      <c r="P873" s="645"/>
      <c r="Q873" s="100"/>
      <c r="R873" s="645"/>
      <c r="S873" s="645"/>
      <c r="T873" s="645"/>
      <c r="U873" s="645"/>
      <c r="V873" s="645"/>
      <c r="W873" s="645"/>
      <c r="X873" s="645"/>
      <c r="Y873" s="645"/>
      <c r="Z873" s="645"/>
      <c r="AA873" s="645"/>
      <c r="AB873" s="645"/>
      <c r="AC873" s="645"/>
      <c r="AD873" s="1600"/>
      <c r="AE873" s="432"/>
      <c r="AF873" s="432"/>
      <c r="AG873" s="432"/>
      <c r="AH873" s="645"/>
      <c r="AI873" s="645"/>
      <c r="AJ873" s="645"/>
      <c r="AK873" s="1841"/>
      <c r="AL873" s="1841">
        <f t="shared" si="720"/>
        <v>0</v>
      </c>
      <c r="AM873" s="2437"/>
      <c r="AN873" s="1721"/>
    </row>
    <row r="874" spans="1:40" s="70" customFormat="1" ht="29.25" customHeight="1" x14ac:dyDescent="0.25">
      <c r="A874" s="738">
        <v>1</v>
      </c>
      <c r="B874" s="1735">
        <v>1</v>
      </c>
      <c r="C874" s="687" t="s">
        <v>328</v>
      </c>
      <c r="D874" s="687"/>
      <c r="E874" s="687"/>
      <c r="F874" s="2222">
        <v>10</v>
      </c>
      <c r="G874" s="756">
        <f>ROUND(F874/12*$C$3,0)</f>
        <v>10</v>
      </c>
      <c r="H874" s="756">
        <v>7</v>
      </c>
      <c r="I874" s="756">
        <f t="shared" si="722"/>
        <v>70</v>
      </c>
      <c r="J874" s="570"/>
      <c r="K874" s="228"/>
      <c r="L874" s="756"/>
      <c r="M874" s="756"/>
      <c r="N874" s="756"/>
      <c r="O874" s="100"/>
      <c r="P874" s="756"/>
      <c r="Q874" s="94"/>
      <c r="R874" s="750"/>
      <c r="S874" s="750"/>
      <c r="T874" s="750"/>
      <c r="U874" s="750"/>
      <c r="V874" s="750"/>
      <c r="W874" s="750"/>
      <c r="X874" s="750"/>
      <c r="Y874" s="750"/>
      <c r="Z874" s="750"/>
      <c r="AA874" s="750"/>
      <c r="AB874" s="750"/>
      <c r="AC874" s="750"/>
      <c r="AD874" s="1600"/>
      <c r="AE874" s="677"/>
      <c r="AF874" s="843"/>
      <c r="AG874" s="677"/>
      <c r="AH874" s="756"/>
      <c r="AI874" s="756"/>
      <c r="AJ874" s="750"/>
      <c r="AK874" s="1855"/>
      <c r="AL874" s="1855">
        <f t="shared" si="720"/>
        <v>0</v>
      </c>
      <c r="AM874" s="2437"/>
      <c r="AN874" s="1721"/>
    </row>
    <row r="875" spans="1:40" s="70" customFormat="1" ht="29.25" customHeight="1" thickBot="1" x14ac:dyDescent="0.3">
      <c r="A875" s="738"/>
      <c r="B875" s="1735"/>
      <c r="C875" s="590" t="s">
        <v>343</v>
      </c>
      <c r="D875" s="590"/>
      <c r="E875" s="590"/>
      <c r="F875" s="2179">
        <f>SUM(F873,F871)</f>
        <v>9000</v>
      </c>
      <c r="G875" s="645">
        <f t="shared" ref="G875" si="732">SUM(G873,G871)</f>
        <v>9000</v>
      </c>
      <c r="H875" s="645">
        <v>7415</v>
      </c>
      <c r="I875" s="644">
        <f t="shared" si="722"/>
        <v>82.388888888888886</v>
      </c>
      <c r="J875" s="2077"/>
      <c r="K875" s="230"/>
      <c r="L875" s="2074"/>
      <c r="M875" s="2074"/>
      <c r="N875" s="2074"/>
      <c r="O875" s="1727"/>
      <c r="P875" s="2074"/>
      <c r="Q875" s="171"/>
      <c r="R875" s="2078">
        <v>25936.186740000001</v>
      </c>
      <c r="S875" s="2078">
        <v>25936.186740000001</v>
      </c>
      <c r="T875" s="2078">
        <v>25936.186740000001</v>
      </c>
      <c r="U875" s="2078">
        <v>25936.186740000001</v>
      </c>
      <c r="V875" s="2078">
        <v>25936.186740000001</v>
      </c>
      <c r="W875" s="2078">
        <v>25936.186740000001</v>
      </c>
      <c r="X875" s="2078">
        <v>25936.186740000001</v>
      </c>
      <c r="Y875" s="2078">
        <v>25936.186740000001</v>
      </c>
      <c r="Z875" s="2078">
        <v>25936.186740000001</v>
      </c>
      <c r="AA875" s="2078">
        <v>25936.186740000001</v>
      </c>
      <c r="AB875" s="2078">
        <v>25936.186740000001</v>
      </c>
      <c r="AC875" s="2078">
        <v>25936.186740000001</v>
      </c>
      <c r="AD875" s="2052">
        <f>AC875</f>
        <v>25936.186740000001</v>
      </c>
      <c r="AE875" s="2075">
        <f>AI875-AH875</f>
        <v>25796.974789999993</v>
      </c>
      <c r="AF875" s="2079"/>
      <c r="AG875" s="2075">
        <f>AE875-AD875</f>
        <v>-139.21195000000807</v>
      </c>
      <c r="AH875" s="2074">
        <v>-84.541029999999992</v>
      </c>
      <c r="AI875" s="2074">
        <v>25712.433759999993</v>
      </c>
      <c r="AJ875" s="2074">
        <v>154</v>
      </c>
      <c r="AK875" s="2074">
        <v>485046.82000000007</v>
      </c>
      <c r="AL875" s="2076">
        <f t="shared" si="720"/>
        <v>485.04682000000008</v>
      </c>
      <c r="AM875" s="2437"/>
      <c r="AN875" s="1721"/>
    </row>
    <row r="876" spans="1:40" s="70" customFormat="1" ht="23.25" customHeight="1" thickBot="1" x14ac:dyDescent="0.3">
      <c r="A876" s="738">
        <v>1</v>
      </c>
      <c r="B876" s="1735">
        <v>1</v>
      </c>
      <c r="C876" s="683" t="s">
        <v>17</v>
      </c>
      <c r="D876" s="844"/>
      <c r="E876" s="844"/>
      <c r="F876" s="2239"/>
      <c r="G876" s="845"/>
      <c r="H876" s="845"/>
      <c r="I876" s="845"/>
      <c r="J876" s="685"/>
      <c r="K876" s="685"/>
      <c r="L876" s="686"/>
      <c r="M876" s="686"/>
      <c r="N876" s="686">
        <f>SUM(N870,N869,N855,N821)</f>
        <v>43332</v>
      </c>
      <c r="O876" s="686"/>
      <c r="P876" s="686"/>
      <c r="Q876" s="686"/>
      <c r="R876" s="751">
        <f t="shared" ref="R876:AI876" si="733">SUM(R875,R869,R855,R821)</f>
        <v>326850.28435119998</v>
      </c>
      <c r="S876" s="751">
        <f t="shared" si="733"/>
        <v>326850.28435119998</v>
      </c>
      <c r="T876" s="751">
        <f t="shared" si="733"/>
        <v>326850.28435119998</v>
      </c>
      <c r="U876" s="751">
        <f t="shared" si="733"/>
        <v>326850.28435119998</v>
      </c>
      <c r="V876" s="751">
        <f t="shared" si="733"/>
        <v>326850.28435119998</v>
      </c>
      <c r="W876" s="751">
        <f t="shared" si="733"/>
        <v>326850.28435119998</v>
      </c>
      <c r="X876" s="751">
        <f t="shared" si="733"/>
        <v>326369.98670120002</v>
      </c>
      <c r="Y876" s="751">
        <f t="shared" si="733"/>
        <v>326448.94550119998</v>
      </c>
      <c r="Z876" s="751">
        <f t="shared" ref="Z876:AA876" si="734">SUM(Z875,Z869,Z855,Z821)</f>
        <v>326448.94550119998</v>
      </c>
      <c r="AA876" s="751">
        <f t="shared" si="734"/>
        <v>324130.32762719999</v>
      </c>
      <c r="AB876" s="751">
        <f t="shared" ref="AB876:AC876" si="735">SUM(AB875,AB869,AB855,AB821)</f>
        <v>324213.04242720001</v>
      </c>
      <c r="AC876" s="751">
        <f t="shared" si="735"/>
        <v>324052.94321719999</v>
      </c>
      <c r="AD876" s="1638">
        <f t="shared" si="733"/>
        <v>324052.94321719999</v>
      </c>
      <c r="AE876" s="686">
        <f t="shared" si="733"/>
        <v>319162.46851999999</v>
      </c>
      <c r="AF876" s="686">
        <f t="shared" si="733"/>
        <v>-162.69100999999998</v>
      </c>
      <c r="AG876" s="686">
        <f t="shared" si="733"/>
        <v>-4890.4746972000094</v>
      </c>
      <c r="AH876" s="686">
        <f t="shared" si="733"/>
        <v>-5732.9029600000013</v>
      </c>
      <c r="AI876" s="686">
        <f t="shared" si="733"/>
        <v>313266.87454999995</v>
      </c>
      <c r="AJ876" s="686"/>
      <c r="AK876" s="686">
        <f>SUM(AK875,AK869,AK855,AK821)</f>
        <v>4847208.6199999992</v>
      </c>
      <c r="AL876" s="686">
        <f t="shared" si="720"/>
        <v>4847.2086199999994</v>
      </c>
      <c r="AM876" s="2437"/>
      <c r="AN876" s="1721"/>
    </row>
    <row r="877" spans="1:40" ht="43.5" x14ac:dyDescent="0.25">
      <c r="A877" s="738">
        <v>1</v>
      </c>
      <c r="B877" s="1735">
        <v>1</v>
      </c>
      <c r="C877" s="846" t="s">
        <v>242</v>
      </c>
      <c r="D877" s="846"/>
      <c r="E877" s="846"/>
      <c r="F877" s="2206"/>
      <c r="G877" s="477"/>
      <c r="H877" s="477"/>
      <c r="I877" s="477"/>
      <c r="J877" s="847"/>
      <c r="K877" s="847"/>
      <c r="L877" s="752"/>
      <c r="M877" s="752"/>
      <c r="N877" s="752"/>
      <c r="O877" s="752"/>
      <c r="P877" s="752"/>
      <c r="Q877" s="752"/>
      <c r="R877" s="752"/>
      <c r="S877" s="752"/>
      <c r="T877" s="752"/>
      <c r="U877" s="752"/>
      <c r="V877" s="752"/>
      <c r="W877" s="752"/>
      <c r="X877" s="752"/>
      <c r="Y877" s="752"/>
      <c r="Z877" s="752"/>
      <c r="AA877" s="752"/>
      <c r="AB877" s="752"/>
      <c r="AC877" s="752"/>
      <c r="AD877" s="1639"/>
      <c r="AE877" s="752"/>
      <c r="AF877" s="752"/>
      <c r="AG877" s="752"/>
      <c r="AH877" s="848"/>
      <c r="AI877" s="752"/>
      <c r="AJ877" s="752"/>
      <c r="AK877" s="1856"/>
      <c r="AL877" s="1856">
        <f t="shared" si="720"/>
        <v>0</v>
      </c>
      <c r="AM877" s="2437"/>
    </row>
    <row r="878" spans="1:40" s="70" customFormat="1" ht="24.75" customHeight="1" x14ac:dyDescent="0.25">
      <c r="A878" s="738">
        <v>1</v>
      </c>
      <c r="B878" s="1735">
        <v>1</v>
      </c>
      <c r="C878" s="654" t="s">
        <v>5</v>
      </c>
      <c r="D878" s="654"/>
      <c r="E878" s="654"/>
      <c r="F878" s="867"/>
      <c r="G878" s="228"/>
      <c r="H878" s="228"/>
      <c r="I878" s="228"/>
      <c r="J878" s="228"/>
      <c r="K878" s="228"/>
      <c r="L878" s="655"/>
      <c r="M878" s="655"/>
      <c r="N878" s="655"/>
      <c r="O878" s="655"/>
      <c r="P878" s="655"/>
      <c r="Q878" s="655"/>
      <c r="R878" s="228"/>
      <c r="S878" s="228"/>
      <c r="T878" s="228"/>
      <c r="U878" s="228"/>
      <c r="V878" s="228"/>
      <c r="W878" s="228"/>
      <c r="X878" s="228"/>
      <c r="Y878" s="228"/>
      <c r="Z878" s="228"/>
      <c r="AA878" s="228"/>
      <c r="AB878" s="228"/>
      <c r="AC878" s="228"/>
      <c r="AD878" s="1627"/>
      <c r="AE878" s="228"/>
      <c r="AF878" s="228"/>
      <c r="AG878" s="228"/>
      <c r="AH878" s="228"/>
      <c r="AI878" s="228"/>
      <c r="AJ878" s="228"/>
      <c r="AK878" s="1851"/>
      <c r="AL878" s="1851">
        <f t="shared" si="720"/>
        <v>0</v>
      </c>
      <c r="AM878" s="2437"/>
      <c r="AN878" s="1721"/>
    </row>
    <row r="879" spans="1:40" s="70" customFormat="1" ht="15" customHeight="1" x14ac:dyDescent="0.25">
      <c r="A879" s="738">
        <v>1</v>
      </c>
      <c r="B879" s="1735">
        <v>1</v>
      </c>
      <c r="C879" s="91" t="s">
        <v>9</v>
      </c>
      <c r="D879" s="2524" t="s">
        <v>517</v>
      </c>
      <c r="E879" s="655">
        <v>340</v>
      </c>
      <c r="F879" s="2230">
        <v>350</v>
      </c>
      <c r="G879" s="92">
        <f t="shared" ref="G879:G883" si="736">F879/12*$C$3</f>
        <v>350</v>
      </c>
      <c r="H879" s="92">
        <v>401</v>
      </c>
      <c r="I879" s="92">
        <f t="shared" ref="I879:I884" si="737">H879/G879*100</f>
        <v>114.57142857142857</v>
      </c>
      <c r="J879" s="658">
        <v>12</v>
      </c>
      <c r="K879" s="93">
        <f t="shared" ref="K879:K884" si="738">N879/H879</f>
        <v>11.329177057356608</v>
      </c>
      <c r="L879" s="94">
        <f>ROUND(F879*J879,0)</f>
        <v>4200</v>
      </c>
      <c r="M879" s="94">
        <f t="shared" ref="M879:M883" si="739">ROUND(L879/12*$C$3,0)</f>
        <v>4200</v>
      </c>
      <c r="N879" s="94">
        <v>4543</v>
      </c>
      <c r="O879" s="94">
        <f t="shared" ref="O879:O884" si="740">N879/M879*100</f>
        <v>108.16666666666667</v>
      </c>
      <c r="P879" s="94">
        <f>ROUND(L879/E879,0)</f>
        <v>12</v>
      </c>
      <c r="Q879" s="94">
        <f t="shared" ref="Q879:Q884" si="741">N879/$C$3*12/P879</f>
        <v>378.58333333333331</v>
      </c>
      <c r="R879" s="711"/>
      <c r="S879" s="711"/>
      <c r="T879" s="711"/>
      <c r="U879" s="711"/>
      <c r="V879" s="711"/>
      <c r="W879" s="711"/>
      <c r="X879" s="711"/>
      <c r="Y879" s="711"/>
      <c r="Z879" s="711"/>
      <c r="AA879" s="711"/>
      <c r="AB879" s="711"/>
      <c r="AC879" s="711"/>
      <c r="AD879" s="1595"/>
      <c r="AE879" s="711"/>
      <c r="AF879" s="711"/>
      <c r="AG879" s="711"/>
      <c r="AH879" s="711"/>
      <c r="AI879" s="711"/>
      <c r="AJ879" s="711"/>
      <c r="AK879" s="1832"/>
      <c r="AL879" s="1832">
        <f t="shared" si="720"/>
        <v>0</v>
      </c>
      <c r="AM879" s="2437"/>
      <c r="AN879" s="1721"/>
    </row>
    <row r="880" spans="1:40" s="70" customFormat="1" ht="16.5" customHeight="1" x14ac:dyDescent="0.25">
      <c r="A880" s="738">
        <v>1</v>
      </c>
      <c r="B880" s="1735">
        <v>1</v>
      </c>
      <c r="C880" s="91" t="s">
        <v>6</v>
      </c>
      <c r="D880" s="2524" t="s">
        <v>517</v>
      </c>
      <c r="E880" s="655">
        <v>340</v>
      </c>
      <c r="F880" s="2230">
        <v>160</v>
      </c>
      <c r="G880" s="92">
        <f t="shared" si="736"/>
        <v>160</v>
      </c>
      <c r="H880" s="92">
        <v>172</v>
      </c>
      <c r="I880" s="92">
        <f t="shared" si="737"/>
        <v>107.5</v>
      </c>
      <c r="J880" s="658">
        <v>9</v>
      </c>
      <c r="K880" s="93">
        <f t="shared" si="738"/>
        <v>9.6569767441860463</v>
      </c>
      <c r="L880" s="94">
        <f>ROUND(F880*J880,0)</f>
        <v>1440</v>
      </c>
      <c r="M880" s="94">
        <f t="shared" si="739"/>
        <v>1440</v>
      </c>
      <c r="N880" s="94">
        <v>1661</v>
      </c>
      <c r="O880" s="94">
        <f t="shared" si="740"/>
        <v>115.34722222222223</v>
      </c>
      <c r="P880" s="94">
        <f>ROUND(L880/E880,0)</f>
        <v>4</v>
      </c>
      <c r="Q880" s="94">
        <f t="shared" si="741"/>
        <v>415.25</v>
      </c>
      <c r="R880" s="711"/>
      <c r="S880" s="711"/>
      <c r="T880" s="711"/>
      <c r="U880" s="711"/>
      <c r="V880" s="711"/>
      <c r="W880" s="711"/>
      <c r="X880" s="711"/>
      <c r="Y880" s="711"/>
      <c r="Z880" s="711"/>
      <c r="AA880" s="711"/>
      <c r="AB880" s="711"/>
      <c r="AC880" s="711"/>
      <c r="AD880" s="1595"/>
      <c r="AE880" s="711"/>
      <c r="AF880" s="711"/>
      <c r="AG880" s="711"/>
      <c r="AH880" s="711"/>
      <c r="AI880" s="711"/>
      <c r="AJ880" s="711"/>
      <c r="AK880" s="1832"/>
      <c r="AL880" s="1832">
        <f t="shared" si="720"/>
        <v>0</v>
      </c>
      <c r="AM880" s="2437"/>
      <c r="AN880" s="1721"/>
    </row>
    <row r="881" spans="1:40" s="70" customFormat="1" ht="15" customHeight="1" x14ac:dyDescent="0.25">
      <c r="A881" s="738">
        <v>1</v>
      </c>
      <c r="B881" s="1735">
        <v>1</v>
      </c>
      <c r="C881" s="91" t="s">
        <v>10</v>
      </c>
      <c r="D881" s="2524" t="s">
        <v>517</v>
      </c>
      <c r="E881" s="655">
        <v>340</v>
      </c>
      <c r="F881" s="2230">
        <v>266</v>
      </c>
      <c r="G881" s="92">
        <f t="shared" si="736"/>
        <v>266</v>
      </c>
      <c r="H881" s="92">
        <v>327</v>
      </c>
      <c r="I881" s="92">
        <f t="shared" si="737"/>
        <v>122.93233082706767</v>
      </c>
      <c r="J881" s="658">
        <v>11</v>
      </c>
      <c r="K881" s="93">
        <f t="shared" si="738"/>
        <v>10.278287461773701</v>
      </c>
      <c r="L881" s="94">
        <f>ROUND(F881*J881,0)</f>
        <v>2926</v>
      </c>
      <c r="M881" s="94">
        <f t="shared" si="739"/>
        <v>2926</v>
      </c>
      <c r="N881" s="94">
        <v>3361</v>
      </c>
      <c r="O881" s="94">
        <f t="shared" si="740"/>
        <v>114.86671223513329</v>
      </c>
      <c r="P881" s="94">
        <f>ROUND(L881/E881,0)</f>
        <v>9</v>
      </c>
      <c r="Q881" s="94">
        <f t="shared" si="741"/>
        <v>373.44444444444446</v>
      </c>
      <c r="R881" s="711"/>
      <c r="S881" s="711"/>
      <c r="T881" s="711"/>
      <c r="U881" s="711"/>
      <c r="V881" s="711"/>
      <c r="W881" s="711"/>
      <c r="X881" s="711"/>
      <c r="Y881" s="711"/>
      <c r="Z881" s="711"/>
      <c r="AA881" s="711"/>
      <c r="AB881" s="711"/>
      <c r="AC881" s="711"/>
      <c r="AD881" s="1595"/>
      <c r="AE881" s="711"/>
      <c r="AF881" s="711"/>
      <c r="AG881" s="711"/>
      <c r="AH881" s="711"/>
      <c r="AI881" s="711"/>
      <c r="AJ881" s="711"/>
      <c r="AK881" s="1832"/>
      <c r="AL881" s="1832">
        <f t="shared" si="720"/>
        <v>0</v>
      </c>
      <c r="AM881" s="2437"/>
      <c r="AN881" s="1721"/>
    </row>
    <row r="882" spans="1:40" s="70" customFormat="1" ht="19.5" customHeight="1" x14ac:dyDescent="0.25">
      <c r="A882" s="738"/>
      <c r="B882" s="1735">
        <v>1</v>
      </c>
      <c r="C882" s="201" t="s">
        <v>155</v>
      </c>
      <c r="D882" s="2524" t="s">
        <v>517</v>
      </c>
      <c r="E882" s="152">
        <v>340</v>
      </c>
      <c r="F882" s="2240">
        <v>190</v>
      </c>
      <c r="G882" s="92">
        <f t="shared" ref="G882" si="742">F882/12*$C$3</f>
        <v>190</v>
      </c>
      <c r="H882" s="169">
        <v>71</v>
      </c>
      <c r="I882" s="92">
        <f t="shared" si="737"/>
        <v>37.368421052631575</v>
      </c>
      <c r="J882" s="1456">
        <v>12.5</v>
      </c>
      <c r="K882" s="93">
        <f t="shared" si="738"/>
        <v>13.985915492957746</v>
      </c>
      <c r="L882" s="94">
        <f>ROUND(F882*J882,0)</f>
        <v>2375</v>
      </c>
      <c r="M882" s="94">
        <f t="shared" si="739"/>
        <v>2375</v>
      </c>
      <c r="N882" s="152">
        <v>993</v>
      </c>
      <c r="O882" s="94">
        <f t="shared" si="740"/>
        <v>41.810526315789474</v>
      </c>
      <c r="P882" s="94">
        <f>ROUND(L882/E882,0)</f>
        <v>7</v>
      </c>
      <c r="Q882" s="94">
        <f t="shared" si="741"/>
        <v>141.85714285714286</v>
      </c>
      <c r="R882" s="750">
        <v>14171.161</v>
      </c>
      <c r="S882" s="750">
        <v>14171.161</v>
      </c>
      <c r="T882" s="750">
        <v>15069.482</v>
      </c>
      <c r="U882" s="750">
        <v>15069.482</v>
      </c>
      <c r="V882" s="750">
        <v>15069.482</v>
      </c>
      <c r="W882" s="750">
        <v>15069.482</v>
      </c>
      <c r="X882" s="750">
        <v>15069.482</v>
      </c>
      <c r="Y882" s="750">
        <v>15069.482</v>
      </c>
      <c r="Z882" s="750">
        <v>15069.482</v>
      </c>
      <c r="AA882" s="750">
        <v>15069.482</v>
      </c>
      <c r="AB882" s="750">
        <v>15069.482</v>
      </c>
      <c r="AC882" s="750">
        <v>15069.482</v>
      </c>
      <c r="AD882" s="1874">
        <f>AC882</f>
        <v>15069.482</v>
      </c>
      <c r="AE882" s="612">
        <f>AI882-AH882-AF882</f>
        <v>5278.5507600000001</v>
      </c>
      <c r="AF882" s="612"/>
      <c r="AG882" s="612">
        <f>AE882-AD882</f>
        <v>-9790.9312399999999</v>
      </c>
      <c r="AH882" s="612">
        <v>-1430.9226199999998</v>
      </c>
      <c r="AI882" s="612">
        <v>3847.6281399999998</v>
      </c>
      <c r="AJ882" s="612"/>
      <c r="AK882" s="1823"/>
      <c r="AL882" s="1823">
        <f t="shared" si="720"/>
        <v>0</v>
      </c>
      <c r="AM882" s="2437"/>
      <c r="AN882" s="1721"/>
    </row>
    <row r="883" spans="1:40" s="70" customFormat="1" ht="19.5" customHeight="1" x14ac:dyDescent="0.25">
      <c r="A883" s="738">
        <v>1</v>
      </c>
      <c r="B883" s="1735">
        <v>1</v>
      </c>
      <c r="C883" s="91" t="s">
        <v>25</v>
      </c>
      <c r="D883" s="2524" t="s">
        <v>517</v>
      </c>
      <c r="E883" s="94">
        <v>270</v>
      </c>
      <c r="F883" s="2230">
        <v>403</v>
      </c>
      <c r="G883" s="92">
        <f t="shared" si="736"/>
        <v>403</v>
      </c>
      <c r="H883" s="92">
        <v>525</v>
      </c>
      <c r="I883" s="92">
        <f t="shared" si="737"/>
        <v>130.27295285359801</v>
      </c>
      <c r="J883" s="658">
        <v>7.5</v>
      </c>
      <c r="K883" s="93">
        <f t="shared" si="738"/>
        <v>5.6247619047619049</v>
      </c>
      <c r="L883" s="94">
        <f>ROUND(F883*J883,0)</f>
        <v>3023</v>
      </c>
      <c r="M883" s="94">
        <f t="shared" si="739"/>
        <v>3023</v>
      </c>
      <c r="N883" s="94">
        <v>2953</v>
      </c>
      <c r="O883" s="94">
        <f t="shared" si="740"/>
        <v>97.684419450876618</v>
      </c>
      <c r="P883" s="94">
        <f>ROUND(L883/E883,0)</f>
        <v>11</v>
      </c>
      <c r="Q883" s="94">
        <f t="shared" si="741"/>
        <v>268.45454545454544</v>
      </c>
      <c r="R883" s="2118"/>
      <c r="S883" s="2118"/>
      <c r="T883" s="2118"/>
      <c r="U883" s="2118"/>
      <c r="V883" s="2118"/>
      <c r="W883" s="2118"/>
      <c r="X883" s="2118"/>
      <c r="Y883" s="2118"/>
      <c r="Z883" s="2118"/>
      <c r="AA883" s="2118"/>
      <c r="AB883" s="2118"/>
      <c r="AC883" s="2118"/>
      <c r="AD883" s="1595"/>
      <c r="AE883" s="711"/>
      <c r="AF883" s="711"/>
      <c r="AG883" s="711"/>
      <c r="AH883" s="711"/>
      <c r="AI883" s="711"/>
      <c r="AJ883" s="711"/>
      <c r="AK883" s="1832"/>
      <c r="AL883" s="1832">
        <f t="shared" si="720"/>
        <v>0</v>
      </c>
      <c r="AM883" s="2437"/>
      <c r="AN883" s="1721"/>
    </row>
    <row r="884" spans="1:40" s="70" customFormat="1" ht="15" customHeight="1" x14ac:dyDescent="0.25">
      <c r="A884" s="738">
        <v>1</v>
      </c>
      <c r="B884" s="1735">
        <v>1</v>
      </c>
      <c r="C884" s="664" t="s">
        <v>7</v>
      </c>
      <c r="D884" s="664"/>
      <c r="E884" s="664"/>
      <c r="F884" s="2241">
        <f>SUM(F879:F883)</f>
        <v>1369</v>
      </c>
      <c r="G884" s="665">
        <f>SUM(G879:G883)</f>
        <v>1369</v>
      </c>
      <c r="H884" s="665">
        <f>SUM(H879:H883)</f>
        <v>1496</v>
      </c>
      <c r="I884" s="665">
        <f t="shared" si="737"/>
        <v>109.27684441197955</v>
      </c>
      <c r="J884" s="666">
        <f>IF(F884=0,0,L884/F884)</f>
        <v>10.200146092037985</v>
      </c>
      <c r="K884" s="104">
        <f t="shared" si="738"/>
        <v>9.0314171122994651</v>
      </c>
      <c r="L884" s="665">
        <f>SUM(L879:L883)</f>
        <v>13964</v>
      </c>
      <c r="M884" s="665">
        <f>SUM(M879:M883)</f>
        <v>13964</v>
      </c>
      <c r="N884" s="2761">
        <f>SUM(N879:N883)</f>
        <v>13511</v>
      </c>
      <c r="O884" s="105">
        <f t="shared" si="740"/>
        <v>96.755943855628757</v>
      </c>
      <c r="P884" s="665">
        <f>SUM(P879:P883)</f>
        <v>43</v>
      </c>
      <c r="Q884" s="105">
        <f t="shared" si="741"/>
        <v>314.2093023255814</v>
      </c>
      <c r="R884" s="665">
        <v>60784.451951999989</v>
      </c>
      <c r="S884" s="665">
        <v>60784.451951999989</v>
      </c>
      <c r="T884" s="665">
        <v>61682.773151999994</v>
      </c>
      <c r="U884" s="665">
        <v>61682.773151999994</v>
      </c>
      <c r="V884" s="665">
        <v>61682.773151999994</v>
      </c>
      <c r="W884" s="665">
        <v>61682.773151999994</v>
      </c>
      <c r="X884" s="665">
        <v>61682.773151999994</v>
      </c>
      <c r="Y884" s="665">
        <v>61682.773151999994</v>
      </c>
      <c r="Z884" s="665">
        <v>61682.773151999994</v>
      </c>
      <c r="AA884" s="665">
        <v>61682.773151999994</v>
      </c>
      <c r="AB884" s="665">
        <v>61682.773151999994</v>
      </c>
      <c r="AC884" s="665">
        <v>60078.490751999998</v>
      </c>
      <c r="AD884" s="1035">
        <f>AC884</f>
        <v>60078.490751999998</v>
      </c>
      <c r="AE884" s="892">
        <f>AI884-AH884-AF884</f>
        <v>56494.766190000002</v>
      </c>
      <c r="AF884" s="892">
        <v>-234.39257000000001</v>
      </c>
      <c r="AG884" s="892">
        <f>AE884-AD884</f>
        <v>-3583.7245619999958</v>
      </c>
      <c r="AH884" s="892">
        <v>-3055.6215399999996</v>
      </c>
      <c r="AI884" s="892">
        <v>53204.752079999998</v>
      </c>
      <c r="AJ884" s="892"/>
      <c r="AK884" s="1857"/>
      <c r="AL884" s="1857">
        <f t="shared" si="720"/>
        <v>0</v>
      </c>
      <c r="AM884" s="2437"/>
      <c r="AN884" s="1721"/>
    </row>
    <row r="885" spans="1:40" s="70" customFormat="1" ht="15" customHeight="1" x14ac:dyDescent="0.25">
      <c r="A885" s="738">
        <v>1</v>
      </c>
      <c r="B885" s="1735">
        <v>1</v>
      </c>
      <c r="C885" s="667" t="s">
        <v>14</v>
      </c>
      <c r="D885" s="667"/>
      <c r="E885" s="668"/>
      <c r="F885" s="2242"/>
      <c r="G885" s="669"/>
      <c r="H885" s="669"/>
      <c r="I885" s="669"/>
      <c r="J885" s="670"/>
      <c r="K885" s="670"/>
      <c r="L885" s="669"/>
      <c r="M885" s="669"/>
      <c r="N885" s="669"/>
      <c r="O885" s="669"/>
      <c r="P885" s="669"/>
      <c r="Q885" s="669"/>
      <c r="R885" s="227"/>
      <c r="S885" s="227"/>
      <c r="T885" s="227"/>
      <c r="U885" s="227"/>
      <c r="V885" s="227"/>
      <c r="W885" s="227"/>
      <c r="X885" s="227"/>
      <c r="Y885" s="227"/>
      <c r="Z885" s="227"/>
      <c r="AA885" s="227"/>
      <c r="AB885" s="227"/>
      <c r="AC885" s="227"/>
      <c r="AD885" s="1628"/>
      <c r="AE885" s="227"/>
      <c r="AF885" s="227"/>
      <c r="AG885" s="227"/>
      <c r="AH885" s="227"/>
      <c r="AI885" s="227"/>
      <c r="AJ885" s="227"/>
      <c r="AK885" s="1856"/>
      <c r="AL885" s="1856">
        <f t="shared" si="720"/>
        <v>0</v>
      </c>
      <c r="AM885" s="2437"/>
      <c r="AN885" s="1721"/>
    </row>
    <row r="886" spans="1:40" s="70" customFormat="1" ht="16.5" customHeight="1" x14ac:dyDescent="0.25">
      <c r="A886" s="738">
        <v>1</v>
      </c>
      <c r="B886" s="1735">
        <v>1</v>
      </c>
      <c r="C886" s="507" t="s">
        <v>301</v>
      </c>
      <c r="D886" s="507"/>
      <c r="E886" s="520"/>
      <c r="F886" s="2198"/>
      <c r="G886" s="116"/>
      <c r="H886" s="116"/>
      <c r="I886" s="116"/>
      <c r="J886" s="363"/>
      <c r="K886" s="363"/>
      <c r="L886" s="365"/>
      <c r="M886" s="365"/>
      <c r="N886" s="365"/>
      <c r="O886" s="365"/>
      <c r="P886" s="365"/>
      <c r="Q886" s="365"/>
      <c r="R886" s="440"/>
      <c r="S886" s="440"/>
      <c r="T886" s="440"/>
      <c r="U886" s="440"/>
      <c r="V886" s="440"/>
      <c r="W886" s="440"/>
      <c r="X886" s="440"/>
      <c r="Y886" s="440"/>
      <c r="Z886" s="440"/>
      <c r="AA886" s="440"/>
      <c r="AB886" s="440"/>
      <c r="AC886" s="440"/>
      <c r="AD886" s="1598"/>
      <c r="AE886" s="440"/>
      <c r="AF886" s="440"/>
      <c r="AG886" s="440"/>
      <c r="AH886" s="440"/>
      <c r="AI886" s="440"/>
      <c r="AJ886" s="440"/>
      <c r="AK886" s="1827"/>
      <c r="AL886" s="1827">
        <f t="shared" si="720"/>
        <v>0</v>
      </c>
      <c r="AM886" s="2437"/>
      <c r="AN886" s="1721"/>
    </row>
    <row r="887" spans="1:40" s="70" customFormat="1" ht="15" customHeight="1" x14ac:dyDescent="0.25">
      <c r="A887" s="738">
        <v>1</v>
      </c>
      <c r="B887" s="1735">
        <v>1</v>
      </c>
      <c r="C887" s="407" t="s">
        <v>198</v>
      </c>
      <c r="D887" s="407"/>
      <c r="E887" s="407"/>
      <c r="F887" s="711">
        <f t="shared" ref="F887:G887" si="743">SUM(F889:F892)+F888/2.7</f>
        <v>5887.7777777777774</v>
      </c>
      <c r="G887" s="440">
        <f t="shared" si="743"/>
        <v>5887.7777777777774</v>
      </c>
      <c r="H887" s="440">
        <f>SUM(H889:H892)+H888/2.7</f>
        <v>10823</v>
      </c>
      <c r="I887" s="440">
        <f>H887/G887*100</f>
        <v>183.82147575014153</v>
      </c>
      <c r="J887" s="125"/>
      <c r="K887" s="125"/>
      <c r="L887" s="464"/>
      <c r="M887" s="464"/>
      <c r="N887" s="464"/>
      <c r="O887" s="464"/>
      <c r="P887" s="464"/>
      <c r="Q887" s="464"/>
      <c r="R887" s="711"/>
      <c r="S887" s="711"/>
      <c r="T887" s="711"/>
      <c r="U887" s="711"/>
      <c r="V887" s="711"/>
      <c r="W887" s="711"/>
      <c r="X887" s="711"/>
      <c r="Y887" s="711"/>
      <c r="Z887" s="711"/>
      <c r="AA887" s="711"/>
      <c r="AB887" s="711"/>
      <c r="AC887" s="711"/>
      <c r="AD887" s="1595"/>
      <c r="AE887" s="711"/>
      <c r="AF887" s="711"/>
      <c r="AG887" s="711"/>
      <c r="AH887" s="711"/>
      <c r="AI887" s="711"/>
      <c r="AJ887" s="2462">
        <f t="shared" ref="AJ887" si="744">SUM(AJ889:AJ892)+AJ888/2.7</f>
        <v>112</v>
      </c>
      <c r="AK887" s="1832">
        <f>AK888+AK889+AK890+AK891+AK892</f>
        <v>57840.160000000011</v>
      </c>
      <c r="AL887" s="1832">
        <f t="shared" si="720"/>
        <v>57.840160000000012</v>
      </c>
      <c r="AM887" s="2437"/>
      <c r="AN887" s="1721"/>
    </row>
    <row r="888" spans="1:40" s="70" customFormat="1" ht="15" customHeight="1" x14ac:dyDescent="0.25">
      <c r="A888" s="738"/>
      <c r="B888" s="1735"/>
      <c r="C888" s="407" t="s">
        <v>395</v>
      </c>
      <c r="D888" s="407"/>
      <c r="E888" s="407"/>
      <c r="F888" s="711">
        <v>237</v>
      </c>
      <c r="G888" s="440">
        <f t="shared" ref="G888:G896" si="745">ROUND(F888/12*$C$3,0)</f>
        <v>237</v>
      </c>
      <c r="H888" s="440"/>
      <c r="I888" s="440">
        <f>H888/G888*100</f>
        <v>0</v>
      </c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711"/>
      <c r="Y888" s="711"/>
      <c r="Z888" s="711"/>
      <c r="AA888" s="711"/>
      <c r="AB888" s="711"/>
      <c r="AC888" s="711"/>
      <c r="AD888" s="1595"/>
      <c r="AE888" s="711"/>
      <c r="AF888" s="711"/>
      <c r="AG888" s="711"/>
      <c r="AH888" s="711"/>
      <c r="AI888" s="711"/>
      <c r="AJ888" s="711"/>
      <c r="AK888" s="1832"/>
      <c r="AL888" s="1832">
        <f t="shared" si="720"/>
        <v>0</v>
      </c>
      <c r="AM888" s="2437"/>
      <c r="AN888" s="1721"/>
    </row>
    <row r="889" spans="1:40" s="70" customFormat="1" ht="24.95" customHeight="1" x14ac:dyDescent="0.25">
      <c r="A889" s="738">
        <v>1</v>
      </c>
      <c r="B889" s="1735">
        <v>1</v>
      </c>
      <c r="C889" s="407" t="s">
        <v>302</v>
      </c>
      <c r="D889" s="407"/>
      <c r="E889" s="407"/>
      <c r="F889" s="711"/>
      <c r="G889" s="92">
        <f t="shared" si="745"/>
        <v>0</v>
      </c>
      <c r="H889" s="440"/>
      <c r="I889" s="440"/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711"/>
      <c r="Y889" s="711"/>
      <c r="Z889" s="711"/>
      <c r="AA889" s="711"/>
      <c r="AB889" s="711"/>
      <c r="AC889" s="711"/>
      <c r="AD889" s="1595"/>
      <c r="AE889" s="711"/>
      <c r="AF889" s="711"/>
      <c r="AG889" s="711"/>
      <c r="AH889" s="711"/>
      <c r="AI889" s="711"/>
      <c r="AJ889" s="711"/>
      <c r="AK889" s="1832"/>
      <c r="AL889" s="1832">
        <f t="shared" si="720"/>
        <v>0</v>
      </c>
      <c r="AM889" s="2437"/>
      <c r="AN889" s="1721"/>
    </row>
    <row r="890" spans="1:40" s="70" customFormat="1" ht="33.75" customHeight="1" x14ac:dyDescent="0.25">
      <c r="A890" s="738">
        <v>1</v>
      </c>
      <c r="B890" s="1735">
        <v>1</v>
      </c>
      <c r="C890" s="407" t="s">
        <v>303</v>
      </c>
      <c r="D890" s="407"/>
      <c r="E890" s="407"/>
      <c r="F890" s="711">
        <v>800</v>
      </c>
      <c r="G890" s="92">
        <f t="shared" si="745"/>
        <v>800</v>
      </c>
      <c r="H890" s="440">
        <v>674</v>
      </c>
      <c r="I890" s="440">
        <f>H890/G890*100</f>
        <v>84.25</v>
      </c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711"/>
      <c r="Y890" s="711"/>
      <c r="Z890" s="711"/>
      <c r="AA890" s="711"/>
      <c r="AB890" s="711"/>
      <c r="AC890" s="711"/>
      <c r="AD890" s="1595"/>
      <c r="AE890" s="711"/>
      <c r="AF890" s="711"/>
      <c r="AG890" s="711"/>
      <c r="AH890" s="711"/>
      <c r="AI890" s="711"/>
      <c r="AJ890" s="711">
        <v>4</v>
      </c>
      <c r="AK890" s="1832">
        <v>2065.7199999999998</v>
      </c>
      <c r="AL890" s="1832">
        <f t="shared" si="720"/>
        <v>2.0657199999999998</v>
      </c>
      <c r="AM890" s="2437"/>
      <c r="AN890" s="1721"/>
    </row>
    <row r="891" spans="1:40" s="70" customFormat="1" ht="30.75" customHeight="1" x14ac:dyDescent="0.25">
      <c r="A891" s="738">
        <v>1</v>
      </c>
      <c r="B891" s="1735">
        <v>1</v>
      </c>
      <c r="C891" s="407" t="s">
        <v>304</v>
      </c>
      <c r="D891" s="407"/>
      <c r="E891" s="407"/>
      <c r="F891" s="711"/>
      <c r="G891" s="92">
        <f t="shared" si="745"/>
        <v>0</v>
      </c>
      <c r="H891" s="440"/>
      <c r="I891" s="440"/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711"/>
      <c r="Y891" s="711"/>
      <c r="Z891" s="711"/>
      <c r="AA891" s="711"/>
      <c r="AB891" s="711"/>
      <c r="AC891" s="711"/>
      <c r="AD891" s="1595"/>
      <c r="AE891" s="711"/>
      <c r="AF891" s="711"/>
      <c r="AG891" s="711"/>
      <c r="AH891" s="711"/>
      <c r="AI891" s="711"/>
      <c r="AJ891" s="711"/>
      <c r="AK891" s="1832"/>
      <c r="AL891" s="1832">
        <f t="shared" si="720"/>
        <v>0</v>
      </c>
      <c r="AM891" s="2437"/>
      <c r="AN891" s="1721"/>
    </row>
    <row r="892" spans="1:40" s="70" customFormat="1" ht="30" customHeight="1" x14ac:dyDescent="0.25">
      <c r="A892" s="738">
        <v>1</v>
      </c>
      <c r="B892" s="1735">
        <v>1</v>
      </c>
      <c r="C892" s="407" t="s">
        <v>305</v>
      </c>
      <c r="D892" s="407"/>
      <c r="E892" s="407"/>
      <c r="F892" s="711">
        <v>5000</v>
      </c>
      <c r="G892" s="92">
        <f t="shared" si="745"/>
        <v>5000</v>
      </c>
      <c r="H892" s="440">
        <v>10149</v>
      </c>
      <c r="I892" s="440">
        <f t="shared" ref="I892:I897" si="746">H892/G892*100</f>
        <v>202.98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711"/>
      <c r="Y892" s="711"/>
      <c r="Z892" s="711"/>
      <c r="AA892" s="711"/>
      <c r="AB892" s="711"/>
      <c r="AC892" s="711"/>
      <c r="AD892" s="1595"/>
      <c r="AE892" s="711"/>
      <c r="AF892" s="711"/>
      <c r="AG892" s="711"/>
      <c r="AH892" s="711"/>
      <c r="AI892" s="711"/>
      <c r="AJ892" s="711">
        <v>108</v>
      </c>
      <c r="AK892" s="1832">
        <v>55774.44000000001</v>
      </c>
      <c r="AL892" s="1832">
        <f t="shared" si="720"/>
        <v>55.774440000000013</v>
      </c>
      <c r="AM892" s="2437"/>
      <c r="AN892" s="1721"/>
    </row>
    <row r="893" spans="1:40" s="70" customFormat="1" ht="49.5" customHeight="1" x14ac:dyDescent="0.25">
      <c r="A893" s="738"/>
      <c r="B893" s="1735"/>
      <c r="C893" s="407" t="s">
        <v>545</v>
      </c>
      <c r="D893" s="407"/>
      <c r="E893" s="407"/>
      <c r="F893" s="711">
        <v>574</v>
      </c>
      <c r="G893" s="92">
        <f>F893/7*($C$3-5)</f>
        <v>574</v>
      </c>
      <c r="H893" s="440">
        <v>6</v>
      </c>
      <c r="I893" s="440">
        <f t="shared" si="746"/>
        <v>1.0452961672473868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711"/>
      <c r="Y893" s="711"/>
      <c r="Z893" s="711"/>
      <c r="AA893" s="711"/>
      <c r="AB893" s="711"/>
      <c r="AC893" s="711"/>
      <c r="AD893" s="1595"/>
      <c r="AE893" s="711"/>
      <c r="AF893" s="711"/>
      <c r="AG893" s="711"/>
      <c r="AH893" s="711"/>
      <c r="AI893" s="711"/>
      <c r="AJ893" s="711"/>
      <c r="AK893" s="1832"/>
      <c r="AL893" s="1832">
        <f t="shared" si="720"/>
        <v>0</v>
      </c>
      <c r="AM893" s="2437"/>
      <c r="AN893" s="1721"/>
    </row>
    <row r="894" spans="1:40" s="70" customFormat="1" ht="30" customHeight="1" x14ac:dyDescent="0.25">
      <c r="A894" s="738">
        <v>1</v>
      </c>
      <c r="B894" s="1735">
        <v>1</v>
      </c>
      <c r="C894" s="407" t="s">
        <v>157</v>
      </c>
      <c r="D894" s="407"/>
      <c r="E894" s="407"/>
      <c r="F894" s="711">
        <f>F895+F896/8.5</f>
        <v>8755.2941176470595</v>
      </c>
      <c r="G894" s="92">
        <f t="shared" ref="G894:H894" si="747">G895+G896/8.5</f>
        <v>8755.2941176470595</v>
      </c>
      <c r="H894" s="92">
        <f t="shared" si="747"/>
        <v>6772.3811764705879</v>
      </c>
      <c r="I894" s="440">
        <f t="shared" si="746"/>
        <v>77.351840902983056</v>
      </c>
      <c r="J894" s="125"/>
      <c r="K894" s="125"/>
      <c r="L894" s="464"/>
      <c r="M894" s="464"/>
      <c r="N894" s="464"/>
      <c r="O894" s="464"/>
      <c r="P894" s="464"/>
      <c r="Q894" s="464"/>
      <c r="R894" s="711"/>
      <c r="S894" s="711"/>
      <c r="T894" s="711"/>
      <c r="U894" s="711"/>
      <c r="V894" s="711"/>
      <c r="W894" s="711"/>
      <c r="X894" s="711"/>
      <c r="Y894" s="711"/>
      <c r="Z894" s="711"/>
      <c r="AA894" s="711"/>
      <c r="AB894" s="711"/>
      <c r="AC894" s="711"/>
      <c r="AD894" s="1595"/>
      <c r="AE894" s="711"/>
      <c r="AF894" s="711"/>
      <c r="AG894" s="711"/>
      <c r="AH894" s="711"/>
      <c r="AI894" s="711"/>
      <c r="AJ894" s="92">
        <f>AJ895+AJ896/8.5</f>
        <v>173.88235294117646</v>
      </c>
      <c r="AK894" s="1832">
        <f>AK895+AK896</f>
        <v>338127.94999999995</v>
      </c>
      <c r="AL894" s="1832">
        <f t="shared" si="720"/>
        <v>338.12794999999994</v>
      </c>
      <c r="AM894" s="2437"/>
      <c r="AN894" s="1721"/>
    </row>
    <row r="895" spans="1:40" s="70" customFormat="1" ht="30" customHeight="1" x14ac:dyDescent="0.25">
      <c r="A895" s="738"/>
      <c r="B895" s="1735"/>
      <c r="C895" s="407" t="s">
        <v>447</v>
      </c>
      <c r="D895" s="407"/>
      <c r="E895" s="407"/>
      <c r="F895" s="711">
        <v>7842</v>
      </c>
      <c r="G895" s="92">
        <f t="shared" si="745"/>
        <v>7842</v>
      </c>
      <c r="H895" s="92">
        <v>4639</v>
      </c>
      <c r="I895" s="440">
        <f t="shared" si="746"/>
        <v>59.155827595001277</v>
      </c>
      <c r="J895" s="125"/>
      <c r="K895" s="125"/>
      <c r="L895" s="464"/>
      <c r="M895" s="464"/>
      <c r="N895" s="464"/>
      <c r="O895" s="464"/>
      <c r="P895" s="464"/>
      <c r="Q895" s="464"/>
      <c r="R895" s="711"/>
      <c r="S895" s="711"/>
      <c r="T895" s="711"/>
      <c r="U895" s="711"/>
      <c r="V895" s="711"/>
      <c r="W895" s="711"/>
      <c r="X895" s="711"/>
      <c r="Y895" s="711"/>
      <c r="Z895" s="711"/>
      <c r="AA895" s="711"/>
      <c r="AB895" s="711"/>
      <c r="AC895" s="711"/>
      <c r="AD895" s="1595"/>
      <c r="AE895" s="711"/>
      <c r="AF895" s="711"/>
      <c r="AG895" s="711"/>
      <c r="AH895" s="711"/>
      <c r="AI895" s="711"/>
      <c r="AJ895" s="711">
        <v>118</v>
      </c>
      <c r="AK895" s="1832">
        <v>170730.65999999995</v>
      </c>
      <c r="AL895" s="1832">
        <f t="shared" si="720"/>
        <v>170.73065999999994</v>
      </c>
      <c r="AM895" s="2437"/>
      <c r="AN895" s="1721"/>
    </row>
    <row r="896" spans="1:40" s="70" customFormat="1" ht="30" customHeight="1" x14ac:dyDescent="0.25">
      <c r="A896" s="738">
        <v>1</v>
      </c>
      <c r="B896" s="1735">
        <v>1</v>
      </c>
      <c r="C896" s="407" t="s">
        <v>451</v>
      </c>
      <c r="D896" s="407"/>
      <c r="E896" s="407"/>
      <c r="F896" s="711">
        <v>7763</v>
      </c>
      <c r="G896" s="92">
        <f t="shared" si="745"/>
        <v>7763</v>
      </c>
      <c r="H896" s="92">
        <v>18133.740000000002</v>
      </c>
      <c r="I896" s="440">
        <f t="shared" si="746"/>
        <v>233.59191034393922</v>
      </c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711"/>
      <c r="Y896" s="711"/>
      <c r="Z896" s="711"/>
      <c r="AA896" s="711"/>
      <c r="AB896" s="711"/>
      <c r="AC896" s="711"/>
      <c r="AD896" s="1595"/>
      <c r="AE896" s="711"/>
      <c r="AF896" s="711"/>
      <c r="AG896" s="711"/>
      <c r="AH896" s="711"/>
      <c r="AI896" s="711"/>
      <c r="AJ896" s="711">
        <v>475</v>
      </c>
      <c r="AK896" s="1832">
        <v>167397.28999999998</v>
      </c>
      <c r="AL896" s="1832">
        <f t="shared" si="720"/>
        <v>167.39728999999997</v>
      </c>
      <c r="AM896" s="2437"/>
      <c r="AN896" s="1721"/>
    </row>
    <row r="897" spans="1:40" s="70" customFormat="1" ht="30" customHeight="1" x14ac:dyDescent="0.25">
      <c r="A897" s="738">
        <v>1</v>
      </c>
      <c r="B897" s="1735">
        <v>1</v>
      </c>
      <c r="C897" s="213" t="s">
        <v>168</v>
      </c>
      <c r="D897" s="213"/>
      <c r="E897" s="508"/>
      <c r="F897" s="712">
        <f>F887+F895*3.2+F896/3.9</f>
        <v>32972.690598290603</v>
      </c>
      <c r="G897" s="388">
        <f t="shared" ref="G897:H897" si="748">G887+G895*3.2+G896/3.9</f>
        <v>32972.690598290603</v>
      </c>
      <c r="H897" s="388">
        <f t="shared" si="748"/>
        <v>30317.476923076927</v>
      </c>
      <c r="I897" s="388">
        <f t="shared" si="746"/>
        <v>91.947233825827581</v>
      </c>
      <c r="J897" s="125"/>
      <c r="K897" s="125"/>
      <c r="L897" s="464"/>
      <c r="M897" s="464"/>
      <c r="N897" s="464"/>
      <c r="O897" s="464"/>
      <c r="P897" s="464"/>
      <c r="Q897" s="464"/>
      <c r="R897" s="644">
        <v>16113.532499999999</v>
      </c>
      <c r="S897" s="644">
        <v>16113.532499999999</v>
      </c>
      <c r="T897" s="644">
        <v>16113.532499999999</v>
      </c>
      <c r="U897" s="644">
        <v>16113.532499999999</v>
      </c>
      <c r="V897" s="644">
        <v>16113.532499999999</v>
      </c>
      <c r="W897" s="644">
        <v>16113.532499999999</v>
      </c>
      <c r="X897" s="644">
        <v>15940.31199</v>
      </c>
      <c r="Y897" s="644">
        <v>15940.31199</v>
      </c>
      <c r="Z897" s="644">
        <v>15940.31199</v>
      </c>
      <c r="AA897" s="644">
        <v>15879.886260000001</v>
      </c>
      <c r="AB897" s="644">
        <v>15879.886260000001</v>
      </c>
      <c r="AC897" s="644">
        <v>15759.034770000002</v>
      </c>
      <c r="AD897" s="1732">
        <f>AC897</f>
        <v>15759.034770000002</v>
      </c>
      <c r="AE897" s="644">
        <f>AI897-AH897</f>
        <v>15759.034769999998</v>
      </c>
      <c r="AF897" s="644"/>
      <c r="AG897" s="644">
        <f>AE897-AD897</f>
        <v>0</v>
      </c>
      <c r="AH897" s="644">
        <v>-21.175380000000004</v>
      </c>
      <c r="AI897" s="644">
        <v>15737.859389999998</v>
      </c>
      <c r="AJ897" s="388">
        <f>AJ887+AJ895*3.2+AJ896/3.9</f>
        <v>611.39487179487185</v>
      </c>
      <c r="AK897" s="1836">
        <f>AK894+AK887</f>
        <v>395968.11</v>
      </c>
      <c r="AL897" s="1832">
        <f t="shared" si="720"/>
        <v>395.96810999999997</v>
      </c>
      <c r="AM897" s="2437"/>
      <c r="AN897" s="1721"/>
    </row>
    <row r="898" spans="1:40" s="70" customFormat="1" ht="30" customHeight="1" x14ac:dyDescent="0.25">
      <c r="A898" s="738">
        <v>1</v>
      </c>
      <c r="B898" s="1735">
        <v>1</v>
      </c>
      <c r="C898" s="507" t="s">
        <v>306</v>
      </c>
      <c r="D898" s="507"/>
      <c r="E898" s="407"/>
      <c r="F898" s="711"/>
      <c r="G898" s="440"/>
      <c r="H898" s="440"/>
      <c r="I898" s="388"/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711"/>
      <c r="Y898" s="711"/>
      <c r="Z898" s="711"/>
      <c r="AA898" s="711"/>
      <c r="AB898" s="711"/>
      <c r="AC898" s="711"/>
      <c r="AD898" s="1595"/>
      <c r="AE898" s="711"/>
      <c r="AF898" s="711"/>
      <c r="AG898" s="711"/>
      <c r="AH898" s="711"/>
      <c r="AI898" s="711"/>
      <c r="AJ898" s="711"/>
      <c r="AK898" s="1832"/>
      <c r="AL898" s="1832">
        <f t="shared" si="720"/>
        <v>0</v>
      </c>
      <c r="AM898" s="2437"/>
      <c r="AN898" s="1721"/>
    </row>
    <row r="899" spans="1:40" s="70" customFormat="1" ht="30" customHeight="1" x14ac:dyDescent="0.25">
      <c r="A899" s="738">
        <v>1</v>
      </c>
      <c r="B899" s="1735">
        <v>1</v>
      </c>
      <c r="C899" s="407" t="s">
        <v>198</v>
      </c>
      <c r="D899" s="407"/>
      <c r="E899" s="407"/>
      <c r="F899" s="711">
        <f>SUM(F901,F904)</f>
        <v>1367</v>
      </c>
      <c r="G899" s="440">
        <f>SUM(G901,G904)</f>
        <v>1367</v>
      </c>
      <c r="H899" s="440">
        <f>SUM(H901,H904)</f>
        <v>1097</v>
      </c>
      <c r="I899" s="388">
        <f>H899/G899*100</f>
        <v>80.248719824433067</v>
      </c>
      <c r="J899" s="125"/>
      <c r="K899" s="125"/>
      <c r="L899" s="464"/>
      <c r="M899" s="464"/>
      <c r="N899" s="464"/>
      <c r="O899" s="464"/>
      <c r="P899" s="464"/>
      <c r="Q899" s="464"/>
      <c r="R899" s="711"/>
      <c r="S899" s="711"/>
      <c r="T899" s="711"/>
      <c r="U899" s="711"/>
      <c r="V899" s="711"/>
      <c r="W899" s="711"/>
      <c r="X899" s="711"/>
      <c r="Y899" s="711"/>
      <c r="Z899" s="711"/>
      <c r="AA899" s="711"/>
      <c r="AB899" s="711"/>
      <c r="AC899" s="711"/>
      <c r="AD899" s="1595"/>
      <c r="AE899" s="711"/>
      <c r="AF899" s="711"/>
      <c r="AG899" s="711"/>
      <c r="AH899" s="711"/>
      <c r="AI899" s="711"/>
      <c r="AJ899" s="711">
        <f>AJ900+AJ901+AJ904</f>
        <v>3</v>
      </c>
      <c r="AK899" s="711">
        <f t="shared" ref="AK899" si="749">AK900+AK901+AK904</f>
        <v>5302.08</v>
      </c>
      <c r="AL899" s="711">
        <f t="shared" si="720"/>
        <v>5.3020800000000001</v>
      </c>
      <c r="AM899" s="2437"/>
      <c r="AN899" s="1721"/>
    </row>
    <row r="900" spans="1:40" s="70" customFormat="1" ht="30" customHeight="1" x14ac:dyDescent="0.25">
      <c r="A900" s="738">
        <v>1</v>
      </c>
      <c r="B900" s="1735">
        <v>1</v>
      </c>
      <c r="C900" s="407" t="s">
        <v>302</v>
      </c>
      <c r="D900" s="407"/>
      <c r="E900" s="407"/>
      <c r="F900" s="711"/>
      <c r="G900" s="92">
        <f>ROUND(F900/12*$C$3,0)</f>
        <v>0</v>
      </c>
      <c r="H900" s="440"/>
      <c r="I900" s="388"/>
      <c r="J900" s="125"/>
      <c r="K900" s="125"/>
      <c r="L900" s="464"/>
      <c r="M900" s="464"/>
      <c r="N900" s="464"/>
      <c r="O900" s="464"/>
      <c r="P900" s="464"/>
      <c r="Q900" s="464"/>
      <c r="R900" s="711"/>
      <c r="S900" s="711"/>
      <c r="T900" s="711"/>
      <c r="U900" s="711"/>
      <c r="V900" s="711"/>
      <c r="W900" s="711"/>
      <c r="X900" s="711"/>
      <c r="Y900" s="711"/>
      <c r="Z900" s="711"/>
      <c r="AA900" s="711"/>
      <c r="AB900" s="711"/>
      <c r="AC900" s="711"/>
      <c r="AD900" s="1595"/>
      <c r="AE900" s="711"/>
      <c r="AF900" s="711"/>
      <c r="AG900" s="711"/>
      <c r="AH900" s="711"/>
      <c r="AI900" s="711"/>
      <c r="AJ900" s="711"/>
      <c r="AK900" s="1832"/>
      <c r="AL900" s="1832">
        <f t="shared" si="720"/>
        <v>0</v>
      </c>
      <c r="AM900" s="2437"/>
      <c r="AN900" s="1721"/>
    </row>
    <row r="901" spans="1:40" s="70" customFormat="1" ht="30" customHeight="1" x14ac:dyDescent="0.25">
      <c r="A901" s="738">
        <v>1</v>
      </c>
      <c r="B901" s="1735">
        <v>1</v>
      </c>
      <c r="C901" s="407" t="s">
        <v>307</v>
      </c>
      <c r="D901" s="407"/>
      <c r="E901" s="407"/>
      <c r="F901" s="711">
        <f>SUM(F902:F903)</f>
        <v>1167</v>
      </c>
      <c r="G901" s="440">
        <f>SUM(G902:G903)</f>
        <v>1167</v>
      </c>
      <c r="H901" s="440">
        <f>SUM(H902:H903)</f>
        <v>1039</v>
      </c>
      <c r="I901" s="388">
        <f>H901/G901*100</f>
        <v>89.031705227077978</v>
      </c>
      <c r="J901" s="125"/>
      <c r="K901" s="125"/>
      <c r="L901" s="464"/>
      <c r="M901" s="464"/>
      <c r="N901" s="464"/>
      <c r="O901" s="464"/>
      <c r="P901" s="464"/>
      <c r="Q901" s="464"/>
      <c r="R901" s="711"/>
      <c r="S901" s="711"/>
      <c r="T901" s="711"/>
      <c r="U901" s="711"/>
      <c r="V901" s="711"/>
      <c r="W901" s="711"/>
      <c r="X901" s="711"/>
      <c r="Y901" s="711"/>
      <c r="Z901" s="711"/>
      <c r="AA901" s="711"/>
      <c r="AB901" s="711"/>
      <c r="AC901" s="711"/>
      <c r="AD901" s="1595"/>
      <c r="AE901" s="711"/>
      <c r="AF901" s="711"/>
      <c r="AG901" s="711"/>
      <c r="AH901" s="711"/>
      <c r="AI901" s="711"/>
      <c r="AJ901" s="711">
        <f>AJ902+AJ903</f>
        <v>3</v>
      </c>
      <c r="AK901" s="711">
        <f t="shared" ref="AK901" si="750">AK902+AK903</f>
        <v>5302.08</v>
      </c>
      <c r="AL901" s="711">
        <f t="shared" si="720"/>
        <v>5.3020800000000001</v>
      </c>
      <c r="AM901" s="2437"/>
      <c r="AN901" s="1721"/>
    </row>
    <row r="902" spans="1:40" s="70" customFormat="1" ht="30" customHeight="1" x14ac:dyDescent="0.25">
      <c r="A902" s="738">
        <v>1</v>
      </c>
      <c r="B902" s="1735">
        <v>1</v>
      </c>
      <c r="C902" s="407" t="s">
        <v>308</v>
      </c>
      <c r="D902" s="407"/>
      <c r="E902" s="407"/>
      <c r="F902" s="711">
        <v>898</v>
      </c>
      <c r="G902" s="92">
        <f>ROUND(F902/12*$C$3,0)</f>
        <v>898</v>
      </c>
      <c r="H902" s="440">
        <v>902</v>
      </c>
      <c r="I902" s="388">
        <f>H902/G902*100</f>
        <v>100.44543429844097</v>
      </c>
      <c r="J902" s="125"/>
      <c r="K902" s="125"/>
      <c r="L902" s="464"/>
      <c r="M902" s="464"/>
      <c r="N902" s="464"/>
      <c r="O902" s="464"/>
      <c r="P902" s="464"/>
      <c r="Q902" s="464"/>
      <c r="R902" s="711"/>
      <c r="S902" s="711"/>
      <c r="T902" s="711"/>
      <c r="U902" s="711"/>
      <c r="V902" s="711"/>
      <c r="W902" s="711"/>
      <c r="X902" s="711"/>
      <c r="Y902" s="711"/>
      <c r="Z902" s="711"/>
      <c r="AA902" s="711"/>
      <c r="AB902" s="711"/>
      <c r="AC902" s="711"/>
      <c r="AD902" s="1595"/>
      <c r="AE902" s="711"/>
      <c r="AF902" s="711"/>
      <c r="AG902" s="711"/>
      <c r="AH902" s="711"/>
      <c r="AI902" s="711"/>
      <c r="AJ902" s="711">
        <v>3</v>
      </c>
      <c r="AK902" s="1832">
        <v>5302.08</v>
      </c>
      <c r="AL902" s="1832">
        <f t="shared" si="720"/>
        <v>5.3020800000000001</v>
      </c>
      <c r="AM902" s="2437"/>
      <c r="AN902" s="1721"/>
    </row>
    <row r="903" spans="1:40" s="70" customFormat="1" ht="30" customHeight="1" x14ac:dyDescent="0.25">
      <c r="A903" s="738">
        <v>1</v>
      </c>
      <c r="B903" s="1735">
        <v>1</v>
      </c>
      <c r="C903" s="407" t="s">
        <v>309</v>
      </c>
      <c r="D903" s="407"/>
      <c r="E903" s="407"/>
      <c r="F903" s="711">
        <v>269</v>
      </c>
      <c r="G903" s="92">
        <f>ROUND(F903/12*$C$3,0)</f>
        <v>269</v>
      </c>
      <c r="H903" s="440">
        <v>137</v>
      </c>
      <c r="I903" s="388">
        <f>H903/G903*100</f>
        <v>50.929368029739777</v>
      </c>
      <c r="J903" s="125"/>
      <c r="K903" s="125"/>
      <c r="L903" s="464"/>
      <c r="M903" s="464"/>
      <c r="N903" s="464"/>
      <c r="O903" s="464"/>
      <c r="P903" s="464"/>
      <c r="Q903" s="464"/>
      <c r="R903" s="711"/>
      <c r="S903" s="711"/>
      <c r="T903" s="711"/>
      <c r="U903" s="711"/>
      <c r="V903" s="711"/>
      <c r="W903" s="711"/>
      <c r="X903" s="711"/>
      <c r="Y903" s="711"/>
      <c r="Z903" s="711"/>
      <c r="AA903" s="711"/>
      <c r="AB903" s="711"/>
      <c r="AC903" s="711"/>
      <c r="AD903" s="1595"/>
      <c r="AE903" s="711"/>
      <c r="AF903" s="711"/>
      <c r="AG903" s="711"/>
      <c r="AH903" s="711"/>
      <c r="AI903" s="711"/>
      <c r="AJ903" s="711"/>
      <c r="AK903" s="1832"/>
      <c r="AL903" s="1832">
        <f t="shared" si="720"/>
        <v>0</v>
      </c>
      <c r="AM903" s="2437"/>
      <c r="AN903" s="1721"/>
    </row>
    <row r="904" spans="1:40" s="70" customFormat="1" ht="30" customHeight="1" x14ac:dyDescent="0.25">
      <c r="A904" s="738">
        <v>1</v>
      </c>
      <c r="B904" s="1735">
        <v>1</v>
      </c>
      <c r="C904" s="407" t="s">
        <v>310</v>
      </c>
      <c r="D904" s="407"/>
      <c r="E904" s="407"/>
      <c r="F904" s="711">
        <f>SUM(F905:F905)</f>
        <v>200</v>
      </c>
      <c r="G904" s="440">
        <f>SUM(G905:G905)</f>
        <v>200</v>
      </c>
      <c r="H904" s="440">
        <f>SUM(H905:H905)</f>
        <v>58</v>
      </c>
      <c r="I904" s="388">
        <f>H904/G904*100</f>
        <v>28.999999999999996</v>
      </c>
      <c r="J904" s="125"/>
      <c r="K904" s="125"/>
      <c r="L904" s="464"/>
      <c r="M904" s="464"/>
      <c r="N904" s="464"/>
      <c r="O904" s="464"/>
      <c r="P904" s="464"/>
      <c r="Q904" s="464"/>
      <c r="R904" s="711"/>
      <c r="S904" s="711"/>
      <c r="T904" s="711"/>
      <c r="U904" s="711"/>
      <c r="V904" s="711"/>
      <c r="W904" s="711"/>
      <c r="X904" s="711"/>
      <c r="Y904" s="711"/>
      <c r="Z904" s="711"/>
      <c r="AA904" s="711"/>
      <c r="AB904" s="711"/>
      <c r="AC904" s="711"/>
      <c r="AD904" s="1595"/>
      <c r="AE904" s="711"/>
      <c r="AF904" s="711"/>
      <c r="AG904" s="711"/>
      <c r="AH904" s="711"/>
      <c r="AI904" s="711"/>
      <c r="AJ904" s="711">
        <f>AJ905</f>
        <v>0</v>
      </c>
      <c r="AK904" s="711">
        <f t="shared" ref="AK904" si="751">AK905</f>
        <v>0</v>
      </c>
      <c r="AL904" s="711">
        <f t="shared" si="720"/>
        <v>0</v>
      </c>
      <c r="AM904" s="2437"/>
      <c r="AN904" s="1721"/>
    </row>
    <row r="905" spans="1:40" s="70" customFormat="1" ht="30" customHeight="1" x14ac:dyDescent="0.25">
      <c r="A905" s="738">
        <v>1</v>
      </c>
      <c r="B905" s="1735">
        <v>1</v>
      </c>
      <c r="C905" s="407" t="s">
        <v>311</v>
      </c>
      <c r="D905" s="407"/>
      <c r="E905" s="407"/>
      <c r="F905" s="711">
        <v>200</v>
      </c>
      <c r="G905" s="92">
        <f>ROUND(F905/12*$C$3,0)</f>
        <v>200</v>
      </c>
      <c r="H905" s="440">
        <v>58</v>
      </c>
      <c r="I905" s="388">
        <f>H905/G905*100</f>
        <v>28.999999999999996</v>
      </c>
      <c r="J905" s="125"/>
      <c r="K905" s="125"/>
      <c r="L905" s="464"/>
      <c r="M905" s="464"/>
      <c r="N905" s="464"/>
      <c r="O905" s="464"/>
      <c r="P905" s="464"/>
      <c r="Q905" s="464"/>
      <c r="R905" s="711"/>
      <c r="S905" s="711"/>
      <c r="T905" s="711"/>
      <c r="U905" s="711"/>
      <c r="V905" s="711"/>
      <c r="W905" s="711"/>
      <c r="X905" s="711"/>
      <c r="Y905" s="711"/>
      <c r="Z905" s="711"/>
      <c r="AA905" s="711"/>
      <c r="AB905" s="711"/>
      <c r="AC905" s="711"/>
      <c r="AD905" s="1595"/>
      <c r="AE905" s="711"/>
      <c r="AF905" s="711"/>
      <c r="AG905" s="711"/>
      <c r="AH905" s="711"/>
      <c r="AI905" s="711"/>
      <c r="AJ905" s="711"/>
      <c r="AK905" s="1832"/>
      <c r="AL905" s="1832">
        <f t="shared" si="720"/>
        <v>0</v>
      </c>
      <c r="AM905" s="2437"/>
      <c r="AN905" s="1721"/>
    </row>
    <row r="906" spans="1:40" s="70" customFormat="1" ht="24.75" customHeight="1" x14ac:dyDescent="0.25">
      <c r="A906" s="738">
        <v>1</v>
      </c>
      <c r="B906" s="1735">
        <v>1</v>
      </c>
      <c r="C906" s="407" t="s">
        <v>157</v>
      </c>
      <c r="D906" s="407"/>
      <c r="E906" s="407"/>
      <c r="F906" s="711"/>
      <c r="G906" s="92">
        <f>ROUND(F906/12*$C$3,0)</f>
        <v>0</v>
      </c>
      <c r="H906" s="440"/>
      <c r="I906" s="388"/>
      <c r="J906" s="125"/>
      <c r="K906" s="125"/>
      <c r="L906" s="464"/>
      <c r="M906" s="464"/>
      <c r="N906" s="464"/>
      <c r="O906" s="464"/>
      <c r="P906" s="464"/>
      <c r="Q906" s="464"/>
      <c r="R906" s="711"/>
      <c r="S906" s="711"/>
      <c r="T906" s="711"/>
      <c r="U906" s="711"/>
      <c r="V906" s="711"/>
      <c r="W906" s="711"/>
      <c r="X906" s="711"/>
      <c r="Y906" s="711"/>
      <c r="Z906" s="711"/>
      <c r="AA906" s="711"/>
      <c r="AB906" s="711"/>
      <c r="AC906" s="711"/>
      <c r="AD906" s="1595"/>
      <c r="AE906" s="711"/>
      <c r="AF906" s="711"/>
      <c r="AG906" s="711"/>
      <c r="AH906" s="711"/>
      <c r="AI906" s="711"/>
      <c r="AJ906" s="711"/>
      <c r="AK906" s="1832"/>
      <c r="AL906" s="1832">
        <f t="shared" si="720"/>
        <v>0</v>
      </c>
      <c r="AM906" s="2437"/>
      <c r="AN906" s="1721"/>
    </row>
    <row r="907" spans="1:40" s="70" customFormat="1" ht="30.75" customHeight="1" x14ac:dyDescent="0.25">
      <c r="A907" s="738">
        <v>1</v>
      </c>
      <c r="B907" s="1735">
        <v>1</v>
      </c>
      <c r="C907" s="407" t="s">
        <v>158</v>
      </c>
      <c r="D907" s="407"/>
      <c r="E907" s="407"/>
      <c r="F907" s="711">
        <v>1000</v>
      </c>
      <c r="G907" s="92">
        <f>ROUND(F907/12*$C$3,0)</f>
        <v>1000</v>
      </c>
      <c r="H907" s="92">
        <v>739</v>
      </c>
      <c r="I907" s="388">
        <f>H907/G907*100</f>
        <v>73.900000000000006</v>
      </c>
      <c r="J907" s="125"/>
      <c r="K907" s="125"/>
      <c r="L907" s="464"/>
      <c r="M907" s="464"/>
      <c r="N907" s="464"/>
      <c r="O907" s="464"/>
      <c r="P907" s="464"/>
      <c r="Q907" s="464"/>
      <c r="R907" s="711"/>
      <c r="S907" s="711"/>
      <c r="T907" s="711"/>
      <c r="U907" s="711"/>
      <c r="V907" s="711"/>
      <c r="W907" s="711"/>
      <c r="X907" s="711"/>
      <c r="Y907" s="711"/>
      <c r="Z907" s="711"/>
      <c r="AA907" s="711"/>
      <c r="AB907" s="711"/>
      <c r="AC907" s="711"/>
      <c r="AD907" s="1595"/>
      <c r="AE907" s="711"/>
      <c r="AF907" s="711"/>
      <c r="AG907" s="711"/>
      <c r="AH907" s="711"/>
      <c r="AI907" s="711"/>
      <c r="AJ907" s="711">
        <v>8</v>
      </c>
      <c r="AK907" s="1832">
        <v>7785.76</v>
      </c>
      <c r="AL907" s="1832">
        <f t="shared" si="720"/>
        <v>7.7857599999999998</v>
      </c>
      <c r="AM907" s="2437"/>
      <c r="AN907" s="1721"/>
    </row>
    <row r="908" spans="1:40" s="70" customFormat="1" ht="33" customHeight="1" x14ac:dyDescent="0.25">
      <c r="A908" s="738">
        <v>1</v>
      </c>
      <c r="B908" s="1735">
        <v>1</v>
      </c>
      <c r="C908" s="407" t="s">
        <v>355</v>
      </c>
      <c r="D908" s="407"/>
      <c r="E908" s="407"/>
      <c r="F908" s="711">
        <v>300</v>
      </c>
      <c r="G908" s="92">
        <f>ROUND(F908/12*$C$3,0)</f>
        <v>300</v>
      </c>
      <c r="H908" s="92">
        <v>261</v>
      </c>
      <c r="I908" s="388">
        <f>H908/G908*100</f>
        <v>87</v>
      </c>
      <c r="J908" s="125"/>
      <c r="K908" s="125"/>
      <c r="L908" s="464"/>
      <c r="M908" s="464"/>
      <c r="N908" s="464"/>
      <c r="O908" s="464"/>
      <c r="P908" s="464"/>
      <c r="Q908" s="464"/>
      <c r="R908" s="711"/>
      <c r="S908" s="711"/>
      <c r="T908" s="711"/>
      <c r="U908" s="711"/>
      <c r="V908" s="711"/>
      <c r="W908" s="711"/>
      <c r="X908" s="711"/>
      <c r="Y908" s="711"/>
      <c r="Z908" s="711"/>
      <c r="AA908" s="711"/>
      <c r="AB908" s="711"/>
      <c r="AC908" s="711"/>
      <c r="AD908" s="1595"/>
      <c r="AE908" s="711"/>
      <c r="AF908" s="711"/>
      <c r="AG908" s="711"/>
      <c r="AH908" s="711"/>
      <c r="AI908" s="711"/>
      <c r="AJ908" s="711"/>
      <c r="AK908" s="1832"/>
      <c r="AL908" s="1832">
        <f t="shared" si="720"/>
        <v>0</v>
      </c>
      <c r="AM908" s="2437"/>
      <c r="AN908" s="1721"/>
    </row>
    <row r="909" spans="1:40" s="70" customFormat="1" ht="17.25" customHeight="1" x14ac:dyDescent="0.25">
      <c r="A909" s="738">
        <v>1</v>
      </c>
      <c r="B909" s="1735">
        <v>1</v>
      </c>
      <c r="C909" s="213" t="s">
        <v>165</v>
      </c>
      <c r="D909" s="213"/>
      <c r="E909" s="508"/>
      <c r="F909" s="712">
        <f>F899+F907</f>
        <v>2367</v>
      </c>
      <c r="G909" s="388">
        <f>G899+G907</f>
        <v>2367</v>
      </c>
      <c r="H909" s="388">
        <f>H899+H907</f>
        <v>1836</v>
      </c>
      <c r="I909" s="388">
        <f>H909/G909*100</f>
        <v>77.566539923954366</v>
      </c>
      <c r="J909" s="125"/>
      <c r="K909" s="125"/>
      <c r="L909" s="464"/>
      <c r="M909" s="464"/>
      <c r="N909" s="464"/>
      <c r="O909" s="464"/>
      <c r="P909" s="464"/>
      <c r="Q909" s="464"/>
      <c r="R909" s="644">
        <v>3166.26629</v>
      </c>
      <c r="S909" s="644">
        <v>3166.26629</v>
      </c>
      <c r="T909" s="644">
        <v>3166.26629</v>
      </c>
      <c r="U909" s="644">
        <v>3166.26629</v>
      </c>
      <c r="V909" s="644">
        <v>3166.26629</v>
      </c>
      <c r="W909" s="644">
        <v>3166.26629</v>
      </c>
      <c r="X909" s="644">
        <v>3166.26629</v>
      </c>
      <c r="Y909" s="644">
        <v>3166.26629</v>
      </c>
      <c r="Z909" s="644">
        <v>3166.26629</v>
      </c>
      <c r="AA909" s="644">
        <v>3066.26629</v>
      </c>
      <c r="AB909" s="644">
        <v>3066.26629</v>
      </c>
      <c r="AC909" s="644">
        <v>3066.26629</v>
      </c>
      <c r="AD909" s="1600">
        <f>AC909</f>
        <v>3066.26629</v>
      </c>
      <c r="AE909" s="644">
        <f>AI909-AH909</f>
        <v>2472.4514899999999</v>
      </c>
      <c r="AF909" s="644"/>
      <c r="AG909" s="644">
        <f>AE909-AD909</f>
        <v>-593.8148000000001</v>
      </c>
      <c r="AH909" s="644">
        <v>-19.566310000000001</v>
      </c>
      <c r="AI909" s="644">
        <v>2452.8851799999998</v>
      </c>
      <c r="AJ909" s="388">
        <f>AJ899+AJ907</f>
        <v>11</v>
      </c>
      <c r="AK909" s="644">
        <f>AK907+AK899</f>
        <v>13087.84</v>
      </c>
      <c r="AL909" s="644">
        <f t="shared" si="720"/>
        <v>13.08784</v>
      </c>
      <c r="AM909" s="2437"/>
      <c r="AN909" s="1721"/>
    </row>
    <row r="910" spans="1:40" s="70" customFormat="1" ht="17.25" customHeight="1" x14ac:dyDescent="0.25">
      <c r="A910" s="738"/>
      <c r="B910" s="1735"/>
      <c r="C910" s="611" t="s">
        <v>160</v>
      </c>
      <c r="D910" s="611"/>
      <c r="E910" s="672"/>
      <c r="F910" s="2231"/>
      <c r="G910" s="673"/>
      <c r="H910" s="673"/>
      <c r="I910" s="673"/>
      <c r="J910" s="125"/>
      <c r="K910" s="125"/>
      <c r="L910" s="464"/>
      <c r="M910" s="464"/>
      <c r="N910" s="464"/>
      <c r="O910" s="464"/>
      <c r="P910" s="464"/>
      <c r="Q910" s="464"/>
      <c r="R910" s="644">
        <v>135.65799999999999</v>
      </c>
      <c r="S910" s="644">
        <v>135.65799999999999</v>
      </c>
      <c r="T910" s="644">
        <v>135.65799999999999</v>
      </c>
      <c r="U910" s="644">
        <v>135.65799999999999</v>
      </c>
      <c r="V910" s="644">
        <v>135.65799999999999</v>
      </c>
      <c r="W910" s="644">
        <v>135.65799999999999</v>
      </c>
      <c r="X910" s="644">
        <v>135.65799999999999</v>
      </c>
      <c r="Y910" s="644">
        <v>135.65799999999999</v>
      </c>
      <c r="Z910" s="644">
        <v>135.65799999999999</v>
      </c>
      <c r="AA910" s="644">
        <v>135.65799999999999</v>
      </c>
      <c r="AB910" s="644">
        <v>135.65799999999999</v>
      </c>
      <c r="AC910" s="644">
        <v>135.65799999999999</v>
      </c>
      <c r="AD910" s="1600">
        <f>AC910</f>
        <v>135.65799999999999</v>
      </c>
      <c r="AE910" s="644">
        <f>AI910-AH910</f>
        <v>0</v>
      </c>
      <c r="AF910" s="644"/>
      <c r="AG910" s="644">
        <f>AE910-AD910</f>
        <v>-135.65799999999999</v>
      </c>
      <c r="AH910" s="644"/>
      <c r="AI910" s="644"/>
      <c r="AJ910" s="644"/>
      <c r="AK910" s="644"/>
      <c r="AL910" s="644">
        <f t="shared" si="720"/>
        <v>0</v>
      </c>
      <c r="AM910" s="2437"/>
      <c r="AN910" s="1721"/>
    </row>
    <row r="911" spans="1:40" s="70" customFormat="1" ht="17.25" customHeight="1" x14ac:dyDescent="0.25">
      <c r="A911" s="738"/>
      <c r="B911" s="1735"/>
      <c r="C911" s="832" t="s">
        <v>78</v>
      </c>
      <c r="D911" s="832"/>
      <c r="E911" s="672"/>
      <c r="F911" s="711">
        <v>100</v>
      </c>
      <c r="G911" s="92">
        <f>ROUND(F911/12*$C$3,0)</f>
        <v>100</v>
      </c>
      <c r="H911" s="829"/>
      <c r="I911" s="829">
        <f>H911/G911*100</f>
        <v>0</v>
      </c>
      <c r="J911" s="125"/>
      <c r="K911" s="125"/>
      <c r="L911" s="464"/>
      <c r="M911" s="464"/>
      <c r="N911" s="464"/>
      <c r="O911" s="464"/>
      <c r="P911" s="464"/>
      <c r="Q911" s="464"/>
      <c r="R911" s="644"/>
      <c r="S911" s="644"/>
      <c r="T911" s="644"/>
      <c r="U911" s="644"/>
      <c r="V911" s="644"/>
      <c r="W911" s="644"/>
      <c r="X911" s="644"/>
      <c r="Y911" s="644"/>
      <c r="Z911" s="644"/>
      <c r="AA911" s="644"/>
      <c r="AB911" s="644"/>
      <c r="AC911" s="644"/>
      <c r="AD911" s="1600"/>
      <c r="AE911" s="644"/>
      <c r="AF911" s="644"/>
      <c r="AG911" s="644"/>
      <c r="AH911" s="644"/>
      <c r="AI911" s="644"/>
      <c r="AJ911" s="644"/>
      <c r="AK911" s="644"/>
      <c r="AL911" s="644">
        <f t="shared" si="720"/>
        <v>0</v>
      </c>
      <c r="AM911" s="2437"/>
      <c r="AN911" s="1721"/>
    </row>
    <row r="912" spans="1:40" s="70" customFormat="1" ht="26.25" customHeight="1" x14ac:dyDescent="0.25">
      <c r="A912" s="738">
        <v>1</v>
      </c>
      <c r="B912" s="1735">
        <v>1</v>
      </c>
      <c r="C912" s="672" t="s">
        <v>342</v>
      </c>
      <c r="D912" s="672"/>
      <c r="E912" s="672"/>
      <c r="F912" s="2231">
        <f>SUM(F909,F897)</f>
        <v>35339.690598290603</v>
      </c>
      <c r="G912" s="673">
        <f>SUM(G909,G897)</f>
        <v>35339.690598290603</v>
      </c>
      <c r="H912" s="673">
        <f>SUM(H909,H897)</f>
        <v>32153.476923076927</v>
      </c>
      <c r="I912" s="673">
        <f>H912/G912*100</f>
        <v>90.984036302321798</v>
      </c>
      <c r="J912" s="674"/>
      <c r="K912" s="674"/>
      <c r="L912" s="673"/>
      <c r="M912" s="673"/>
      <c r="N912" s="673"/>
      <c r="O912" s="673"/>
      <c r="P912" s="673"/>
      <c r="Q912" s="673"/>
      <c r="R912" s="644">
        <f t="shared" ref="R912:X912" si="752">SUM(R910,R909,R897)</f>
        <v>19415.45679</v>
      </c>
      <c r="S912" s="644">
        <f t="shared" si="752"/>
        <v>19415.45679</v>
      </c>
      <c r="T912" s="644">
        <f t="shared" si="752"/>
        <v>19415.45679</v>
      </c>
      <c r="U912" s="644">
        <f t="shared" si="752"/>
        <v>19415.45679</v>
      </c>
      <c r="V912" s="644">
        <f t="shared" si="752"/>
        <v>19415.45679</v>
      </c>
      <c r="W912" s="644">
        <f t="shared" si="752"/>
        <v>19415.45679</v>
      </c>
      <c r="X912" s="644">
        <f t="shared" si="752"/>
        <v>19242.236280000001</v>
      </c>
      <c r="Y912" s="644">
        <f t="shared" ref="Y912:Z912" si="753">SUM(Y910,Y909,Y897)</f>
        <v>19242.236280000001</v>
      </c>
      <c r="Z912" s="644">
        <f t="shared" si="753"/>
        <v>19242.236280000001</v>
      </c>
      <c r="AA912" s="644">
        <f t="shared" ref="AA912:AB912" si="754">SUM(AA910,AA909,AA897)</f>
        <v>19081.810550000002</v>
      </c>
      <c r="AB912" s="644">
        <f t="shared" si="754"/>
        <v>19081.810550000002</v>
      </c>
      <c r="AC912" s="644">
        <f t="shared" ref="AC912" si="755">SUM(AC910,AC909,AC897)</f>
        <v>18960.959060000001</v>
      </c>
      <c r="AD912" s="644">
        <f t="shared" ref="AD912:AI912" si="756">SUM(AD910,AD909,AD897)</f>
        <v>18960.959060000001</v>
      </c>
      <c r="AE912" s="644">
        <f t="shared" si="756"/>
        <v>18231.486259999998</v>
      </c>
      <c r="AF912" s="644">
        <f t="shared" si="756"/>
        <v>0</v>
      </c>
      <c r="AG912" s="644">
        <f t="shared" si="756"/>
        <v>-729.47280000000012</v>
      </c>
      <c r="AH912" s="644">
        <f t="shared" si="756"/>
        <v>-40.741690000000006</v>
      </c>
      <c r="AI912" s="644">
        <f t="shared" si="756"/>
        <v>18190.744569999999</v>
      </c>
      <c r="AJ912" s="673">
        <f>SUM(AJ909,AJ897)</f>
        <v>622.39487179487185</v>
      </c>
      <c r="AK912" s="644">
        <f>SUM(AK910,AK909,AK897)</f>
        <v>409055.95</v>
      </c>
      <c r="AL912" s="644">
        <f t="shared" si="720"/>
        <v>409.05595</v>
      </c>
      <c r="AM912" s="2437"/>
      <c r="AN912" s="1721"/>
    </row>
    <row r="913" spans="1:40" s="70" customFormat="1" ht="15" customHeight="1" x14ac:dyDescent="0.25">
      <c r="A913" s="738">
        <v>1</v>
      </c>
      <c r="B913" s="1735">
        <v>1</v>
      </c>
      <c r="C913" s="282" t="s">
        <v>31</v>
      </c>
      <c r="D913" s="282"/>
      <c r="E913" s="217"/>
      <c r="F913" s="2230"/>
      <c r="G913" s="675"/>
      <c r="H913" s="675"/>
      <c r="I913" s="675"/>
      <c r="J913" s="674"/>
      <c r="K913" s="674"/>
      <c r="L913" s="673"/>
      <c r="M913" s="673"/>
      <c r="N913" s="673"/>
      <c r="O913" s="673"/>
      <c r="P913" s="673"/>
      <c r="Q913" s="673"/>
      <c r="R913" s="63"/>
      <c r="S913" s="63"/>
      <c r="T913" s="63"/>
      <c r="U913" s="63"/>
      <c r="V913" s="63"/>
      <c r="W913" s="63"/>
      <c r="X913" s="63"/>
      <c r="Y913" s="63"/>
      <c r="Z913" s="63"/>
      <c r="AA913" s="63"/>
      <c r="AB913" s="63"/>
      <c r="AC913" s="63"/>
      <c r="AD913" s="1592"/>
      <c r="AE913" s="63"/>
      <c r="AF913" s="63"/>
      <c r="AG913" s="63"/>
      <c r="AH913" s="63"/>
      <c r="AI913" s="63"/>
      <c r="AJ913" s="63"/>
      <c r="AK913" s="1827"/>
      <c r="AL913" s="1827">
        <f t="shared" si="720"/>
        <v>0</v>
      </c>
      <c r="AM913" s="2437"/>
      <c r="AN913" s="1721"/>
    </row>
    <row r="914" spans="1:40" s="70" customFormat="1" ht="15" customHeight="1" x14ac:dyDescent="0.25">
      <c r="A914" s="738">
        <v>1</v>
      </c>
      <c r="B914" s="1735">
        <v>1</v>
      </c>
      <c r="C914" s="144" t="s">
        <v>6</v>
      </c>
      <c r="D914" s="144"/>
      <c r="E914" s="833">
        <v>300</v>
      </c>
      <c r="F914" s="867">
        <v>170</v>
      </c>
      <c r="G914" s="92">
        <f>ROUND(F914/12*$C$3,0)</f>
        <v>170</v>
      </c>
      <c r="H914" s="92">
        <v>204</v>
      </c>
      <c r="I914" s="92">
        <f>H914/G914*100</f>
        <v>120</v>
      </c>
      <c r="J914" s="363">
        <v>9</v>
      </c>
      <c r="K914" s="93">
        <f>N914/H914</f>
        <v>11.926470588235293</v>
      </c>
      <c r="L914" s="94">
        <f>ROUND(F914*J914,0)</f>
        <v>1530</v>
      </c>
      <c r="M914" s="94">
        <f t="shared" ref="M914" si="757">ROUND(L914/12*$C$3,0)</f>
        <v>1530</v>
      </c>
      <c r="N914" s="94">
        <v>2433</v>
      </c>
      <c r="O914" s="94">
        <f>N914/M914*100</f>
        <v>159.01960784313724</v>
      </c>
      <c r="P914" s="94">
        <f>L914/E914</f>
        <v>5.0999999999999996</v>
      </c>
      <c r="Q914" s="94">
        <f>N914/$C$3*12/P914</f>
        <v>477.05882352941182</v>
      </c>
      <c r="R914" s="711"/>
      <c r="S914" s="711"/>
      <c r="T914" s="711"/>
      <c r="U914" s="711"/>
      <c r="V914" s="711"/>
      <c r="W914" s="711"/>
      <c r="X914" s="711"/>
      <c r="Y914" s="711"/>
      <c r="Z914" s="711"/>
      <c r="AA914" s="711"/>
      <c r="AB914" s="711"/>
      <c r="AC914" s="711"/>
      <c r="AD914" s="1595"/>
      <c r="AE914" s="711"/>
      <c r="AF914" s="711"/>
      <c r="AG914" s="711"/>
      <c r="AH914" s="711"/>
      <c r="AI914" s="711"/>
      <c r="AJ914" s="711"/>
      <c r="AK914" s="1832"/>
      <c r="AL914" s="1832">
        <f t="shared" si="720"/>
        <v>0</v>
      </c>
      <c r="AM914" s="2437"/>
      <c r="AN914" s="1721"/>
    </row>
    <row r="915" spans="1:40" s="70" customFormat="1" ht="15" customHeight="1" x14ac:dyDescent="0.25">
      <c r="A915" s="738"/>
      <c r="B915" s="1735"/>
      <c r="C915" s="144" t="s">
        <v>155</v>
      </c>
      <c r="D915" s="144"/>
      <c r="E915" s="833">
        <v>300</v>
      </c>
      <c r="F915" s="867">
        <v>20</v>
      </c>
      <c r="G915" s="92">
        <f>ROUND(F915/12*$C$3,0)</f>
        <v>20</v>
      </c>
      <c r="H915" s="92">
        <v>9</v>
      </c>
      <c r="I915" s="92">
        <f>H915/G915*100</f>
        <v>45</v>
      </c>
      <c r="J915" s="363">
        <v>10</v>
      </c>
      <c r="K915" s="93">
        <f>N915/H915</f>
        <v>13.222222222222221</v>
      </c>
      <c r="L915" s="94">
        <f>ROUND(F915*J915,0)</f>
        <v>200</v>
      </c>
      <c r="M915" s="94">
        <f t="shared" ref="M915" si="758">ROUND(L915/12*$C$3,0)</f>
        <v>200</v>
      </c>
      <c r="N915" s="94">
        <v>119</v>
      </c>
      <c r="O915" s="94">
        <f>N915/M915*100</f>
        <v>59.5</v>
      </c>
      <c r="P915" s="94">
        <f>L915/E915</f>
        <v>0.66666666666666663</v>
      </c>
      <c r="Q915" s="94">
        <f>N915/$C$3*12/P915</f>
        <v>178.5</v>
      </c>
      <c r="R915" s="711">
        <v>702.02499999999998</v>
      </c>
      <c r="S915" s="711">
        <v>702.02499999999998</v>
      </c>
      <c r="T915" s="711">
        <v>702.02499999999998</v>
      </c>
      <c r="U915" s="711">
        <v>702.02499999999998</v>
      </c>
      <c r="V915" s="711">
        <v>702.02499999999998</v>
      </c>
      <c r="W915" s="711">
        <v>702.02499999999998</v>
      </c>
      <c r="X915" s="711">
        <v>702.02499999999998</v>
      </c>
      <c r="Y915" s="711">
        <v>702.02499999999998</v>
      </c>
      <c r="Z915" s="711">
        <v>702.02499999999998</v>
      </c>
      <c r="AA915" s="711">
        <v>702.02499999999998</v>
      </c>
      <c r="AB915" s="711">
        <v>702.02499999999998</v>
      </c>
      <c r="AC915" s="711">
        <v>702.02499999999998</v>
      </c>
      <c r="AD915" s="1595">
        <f>AC915</f>
        <v>702.02499999999998</v>
      </c>
      <c r="AE915" s="711">
        <f>AI915-AH915</f>
        <v>280.81</v>
      </c>
      <c r="AF915" s="711"/>
      <c r="AG915" s="711">
        <f>AE915-AD915</f>
        <v>-421.21499999999997</v>
      </c>
      <c r="AH915" s="711">
        <v>0</v>
      </c>
      <c r="AI915" s="711">
        <v>280.81</v>
      </c>
      <c r="AJ915" s="711"/>
      <c r="AK915" s="1832"/>
      <c r="AL915" s="1832">
        <f t="shared" si="720"/>
        <v>0</v>
      </c>
      <c r="AM915" s="2437"/>
      <c r="AN915" s="1721"/>
    </row>
    <row r="916" spans="1:40" s="70" customFormat="1" ht="15" customHeight="1" x14ac:dyDescent="0.25">
      <c r="A916" s="738">
        <v>1</v>
      </c>
      <c r="B916" s="1735">
        <v>1</v>
      </c>
      <c r="C916" s="508" t="s">
        <v>13</v>
      </c>
      <c r="D916" s="508"/>
      <c r="E916" s="508"/>
      <c r="F916" s="2178">
        <f>SUM(F914:F915)</f>
        <v>190</v>
      </c>
      <c r="G916" s="412">
        <f t="shared" ref="G916:H916" si="759">SUM(G914:G915)</f>
        <v>190</v>
      </c>
      <c r="H916" s="412">
        <f t="shared" si="759"/>
        <v>213</v>
      </c>
      <c r="I916" s="412">
        <f>H916/G916*100</f>
        <v>112.10526315789473</v>
      </c>
      <c r="J916" s="678">
        <f>IF(F916=0,0,L916/F916)</f>
        <v>9.1052631578947363</v>
      </c>
      <c r="K916" s="117">
        <f>N916/H916</f>
        <v>11.981220657276996</v>
      </c>
      <c r="L916" s="412">
        <f t="shared" ref="L916:N916" si="760">SUM(L914:L915)</f>
        <v>1730</v>
      </c>
      <c r="M916" s="412">
        <f t="shared" si="760"/>
        <v>1730</v>
      </c>
      <c r="N916" s="2762">
        <f t="shared" si="760"/>
        <v>2552</v>
      </c>
      <c r="O916" s="94">
        <f>N916/M916*100</f>
        <v>147.51445086705201</v>
      </c>
      <c r="P916" s="412">
        <f>SUM(P914:P914)</f>
        <v>5.0999999999999996</v>
      </c>
      <c r="Q916" s="94">
        <f>N916/$C$3*12/P916</f>
        <v>500.39215686274514</v>
      </c>
      <c r="R916" s="412"/>
      <c r="S916" s="412"/>
      <c r="T916" s="412"/>
      <c r="U916" s="412"/>
      <c r="V916" s="412"/>
      <c r="W916" s="412"/>
      <c r="X916" s="412"/>
      <c r="Y916" s="412"/>
      <c r="Z916" s="412"/>
      <c r="AA916" s="412"/>
      <c r="AB916" s="412"/>
      <c r="AC916" s="412"/>
      <c r="AD916" s="1609"/>
      <c r="AE916" s="412"/>
      <c r="AF916" s="412"/>
      <c r="AG916" s="412"/>
      <c r="AH916" s="412"/>
      <c r="AI916" s="412"/>
      <c r="AJ916" s="412"/>
      <c r="AK916" s="1853"/>
      <c r="AL916" s="1853">
        <f t="shared" si="720"/>
        <v>0</v>
      </c>
      <c r="AM916" s="2437"/>
      <c r="AN916" s="1721"/>
    </row>
    <row r="917" spans="1:40" s="70" customFormat="1" ht="15" customHeight="1" x14ac:dyDescent="0.25">
      <c r="A917" s="738">
        <v>1</v>
      </c>
      <c r="B917" s="1735">
        <v>1</v>
      </c>
      <c r="C917" s="217" t="s">
        <v>148</v>
      </c>
      <c r="D917" s="217"/>
      <c r="E917" s="508"/>
      <c r="F917" s="2178"/>
      <c r="G917" s="412"/>
      <c r="H917" s="412"/>
      <c r="I917" s="412"/>
      <c r="J917" s="678"/>
      <c r="K917" s="117"/>
      <c r="L917" s="412"/>
      <c r="M917" s="412"/>
      <c r="N917" s="412"/>
      <c r="O917" s="94"/>
      <c r="P917" s="94"/>
      <c r="Q917" s="94"/>
      <c r="R917" s="412"/>
      <c r="S917" s="412"/>
      <c r="T917" s="412"/>
      <c r="U917" s="412"/>
      <c r="V917" s="412"/>
      <c r="W917" s="412"/>
      <c r="X917" s="412"/>
      <c r="Y917" s="412"/>
      <c r="Z917" s="412"/>
      <c r="AA917" s="412"/>
      <c r="AB917" s="412"/>
      <c r="AC917" s="412"/>
      <c r="AD917" s="1609"/>
      <c r="AE917" s="412"/>
      <c r="AF917" s="412"/>
      <c r="AG917" s="412"/>
      <c r="AH917" s="412"/>
      <c r="AI917" s="412"/>
      <c r="AJ917" s="412"/>
      <c r="AK917" s="1853"/>
      <c r="AL917" s="1853">
        <f t="shared" si="720"/>
        <v>0</v>
      </c>
      <c r="AM917" s="2437"/>
      <c r="AN917" s="1721"/>
    </row>
    <row r="918" spans="1:40" s="70" customFormat="1" ht="15" customHeight="1" x14ac:dyDescent="0.25">
      <c r="A918" s="738">
        <v>1</v>
      </c>
      <c r="B918" s="1735">
        <v>1</v>
      </c>
      <c r="C918" s="150" t="s">
        <v>55</v>
      </c>
      <c r="D918" s="150"/>
      <c r="E918" s="833">
        <v>240</v>
      </c>
      <c r="F918" s="867">
        <v>200</v>
      </c>
      <c r="G918" s="1048">
        <f t="shared" ref="G918:G920" si="761">F918</f>
        <v>200</v>
      </c>
      <c r="H918" s="92">
        <v>256</v>
      </c>
      <c r="I918" s="92">
        <f>H918/G918*100</f>
        <v>128</v>
      </c>
      <c r="J918" s="501">
        <v>8</v>
      </c>
      <c r="K918" s="93">
        <f>N918/H918</f>
        <v>9.9375</v>
      </c>
      <c r="L918" s="94">
        <f>ROUND(F918*J918,0)</f>
        <v>1600</v>
      </c>
      <c r="M918" s="94">
        <f>(L918-(L921/12*3))/9*($C$3-3)+L921/12*3</f>
        <v>1600</v>
      </c>
      <c r="N918" s="94">
        <v>2544</v>
      </c>
      <c r="O918" s="94">
        <f>N918/M918*100</f>
        <v>159</v>
      </c>
      <c r="P918" s="94">
        <f>L918/E918</f>
        <v>6.666666666666667</v>
      </c>
      <c r="Q918" s="94">
        <f>N918/$C$3*12/P918</f>
        <v>381.59999999999997</v>
      </c>
      <c r="R918" s="711"/>
      <c r="S918" s="711"/>
      <c r="T918" s="711"/>
      <c r="U918" s="711"/>
      <c r="V918" s="711"/>
      <c r="W918" s="711"/>
      <c r="X918" s="711"/>
      <c r="Y918" s="711"/>
      <c r="Z918" s="711"/>
      <c r="AA918" s="711"/>
      <c r="AB918" s="711"/>
      <c r="AC918" s="711"/>
      <c r="AD918" s="1609"/>
      <c r="AE918" s="412"/>
      <c r="AF918" s="412"/>
      <c r="AG918" s="412"/>
      <c r="AH918" s="711"/>
      <c r="AI918" s="711"/>
      <c r="AJ918" s="711"/>
      <c r="AK918" s="1832"/>
      <c r="AL918" s="1832">
        <f t="shared" si="720"/>
        <v>0</v>
      </c>
      <c r="AM918" s="2437"/>
      <c r="AN918" s="1721"/>
    </row>
    <row r="919" spans="1:40" s="70" customFormat="1" ht="15" customHeight="1" x14ac:dyDescent="0.25">
      <c r="A919" s="738"/>
      <c r="B919" s="1735"/>
      <c r="C919" s="150" t="s">
        <v>155</v>
      </c>
      <c r="D919" s="150"/>
      <c r="E919" s="2497">
        <v>240</v>
      </c>
      <c r="F919" s="867">
        <v>20</v>
      </c>
      <c r="G919" s="1048">
        <f t="shared" si="761"/>
        <v>20</v>
      </c>
      <c r="H919" s="92">
        <v>9</v>
      </c>
      <c r="I919" s="92">
        <f t="shared" ref="I919:I920" si="762">H919/G919*100</f>
        <v>45</v>
      </c>
      <c r="J919" s="501">
        <v>10</v>
      </c>
      <c r="K919" s="93">
        <f>N919/H919</f>
        <v>10</v>
      </c>
      <c r="L919" s="94">
        <f>ROUND(F919*J919,0)</f>
        <v>200</v>
      </c>
      <c r="M919" s="94">
        <f>ROUND(L919/9*($C$3-3),0)</f>
        <v>200</v>
      </c>
      <c r="N919" s="94">
        <v>90</v>
      </c>
      <c r="O919" s="94">
        <f>N919/M919*100</f>
        <v>45</v>
      </c>
      <c r="P919" s="94">
        <f>L919/E919</f>
        <v>0.83333333333333337</v>
      </c>
      <c r="Q919" s="94">
        <f>N919/$C$3*12/P919</f>
        <v>108</v>
      </c>
      <c r="R919" s="711">
        <v>586.30700000000002</v>
      </c>
      <c r="S919" s="711">
        <v>586.30700000000002</v>
      </c>
      <c r="T919" s="711">
        <v>586.30700000000002</v>
      </c>
      <c r="U919" s="711">
        <v>586.30700000000002</v>
      </c>
      <c r="V919" s="711">
        <v>586.30700000000002</v>
      </c>
      <c r="W919" s="711">
        <v>586.30700000000002</v>
      </c>
      <c r="X919" s="711">
        <v>586.30700000000002</v>
      </c>
      <c r="Y919" s="711">
        <v>586.30700000000002</v>
      </c>
      <c r="Z919" s="711">
        <v>586.30700000000002</v>
      </c>
      <c r="AA919" s="711">
        <v>586.30700000000002</v>
      </c>
      <c r="AB919" s="711">
        <v>586.30700000000002</v>
      </c>
      <c r="AC919" s="711">
        <v>586.30700000000002</v>
      </c>
      <c r="AD919" s="1674">
        <f>AC919</f>
        <v>586.30700000000002</v>
      </c>
      <c r="AE919" s="412">
        <f>AI919-AH919</f>
        <v>165.86303000000001</v>
      </c>
      <c r="AF919" s="412"/>
      <c r="AG919" s="412">
        <f>AE919-AD919</f>
        <v>-420.44397000000004</v>
      </c>
      <c r="AH919" s="711">
        <v>0</v>
      </c>
      <c r="AI919" s="711">
        <v>165.86303000000001</v>
      </c>
      <c r="AJ919" s="711"/>
      <c r="AK919" s="1832"/>
      <c r="AL919" s="1832">
        <f t="shared" si="720"/>
        <v>0</v>
      </c>
      <c r="AM919" s="2437"/>
      <c r="AN919" s="1721"/>
    </row>
    <row r="920" spans="1:40" s="70" customFormat="1" ht="15" customHeight="1" x14ac:dyDescent="0.25">
      <c r="A920" s="738"/>
      <c r="B920" s="1735"/>
      <c r="C920" s="150" t="s">
        <v>9</v>
      </c>
      <c r="D920" s="150"/>
      <c r="E920" s="2497">
        <v>240</v>
      </c>
      <c r="F920" s="867">
        <v>25</v>
      </c>
      <c r="G920" s="1048">
        <f t="shared" si="761"/>
        <v>25</v>
      </c>
      <c r="H920" s="92">
        <v>70</v>
      </c>
      <c r="I920" s="92">
        <f t="shared" si="762"/>
        <v>280</v>
      </c>
      <c r="J920" s="501">
        <v>8</v>
      </c>
      <c r="K920" s="93">
        <f>N920/H920</f>
        <v>9.9857142857142858</v>
      </c>
      <c r="L920" s="94">
        <f>ROUND(F920*J920,0)</f>
        <v>200</v>
      </c>
      <c r="M920" s="94">
        <f>ROUND(L920/9*($C$3-3),0)</f>
        <v>200</v>
      </c>
      <c r="N920" s="94">
        <v>699</v>
      </c>
      <c r="O920" s="94">
        <f>N920/M920*100</f>
        <v>349.5</v>
      </c>
      <c r="P920" s="94">
        <f>L920/E920</f>
        <v>0.83333333333333337</v>
      </c>
      <c r="Q920" s="94">
        <f>N920/$C$3*12/P920</f>
        <v>838.8</v>
      </c>
      <c r="R920" s="711"/>
      <c r="S920" s="711"/>
      <c r="T920" s="711"/>
      <c r="U920" s="711"/>
      <c r="V920" s="711"/>
      <c r="W920" s="711"/>
      <c r="X920" s="711"/>
      <c r="Y920" s="711"/>
      <c r="Z920" s="711"/>
      <c r="AA920" s="711"/>
      <c r="AB920" s="711"/>
      <c r="AC920" s="711"/>
      <c r="AD920" s="1609"/>
      <c r="AE920" s="412"/>
      <c r="AF920" s="412"/>
      <c r="AG920" s="412"/>
      <c r="AH920" s="711"/>
      <c r="AI920" s="711"/>
      <c r="AJ920" s="711"/>
      <c r="AK920" s="1832"/>
      <c r="AL920" s="1832">
        <f t="shared" si="720"/>
        <v>0</v>
      </c>
      <c r="AM920" s="2437"/>
      <c r="AN920" s="1721"/>
    </row>
    <row r="921" spans="1:40" s="96" customFormat="1" ht="15" customHeight="1" x14ac:dyDescent="0.25">
      <c r="A921" s="738">
        <v>1</v>
      </c>
      <c r="B921" s="1735">
        <v>1</v>
      </c>
      <c r="C921" s="280" t="s">
        <v>187</v>
      </c>
      <c r="D921" s="823"/>
      <c r="E921" s="679"/>
      <c r="F921" s="2178">
        <f>SUM(F918:F920)</f>
        <v>245</v>
      </c>
      <c r="G921" s="412">
        <f t="shared" ref="G921:H921" si="763">SUM(G918:G920)</f>
        <v>245</v>
      </c>
      <c r="H921" s="412">
        <f t="shared" si="763"/>
        <v>335</v>
      </c>
      <c r="I921" s="116">
        <f>H921/G921*100</f>
        <v>136.73469387755102</v>
      </c>
      <c r="J921" s="801">
        <f>L921/F921</f>
        <v>8.1632653061224492</v>
      </c>
      <c r="K921" s="795">
        <f>N921/H921</f>
        <v>9.9492537313432834</v>
      </c>
      <c r="L921" s="412">
        <f t="shared" ref="L921:P921" si="764">SUM(L918:L920)</f>
        <v>2000</v>
      </c>
      <c r="M921" s="412">
        <f t="shared" si="764"/>
        <v>2000</v>
      </c>
      <c r="N921" s="2762">
        <f t="shared" si="764"/>
        <v>3333</v>
      </c>
      <c r="O921" s="118">
        <f>N921/M921*100</f>
        <v>166.65</v>
      </c>
      <c r="P921" s="412">
        <f t="shared" si="764"/>
        <v>8.3333333333333339</v>
      </c>
      <c r="Q921" s="94">
        <f>N921/$C$3*12/P921</f>
        <v>399.96</v>
      </c>
      <c r="R921" s="712"/>
      <c r="S921" s="712"/>
      <c r="T921" s="712"/>
      <c r="U921" s="712"/>
      <c r="V921" s="712"/>
      <c r="W921" s="712"/>
      <c r="X921" s="712"/>
      <c r="Y921" s="712"/>
      <c r="Z921" s="712"/>
      <c r="AA921" s="712"/>
      <c r="AB921" s="712"/>
      <c r="AC921" s="712"/>
      <c r="AD921" s="1640"/>
      <c r="AE921" s="412"/>
      <c r="AF921" s="412"/>
      <c r="AG921" s="412"/>
      <c r="AH921" s="118"/>
      <c r="AI921" s="118"/>
      <c r="AJ921" s="118"/>
      <c r="AK921" s="1840"/>
      <c r="AL921" s="1840">
        <f t="shared" si="720"/>
        <v>0</v>
      </c>
      <c r="AM921" s="2437"/>
      <c r="AN921" s="2397"/>
    </row>
    <row r="922" spans="1:40" s="70" customFormat="1" ht="29.25" customHeight="1" x14ac:dyDescent="0.25">
      <c r="A922" s="738">
        <v>1</v>
      </c>
      <c r="B922" s="1735">
        <v>1</v>
      </c>
      <c r="C922" s="437" t="s">
        <v>172</v>
      </c>
      <c r="D922" s="437"/>
      <c r="E922" s="437"/>
      <c r="F922" s="2178">
        <f>SUM(F921,F916)</f>
        <v>435</v>
      </c>
      <c r="G922" s="644">
        <f t="shared" ref="G922:H922" si="765">SUM(G921,G916)</f>
        <v>435</v>
      </c>
      <c r="H922" s="644">
        <f t="shared" si="765"/>
        <v>548</v>
      </c>
      <c r="I922" s="644">
        <f>H922/G922*100</f>
        <v>125.97701149425286</v>
      </c>
      <c r="J922" s="849">
        <f>L922/F922</f>
        <v>8.5747126436781613</v>
      </c>
      <c r="K922" s="795">
        <f>N922/H922</f>
        <v>10.739051094890511</v>
      </c>
      <c r="L922" s="644">
        <f t="shared" ref="L922:N922" si="766">SUM(L921,L916)</f>
        <v>3730</v>
      </c>
      <c r="M922" s="644">
        <f t="shared" si="766"/>
        <v>3730</v>
      </c>
      <c r="N922" s="644">
        <f t="shared" si="766"/>
        <v>5885</v>
      </c>
      <c r="O922" s="118">
        <f>N922/M922*100</f>
        <v>157.77479892761394</v>
      </c>
      <c r="P922" s="644">
        <f>SUM(P921,P916)</f>
        <v>13.433333333333334</v>
      </c>
      <c r="Q922" s="118">
        <f>N922/$C$3*12/P922</f>
        <v>438.08933002481388</v>
      </c>
      <c r="R922" s="644">
        <v>6879.1888704000003</v>
      </c>
      <c r="S922" s="644">
        <v>6879.1888704000003</v>
      </c>
      <c r="T922" s="644">
        <v>8167.5203904</v>
      </c>
      <c r="U922" s="644">
        <v>8167.5203904</v>
      </c>
      <c r="V922" s="644">
        <v>8167.5203904</v>
      </c>
      <c r="W922" s="644">
        <v>8167.5203904</v>
      </c>
      <c r="X922" s="644">
        <v>8167.5203904</v>
      </c>
      <c r="Y922" s="644">
        <v>8167.5203904</v>
      </c>
      <c r="Z922" s="644">
        <v>8167.5203904</v>
      </c>
      <c r="AA922" s="644">
        <v>8167.5203904</v>
      </c>
      <c r="AB922" s="644">
        <v>8167.5203904</v>
      </c>
      <c r="AC922" s="644">
        <v>8167.5203904</v>
      </c>
      <c r="AD922" s="1033">
        <f>AC922</f>
        <v>8167.5203904</v>
      </c>
      <c r="AE922" s="412">
        <f>AI922-AH922</f>
        <v>9704.9756800000014</v>
      </c>
      <c r="AF922" s="412"/>
      <c r="AG922" s="412">
        <f>AE922-AD922</f>
        <v>1537.4552896000014</v>
      </c>
      <c r="AH922" s="644">
        <v>-85.402910000000006</v>
      </c>
      <c r="AI922" s="644">
        <v>9619.5727700000007</v>
      </c>
      <c r="AJ922" s="644">
        <v>23</v>
      </c>
      <c r="AK922" s="1836">
        <v>420520.61999999988</v>
      </c>
      <c r="AL922" s="1836">
        <f t="shared" si="720"/>
        <v>420.52061999999989</v>
      </c>
      <c r="AM922" s="2437"/>
      <c r="AN922" s="1721"/>
    </row>
    <row r="923" spans="1:40" s="70" customFormat="1" ht="21" customHeight="1" thickBot="1" x14ac:dyDescent="0.3">
      <c r="A923" s="738">
        <v>1</v>
      </c>
      <c r="B923" s="1735">
        <v>1</v>
      </c>
      <c r="C923" s="850" t="s">
        <v>17</v>
      </c>
      <c r="D923" s="2519"/>
      <c r="E923" s="851"/>
      <c r="F923" s="2241"/>
      <c r="G923" s="852"/>
      <c r="H923" s="852"/>
      <c r="I923" s="852"/>
      <c r="J923" s="747"/>
      <c r="K923" s="747"/>
      <c r="L923" s="837"/>
      <c r="M923" s="837"/>
      <c r="N923" s="837">
        <f>SUM(N922,N884)</f>
        <v>19396</v>
      </c>
      <c r="O923" s="837"/>
      <c r="P923" s="837"/>
      <c r="Q923" s="837"/>
      <c r="R923" s="753">
        <f t="shared" ref="R923:AF923" si="767">SUM(R884,R912,R922:R922)</f>
        <v>87079.097612399986</v>
      </c>
      <c r="S923" s="753">
        <f t="shared" si="767"/>
        <v>87079.097612399986</v>
      </c>
      <c r="T923" s="753">
        <f t="shared" si="767"/>
        <v>89265.750332399984</v>
      </c>
      <c r="U923" s="753">
        <f t="shared" si="767"/>
        <v>89265.750332399984</v>
      </c>
      <c r="V923" s="753">
        <f t="shared" ref="V923:X923" si="768">SUM(V884,V912,V922:V922)</f>
        <v>89265.750332399984</v>
      </c>
      <c r="W923" s="753">
        <f t="shared" si="768"/>
        <v>89265.750332399984</v>
      </c>
      <c r="X923" s="753">
        <f t="shared" si="768"/>
        <v>89092.529822399985</v>
      </c>
      <c r="Y923" s="753">
        <f t="shared" ref="Y923:Z923" si="769">SUM(Y884,Y912,Y922:Y922)</f>
        <v>89092.529822399985</v>
      </c>
      <c r="Z923" s="753">
        <f t="shared" si="769"/>
        <v>89092.529822399985</v>
      </c>
      <c r="AA923" s="753">
        <f t="shared" ref="AA923:AB923" si="770">SUM(AA884,AA912,AA922:AA922)</f>
        <v>88932.104092399997</v>
      </c>
      <c r="AB923" s="753">
        <f t="shared" si="770"/>
        <v>88932.104092399997</v>
      </c>
      <c r="AC923" s="753">
        <f t="shared" ref="AC923" si="771">SUM(AC884,AC912,AC922:AC922)</f>
        <v>87206.9702024</v>
      </c>
      <c r="AD923" s="1641">
        <f t="shared" si="767"/>
        <v>87206.9702024</v>
      </c>
      <c r="AE923" s="753">
        <f t="shared" si="767"/>
        <v>84431.228130000003</v>
      </c>
      <c r="AF923" s="753">
        <f t="shared" si="767"/>
        <v>-234.39257000000001</v>
      </c>
      <c r="AG923" s="753">
        <f>SUM(AG884,AG912,AG922:AG922)</f>
        <v>-2775.7420723999949</v>
      </c>
      <c r="AH923" s="753">
        <f>SUM(AH884,AH912,AH922:AH922)</f>
        <v>-3181.7661399999993</v>
      </c>
      <c r="AI923" s="753">
        <f>SUM(AI884,AI912,AI922:AI922)</f>
        <v>81015.06942</v>
      </c>
      <c r="AJ923" s="753"/>
      <c r="AK923" s="753">
        <f t="shared" ref="AK923" si="772">SUM(AK884,AK912,AK922:AK922)</f>
        <v>829576.56999999983</v>
      </c>
      <c r="AL923" s="753">
        <f t="shared" ref="AL923:AL986" si="773">AK923/1000</f>
        <v>829.57656999999983</v>
      </c>
      <c r="AM923" s="2437"/>
      <c r="AN923" s="1721"/>
    </row>
    <row r="924" spans="1:40" x14ac:dyDescent="0.25">
      <c r="A924" s="738">
        <v>1</v>
      </c>
      <c r="B924" s="1735">
        <v>1</v>
      </c>
      <c r="C924" s="1457" t="s">
        <v>348</v>
      </c>
      <c r="D924" s="1457"/>
      <c r="E924" s="1457"/>
      <c r="F924" s="2243"/>
      <c r="G924" s="1461"/>
      <c r="H924" s="1461"/>
      <c r="I924" s="1461"/>
      <c r="J924" s="1462"/>
      <c r="K924" s="1463"/>
      <c r="L924" s="1464"/>
      <c r="M924" s="1464"/>
      <c r="N924" s="1464"/>
      <c r="O924" s="1464"/>
      <c r="P924" s="1464"/>
      <c r="Q924" s="1464"/>
      <c r="R924" s="1465">
        <f t="shared" ref="R924:AE924" si="774">SUM(R923,R876)</f>
        <v>413929.38196359994</v>
      </c>
      <c r="S924" s="1465">
        <f t="shared" si="774"/>
        <v>413929.38196359994</v>
      </c>
      <c r="T924" s="1465">
        <f t="shared" si="774"/>
        <v>416116.03468359995</v>
      </c>
      <c r="U924" s="1465">
        <f t="shared" si="774"/>
        <v>416116.03468359995</v>
      </c>
      <c r="V924" s="1465">
        <f t="shared" ref="V924:X924" si="775">SUM(V923,V876)</f>
        <v>416116.03468359995</v>
      </c>
      <c r="W924" s="1465">
        <f t="shared" si="775"/>
        <v>416116.03468359995</v>
      </c>
      <c r="X924" s="1465">
        <f t="shared" si="775"/>
        <v>415462.51652359997</v>
      </c>
      <c r="Y924" s="1465">
        <f t="shared" ref="Y924:Z924" si="776">SUM(Y923,Y876)</f>
        <v>415541.4753236</v>
      </c>
      <c r="Z924" s="1465">
        <f t="shared" si="776"/>
        <v>415541.4753236</v>
      </c>
      <c r="AA924" s="1465">
        <f t="shared" ref="AA924:AB924" si="777">SUM(AA923,AA876)</f>
        <v>413062.43171959999</v>
      </c>
      <c r="AB924" s="1465">
        <f t="shared" si="777"/>
        <v>413145.14651960001</v>
      </c>
      <c r="AC924" s="1465">
        <f t="shared" ref="AC924" si="778">SUM(AC923,AC876)</f>
        <v>411259.91341959999</v>
      </c>
      <c r="AD924" s="1642">
        <f t="shared" si="774"/>
        <v>411259.91341959999</v>
      </c>
      <c r="AE924" s="1465">
        <f t="shared" si="774"/>
        <v>403593.69665</v>
      </c>
      <c r="AF924" s="1465">
        <f t="shared" ref="AF924" si="779">SUM(AF923,AF876)</f>
        <v>-397.08357999999998</v>
      </c>
      <c r="AG924" s="1465">
        <f t="shared" ref="AG924:AI924" si="780">SUM(AG923,AG876)</f>
        <v>-7666.2167696000042</v>
      </c>
      <c r="AH924" s="1465">
        <f t="shared" si="780"/>
        <v>-8914.669100000001</v>
      </c>
      <c r="AI924" s="1465">
        <f t="shared" si="780"/>
        <v>394281.94396999996</v>
      </c>
      <c r="AJ924" s="1461"/>
      <c r="AK924" s="1465">
        <f t="shared" ref="AK924" si="781">SUM(AK923,AK876)</f>
        <v>5676785.1899999995</v>
      </c>
      <c r="AL924" s="1465">
        <f t="shared" si="773"/>
        <v>5676.7851899999996</v>
      </c>
      <c r="AM924" s="2437"/>
    </row>
    <row r="925" spans="1:40" ht="15" customHeight="1" x14ac:dyDescent="0.25">
      <c r="A925" s="738">
        <v>1</v>
      </c>
      <c r="B925" s="1735">
        <v>1</v>
      </c>
      <c r="C925" s="1390" t="s">
        <v>93</v>
      </c>
      <c r="D925" s="1390"/>
      <c r="E925" s="1390"/>
      <c r="F925" s="2172">
        <f>F884+F821</f>
        <v>4714</v>
      </c>
      <c r="G925" s="1310">
        <f>G884+G821</f>
        <v>4714</v>
      </c>
      <c r="H925" s="1310">
        <f>H884+H821</f>
        <v>4952</v>
      </c>
      <c r="I925" s="1310">
        <f>H925/G925*100</f>
        <v>105.04879083580822</v>
      </c>
      <c r="J925" s="1466">
        <f>L925/F925</f>
        <v>9.0123037759864228</v>
      </c>
      <c r="K925" s="1467">
        <f>N925/H925</f>
        <v>8.594103392568659</v>
      </c>
      <c r="L925" s="1310">
        <f>L884+L821</f>
        <v>42484</v>
      </c>
      <c r="M925" s="1310">
        <f>M884+M821</f>
        <v>42484</v>
      </c>
      <c r="N925" s="1310">
        <f>N884+N821</f>
        <v>42558</v>
      </c>
      <c r="O925" s="1310">
        <f>N925/M925*100</f>
        <v>100.17418322191884</v>
      </c>
      <c r="P925" s="1310">
        <f>P884+P821</f>
        <v>128.49562722816398</v>
      </c>
      <c r="Q925" s="1178">
        <f>N925/$C$3*12/P925</f>
        <v>331.20193206599669</v>
      </c>
      <c r="R925" s="1310">
        <f t="shared" ref="R925:Y925" si="782">SUM(R884,R821)</f>
        <v>174308.93759999998</v>
      </c>
      <c r="S925" s="1310">
        <f t="shared" si="782"/>
        <v>174308.93759999998</v>
      </c>
      <c r="T925" s="1310">
        <f t="shared" si="782"/>
        <v>175207.25879999998</v>
      </c>
      <c r="U925" s="1310">
        <f t="shared" si="782"/>
        <v>175207.25879999998</v>
      </c>
      <c r="V925" s="1310">
        <f t="shared" si="782"/>
        <v>175207.25879999998</v>
      </c>
      <c r="W925" s="1310">
        <f t="shared" si="782"/>
        <v>175207.25879999998</v>
      </c>
      <c r="X925" s="1310">
        <f t="shared" si="782"/>
        <v>175207.25879999998</v>
      </c>
      <c r="Y925" s="1310">
        <f t="shared" si="782"/>
        <v>175207.25879999998</v>
      </c>
      <c r="Z925" s="1310">
        <f t="shared" ref="Z925:AA925" si="783">SUM(Z884,Z821)</f>
        <v>175207.25879999998</v>
      </c>
      <c r="AA925" s="1310">
        <f t="shared" si="783"/>
        <v>175215.35715599998</v>
      </c>
      <c r="AB925" s="1310">
        <f t="shared" ref="AB925:AC925" si="784">SUM(AB884,AB821)</f>
        <v>175298.071956</v>
      </c>
      <c r="AC925" s="1310">
        <f t="shared" si="784"/>
        <v>173693.78955599997</v>
      </c>
      <c r="AD925" s="1643">
        <f t="shared" ref="AD925:AK925" si="785">AD884+AD821</f>
        <v>173693.78955599997</v>
      </c>
      <c r="AE925" s="1310">
        <f t="shared" si="785"/>
        <v>173008.66086999999</v>
      </c>
      <c r="AF925" s="1310">
        <f t="shared" si="785"/>
        <v>-397.08357999999998</v>
      </c>
      <c r="AG925" s="1310">
        <f t="shared" si="785"/>
        <v>-685.1286859999891</v>
      </c>
      <c r="AH925" s="1310">
        <f t="shared" si="785"/>
        <v>-6663.70759</v>
      </c>
      <c r="AI925" s="1310">
        <f t="shared" si="785"/>
        <v>165947.86970000001</v>
      </c>
      <c r="AJ925" s="1310">
        <f t="shared" si="785"/>
        <v>1</v>
      </c>
      <c r="AK925" s="1310">
        <f t="shared" si="785"/>
        <v>37702.559999999998</v>
      </c>
      <c r="AL925" s="1310">
        <f t="shared" si="773"/>
        <v>37.702559999999998</v>
      </c>
      <c r="AM925" s="2437"/>
    </row>
    <row r="926" spans="1:40" ht="15" customHeight="1" x14ac:dyDescent="0.25">
      <c r="B926" s="1735">
        <v>1</v>
      </c>
      <c r="C926" s="1390" t="s">
        <v>277</v>
      </c>
      <c r="D926" s="1390"/>
      <c r="E926" s="1390"/>
      <c r="F926" s="2172">
        <f t="shared" ref="F926:AK926" si="786">F882</f>
        <v>190</v>
      </c>
      <c r="G926" s="1310">
        <f t="shared" si="786"/>
        <v>190</v>
      </c>
      <c r="H926" s="1310">
        <f t="shared" si="786"/>
        <v>71</v>
      </c>
      <c r="I926" s="1310">
        <f t="shared" si="786"/>
        <v>37.368421052631575</v>
      </c>
      <c r="J926" s="1466">
        <f t="shared" si="786"/>
        <v>12.5</v>
      </c>
      <c r="K926" s="1467">
        <f t="shared" si="786"/>
        <v>13.985915492957746</v>
      </c>
      <c r="L926" s="1310">
        <f t="shared" si="786"/>
        <v>2375</v>
      </c>
      <c r="M926" s="1310">
        <f t="shared" si="786"/>
        <v>2375</v>
      </c>
      <c r="N926" s="1310">
        <f t="shared" si="786"/>
        <v>993</v>
      </c>
      <c r="O926" s="1310">
        <f t="shared" si="786"/>
        <v>41.810526315789474</v>
      </c>
      <c r="P926" s="1310">
        <f t="shared" si="786"/>
        <v>7</v>
      </c>
      <c r="Q926" s="1178">
        <f t="shared" si="786"/>
        <v>141.85714285714286</v>
      </c>
      <c r="R926" s="1310">
        <f t="shared" si="786"/>
        <v>14171.161</v>
      </c>
      <c r="S926" s="1310">
        <f t="shared" ref="S926:T926" si="787">S882</f>
        <v>14171.161</v>
      </c>
      <c r="T926" s="1310">
        <f t="shared" si="787"/>
        <v>15069.482</v>
      </c>
      <c r="U926" s="1310">
        <f t="shared" ref="U926:V926" si="788">U882</f>
        <v>15069.482</v>
      </c>
      <c r="V926" s="1310">
        <f t="shared" si="788"/>
        <v>15069.482</v>
      </c>
      <c r="W926" s="1310">
        <f t="shared" ref="W926:X926" si="789">W882</f>
        <v>15069.482</v>
      </c>
      <c r="X926" s="1310">
        <f t="shared" si="789"/>
        <v>15069.482</v>
      </c>
      <c r="Y926" s="1310">
        <f t="shared" ref="Y926:Z926" si="790">Y882</f>
        <v>15069.482</v>
      </c>
      <c r="Z926" s="1310">
        <f t="shared" si="790"/>
        <v>15069.482</v>
      </c>
      <c r="AA926" s="1310">
        <f t="shared" ref="AA926:AB926" si="791">AA882</f>
        <v>15069.482</v>
      </c>
      <c r="AB926" s="1310">
        <f t="shared" si="791"/>
        <v>15069.482</v>
      </c>
      <c r="AC926" s="1310">
        <f t="shared" ref="AC926" si="792">AC882</f>
        <v>15069.482</v>
      </c>
      <c r="AD926" s="1643">
        <f t="shared" si="786"/>
        <v>15069.482</v>
      </c>
      <c r="AE926" s="1310">
        <f t="shared" si="786"/>
        <v>5278.5507600000001</v>
      </c>
      <c r="AF926" s="1310">
        <f t="shared" ref="AF926" si="793">AF882</f>
        <v>0</v>
      </c>
      <c r="AG926" s="1310">
        <f t="shared" si="786"/>
        <v>-9790.9312399999999</v>
      </c>
      <c r="AH926" s="1310">
        <f t="shared" si="786"/>
        <v>-1430.9226199999998</v>
      </c>
      <c r="AI926" s="1310">
        <f t="shared" si="786"/>
        <v>3847.6281399999998</v>
      </c>
      <c r="AJ926" s="1310">
        <f t="shared" si="786"/>
        <v>0</v>
      </c>
      <c r="AK926" s="1310">
        <f t="shared" si="786"/>
        <v>0</v>
      </c>
      <c r="AL926" s="1310">
        <f t="shared" si="773"/>
        <v>0</v>
      </c>
      <c r="AM926" s="2437"/>
    </row>
    <row r="927" spans="1:40" ht="15.75" customHeight="1" x14ac:dyDescent="0.25">
      <c r="A927" s="738">
        <v>1</v>
      </c>
      <c r="B927" s="1735">
        <v>1</v>
      </c>
      <c r="C927" s="1459" t="s">
        <v>14</v>
      </c>
      <c r="D927" s="1459"/>
      <c r="E927" s="1390"/>
      <c r="F927" s="2172"/>
      <c r="G927" s="1310"/>
      <c r="H927" s="1310"/>
      <c r="I927" s="1310"/>
      <c r="J927" s="1467"/>
      <c r="K927" s="1467"/>
      <c r="L927" s="1310"/>
      <c r="M927" s="1310"/>
      <c r="N927" s="1310"/>
      <c r="O927" s="1310"/>
      <c r="P927" s="1310"/>
      <c r="Q927" s="1178"/>
      <c r="R927" s="1310"/>
      <c r="S927" s="1310"/>
      <c r="T927" s="1310"/>
      <c r="U927" s="1310"/>
      <c r="V927" s="1310"/>
      <c r="W927" s="1310"/>
      <c r="X927" s="1310"/>
      <c r="Y927" s="1310"/>
      <c r="Z927" s="1310"/>
      <c r="AA927" s="1310"/>
      <c r="AB927" s="1310"/>
      <c r="AC927" s="1310"/>
      <c r="AD927" s="1643"/>
      <c r="AE927" s="1310"/>
      <c r="AF927" s="1310"/>
      <c r="AG927" s="1310"/>
      <c r="AH927" s="1310"/>
      <c r="AI927" s="1310"/>
      <c r="AJ927" s="1310"/>
      <c r="AK927" s="1310"/>
      <c r="AL927" s="1310">
        <f t="shared" si="773"/>
        <v>0</v>
      </c>
      <c r="AM927" s="2437"/>
    </row>
    <row r="928" spans="1:40" ht="27.95" customHeight="1" x14ac:dyDescent="0.25">
      <c r="A928" s="738">
        <v>1</v>
      </c>
      <c r="B928" s="1735">
        <v>1</v>
      </c>
      <c r="C928" s="1342" t="s">
        <v>301</v>
      </c>
      <c r="D928" s="1342"/>
      <c r="E928" s="1390"/>
      <c r="F928" s="2172"/>
      <c r="G928" s="1310"/>
      <c r="H928" s="1310"/>
      <c r="I928" s="1310"/>
      <c r="J928" s="1467"/>
      <c r="K928" s="1467"/>
      <c r="L928" s="1310"/>
      <c r="M928" s="1310"/>
      <c r="N928" s="1310"/>
      <c r="O928" s="1310"/>
      <c r="P928" s="1310"/>
      <c r="Q928" s="1178"/>
      <c r="R928" s="1310"/>
      <c r="S928" s="1310"/>
      <c r="T928" s="1310"/>
      <c r="U928" s="1310"/>
      <c r="V928" s="1310"/>
      <c r="W928" s="1310"/>
      <c r="X928" s="1310"/>
      <c r="Y928" s="1310"/>
      <c r="Z928" s="1310"/>
      <c r="AA928" s="1310"/>
      <c r="AB928" s="1310"/>
      <c r="AC928" s="1310"/>
      <c r="AD928" s="1643"/>
      <c r="AE928" s="1310"/>
      <c r="AF928" s="1310"/>
      <c r="AG928" s="1310"/>
      <c r="AH928" s="1310"/>
      <c r="AI928" s="1310"/>
      <c r="AJ928" s="1310"/>
      <c r="AK928" s="1310"/>
      <c r="AL928" s="1310">
        <f t="shared" si="773"/>
        <v>0</v>
      </c>
      <c r="AM928" s="2437"/>
    </row>
    <row r="929" spans="1:39" ht="27.95" customHeight="1" x14ac:dyDescent="0.25">
      <c r="A929" s="738">
        <v>1</v>
      </c>
      <c r="B929" s="1735">
        <v>1</v>
      </c>
      <c r="C929" s="1182" t="s">
        <v>198</v>
      </c>
      <c r="D929" s="1182"/>
      <c r="E929" s="1390"/>
      <c r="F929" s="2172">
        <f t="shared" ref="F929:H939" si="794">F887+F824</f>
        <v>31115.259259259259</v>
      </c>
      <c r="G929" s="1310">
        <f t="shared" si="794"/>
        <v>31115.259259259259</v>
      </c>
      <c r="H929" s="1310">
        <f t="shared" si="794"/>
        <v>43565.733333333337</v>
      </c>
      <c r="I929" s="1310">
        <f>H929/G929*100</f>
        <v>140.01404574628145</v>
      </c>
      <c r="J929" s="1467"/>
      <c r="K929" s="1467"/>
      <c r="L929" s="1310"/>
      <c r="M929" s="1310"/>
      <c r="N929" s="1310"/>
      <c r="O929" s="1310"/>
      <c r="P929" s="1310"/>
      <c r="Q929" s="1178"/>
      <c r="R929" s="1310"/>
      <c r="S929" s="1310"/>
      <c r="T929" s="1310"/>
      <c r="U929" s="1310"/>
      <c r="V929" s="1310"/>
      <c r="W929" s="1310"/>
      <c r="X929" s="1310"/>
      <c r="Y929" s="1310"/>
      <c r="Z929" s="1310"/>
      <c r="AA929" s="1310"/>
      <c r="AB929" s="1310"/>
      <c r="AC929" s="1310"/>
      <c r="AD929" s="1643"/>
      <c r="AE929" s="1310"/>
      <c r="AF929" s="1310"/>
      <c r="AG929" s="1310"/>
      <c r="AH929" s="1310"/>
      <c r="AI929" s="1310"/>
      <c r="AJ929" s="1310">
        <f t="shared" ref="AJ929:AK934" si="795">AJ887+AJ824</f>
        <v>1256.1111111111111</v>
      </c>
      <c r="AK929" s="1310">
        <f t="shared" si="795"/>
        <v>946999.71000000008</v>
      </c>
      <c r="AL929" s="1310">
        <f t="shared" si="773"/>
        <v>946.99971000000005</v>
      </c>
      <c r="AM929" s="2437"/>
    </row>
    <row r="930" spans="1:39" ht="27.95" customHeight="1" x14ac:dyDescent="0.25">
      <c r="B930" s="1735"/>
      <c r="C930" s="1182" t="s">
        <v>467</v>
      </c>
      <c r="D930" s="1182"/>
      <c r="E930" s="1390"/>
      <c r="F930" s="2172">
        <f t="shared" si="794"/>
        <v>916</v>
      </c>
      <c r="G930" s="2172">
        <f t="shared" si="794"/>
        <v>916</v>
      </c>
      <c r="H930" s="2172">
        <f t="shared" si="794"/>
        <v>674.27999999999986</v>
      </c>
      <c r="I930" s="1310"/>
      <c r="J930" s="1467"/>
      <c r="K930" s="1467"/>
      <c r="L930" s="1310"/>
      <c r="M930" s="1310"/>
      <c r="N930" s="1310"/>
      <c r="O930" s="1310"/>
      <c r="P930" s="1310"/>
      <c r="Q930" s="1178"/>
      <c r="R930" s="1310"/>
      <c r="S930" s="1310"/>
      <c r="T930" s="1310"/>
      <c r="U930" s="1310"/>
      <c r="V930" s="1310"/>
      <c r="W930" s="1310"/>
      <c r="X930" s="1310"/>
      <c r="Y930" s="1310"/>
      <c r="Z930" s="1310"/>
      <c r="AA930" s="1310"/>
      <c r="AB930" s="1310"/>
      <c r="AC930" s="1310"/>
      <c r="AD930" s="1643"/>
      <c r="AE930" s="1310"/>
      <c r="AF930" s="1310"/>
      <c r="AG930" s="1310"/>
      <c r="AH930" s="1310"/>
      <c r="AI930" s="1310"/>
      <c r="AJ930" s="2172">
        <f t="shared" si="795"/>
        <v>3</v>
      </c>
      <c r="AK930" s="2172">
        <f t="shared" si="795"/>
        <v>992.1400000000001</v>
      </c>
      <c r="AL930" s="2172">
        <f t="shared" si="773"/>
        <v>0.99214000000000013</v>
      </c>
      <c r="AM930" s="2437"/>
    </row>
    <row r="931" spans="1:39" ht="27.95" customHeight="1" x14ac:dyDescent="0.25">
      <c r="A931" s="738">
        <v>1</v>
      </c>
      <c r="B931" s="1735">
        <v>1</v>
      </c>
      <c r="C931" s="1182" t="s">
        <v>302</v>
      </c>
      <c r="D931" s="1182"/>
      <c r="E931" s="1390"/>
      <c r="F931" s="2172">
        <f t="shared" si="794"/>
        <v>0</v>
      </c>
      <c r="G931" s="1310">
        <f t="shared" si="794"/>
        <v>0</v>
      </c>
      <c r="H931" s="1310">
        <f t="shared" si="794"/>
        <v>0</v>
      </c>
      <c r="I931" s="1310"/>
      <c r="J931" s="1467"/>
      <c r="K931" s="1467"/>
      <c r="L931" s="1310"/>
      <c r="M931" s="1310"/>
      <c r="N931" s="1310"/>
      <c r="O931" s="1310"/>
      <c r="P931" s="1310"/>
      <c r="Q931" s="1178"/>
      <c r="R931" s="1310"/>
      <c r="S931" s="1310"/>
      <c r="T931" s="1310"/>
      <c r="U931" s="1310"/>
      <c r="V931" s="1310"/>
      <c r="W931" s="1310"/>
      <c r="X931" s="1310"/>
      <c r="Y931" s="1310"/>
      <c r="Z931" s="1310"/>
      <c r="AA931" s="1310"/>
      <c r="AB931" s="1310"/>
      <c r="AC931" s="1310"/>
      <c r="AD931" s="1643"/>
      <c r="AE931" s="1310"/>
      <c r="AF931" s="1310"/>
      <c r="AG931" s="1310"/>
      <c r="AH931" s="1310"/>
      <c r="AI931" s="1310"/>
      <c r="AJ931" s="1310">
        <f t="shared" si="795"/>
        <v>0</v>
      </c>
      <c r="AK931" s="1310">
        <f t="shared" si="795"/>
        <v>0</v>
      </c>
      <c r="AL931" s="1310">
        <f t="shared" si="773"/>
        <v>0</v>
      </c>
      <c r="AM931" s="2437"/>
    </row>
    <row r="932" spans="1:39" ht="27.95" customHeight="1" x14ac:dyDescent="0.25">
      <c r="A932" s="738">
        <v>1</v>
      </c>
      <c r="B932" s="1735">
        <v>1</v>
      </c>
      <c r="C932" s="1182" t="s">
        <v>303</v>
      </c>
      <c r="D932" s="1182"/>
      <c r="E932" s="1390"/>
      <c r="F932" s="2172">
        <f t="shared" si="794"/>
        <v>6400</v>
      </c>
      <c r="G932" s="1310">
        <f t="shared" si="794"/>
        <v>6400</v>
      </c>
      <c r="H932" s="1310">
        <f t="shared" si="794"/>
        <v>5918</v>
      </c>
      <c r="I932" s="1310">
        <f t="shared" ref="I932:I939" si="796">H932/G932*100</f>
        <v>92.46875</v>
      </c>
      <c r="J932" s="1467"/>
      <c r="K932" s="1467"/>
      <c r="L932" s="1310"/>
      <c r="M932" s="1310"/>
      <c r="N932" s="1310"/>
      <c r="O932" s="1310"/>
      <c r="P932" s="1310"/>
      <c r="Q932" s="1178"/>
      <c r="R932" s="1310"/>
      <c r="S932" s="1310"/>
      <c r="T932" s="1310"/>
      <c r="U932" s="1310"/>
      <c r="V932" s="1310"/>
      <c r="W932" s="1310"/>
      <c r="X932" s="1310"/>
      <c r="Y932" s="1310"/>
      <c r="Z932" s="1310"/>
      <c r="AA932" s="1310"/>
      <c r="AB932" s="1310"/>
      <c r="AC932" s="1310"/>
      <c r="AD932" s="1643"/>
      <c r="AE932" s="1310"/>
      <c r="AF932" s="1310"/>
      <c r="AG932" s="1310"/>
      <c r="AH932" s="1310"/>
      <c r="AI932" s="1310"/>
      <c r="AJ932" s="1310">
        <f t="shared" si="795"/>
        <v>51</v>
      </c>
      <c r="AK932" s="1310">
        <f t="shared" si="795"/>
        <v>38559.25</v>
      </c>
      <c r="AL932" s="1310">
        <f t="shared" si="773"/>
        <v>38.559249999999999</v>
      </c>
      <c r="AM932" s="2437"/>
    </row>
    <row r="933" spans="1:39" ht="27.95" customHeight="1" x14ac:dyDescent="0.25">
      <c r="A933" s="738">
        <v>1</v>
      </c>
      <c r="B933" s="1735">
        <v>1</v>
      </c>
      <c r="C933" s="1182" t="s">
        <v>304</v>
      </c>
      <c r="D933" s="1182"/>
      <c r="E933" s="1390"/>
      <c r="F933" s="2172">
        <f t="shared" si="794"/>
        <v>227</v>
      </c>
      <c r="G933" s="1310">
        <f t="shared" si="794"/>
        <v>227</v>
      </c>
      <c r="H933" s="1310">
        <f t="shared" si="794"/>
        <v>280</v>
      </c>
      <c r="I933" s="1468">
        <f t="shared" si="796"/>
        <v>123.34801762114537</v>
      </c>
      <c r="J933" s="1467"/>
      <c r="K933" s="1467"/>
      <c r="L933" s="1310"/>
      <c r="M933" s="1310"/>
      <c r="N933" s="1310"/>
      <c r="O933" s="1310"/>
      <c r="P933" s="1310"/>
      <c r="Q933" s="1178"/>
      <c r="R933" s="1310"/>
      <c r="S933" s="1310"/>
      <c r="T933" s="1310"/>
      <c r="U933" s="1310"/>
      <c r="V933" s="1310"/>
      <c r="W933" s="1310"/>
      <c r="X933" s="1310"/>
      <c r="Y933" s="1310"/>
      <c r="Z933" s="1310"/>
      <c r="AA933" s="1310"/>
      <c r="AB933" s="1310"/>
      <c r="AC933" s="1310"/>
      <c r="AD933" s="1643"/>
      <c r="AE933" s="1310"/>
      <c r="AF933" s="1310"/>
      <c r="AG933" s="1310"/>
      <c r="AH933" s="1310"/>
      <c r="AI933" s="1310"/>
      <c r="AJ933" s="1310">
        <f t="shared" si="795"/>
        <v>3</v>
      </c>
      <c r="AK933" s="1310">
        <f t="shared" si="795"/>
        <v>3004.89</v>
      </c>
      <c r="AL933" s="1310">
        <f t="shared" si="773"/>
        <v>3.0048900000000001</v>
      </c>
      <c r="AM933" s="2437"/>
    </row>
    <row r="934" spans="1:39" ht="27.95" customHeight="1" x14ac:dyDescent="0.25">
      <c r="A934" s="738">
        <v>1</v>
      </c>
      <c r="B934" s="1735">
        <v>1</v>
      </c>
      <c r="C934" s="1182" t="s">
        <v>305</v>
      </c>
      <c r="D934" s="1182"/>
      <c r="E934" s="1390"/>
      <c r="F934" s="2172">
        <f t="shared" si="794"/>
        <v>24149</v>
      </c>
      <c r="G934" s="1310">
        <f t="shared" si="794"/>
        <v>24149</v>
      </c>
      <c r="H934" s="1310">
        <f t="shared" si="794"/>
        <v>37118</v>
      </c>
      <c r="I934" s="1310">
        <f t="shared" si="796"/>
        <v>153.70408712576088</v>
      </c>
      <c r="J934" s="1467"/>
      <c r="K934" s="1467"/>
      <c r="L934" s="1310"/>
      <c r="M934" s="1310"/>
      <c r="N934" s="1310"/>
      <c r="O934" s="1310"/>
      <c r="P934" s="1310"/>
      <c r="Q934" s="1178"/>
      <c r="R934" s="1310"/>
      <c r="S934" s="1310"/>
      <c r="T934" s="1310"/>
      <c r="U934" s="1310"/>
      <c r="V934" s="1310"/>
      <c r="W934" s="1310"/>
      <c r="X934" s="1310"/>
      <c r="Y934" s="1310"/>
      <c r="Z934" s="1310"/>
      <c r="AA934" s="1310"/>
      <c r="AB934" s="1310"/>
      <c r="AC934" s="1310"/>
      <c r="AD934" s="1643"/>
      <c r="AE934" s="1310"/>
      <c r="AF934" s="1310"/>
      <c r="AG934" s="1310"/>
      <c r="AH934" s="1310"/>
      <c r="AI934" s="1310"/>
      <c r="AJ934" s="1310">
        <f t="shared" si="795"/>
        <v>1201</v>
      </c>
      <c r="AK934" s="1310">
        <f t="shared" si="795"/>
        <v>904443.43000000017</v>
      </c>
      <c r="AL934" s="1310">
        <f t="shared" si="773"/>
        <v>904.44343000000015</v>
      </c>
      <c r="AM934" s="2437"/>
    </row>
    <row r="935" spans="1:39" ht="57" customHeight="1" x14ac:dyDescent="0.25">
      <c r="B935" s="1735"/>
      <c r="C935" s="1182" t="s">
        <v>545</v>
      </c>
      <c r="D935" s="1182"/>
      <c r="E935" s="1390"/>
      <c r="F935" s="2172">
        <f t="shared" si="794"/>
        <v>2096</v>
      </c>
      <c r="G935" s="2172">
        <f t="shared" si="794"/>
        <v>2096</v>
      </c>
      <c r="H935" s="2172">
        <f t="shared" si="794"/>
        <v>409</v>
      </c>
      <c r="I935" s="1310">
        <f t="shared" si="796"/>
        <v>19.513358778625957</v>
      </c>
      <c r="J935" s="1467"/>
      <c r="K935" s="1467"/>
      <c r="L935" s="1310"/>
      <c r="M935" s="1310"/>
      <c r="N935" s="1310"/>
      <c r="O935" s="1310"/>
      <c r="P935" s="1310"/>
      <c r="Q935" s="1178"/>
      <c r="R935" s="1310"/>
      <c r="S935" s="1310"/>
      <c r="T935" s="1310"/>
      <c r="U935" s="1310"/>
      <c r="V935" s="1310"/>
      <c r="W935" s="1310"/>
      <c r="X935" s="1310"/>
      <c r="Y935" s="1310"/>
      <c r="Z935" s="1310"/>
      <c r="AA935" s="1310"/>
      <c r="AB935" s="1310"/>
      <c r="AC935" s="1310"/>
      <c r="AD935" s="1643"/>
      <c r="AE935" s="1310"/>
      <c r="AF935" s="1310"/>
      <c r="AG935" s="1310"/>
      <c r="AH935" s="1310"/>
      <c r="AI935" s="1310"/>
      <c r="AJ935" s="1310"/>
      <c r="AK935" s="1310"/>
      <c r="AL935" s="1310">
        <f t="shared" si="773"/>
        <v>0</v>
      </c>
      <c r="AM935" s="2437"/>
    </row>
    <row r="936" spans="1:39" ht="27.95" customHeight="1" x14ac:dyDescent="0.25">
      <c r="A936" s="738">
        <v>1</v>
      </c>
      <c r="B936" s="1735">
        <v>1</v>
      </c>
      <c r="C936" s="1182" t="s">
        <v>157</v>
      </c>
      <c r="D936" s="1182"/>
      <c r="E936" s="1390"/>
      <c r="F936" s="2172">
        <f t="shared" si="794"/>
        <v>53097.411764705888</v>
      </c>
      <c r="G936" s="1310">
        <f t="shared" si="794"/>
        <v>53097.411764705888</v>
      </c>
      <c r="H936" s="1310">
        <f t="shared" si="794"/>
        <v>45852.085882352942</v>
      </c>
      <c r="I936" s="1310">
        <f t="shared" si="796"/>
        <v>86.354653378474183</v>
      </c>
      <c r="J936" s="1467"/>
      <c r="K936" s="1467"/>
      <c r="L936" s="1310"/>
      <c r="M936" s="1310"/>
      <c r="N936" s="1310"/>
      <c r="O936" s="1310"/>
      <c r="P936" s="1310"/>
      <c r="Q936" s="1178"/>
      <c r="R936" s="1310"/>
      <c r="S936" s="1310"/>
      <c r="T936" s="1310"/>
      <c r="U936" s="1310"/>
      <c r="V936" s="1310"/>
      <c r="W936" s="1310"/>
      <c r="X936" s="1310"/>
      <c r="Y936" s="1310"/>
      <c r="Z936" s="1310"/>
      <c r="AA936" s="1310"/>
      <c r="AB936" s="1310"/>
      <c r="AC936" s="1310"/>
      <c r="AD936" s="1643"/>
      <c r="AE936" s="1310"/>
      <c r="AF936" s="1310"/>
      <c r="AG936" s="1310"/>
      <c r="AH936" s="1310"/>
      <c r="AI936" s="1310"/>
      <c r="AJ936" s="1310">
        <f t="shared" ref="AJ936:AK939" si="797">AJ894+AJ831</f>
        <v>1478.5882352941176</v>
      </c>
      <c r="AK936" s="1310">
        <f t="shared" si="797"/>
        <v>3209568.87</v>
      </c>
      <c r="AL936" s="1310">
        <f t="shared" si="773"/>
        <v>3209.5688700000001</v>
      </c>
      <c r="AM936" s="2437"/>
    </row>
    <row r="937" spans="1:39" ht="27.95" customHeight="1" x14ac:dyDescent="0.25">
      <c r="B937" s="1735"/>
      <c r="C937" s="1182" t="s">
        <v>447</v>
      </c>
      <c r="D937" s="1182"/>
      <c r="E937" s="1390"/>
      <c r="F937" s="2172">
        <f t="shared" si="794"/>
        <v>47264</v>
      </c>
      <c r="G937" s="1310">
        <f t="shared" si="794"/>
        <v>47264</v>
      </c>
      <c r="H937" s="1310">
        <f t="shared" si="794"/>
        <v>38401</v>
      </c>
      <c r="I937" s="1310">
        <f t="shared" si="796"/>
        <v>81.247884224779966</v>
      </c>
      <c r="J937" s="1467"/>
      <c r="K937" s="1467"/>
      <c r="L937" s="1310"/>
      <c r="M937" s="1310"/>
      <c r="N937" s="1310"/>
      <c r="O937" s="1310"/>
      <c r="P937" s="1310"/>
      <c r="Q937" s="1178"/>
      <c r="R937" s="1310"/>
      <c r="S937" s="1310"/>
      <c r="T937" s="1310"/>
      <c r="U937" s="1310"/>
      <c r="V937" s="1310"/>
      <c r="W937" s="1310"/>
      <c r="X937" s="1310"/>
      <c r="Y937" s="1310"/>
      <c r="Z937" s="1310"/>
      <c r="AA937" s="1310"/>
      <c r="AB937" s="1310"/>
      <c r="AC937" s="1310"/>
      <c r="AD937" s="1643"/>
      <c r="AE937" s="1310"/>
      <c r="AF937" s="1310"/>
      <c r="AG937" s="1310"/>
      <c r="AH937" s="1310"/>
      <c r="AI937" s="1310"/>
      <c r="AJ937" s="1310">
        <f t="shared" si="797"/>
        <v>1352</v>
      </c>
      <c r="AK937" s="1310">
        <f t="shared" si="797"/>
        <v>2855122.7800000003</v>
      </c>
      <c r="AL937" s="1310">
        <f t="shared" si="773"/>
        <v>2855.1227800000001</v>
      </c>
      <c r="AM937" s="2437"/>
    </row>
    <row r="938" spans="1:39" ht="27.95" customHeight="1" x14ac:dyDescent="0.25">
      <c r="A938" s="738">
        <v>1</v>
      </c>
      <c r="B938" s="1735">
        <v>1</v>
      </c>
      <c r="C938" s="1182" t="s">
        <v>451</v>
      </c>
      <c r="D938" s="1182"/>
      <c r="E938" s="1390"/>
      <c r="F938" s="2172">
        <f t="shared" si="794"/>
        <v>49584</v>
      </c>
      <c r="G938" s="1310">
        <f t="shared" si="794"/>
        <v>49584</v>
      </c>
      <c r="H938" s="1310">
        <f t="shared" si="794"/>
        <v>63334.23000000001</v>
      </c>
      <c r="I938" s="1310">
        <f t="shared" si="796"/>
        <v>127.73118344627301</v>
      </c>
      <c r="J938" s="1467"/>
      <c r="K938" s="1467"/>
      <c r="L938" s="1310"/>
      <c r="M938" s="1310"/>
      <c r="N938" s="1310"/>
      <c r="O938" s="1310"/>
      <c r="P938" s="1310"/>
      <c r="Q938" s="1178"/>
      <c r="R938" s="1310"/>
      <c r="S938" s="1310"/>
      <c r="T938" s="1310"/>
      <c r="U938" s="1310"/>
      <c r="V938" s="1310"/>
      <c r="W938" s="1310"/>
      <c r="X938" s="1310"/>
      <c r="Y938" s="1310"/>
      <c r="Z938" s="1310"/>
      <c r="AA938" s="1310"/>
      <c r="AB938" s="1310"/>
      <c r="AC938" s="1310"/>
      <c r="AD938" s="1643"/>
      <c r="AE938" s="1310"/>
      <c r="AF938" s="1310"/>
      <c r="AG938" s="1310"/>
      <c r="AH938" s="1310"/>
      <c r="AI938" s="1310"/>
      <c r="AJ938" s="1310">
        <f t="shared" si="797"/>
        <v>1076</v>
      </c>
      <c r="AK938" s="1310">
        <f t="shared" si="797"/>
        <v>354446.08999999997</v>
      </c>
      <c r="AL938" s="1310">
        <f t="shared" si="773"/>
        <v>354.44608999999997</v>
      </c>
      <c r="AM938" s="2437"/>
    </row>
    <row r="939" spans="1:39" ht="27.95" customHeight="1" x14ac:dyDescent="0.25">
      <c r="A939" s="738">
        <v>1</v>
      </c>
      <c r="B939" s="1735">
        <v>1</v>
      </c>
      <c r="C939" s="1194" t="s">
        <v>168</v>
      </c>
      <c r="D939" s="1194"/>
      <c r="E939" s="1390"/>
      <c r="F939" s="2172">
        <f t="shared" si="794"/>
        <v>195073.90541310544</v>
      </c>
      <c r="G939" s="1310">
        <f t="shared" si="794"/>
        <v>195073.90541310544</v>
      </c>
      <c r="H939" s="1310">
        <f t="shared" si="794"/>
        <v>182688.47948717949</v>
      </c>
      <c r="I939" s="1310">
        <f t="shared" si="796"/>
        <v>93.650905845301295</v>
      </c>
      <c r="J939" s="1467"/>
      <c r="K939" s="1467"/>
      <c r="L939" s="1310"/>
      <c r="M939" s="1310"/>
      <c r="N939" s="1310"/>
      <c r="O939" s="1310"/>
      <c r="P939" s="1310"/>
      <c r="Q939" s="1178"/>
      <c r="R939" s="1310">
        <f t="shared" ref="R939:AI939" si="798">R897+R834</f>
        <v>144192.90599999999</v>
      </c>
      <c r="S939" s="1310">
        <f t="shared" si="798"/>
        <v>144192.90599999999</v>
      </c>
      <c r="T939" s="1310">
        <f t="shared" si="798"/>
        <v>144192.90599999999</v>
      </c>
      <c r="U939" s="1310">
        <f t="shared" si="798"/>
        <v>144192.90599999999</v>
      </c>
      <c r="V939" s="1310">
        <f t="shared" si="798"/>
        <v>144192.90599999999</v>
      </c>
      <c r="W939" s="1310">
        <f t="shared" si="798"/>
        <v>144192.90599999999</v>
      </c>
      <c r="X939" s="1310">
        <f t="shared" si="798"/>
        <v>143539.38783999998</v>
      </c>
      <c r="Y939" s="1310">
        <f t="shared" si="798"/>
        <v>143539.38783999998</v>
      </c>
      <c r="Z939" s="1310">
        <f t="shared" ref="Z939:AA939" si="799">Z897+Z834</f>
        <v>143539.38783999998</v>
      </c>
      <c r="AA939" s="1310">
        <f t="shared" si="799"/>
        <v>143286.84315</v>
      </c>
      <c r="AB939" s="1310">
        <f t="shared" ref="AB939:AC939" si="800">AB897+AB834</f>
        <v>143286.84315</v>
      </c>
      <c r="AC939" s="1310">
        <f t="shared" si="800"/>
        <v>143005.89245000001</v>
      </c>
      <c r="AD939" s="1310">
        <f t="shared" si="798"/>
        <v>143005.89245000001</v>
      </c>
      <c r="AE939" s="1310">
        <f t="shared" si="798"/>
        <v>143005.89253999997</v>
      </c>
      <c r="AF939" s="1310">
        <f t="shared" si="798"/>
        <v>0</v>
      </c>
      <c r="AG939" s="1310">
        <f t="shared" si="798"/>
        <v>8.9999986812472343E-5</v>
      </c>
      <c r="AH939" s="1310">
        <f t="shared" si="798"/>
        <v>-422.50833000000011</v>
      </c>
      <c r="AI939" s="1310">
        <f t="shared" si="798"/>
        <v>142583.38420999999</v>
      </c>
      <c r="AJ939" s="1310">
        <f t="shared" si="797"/>
        <v>5858.4085470085474</v>
      </c>
      <c r="AK939" s="1310">
        <f t="shared" si="797"/>
        <v>4156568.5799999996</v>
      </c>
      <c r="AL939" s="1310">
        <f t="shared" si="773"/>
        <v>4156.5685799999992</v>
      </c>
      <c r="AM939" s="2437"/>
    </row>
    <row r="940" spans="1:39" ht="27.95" customHeight="1" x14ac:dyDescent="0.25">
      <c r="A940" s="738">
        <v>1</v>
      </c>
      <c r="B940" s="1735">
        <v>1</v>
      </c>
      <c r="C940" s="1342" t="s">
        <v>306</v>
      </c>
      <c r="D940" s="1342"/>
      <c r="E940" s="1390"/>
      <c r="F940" s="2172"/>
      <c r="G940" s="1310"/>
      <c r="H940" s="1310"/>
      <c r="I940" s="1310"/>
      <c r="J940" s="1467"/>
      <c r="K940" s="1467"/>
      <c r="L940" s="1310"/>
      <c r="M940" s="1310"/>
      <c r="N940" s="1310"/>
      <c r="O940" s="1310"/>
      <c r="P940" s="1310"/>
      <c r="Q940" s="1178"/>
      <c r="R940" s="1310"/>
      <c r="S940" s="1310"/>
      <c r="T940" s="1310"/>
      <c r="U940" s="1310"/>
      <c r="V940" s="1310"/>
      <c r="W940" s="1310"/>
      <c r="X940" s="1310"/>
      <c r="Y940" s="1310"/>
      <c r="Z940" s="1310"/>
      <c r="AA940" s="1310"/>
      <c r="AB940" s="1310"/>
      <c r="AC940" s="1310"/>
      <c r="AD940" s="1643"/>
      <c r="AE940" s="1310"/>
      <c r="AF940" s="1310"/>
      <c r="AG940" s="1310"/>
      <c r="AH940" s="1310"/>
      <c r="AI940" s="1310"/>
      <c r="AJ940" s="1310"/>
      <c r="AK940" s="1310"/>
      <c r="AL940" s="1310">
        <f t="shared" si="773"/>
        <v>0</v>
      </c>
      <c r="AM940" s="2437"/>
    </row>
    <row r="941" spans="1:39" ht="27.95" customHeight="1" x14ac:dyDescent="0.25">
      <c r="A941" s="738">
        <v>1</v>
      </c>
      <c r="B941" s="1735">
        <v>1</v>
      </c>
      <c r="C941" s="1182" t="s">
        <v>198</v>
      </c>
      <c r="D941" s="1182"/>
      <c r="E941" s="1390"/>
      <c r="F941" s="2172">
        <f t="shared" ref="F941:H945" si="801">F899+F836</f>
        <v>36356</v>
      </c>
      <c r="G941" s="1310">
        <f t="shared" si="801"/>
        <v>36356</v>
      </c>
      <c r="H941" s="1310">
        <f t="shared" si="801"/>
        <v>19053.280338664157</v>
      </c>
      <c r="I941" s="1310">
        <f>H941/G941*100</f>
        <v>52.407526511893934</v>
      </c>
      <c r="J941" s="1467"/>
      <c r="K941" s="1467"/>
      <c r="L941" s="1310"/>
      <c r="M941" s="1310"/>
      <c r="N941" s="1310"/>
      <c r="O941" s="1310"/>
      <c r="P941" s="1310"/>
      <c r="Q941" s="1178"/>
      <c r="R941" s="1310"/>
      <c r="S941" s="1310"/>
      <c r="T941" s="1310"/>
      <c r="U941" s="1310"/>
      <c r="V941" s="1310"/>
      <c r="W941" s="1310"/>
      <c r="X941" s="1310"/>
      <c r="Y941" s="1310"/>
      <c r="Z941" s="1310"/>
      <c r="AA941" s="1310"/>
      <c r="AB941" s="1310"/>
      <c r="AC941" s="1310"/>
      <c r="AD941" s="1643"/>
      <c r="AE941" s="1310"/>
      <c r="AF941" s="1310"/>
      <c r="AG941" s="1310"/>
      <c r="AH941" s="1310"/>
      <c r="AI941" s="1310"/>
      <c r="AJ941" s="1310">
        <f t="shared" ref="AJ941:AK945" si="802">AJ899+AJ836</f>
        <v>390.12480000000005</v>
      </c>
      <c r="AK941" s="1310">
        <f t="shared" si="802"/>
        <v>499089.00999999972</v>
      </c>
      <c r="AL941" s="1310">
        <f t="shared" si="773"/>
        <v>499.08900999999975</v>
      </c>
      <c r="AM941" s="2437"/>
    </row>
    <row r="942" spans="1:39" ht="65.25" customHeight="1" x14ac:dyDescent="0.25">
      <c r="A942" s="738">
        <v>1</v>
      </c>
      <c r="B942" s="1735">
        <v>1</v>
      </c>
      <c r="C942" s="1182" t="s">
        <v>302</v>
      </c>
      <c r="D942" s="1182"/>
      <c r="E942" s="1390"/>
      <c r="F942" s="2172">
        <f t="shared" si="801"/>
        <v>0</v>
      </c>
      <c r="G942" s="1310">
        <f t="shared" si="801"/>
        <v>0</v>
      </c>
      <c r="H942" s="1310">
        <f t="shared" si="801"/>
        <v>0</v>
      </c>
      <c r="I942" s="1310"/>
      <c r="J942" s="1467"/>
      <c r="K942" s="1467"/>
      <c r="L942" s="1310"/>
      <c r="M942" s="1310"/>
      <c r="N942" s="1310"/>
      <c r="O942" s="1310"/>
      <c r="P942" s="1310"/>
      <c r="Q942" s="1178"/>
      <c r="R942" s="1310"/>
      <c r="S942" s="1310"/>
      <c r="T942" s="1310"/>
      <c r="U942" s="1310"/>
      <c r="V942" s="1310"/>
      <c r="W942" s="1310"/>
      <c r="X942" s="1310"/>
      <c r="Y942" s="1310"/>
      <c r="Z942" s="1310"/>
      <c r="AA942" s="1310"/>
      <c r="AB942" s="1310"/>
      <c r="AC942" s="1310"/>
      <c r="AD942" s="1643"/>
      <c r="AE942" s="1310"/>
      <c r="AF942" s="1310"/>
      <c r="AG942" s="1310"/>
      <c r="AH942" s="1310"/>
      <c r="AI942" s="1310"/>
      <c r="AJ942" s="1310">
        <f t="shared" si="802"/>
        <v>0</v>
      </c>
      <c r="AK942" s="1310">
        <f t="shared" si="802"/>
        <v>0</v>
      </c>
      <c r="AL942" s="1310">
        <f t="shared" si="773"/>
        <v>0</v>
      </c>
      <c r="AM942" s="2437"/>
    </row>
    <row r="943" spans="1:39" ht="65.25" customHeight="1" x14ac:dyDescent="0.25">
      <c r="B943" s="1735">
        <v>1</v>
      </c>
      <c r="C943" s="1182" t="s">
        <v>307</v>
      </c>
      <c r="D943" s="1182"/>
      <c r="E943" s="1390"/>
      <c r="F943" s="2172">
        <f t="shared" si="801"/>
        <v>7501</v>
      </c>
      <c r="G943" s="1310">
        <f t="shared" si="801"/>
        <v>7501</v>
      </c>
      <c r="H943" s="1310">
        <f t="shared" si="801"/>
        <v>6336</v>
      </c>
      <c r="I943" s="1310">
        <f t="shared" ref="I943:I951" si="803">H943/G943*100</f>
        <v>84.468737501666453</v>
      </c>
      <c r="J943" s="1467"/>
      <c r="K943" s="1467"/>
      <c r="L943" s="1310"/>
      <c r="M943" s="1310"/>
      <c r="N943" s="1310"/>
      <c r="O943" s="1310"/>
      <c r="P943" s="1310"/>
      <c r="Q943" s="1178"/>
      <c r="R943" s="1310"/>
      <c r="S943" s="1310"/>
      <c r="T943" s="1310"/>
      <c r="U943" s="1310"/>
      <c r="V943" s="1310"/>
      <c r="W943" s="1310"/>
      <c r="X943" s="1310"/>
      <c r="Y943" s="1310"/>
      <c r="Z943" s="1310"/>
      <c r="AA943" s="1310"/>
      <c r="AB943" s="1310"/>
      <c r="AC943" s="1310"/>
      <c r="AD943" s="1643"/>
      <c r="AE943" s="1310"/>
      <c r="AF943" s="1310"/>
      <c r="AG943" s="1310"/>
      <c r="AH943" s="1310"/>
      <c r="AI943" s="1310"/>
      <c r="AJ943" s="1310">
        <f t="shared" si="802"/>
        <v>201</v>
      </c>
      <c r="AK943" s="1310">
        <f t="shared" si="802"/>
        <v>353976.91999999975</v>
      </c>
      <c r="AL943" s="1310">
        <f t="shared" si="773"/>
        <v>353.97691999999972</v>
      </c>
      <c r="AM943" s="2437"/>
    </row>
    <row r="944" spans="1:39" ht="32.25" customHeight="1" x14ac:dyDescent="0.25">
      <c r="B944" s="1735">
        <v>1</v>
      </c>
      <c r="C944" s="1182" t="s">
        <v>308</v>
      </c>
      <c r="D944" s="1182"/>
      <c r="E944" s="1390"/>
      <c r="F944" s="2172">
        <f t="shared" si="801"/>
        <v>4199</v>
      </c>
      <c r="G944" s="1310">
        <f t="shared" si="801"/>
        <v>4199</v>
      </c>
      <c r="H944" s="1310">
        <f t="shared" si="801"/>
        <v>3990</v>
      </c>
      <c r="I944" s="1310">
        <f t="shared" si="803"/>
        <v>95.02262443438913</v>
      </c>
      <c r="J944" s="1467"/>
      <c r="K944" s="1467"/>
      <c r="L944" s="1310"/>
      <c r="M944" s="1310"/>
      <c r="N944" s="1310"/>
      <c r="O944" s="1310"/>
      <c r="P944" s="1310"/>
      <c r="Q944" s="1178"/>
      <c r="R944" s="1310"/>
      <c r="S944" s="1310"/>
      <c r="T944" s="1310"/>
      <c r="U944" s="1310"/>
      <c r="V944" s="1310"/>
      <c r="W944" s="1310"/>
      <c r="X944" s="1310"/>
      <c r="Y944" s="1310"/>
      <c r="Z944" s="1310"/>
      <c r="AA944" s="1310"/>
      <c r="AB944" s="1310"/>
      <c r="AC944" s="1310"/>
      <c r="AD944" s="1643"/>
      <c r="AE944" s="1310"/>
      <c r="AF944" s="1310"/>
      <c r="AG944" s="1310"/>
      <c r="AH944" s="1310"/>
      <c r="AI944" s="1310"/>
      <c r="AJ944" s="1310">
        <f t="shared" si="802"/>
        <v>176</v>
      </c>
      <c r="AK944" s="1310">
        <f t="shared" si="802"/>
        <v>280025.75999999978</v>
      </c>
      <c r="AL944" s="1310">
        <f t="shared" si="773"/>
        <v>280.02575999999976</v>
      </c>
      <c r="AM944" s="2437"/>
    </row>
    <row r="945" spans="1:275" ht="42" customHeight="1" x14ac:dyDescent="0.25">
      <c r="B945" s="1735">
        <v>1</v>
      </c>
      <c r="C945" s="1182" t="s">
        <v>309</v>
      </c>
      <c r="D945" s="1182"/>
      <c r="E945" s="1390"/>
      <c r="F945" s="2172">
        <f t="shared" si="801"/>
        <v>1260</v>
      </c>
      <c r="G945" s="1310">
        <f t="shared" si="801"/>
        <v>1260</v>
      </c>
      <c r="H945" s="1310">
        <f t="shared" si="801"/>
        <v>847</v>
      </c>
      <c r="I945" s="1310">
        <f t="shared" si="803"/>
        <v>67.222222222222229</v>
      </c>
      <c r="J945" s="1467"/>
      <c r="K945" s="1467"/>
      <c r="L945" s="1310"/>
      <c r="M945" s="1310"/>
      <c r="N945" s="1310"/>
      <c r="O945" s="1310"/>
      <c r="P945" s="1310"/>
      <c r="Q945" s="1178"/>
      <c r="R945" s="1310"/>
      <c r="S945" s="1310"/>
      <c r="T945" s="1310"/>
      <c r="U945" s="1310"/>
      <c r="V945" s="1310"/>
      <c r="W945" s="1310"/>
      <c r="X945" s="1310"/>
      <c r="Y945" s="1310"/>
      <c r="Z945" s="1310"/>
      <c r="AA945" s="1310"/>
      <c r="AB945" s="1310"/>
      <c r="AC945" s="1310"/>
      <c r="AD945" s="1643"/>
      <c r="AE945" s="1310"/>
      <c r="AF945" s="1310"/>
      <c r="AG945" s="1310"/>
      <c r="AH945" s="1310"/>
      <c r="AI945" s="1310"/>
      <c r="AJ945" s="1310">
        <f t="shared" si="802"/>
        <v>19</v>
      </c>
      <c r="AK945" s="1310">
        <f t="shared" si="802"/>
        <v>34578.68</v>
      </c>
      <c r="AL945" s="1310">
        <f t="shared" si="773"/>
        <v>34.578679999999999</v>
      </c>
      <c r="AM945" s="2437"/>
    </row>
    <row r="946" spans="1:275" ht="65.25" customHeight="1" x14ac:dyDescent="0.25">
      <c r="B946" s="1735">
        <v>1</v>
      </c>
      <c r="C946" s="1182" t="s">
        <v>353</v>
      </c>
      <c r="D946" s="1182"/>
      <c r="E946" s="1390"/>
      <c r="F946" s="2172">
        <f t="shared" ref="F946:H947" si="804">F841</f>
        <v>540</v>
      </c>
      <c r="G946" s="1310">
        <f t="shared" si="804"/>
        <v>540</v>
      </c>
      <c r="H946" s="1310">
        <f t="shared" si="804"/>
        <v>423</v>
      </c>
      <c r="I946" s="1310">
        <f t="shared" si="803"/>
        <v>78.333333333333329</v>
      </c>
      <c r="J946" s="1467"/>
      <c r="K946" s="1467"/>
      <c r="L946" s="1310"/>
      <c r="M946" s="1310"/>
      <c r="N946" s="1310"/>
      <c r="O946" s="1310"/>
      <c r="P946" s="1310"/>
      <c r="Q946" s="1178"/>
      <c r="R946" s="1310"/>
      <c r="S946" s="1310"/>
      <c r="T946" s="1310"/>
      <c r="U946" s="1310"/>
      <c r="V946" s="1310"/>
      <c r="W946" s="1310"/>
      <c r="X946" s="1310"/>
      <c r="Y946" s="1310"/>
      <c r="Z946" s="1310"/>
      <c r="AA946" s="1310"/>
      <c r="AB946" s="1310"/>
      <c r="AC946" s="1310"/>
      <c r="AD946" s="1643"/>
      <c r="AE946" s="1310"/>
      <c r="AF946" s="1310"/>
      <c r="AG946" s="1310"/>
      <c r="AH946" s="1310"/>
      <c r="AI946" s="1310"/>
      <c r="AJ946" s="1310">
        <f t="shared" ref="AJ946:AK947" si="805">AJ841</f>
        <v>6</v>
      </c>
      <c r="AK946" s="1310">
        <f t="shared" si="805"/>
        <v>39372.480000000003</v>
      </c>
      <c r="AL946" s="1310">
        <f t="shared" si="773"/>
        <v>39.372480000000003</v>
      </c>
      <c r="AM946" s="2437"/>
    </row>
    <row r="947" spans="1:275" ht="48" customHeight="1" x14ac:dyDescent="0.25">
      <c r="A947" s="738">
        <v>1</v>
      </c>
      <c r="B947" s="1735">
        <v>1</v>
      </c>
      <c r="C947" s="1182" t="s">
        <v>354</v>
      </c>
      <c r="D947" s="1182"/>
      <c r="E947" s="1390"/>
      <c r="F947" s="2172">
        <f t="shared" si="804"/>
        <v>1502</v>
      </c>
      <c r="G947" s="1310">
        <f t="shared" si="804"/>
        <v>1502</v>
      </c>
      <c r="H947" s="1310">
        <f t="shared" si="804"/>
        <v>1076</v>
      </c>
      <c r="I947" s="1310">
        <f t="shared" si="803"/>
        <v>71.637816245006661</v>
      </c>
      <c r="J947" s="1467"/>
      <c r="K947" s="1467"/>
      <c r="L947" s="1310"/>
      <c r="M947" s="1310"/>
      <c r="N947" s="1310"/>
      <c r="O947" s="1310"/>
      <c r="P947" s="1310"/>
      <c r="Q947" s="1178"/>
      <c r="R947" s="1310"/>
      <c r="S947" s="1310"/>
      <c r="T947" s="1310"/>
      <c r="U947" s="1310"/>
      <c r="V947" s="1310"/>
      <c r="W947" s="1310"/>
      <c r="X947" s="1310"/>
      <c r="Y947" s="1310"/>
      <c r="Z947" s="1310"/>
      <c r="AA947" s="1310"/>
      <c r="AB947" s="1310"/>
      <c r="AC947" s="1310"/>
      <c r="AD947" s="1643"/>
      <c r="AE947" s="1310"/>
      <c r="AF947" s="1310"/>
      <c r="AG947" s="1310"/>
      <c r="AH947" s="1310"/>
      <c r="AI947" s="1310"/>
      <c r="AJ947" s="1310">
        <f t="shared" si="805"/>
        <v>0</v>
      </c>
      <c r="AK947" s="1310">
        <f t="shared" si="805"/>
        <v>0</v>
      </c>
      <c r="AL947" s="1310">
        <f t="shared" si="773"/>
        <v>0</v>
      </c>
      <c r="AM947" s="2437"/>
    </row>
    <row r="948" spans="1:275" ht="57.75" customHeight="1" x14ac:dyDescent="0.25">
      <c r="A948" s="738">
        <v>1</v>
      </c>
      <c r="B948" s="1735">
        <v>1</v>
      </c>
      <c r="C948" s="1182" t="s">
        <v>310</v>
      </c>
      <c r="D948" s="1182"/>
      <c r="E948" s="1390"/>
      <c r="F948" s="2172">
        <f t="shared" ref="F948:H949" si="806">F904+F843</f>
        <v>28855</v>
      </c>
      <c r="G948" s="1310">
        <f t="shared" si="806"/>
        <v>28855</v>
      </c>
      <c r="H948" s="1310">
        <f t="shared" si="806"/>
        <v>12717.280338664157</v>
      </c>
      <c r="I948" s="1310">
        <f t="shared" si="803"/>
        <v>44.073056103497336</v>
      </c>
      <c r="J948" s="1467"/>
      <c r="K948" s="1467"/>
      <c r="L948" s="1310"/>
      <c r="M948" s="1310"/>
      <c r="N948" s="1310"/>
      <c r="O948" s="1310"/>
      <c r="P948" s="1310"/>
      <c r="Q948" s="1178"/>
      <c r="R948" s="1310"/>
      <c r="S948" s="1310"/>
      <c r="T948" s="1310"/>
      <c r="U948" s="1310"/>
      <c r="V948" s="1310"/>
      <c r="W948" s="1310"/>
      <c r="X948" s="1310"/>
      <c r="Y948" s="1310"/>
      <c r="Z948" s="1310"/>
      <c r="AA948" s="1310"/>
      <c r="AB948" s="1310"/>
      <c r="AC948" s="1310"/>
      <c r="AD948" s="1643"/>
      <c r="AE948" s="1310"/>
      <c r="AF948" s="1310"/>
      <c r="AG948" s="1310"/>
      <c r="AH948" s="1310"/>
      <c r="AI948" s="1310"/>
      <c r="AJ948" s="1310">
        <f t="shared" ref="AJ948:AK949" si="807">AJ904+AJ843</f>
        <v>189.12480000000002</v>
      </c>
      <c r="AK948" s="1310">
        <f t="shared" si="807"/>
        <v>145112.09</v>
      </c>
      <c r="AL948" s="1310">
        <f t="shared" si="773"/>
        <v>145.11208999999999</v>
      </c>
      <c r="AM948" s="2437"/>
    </row>
    <row r="949" spans="1:275" ht="35.25" customHeight="1" x14ac:dyDescent="0.25">
      <c r="A949" s="738">
        <v>1</v>
      </c>
      <c r="B949" s="1735">
        <v>1</v>
      </c>
      <c r="C949" s="1182" t="s">
        <v>311</v>
      </c>
      <c r="D949" s="1182"/>
      <c r="E949" s="1390"/>
      <c r="F949" s="2172">
        <f t="shared" si="806"/>
        <v>1138</v>
      </c>
      <c r="G949" s="1310">
        <f t="shared" si="806"/>
        <v>1138</v>
      </c>
      <c r="H949" s="1310">
        <f t="shared" si="806"/>
        <v>584</v>
      </c>
      <c r="I949" s="1310">
        <f t="shared" si="803"/>
        <v>51.318101933216163</v>
      </c>
      <c r="J949" s="1467"/>
      <c r="K949" s="1467"/>
      <c r="L949" s="1310"/>
      <c r="M949" s="1310"/>
      <c r="N949" s="1310"/>
      <c r="O949" s="1310"/>
      <c r="P949" s="1310"/>
      <c r="Q949" s="1178"/>
      <c r="R949" s="1310"/>
      <c r="S949" s="1310"/>
      <c r="T949" s="1310"/>
      <c r="U949" s="1310"/>
      <c r="V949" s="1310"/>
      <c r="W949" s="1310"/>
      <c r="X949" s="1310"/>
      <c r="Y949" s="1310"/>
      <c r="Z949" s="1310"/>
      <c r="AA949" s="1310"/>
      <c r="AB949" s="1310"/>
      <c r="AC949" s="1310"/>
      <c r="AD949" s="1643"/>
      <c r="AE949" s="1310"/>
      <c r="AF949" s="1310"/>
      <c r="AG949" s="1310"/>
      <c r="AH949" s="1310"/>
      <c r="AI949" s="1310"/>
      <c r="AJ949" s="1310">
        <f t="shared" si="807"/>
        <v>7</v>
      </c>
      <c r="AK949" s="1310">
        <f t="shared" si="807"/>
        <v>14724.75</v>
      </c>
      <c r="AL949" s="1310">
        <f t="shared" si="773"/>
        <v>14.72475</v>
      </c>
      <c r="AM949" s="2437"/>
    </row>
    <row r="950" spans="1:275" ht="41.25" customHeight="1" x14ac:dyDescent="0.25">
      <c r="A950" s="738">
        <v>1</v>
      </c>
      <c r="B950" s="1735">
        <v>1</v>
      </c>
      <c r="C950" s="1182" t="s">
        <v>320</v>
      </c>
      <c r="D950" s="1182"/>
      <c r="E950" s="1390"/>
      <c r="F950" s="2172">
        <f t="shared" ref="F950:H951" si="808">F845</f>
        <v>26299</v>
      </c>
      <c r="G950" s="1310">
        <f t="shared" si="808"/>
        <v>26299</v>
      </c>
      <c r="H950" s="1310">
        <f t="shared" si="808"/>
        <v>10667</v>
      </c>
      <c r="I950" s="1310">
        <f t="shared" si="803"/>
        <v>40.560477584699036</v>
      </c>
      <c r="J950" s="1467"/>
      <c r="K950" s="1467"/>
      <c r="L950" s="1310"/>
      <c r="M950" s="1310"/>
      <c r="N950" s="1310"/>
      <c r="O950" s="1310"/>
      <c r="P950" s="1310"/>
      <c r="Q950" s="1178"/>
      <c r="R950" s="1310"/>
      <c r="S950" s="1310"/>
      <c r="T950" s="1310"/>
      <c r="U950" s="1310"/>
      <c r="V950" s="1310"/>
      <c r="W950" s="1310"/>
      <c r="X950" s="1310"/>
      <c r="Y950" s="1310"/>
      <c r="Z950" s="1310"/>
      <c r="AA950" s="1310"/>
      <c r="AB950" s="1310"/>
      <c r="AC950" s="1310"/>
      <c r="AD950" s="1643"/>
      <c r="AE950" s="1310"/>
      <c r="AF950" s="1310"/>
      <c r="AG950" s="1310"/>
      <c r="AH950" s="1310"/>
      <c r="AI950" s="1310"/>
      <c r="AJ950" s="1310">
        <f t="shared" ref="AJ950:AK951" si="809">AJ845</f>
        <v>34</v>
      </c>
      <c r="AK950" s="1310">
        <f t="shared" si="809"/>
        <v>114757.76999999999</v>
      </c>
      <c r="AL950" s="1310">
        <f t="shared" si="773"/>
        <v>114.75776999999999</v>
      </c>
      <c r="AM950" s="2437"/>
    </row>
    <row r="951" spans="1:275" ht="51.75" customHeight="1" x14ac:dyDescent="0.25">
      <c r="A951" s="738">
        <v>1</v>
      </c>
      <c r="B951" s="1735">
        <v>1</v>
      </c>
      <c r="C951" s="1182" t="s">
        <v>321</v>
      </c>
      <c r="D951" s="1182"/>
      <c r="E951" s="1390"/>
      <c r="F951" s="2172">
        <f t="shared" si="808"/>
        <v>1418</v>
      </c>
      <c r="G951" s="1310">
        <f t="shared" si="808"/>
        <v>1418</v>
      </c>
      <c r="H951" s="1310">
        <f t="shared" si="808"/>
        <v>1466.2803386641579</v>
      </c>
      <c r="I951" s="1310">
        <f t="shared" si="803"/>
        <v>103.40481936982778</v>
      </c>
      <c r="J951" s="1467"/>
      <c r="K951" s="1467"/>
      <c r="L951" s="1310"/>
      <c r="M951" s="1310"/>
      <c r="N951" s="1310"/>
      <c r="O951" s="1310"/>
      <c r="P951" s="1310"/>
      <c r="Q951" s="1178"/>
      <c r="R951" s="1310"/>
      <c r="S951" s="1310"/>
      <c r="T951" s="1310"/>
      <c r="U951" s="1310"/>
      <c r="V951" s="1310"/>
      <c r="W951" s="1310"/>
      <c r="X951" s="1310"/>
      <c r="Y951" s="1310"/>
      <c r="Z951" s="1310"/>
      <c r="AA951" s="1310"/>
      <c r="AB951" s="1310"/>
      <c r="AC951" s="1310"/>
      <c r="AD951" s="1643"/>
      <c r="AE951" s="1310"/>
      <c r="AF951" s="1310"/>
      <c r="AG951" s="1310"/>
      <c r="AH951" s="1310"/>
      <c r="AI951" s="1310"/>
      <c r="AJ951" s="1310">
        <f t="shared" si="809"/>
        <v>14</v>
      </c>
      <c r="AK951" s="1310">
        <f t="shared" si="809"/>
        <v>15629.570000000003</v>
      </c>
      <c r="AL951" s="1310">
        <f t="shared" si="773"/>
        <v>15.629570000000003</v>
      </c>
      <c r="AM951" s="2437"/>
    </row>
    <row r="952" spans="1:275" ht="27.95" customHeight="1" x14ac:dyDescent="0.25">
      <c r="A952" s="738">
        <v>1</v>
      </c>
      <c r="B952" s="1735">
        <v>1</v>
      </c>
      <c r="C952" s="1182" t="s">
        <v>157</v>
      </c>
      <c r="D952" s="1182"/>
      <c r="E952" s="1390"/>
      <c r="F952" s="2172">
        <f t="shared" ref="F952:H953" si="810">F906+F847</f>
        <v>0</v>
      </c>
      <c r="G952" s="1310">
        <f t="shared" si="810"/>
        <v>0</v>
      </c>
      <c r="H952" s="1310">
        <f t="shared" si="810"/>
        <v>0</v>
      </c>
      <c r="I952" s="1310"/>
      <c r="J952" s="1467"/>
      <c r="K952" s="1467"/>
      <c r="L952" s="1310"/>
      <c r="M952" s="1310"/>
      <c r="N952" s="1310"/>
      <c r="O952" s="1310"/>
      <c r="P952" s="1310"/>
      <c r="Q952" s="1178"/>
      <c r="R952" s="1310"/>
      <c r="S952" s="1310"/>
      <c r="T952" s="1310"/>
      <c r="U952" s="1310"/>
      <c r="V952" s="1310"/>
      <c r="W952" s="1310"/>
      <c r="X952" s="1310"/>
      <c r="Y952" s="1310"/>
      <c r="Z952" s="1310"/>
      <c r="AA952" s="1310"/>
      <c r="AB952" s="1310"/>
      <c r="AC952" s="1310"/>
      <c r="AD952" s="1643"/>
      <c r="AE952" s="1310"/>
      <c r="AF952" s="1310"/>
      <c r="AG952" s="1310"/>
      <c r="AH952" s="1310"/>
      <c r="AI952" s="1310"/>
      <c r="AJ952" s="1310">
        <f t="shared" ref="AJ952:AK953" si="811">AJ906+AJ847</f>
        <v>0</v>
      </c>
      <c r="AK952" s="1310">
        <f t="shared" si="811"/>
        <v>0</v>
      </c>
      <c r="AL952" s="1310">
        <f t="shared" si="773"/>
        <v>0</v>
      </c>
      <c r="AM952" s="2437"/>
    </row>
    <row r="953" spans="1:275" ht="27.95" customHeight="1" x14ac:dyDescent="0.25">
      <c r="A953" s="738">
        <v>1</v>
      </c>
      <c r="B953" s="1735">
        <v>1</v>
      </c>
      <c r="C953" s="1182" t="s">
        <v>158</v>
      </c>
      <c r="D953" s="1182"/>
      <c r="E953" s="1390"/>
      <c r="F953" s="2172">
        <f t="shared" si="810"/>
        <v>5800</v>
      </c>
      <c r="G953" s="1310">
        <f t="shared" si="810"/>
        <v>5800</v>
      </c>
      <c r="H953" s="1310">
        <f t="shared" si="810"/>
        <v>5636</v>
      </c>
      <c r="I953" s="1310">
        <f>H953/G953*100</f>
        <v>97.172413793103445</v>
      </c>
      <c r="J953" s="1467"/>
      <c r="K953" s="1467"/>
      <c r="L953" s="1310"/>
      <c r="M953" s="1310"/>
      <c r="N953" s="1310"/>
      <c r="O953" s="1310"/>
      <c r="P953" s="1310"/>
      <c r="Q953" s="1178"/>
      <c r="R953" s="1310"/>
      <c r="S953" s="1310"/>
      <c r="T953" s="1310"/>
      <c r="U953" s="1310"/>
      <c r="V953" s="1310"/>
      <c r="W953" s="1310"/>
      <c r="X953" s="1310"/>
      <c r="Y953" s="1310"/>
      <c r="Z953" s="1310"/>
      <c r="AA953" s="1310"/>
      <c r="AB953" s="1310"/>
      <c r="AC953" s="1310"/>
      <c r="AD953" s="1643"/>
      <c r="AE953" s="1310"/>
      <c r="AF953" s="1310"/>
      <c r="AG953" s="1310"/>
      <c r="AH953" s="1310"/>
      <c r="AI953" s="1310"/>
      <c r="AJ953" s="1310">
        <f t="shared" si="811"/>
        <v>80</v>
      </c>
      <c r="AK953" s="1310">
        <f t="shared" si="811"/>
        <v>77857.599999999991</v>
      </c>
      <c r="AL953" s="1310">
        <f t="shared" si="773"/>
        <v>77.857599999999991</v>
      </c>
      <c r="AM953" s="2437"/>
    </row>
    <row r="954" spans="1:275" ht="27.95" customHeight="1" x14ac:dyDescent="0.25">
      <c r="A954" s="738">
        <v>1</v>
      </c>
      <c r="B954" s="1735">
        <v>1</v>
      </c>
      <c r="C954" s="1182" t="s">
        <v>319</v>
      </c>
      <c r="D954" s="1182"/>
      <c r="E954" s="1469"/>
      <c r="F954" s="2174">
        <f>F849</f>
        <v>700</v>
      </c>
      <c r="G954" s="1200">
        <f>G849</f>
        <v>700</v>
      </c>
      <c r="H954" s="1200">
        <f>H849</f>
        <v>617</v>
      </c>
      <c r="I954" s="1470">
        <f>H954/G954*100</f>
        <v>88.142857142857139</v>
      </c>
      <c r="J954" s="1471"/>
      <c r="K954" s="1472"/>
      <c r="L954" s="1473"/>
      <c r="M954" s="1473"/>
      <c r="N954" s="1473"/>
      <c r="O954" s="1473"/>
      <c r="P954" s="1473"/>
      <c r="Q954" s="1178"/>
      <c r="R954" s="1474"/>
      <c r="S954" s="1474"/>
      <c r="T954" s="1474"/>
      <c r="U954" s="1474"/>
      <c r="V954" s="1474"/>
      <c r="W954" s="1474"/>
      <c r="X954" s="1474"/>
      <c r="Y954" s="1474"/>
      <c r="Z954" s="1474"/>
      <c r="AA954" s="1474"/>
      <c r="AB954" s="1474"/>
      <c r="AC954" s="1474"/>
      <c r="AD954" s="1609"/>
      <c r="AE954" s="1200"/>
      <c r="AF954" s="1200"/>
      <c r="AG954" s="1200"/>
      <c r="AH954" s="1473"/>
      <c r="AI954" s="1473"/>
      <c r="AJ954" s="1200">
        <f>AJ849</f>
        <v>6</v>
      </c>
      <c r="AK954" s="1200">
        <f>AK849</f>
        <v>5839.3200000000006</v>
      </c>
      <c r="AL954" s="1200">
        <f t="shared" si="773"/>
        <v>5.8393200000000007</v>
      </c>
      <c r="AM954" s="2437"/>
      <c r="AN954" s="2397"/>
      <c r="AO954" s="96"/>
      <c r="AP954" s="96"/>
      <c r="AQ954" s="96"/>
      <c r="AR954" s="96"/>
      <c r="AS954" s="96"/>
      <c r="AT954" s="96"/>
      <c r="AU954" s="96"/>
      <c r="AV954" s="96"/>
      <c r="AW954" s="96"/>
      <c r="AX954" s="96"/>
      <c r="AY954" s="96"/>
      <c r="AZ954" s="96"/>
      <c r="BA954" s="96"/>
      <c r="BB954" s="96"/>
      <c r="BC954" s="96"/>
      <c r="BD954" s="96"/>
      <c r="BE954" s="96"/>
      <c r="BF954" s="96"/>
      <c r="BG954" s="96"/>
      <c r="BH954" s="96"/>
      <c r="BI954" s="96"/>
      <c r="BJ954" s="96"/>
      <c r="BK954" s="96"/>
      <c r="BL954" s="96"/>
      <c r="BM954" s="96"/>
      <c r="BN954" s="96"/>
      <c r="BO954" s="96"/>
      <c r="BP954" s="96"/>
      <c r="BQ954" s="96"/>
      <c r="BR954" s="96"/>
      <c r="BS954" s="96"/>
      <c r="BT954" s="96"/>
      <c r="BU954" s="96"/>
      <c r="BV954" s="96"/>
      <c r="BW954" s="96"/>
      <c r="BX954" s="96"/>
      <c r="BY954" s="96"/>
      <c r="BZ954" s="96"/>
      <c r="CA954" s="96"/>
      <c r="CB954" s="96"/>
      <c r="CC954" s="96"/>
      <c r="CD954" s="96"/>
      <c r="CE954" s="96"/>
      <c r="CF954" s="96"/>
      <c r="CG954" s="96"/>
      <c r="CH954" s="96"/>
      <c r="CI954" s="96"/>
      <c r="CJ954" s="96"/>
      <c r="CK954" s="96"/>
      <c r="CL954" s="96"/>
      <c r="CM954" s="96"/>
      <c r="CN954" s="96"/>
      <c r="CO954" s="96"/>
      <c r="CP954" s="96"/>
      <c r="CQ954" s="96"/>
      <c r="CR954" s="96"/>
      <c r="CS954" s="96"/>
      <c r="CT954" s="96"/>
      <c r="CU954" s="96"/>
      <c r="CV954" s="96"/>
      <c r="CW954" s="96"/>
      <c r="CX954" s="96"/>
      <c r="CY954" s="96"/>
      <c r="CZ954" s="96"/>
      <c r="DA954" s="96"/>
      <c r="DB954" s="96"/>
      <c r="DC954" s="96"/>
      <c r="DD954" s="96"/>
      <c r="DE954" s="96"/>
      <c r="DF954" s="96"/>
      <c r="DG954" s="96"/>
      <c r="DH954" s="96"/>
      <c r="DI954" s="96"/>
      <c r="DJ954" s="96"/>
      <c r="DK954" s="96"/>
      <c r="DL954" s="96"/>
      <c r="DM954" s="96"/>
      <c r="DN954" s="96"/>
      <c r="DO954" s="96"/>
      <c r="DP954" s="96"/>
      <c r="DQ954" s="96"/>
      <c r="DR954" s="96"/>
      <c r="DS954" s="96"/>
      <c r="DT954" s="96"/>
      <c r="DU954" s="96"/>
      <c r="DV954" s="96"/>
      <c r="DW954" s="96"/>
      <c r="DX954" s="96"/>
      <c r="DY954" s="96"/>
      <c r="DZ954" s="96"/>
      <c r="EA954" s="96"/>
      <c r="EB954" s="96"/>
      <c r="EC954" s="96"/>
      <c r="ED954" s="96"/>
      <c r="EE954" s="96"/>
      <c r="EF954" s="96"/>
      <c r="EG954" s="96"/>
      <c r="EH954" s="96"/>
      <c r="EI954" s="96"/>
      <c r="EJ954" s="96"/>
      <c r="EK954" s="96"/>
      <c r="EL954" s="96"/>
      <c r="EM954" s="96"/>
      <c r="EN954" s="96"/>
      <c r="EO954" s="96"/>
      <c r="EP954" s="96"/>
      <c r="EQ954" s="96"/>
      <c r="ER954" s="96"/>
      <c r="ES954" s="96"/>
      <c r="ET954" s="96"/>
      <c r="EU954" s="96"/>
      <c r="EV954" s="96"/>
      <c r="EW954" s="96"/>
      <c r="EX954" s="96"/>
      <c r="EY954" s="96"/>
      <c r="EZ954" s="96"/>
      <c r="FA954" s="96"/>
      <c r="FB954" s="96"/>
      <c r="FC954" s="96"/>
      <c r="FD954" s="96"/>
      <c r="FE954" s="96"/>
      <c r="FF954" s="96"/>
      <c r="FG954" s="96"/>
      <c r="FH954" s="96"/>
      <c r="FI954" s="96"/>
      <c r="FJ954" s="96"/>
      <c r="FK954" s="96"/>
      <c r="FL954" s="96"/>
      <c r="FM954" s="96"/>
      <c r="FN954" s="96"/>
      <c r="FO954" s="96"/>
      <c r="FP954" s="96"/>
      <c r="FQ954" s="96"/>
      <c r="FR954" s="96"/>
      <c r="FS954" s="96"/>
      <c r="FT954" s="96"/>
      <c r="FU954" s="96"/>
      <c r="FV954" s="96"/>
      <c r="FW954" s="96"/>
      <c r="FX954" s="96"/>
      <c r="FY954" s="96"/>
      <c r="FZ954" s="96"/>
      <c r="GA954" s="96"/>
      <c r="GB954" s="96"/>
      <c r="GC954" s="96"/>
      <c r="GD954" s="96"/>
      <c r="GE954" s="96"/>
      <c r="GF954" s="96"/>
      <c r="GG954" s="96"/>
      <c r="GH954" s="96"/>
      <c r="GI954" s="96"/>
      <c r="GJ954" s="96"/>
      <c r="GK954" s="96"/>
      <c r="GL954" s="96"/>
      <c r="GM954" s="96"/>
      <c r="GN954" s="96"/>
      <c r="GO954" s="96"/>
      <c r="GP954" s="96"/>
      <c r="GQ954" s="96"/>
      <c r="GR954" s="96"/>
      <c r="GS954" s="96"/>
      <c r="GT954" s="96"/>
      <c r="GU954" s="96"/>
      <c r="GV954" s="96"/>
      <c r="GW954" s="96"/>
      <c r="GX954" s="96"/>
      <c r="GY954" s="96"/>
      <c r="GZ954" s="96"/>
      <c r="HA954" s="96"/>
      <c r="HB954" s="96"/>
      <c r="HC954" s="96"/>
      <c r="HD954" s="96"/>
      <c r="HE954" s="96"/>
      <c r="HF954" s="96"/>
      <c r="HG954" s="96"/>
      <c r="HH954" s="96"/>
      <c r="HI954" s="96"/>
      <c r="HJ954" s="96"/>
      <c r="HK954" s="96"/>
      <c r="HL954" s="96"/>
      <c r="HM954" s="96"/>
      <c r="HN954" s="96"/>
      <c r="HO954" s="96"/>
      <c r="HP954" s="96"/>
      <c r="HQ954" s="96"/>
      <c r="HR954" s="96"/>
      <c r="HS954" s="96"/>
      <c r="HT954" s="96"/>
      <c r="HU954" s="96"/>
      <c r="HV954" s="96"/>
      <c r="HW954" s="96"/>
      <c r="HX954" s="96"/>
      <c r="HY954" s="96"/>
      <c r="HZ954" s="96"/>
      <c r="IA954" s="96"/>
      <c r="IB954" s="96"/>
      <c r="IC954" s="96"/>
      <c r="ID954" s="96"/>
      <c r="IE954" s="96"/>
      <c r="IF954" s="96"/>
      <c r="IG954" s="96"/>
      <c r="IH954" s="96"/>
      <c r="II954" s="96"/>
      <c r="IJ954" s="96"/>
      <c r="IK954" s="96"/>
      <c r="IL954" s="96"/>
      <c r="IM954" s="96"/>
      <c r="IN954" s="96"/>
      <c r="IO954" s="96"/>
      <c r="IP954" s="96"/>
      <c r="IQ954" s="96"/>
      <c r="IR954" s="96"/>
      <c r="IS954" s="96"/>
      <c r="IT954" s="96"/>
      <c r="IU954" s="96"/>
      <c r="IV954" s="96"/>
      <c r="IW954" s="96"/>
      <c r="IX954" s="96"/>
      <c r="IY954" s="96"/>
      <c r="IZ954" s="96"/>
      <c r="JA954" s="96"/>
      <c r="JB954" s="96"/>
      <c r="JC954" s="96"/>
      <c r="JD954" s="96"/>
      <c r="JE954" s="96"/>
      <c r="JF954" s="96"/>
      <c r="JG954" s="96"/>
      <c r="JH954" s="96"/>
      <c r="JI954" s="96"/>
      <c r="JJ954" s="96"/>
      <c r="JK954" s="96"/>
      <c r="JL954" s="96"/>
      <c r="JM954" s="96"/>
      <c r="JN954" s="96"/>
      <c r="JO954" s="96"/>
    </row>
    <row r="955" spans="1:275" ht="27.95" customHeight="1" x14ac:dyDescent="0.25">
      <c r="A955" s="738">
        <v>1</v>
      </c>
      <c r="B955" s="1735">
        <v>1</v>
      </c>
      <c r="C955" s="1320" t="s">
        <v>355</v>
      </c>
      <c r="D955" s="1320"/>
      <c r="E955" s="1390"/>
      <c r="F955" s="2172">
        <f t="shared" ref="F955:H956" si="812">F908+F850</f>
        <v>600</v>
      </c>
      <c r="G955" s="1310">
        <f t="shared" si="812"/>
        <v>600</v>
      </c>
      <c r="H955" s="1310">
        <f t="shared" si="812"/>
        <v>468</v>
      </c>
      <c r="I955" s="1310">
        <f>H955/G955*100</f>
        <v>78</v>
      </c>
      <c r="J955" s="1467"/>
      <c r="K955" s="1467"/>
      <c r="L955" s="1310"/>
      <c r="M955" s="1310"/>
      <c r="N955" s="1310"/>
      <c r="O955" s="1310"/>
      <c r="P955" s="1310"/>
      <c r="Q955" s="1178"/>
      <c r="R955" s="1310"/>
      <c r="S955" s="1310"/>
      <c r="T955" s="1310"/>
      <c r="U955" s="1310"/>
      <c r="V955" s="1310"/>
      <c r="W955" s="1310"/>
      <c r="X955" s="1310"/>
      <c r="Y955" s="1310"/>
      <c r="Z955" s="1310"/>
      <c r="AA955" s="1310"/>
      <c r="AB955" s="1310"/>
      <c r="AC955" s="1310"/>
      <c r="AD955" s="1643"/>
      <c r="AE955" s="1310"/>
      <c r="AF955" s="1310"/>
      <c r="AG955" s="1310"/>
      <c r="AH955" s="1310"/>
      <c r="AI955" s="1310"/>
      <c r="AJ955" s="1310">
        <f t="shared" ref="AJ955:AK956" si="813">AJ908+AJ850</f>
        <v>1</v>
      </c>
      <c r="AK955" s="1310">
        <f t="shared" si="813"/>
        <v>973.22</v>
      </c>
      <c r="AL955" s="1310">
        <f t="shared" si="773"/>
        <v>0.97321999999999997</v>
      </c>
      <c r="AM955" s="2437"/>
    </row>
    <row r="956" spans="1:275" ht="14.25" customHeight="1" x14ac:dyDescent="0.25">
      <c r="A956" s="738">
        <v>1</v>
      </c>
      <c r="B956" s="1735">
        <v>1</v>
      </c>
      <c r="C956" s="1194" t="s">
        <v>165</v>
      </c>
      <c r="D956" s="1194"/>
      <c r="E956" s="1390"/>
      <c r="F956" s="2172">
        <f t="shared" si="812"/>
        <v>42156</v>
      </c>
      <c r="G956" s="1310">
        <f t="shared" si="812"/>
        <v>42156</v>
      </c>
      <c r="H956" s="1310">
        <f t="shared" si="812"/>
        <v>24689.280338664157</v>
      </c>
      <c r="I956" s="1310">
        <f>H956/G956*100</f>
        <v>58.566468210134161</v>
      </c>
      <c r="J956" s="1467"/>
      <c r="K956" s="1467"/>
      <c r="L956" s="1310"/>
      <c r="M956" s="1310"/>
      <c r="N956" s="1310"/>
      <c r="O956" s="1310"/>
      <c r="P956" s="1310"/>
      <c r="Q956" s="1178"/>
      <c r="R956" s="1310">
        <f t="shared" ref="R956:AI956" si="814">R909+R851</f>
        <v>31710.106589999999</v>
      </c>
      <c r="S956" s="1310">
        <f t="shared" si="814"/>
        <v>31710.106589999999</v>
      </c>
      <c r="T956" s="1310">
        <f t="shared" si="814"/>
        <v>31710.106589999999</v>
      </c>
      <c r="U956" s="1310">
        <f t="shared" si="814"/>
        <v>31710.106589999999</v>
      </c>
      <c r="V956" s="1310">
        <f t="shared" si="814"/>
        <v>31710.106589999999</v>
      </c>
      <c r="W956" s="1310">
        <f t="shared" si="814"/>
        <v>31710.106589999999</v>
      </c>
      <c r="X956" s="1310">
        <f t="shared" si="814"/>
        <v>31710.106589999999</v>
      </c>
      <c r="Y956" s="1310">
        <f t="shared" si="814"/>
        <v>31710.106589999999</v>
      </c>
      <c r="Z956" s="1310">
        <f t="shared" ref="Z956:AA956" si="815">Z909+Z851</f>
        <v>31710.106589999999</v>
      </c>
      <c r="AA956" s="1310">
        <f t="shared" si="815"/>
        <v>29469.02259</v>
      </c>
      <c r="AB956" s="1310">
        <f t="shared" ref="AB956:AC956" si="816">AB909+AB851</f>
        <v>29469.02259</v>
      </c>
      <c r="AC956" s="1310">
        <f t="shared" si="816"/>
        <v>29469.02259</v>
      </c>
      <c r="AD956" s="1310">
        <f t="shared" si="814"/>
        <v>29469.02259</v>
      </c>
      <c r="AE956" s="1310">
        <f t="shared" si="814"/>
        <v>23651.587250000008</v>
      </c>
      <c r="AF956" s="1310">
        <f t="shared" si="814"/>
        <v>0</v>
      </c>
      <c r="AG956" s="1310">
        <f t="shared" si="814"/>
        <v>-5817.4353399999927</v>
      </c>
      <c r="AH956" s="1310">
        <f t="shared" si="814"/>
        <v>-1120.1219499999997</v>
      </c>
      <c r="AI956" s="1310">
        <f t="shared" si="814"/>
        <v>22531.465300000011</v>
      </c>
      <c r="AJ956" s="1310">
        <f t="shared" si="813"/>
        <v>470.12480000000005</v>
      </c>
      <c r="AK956" s="1310">
        <f t="shared" si="813"/>
        <v>576946.60999999964</v>
      </c>
      <c r="AL956" s="1310">
        <f t="shared" si="773"/>
        <v>576.94660999999962</v>
      </c>
      <c r="AM956" s="2437"/>
    </row>
    <row r="957" spans="1:275" ht="14.25" customHeight="1" x14ac:dyDescent="0.25">
      <c r="B957" s="1735">
        <v>1</v>
      </c>
      <c r="C957" s="1297" t="s">
        <v>14</v>
      </c>
      <c r="D957" s="1297"/>
      <c r="E957" s="1390"/>
      <c r="F957" s="2172"/>
      <c r="G957" s="1310"/>
      <c r="H957" s="1310"/>
      <c r="I957" s="1310"/>
      <c r="J957" s="1467"/>
      <c r="K957" s="1467"/>
      <c r="L957" s="1310"/>
      <c r="M957" s="1310"/>
      <c r="N957" s="1310"/>
      <c r="O957" s="1310"/>
      <c r="P957" s="1310"/>
      <c r="Q957" s="1178"/>
      <c r="R957" s="1310"/>
      <c r="S957" s="1310"/>
      <c r="T957" s="1310"/>
      <c r="U957" s="1310"/>
      <c r="V957" s="1310"/>
      <c r="W957" s="1310"/>
      <c r="X957" s="1310"/>
      <c r="Y957" s="1310"/>
      <c r="Z957" s="1310"/>
      <c r="AA957" s="1310"/>
      <c r="AB957" s="1310"/>
      <c r="AC957" s="1310"/>
      <c r="AD957" s="1643"/>
      <c r="AE957" s="1310"/>
      <c r="AF957" s="1310"/>
      <c r="AG957" s="1310"/>
      <c r="AH957" s="1310"/>
      <c r="AI957" s="1310"/>
      <c r="AJ957" s="1310"/>
      <c r="AK957" s="1310"/>
      <c r="AL957" s="1310">
        <f t="shared" si="773"/>
        <v>0</v>
      </c>
      <c r="AM957" s="2437"/>
    </row>
    <row r="958" spans="1:275" ht="21.75" customHeight="1" x14ac:dyDescent="0.25">
      <c r="B958" s="1735">
        <v>1</v>
      </c>
      <c r="C958" s="1411" t="s">
        <v>198</v>
      </c>
      <c r="D958" s="1411"/>
      <c r="E958" s="1390"/>
      <c r="F958" s="2172">
        <f>F899+F887+F836+F824</f>
        <v>67471.25925925927</v>
      </c>
      <c r="G958" s="1310">
        <f>G899+G887+G836+G824</f>
        <v>67471.25925925927</v>
      </c>
      <c r="H958" s="1310">
        <f>H899+H887+H836+H824</f>
        <v>62619.013671997491</v>
      </c>
      <c r="I958" s="1310">
        <f t="shared" ref="I958:I971" si="817">H958/G958*100</f>
        <v>92.808425927524254</v>
      </c>
      <c r="J958" s="1467"/>
      <c r="K958" s="1467"/>
      <c r="L958" s="1310"/>
      <c r="M958" s="1310"/>
      <c r="N958" s="1310"/>
      <c r="O958" s="1310"/>
      <c r="P958" s="1310"/>
      <c r="Q958" s="1178"/>
      <c r="R958" s="1310"/>
      <c r="S958" s="1310"/>
      <c r="T958" s="1310"/>
      <c r="U958" s="1310"/>
      <c r="V958" s="1310"/>
      <c r="W958" s="1310"/>
      <c r="X958" s="1310"/>
      <c r="Y958" s="1310"/>
      <c r="Z958" s="1310"/>
      <c r="AA958" s="1310"/>
      <c r="AB958" s="1310"/>
      <c r="AC958" s="1310"/>
      <c r="AD958" s="1643"/>
      <c r="AE958" s="1310"/>
      <c r="AF958" s="1310"/>
      <c r="AG958" s="1310"/>
      <c r="AH958" s="1310"/>
      <c r="AI958" s="1310"/>
      <c r="AJ958" s="1310">
        <f>AJ899+AJ887+AJ836+AJ824</f>
        <v>1646.2359111111111</v>
      </c>
      <c r="AK958" s="1310">
        <f>AK899+AK887+AK836+AK824</f>
        <v>1446088.7199999997</v>
      </c>
      <c r="AL958" s="1310">
        <f t="shared" si="773"/>
        <v>1446.0887199999997</v>
      </c>
      <c r="AM958" s="2437"/>
    </row>
    <row r="959" spans="1:275" ht="21.75" customHeight="1" x14ac:dyDescent="0.25">
      <c r="B959" s="1735">
        <v>1</v>
      </c>
      <c r="C959" s="1411" t="s">
        <v>157</v>
      </c>
      <c r="D959" s="1411"/>
      <c r="E959" s="1390"/>
      <c r="F959" s="2172">
        <f>F936+F952</f>
        <v>53097.411764705888</v>
      </c>
      <c r="G959" s="1310">
        <f t="shared" ref="G959:H959" si="818">G936+G952</f>
        <v>53097.411764705888</v>
      </c>
      <c r="H959" s="1310">
        <f t="shared" si="818"/>
        <v>45852.085882352942</v>
      </c>
      <c r="I959" s="1310">
        <f t="shared" si="817"/>
        <v>86.354653378474183</v>
      </c>
      <c r="J959" s="1467"/>
      <c r="K959" s="1467"/>
      <c r="L959" s="1310"/>
      <c r="M959" s="1310"/>
      <c r="N959" s="1310"/>
      <c r="O959" s="1310"/>
      <c r="P959" s="1310"/>
      <c r="Q959" s="1178"/>
      <c r="R959" s="1310"/>
      <c r="S959" s="1310"/>
      <c r="T959" s="1310"/>
      <c r="U959" s="1310"/>
      <c r="V959" s="1310"/>
      <c r="W959" s="1310"/>
      <c r="X959" s="1310"/>
      <c r="Y959" s="1310"/>
      <c r="Z959" s="1310"/>
      <c r="AA959" s="1310"/>
      <c r="AB959" s="1310"/>
      <c r="AC959" s="1310"/>
      <c r="AD959" s="1643"/>
      <c r="AE959" s="1310"/>
      <c r="AF959" s="1310"/>
      <c r="AG959" s="1310"/>
      <c r="AH959" s="1310"/>
      <c r="AI959" s="1310"/>
      <c r="AJ959" s="1310">
        <f t="shared" ref="AJ959:AK959" si="819">AJ936+AJ952</f>
        <v>1478.5882352941176</v>
      </c>
      <c r="AK959" s="1310">
        <f t="shared" si="819"/>
        <v>3209568.87</v>
      </c>
      <c r="AL959" s="1310">
        <f t="shared" si="773"/>
        <v>3209.5688700000001</v>
      </c>
      <c r="AM959" s="2437"/>
    </row>
    <row r="960" spans="1:275" ht="33.75" customHeight="1" x14ac:dyDescent="0.25">
      <c r="B960" s="1735">
        <v>1</v>
      </c>
      <c r="C960" s="1430" t="s">
        <v>158</v>
      </c>
      <c r="D960" s="1430"/>
      <c r="E960" s="1390"/>
      <c r="F960" s="2172">
        <f>F907+F848</f>
        <v>5800</v>
      </c>
      <c r="G960" s="1310">
        <f>G907+G848</f>
        <v>5800</v>
      </c>
      <c r="H960" s="1310">
        <f>H907+H848</f>
        <v>5636</v>
      </c>
      <c r="I960" s="1310">
        <f t="shared" si="817"/>
        <v>97.172413793103445</v>
      </c>
      <c r="J960" s="1467"/>
      <c r="K960" s="1467"/>
      <c r="L960" s="1310"/>
      <c r="M960" s="1310"/>
      <c r="N960" s="1310"/>
      <c r="O960" s="1310"/>
      <c r="P960" s="1310"/>
      <c r="Q960" s="1178"/>
      <c r="R960" s="1310"/>
      <c r="S960" s="1310"/>
      <c r="T960" s="1310"/>
      <c r="U960" s="1310"/>
      <c r="V960" s="1310"/>
      <c r="W960" s="1310"/>
      <c r="X960" s="1310"/>
      <c r="Y960" s="1310"/>
      <c r="Z960" s="1310"/>
      <c r="AA960" s="1310"/>
      <c r="AB960" s="1310"/>
      <c r="AC960" s="1310"/>
      <c r="AD960" s="1643"/>
      <c r="AE960" s="1310"/>
      <c r="AF960" s="1310"/>
      <c r="AG960" s="1310"/>
      <c r="AH960" s="1310"/>
      <c r="AI960" s="1310"/>
      <c r="AJ960" s="1310">
        <f>AJ907+AJ848</f>
        <v>80</v>
      </c>
      <c r="AK960" s="1310">
        <f>AK907+AK848</f>
        <v>77857.599999999991</v>
      </c>
      <c r="AL960" s="1310">
        <f t="shared" si="773"/>
        <v>77.857599999999991</v>
      </c>
      <c r="AM960" s="2437"/>
    </row>
    <row r="961" spans="1:40" ht="33.75" customHeight="1" x14ac:dyDescent="0.25">
      <c r="B961" s="1735"/>
      <c r="C961" s="2082" t="s">
        <v>160</v>
      </c>
      <c r="D961" s="2082"/>
      <c r="E961" s="1421"/>
      <c r="F961" s="2172">
        <f>SUM(F911,F853:F854)</f>
        <v>110</v>
      </c>
      <c r="G961" s="2172">
        <f t="shared" ref="G961:H961" si="820">SUM(G911,G853:G854)</f>
        <v>110</v>
      </c>
      <c r="H961" s="2172">
        <f t="shared" si="820"/>
        <v>0</v>
      </c>
      <c r="I961" s="1310">
        <f t="shared" si="817"/>
        <v>0</v>
      </c>
      <c r="J961" s="1467"/>
      <c r="K961" s="1467"/>
      <c r="L961" s="1310"/>
      <c r="M961" s="1310"/>
      <c r="N961" s="1310"/>
      <c r="O961" s="1310"/>
      <c r="P961" s="1310"/>
      <c r="Q961" s="1178"/>
      <c r="R961" s="1310">
        <f t="shared" ref="R961:W961" si="821">R910</f>
        <v>135.65799999999999</v>
      </c>
      <c r="S961" s="1310">
        <f t="shared" si="821"/>
        <v>135.65799999999999</v>
      </c>
      <c r="T961" s="1310">
        <f t="shared" si="821"/>
        <v>135.65799999999999</v>
      </c>
      <c r="U961" s="1310">
        <f t="shared" si="821"/>
        <v>135.65799999999999</v>
      </c>
      <c r="V961" s="1310">
        <f t="shared" si="821"/>
        <v>135.65799999999999</v>
      </c>
      <c r="W961" s="1310">
        <f t="shared" si="821"/>
        <v>135.65799999999999</v>
      </c>
      <c r="X961" s="1310">
        <f>SUM(X910,X852)</f>
        <v>135.65799999999999</v>
      </c>
      <c r="Y961" s="1310">
        <f t="shared" ref="Y961:AI961" si="822">SUM(Y910,Y852)</f>
        <v>214.61679999999996</v>
      </c>
      <c r="Z961" s="1310">
        <f t="shared" ref="Z961:AA961" si="823">SUM(Z910,Z852)</f>
        <v>214.61679999999996</v>
      </c>
      <c r="AA961" s="1310">
        <f t="shared" si="823"/>
        <v>221.10352999999671</v>
      </c>
      <c r="AB961" s="1310">
        <f t="shared" ref="AB961:AC961" si="824">SUM(AB910,AB852)</f>
        <v>221.10352999999671</v>
      </c>
      <c r="AC961" s="1310">
        <f t="shared" si="824"/>
        <v>221.10352999999671</v>
      </c>
      <c r="AD961" s="1643">
        <f t="shared" si="822"/>
        <v>221.10352999999671</v>
      </c>
      <c r="AE961" s="1310">
        <f t="shared" si="822"/>
        <v>0</v>
      </c>
      <c r="AF961" s="1310">
        <f t="shared" si="822"/>
        <v>0</v>
      </c>
      <c r="AG961" s="1310">
        <f t="shared" si="822"/>
        <v>-221.10352999999671</v>
      </c>
      <c r="AH961" s="1310">
        <f t="shared" si="822"/>
        <v>0</v>
      </c>
      <c r="AI961" s="1310">
        <f t="shared" si="822"/>
        <v>0</v>
      </c>
      <c r="AJ961" s="1310">
        <f t="shared" ref="AJ961:AK961" si="825">AJ910</f>
        <v>0</v>
      </c>
      <c r="AK961" s="1310">
        <f t="shared" si="825"/>
        <v>0</v>
      </c>
      <c r="AL961" s="1310">
        <f t="shared" si="773"/>
        <v>0</v>
      </c>
      <c r="AM961" s="2437"/>
    </row>
    <row r="962" spans="1:40" x14ac:dyDescent="0.25">
      <c r="A962" s="738">
        <v>1</v>
      </c>
      <c r="B962" s="1735">
        <v>1</v>
      </c>
      <c r="C962" s="1421" t="s">
        <v>346</v>
      </c>
      <c r="D962" s="1421"/>
      <c r="E962" s="1421"/>
      <c r="F962" s="2172">
        <f>F912+F855</f>
        <v>237229.90541310544</v>
      </c>
      <c r="G962" s="1310">
        <f>G912+G855</f>
        <v>237229.90541310544</v>
      </c>
      <c r="H962" s="1310">
        <f>H912+H855</f>
        <v>207377.75982584365</v>
      </c>
      <c r="I962" s="1310">
        <f t="shared" si="817"/>
        <v>87.416364924448246</v>
      </c>
      <c r="J962" s="1475"/>
      <c r="K962" s="1475"/>
      <c r="L962" s="1475"/>
      <c r="M962" s="1475"/>
      <c r="N962" s="1475"/>
      <c r="O962" s="1475"/>
      <c r="P962" s="1475"/>
      <c r="Q962" s="1475"/>
      <c r="R962" s="1310">
        <f t="shared" ref="R962:AK962" si="826">R912+R855</f>
        <v>176038.67058999999</v>
      </c>
      <c r="S962" s="1310">
        <f t="shared" si="826"/>
        <v>176038.67058999999</v>
      </c>
      <c r="T962" s="1310">
        <f t="shared" si="826"/>
        <v>176038.67058999999</v>
      </c>
      <c r="U962" s="1310">
        <f t="shared" si="826"/>
        <v>176038.67058999999</v>
      </c>
      <c r="V962" s="1310">
        <f t="shared" si="826"/>
        <v>176038.67058999999</v>
      </c>
      <c r="W962" s="1310">
        <f t="shared" si="826"/>
        <v>176038.67058999999</v>
      </c>
      <c r="X962" s="1310">
        <f t="shared" si="826"/>
        <v>175385.15243000002</v>
      </c>
      <c r="Y962" s="1310">
        <f t="shared" si="826"/>
        <v>175464.11123000001</v>
      </c>
      <c r="Z962" s="1310">
        <f t="shared" ref="Z962:AA962" si="827">Z912+Z855</f>
        <v>175464.11123000001</v>
      </c>
      <c r="AA962" s="1310">
        <f t="shared" si="827"/>
        <v>172976.96927</v>
      </c>
      <c r="AB962" s="1310">
        <f t="shared" ref="AB962:AC962" si="828">AB912+AB855</f>
        <v>172976.96927</v>
      </c>
      <c r="AC962" s="1310">
        <f t="shared" si="828"/>
        <v>172696.01856999999</v>
      </c>
      <c r="AD962" s="1643">
        <f t="shared" si="826"/>
        <v>172696.01856999999</v>
      </c>
      <c r="AE962" s="1310">
        <f t="shared" si="826"/>
        <v>166657.47979000001</v>
      </c>
      <c r="AF962" s="1310">
        <f t="shared" si="826"/>
        <v>0</v>
      </c>
      <c r="AG962" s="1310">
        <f t="shared" si="826"/>
        <v>-6038.5387800000026</v>
      </c>
      <c r="AH962" s="1310">
        <f t="shared" si="826"/>
        <v>-1542.6302800000001</v>
      </c>
      <c r="AI962" s="1310">
        <f t="shared" si="826"/>
        <v>165114.84951</v>
      </c>
      <c r="AJ962" s="1310">
        <f t="shared" si="826"/>
        <v>6328.5333470085479</v>
      </c>
      <c r="AK962" s="1310">
        <f t="shared" si="826"/>
        <v>4733515.1899999995</v>
      </c>
      <c r="AL962" s="1310">
        <f t="shared" si="773"/>
        <v>4733.5151899999992</v>
      </c>
      <c r="AM962" s="2437"/>
    </row>
    <row r="963" spans="1:40" x14ac:dyDescent="0.25">
      <c r="A963" s="738">
        <v>1</v>
      </c>
      <c r="B963" s="1735">
        <v>1</v>
      </c>
      <c r="C963" s="1175" t="s">
        <v>92</v>
      </c>
      <c r="D963" s="1175"/>
      <c r="E963" s="1175"/>
      <c r="F963" s="2172">
        <f>SUM(F916,F863)</f>
        <v>1620</v>
      </c>
      <c r="G963" s="1310">
        <f>SUM(G916,G863)</f>
        <v>1620</v>
      </c>
      <c r="H963" s="1310">
        <f>SUM(H916,H863)</f>
        <v>1515</v>
      </c>
      <c r="I963" s="1310">
        <f t="shared" si="817"/>
        <v>93.518518518518519</v>
      </c>
      <c r="J963" s="1467">
        <f>L963/F963</f>
        <v>8.8209876543209873</v>
      </c>
      <c r="K963" s="1467">
        <f>N963/H963</f>
        <v>8.6864686468646859</v>
      </c>
      <c r="L963" s="1310">
        <f>SUM(L916,L863)</f>
        <v>14290</v>
      </c>
      <c r="M963" s="1310">
        <f>SUM(M916,M863)</f>
        <v>14290</v>
      </c>
      <c r="N963" s="1310">
        <f>SUM(N916,N863)</f>
        <v>13160</v>
      </c>
      <c r="O963" s="1310">
        <f>N963/M963*100</f>
        <v>92.092372288313513</v>
      </c>
      <c r="P963" s="1310">
        <f>SUM(P916,P863)</f>
        <v>46.966666666666669</v>
      </c>
      <c r="Q963" s="1178">
        <f>N963/$C$3*12/P963</f>
        <v>280.19872249822566</v>
      </c>
      <c r="R963" s="1310"/>
      <c r="S963" s="1310"/>
      <c r="T963" s="1310"/>
      <c r="U963" s="1310"/>
      <c r="V963" s="1310"/>
      <c r="W963" s="1310"/>
      <c r="X963" s="1310"/>
      <c r="Y963" s="1310"/>
      <c r="Z963" s="1310"/>
      <c r="AA963" s="1310"/>
      <c r="AB963" s="1310"/>
      <c r="AC963" s="1310"/>
      <c r="AD963" s="1643"/>
      <c r="AE963" s="1310"/>
      <c r="AF963" s="1310"/>
      <c r="AG963" s="1310"/>
      <c r="AH963" s="1310"/>
      <c r="AI963" s="1310"/>
      <c r="AJ963" s="1310">
        <f>SUM(AJ916,AJ863)</f>
        <v>0</v>
      </c>
      <c r="AK963" s="1310"/>
      <c r="AL963" s="1310">
        <f t="shared" si="773"/>
        <v>0</v>
      </c>
      <c r="AM963" s="2437"/>
    </row>
    <row r="964" spans="1:40" ht="15" customHeight="1" x14ac:dyDescent="0.25">
      <c r="A964" s="738">
        <v>1</v>
      </c>
      <c r="B964" s="1735">
        <v>1</v>
      </c>
      <c r="C964" s="1458" t="s">
        <v>16</v>
      </c>
      <c r="D964" s="1458"/>
      <c r="E964" s="1458"/>
      <c r="F964" s="2173">
        <f>SUM(F921,F868)</f>
        <v>710</v>
      </c>
      <c r="G964" s="1476">
        <f>SUM(G921,G868)</f>
        <v>710</v>
      </c>
      <c r="H964" s="1476">
        <f>SUM(H921,H868)</f>
        <v>811</v>
      </c>
      <c r="I964" s="1310">
        <f t="shared" si="817"/>
        <v>114.22535211267606</v>
      </c>
      <c r="J964" s="1467">
        <f>L964/F964</f>
        <v>8.056338028169014</v>
      </c>
      <c r="K964" s="1467">
        <f>N964/H964</f>
        <v>8.6436498150431564</v>
      </c>
      <c r="L964" s="1476">
        <f>SUM(L921,L868)</f>
        <v>5720</v>
      </c>
      <c r="M964" s="1476">
        <f>SUM(M921,M868)</f>
        <v>5720</v>
      </c>
      <c r="N964" s="1476">
        <f>SUM(N921,N868)</f>
        <v>7010</v>
      </c>
      <c r="O964" s="1476">
        <f>N964/M964*100</f>
        <v>122.55244755244756</v>
      </c>
      <c r="P964" s="1476">
        <f>SUM(P921,P868)</f>
        <v>23.833333333333336</v>
      </c>
      <c r="Q964" s="1178">
        <f>N964/$C$3*12/P964</f>
        <v>294.12587412587408</v>
      </c>
      <c r="R964" s="1476"/>
      <c r="S964" s="1476"/>
      <c r="T964" s="1476"/>
      <c r="U964" s="1476"/>
      <c r="V964" s="1476"/>
      <c r="W964" s="1476"/>
      <c r="X964" s="1476"/>
      <c r="Y964" s="1476"/>
      <c r="Z964" s="1476"/>
      <c r="AA964" s="1476"/>
      <c r="AB964" s="1476"/>
      <c r="AC964" s="1476"/>
      <c r="AD964" s="1644"/>
      <c r="AE964" s="1476"/>
      <c r="AF964" s="1476"/>
      <c r="AG964" s="1476"/>
      <c r="AH964" s="1476"/>
      <c r="AI964" s="1476"/>
      <c r="AJ964" s="1476">
        <f>SUM(AJ921,AJ868)</f>
        <v>0</v>
      </c>
      <c r="AK964" s="1476"/>
      <c r="AL964" s="1476">
        <f t="shared" si="773"/>
        <v>0</v>
      </c>
      <c r="AM964" s="2437"/>
    </row>
    <row r="965" spans="1:40" ht="29.25" x14ac:dyDescent="0.25">
      <c r="A965" s="738">
        <v>1</v>
      </c>
      <c r="B965" s="1735">
        <v>1</v>
      </c>
      <c r="C965" s="1206" t="s">
        <v>173</v>
      </c>
      <c r="D965" s="1206"/>
      <c r="E965" s="1206"/>
      <c r="F965" s="2172">
        <f>F922+F869</f>
        <v>2330</v>
      </c>
      <c r="G965" s="1310">
        <f>G922+G869</f>
        <v>2330</v>
      </c>
      <c r="H965" s="1310">
        <f>H922+H869</f>
        <v>2326</v>
      </c>
      <c r="I965" s="1310">
        <f t="shared" si="817"/>
        <v>99.828326180257505</v>
      </c>
      <c r="J965" s="1467">
        <f>L965/F965</f>
        <v>8.5879828326180263</v>
      </c>
      <c r="K965" s="1467">
        <f>N965/H965</f>
        <v>8.6715391229578671</v>
      </c>
      <c r="L965" s="1310">
        <f>L922+L869</f>
        <v>20010</v>
      </c>
      <c r="M965" s="1310">
        <f>M922+M869</f>
        <v>20010</v>
      </c>
      <c r="N965" s="1310">
        <f>N922+N869</f>
        <v>20170</v>
      </c>
      <c r="O965" s="1310">
        <f>N965/M965*100</f>
        <v>100.79960019990004</v>
      </c>
      <c r="P965" s="1310">
        <f>SUM(P922,P869)</f>
        <v>70.8</v>
      </c>
      <c r="Q965" s="1178">
        <f>N965/$C$3*12/P965</f>
        <v>284.88700564971754</v>
      </c>
      <c r="R965" s="1310">
        <f t="shared" ref="R965:AE965" si="829">SUM(R922,R869)</f>
        <v>37645.587033600001</v>
      </c>
      <c r="S965" s="1310">
        <f t="shared" si="829"/>
        <v>37645.587033600001</v>
      </c>
      <c r="T965" s="1310">
        <f t="shared" si="829"/>
        <v>38933.9185536</v>
      </c>
      <c r="U965" s="1310">
        <f t="shared" si="829"/>
        <v>38933.9185536</v>
      </c>
      <c r="V965" s="1310">
        <f t="shared" ref="V965:X965" si="830">SUM(V922,V869)</f>
        <v>38933.9185536</v>
      </c>
      <c r="W965" s="1310">
        <f t="shared" si="830"/>
        <v>38933.9185536</v>
      </c>
      <c r="X965" s="1310">
        <f t="shared" si="830"/>
        <v>38933.9185536</v>
      </c>
      <c r="Y965" s="1310">
        <f t="shared" ref="Y965:Z965" si="831">SUM(Y922,Y869)</f>
        <v>38933.9185536</v>
      </c>
      <c r="Z965" s="1310">
        <f t="shared" si="831"/>
        <v>38933.9185536</v>
      </c>
      <c r="AA965" s="1310">
        <f t="shared" ref="AA965:AB965" si="832">SUM(AA922,AA869)</f>
        <v>38933.9185536</v>
      </c>
      <c r="AB965" s="1310">
        <f t="shared" si="832"/>
        <v>38933.9185536</v>
      </c>
      <c r="AC965" s="1310">
        <f t="shared" ref="AC965" si="833">SUM(AC922,AC869)</f>
        <v>38933.9185536</v>
      </c>
      <c r="AD965" s="1643">
        <f t="shared" si="829"/>
        <v>38933.9185536</v>
      </c>
      <c r="AE965" s="1310">
        <f t="shared" si="829"/>
        <v>38130.581200000001</v>
      </c>
      <c r="AF965" s="1310">
        <f t="shared" ref="AF965" si="834">SUM(AF922,AF869)</f>
        <v>0</v>
      </c>
      <c r="AG965" s="1310">
        <f>SUM(AG922,AG869)</f>
        <v>-803.33735360000446</v>
      </c>
      <c r="AH965" s="1310">
        <f>SUM(AH922,AH869)</f>
        <v>-623.79020000000003</v>
      </c>
      <c r="AI965" s="1310">
        <f>SUM(AI922,AI869)</f>
        <v>37506.790999999997</v>
      </c>
      <c r="AJ965" s="1310">
        <f>AJ922+AJ869</f>
        <v>23</v>
      </c>
      <c r="AK965" s="1310">
        <f t="shared" ref="AK965" si="835">SUM(AK922,AK869)</f>
        <v>420520.61999999988</v>
      </c>
      <c r="AL965" s="1310">
        <f t="shared" si="773"/>
        <v>420.52061999999989</v>
      </c>
      <c r="AM965" s="2437"/>
    </row>
    <row r="966" spans="1:40" ht="29.25" x14ac:dyDescent="0.25">
      <c r="B966" s="1735"/>
      <c r="C966" s="2797" t="s">
        <v>556</v>
      </c>
      <c r="D966" s="2520"/>
      <c r="E966" s="1385"/>
      <c r="F966" s="2172">
        <f>F919+F915</f>
        <v>40</v>
      </c>
      <c r="G966" s="1310">
        <f t="shared" ref="G966:H966" si="836">G919+G915</f>
        <v>40</v>
      </c>
      <c r="H966" s="1310">
        <f t="shared" si="836"/>
        <v>18</v>
      </c>
      <c r="I966" s="1308">
        <f t="shared" si="817"/>
        <v>45</v>
      </c>
      <c r="J966" s="2796"/>
      <c r="K966" s="2796"/>
      <c r="L966" s="1477"/>
      <c r="M966" s="1477"/>
      <c r="N966" s="1310"/>
      <c r="O966" s="1310"/>
      <c r="P966" s="1477"/>
      <c r="Q966" s="1178"/>
      <c r="R966" s="1310">
        <f t="shared" ref="R966:AI966" si="837">R919+R915</f>
        <v>1288.3319999999999</v>
      </c>
      <c r="S966" s="1310">
        <f t="shared" si="837"/>
        <v>1288.3319999999999</v>
      </c>
      <c r="T966" s="1310">
        <f t="shared" si="837"/>
        <v>1288.3319999999999</v>
      </c>
      <c r="U966" s="1310">
        <f t="shared" si="837"/>
        <v>1288.3319999999999</v>
      </c>
      <c r="V966" s="1310">
        <f t="shared" si="837"/>
        <v>1288.3319999999999</v>
      </c>
      <c r="W966" s="1310">
        <f t="shared" si="837"/>
        <v>1288.3319999999999</v>
      </c>
      <c r="X966" s="1310">
        <f t="shared" si="837"/>
        <v>1288.3319999999999</v>
      </c>
      <c r="Y966" s="1310">
        <f t="shared" si="837"/>
        <v>1288.3319999999999</v>
      </c>
      <c r="Z966" s="1310">
        <f t="shared" ref="Z966:AA966" si="838">Z919+Z915</f>
        <v>1288.3319999999999</v>
      </c>
      <c r="AA966" s="1310">
        <f t="shared" si="838"/>
        <v>1288.3319999999999</v>
      </c>
      <c r="AB966" s="1310">
        <f t="shared" ref="AB966:AC966" si="839">AB919+AB915</f>
        <v>1288.3319999999999</v>
      </c>
      <c r="AC966" s="1310">
        <f t="shared" si="839"/>
        <v>1288.3319999999999</v>
      </c>
      <c r="AD966" s="1643">
        <f t="shared" si="837"/>
        <v>1288.3319999999999</v>
      </c>
      <c r="AE966" s="1310">
        <f t="shared" si="837"/>
        <v>446.67303000000004</v>
      </c>
      <c r="AF966" s="1310">
        <f t="shared" si="837"/>
        <v>0</v>
      </c>
      <c r="AG966" s="1310">
        <f t="shared" si="837"/>
        <v>-841.65896999999995</v>
      </c>
      <c r="AH966" s="1310">
        <f t="shared" si="837"/>
        <v>0</v>
      </c>
      <c r="AI966" s="1310">
        <f t="shared" si="837"/>
        <v>446.67303000000004</v>
      </c>
      <c r="AJ966" s="1477"/>
      <c r="AK966" s="1477"/>
      <c r="AL966" s="1477">
        <f t="shared" si="773"/>
        <v>0</v>
      </c>
      <c r="AM966" s="2437"/>
    </row>
    <row r="967" spans="1:40" x14ac:dyDescent="0.25">
      <c r="A967" s="738">
        <v>1</v>
      </c>
      <c r="B967" s="1735">
        <v>1</v>
      </c>
      <c r="C967" s="1206" t="s">
        <v>325</v>
      </c>
      <c r="D967" s="1385"/>
      <c r="E967" s="1206"/>
      <c r="F967" s="2192">
        <f t="shared" ref="F967:H971" si="840">F871</f>
        <v>8990</v>
      </c>
      <c r="G967" s="1477">
        <f t="shared" si="840"/>
        <v>8990</v>
      </c>
      <c r="H967" s="1477">
        <f t="shared" si="840"/>
        <v>7408</v>
      </c>
      <c r="I967" s="1308">
        <f t="shared" si="817"/>
        <v>82.40266963292548</v>
      </c>
      <c r="J967" s="1475"/>
      <c r="K967" s="1475"/>
      <c r="L967" s="1310"/>
      <c r="M967" s="1310"/>
      <c r="N967" s="1477"/>
      <c r="O967" s="1477"/>
      <c r="P967" s="1310"/>
      <c r="Q967" s="1366"/>
      <c r="R967" s="1310"/>
      <c r="S967" s="1477"/>
      <c r="T967" s="1310"/>
      <c r="U967" s="1310"/>
      <c r="V967" s="1310"/>
      <c r="W967" s="1310"/>
      <c r="X967" s="1310"/>
      <c r="Y967" s="1310"/>
      <c r="Z967" s="1310"/>
      <c r="AA967" s="1310"/>
      <c r="AB967" s="1310"/>
      <c r="AC967" s="1310"/>
      <c r="AD967" s="1643"/>
      <c r="AE967" s="1477"/>
      <c r="AF967" s="1477"/>
      <c r="AG967" s="1310"/>
      <c r="AH967" s="1477"/>
      <c r="AI967" s="1477"/>
      <c r="AJ967" s="1477">
        <f>AJ871</f>
        <v>0</v>
      </c>
      <c r="AK967" s="1477"/>
      <c r="AL967" s="1477">
        <f t="shared" si="773"/>
        <v>0</v>
      </c>
      <c r="AM967" s="2437"/>
    </row>
    <row r="968" spans="1:40" x14ac:dyDescent="0.25">
      <c r="A968" s="738">
        <v>1</v>
      </c>
      <c r="B968" s="1735">
        <v>1</v>
      </c>
      <c r="C968" s="1298" t="s">
        <v>326</v>
      </c>
      <c r="D968" s="1298"/>
      <c r="E968" s="1298"/>
      <c r="F968" s="2193">
        <f t="shared" si="840"/>
        <v>8990</v>
      </c>
      <c r="G968" s="1478">
        <f t="shared" si="840"/>
        <v>8990</v>
      </c>
      <c r="H968" s="1478">
        <f t="shared" si="840"/>
        <v>7408</v>
      </c>
      <c r="I968" s="1476">
        <f t="shared" si="817"/>
        <v>82.40266963292548</v>
      </c>
      <c r="J968" s="1479"/>
      <c r="K968" s="1479"/>
      <c r="L968" s="1478"/>
      <c r="M968" s="1478"/>
      <c r="N968" s="1478"/>
      <c r="O968" s="1478"/>
      <c r="P968" s="1478"/>
      <c r="Q968" s="1212"/>
      <c r="R968" s="1478"/>
      <c r="S968" s="1478"/>
      <c r="T968" s="1478"/>
      <c r="U968" s="1478"/>
      <c r="V968" s="1478"/>
      <c r="W968" s="1478"/>
      <c r="X968" s="1478"/>
      <c r="Y968" s="1478"/>
      <c r="Z968" s="1478"/>
      <c r="AA968" s="1478"/>
      <c r="AB968" s="1478"/>
      <c r="AC968" s="1478"/>
      <c r="AD968" s="1645"/>
      <c r="AE968" s="1478"/>
      <c r="AF968" s="1478"/>
      <c r="AG968" s="1478"/>
      <c r="AH968" s="1478"/>
      <c r="AI968" s="1478"/>
      <c r="AJ968" s="1478">
        <f>AJ872</f>
        <v>0</v>
      </c>
      <c r="AK968" s="1478"/>
      <c r="AL968" s="1478">
        <f t="shared" si="773"/>
        <v>0</v>
      </c>
      <c r="AM968" s="2437"/>
    </row>
    <row r="969" spans="1:40" x14ac:dyDescent="0.25">
      <c r="A969" s="738">
        <v>1</v>
      </c>
      <c r="B969" s="1735">
        <v>1</v>
      </c>
      <c r="C969" s="1213" t="s">
        <v>327</v>
      </c>
      <c r="D969" s="1213"/>
      <c r="E969" s="1213"/>
      <c r="F969" s="2194">
        <f t="shared" si="840"/>
        <v>10</v>
      </c>
      <c r="G969" s="1325">
        <f t="shared" si="840"/>
        <v>10</v>
      </c>
      <c r="H969" s="1325">
        <f t="shared" si="840"/>
        <v>7</v>
      </c>
      <c r="I969" s="1310">
        <f t="shared" si="817"/>
        <v>70</v>
      </c>
      <c r="J969" s="1479"/>
      <c r="K969" s="1479"/>
      <c r="L969" s="1325"/>
      <c r="M969" s="1325"/>
      <c r="N969" s="1325"/>
      <c r="O969" s="1325"/>
      <c r="P969" s="1325"/>
      <c r="Q969" s="1212"/>
      <c r="R969" s="1325"/>
      <c r="S969" s="1325"/>
      <c r="T969" s="1325"/>
      <c r="U969" s="1325"/>
      <c r="V969" s="1325"/>
      <c r="W969" s="1325"/>
      <c r="X969" s="1325"/>
      <c r="Y969" s="1325"/>
      <c r="Z969" s="1325"/>
      <c r="AA969" s="1325"/>
      <c r="AB969" s="1325"/>
      <c r="AC969" s="1325"/>
      <c r="AD969" s="1646"/>
      <c r="AE969" s="1325"/>
      <c r="AF969" s="1325"/>
      <c r="AG969" s="1325"/>
      <c r="AH969" s="1325"/>
      <c r="AI969" s="1325"/>
      <c r="AJ969" s="1325">
        <f>AJ873</f>
        <v>0</v>
      </c>
      <c r="AK969" s="1325"/>
      <c r="AL969" s="1325">
        <f t="shared" si="773"/>
        <v>0</v>
      </c>
      <c r="AM969" s="2437"/>
    </row>
    <row r="970" spans="1:40" ht="30" x14ac:dyDescent="0.25">
      <c r="A970" s="738">
        <v>1</v>
      </c>
      <c r="B970" s="1735">
        <v>1</v>
      </c>
      <c r="C970" s="1298" t="s">
        <v>328</v>
      </c>
      <c r="D970" s="1298"/>
      <c r="E970" s="1298"/>
      <c r="F970" s="2193">
        <f t="shared" si="840"/>
        <v>10</v>
      </c>
      <c r="G970" s="1476">
        <f t="shared" si="840"/>
        <v>10</v>
      </c>
      <c r="H970" s="1476">
        <f t="shared" si="840"/>
        <v>7</v>
      </c>
      <c r="I970" s="1476">
        <f t="shared" si="817"/>
        <v>70</v>
      </c>
      <c r="J970" s="1479"/>
      <c r="K970" s="1475"/>
      <c r="L970" s="1478"/>
      <c r="M970" s="1476"/>
      <c r="N970" s="1478"/>
      <c r="O970" s="1476"/>
      <c r="P970" s="1476"/>
      <c r="Q970" s="1178"/>
      <c r="R970" s="1476"/>
      <c r="S970" s="1476"/>
      <c r="T970" s="1476"/>
      <c r="U970" s="1476"/>
      <c r="V970" s="1476"/>
      <c r="W970" s="1476"/>
      <c r="X970" s="1476"/>
      <c r="Y970" s="1476"/>
      <c r="Z970" s="1476"/>
      <c r="AA970" s="1476"/>
      <c r="AB970" s="1476"/>
      <c r="AC970" s="1476"/>
      <c r="AD970" s="1644"/>
      <c r="AE970" s="1476"/>
      <c r="AF970" s="1476"/>
      <c r="AG970" s="1478"/>
      <c r="AH970" s="1476"/>
      <c r="AI970" s="1476"/>
      <c r="AJ970" s="1476">
        <f>AJ874</f>
        <v>0</v>
      </c>
      <c r="AK970" s="1476"/>
      <c r="AL970" s="1476">
        <f t="shared" si="773"/>
        <v>0</v>
      </c>
      <c r="AM970" s="2437"/>
    </row>
    <row r="971" spans="1:40" ht="27.75" customHeight="1" thickBot="1" x14ac:dyDescent="0.3">
      <c r="B971" s="1735"/>
      <c r="C971" s="1388" t="s">
        <v>343</v>
      </c>
      <c r="D971" s="1388"/>
      <c r="E971" s="1388"/>
      <c r="F971" s="2195">
        <f t="shared" si="840"/>
        <v>9000</v>
      </c>
      <c r="G971" s="2080">
        <f t="shared" si="840"/>
        <v>9000</v>
      </c>
      <c r="H971" s="2080">
        <f t="shared" si="840"/>
        <v>7415</v>
      </c>
      <c r="I971" s="2080">
        <f t="shared" si="817"/>
        <v>82.388888888888886</v>
      </c>
      <c r="J971" s="1481"/>
      <c r="K971" s="1481"/>
      <c r="L971" s="1480"/>
      <c r="M971" s="1480"/>
      <c r="N971" s="1480"/>
      <c r="O971" s="1480"/>
      <c r="P971" s="1480"/>
      <c r="Q971" s="1222"/>
      <c r="R971" s="1480">
        <f t="shared" ref="R971:X971" si="841">R875</f>
        <v>25936.186740000001</v>
      </c>
      <c r="S971" s="1480">
        <f t="shared" si="841"/>
        <v>25936.186740000001</v>
      </c>
      <c r="T971" s="1480">
        <f t="shared" si="841"/>
        <v>25936.186740000001</v>
      </c>
      <c r="U971" s="1480">
        <f t="shared" si="841"/>
        <v>25936.186740000001</v>
      </c>
      <c r="V971" s="1480">
        <f t="shared" si="841"/>
        <v>25936.186740000001</v>
      </c>
      <c r="W971" s="1480">
        <f t="shared" si="841"/>
        <v>25936.186740000001</v>
      </c>
      <c r="X971" s="1480">
        <f t="shared" si="841"/>
        <v>25936.186740000001</v>
      </c>
      <c r="Y971" s="1480">
        <f t="shared" ref="Y971:Z971" si="842">Y875</f>
        <v>25936.186740000001</v>
      </c>
      <c r="Z971" s="1480">
        <f t="shared" si="842"/>
        <v>25936.186740000001</v>
      </c>
      <c r="AA971" s="1480">
        <f t="shared" ref="AA971:AB971" si="843">AA875</f>
        <v>25936.186740000001</v>
      </c>
      <c r="AB971" s="1480">
        <f t="shared" si="843"/>
        <v>25936.186740000001</v>
      </c>
      <c r="AC971" s="1480">
        <f t="shared" ref="AC971" si="844">AC875</f>
        <v>25936.186740000001</v>
      </c>
      <c r="AD971" s="1647">
        <f t="shared" ref="AD971:AI971" si="845">AD875</f>
        <v>25936.186740000001</v>
      </c>
      <c r="AE971" s="1480">
        <f t="shared" si="845"/>
        <v>25796.974789999993</v>
      </c>
      <c r="AF971" s="1480">
        <f t="shared" ref="AF971" si="846">AF875</f>
        <v>0</v>
      </c>
      <c r="AG971" s="1480">
        <f t="shared" si="845"/>
        <v>-139.21195000000807</v>
      </c>
      <c r="AH971" s="2081">
        <f t="shared" si="845"/>
        <v>-84.541029999999992</v>
      </c>
      <c r="AI971" s="1480">
        <f t="shared" si="845"/>
        <v>25712.433759999993</v>
      </c>
      <c r="AJ971" s="2080">
        <f>AJ875</f>
        <v>154</v>
      </c>
      <c r="AK971" s="1480">
        <f>AK875</f>
        <v>485046.82000000007</v>
      </c>
      <c r="AL971" s="1480">
        <f t="shared" si="773"/>
        <v>485.04682000000008</v>
      </c>
      <c r="AM971" s="2437"/>
    </row>
    <row r="972" spans="1:40" x14ac:dyDescent="0.25">
      <c r="A972" s="738">
        <v>1</v>
      </c>
      <c r="B972" s="1735">
        <v>1</v>
      </c>
      <c r="C972" s="2084" t="s">
        <v>67</v>
      </c>
      <c r="D972" s="839"/>
      <c r="E972" s="839"/>
      <c r="F972" s="2244"/>
      <c r="G972" s="647"/>
      <c r="H972" s="647"/>
      <c r="I972" s="647"/>
      <c r="J972" s="229"/>
      <c r="K972" s="229"/>
      <c r="L972" s="229"/>
      <c r="M972" s="229"/>
      <c r="N972" s="229"/>
      <c r="O972" s="229"/>
      <c r="P972" s="229"/>
      <c r="Q972" s="229"/>
      <c r="R972" s="754"/>
      <c r="S972" s="754"/>
      <c r="T972" s="754"/>
      <c r="U972" s="754"/>
      <c r="V972" s="754"/>
      <c r="W972" s="754"/>
      <c r="X972" s="754"/>
      <c r="Y972" s="754"/>
      <c r="Z972" s="754"/>
      <c r="AA972" s="754"/>
      <c r="AB972" s="754"/>
      <c r="AC972" s="754"/>
      <c r="AD972" s="1648"/>
      <c r="AE972" s="754"/>
      <c r="AF972" s="754"/>
      <c r="AG972" s="754"/>
      <c r="AH972" s="853"/>
      <c r="AI972" s="754"/>
      <c r="AJ972" s="754"/>
      <c r="AK972" s="1858"/>
      <c r="AL972" s="1858">
        <f t="shared" si="773"/>
        <v>0</v>
      </c>
      <c r="AM972" s="2437"/>
    </row>
    <row r="973" spans="1:40" ht="43.5" x14ac:dyDescent="0.25">
      <c r="A973" s="738">
        <v>1</v>
      </c>
      <c r="B973" s="1735">
        <v>1</v>
      </c>
      <c r="C973" s="558" t="s">
        <v>234</v>
      </c>
      <c r="D973" s="2083"/>
      <c r="E973" s="2083"/>
      <c r="F973" s="2245"/>
      <c r="G973" s="855"/>
      <c r="H973" s="855"/>
      <c r="I973" s="855"/>
      <c r="J973" s="855"/>
      <c r="K973" s="855"/>
      <c r="L973" s="692"/>
      <c r="M973" s="692"/>
      <c r="N973" s="692"/>
      <c r="O973" s="692"/>
      <c r="P973" s="692"/>
      <c r="Q973" s="692"/>
      <c r="R973" s="63"/>
      <c r="S973" s="63"/>
      <c r="T973" s="63"/>
      <c r="U973" s="63"/>
      <c r="V973" s="63"/>
      <c r="W973" s="63"/>
      <c r="X973" s="63"/>
      <c r="Y973" s="63"/>
      <c r="Z973" s="63"/>
      <c r="AA973" s="63"/>
      <c r="AB973" s="63"/>
      <c r="AC973" s="63"/>
      <c r="AD973" s="1592"/>
      <c r="AE973" s="63"/>
      <c r="AF973" s="63"/>
      <c r="AG973" s="63"/>
      <c r="AH973" s="676"/>
      <c r="AI973" s="63"/>
      <c r="AJ973" s="63"/>
      <c r="AK973" s="1827"/>
      <c r="AL973" s="1827">
        <f t="shared" si="773"/>
        <v>0</v>
      </c>
      <c r="AM973" s="2437"/>
    </row>
    <row r="974" spans="1:40" s="70" customFormat="1" ht="15" customHeight="1" x14ac:dyDescent="0.25">
      <c r="A974" s="738">
        <v>1</v>
      </c>
      <c r="B974" s="1735">
        <v>1</v>
      </c>
      <c r="C974" s="654" t="s">
        <v>5</v>
      </c>
      <c r="D974" s="654"/>
      <c r="E974" s="654"/>
      <c r="F974" s="867"/>
      <c r="G974" s="228"/>
      <c r="H974" s="228"/>
      <c r="I974" s="228"/>
      <c r="J974" s="228"/>
      <c r="K974" s="228"/>
      <c r="L974" s="655"/>
      <c r="M974" s="655"/>
      <c r="N974" s="655"/>
      <c r="O974" s="655"/>
      <c r="P974" s="655"/>
      <c r="Q974" s="655"/>
      <c r="R974" s="228"/>
      <c r="S974" s="228"/>
      <c r="T974" s="228"/>
      <c r="U974" s="228"/>
      <c r="V974" s="228"/>
      <c r="W974" s="228"/>
      <c r="X974" s="228"/>
      <c r="Y974" s="228"/>
      <c r="Z974" s="228"/>
      <c r="AA974" s="228"/>
      <c r="AB974" s="228"/>
      <c r="AC974" s="228"/>
      <c r="AD974" s="1627"/>
      <c r="AE974" s="228"/>
      <c r="AF974" s="228"/>
      <c r="AG974" s="228"/>
      <c r="AH974" s="228"/>
      <c r="AI974" s="228"/>
      <c r="AJ974" s="228"/>
      <c r="AK974" s="1851"/>
      <c r="AL974" s="1851">
        <f t="shared" si="773"/>
        <v>0</v>
      </c>
      <c r="AM974" s="2437"/>
      <c r="AN974" s="1721"/>
    </row>
    <row r="975" spans="1:40" s="70" customFormat="1" ht="15" customHeight="1" x14ac:dyDescent="0.25">
      <c r="A975" s="738">
        <v>1</v>
      </c>
      <c r="B975" s="1735">
        <v>1</v>
      </c>
      <c r="C975" s="124" t="s">
        <v>10</v>
      </c>
      <c r="D975" s="2524" t="s">
        <v>517</v>
      </c>
      <c r="E975" s="655">
        <v>340</v>
      </c>
      <c r="F975" s="2230">
        <v>690</v>
      </c>
      <c r="G975" s="92">
        <f t="shared" ref="G975:G982" si="847">F975/12*$C$3</f>
        <v>690</v>
      </c>
      <c r="H975" s="92">
        <v>666</v>
      </c>
      <c r="I975" s="92">
        <f t="shared" ref="I975:I983" si="848">H975/G975*100</f>
        <v>96.521739130434781</v>
      </c>
      <c r="J975" s="658">
        <v>11</v>
      </c>
      <c r="K975" s="93">
        <f t="shared" ref="K975:K983" si="849">N975/H975</f>
        <v>11.528528528528529</v>
      </c>
      <c r="L975" s="94">
        <f t="shared" ref="L975:L982" si="850">ROUND(F975*J975,0)</f>
        <v>7590</v>
      </c>
      <c r="M975" s="94">
        <f t="shared" ref="M975:M982" si="851">ROUND(L975/12*$C$3,0)</f>
        <v>7590</v>
      </c>
      <c r="N975" s="94">
        <v>7678</v>
      </c>
      <c r="O975" s="94">
        <f t="shared" ref="O975:O983" si="852">N975/M975*100</f>
        <v>101.15942028985508</v>
      </c>
      <c r="P975" s="94">
        <f t="shared" ref="P975:P982" si="853">L975/E975</f>
        <v>22.323529411764707</v>
      </c>
      <c r="Q975" s="94">
        <f t="shared" ref="Q975:Q983" si="854">N975/$C$3*12/P975</f>
        <v>343.94202898550725</v>
      </c>
      <c r="R975" s="711"/>
      <c r="S975" s="711"/>
      <c r="T975" s="711"/>
      <c r="U975" s="711"/>
      <c r="V975" s="711"/>
      <c r="W975" s="711"/>
      <c r="X975" s="711"/>
      <c r="Y975" s="711"/>
      <c r="Z975" s="711"/>
      <c r="AA975" s="711"/>
      <c r="AB975" s="711"/>
      <c r="AC975" s="711"/>
      <c r="AD975" s="1595"/>
      <c r="AE975" s="711"/>
      <c r="AF975" s="711"/>
      <c r="AG975" s="711"/>
      <c r="AH975" s="711"/>
      <c r="AI975" s="711"/>
      <c r="AJ975" s="711"/>
      <c r="AK975" s="1832"/>
      <c r="AL975" s="1832">
        <f t="shared" si="773"/>
        <v>0</v>
      </c>
      <c r="AM975" s="2437"/>
      <c r="AN975" s="1721"/>
    </row>
    <row r="976" spans="1:40" s="70" customFormat="1" ht="15" customHeight="1" x14ac:dyDescent="0.25">
      <c r="A976" s="738">
        <v>1</v>
      </c>
      <c r="B976" s="1735">
        <v>1</v>
      </c>
      <c r="C976" s="124" t="s">
        <v>6</v>
      </c>
      <c r="D976" s="2524" t="s">
        <v>517</v>
      </c>
      <c r="E976" s="655">
        <v>340</v>
      </c>
      <c r="F976" s="2230">
        <v>770</v>
      </c>
      <c r="G976" s="92">
        <f t="shared" si="847"/>
        <v>770</v>
      </c>
      <c r="H976" s="92">
        <v>960</v>
      </c>
      <c r="I976" s="92">
        <f t="shared" si="848"/>
        <v>124.67532467532467</v>
      </c>
      <c r="J976" s="658">
        <v>9</v>
      </c>
      <c r="K976" s="93">
        <f t="shared" si="849"/>
        <v>8.7958333333333325</v>
      </c>
      <c r="L976" s="94">
        <f t="shared" si="850"/>
        <v>6930</v>
      </c>
      <c r="M976" s="94">
        <f t="shared" si="851"/>
        <v>6930</v>
      </c>
      <c r="N976" s="94">
        <v>8444</v>
      </c>
      <c r="O976" s="94">
        <f t="shared" si="852"/>
        <v>121.84704184704185</v>
      </c>
      <c r="P976" s="94">
        <f t="shared" si="853"/>
        <v>20.382352941176471</v>
      </c>
      <c r="Q976" s="94">
        <f t="shared" si="854"/>
        <v>414.27994227994225</v>
      </c>
      <c r="R976" s="711"/>
      <c r="S976" s="711"/>
      <c r="T976" s="711"/>
      <c r="U976" s="711"/>
      <c r="V976" s="711"/>
      <c r="W976" s="711"/>
      <c r="X976" s="711"/>
      <c r="Y976" s="711"/>
      <c r="Z976" s="711"/>
      <c r="AA976" s="711"/>
      <c r="AB976" s="711"/>
      <c r="AC976" s="711"/>
      <c r="AD976" s="1595"/>
      <c r="AE976" s="711"/>
      <c r="AF976" s="711"/>
      <c r="AG976" s="711"/>
      <c r="AH976" s="711"/>
      <c r="AI976" s="711"/>
      <c r="AJ976" s="711"/>
      <c r="AK976" s="1832"/>
      <c r="AL976" s="1832">
        <f t="shared" si="773"/>
        <v>0</v>
      </c>
      <c r="AM976" s="2437"/>
      <c r="AN976" s="1721"/>
    </row>
    <row r="977" spans="1:40" s="70" customFormat="1" ht="15" customHeight="1" x14ac:dyDescent="0.25">
      <c r="A977" s="738">
        <v>1</v>
      </c>
      <c r="B977" s="1735">
        <v>1</v>
      </c>
      <c r="C977" s="124" t="s">
        <v>77</v>
      </c>
      <c r="D977" s="2524" t="s">
        <v>517</v>
      </c>
      <c r="E977" s="655">
        <v>320</v>
      </c>
      <c r="F977" s="2230">
        <v>340</v>
      </c>
      <c r="G977" s="92">
        <f t="shared" si="847"/>
        <v>340</v>
      </c>
      <c r="H977" s="92">
        <v>385</v>
      </c>
      <c r="I977" s="92">
        <f t="shared" si="848"/>
        <v>113.23529411764706</v>
      </c>
      <c r="J977" s="658">
        <v>9</v>
      </c>
      <c r="K977" s="93">
        <f t="shared" si="849"/>
        <v>9.0649350649350655</v>
      </c>
      <c r="L977" s="94">
        <f t="shared" si="850"/>
        <v>3060</v>
      </c>
      <c r="M977" s="94">
        <f t="shared" si="851"/>
        <v>3060</v>
      </c>
      <c r="N977" s="94">
        <v>3490</v>
      </c>
      <c r="O977" s="94">
        <f t="shared" si="852"/>
        <v>114.05228758169935</v>
      </c>
      <c r="P977" s="94">
        <f t="shared" si="853"/>
        <v>9.5625</v>
      </c>
      <c r="Q977" s="94">
        <f t="shared" si="854"/>
        <v>364.96732026143792</v>
      </c>
      <c r="R977" s="711"/>
      <c r="S977" s="711"/>
      <c r="T977" s="711"/>
      <c r="U977" s="711"/>
      <c r="V977" s="711"/>
      <c r="W977" s="711"/>
      <c r="X977" s="711"/>
      <c r="Y977" s="711"/>
      <c r="Z977" s="711"/>
      <c r="AA977" s="711"/>
      <c r="AB977" s="711"/>
      <c r="AC977" s="711"/>
      <c r="AD977" s="1595"/>
      <c r="AE977" s="711"/>
      <c r="AF977" s="711"/>
      <c r="AG977" s="711"/>
      <c r="AH977" s="711"/>
      <c r="AI977" s="711"/>
      <c r="AJ977" s="711"/>
      <c r="AK977" s="1832"/>
      <c r="AL977" s="1832">
        <f t="shared" si="773"/>
        <v>0</v>
      </c>
      <c r="AM977" s="2437"/>
      <c r="AN977" s="1721"/>
    </row>
    <row r="978" spans="1:40" s="70" customFormat="1" ht="15" customHeight="1" x14ac:dyDescent="0.25">
      <c r="A978" s="738">
        <v>1</v>
      </c>
      <c r="B978" s="1735">
        <v>1</v>
      </c>
      <c r="C978" s="124" t="s">
        <v>27</v>
      </c>
      <c r="D978" s="2524" t="s">
        <v>517</v>
      </c>
      <c r="E978" s="655">
        <v>300</v>
      </c>
      <c r="F978" s="2230">
        <v>220</v>
      </c>
      <c r="G978" s="92">
        <f t="shared" si="847"/>
        <v>220</v>
      </c>
      <c r="H978" s="92">
        <v>163</v>
      </c>
      <c r="I978" s="92">
        <f t="shared" si="848"/>
        <v>74.090909090909093</v>
      </c>
      <c r="J978" s="658">
        <v>5.2</v>
      </c>
      <c r="K978" s="93">
        <f t="shared" si="849"/>
        <v>5.0797546012269938</v>
      </c>
      <c r="L978" s="94">
        <f t="shared" si="850"/>
        <v>1144</v>
      </c>
      <c r="M978" s="94">
        <f t="shared" si="851"/>
        <v>1144</v>
      </c>
      <c r="N978" s="94">
        <v>828</v>
      </c>
      <c r="O978" s="94">
        <f t="shared" si="852"/>
        <v>72.377622377622373</v>
      </c>
      <c r="P978" s="94">
        <f t="shared" si="853"/>
        <v>3.8133333333333335</v>
      </c>
      <c r="Q978" s="94">
        <f t="shared" si="854"/>
        <v>217.13286713286712</v>
      </c>
      <c r="R978" s="711"/>
      <c r="S978" s="711"/>
      <c r="T978" s="711"/>
      <c r="U978" s="711"/>
      <c r="V978" s="711"/>
      <c r="W978" s="711"/>
      <c r="X978" s="711"/>
      <c r="Y978" s="711"/>
      <c r="Z978" s="711"/>
      <c r="AA978" s="711"/>
      <c r="AB978" s="711"/>
      <c r="AC978" s="711"/>
      <c r="AD978" s="1595"/>
      <c r="AE978" s="711"/>
      <c r="AF978" s="711"/>
      <c r="AG978" s="711"/>
      <c r="AH978" s="711"/>
      <c r="AI978" s="711"/>
      <c r="AJ978" s="711"/>
      <c r="AK978" s="1832"/>
      <c r="AL978" s="1832">
        <f t="shared" si="773"/>
        <v>0</v>
      </c>
      <c r="AM978" s="2437"/>
      <c r="AN978" s="1721"/>
    </row>
    <row r="979" spans="1:40" s="70" customFormat="1" ht="15" customHeight="1" x14ac:dyDescent="0.25">
      <c r="A979" s="738">
        <v>1</v>
      </c>
      <c r="B979" s="1735">
        <v>1</v>
      </c>
      <c r="C979" s="124" t="s">
        <v>60</v>
      </c>
      <c r="D979" s="2524" t="s">
        <v>517</v>
      </c>
      <c r="E979" s="655">
        <v>340</v>
      </c>
      <c r="F979" s="772">
        <v>140</v>
      </c>
      <c r="G979" s="92">
        <f t="shared" si="847"/>
        <v>140</v>
      </c>
      <c r="H979" s="92">
        <v>172</v>
      </c>
      <c r="I979" s="92">
        <f t="shared" si="848"/>
        <v>122.85714285714286</v>
      </c>
      <c r="J979" s="659">
        <v>8</v>
      </c>
      <c r="K979" s="93">
        <f t="shared" si="849"/>
        <v>6.9360465116279073</v>
      </c>
      <c r="L979" s="94">
        <f t="shared" si="850"/>
        <v>1120</v>
      </c>
      <c r="M979" s="94">
        <f t="shared" si="851"/>
        <v>1120</v>
      </c>
      <c r="N979" s="94">
        <v>1193</v>
      </c>
      <c r="O979" s="94">
        <f t="shared" si="852"/>
        <v>106.51785714285715</v>
      </c>
      <c r="P979" s="94">
        <f t="shared" si="853"/>
        <v>3.2941176470588234</v>
      </c>
      <c r="Q979" s="94">
        <f t="shared" si="854"/>
        <v>362.16071428571428</v>
      </c>
      <c r="R979" s="711"/>
      <c r="S979" s="711"/>
      <c r="T979" s="711"/>
      <c r="U979" s="711"/>
      <c r="V979" s="711"/>
      <c r="W979" s="711"/>
      <c r="X979" s="711"/>
      <c r="Y979" s="711"/>
      <c r="Z979" s="711"/>
      <c r="AA979" s="711"/>
      <c r="AB979" s="711"/>
      <c r="AC979" s="711"/>
      <c r="AD979" s="1595"/>
      <c r="AE979" s="711"/>
      <c r="AF979" s="711"/>
      <c r="AG979" s="711"/>
      <c r="AH979" s="711"/>
      <c r="AI979" s="711"/>
      <c r="AJ979" s="711"/>
      <c r="AK979" s="1832"/>
      <c r="AL979" s="1832">
        <f t="shared" si="773"/>
        <v>0</v>
      </c>
      <c r="AM979" s="2437"/>
      <c r="AN979" s="1721"/>
    </row>
    <row r="980" spans="1:40" s="70" customFormat="1" ht="15" customHeight="1" x14ac:dyDescent="0.25">
      <c r="A980" s="738">
        <v>1</v>
      </c>
      <c r="B980" s="1735">
        <v>1</v>
      </c>
      <c r="C980" s="124" t="s">
        <v>26</v>
      </c>
      <c r="D980" s="2524" t="s">
        <v>517</v>
      </c>
      <c r="E980" s="655">
        <v>340</v>
      </c>
      <c r="F980" s="2230">
        <v>380</v>
      </c>
      <c r="G980" s="92">
        <f t="shared" si="847"/>
        <v>380</v>
      </c>
      <c r="H980" s="92">
        <v>409</v>
      </c>
      <c r="I980" s="92">
        <f t="shared" si="848"/>
        <v>107.63157894736841</v>
      </c>
      <c r="J980" s="658">
        <v>6.1</v>
      </c>
      <c r="K980" s="93">
        <f t="shared" si="849"/>
        <v>6.1369193154034232</v>
      </c>
      <c r="L980" s="94">
        <f t="shared" si="850"/>
        <v>2318</v>
      </c>
      <c r="M980" s="94">
        <f t="shared" si="851"/>
        <v>2318</v>
      </c>
      <c r="N980" s="94">
        <v>2510</v>
      </c>
      <c r="O980" s="94">
        <f t="shared" si="852"/>
        <v>108.28300258843831</v>
      </c>
      <c r="P980" s="94">
        <f t="shared" si="853"/>
        <v>6.8176470588235292</v>
      </c>
      <c r="Q980" s="94">
        <f t="shared" si="854"/>
        <v>368.16220880069028</v>
      </c>
      <c r="R980" s="711"/>
      <c r="S980" s="711"/>
      <c r="T980" s="711"/>
      <c r="U980" s="711"/>
      <c r="V980" s="711"/>
      <c r="W980" s="711"/>
      <c r="X980" s="711"/>
      <c r="Y980" s="711"/>
      <c r="Z980" s="711"/>
      <c r="AA980" s="711"/>
      <c r="AB980" s="711"/>
      <c r="AC980" s="711"/>
      <c r="AD980" s="1595"/>
      <c r="AE980" s="711"/>
      <c r="AF980" s="711"/>
      <c r="AG980" s="711"/>
      <c r="AH980" s="711"/>
      <c r="AI980" s="711"/>
      <c r="AJ980" s="711"/>
      <c r="AK980" s="1832"/>
      <c r="AL980" s="1832">
        <f t="shared" si="773"/>
        <v>0</v>
      </c>
      <c r="AM980" s="2437"/>
      <c r="AN980" s="1721"/>
    </row>
    <row r="981" spans="1:40" s="70" customFormat="1" ht="15" customHeight="1" x14ac:dyDescent="0.25">
      <c r="A981" s="738"/>
      <c r="B981" s="1735">
        <v>1</v>
      </c>
      <c r="C981" s="124" t="s">
        <v>361</v>
      </c>
      <c r="D981" s="2524" t="s">
        <v>517</v>
      </c>
      <c r="E981" s="565">
        <v>330</v>
      </c>
      <c r="F981" s="2230">
        <v>20</v>
      </c>
      <c r="G981" s="92">
        <f t="shared" ref="G981" si="855">F981/12*$C$3</f>
        <v>20</v>
      </c>
      <c r="H981" s="92">
        <v>19</v>
      </c>
      <c r="I981" s="92">
        <f t="shared" si="848"/>
        <v>95</v>
      </c>
      <c r="J981" s="658">
        <v>10</v>
      </c>
      <c r="K981" s="93">
        <f t="shared" si="849"/>
        <v>10.157894736842104</v>
      </c>
      <c r="L981" s="94">
        <f t="shared" si="850"/>
        <v>200</v>
      </c>
      <c r="M981" s="94">
        <f t="shared" si="851"/>
        <v>200</v>
      </c>
      <c r="N981" s="94">
        <v>193</v>
      </c>
      <c r="O981" s="94">
        <f t="shared" si="852"/>
        <v>96.5</v>
      </c>
      <c r="P981" s="94">
        <f t="shared" si="853"/>
        <v>0.60606060606060608</v>
      </c>
      <c r="Q981" s="94">
        <f t="shared" si="854"/>
        <v>318.45</v>
      </c>
      <c r="R981" s="711"/>
      <c r="S981" s="711"/>
      <c r="T981" s="711"/>
      <c r="U981" s="711"/>
      <c r="V981" s="711"/>
      <c r="W981" s="711"/>
      <c r="X981" s="711"/>
      <c r="Y981" s="711"/>
      <c r="Z981" s="711"/>
      <c r="AA981" s="711"/>
      <c r="AB981" s="711"/>
      <c r="AC981" s="711"/>
      <c r="AD981" s="1595"/>
      <c r="AE981" s="711"/>
      <c r="AF981" s="711"/>
      <c r="AG981" s="711"/>
      <c r="AH981" s="711"/>
      <c r="AI981" s="711"/>
      <c r="AJ981" s="711"/>
      <c r="AK981" s="1832"/>
      <c r="AL981" s="1832">
        <f t="shared" si="773"/>
        <v>0</v>
      </c>
      <c r="AM981" s="2437"/>
      <c r="AN981" s="1721"/>
    </row>
    <row r="982" spans="1:40" s="70" customFormat="1" ht="15" customHeight="1" x14ac:dyDescent="0.25">
      <c r="A982" s="738">
        <v>1</v>
      </c>
      <c r="B982" s="1735">
        <v>1</v>
      </c>
      <c r="C982" s="124" t="s">
        <v>25</v>
      </c>
      <c r="D982" s="2524" t="s">
        <v>517</v>
      </c>
      <c r="E982" s="565">
        <v>270</v>
      </c>
      <c r="F982" s="2230">
        <v>510</v>
      </c>
      <c r="G982" s="92">
        <f t="shared" si="847"/>
        <v>510</v>
      </c>
      <c r="H982" s="92">
        <v>522</v>
      </c>
      <c r="I982" s="92">
        <f t="shared" si="848"/>
        <v>102.35294117647058</v>
      </c>
      <c r="J982" s="658">
        <v>8.1999999999999993</v>
      </c>
      <c r="K982" s="93">
        <f t="shared" si="849"/>
        <v>9.3390804597701145</v>
      </c>
      <c r="L982" s="94">
        <f t="shared" si="850"/>
        <v>4182</v>
      </c>
      <c r="M982" s="94">
        <f t="shared" si="851"/>
        <v>4182</v>
      </c>
      <c r="N982" s="94">
        <v>4875</v>
      </c>
      <c r="O982" s="94">
        <f t="shared" si="852"/>
        <v>116.57101865136299</v>
      </c>
      <c r="P982" s="94">
        <f t="shared" si="853"/>
        <v>15.488888888888889</v>
      </c>
      <c r="Q982" s="94">
        <f t="shared" si="854"/>
        <v>314.74175035868006</v>
      </c>
      <c r="R982" s="711"/>
      <c r="S982" s="711"/>
      <c r="T982" s="711"/>
      <c r="U982" s="711"/>
      <c r="V982" s="711"/>
      <c r="W982" s="711"/>
      <c r="X982" s="711"/>
      <c r="Y982" s="711"/>
      <c r="Z982" s="711"/>
      <c r="AA982" s="711"/>
      <c r="AB982" s="711"/>
      <c r="AC982" s="711"/>
      <c r="AD982" s="1595"/>
      <c r="AE982" s="711"/>
      <c r="AF982" s="711"/>
      <c r="AG982" s="711"/>
      <c r="AH982" s="711"/>
      <c r="AI982" s="711"/>
      <c r="AJ982" s="711"/>
      <c r="AK982" s="1832"/>
      <c r="AL982" s="1832">
        <f t="shared" si="773"/>
        <v>0</v>
      </c>
      <c r="AM982" s="2437"/>
      <c r="AN982" s="1721"/>
    </row>
    <row r="983" spans="1:40" s="70" customFormat="1" ht="15" customHeight="1" x14ac:dyDescent="0.25">
      <c r="A983" s="738">
        <v>1</v>
      </c>
      <c r="B983" s="1735">
        <v>1</v>
      </c>
      <c r="C983" s="280" t="s">
        <v>7</v>
      </c>
      <c r="D983" s="280"/>
      <c r="E983" s="280"/>
      <c r="F983" s="2231">
        <f>SUM(F975:F982)</f>
        <v>3070</v>
      </c>
      <c r="G983" s="673">
        <f>SUM(G975:G982)</f>
        <v>3070</v>
      </c>
      <c r="H983" s="673">
        <f>SUM(H975:H982)</f>
        <v>3296</v>
      </c>
      <c r="I983" s="673">
        <f t="shared" si="848"/>
        <v>107.3615635179153</v>
      </c>
      <c r="J983" s="678">
        <f>IF(F983=0,0,L983/F983)</f>
        <v>8.6462540716612377</v>
      </c>
      <c r="K983" s="117">
        <f t="shared" si="849"/>
        <v>8.8625606796116507</v>
      </c>
      <c r="L983" s="673">
        <f>SUM(L975:L982)</f>
        <v>26544</v>
      </c>
      <c r="M983" s="673">
        <f>SUM(M975:M982)</f>
        <v>26544</v>
      </c>
      <c r="N983" s="2767">
        <f>SUM(N975:N982)</f>
        <v>29211</v>
      </c>
      <c r="O983" s="94">
        <f t="shared" si="852"/>
        <v>110.04746835443038</v>
      </c>
      <c r="P983" s="673">
        <f>SUM(P975:P982)</f>
        <v>82.288429887106361</v>
      </c>
      <c r="Q983" s="94">
        <f t="shared" si="854"/>
        <v>354.98307647958933</v>
      </c>
      <c r="R983" s="673">
        <v>135356.768568</v>
      </c>
      <c r="S983" s="673">
        <v>135356.768568</v>
      </c>
      <c r="T983" s="673">
        <v>135356.768568</v>
      </c>
      <c r="U983" s="673">
        <v>135356.768568</v>
      </c>
      <c r="V983" s="673">
        <v>135356.768568</v>
      </c>
      <c r="W983" s="673">
        <v>135356.768568</v>
      </c>
      <c r="X983" s="673">
        <v>135356.768568</v>
      </c>
      <c r="Y983" s="673">
        <v>135356.768568</v>
      </c>
      <c r="Z983" s="673">
        <v>135356.768568</v>
      </c>
      <c r="AA983" s="673">
        <v>135356.768568</v>
      </c>
      <c r="AB983" s="673">
        <v>135371.13144799997</v>
      </c>
      <c r="AC983" s="673">
        <v>135371.13144799997</v>
      </c>
      <c r="AD983" s="1600">
        <f>AC983</f>
        <v>135371.13144799997</v>
      </c>
      <c r="AE983" s="673">
        <f>AI983-AH983-AF983</f>
        <v>133618.23819999999</v>
      </c>
      <c r="AF983" s="673"/>
      <c r="AG983" s="673">
        <f>AE983-AD983</f>
        <v>-1752.8932479999785</v>
      </c>
      <c r="AH983" s="673">
        <v>-5332.88616</v>
      </c>
      <c r="AI983" s="673">
        <v>128285.35204</v>
      </c>
      <c r="AJ983" s="673">
        <v>7</v>
      </c>
      <c r="AK983" s="1852">
        <v>228187.05</v>
      </c>
      <c r="AL983" s="1852">
        <f t="shared" si="773"/>
        <v>228.18705</v>
      </c>
      <c r="AM983" s="2437"/>
      <c r="AN983" s="1721"/>
    </row>
    <row r="984" spans="1:40" s="70" customFormat="1" ht="15" customHeight="1" x14ac:dyDescent="0.25">
      <c r="A984" s="738">
        <v>1</v>
      </c>
      <c r="B984" s="1735">
        <v>1</v>
      </c>
      <c r="C984" s="636" t="s">
        <v>14</v>
      </c>
      <c r="D984" s="636"/>
      <c r="E984" s="830"/>
      <c r="F984" s="2231"/>
      <c r="G984" s="673"/>
      <c r="H984" s="673"/>
      <c r="I984" s="673"/>
      <c r="J984" s="674"/>
      <c r="K984" s="674"/>
      <c r="L984" s="673"/>
      <c r="M984" s="673"/>
      <c r="N984" s="673"/>
      <c r="O984" s="673"/>
      <c r="P984" s="673"/>
      <c r="Q984" s="673"/>
      <c r="R984" s="228"/>
      <c r="S984" s="228"/>
      <c r="T984" s="228"/>
      <c r="U984" s="228"/>
      <c r="V984" s="228"/>
      <c r="W984" s="228"/>
      <c r="X984" s="228"/>
      <c r="Y984" s="228"/>
      <c r="Z984" s="228"/>
      <c r="AA984" s="228"/>
      <c r="AB984" s="228"/>
      <c r="AC984" s="228"/>
      <c r="AD984" s="1627"/>
      <c r="AE984" s="228"/>
      <c r="AF984" s="228"/>
      <c r="AG984" s="228"/>
      <c r="AH984" s="228"/>
      <c r="AI984" s="228"/>
      <c r="AJ984" s="228"/>
      <c r="AK984" s="1851"/>
      <c r="AL984" s="1851">
        <f t="shared" si="773"/>
        <v>0</v>
      </c>
      <c r="AM984" s="2437"/>
      <c r="AN984" s="1721"/>
    </row>
    <row r="985" spans="1:40" s="70" customFormat="1" ht="16.5" customHeight="1" x14ac:dyDescent="0.25">
      <c r="A985" s="738">
        <v>1</v>
      </c>
      <c r="B985" s="1735">
        <v>1</v>
      </c>
      <c r="C985" s="507" t="s">
        <v>301</v>
      </c>
      <c r="D985" s="507"/>
      <c r="E985" s="520"/>
      <c r="F985" s="2198"/>
      <c r="G985" s="116"/>
      <c r="H985" s="116"/>
      <c r="I985" s="116"/>
      <c r="J985" s="363"/>
      <c r="K985" s="363"/>
      <c r="L985" s="365"/>
      <c r="M985" s="365"/>
      <c r="N985" s="365"/>
      <c r="O985" s="365"/>
      <c r="P985" s="365"/>
      <c r="Q985" s="365"/>
      <c r="R985" s="440"/>
      <c r="S985" s="440"/>
      <c r="T985" s="440"/>
      <c r="U985" s="440"/>
      <c r="V985" s="440"/>
      <c r="W985" s="440"/>
      <c r="X985" s="440"/>
      <c r="Y985" s="440"/>
      <c r="Z985" s="440"/>
      <c r="AA985" s="440"/>
      <c r="AB985" s="440"/>
      <c r="AC985" s="440"/>
      <c r="AD985" s="1598"/>
      <c r="AE985" s="440"/>
      <c r="AF985" s="440"/>
      <c r="AG985" s="440"/>
      <c r="AH985" s="440"/>
      <c r="AI985" s="440"/>
      <c r="AJ985" s="440"/>
      <c r="AK985" s="1827"/>
      <c r="AL985" s="1827">
        <f t="shared" si="773"/>
        <v>0</v>
      </c>
      <c r="AM985" s="2437"/>
      <c r="AN985" s="1721"/>
    </row>
    <row r="986" spans="1:40" s="70" customFormat="1" ht="35.1" customHeight="1" x14ac:dyDescent="0.25">
      <c r="A986" s="738">
        <v>1</v>
      </c>
      <c r="B986" s="1735">
        <v>1</v>
      </c>
      <c r="C986" s="407" t="s">
        <v>198</v>
      </c>
      <c r="D986" s="407"/>
      <c r="E986" s="407"/>
      <c r="F986" s="711">
        <f t="shared" ref="F986:G986" si="856">SUM(F988:F991)+F987/2.7</f>
        <v>13654.666666666666</v>
      </c>
      <c r="G986" s="440">
        <f t="shared" si="856"/>
        <v>13654.666666666666</v>
      </c>
      <c r="H986" s="440">
        <f>SUM(H988:H991)+H987/2.7</f>
        <v>13620</v>
      </c>
      <c r="I986" s="440">
        <f>H986/G986*100</f>
        <v>99.746118543111024</v>
      </c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711"/>
      <c r="Y986" s="711"/>
      <c r="Z986" s="711"/>
      <c r="AA986" s="711"/>
      <c r="AB986" s="711"/>
      <c r="AC986" s="711"/>
      <c r="AD986" s="1595"/>
      <c r="AE986" s="711"/>
      <c r="AF986" s="711"/>
      <c r="AG986" s="711"/>
      <c r="AH986" s="711"/>
      <c r="AI986" s="711"/>
      <c r="AJ986" s="2462">
        <f t="shared" ref="AJ986" si="857">SUM(AJ988:AJ991)+AJ987/2.7</f>
        <v>147</v>
      </c>
      <c r="AK986" s="1832">
        <f>AK987+AK988+AK989+AK990+AK991</f>
        <v>113831.61</v>
      </c>
      <c r="AL986" s="1832">
        <f t="shared" si="773"/>
        <v>113.83161</v>
      </c>
      <c r="AM986" s="2437"/>
      <c r="AN986" s="1721"/>
    </row>
    <row r="987" spans="1:40" s="70" customFormat="1" ht="35.1" customHeight="1" x14ac:dyDescent="0.25">
      <c r="A987" s="738"/>
      <c r="B987" s="1735"/>
      <c r="C987" s="407" t="s">
        <v>467</v>
      </c>
      <c r="D987" s="407"/>
      <c r="E987" s="407"/>
      <c r="F987" s="711">
        <v>1800</v>
      </c>
      <c r="G987" s="440">
        <f t="shared" ref="G987" si="858">F987/12*$C$3</f>
        <v>1800</v>
      </c>
      <c r="H987" s="440"/>
      <c r="I987" s="440">
        <f>H987/G987*100</f>
        <v>0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711"/>
      <c r="Y987" s="711"/>
      <c r="Z987" s="711"/>
      <c r="AA987" s="711"/>
      <c r="AB987" s="711"/>
      <c r="AC987" s="711"/>
      <c r="AD987" s="1595"/>
      <c r="AE987" s="711"/>
      <c r="AF987" s="711"/>
      <c r="AG987" s="711"/>
      <c r="AH987" s="711"/>
      <c r="AI987" s="711"/>
      <c r="AJ987" s="711"/>
      <c r="AK987" s="1832"/>
      <c r="AL987" s="1832">
        <f t="shared" ref="AL987:AL1050" si="859">AK987/1000</f>
        <v>0</v>
      </c>
      <c r="AM987" s="2437"/>
      <c r="AN987" s="1721"/>
    </row>
    <row r="988" spans="1:40" s="70" customFormat="1" ht="35.1" customHeight="1" x14ac:dyDescent="0.25">
      <c r="A988" s="738">
        <v>1</v>
      </c>
      <c r="B988" s="1735">
        <v>1</v>
      </c>
      <c r="C988" s="407" t="s">
        <v>302</v>
      </c>
      <c r="D988" s="407"/>
      <c r="E988" s="407"/>
      <c r="F988" s="711"/>
      <c r="G988" s="92">
        <f t="shared" ref="G988:G995" si="860">ROUND(F988/12*$C$3,0)</f>
        <v>0</v>
      </c>
      <c r="H988" s="440"/>
      <c r="I988" s="440"/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711"/>
      <c r="Y988" s="711"/>
      <c r="Z988" s="711"/>
      <c r="AA988" s="711"/>
      <c r="AB988" s="711"/>
      <c r="AC988" s="711"/>
      <c r="AD988" s="1595"/>
      <c r="AE988" s="711"/>
      <c r="AF988" s="711"/>
      <c r="AG988" s="711"/>
      <c r="AH988" s="711"/>
      <c r="AI988" s="711"/>
      <c r="AJ988" s="711"/>
      <c r="AK988" s="1832"/>
      <c r="AL988" s="1832">
        <f t="shared" si="859"/>
        <v>0</v>
      </c>
      <c r="AM988" s="2437"/>
      <c r="AN988" s="1721"/>
    </row>
    <row r="989" spans="1:40" s="70" customFormat="1" ht="35.1" customHeight="1" x14ac:dyDescent="0.25">
      <c r="A989" s="738">
        <v>1</v>
      </c>
      <c r="B989" s="1735">
        <v>1</v>
      </c>
      <c r="C989" s="407" t="s">
        <v>303</v>
      </c>
      <c r="D989" s="407"/>
      <c r="E989" s="407"/>
      <c r="F989" s="711"/>
      <c r="G989" s="92">
        <f t="shared" si="860"/>
        <v>0</v>
      </c>
      <c r="H989" s="440"/>
      <c r="I989" s="440"/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711"/>
      <c r="Y989" s="711"/>
      <c r="Z989" s="711"/>
      <c r="AA989" s="711"/>
      <c r="AB989" s="711"/>
      <c r="AC989" s="711"/>
      <c r="AD989" s="1595"/>
      <c r="AE989" s="711"/>
      <c r="AF989" s="711"/>
      <c r="AG989" s="711"/>
      <c r="AH989" s="711"/>
      <c r="AI989" s="711"/>
      <c r="AJ989" s="711"/>
      <c r="AK989" s="1832"/>
      <c r="AL989" s="1832">
        <f t="shared" si="859"/>
        <v>0</v>
      </c>
      <c r="AM989" s="2437"/>
      <c r="AN989" s="1721"/>
    </row>
    <row r="990" spans="1:40" s="70" customFormat="1" ht="35.1" customHeight="1" x14ac:dyDescent="0.25">
      <c r="A990" s="738">
        <v>1</v>
      </c>
      <c r="B990" s="1735">
        <v>1</v>
      </c>
      <c r="C990" s="407" t="s">
        <v>304</v>
      </c>
      <c r="D990" s="407"/>
      <c r="E990" s="407"/>
      <c r="F990" s="711">
        <v>120</v>
      </c>
      <c r="G990" s="92">
        <f t="shared" si="860"/>
        <v>120</v>
      </c>
      <c r="H990" s="440">
        <v>78</v>
      </c>
      <c r="I990" s="440">
        <f t="shared" ref="I990:I996" si="861">H990/G990*100</f>
        <v>65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711"/>
      <c r="Y990" s="711"/>
      <c r="Z990" s="711"/>
      <c r="AA990" s="711"/>
      <c r="AB990" s="711"/>
      <c r="AC990" s="711"/>
      <c r="AD990" s="1595"/>
      <c r="AE990" s="711"/>
      <c r="AF990" s="711"/>
      <c r="AG990" s="711"/>
      <c r="AH990" s="711"/>
      <c r="AI990" s="711"/>
      <c r="AJ990" s="711">
        <v>4</v>
      </c>
      <c r="AK990" s="1832">
        <v>3964.4500000000003</v>
      </c>
      <c r="AL990" s="1832">
        <f t="shared" si="859"/>
        <v>3.9644500000000003</v>
      </c>
      <c r="AM990" s="2437"/>
      <c r="AN990" s="1721"/>
    </row>
    <row r="991" spans="1:40" s="70" customFormat="1" ht="35.1" customHeight="1" x14ac:dyDescent="0.25">
      <c r="A991" s="738">
        <v>1</v>
      </c>
      <c r="B991" s="1735">
        <v>1</v>
      </c>
      <c r="C991" s="407" t="s">
        <v>305</v>
      </c>
      <c r="D991" s="407"/>
      <c r="E991" s="407"/>
      <c r="F991" s="711">
        <v>12868</v>
      </c>
      <c r="G991" s="92">
        <f t="shared" si="860"/>
        <v>12868</v>
      </c>
      <c r="H991" s="440">
        <v>13542</v>
      </c>
      <c r="I991" s="440">
        <f t="shared" si="861"/>
        <v>105.23779919179358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711"/>
      <c r="Y991" s="711"/>
      <c r="Z991" s="711"/>
      <c r="AA991" s="711"/>
      <c r="AB991" s="711"/>
      <c r="AC991" s="711"/>
      <c r="AD991" s="1595"/>
      <c r="AE991" s="711"/>
      <c r="AF991" s="711"/>
      <c r="AG991" s="711"/>
      <c r="AH991" s="711"/>
      <c r="AI991" s="711"/>
      <c r="AJ991" s="711">
        <v>143</v>
      </c>
      <c r="AK991" s="1832">
        <v>109867.16</v>
      </c>
      <c r="AL991" s="1832">
        <f t="shared" si="859"/>
        <v>109.86716</v>
      </c>
      <c r="AM991" s="2437"/>
      <c r="AN991" s="1721"/>
    </row>
    <row r="992" spans="1:40" s="70" customFormat="1" ht="63" customHeight="1" x14ac:dyDescent="0.25">
      <c r="A992" s="738"/>
      <c r="B992" s="1735"/>
      <c r="C992" s="407" t="s">
        <v>545</v>
      </c>
      <c r="D992" s="407"/>
      <c r="E992" s="407"/>
      <c r="F992" s="711">
        <v>1344</v>
      </c>
      <c r="G992" s="92">
        <f>F992/7*($C$3-5)</f>
        <v>1344</v>
      </c>
      <c r="H992" s="440">
        <v>1414</v>
      </c>
      <c r="I992" s="440">
        <f t="shared" si="861"/>
        <v>105.20833333333333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711"/>
      <c r="Y992" s="711"/>
      <c r="Z992" s="711"/>
      <c r="AA992" s="711"/>
      <c r="AB992" s="711"/>
      <c r="AC992" s="711"/>
      <c r="AD992" s="1595"/>
      <c r="AE992" s="711"/>
      <c r="AF992" s="711"/>
      <c r="AG992" s="711"/>
      <c r="AH992" s="711"/>
      <c r="AI992" s="711"/>
      <c r="AJ992" s="711">
        <v>2</v>
      </c>
      <c r="AK992" s="1832">
        <v>1536.62</v>
      </c>
      <c r="AL992" s="1832">
        <f t="shared" si="859"/>
        <v>1.5366199999999999</v>
      </c>
      <c r="AM992" s="2437"/>
      <c r="AN992" s="1721"/>
    </row>
    <row r="993" spans="1:40" s="70" customFormat="1" ht="35.1" customHeight="1" x14ac:dyDescent="0.25">
      <c r="A993" s="738">
        <v>1</v>
      </c>
      <c r="B993" s="1735">
        <v>1</v>
      </c>
      <c r="C993" s="407" t="s">
        <v>157</v>
      </c>
      <c r="D993" s="407"/>
      <c r="E993" s="407"/>
      <c r="F993" s="711">
        <f>F994+F995/8.5</f>
        <v>32413.058823529413</v>
      </c>
      <c r="G993" s="92">
        <f t="shared" ref="G993:H993" si="862">G994+G995/8.5</f>
        <v>32413.058823529413</v>
      </c>
      <c r="H993" s="92">
        <f t="shared" si="862"/>
        <v>24836.767058823534</v>
      </c>
      <c r="I993" s="440">
        <f t="shared" si="861"/>
        <v>76.625804414342809</v>
      </c>
      <c r="J993" s="125"/>
      <c r="K993" s="125"/>
      <c r="L993" s="464"/>
      <c r="M993" s="464"/>
      <c r="N993" s="464"/>
      <c r="O993" s="464"/>
      <c r="P993" s="464"/>
      <c r="Q993" s="464"/>
      <c r="R993" s="711"/>
      <c r="S993" s="711"/>
      <c r="T993" s="711"/>
      <c r="U993" s="711"/>
      <c r="V993" s="711"/>
      <c r="W993" s="711"/>
      <c r="X993" s="711"/>
      <c r="Y993" s="711"/>
      <c r="Z993" s="711"/>
      <c r="AA993" s="711"/>
      <c r="AB993" s="711"/>
      <c r="AC993" s="711"/>
      <c r="AD993" s="1595"/>
      <c r="AE993" s="711"/>
      <c r="AF993" s="711"/>
      <c r="AG993" s="711"/>
      <c r="AH993" s="711"/>
      <c r="AI993" s="711"/>
      <c r="AJ993" s="92">
        <f>AJ994+AJ995/8.5</f>
        <v>729.64705882352939</v>
      </c>
      <c r="AK993" s="1832">
        <f>AK994+AK995</f>
        <v>1621874.8900000004</v>
      </c>
      <c r="AL993" s="1832">
        <f t="shared" si="859"/>
        <v>1621.8748900000003</v>
      </c>
      <c r="AM993" s="2437"/>
      <c r="AN993" s="1721"/>
    </row>
    <row r="994" spans="1:40" s="70" customFormat="1" ht="35.1" customHeight="1" x14ac:dyDescent="0.25">
      <c r="A994" s="738"/>
      <c r="B994" s="1735"/>
      <c r="C994" s="1276" t="s">
        <v>447</v>
      </c>
      <c r="D994" s="1276"/>
      <c r="E994" s="407"/>
      <c r="F994" s="711">
        <v>25566</v>
      </c>
      <c r="G994" s="92">
        <f t="shared" si="860"/>
        <v>25566</v>
      </c>
      <c r="H994" s="92">
        <v>18164</v>
      </c>
      <c r="I994" s="440">
        <f t="shared" si="861"/>
        <v>71.047484940937181</v>
      </c>
      <c r="J994" s="125"/>
      <c r="K994" s="125"/>
      <c r="L994" s="464"/>
      <c r="M994" s="464"/>
      <c r="N994" s="464"/>
      <c r="O994" s="464"/>
      <c r="P994" s="464"/>
      <c r="Q994" s="464"/>
      <c r="R994" s="711"/>
      <c r="S994" s="711"/>
      <c r="T994" s="711"/>
      <c r="U994" s="711"/>
      <c r="V994" s="711"/>
      <c r="W994" s="711"/>
      <c r="X994" s="711"/>
      <c r="Y994" s="711"/>
      <c r="Z994" s="711"/>
      <c r="AA994" s="711"/>
      <c r="AB994" s="711"/>
      <c r="AC994" s="711"/>
      <c r="AD994" s="1595"/>
      <c r="AE994" s="711"/>
      <c r="AF994" s="711"/>
      <c r="AG994" s="711"/>
      <c r="AH994" s="711"/>
      <c r="AI994" s="711"/>
      <c r="AJ994" s="711">
        <v>660</v>
      </c>
      <c r="AK994" s="1832">
        <v>1420664.0000000002</v>
      </c>
      <c r="AL994" s="1832">
        <f t="shared" si="859"/>
        <v>1420.6640000000002</v>
      </c>
      <c r="AM994" s="2437"/>
      <c r="AN994" s="1721"/>
    </row>
    <row r="995" spans="1:40" s="70" customFormat="1" ht="35.1" customHeight="1" x14ac:dyDescent="0.25">
      <c r="A995" s="738">
        <v>1</v>
      </c>
      <c r="B995" s="1735">
        <v>1</v>
      </c>
      <c r="C995" s="407" t="s">
        <v>451</v>
      </c>
      <c r="D995" s="407"/>
      <c r="E995" s="407"/>
      <c r="F995" s="711">
        <v>58200</v>
      </c>
      <c r="G995" s="92">
        <f t="shared" si="860"/>
        <v>58200</v>
      </c>
      <c r="H995" s="92">
        <v>56718.520000000055</v>
      </c>
      <c r="I995" s="440">
        <f t="shared" si="861"/>
        <v>97.454501718213152</v>
      </c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711"/>
      <c r="Y995" s="711"/>
      <c r="Z995" s="711"/>
      <c r="AA995" s="711"/>
      <c r="AB995" s="711"/>
      <c r="AC995" s="711"/>
      <c r="AD995" s="1595"/>
      <c r="AE995" s="711"/>
      <c r="AF995" s="711"/>
      <c r="AG995" s="711"/>
      <c r="AH995" s="711"/>
      <c r="AI995" s="711"/>
      <c r="AJ995" s="711">
        <v>592</v>
      </c>
      <c r="AK995" s="1832">
        <v>201210.89000000022</v>
      </c>
      <c r="AL995" s="1832">
        <f t="shared" si="859"/>
        <v>201.21089000000021</v>
      </c>
      <c r="AM995" s="2437"/>
      <c r="AN995" s="1721"/>
    </row>
    <row r="996" spans="1:40" s="70" customFormat="1" ht="35.1" customHeight="1" x14ac:dyDescent="0.25">
      <c r="A996" s="738">
        <v>1</v>
      </c>
      <c r="B996" s="1735">
        <v>1</v>
      </c>
      <c r="C996" s="213" t="s">
        <v>168</v>
      </c>
      <c r="D996" s="213"/>
      <c r="E996" s="508"/>
      <c r="F996" s="712">
        <f>F994*3.2+F986+F995/3.9</f>
        <v>110388.94358974361</v>
      </c>
      <c r="G996" s="388">
        <f t="shared" ref="G996:H996" si="863">G994*3.2+G986+G995/3.9</f>
        <v>110388.94358974361</v>
      </c>
      <c r="H996" s="388">
        <f t="shared" si="863"/>
        <v>86288.010256410271</v>
      </c>
      <c r="I996" s="388">
        <f t="shared" si="861"/>
        <v>78.167257924938966</v>
      </c>
      <c r="J996" s="125"/>
      <c r="K996" s="125"/>
      <c r="L996" s="464"/>
      <c r="M996" s="464"/>
      <c r="N996" s="464"/>
      <c r="O996" s="464"/>
      <c r="P996" s="464"/>
      <c r="Q996" s="464"/>
      <c r="R996" s="644">
        <v>79099.384000000005</v>
      </c>
      <c r="S996" s="644">
        <v>79099.384000000005</v>
      </c>
      <c r="T996" s="644">
        <v>79099.384000000005</v>
      </c>
      <c r="U996" s="644">
        <v>79099.384000000005</v>
      </c>
      <c r="V996" s="644">
        <v>79099.384000000005</v>
      </c>
      <c r="W996" s="644">
        <v>79099.384000000005</v>
      </c>
      <c r="X996" s="644">
        <v>78249.065629999997</v>
      </c>
      <c r="Y996" s="644">
        <v>80844.446263333331</v>
      </c>
      <c r="Z996" s="644">
        <v>80844.446263333331</v>
      </c>
      <c r="AA996" s="644">
        <v>80220.056319999989</v>
      </c>
      <c r="AB996" s="644">
        <v>80220.056319999989</v>
      </c>
      <c r="AC996" s="644">
        <v>79580.094089999999</v>
      </c>
      <c r="AD996" s="1732">
        <f>AC996</f>
        <v>79580.094089999999</v>
      </c>
      <c r="AE996" s="644">
        <f>AI996-AH996</f>
        <v>79580.09414999999</v>
      </c>
      <c r="AF996" s="644"/>
      <c r="AG996" s="644">
        <f>AE996-AD996</f>
        <v>5.9999991208314896E-5</v>
      </c>
      <c r="AH996" s="644">
        <v>-243.80045000000001</v>
      </c>
      <c r="AI996" s="644">
        <v>79336.293699999995</v>
      </c>
      <c r="AJ996" s="388">
        <f>AJ994*3.2+AJ986+AJ995/3.9</f>
        <v>2410.7948717948716</v>
      </c>
      <c r="AK996" s="1836">
        <f>AK993+AK986</f>
        <v>1735706.5000000005</v>
      </c>
      <c r="AL996" s="1832">
        <f t="shared" si="859"/>
        <v>1735.7065000000005</v>
      </c>
      <c r="AM996" s="2437"/>
      <c r="AN996" s="1721"/>
    </row>
    <row r="997" spans="1:40" s="70" customFormat="1" ht="35.1" customHeight="1" x14ac:dyDescent="0.25">
      <c r="A997" s="738">
        <v>1</v>
      </c>
      <c r="B997" s="1735">
        <v>1</v>
      </c>
      <c r="C997" s="507" t="s">
        <v>306</v>
      </c>
      <c r="D997" s="507"/>
      <c r="E997" s="407"/>
      <c r="F997" s="711"/>
      <c r="G997" s="440"/>
      <c r="H997" s="440"/>
      <c r="I997" s="388"/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711"/>
      <c r="Y997" s="711"/>
      <c r="Z997" s="711"/>
      <c r="AA997" s="711"/>
      <c r="AB997" s="711"/>
      <c r="AC997" s="711"/>
      <c r="AD997" s="1595"/>
      <c r="AE997" s="711"/>
      <c r="AF997" s="711"/>
      <c r="AG997" s="711"/>
      <c r="AH997" s="711"/>
      <c r="AI997" s="711"/>
      <c r="AJ997" s="711"/>
      <c r="AK997" s="1832"/>
      <c r="AL997" s="1832">
        <f t="shared" si="859"/>
        <v>0</v>
      </c>
      <c r="AM997" s="2437"/>
      <c r="AN997" s="1721"/>
    </row>
    <row r="998" spans="1:40" s="70" customFormat="1" ht="35.1" customHeight="1" x14ac:dyDescent="0.25">
      <c r="A998" s="738">
        <v>1</v>
      </c>
      <c r="B998" s="1735">
        <v>1</v>
      </c>
      <c r="C998" s="407" t="s">
        <v>198</v>
      </c>
      <c r="D998" s="407"/>
      <c r="E998" s="407"/>
      <c r="F998" s="711">
        <f>SUM(F1000,F1005)</f>
        <v>12394</v>
      </c>
      <c r="G998" s="440">
        <f>SUM(G1000,G1005)</f>
        <v>12394</v>
      </c>
      <c r="H998" s="440">
        <f>SUM(H1000,H1005)</f>
        <v>11686.88141391106</v>
      </c>
      <c r="I998" s="440">
        <f>H998/G998*100</f>
        <v>94.294670113853968</v>
      </c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711"/>
      <c r="Y998" s="711"/>
      <c r="Z998" s="711"/>
      <c r="AA998" s="711"/>
      <c r="AB998" s="711"/>
      <c r="AC998" s="711"/>
      <c r="AD998" s="1595"/>
      <c r="AE998" s="711"/>
      <c r="AF998" s="711"/>
      <c r="AG998" s="711"/>
      <c r="AH998" s="711"/>
      <c r="AI998" s="711"/>
      <c r="AJ998" s="711">
        <f>AJ999+AJ1000+AJ1005</f>
        <v>20.154400000000003</v>
      </c>
      <c r="AK998" s="711">
        <f t="shared" ref="AK998" si="864">AK999+AK1000+AK1005</f>
        <v>11832.5</v>
      </c>
      <c r="AL998" s="711">
        <f t="shared" si="859"/>
        <v>11.8325</v>
      </c>
      <c r="AM998" s="2437"/>
      <c r="AN998" s="1721"/>
    </row>
    <row r="999" spans="1:40" s="70" customFormat="1" ht="35.1" customHeight="1" x14ac:dyDescent="0.25">
      <c r="A999" s="738">
        <v>1</v>
      </c>
      <c r="B999" s="1735">
        <v>1</v>
      </c>
      <c r="C999" s="407" t="s">
        <v>302</v>
      </c>
      <c r="D999" s="407"/>
      <c r="E999" s="407"/>
      <c r="F999" s="711"/>
      <c r="G999" s="92">
        <f>ROUND(F999/12*$C$3,0)</f>
        <v>0</v>
      </c>
      <c r="H999" s="440"/>
      <c r="I999" s="440"/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711"/>
      <c r="Y999" s="711"/>
      <c r="Z999" s="711"/>
      <c r="AA999" s="711"/>
      <c r="AB999" s="711"/>
      <c r="AC999" s="711"/>
      <c r="AD999" s="1595"/>
      <c r="AE999" s="711"/>
      <c r="AF999" s="711"/>
      <c r="AG999" s="711"/>
      <c r="AH999" s="711"/>
      <c r="AI999" s="711"/>
      <c r="AJ999" s="711"/>
      <c r="AK999" s="1832"/>
      <c r="AL999" s="1832">
        <f t="shared" si="859"/>
        <v>0</v>
      </c>
      <c r="AM999" s="2437"/>
      <c r="AN999" s="1721"/>
    </row>
    <row r="1000" spans="1:40" s="70" customFormat="1" ht="47.25" customHeight="1" x14ac:dyDescent="0.25">
      <c r="A1000" s="738">
        <v>1</v>
      </c>
      <c r="B1000" s="1735">
        <v>1</v>
      </c>
      <c r="C1000" s="407" t="s">
        <v>307</v>
      </c>
      <c r="D1000" s="407"/>
      <c r="E1000" s="407"/>
      <c r="F1000" s="711">
        <f>SUM(F1001:F1004)</f>
        <v>5117</v>
      </c>
      <c r="G1000" s="440">
        <f>SUM(G1001:G1004)</f>
        <v>5117</v>
      </c>
      <c r="H1000" s="440">
        <f>SUM(H1001:H1004)</f>
        <v>4702</v>
      </c>
      <c r="I1000" s="440">
        <f t="shared" ref="I1000:I1008" si="865">H1000/G1000*100</f>
        <v>91.889779167480938</v>
      </c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711"/>
      <c r="Y1000" s="711"/>
      <c r="Z1000" s="711"/>
      <c r="AA1000" s="711"/>
      <c r="AB1000" s="711"/>
      <c r="AC1000" s="711"/>
      <c r="AD1000" s="1595"/>
      <c r="AE1000" s="711"/>
      <c r="AF1000" s="711"/>
      <c r="AG1000" s="711"/>
      <c r="AH1000" s="711"/>
      <c r="AI1000" s="711"/>
      <c r="AJ1000" s="711">
        <f>AJ1001+AJ1002+AJ1003*1.9412+AJ1004*1.9412</f>
        <v>2</v>
      </c>
      <c r="AK1000" s="1832">
        <f>AK1001+AK1002+AK1003+AK1004</f>
        <v>3764.6400000000003</v>
      </c>
      <c r="AL1000" s="1832">
        <f t="shared" si="859"/>
        <v>3.7646400000000004</v>
      </c>
      <c r="AM1000" s="2437"/>
      <c r="AN1000" s="1721"/>
    </row>
    <row r="1001" spans="1:40" s="70" customFormat="1" ht="35.1" customHeight="1" x14ac:dyDescent="0.25">
      <c r="A1001" s="738">
        <v>1</v>
      </c>
      <c r="B1001" s="1735">
        <v>1</v>
      </c>
      <c r="C1001" s="407" t="s">
        <v>308</v>
      </c>
      <c r="D1001" s="407"/>
      <c r="E1001" s="407"/>
      <c r="F1001" s="711">
        <v>3071</v>
      </c>
      <c r="G1001" s="92">
        <f>ROUND(F1001/12*$C$3,0)</f>
        <v>3071</v>
      </c>
      <c r="H1001" s="440">
        <v>2905</v>
      </c>
      <c r="I1001" s="440">
        <f t="shared" si="865"/>
        <v>94.594594594594597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711"/>
      <c r="Y1001" s="711"/>
      <c r="Z1001" s="711"/>
      <c r="AA1001" s="711"/>
      <c r="AB1001" s="711"/>
      <c r="AC1001" s="711"/>
      <c r="AD1001" s="1595"/>
      <c r="AE1001" s="711"/>
      <c r="AF1001" s="711"/>
      <c r="AG1001" s="711"/>
      <c r="AH1001" s="711"/>
      <c r="AI1001" s="711"/>
      <c r="AJ1001" s="711">
        <v>1</v>
      </c>
      <c r="AK1001" s="1832">
        <v>2303.2800000000002</v>
      </c>
      <c r="AL1001" s="1832">
        <f t="shared" si="859"/>
        <v>2.30328</v>
      </c>
      <c r="AM1001" s="2437"/>
      <c r="AN1001" s="1721"/>
    </row>
    <row r="1002" spans="1:40" s="70" customFormat="1" ht="35.1" customHeight="1" x14ac:dyDescent="0.25">
      <c r="A1002" s="738">
        <v>1</v>
      </c>
      <c r="B1002" s="1735">
        <v>1</v>
      </c>
      <c r="C1002" s="407" t="s">
        <v>309</v>
      </c>
      <c r="D1002" s="407"/>
      <c r="E1002" s="407"/>
      <c r="F1002" s="711">
        <v>921</v>
      </c>
      <c r="G1002" s="92">
        <f>ROUND(F1002/12*$C$3,0)</f>
        <v>921</v>
      </c>
      <c r="H1002" s="440">
        <v>242</v>
      </c>
      <c r="I1002" s="440">
        <f t="shared" si="865"/>
        <v>26.275787187839306</v>
      </c>
      <c r="J1002" s="125"/>
      <c r="K1002" s="125"/>
      <c r="L1002" s="464"/>
      <c r="M1002" s="464"/>
      <c r="N1002" s="464"/>
      <c r="O1002" s="464"/>
      <c r="P1002" s="464"/>
      <c r="Q1002" s="464"/>
      <c r="R1002" s="711"/>
      <c r="S1002" s="711"/>
      <c r="T1002" s="711"/>
      <c r="U1002" s="711"/>
      <c r="V1002" s="711"/>
      <c r="W1002" s="711"/>
      <c r="X1002" s="711"/>
      <c r="Y1002" s="711"/>
      <c r="Z1002" s="711"/>
      <c r="AA1002" s="711"/>
      <c r="AB1002" s="711"/>
      <c r="AC1002" s="711"/>
      <c r="AD1002" s="1595"/>
      <c r="AE1002" s="711"/>
      <c r="AF1002" s="711"/>
      <c r="AG1002" s="711"/>
      <c r="AH1002" s="711"/>
      <c r="AI1002" s="711"/>
      <c r="AJ1002" s="711">
        <v>1</v>
      </c>
      <c r="AK1002" s="1832">
        <v>1461.36</v>
      </c>
      <c r="AL1002" s="1832">
        <f t="shared" si="859"/>
        <v>1.46136</v>
      </c>
      <c r="AM1002" s="2437"/>
      <c r="AN1002" s="1721"/>
    </row>
    <row r="1003" spans="1:40" s="70" customFormat="1" ht="51.75" customHeight="1" x14ac:dyDescent="0.25">
      <c r="A1003" s="738">
        <v>1</v>
      </c>
      <c r="B1003" s="1735">
        <v>1</v>
      </c>
      <c r="C1003" s="407" t="s">
        <v>353</v>
      </c>
      <c r="D1003" s="407"/>
      <c r="E1003" s="407"/>
      <c r="F1003" s="711">
        <v>233</v>
      </c>
      <c r="G1003" s="92">
        <f>ROUND(F1003/12*$C$3,0)</f>
        <v>233</v>
      </c>
      <c r="H1003" s="440">
        <v>189</v>
      </c>
      <c r="I1003" s="440">
        <f t="shared" si="865"/>
        <v>81.115879828326172</v>
      </c>
      <c r="J1003" s="125"/>
      <c r="K1003" s="125"/>
      <c r="L1003" s="464"/>
      <c r="M1003" s="464"/>
      <c r="N1003" s="464"/>
      <c r="O1003" s="464"/>
      <c r="P1003" s="464"/>
      <c r="Q1003" s="464"/>
      <c r="R1003" s="711"/>
      <c r="S1003" s="711"/>
      <c r="T1003" s="711"/>
      <c r="U1003" s="711"/>
      <c r="V1003" s="711"/>
      <c r="W1003" s="711"/>
      <c r="X1003" s="711"/>
      <c r="Y1003" s="711"/>
      <c r="Z1003" s="711"/>
      <c r="AA1003" s="711"/>
      <c r="AB1003" s="711"/>
      <c r="AC1003" s="711"/>
      <c r="AD1003" s="1595"/>
      <c r="AE1003" s="711"/>
      <c r="AF1003" s="711"/>
      <c r="AG1003" s="711"/>
      <c r="AH1003" s="711"/>
      <c r="AI1003" s="711"/>
      <c r="AJ1003" s="711"/>
      <c r="AK1003" s="1832"/>
      <c r="AL1003" s="1832">
        <f t="shared" si="859"/>
        <v>0</v>
      </c>
      <c r="AM1003" s="2437"/>
      <c r="AN1003" s="1721"/>
    </row>
    <row r="1004" spans="1:40" s="70" customFormat="1" ht="52.5" customHeight="1" x14ac:dyDescent="0.25">
      <c r="A1004" s="738">
        <v>1</v>
      </c>
      <c r="B1004" s="1735">
        <v>1</v>
      </c>
      <c r="C1004" s="407" t="s">
        <v>354</v>
      </c>
      <c r="D1004" s="407"/>
      <c r="E1004" s="407"/>
      <c r="F1004" s="711">
        <v>892</v>
      </c>
      <c r="G1004" s="92">
        <f>ROUND(F1004/12*$C$3,0)</f>
        <v>892</v>
      </c>
      <c r="H1004" s="440">
        <v>1366</v>
      </c>
      <c r="I1004" s="440">
        <f t="shared" si="865"/>
        <v>153.13901345291481</v>
      </c>
      <c r="J1004" s="125"/>
      <c r="K1004" s="125"/>
      <c r="L1004" s="464"/>
      <c r="M1004" s="464"/>
      <c r="N1004" s="464"/>
      <c r="O1004" s="464"/>
      <c r="P1004" s="464"/>
      <c r="Q1004" s="464"/>
      <c r="R1004" s="711"/>
      <c r="S1004" s="711"/>
      <c r="T1004" s="711"/>
      <c r="U1004" s="711"/>
      <c r="V1004" s="711"/>
      <c r="W1004" s="711"/>
      <c r="X1004" s="711"/>
      <c r="Y1004" s="711"/>
      <c r="Z1004" s="711"/>
      <c r="AA1004" s="711"/>
      <c r="AB1004" s="711"/>
      <c r="AC1004" s="711"/>
      <c r="AD1004" s="1595"/>
      <c r="AE1004" s="711"/>
      <c r="AF1004" s="711"/>
      <c r="AG1004" s="711"/>
      <c r="AH1004" s="711"/>
      <c r="AI1004" s="711"/>
      <c r="AJ1004" s="711"/>
      <c r="AK1004" s="1832"/>
      <c r="AL1004" s="1832">
        <f t="shared" si="859"/>
        <v>0</v>
      </c>
      <c r="AM1004" s="2437"/>
      <c r="AN1004" s="1721"/>
    </row>
    <row r="1005" spans="1:40" s="70" customFormat="1" ht="49.5" customHeight="1" x14ac:dyDescent="0.25">
      <c r="A1005" s="738">
        <v>1</v>
      </c>
      <c r="B1005" s="1735">
        <v>1</v>
      </c>
      <c r="C1005" s="407" t="s">
        <v>310</v>
      </c>
      <c r="D1005" s="407"/>
      <c r="E1005" s="407"/>
      <c r="F1005" s="711">
        <f>SUM(F1006:F1008)</f>
        <v>7277</v>
      </c>
      <c r="G1005" s="440">
        <f>SUM(G1006:G1008)</f>
        <v>7277</v>
      </c>
      <c r="H1005" s="440">
        <f>SUM(H1006:H1008)</f>
        <v>6984.88141391106</v>
      </c>
      <c r="I1005" s="440">
        <f t="shared" si="865"/>
        <v>95.985727826179186</v>
      </c>
      <c r="J1005" s="125"/>
      <c r="K1005" s="125"/>
      <c r="L1005" s="464"/>
      <c r="M1005" s="464"/>
      <c r="N1005" s="464"/>
      <c r="O1005" s="464"/>
      <c r="P1005" s="464"/>
      <c r="Q1005" s="464"/>
      <c r="R1005" s="711"/>
      <c r="S1005" s="711"/>
      <c r="T1005" s="711"/>
      <c r="U1005" s="711"/>
      <c r="V1005" s="711"/>
      <c r="W1005" s="711"/>
      <c r="X1005" s="711"/>
      <c r="Y1005" s="711"/>
      <c r="Z1005" s="711"/>
      <c r="AA1005" s="711"/>
      <c r="AB1005" s="711"/>
      <c r="AC1005" s="711"/>
      <c r="AD1005" s="1595"/>
      <c r="AE1005" s="711"/>
      <c r="AF1005" s="711"/>
      <c r="AG1005" s="711"/>
      <c r="AH1005" s="711"/>
      <c r="AI1005" s="711"/>
      <c r="AJ1005" s="711">
        <f>AJ1006+AJ1007*4.7647+AJ1008*1.4375</f>
        <v>18.154400000000003</v>
      </c>
      <c r="AK1005" s="1832">
        <f>AK1006+AK1007+AK1008</f>
        <v>8067.8600000000006</v>
      </c>
      <c r="AL1005" s="1832">
        <f t="shared" si="859"/>
        <v>8.0678600000000014</v>
      </c>
      <c r="AM1005" s="2437"/>
      <c r="AN1005" s="1721"/>
    </row>
    <row r="1006" spans="1:40" s="70" customFormat="1" ht="35.1" customHeight="1" x14ac:dyDescent="0.25">
      <c r="A1006" s="738">
        <v>1</v>
      </c>
      <c r="B1006" s="1735">
        <v>1</v>
      </c>
      <c r="C1006" s="407" t="s">
        <v>311</v>
      </c>
      <c r="D1006" s="407"/>
      <c r="E1006" s="407"/>
      <c r="F1006" s="711">
        <v>150</v>
      </c>
      <c r="G1006" s="92">
        <f t="shared" ref="G1006:G1012" si="866">ROUND(F1006/12*$C$3,0)</f>
        <v>150</v>
      </c>
      <c r="H1006" s="440">
        <v>63</v>
      </c>
      <c r="I1006" s="440">
        <f t="shared" si="865"/>
        <v>42</v>
      </c>
      <c r="J1006" s="125"/>
      <c r="K1006" s="125"/>
      <c r="L1006" s="464"/>
      <c r="M1006" s="464"/>
      <c r="N1006" s="464"/>
      <c r="O1006" s="464"/>
      <c r="P1006" s="464"/>
      <c r="Q1006" s="464"/>
      <c r="R1006" s="711"/>
      <c r="S1006" s="711"/>
      <c r="T1006" s="711"/>
      <c r="U1006" s="711"/>
      <c r="V1006" s="711"/>
      <c r="W1006" s="711"/>
      <c r="X1006" s="711"/>
      <c r="Y1006" s="711"/>
      <c r="Z1006" s="711"/>
      <c r="AA1006" s="711"/>
      <c r="AB1006" s="711"/>
      <c r="AC1006" s="711"/>
      <c r="AD1006" s="1595"/>
      <c r="AE1006" s="711"/>
      <c r="AF1006" s="711"/>
      <c r="AG1006" s="711"/>
      <c r="AH1006" s="711"/>
      <c r="AI1006" s="711"/>
      <c r="AJ1006" s="711"/>
      <c r="AK1006" s="1832"/>
      <c r="AL1006" s="1832">
        <f t="shared" si="859"/>
        <v>0</v>
      </c>
      <c r="AM1006" s="2437"/>
      <c r="AN1006" s="1721"/>
    </row>
    <row r="1007" spans="1:40" s="70" customFormat="1" ht="64.5" customHeight="1" x14ac:dyDescent="0.25">
      <c r="A1007" s="738">
        <v>1</v>
      </c>
      <c r="B1007" s="1735">
        <v>1</v>
      </c>
      <c r="C1007" s="407" t="s">
        <v>396</v>
      </c>
      <c r="D1007" s="407"/>
      <c r="E1007" s="407"/>
      <c r="F1007" s="711">
        <v>5627</v>
      </c>
      <c r="G1007" s="92">
        <f t="shared" si="866"/>
        <v>5627</v>
      </c>
      <c r="H1007" s="440">
        <v>5942</v>
      </c>
      <c r="I1007" s="440">
        <f t="shared" si="865"/>
        <v>105.59800959658787</v>
      </c>
      <c r="J1007" s="125"/>
      <c r="K1007" s="125"/>
      <c r="L1007" s="464"/>
      <c r="M1007" s="464"/>
      <c r="N1007" s="464"/>
      <c r="O1007" s="464"/>
      <c r="P1007" s="464"/>
      <c r="Q1007" s="464"/>
      <c r="R1007" s="711"/>
      <c r="S1007" s="711"/>
      <c r="T1007" s="711"/>
      <c r="U1007" s="711"/>
      <c r="V1007" s="711"/>
      <c r="W1007" s="711"/>
      <c r="X1007" s="711"/>
      <c r="Y1007" s="711"/>
      <c r="Z1007" s="711"/>
      <c r="AA1007" s="711"/>
      <c r="AB1007" s="711"/>
      <c r="AC1007" s="711"/>
      <c r="AD1007" s="1595"/>
      <c r="AE1007" s="711"/>
      <c r="AF1007" s="711"/>
      <c r="AG1007" s="711"/>
      <c r="AH1007" s="711"/>
      <c r="AI1007" s="711"/>
      <c r="AJ1007" s="711">
        <v>2</v>
      </c>
      <c r="AK1007" s="1832">
        <v>2577.2600000000002</v>
      </c>
      <c r="AL1007" s="1832">
        <f t="shared" si="859"/>
        <v>2.5772600000000003</v>
      </c>
      <c r="AM1007" s="2437"/>
      <c r="AN1007" s="1721"/>
    </row>
    <row r="1008" spans="1:40" s="70" customFormat="1" ht="43.5" customHeight="1" x14ac:dyDescent="0.25">
      <c r="A1008" s="738">
        <v>1</v>
      </c>
      <c r="B1008" s="1735">
        <v>1</v>
      </c>
      <c r="C1008" s="407" t="s">
        <v>321</v>
      </c>
      <c r="D1008" s="407"/>
      <c r="E1008" s="407"/>
      <c r="F1008" s="711">
        <v>1500</v>
      </c>
      <c r="G1008" s="92">
        <f t="shared" si="866"/>
        <v>1500</v>
      </c>
      <c r="H1008" s="440">
        <v>979.88141391106046</v>
      </c>
      <c r="I1008" s="440">
        <f t="shared" si="865"/>
        <v>65.325427594070689</v>
      </c>
      <c r="J1008" s="125"/>
      <c r="K1008" s="125"/>
      <c r="L1008" s="464"/>
      <c r="M1008" s="464"/>
      <c r="N1008" s="464"/>
      <c r="O1008" s="464"/>
      <c r="P1008" s="464"/>
      <c r="Q1008" s="464"/>
      <c r="R1008" s="711"/>
      <c r="S1008" s="711"/>
      <c r="T1008" s="711"/>
      <c r="U1008" s="711"/>
      <c r="V1008" s="711"/>
      <c r="W1008" s="711"/>
      <c r="X1008" s="711"/>
      <c r="Y1008" s="711"/>
      <c r="Z1008" s="711"/>
      <c r="AA1008" s="711"/>
      <c r="AB1008" s="711"/>
      <c r="AC1008" s="711"/>
      <c r="AD1008" s="1595"/>
      <c r="AE1008" s="711"/>
      <c r="AF1008" s="711"/>
      <c r="AG1008" s="711"/>
      <c r="AH1008" s="711"/>
      <c r="AI1008" s="711"/>
      <c r="AJ1008" s="711">
        <v>6</v>
      </c>
      <c r="AK1008" s="1832">
        <v>5490.6</v>
      </c>
      <c r="AL1008" s="1832">
        <f t="shared" si="859"/>
        <v>5.4906000000000006</v>
      </c>
      <c r="AM1008" s="2437"/>
      <c r="AN1008" s="1721"/>
    </row>
    <row r="1009" spans="1:40" s="70" customFormat="1" ht="35.1" customHeight="1" x14ac:dyDescent="0.25">
      <c r="A1009" s="738">
        <v>1</v>
      </c>
      <c r="B1009" s="1735">
        <v>1</v>
      </c>
      <c r="C1009" s="407" t="s">
        <v>157</v>
      </c>
      <c r="D1009" s="407"/>
      <c r="E1009" s="407"/>
      <c r="F1009" s="711"/>
      <c r="G1009" s="92">
        <f t="shared" si="866"/>
        <v>0</v>
      </c>
      <c r="H1009" s="440"/>
      <c r="I1009" s="440"/>
      <c r="J1009" s="125"/>
      <c r="K1009" s="125"/>
      <c r="L1009" s="464"/>
      <c r="M1009" s="464"/>
      <c r="N1009" s="464"/>
      <c r="O1009" s="464"/>
      <c r="P1009" s="464"/>
      <c r="Q1009" s="464"/>
      <c r="R1009" s="711"/>
      <c r="S1009" s="711"/>
      <c r="T1009" s="711"/>
      <c r="U1009" s="711"/>
      <c r="V1009" s="711"/>
      <c r="W1009" s="711"/>
      <c r="X1009" s="711"/>
      <c r="Y1009" s="711"/>
      <c r="Z1009" s="711"/>
      <c r="AA1009" s="711"/>
      <c r="AB1009" s="711"/>
      <c r="AC1009" s="711"/>
      <c r="AD1009" s="1595"/>
      <c r="AE1009" s="711"/>
      <c r="AF1009" s="711"/>
      <c r="AG1009" s="711"/>
      <c r="AH1009" s="711"/>
      <c r="AI1009" s="711"/>
      <c r="AJ1009" s="711"/>
      <c r="AK1009" s="1832"/>
      <c r="AL1009" s="1832">
        <f t="shared" si="859"/>
        <v>0</v>
      </c>
      <c r="AM1009" s="2437"/>
      <c r="AN1009" s="1721"/>
    </row>
    <row r="1010" spans="1:40" s="70" customFormat="1" ht="35.1" customHeight="1" x14ac:dyDescent="0.25">
      <c r="A1010" s="738">
        <v>1</v>
      </c>
      <c r="B1010" s="1735">
        <v>1</v>
      </c>
      <c r="C1010" s="407" t="s">
        <v>158</v>
      </c>
      <c r="D1010" s="407"/>
      <c r="E1010" s="407"/>
      <c r="F1010" s="711">
        <v>6950</v>
      </c>
      <c r="G1010" s="92">
        <f t="shared" si="866"/>
        <v>6950</v>
      </c>
      <c r="H1010" s="92">
        <v>6901</v>
      </c>
      <c r="I1010" s="440">
        <f>H1010/G1010*100</f>
        <v>99.294964028776974</v>
      </c>
      <c r="J1010" s="125"/>
      <c r="K1010" s="125"/>
      <c r="L1010" s="464"/>
      <c r="M1010" s="464"/>
      <c r="N1010" s="464"/>
      <c r="O1010" s="464"/>
      <c r="P1010" s="464"/>
      <c r="Q1010" s="464"/>
      <c r="R1010" s="711"/>
      <c r="S1010" s="711"/>
      <c r="T1010" s="711"/>
      <c r="U1010" s="711"/>
      <c r="V1010" s="711"/>
      <c r="W1010" s="711"/>
      <c r="X1010" s="711"/>
      <c r="Y1010" s="711"/>
      <c r="Z1010" s="711"/>
      <c r="AA1010" s="711"/>
      <c r="AB1010" s="711"/>
      <c r="AC1010" s="711"/>
      <c r="AD1010" s="1595"/>
      <c r="AE1010" s="711"/>
      <c r="AF1010" s="711"/>
      <c r="AG1010" s="711"/>
      <c r="AH1010" s="711"/>
      <c r="AI1010" s="711"/>
      <c r="AJ1010" s="711">
        <v>84</v>
      </c>
      <c r="AK1010" s="1832">
        <v>81750.48</v>
      </c>
      <c r="AL1010" s="1832">
        <f t="shared" si="859"/>
        <v>81.750479999999996</v>
      </c>
      <c r="AM1010" s="2437"/>
      <c r="AN1010" s="1721"/>
    </row>
    <row r="1011" spans="1:40" s="70" customFormat="1" ht="35.1" customHeight="1" x14ac:dyDescent="0.25">
      <c r="A1011" s="738">
        <v>1</v>
      </c>
      <c r="B1011" s="1735">
        <v>1</v>
      </c>
      <c r="C1011" s="407" t="s">
        <v>319</v>
      </c>
      <c r="D1011" s="407"/>
      <c r="E1011" s="407"/>
      <c r="F1011" s="711"/>
      <c r="G1011" s="92">
        <f t="shared" si="866"/>
        <v>0</v>
      </c>
      <c r="H1011" s="92"/>
      <c r="I1011" s="388"/>
      <c r="J1011" s="125"/>
      <c r="K1011" s="125"/>
      <c r="L1011" s="464"/>
      <c r="M1011" s="464"/>
      <c r="N1011" s="464"/>
      <c r="O1011" s="464"/>
      <c r="P1011" s="464"/>
      <c r="Q1011" s="464"/>
      <c r="R1011" s="711"/>
      <c r="S1011" s="711"/>
      <c r="T1011" s="711"/>
      <c r="U1011" s="711"/>
      <c r="V1011" s="711"/>
      <c r="W1011" s="711"/>
      <c r="X1011" s="711"/>
      <c r="Y1011" s="711"/>
      <c r="Z1011" s="711"/>
      <c r="AA1011" s="711"/>
      <c r="AB1011" s="711"/>
      <c r="AC1011" s="711"/>
      <c r="AD1011" s="1595"/>
      <c r="AE1011" s="711"/>
      <c r="AF1011" s="711"/>
      <c r="AG1011" s="711"/>
      <c r="AH1011" s="711"/>
      <c r="AI1011" s="711"/>
      <c r="AJ1011" s="711"/>
      <c r="AK1011" s="1832"/>
      <c r="AL1011" s="1832">
        <f t="shared" si="859"/>
        <v>0</v>
      </c>
      <c r="AM1011" s="2437"/>
      <c r="AN1011" s="1721"/>
    </row>
    <row r="1012" spans="1:40" s="70" customFormat="1" ht="35.1" customHeight="1" x14ac:dyDescent="0.25">
      <c r="A1012" s="738">
        <v>1</v>
      </c>
      <c r="B1012" s="1735">
        <v>1</v>
      </c>
      <c r="C1012" s="407" t="s">
        <v>355</v>
      </c>
      <c r="D1012" s="509"/>
      <c r="E1012" s="407"/>
      <c r="F1012" s="711">
        <v>1850</v>
      </c>
      <c r="G1012" s="92">
        <f t="shared" si="866"/>
        <v>1850</v>
      </c>
      <c r="H1012" s="92">
        <v>2262</v>
      </c>
      <c r="I1012" s="440">
        <f>H1012/G1012*100</f>
        <v>122.27027027027026</v>
      </c>
      <c r="J1012" s="125"/>
      <c r="K1012" s="125"/>
      <c r="L1012" s="464"/>
      <c r="M1012" s="464"/>
      <c r="N1012" s="464"/>
      <c r="O1012" s="464"/>
      <c r="P1012" s="464"/>
      <c r="Q1012" s="464"/>
      <c r="R1012" s="711"/>
      <c r="S1012" s="711"/>
      <c r="T1012" s="711"/>
      <c r="U1012" s="711"/>
      <c r="V1012" s="711"/>
      <c r="W1012" s="711"/>
      <c r="X1012" s="711"/>
      <c r="Y1012" s="711"/>
      <c r="Z1012" s="711"/>
      <c r="AA1012" s="711"/>
      <c r="AB1012" s="711"/>
      <c r="AC1012" s="711"/>
      <c r="AD1012" s="1595"/>
      <c r="AE1012" s="711"/>
      <c r="AF1012" s="711"/>
      <c r="AG1012" s="711"/>
      <c r="AH1012" s="711"/>
      <c r="AI1012" s="711"/>
      <c r="AJ1012" s="711">
        <v>43</v>
      </c>
      <c r="AK1012" s="1832">
        <v>41848.460000000006</v>
      </c>
      <c r="AL1012" s="1832">
        <f t="shared" si="859"/>
        <v>41.848460000000003</v>
      </c>
      <c r="AM1012" s="2437"/>
      <c r="AN1012" s="1721"/>
    </row>
    <row r="1013" spans="1:40" s="238" customFormat="1" ht="35.1" customHeight="1" x14ac:dyDescent="0.25">
      <c r="A1013" s="738">
        <v>1</v>
      </c>
      <c r="B1013" s="1735">
        <v>1</v>
      </c>
      <c r="C1013" s="213" t="s">
        <v>165</v>
      </c>
      <c r="D1013" s="213"/>
      <c r="E1013" s="508"/>
      <c r="F1013" s="712">
        <f>F998+F1010</f>
        <v>19344</v>
      </c>
      <c r="G1013" s="388">
        <f>G998+G1010</f>
        <v>19344</v>
      </c>
      <c r="H1013" s="388">
        <f>H998+H1010</f>
        <v>18587.881413911062</v>
      </c>
      <c r="I1013" s="388">
        <f>H1013/G1013*100</f>
        <v>96.091198376297882</v>
      </c>
      <c r="J1013" s="125"/>
      <c r="K1013" s="125"/>
      <c r="L1013" s="464"/>
      <c r="M1013" s="464"/>
      <c r="N1013" s="464"/>
      <c r="O1013" s="464"/>
      <c r="P1013" s="464"/>
      <c r="Q1013" s="464"/>
      <c r="R1013" s="644">
        <v>24409.422750000002</v>
      </c>
      <c r="S1013" s="644">
        <v>24409.422750000002</v>
      </c>
      <c r="T1013" s="644">
        <v>24409.422750000002</v>
      </c>
      <c r="U1013" s="644">
        <v>24409.422750000002</v>
      </c>
      <c r="V1013" s="644">
        <v>24409.422750000002</v>
      </c>
      <c r="W1013" s="644">
        <v>24409.422750000002</v>
      </c>
      <c r="X1013" s="644">
        <v>24409.422750000002</v>
      </c>
      <c r="Y1013" s="644">
        <v>24409.422750000002</v>
      </c>
      <c r="Z1013" s="644">
        <v>24409.422750000002</v>
      </c>
      <c r="AA1013" s="644">
        <v>24409.422750000002</v>
      </c>
      <c r="AB1013" s="644">
        <v>24409.422750000002</v>
      </c>
      <c r="AC1013" s="644">
        <v>24409.422750000002</v>
      </c>
      <c r="AD1013" s="1600">
        <f>AC1013</f>
        <v>24409.422750000002</v>
      </c>
      <c r="AE1013" s="644">
        <f>AI1013-AH1013</f>
        <v>17944.086309999999</v>
      </c>
      <c r="AF1013" s="644"/>
      <c r="AG1013" s="644">
        <f>AE1013-AD1013</f>
        <v>-6465.3364400000028</v>
      </c>
      <c r="AH1013" s="644">
        <v>-657.66709999999978</v>
      </c>
      <c r="AI1013" s="644">
        <v>17286.41921</v>
      </c>
      <c r="AJ1013" s="388">
        <f>AJ998+AJ1010</f>
        <v>104.15440000000001</v>
      </c>
      <c r="AK1013" s="644">
        <f t="shared" ref="AK1013" si="867">AK1010+AK998</f>
        <v>93582.98</v>
      </c>
      <c r="AL1013" s="644">
        <f t="shared" si="859"/>
        <v>93.582979999999992</v>
      </c>
      <c r="AM1013" s="2437"/>
      <c r="AN1013" s="767"/>
    </row>
    <row r="1014" spans="1:40" s="70" customFormat="1" ht="15" customHeight="1" x14ac:dyDescent="0.25">
      <c r="A1014" s="738">
        <v>1</v>
      </c>
      <c r="B1014" s="1735">
        <v>1</v>
      </c>
      <c r="C1014" s="672" t="s">
        <v>342</v>
      </c>
      <c r="D1014" s="672"/>
      <c r="E1014" s="672"/>
      <c r="F1014" s="2231">
        <f>F1013+F996</f>
        <v>129732.94358974361</v>
      </c>
      <c r="G1014" s="673">
        <f>G1013+G996</f>
        <v>129732.94358974361</v>
      </c>
      <c r="H1014" s="673">
        <f>H1013+H996</f>
        <v>104875.89167032133</v>
      </c>
      <c r="I1014" s="673">
        <f>H1014/G1014*100</f>
        <v>80.839830476653574</v>
      </c>
      <c r="J1014" s="674"/>
      <c r="K1014" s="674"/>
      <c r="L1014" s="673"/>
      <c r="M1014" s="673"/>
      <c r="N1014" s="673"/>
      <c r="O1014" s="673"/>
      <c r="P1014" s="673"/>
      <c r="Q1014" s="673"/>
      <c r="R1014" s="644">
        <f t="shared" ref="R1014:S1014" si="868">SUM(R1013,R996)</f>
        <v>103508.80675</v>
      </c>
      <c r="S1014" s="644">
        <f t="shared" si="868"/>
        <v>103508.80675</v>
      </c>
      <c r="T1014" s="644">
        <f t="shared" ref="T1014:U1014" si="869">SUM(T1013,T996)</f>
        <v>103508.80675</v>
      </c>
      <c r="U1014" s="644">
        <f t="shared" si="869"/>
        <v>103508.80675</v>
      </c>
      <c r="V1014" s="644">
        <f t="shared" ref="V1014:X1014" si="870">SUM(V1013,V996)</f>
        <v>103508.80675</v>
      </c>
      <c r="W1014" s="644">
        <f t="shared" si="870"/>
        <v>103508.80675</v>
      </c>
      <c r="X1014" s="644">
        <f t="shared" si="870"/>
        <v>102658.48838</v>
      </c>
      <c r="Y1014" s="644">
        <f t="shared" ref="Y1014:Z1014" si="871">SUM(Y1013,Y996)</f>
        <v>105253.86901333333</v>
      </c>
      <c r="Z1014" s="644">
        <f t="shared" si="871"/>
        <v>105253.86901333333</v>
      </c>
      <c r="AA1014" s="644">
        <f t="shared" ref="AA1014:AB1014" si="872">SUM(AA1013,AA996)</f>
        <v>104629.47906999999</v>
      </c>
      <c r="AB1014" s="644">
        <f t="shared" si="872"/>
        <v>104629.47906999999</v>
      </c>
      <c r="AC1014" s="644">
        <f t="shared" ref="AC1014" si="873">SUM(AC1013,AC996)</f>
        <v>103989.51684</v>
      </c>
      <c r="AD1014" s="644">
        <f t="shared" ref="AD1014:AI1014" si="874">SUM(AD1013,AD996)</f>
        <v>103989.51684</v>
      </c>
      <c r="AE1014" s="644">
        <f t="shared" si="874"/>
        <v>97524.180459999989</v>
      </c>
      <c r="AF1014" s="644">
        <f t="shared" si="874"/>
        <v>0</v>
      </c>
      <c r="AG1014" s="644">
        <f t="shared" si="874"/>
        <v>-6465.3363800000116</v>
      </c>
      <c r="AH1014" s="644">
        <f t="shared" si="874"/>
        <v>-901.46754999999985</v>
      </c>
      <c r="AI1014" s="644">
        <f t="shared" si="874"/>
        <v>96622.712910000002</v>
      </c>
      <c r="AJ1014" s="673">
        <f>AJ1013+AJ996</f>
        <v>2514.9492717948715</v>
      </c>
      <c r="AK1014" s="644">
        <f t="shared" ref="AK1014" si="875">SUM(AK1013,AK996)</f>
        <v>1829289.4800000004</v>
      </c>
      <c r="AL1014" s="644">
        <f t="shared" si="859"/>
        <v>1829.2894800000004</v>
      </c>
      <c r="AM1014" s="2437"/>
      <c r="AN1014" s="1721"/>
    </row>
    <row r="1015" spans="1:40" s="70" customFormat="1" ht="15" customHeight="1" x14ac:dyDescent="0.25">
      <c r="A1015" s="738">
        <v>1</v>
      </c>
      <c r="B1015" s="1735">
        <v>1</v>
      </c>
      <c r="C1015" s="217" t="s">
        <v>31</v>
      </c>
      <c r="D1015" s="217"/>
      <c r="E1015" s="217"/>
      <c r="F1015" s="2230"/>
      <c r="G1015" s="675"/>
      <c r="H1015" s="675"/>
      <c r="I1015" s="675"/>
      <c r="J1015" s="674"/>
      <c r="K1015" s="674"/>
      <c r="L1015" s="673"/>
      <c r="M1015" s="673"/>
      <c r="N1015" s="673"/>
      <c r="O1015" s="673"/>
      <c r="P1015" s="673"/>
      <c r="Q1015" s="673"/>
      <c r="R1015" s="63"/>
      <c r="S1015" s="63"/>
      <c r="T1015" s="63"/>
      <c r="U1015" s="63"/>
      <c r="V1015" s="63"/>
      <c r="W1015" s="63"/>
      <c r="X1015" s="63"/>
      <c r="Y1015" s="63"/>
      <c r="Z1015" s="63"/>
      <c r="AA1015" s="63"/>
      <c r="AB1015" s="63"/>
      <c r="AC1015" s="63"/>
      <c r="AD1015" s="1592"/>
      <c r="AE1015" s="63"/>
      <c r="AF1015" s="63"/>
      <c r="AG1015" s="63"/>
      <c r="AH1015" s="63"/>
      <c r="AI1015" s="63"/>
      <c r="AJ1015" s="63"/>
      <c r="AK1015" s="1827"/>
      <c r="AL1015" s="1827">
        <f t="shared" si="859"/>
        <v>0</v>
      </c>
      <c r="AM1015" s="2437"/>
      <c r="AN1015" s="1721"/>
    </row>
    <row r="1016" spans="1:40" s="70" customFormat="1" ht="15" customHeight="1" x14ac:dyDescent="0.25">
      <c r="A1016" s="738">
        <v>1</v>
      </c>
      <c r="B1016" s="1735">
        <v>1</v>
      </c>
      <c r="C1016" s="124" t="s">
        <v>77</v>
      </c>
      <c r="D1016" s="124"/>
      <c r="E1016" s="833">
        <v>300</v>
      </c>
      <c r="F1016" s="867">
        <v>90</v>
      </c>
      <c r="G1016" s="92">
        <f>ROUND(F1016/12*$C$3,0)</f>
        <v>90</v>
      </c>
      <c r="H1016" s="92">
        <v>101</v>
      </c>
      <c r="I1016" s="92">
        <f>H1016/G1016*100</f>
        <v>112.22222222222223</v>
      </c>
      <c r="J1016" s="363">
        <v>10</v>
      </c>
      <c r="K1016" s="93">
        <f>N1016/H1016</f>
        <v>9.7128712871287135</v>
      </c>
      <c r="L1016" s="94">
        <f>ROUND(F1016*J1016,0)</f>
        <v>900</v>
      </c>
      <c r="M1016" s="94">
        <f t="shared" ref="M1016:M1019" si="876">ROUND(L1016/12*$C$3,0)</f>
        <v>900</v>
      </c>
      <c r="N1016" s="94">
        <v>981</v>
      </c>
      <c r="O1016" s="94">
        <f>N1016/M1016*100</f>
        <v>109.00000000000001</v>
      </c>
      <c r="P1016" s="94">
        <f>L1016/E1016</f>
        <v>3</v>
      </c>
      <c r="Q1016" s="94">
        <f>N1016/$C$3*12/P1016</f>
        <v>327</v>
      </c>
      <c r="R1016" s="711"/>
      <c r="S1016" s="711"/>
      <c r="T1016" s="711"/>
      <c r="U1016" s="711"/>
      <c r="V1016" s="711"/>
      <c r="W1016" s="711"/>
      <c r="X1016" s="711"/>
      <c r="Y1016" s="711"/>
      <c r="Z1016" s="711"/>
      <c r="AA1016" s="711"/>
      <c r="AB1016" s="711"/>
      <c r="AC1016" s="711"/>
      <c r="AD1016" s="1595"/>
      <c r="AE1016" s="711"/>
      <c r="AF1016" s="711"/>
      <c r="AG1016" s="711"/>
      <c r="AH1016" s="711"/>
      <c r="AI1016" s="711"/>
      <c r="AJ1016" s="711"/>
      <c r="AK1016" s="1832"/>
      <c r="AL1016" s="1832">
        <f t="shared" si="859"/>
        <v>0</v>
      </c>
      <c r="AM1016" s="2437"/>
      <c r="AN1016" s="1721"/>
    </row>
    <row r="1017" spans="1:40" s="70" customFormat="1" ht="15" customHeight="1" x14ac:dyDescent="0.25">
      <c r="A1017" s="738">
        <v>1</v>
      </c>
      <c r="B1017" s="1735">
        <v>1</v>
      </c>
      <c r="C1017" s="124" t="s">
        <v>10</v>
      </c>
      <c r="D1017" s="124"/>
      <c r="E1017" s="833">
        <v>300</v>
      </c>
      <c r="F1017" s="867">
        <v>220</v>
      </c>
      <c r="G1017" s="92">
        <f>ROUND(F1017/12*$C$3,0)</f>
        <v>220</v>
      </c>
      <c r="H1017" s="92">
        <v>212</v>
      </c>
      <c r="I1017" s="92">
        <f>H1017/G1017*100</f>
        <v>96.36363636363636</v>
      </c>
      <c r="J1017" s="363">
        <v>11</v>
      </c>
      <c r="K1017" s="93">
        <f>N1017/H1017</f>
        <v>11.735849056603774</v>
      </c>
      <c r="L1017" s="94">
        <f>ROUND(F1017*J1017,0)</f>
        <v>2420</v>
      </c>
      <c r="M1017" s="94">
        <f t="shared" si="876"/>
        <v>2420</v>
      </c>
      <c r="N1017" s="94">
        <v>2488</v>
      </c>
      <c r="O1017" s="94">
        <f>N1017/M1017*100</f>
        <v>102.80991735537191</v>
      </c>
      <c r="P1017" s="94">
        <f>L1017/E1017</f>
        <v>8.0666666666666664</v>
      </c>
      <c r="Q1017" s="94">
        <f>N1017/$C$3*12/P1017</f>
        <v>308.42975206611573</v>
      </c>
      <c r="R1017" s="711"/>
      <c r="S1017" s="711"/>
      <c r="T1017" s="711"/>
      <c r="U1017" s="711"/>
      <c r="V1017" s="711"/>
      <c r="W1017" s="711"/>
      <c r="X1017" s="711"/>
      <c r="Y1017" s="711"/>
      <c r="Z1017" s="711"/>
      <c r="AA1017" s="711"/>
      <c r="AB1017" s="711"/>
      <c r="AC1017" s="711"/>
      <c r="AD1017" s="1595"/>
      <c r="AE1017" s="711"/>
      <c r="AF1017" s="711"/>
      <c r="AG1017" s="711"/>
      <c r="AH1017" s="711"/>
      <c r="AI1017" s="711"/>
      <c r="AJ1017" s="711"/>
      <c r="AK1017" s="1832"/>
      <c r="AL1017" s="1832">
        <f t="shared" si="859"/>
        <v>0</v>
      </c>
      <c r="AM1017" s="2437"/>
      <c r="AN1017" s="1721"/>
    </row>
    <row r="1018" spans="1:40" s="70" customFormat="1" ht="15" customHeight="1" x14ac:dyDescent="0.25">
      <c r="A1018" s="738">
        <v>1</v>
      </c>
      <c r="B1018" s="1735">
        <v>1</v>
      </c>
      <c r="C1018" s="124" t="s">
        <v>75</v>
      </c>
      <c r="D1018" s="124"/>
      <c r="E1018" s="833">
        <v>300</v>
      </c>
      <c r="F1018" s="867">
        <v>320</v>
      </c>
      <c r="G1018" s="92">
        <f>ROUND(F1018/12*$C$3,0)</f>
        <v>320</v>
      </c>
      <c r="H1018" s="92">
        <v>302</v>
      </c>
      <c r="I1018" s="92">
        <f>H1018/G1018*100</f>
        <v>94.375</v>
      </c>
      <c r="J1018" s="363">
        <v>9</v>
      </c>
      <c r="K1018" s="93">
        <f>N1018/H1018</f>
        <v>9.9503311258278142</v>
      </c>
      <c r="L1018" s="94">
        <f>ROUND(F1018*J1018,0)</f>
        <v>2880</v>
      </c>
      <c r="M1018" s="94">
        <f t="shared" si="876"/>
        <v>2880</v>
      </c>
      <c r="N1018" s="94">
        <v>3005</v>
      </c>
      <c r="O1018" s="94">
        <f>N1018/M1018*100</f>
        <v>104.34027777777777</v>
      </c>
      <c r="P1018" s="94">
        <f>L1018/E1018</f>
        <v>9.6</v>
      </c>
      <c r="Q1018" s="94">
        <f>N1018/$C$3*12/P1018</f>
        <v>313.02083333333337</v>
      </c>
      <c r="R1018" s="711"/>
      <c r="S1018" s="711"/>
      <c r="T1018" s="711"/>
      <c r="U1018" s="711"/>
      <c r="V1018" s="711"/>
      <c r="W1018" s="711"/>
      <c r="X1018" s="711"/>
      <c r="Y1018" s="711"/>
      <c r="Z1018" s="711"/>
      <c r="AA1018" s="711"/>
      <c r="AB1018" s="711"/>
      <c r="AC1018" s="711"/>
      <c r="AD1018" s="1595"/>
      <c r="AE1018" s="711"/>
      <c r="AF1018" s="711"/>
      <c r="AG1018" s="711"/>
      <c r="AH1018" s="711"/>
      <c r="AI1018" s="711"/>
      <c r="AJ1018" s="711"/>
      <c r="AK1018" s="1832"/>
      <c r="AL1018" s="1832">
        <f t="shared" si="859"/>
        <v>0</v>
      </c>
      <c r="AM1018" s="2437"/>
      <c r="AN1018" s="1721"/>
    </row>
    <row r="1019" spans="1:40" s="70" customFormat="1" ht="15" customHeight="1" x14ac:dyDescent="0.25">
      <c r="A1019" s="738">
        <v>1</v>
      </c>
      <c r="B1019" s="1735">
        <v>1</v>
      </c>
      <c r="C1019" s="124" t="s">
        <v>26</v>
      </c>
      <c r="D1019" s="124"/>
      <c r="E1019" s="833">
        <v>300</v>
      </c>
      <c r="F1019" s="867">
        <v>135</v>
      </c>
      <c r="G1019" s="92">
        <f>ROUND(F1019/12*$C$3,0)</f>
        <v>135</v>
      </c>
      <c r="H1019" s="92">
        <v>147</v>
      </c>
      <c r="I1019" s="92">
        <f>H1019/G1019*100</f>
        <v>108.88888888888889</v>
      </c>
      <c r="J1019" s="363">
        <v>6.1</v>
      </c>
      <c r="K1019" s="93">
        <f>N1019/H1019</f>
        <v>6.0136054421768703</v>
      </c>
      <c r="L1019" s="94">
        <f>ROUND(F1019*J1019,0)</f>
        <v>824</v>
      </c>
      <c r="M1019" s="94">
        <f t="shared" si="876"/>
        <v>824</v>
      </c>
      <c r="N1019" s="94">
        <v>884</v>
      </c>
      <c r="O1019" s="94">
        <f>N1019/M1019*100</f>
        <v>107.28155339805825</v>
      </c>
      <c r="P1019" s="94">
        <f>L1019/E1019</f>
        <v>2.7466666666666666</v>
      </c>
      <c r="Q1019" s="94">
        <f>N1019/$C$3*12/P1019</f>
        <v>321.84466019417476</v>
      </c>
      <c r="R1019" s="711"/>
      <c r="S1019" s="711"/>
      <c r="T1019" s="711"/>
      <c r="U1019" s="711"/>
      <c r="V1019" s="711"/>
      <c r="W1019" s="711"/>
      <c r="X1019" s="711"/>
      <c r="Y1019" s="711"/>
      <c r="Z1019" s="711"/>
      <c r="AA1019" s="711"/>
      <c r="AB1019" s="711"/>
      <c r="AC1019" s="711"/>
      <c r="AD1019" s="1595"/>
      <c r="AE1019" s="711"/>
      <c r="AF1019" s="711"/>
      <c r="AG1019" s="711"/>
      <c r="AH1019" s="711"/>
      <c r="AI1019" s="711"/>
      <c r="AJ1019" s="711"/>
      <c r="AK1019" s="1832"/>
      <c r="AL1019" s="1832">
        <f t="shared" si="859"/>
        <v>0</v>
      </c>
      <c r="AM1019" s="2437"/>
      <c r="AN1019" s="1721"/>
    </row>
    <row r="1020" spans="1:40" s="70" customFormat="1" ht="15" customHeight="1" x14ac:dyDescent="0.25">
      <c r="A1020" s="738">
        <v>1</v>
      </c>
      <c r="B1020" s="1735">
        <v>1</v>
      </c>
      <c r="C1020" s="508" t="s">
        <v>13</v>
      </c>
      <c r="D1020" s="508"/>
      <c r="E1020" s="508"/>
      <c r="F1020" s="2178">
        <f>SUM(F1016:F1019)</f>
        <v>765</v>
      </c>
      <c r="G1020" s="412">
        <f>SUM(G1016:G1019)</f>
        <v>765</v>
      </c>
      <c r="H1020" s="412">
        <f>SUM(H1016:H1019)</f>
        <v>762</v>
      </c>
      <c r="I1020" s="412">
        <f>H1020/G1020*100</f>
        <v>99.607843137254903</v>
      </c>
      <c r="J1020" s="678">
        <f>IF(F1020=0,0,L1020/F1020)</f>
        <v>9.1816993464052281</v>
      </c>
      <c r="K1020" s="117">
        <f>N1020/H1020</f>
        <v>9.6561679790026247</v>
      </c>
      <c r="L1020" s="412">
        <f>SUM(L1016:L1019)</f>
        <v>7024</v>
      </c>
      <c r="M1020" s="412">
        <f>SUM(M1016:M1019)</f>
        <v>7024</v>
      </c>
      <c r="N1020" s="2762">
        <f>SUM(N1016:N1019)</f>
        <v>7358</v>
      </c>
      <c r="O1020" s="94">
        <f>N1020/M1020*100</f>
        <v>104.75512528473804</v>
      </c>
      <c r="P1020" s="281">
        <f>SUM(P1016:P1019)</f>
        <v>23.41333333333333</v>
      </c>
      <c r="Q1020" s="94">
        <f>N1020/$C$3*12/P1020</f>
        <v>314.26537585421414</v>
      </c>
      <c r="R1020" s="412"/>
      <c r="S1020" s="412"/>
      <c r="T1020" s="412"/>
      <c r="U1020" s="412"/>
      <c r="V1020" s="412"/>
      <c r="W1020" s="412"/>
      <c r="X1020" s="412"/>
      <c r="Y1020" s="412"/>
      <c r="Z1020" s="412"/>
      <c r="AA1020" s="412"/>
      <c r="AB1020" s="412"/>
      <c r="AC1020" s="412"/>
      <c r="AD1020" s="1609"/>
      <c r="AE1020" s="412"/>
      <c r="AF1020" s="412"/>
      <c r="AG1020" s="412"/>
      <c r="AH1020" s="412"/>
      <c r="AI1020" s="412"/>
      <c r="AJ1020" s="412"/>
      <c r="AK1020" s="1853"/>
      <c r="AL1020" s="1853">
        <f t="shared" si="859"/>
        <v>0</v>
      </c>
      <c r="AM1020" s="2437"/>
      <c r="AN1020" s="1721"/>
    </row>
    <row r="1021" spans="1:40" s="70" customFormat="1" ht="15" customHeight="1" x14ac:dyDescent="0.25">
      <c r="A1021" s="738">
        <v>1</v>
      </c>
      <c r="B1021" s="1735">
        <v>1</v>
      </c>
      <c r="C1021" s="217" t="s">
        <v>148</v>
      </c>
      <c r="D1021" s="217"/>
      <c r="E1021" s="508"/>
      <c r="F1021" s="2178"/>
      <c r="G1021" s="412"/>
      <c r="H1021" s="412"/>
      <c r="I1021" s="412"/>
      <c r="J1021" s="678"/>
      <c r="K1021" s="117"/>
      <c r="L1021" s="412"/>
      <c r="M1021" s="412"/>
      <c r="N1021" s="412"/>
      <c r="O1021" s="94"/>
      <c r="P1021" s="94"/>
      <c r="Q1021" s="94"/>
      <c r="R1021" s="412"/>
      <c r="S1021" s="412"/>
      <c r="T1021" s="412"/>
      <c r="U1021" s="412"/>
      <c r="V1021" s="412"/>
      <c r="W1021" s="412"/>
      <c r="X1021" s="412"/>
      <c r="Y1021" s="412"/>
      <c r="Z1021" s="412"/>
      <c r="AA1021" s="412"/>
      <c r="AB1021" s="412"/>
      <c r="AC1021" s="412"/>
      <c r="AD1021" s="1609"/>
      <c r="AE1021" s="412"/>
      <c r="AF1021" s="412"/>
      <c r="AG1021" s="412"/>
      <c r="AH1021" s="412"/>
      <c r="AI1021" s="412"/>
      <c r="AJ1021" s="412"/>
      <c r="AK1021" s="1853"/>
      <c r="AL1021" s="1853">
        <f t="shared" si="859"/>
        <v>0</v>
      </c>
      <c r="AM1021" s="2437"/>
      <c r="AN1021" s="1721"/>
    </row>
    <row r="1022" spans="1:40" s="70" customFormat="1" ht="15" customHeight="1" x14ac:dyDescent="0.25">
      <c r="A1022" s="738">
        <v>1</v>
      </c>
      <c r="B1022" s="1735">
        <v>1</v>
      </c>
      <c r="C1022" s="150" t="s">
        <v>55</v>
      </c>
      <c r="D1022" s="150"/>
      <c r="E1022" s="833">
        <v>240</v>
      </c>
      <c r="F1022" s="867">
        <v>460</v>
      </c>
      <c r="G1022" s="92">
        <f>ROUND(F1022/12*$C$3,0)</f>
        <v>460</v>
      </c>
      <c r="H1022" s="92">
        <v>370</v>
      </c>
      <c r="I1022" s="92">
        <f t="shared" ref="I1022:I1030" si="877">H1022/G1022*100</f>
        <v>80.434782608695656</v>
      </c>
      <c r="J1022" s="501">
        <v>8</v>
      </c>
      <c r="K1022" s="93">
        <f>N1022/H1022</f>
        <v>8.2675675675675677</v>
      </c>
      <c r="L1022" s="94">
        <f>ROUND(F1022*J1022,0)</f>
        <v>3680</v>
      </c>
      <c r="M1022" s="94">
        <f t="shared" ref="M1022:M1023" si="878">ROUND(L1022/12*$C$3,0)</f>
        <v>3680</v>
      </c>
      <c r="N1022" s="94">
        <v>3059</v>
      </c>
      <c r="O1022" s="94">
        <f>N1022/M1022*100</f>
        <v>83.125</v>
      </c>
      <c r="P1022" s="94">
        <f>ROUND(L1022/E1022,0)</f>
        <v>15</v>
      </c>
      <c r="Q1022" s="94">
        <f>N1022/$C$3*12/P1022</f>
        <v>203.93333333333334</v>
      </c>
      <c r="R1022" s="711"/>
      <c r="S1022" s="711"/>
      <c r="T1022" s="711"/>
      <c r="U1022" s="711"/>
      <c r="V1022" s="711"/>
      <c r="W1022" s="711"/>
      <c r="X1022" s="711"/>
      <c r="Y1022" s="711"/>
      <c r="Z1022" s="711"/>
      <c r="AA1022" s="711"/>
      <c r="AB1022" s="711"/>
      <c r="AC1022" s="711"/>
      <c r="AD1022" s="1609"/>
      <c r="AE1022" s="412"/>
      <c r="AF1022" s="412"/>
      <c r="AG1022" s="412"/>
      <c r="AH1022" s="711"/>
      <c r="AI1022" s="711"/>
      <c r="AJ1022" s="711"/>
      <c r="AK1022" s="1832"/>
      <c r="AL1022" s="1832">
        <f t="shared" si="859"/>
        <v>0</v>
      </c>
      <c r="AM1022" s="2437"/>
      <c r="AN1022" s="1721"/>
    </row>
    <row r="1023" spans="1:40" s="70" customFormat="1" ht="15" customHeight="1" x14ac:dyDescent="0.25">
      <c r="A1023" s="738">
        <v>1</v>
      </c>
      <c r="B1023" s="1735">
        <v>1</v>
      </c>
      <c r="C1023" s="150" t="s">
        <v>6</v>
      </c>
      <c r="D1023" s="150"/>
      <c r="E1023" s="833">
        <v>240</v>
      </c>
      <c r="F1023" s="867">
        <v>65</v>
      </c>
      <c r="G1023" s="92">
        <f>ROUND(F1023/12*$C$3,0)</f>
        <v>65</v>
      </c>
      <c r="H1023" s="92">
        <v>70</v>
      </c>
      <c r="I1023" s="92">
        <f t="shared" si="877"/>
        <v>107.69230769230769</v>
      </c>
      <c r="J1023" s="501">
        <v>3</v>
      </c>
      <c r="K1023" s="93">
        <f>N1023/H1023</f>
        <v>2.9714285714285715</v>
      </c>
      <c r="L1023" s="94">
        <f>ROUND(F1023*J1023,0)</f>
        <v>195</v>
      </c>
      <c r="M1023" s="94">
        <f t="shared" si="878"/>
        <v>195</v>
      </c>
      <c r="N1023" s="94">
        <v>208</v>
      </c>
      <c r="O1023" s="94">
        <f>N1023/M1023*100</f>
        <v>106.66666666666667</v>
      </c>
      <c r="P1023" s="94">
        <f>ROUND(L1023/E1023,0)</f>
        <v>1</v>
      </c>
      <c r="Q1023" s="94">
        <f>N1023/$C$3*12/P1023</f>
        <v>208</v>
      </c>
      <c r="R1023" s="711"/>
      <c r="S1023" s="711"/>
      <c r="T1023" s="711"/>
      <c r="U1023" s="711"/>
      <c r="V1023" s="711"/>
      <c r="W1023" s="711"/>
      <c r="X1023" s="711"/>
      <c r="Y1023" s="711"/>
      <c r="Z1023" s="711"/>
      <c r="AA1023" s="711"/>
      <c r="AB1023" s="711"/>
      <c r="AC1023" s="711"/>
      <c r="AD1023" s="1609"/>
      <c r="AE1023" s="412"/>
      <c r="AF1023" s="412"/>
      <c r="AG1023" s="412"/>
      <c r="AH1023" s="711"/>
      <c r="AI1023" s="711"/>
      <c r="AJ1023" s="711"/>
      <c r="AK1023" s="1832"/>
      <c r="AL1023" s="1832">
        <f t="shared" si="859"/>
        <v>0</v>
      </c>
      <c r="AM1023" s="2437"/>
      <c r="AN1023" s="1721"/>
    </row>
    <row r="1024" spans="1:40" s="96" customFormat="1" ht="15" customHeight="1" x14ac:dyDescent="0.25">
      <c r="A1024" s="738">
        <v>1</v>
      </c>
      <c r="B1024" s="1735">
        <v>1</v>
      </c>
      <c r="C1024" s="280" t="s">
        <v>187</v>
      </c>
      <c r="D1024" s="823"/>
      <c r="E1024" s="679"/>
      <c r="F1024" s="2178">
        <f>SUM(F1022:F1023)</f>
        <v>525</v>
      </c>
      <c r="G1024" s="412">
        <f>SUM(G1022:G1023)</f>
        <v>525</v>
      </c>
      <c r="H1024" s="412">
        <f>SUM(H1022:H1023)</f>
        <v>440</v>
      </c>
      <c r="I1024" s="116">
        <f t="shared" si="877"/>
        <v>83.80952380952381</v>
      </c>
      <c r="J1024" s="801">
        <f>L1024/F1024</f>
        <v>7.3809523809523814</v>
      </c>
      <c r="K1024" s="93">
        <f>N1024/H1024</f>
        <v>7.4249999999999998</v>
      </c>
      <c r="L1024" s="412">
        <f>SUM(L1022:L1023)</f>
        <v>3875</v>
      </c>
      <c r="M1024" s="412">
        <f>SUM(M1022:M1023)</f>
        <v>3875</v>
      </c>
      <c r="N1024" s="2762">
        <f>SUM(N1022:N1023)</f>
        <v>3267</v>
      </c>
      <c r="O1024" s="118">
        <f>N1024/M1024*100</f>
        <v>84.309677419354827</v>
      </c>
      <c r="P1024" s="412">
        <f>SUM(P1022:P1023)</f>
        <v>16</v>
      </c>
      <c r="Q1024" s="94">
        <f>N1024/$C$3*12/P1024</f>
        <v>204.1875</v>
      </c>
      <c r="R1024" s="712"/>
      <c r="S1024" s="712"/>
      <c r="T1024" s="712"/>
      <c r="U1024" s="712"/>
      <c r="V1024" s="712"/>
      <c r="W1024" s="712"/>
      <c r="X1024" s="712"/>
      <c r="Y1024" s="712"/>
      <c r="Z1024" s="712"/>
      <c r="AA1024" s="712"/>
      <c r="AB1024" s="712"/>
      <c r="AC1024" s="712"/>
      <c r="AD1024" s="1609"/>
      <c r="AE1024" s="412"/>
      <c r="AF1024" s="412"/>
      <c r="AG1024" s="412"/>
      <c r="AH1024" s="118"/>
      <c r="AI1024" s="118"/>
      <c r="AJ1024" s="118"/>
      <c r="AK1024" s="1840"/>
      <c r="AL1024" s="1840">
        <f t="shared" si="859"/>
        <v>0</v>
      </c>
      <c r="AM1024" s="2437"/>
      <c r="AN1024" s="2397"/>
    </row>
    <row r="1025" spans="1:275" s="70" customFormat="1" ht="29.25" customHeight="1" x14ac:dyDescent="0.25">
      <c r="A1025" s="738">
        <v>1</v>
      </c>
      <c r="B1025" s="1735">
        <v>1</v>
      </c>
      <c r="C1025" s="590" t="s">
        <v>172</v>
      </c>
      <c r="D1025" s="590"/>
      <c r="E1025" s="590"/>
      <c r="F1025" s="2178">
        <f>SUM(F1024,F1020)</f>
        <v>1290</v>
      </c>
      <c r="G1025" s="644">
        <f>SUM(G1024,G1020)</f>
        <v>1290</v>
      </c>
      <c r="H1025" s="644">
        <f>SUM(H1024,H1020)</f>
        <v>1202</v>
      </c>
      <c r="I1025" s="644">
        <f t="shared" si="877"/>
        <v>93.178294573643399</v>
      </c>
      <c r="J1025" s="644">
        <f>L1025/F1025</f>
        <v>8.4488372093023258</v>
      </c>
      <c r="K1025" s="644">
        <f>SUM(K1024,K1020)</f>
        <v>17.081167979002625</v>
      </c>
      <c r="L1025" s="644">
        <f>SUM(L1024,L1020)</f>
        <v>10899</v>
      </c>
      <c r="M1025" s="644">
        <f>SUM(M1024,M1020)</f>
        <v>10899</v>
      </c>
      <c r="N1025" s="644">
        <f>SUM(N1024,N1020)</f>
        <v>10625</v>
      </c>
      <c r="O1025" s="94">
        <f>N1025/M1025*100</f>
        <v>97.486007890632166</v>
      </c>
      <c r="P1025" s="644">
        <f>SUM(P1024,P1020)</f>
        <v>39.413333333333327</v>
      </c>
      <c r="Q1025" s="94">
        <f>N1025/$C$3*12/P1025</f>
        <v>269.57882273342358</v>
      </c>
      <c r="R1025" s="644">
        <v>22432.397568</v>
      </c>
      <c r="S1025" s="644">
        <v>22432.397568</v>
      </c>
      <c r="T1025" s="644">
        <v>22432.397568</v>
      </c>
      <c r="U1025" s="644">
        <v>22432.397568</v>
      </c>
      <c r="V1025" s="644">
        <v>22432.397568</v>
      </c>
      <c r="W1025" s="644">
        <v>22432.397568</v>
      </c>
      <c r="X1025" s="644">
        <v>22432.397568</v>
      </c>
      <c r="Y1025" s="644">
        <v>22432.397568</v>
      </c>
      <c r="Z1025" s="644">
        <v>22432.397568</v>
      </c>
      <c r="AA1025" s="644">
        <v>22432.397568</v>
      </c>
      <c r="AB1025" s="644">
        <v>22432.397568</v>
      </c>
      <c r="AC1025" s="644">
        <v>22432.397568</v>
      </c>
      <c r="AD1025" s="1600">
        <f>AC1025</f>
        <v>22432.397568</v>
      </c>
      <c r="AE1025" s="412">
        <f>AI1025-AH1025</f>
        <v>20996.447829999997</v>
      </c>
      <c r="AF1025" s="412"/>
      <c r="AG1025" s="412">
        <f>AE1025-AD1025</f>
        <v>-1435.949738000003</v>
      </c>
      <c r="AH1025" s="644">
        <v>-338.25752000000006</v>
      </c>
      <c r="AI1025" s="644">
        <v>20658.190309999998</v>
      </c>
      <c r="AJ1025" s="644"/>
      <c r="AK1025" s="1836"/>
      <c r="AL1025" s="1836">
        <f t="shared" si="859"/>
        <v>0</v>
      </c>
      <c r="AM1025" s="2437"/>
      <c r="AN1025" s="1721"/>
    </row>
    <row r="1026" spans="1:275" s="70" customFormat="1" ht="29.25" customHeight="1" x14ac:dyDescent="0.25">
      <c r="A1026" s="738">
        <v>1</v>
      </c>
      <c r="B1026" s="1735">
        <v>1</v>
      </c>
      <c r="C1026" s="590" t="s">
        <v>325</v>
      </c>
      <c r="D1026" s="590"/>
      <c r="E1026" s="590"/>
      <c r="F1026" s="2179">
        <f>F1027</f>
        <v>6800</v>
      </c>
      <c r="G1026" s="644">
        <f>G1027</f>
        <v>6800</v>
      </c>
      <c r="H1026" s="644">
        <f>H1027</f>
        <v>7704</v>
      </c>
      <c r="I1026" s="644">
        <f t="shared" si="877"/>
        <v>113.29411764705884</v>
      </c>
      <c r="J1026" s="680"/>
      <c r="K1026" s="835"/>
      <c r="L1026" s="645"/>
      <c r="M1026" s="645"/>
      <c r="N1026" s="645"/>
      <c r="O1026" s="100"/>
      <c r="P1026" s="645"/>
      <c r="Q1026" s="100"/>
      <c r="R1026" s="645"/>
      <c r="S1026" s="645"/>
      <c r="T1026" s="645"/>
      <c r="U1026" s="645"/>
      <c r="V1026" s="645"/>
      <c r="W1026" s="645"/>
      <c r="X1026" s="645"/>
      <c r="Y1026" s="645"/>
      <c r="Z1026" s="645"/>
      <c r="AA1026" s="645"/>
      <c r="AB1026" s="645"/>
      <c r="AC1026" s="645"/>
      <c r="AD1026" s="1600"/>
      <c r="AE1026" s="432"/>
      <c r="AF1026" s="432"/>
      <c r="AG1026" s="432"/>
      <c r="AH1026" s="645"/>
      <c r="AI1026" s="645"/>
      <c r="AJ1026" s="645"/>
      <c r="AK1026" s="1841"/>
      <c r="AL1026" s="1832">
        <f t="shared" si="859"/>
        <v>0</v>
      </c>
      <c r="AM1026" s="2437"/>
      <c r="AN1026" s="1721"/>
    </row>
    <row r="1027" spans="1:275" s="70" customFormat="1" ht="29.25" customHeight="1" x14ac:dyDescent="0.25">
      <c r="A1027" s="738">
        <v>1</v>
      </c>
      <c r="B1027" s="1735">
        <v>1</v>
      </c>
      <c r="C1027" s="687" t="s">
        <v>326</v>
      </c>
      <c r="D1027" s="687"/>
      <c r="E1027" s="687"/>
      <c r="F1027" s="2222">
        <v>6800</v>
      </c>
      <c r="G1027" s="756">
        <f>ROUND(F1027/12*$C$3,0)</f>
        <v>6800</v>
      </c>
      <c r="H1027" s="756">
        <f>H1030-H1028</f>
        <v>7704</v>
      </c>
      <c r="I1027" s="756">
        <f t="shared" si="877"/>
        <v>113.29411764705884</v>
      </c>
      <c r="J1027" s="570"/>
      <c r="K1027" s="835"/>
      <c r="L1027" s="750"/>
      <c r="M1027" s="750"/>
      <c r="N1027" s="750"/>
      <c r="O1027" s="100"/>
      <c r="P1027" s="750"/>
      <c r="Q1027" s="100"/>
      <c r="R1027" s="750"/>
      <c r="S1027" s="750"/>
      <c r="T1027" s="750"/>
      <c r="U1027" s="750"/>
      <c r="V1027" s="750"/>
      <c r="W1027" s="750"/>
      <c r="X1027" s="750"/>
      <c r="Y1027" s="750"/>
      <c r="Z1027" s="750"/>
      <c r="AA1027" s="750"/>
      <c r="AB1027" s="750"/>
      <c r="AC1027" s="750"/>
      <c r="AD1027" s="1600"/>
      <c r="AE1027" s="843"/>
      <c r="AF1027" s="843"/>
      <c r="AG1027" s="843"/>
      <c r="AH1027" s="750"/>
      <c r="AI1027" s="750"/>
      <c r="AJ1027" s="750"/>
      <c r="AK1027" s="1855"/>
      <c r="AL1027" s="1855">
        <f t="shared" si="859"/>
        <v>0</v>
      </c>
      <c r="AM1027" s="2437"/>
      <c r="AN1027" s="1721"/>
    </row>
    <row r="1028" spans="1:275" s="70" customFormat="1" ht="29.25" customHeight="1" x14ac:dyDescent="0.25">
      <c r="A1028" s="738">
        <v>1</v>
      </c>
      <c r="B1028" s="1735">
        <v>1</v>
      </c>
      <c r="C1028" s="590" t="s">
        <v>327</v>
      </c>
      <c r="D1028" s="590"/>
      <c r="E1028" s="590"/>
      <c r="F1028" s="2179">
        <f>F1029</f>
        <v>10</v>
      </c>
      <c r="G1028" s="644">
        <f>G1029</f>
        <v>10</v>
      </c>
      <c r="H1028" s="644">
        <f>H1029</f>
        <v>10</v>
      </c>
      <c r="I1028" s="644">
        <f t="shared" si="877"/>
        <v>100</v>
      </c>
      <c r="J1028" s="680"/>
      <c r="K1028" s="835"/>
      <c r="L1028" s="645"/>
      <c r="M1028" s="645"/>
      <c r="N1028" s="645"/>
      <c r="O1028" s="100"/>
      <c r="P1028" s="645"/>
      <c r="Q1028" s="100"/>
      <c r="R1028" s="645"/>
      <c r="S1028" s="645"/>
      <c r="T1028" s="645"/>
      <c r="U1028" s="645"/>
      <c r="V1028" s="645"/>
      <c r="W1028" s="645"/>
      <c r="X1028" s="645"/>
      <c r="Y1028" s="645"/>
      <c r="Z1028" s="645"/>
      <c r="AA1028" s="645"/>
      <c r="AB1028" s="645"/>
      <c r="AC1028" s="645"/>
      <c r="AD1028" s="1600"/>
      <c r="AE1028" s="432"/>
      <c r="AF1028" s="432"/>
      <c r="AG1028" s="432"/>
      <c r="AH1028" s="645"/>
      <c r="AI1028" s="645"/>
      <c r="AJ1028" s="645"/>
      <c r="AK1028" s="1841"/>
      <c r="AL1028" s="1841">
        <f t="shared" si="859"/>
        <v>0</v>
      </c>
      <c r="AM1028" s="2437"/>
      <c r="AN1028" s="1721"/>
    </row>
    <row r="1029" spans="1:275" s="70" customFormat="1" ht="29.25" customHeight="1" x14ac:dyDescent="0.25">
      <c r="A1029" s="738">
        <v>1</v>
      </c>
      <c r="B1029" s="1735">
        <v>1</v>
      </c>
      <c r="C1029" s="687" t="s">
        <v>328</v>
      </c>
      <c r="D1029" s="687"/>
      <c r="E1029" s="687"/>
      <c r="F1029" s="2222">
        <v>10</v>
      </c>
      <c r="G1029" s="756">
        <f>ROUND(F1029/12*$C$3,0)</f>
        <v>10</v>
      </c>
      <c r="H1029" s="756">
        <v>10</v>
      </c>
      <c r="I1029" s="756">
        <f t="shared" si="877"/>
        <v>100</v>
      </c>
      <c r="J1029" s="570"/>
      <c r="K1029" s="835"/>
      <c r="L1029" s="750"/>
      <c r="M1029" s="750"/>
      <c r="N1029" s="750"/>
      <c r="O1029" s="100"/>
      <c r="P1029" s="750"/>
      <c r="Q1029" s="100"/>
      <c r="R1029" s="750"/>
      <c r="S1029" s="750"/>
      <c r="T1029" s="750"/>
      <c r="U1029" s="750"/>
      <c r="V1029" s="750"/>
      <c r="W1029" s="750"/>
      <c r="X1029" s="750"/>
      <c r="Y1029" s="750"/>
      <c r="Z1029" s="750"/>
      <c r="AA1029" s="750"/>
      <c r="AB1029" s="750"/>
      <c r="AC1029" s="750"/>
      <c r="AD1029" s="1600"/>
      <c r="AE1029" s="843"/>
      <c r="AF1029" s="843"/>
      <c r="AG1029" s="843"/>
      <c r="AH1029" s="750"/>
      <c r="AI1029" s="750"/>
      <c r="AJ1029" s="750"/>
      <c r="AK1029" s="1855"/>
      <c r="AL1029" s="1855">
        <f t="shared" si="859"/>
        <v>0</v>
      </c>
      <c r="AM1029" s="2437"/>
      <c r="AN1029" s="1721"/>
    </row>
    <row r="1030" spans="1:275" s="70" customFormat="1" ht="29.25" customHeight="1" x14ac:dyDescent="0.25">
      <c r="A1030" s="738"/>
      <c r="B1030" s="1735"/>
      <c r="C1030" s="590" t="s">
        <v>343</v>
      </c>
      <c r="D1030" s="590"/>
      <c r="E1030" s="590"/>
      <c r="F1030" s="2179">
        <f>SUM(F1026,F1028)</f>
        <v>6810</v>
      </c>
      <c r="G1030" s="645">
        <f>SUM(G1026,G1028)</f>
        <v>6810</v>
      </c>
      <c r="H1030" s="644">
        <v>7714</v>
      </c>
      <c r="I1030" s="644">
        <f t="shared" si="877"/>
        <v>113.27459618208518</v>
      </c>
      <c r="J1030" s="570"/>
      <c r="K1030" s="835"/>
      <c r="L1030" s="750"/>
      <c r="M1030" s="750"/>
      <c r="N1030" s="750"/>
      <c r="O1030" s="100"/>
      <c r="P1030" s="750"/>
      <c r="Q1030" s="100"/>
      <c r="R1030" s="750">
        <v>25731.628659999998</v>
      </c>
      <c r="S1030" s="750">
        <v>25731.628659999998</v>
      </c>
      <c r="T1030" s="750">
        <v>25731.628659999998</v>
      </c>
      <c r="U1030" s="750">
        <v>25731.628659999998</v>
      </c>
      <c r="V1030" s="750">
        <v>25731.628659999998</v>
      </c>
      <c r="W1030" s="750">
        <v>25731.628659999998</v>
      </c>
      <c r="X1030" s="750">
        <v>25731.628659999998</v>
      </c>
      <c r="Y1030" s="750">
        <v>25731.628659999998</v>
      </c>
      <c r="Z1030" s="750">
        <v>25731.628659999998</v>
      </c>
      <c r="AA1030" s="750">
        <v>25731.628659999998</v>
      </c>
      <c r="AB1030" s="750">
        <v>25731.628659999998</v>
      </c>
      <c r="AC1030" s="750">
        <v>25731.628659999998</v>
      </c>
      <c r="AD1030" s="1672">
        <f>AC1030</f>
        <v>25731.628659999998</v>
      </c>
      <c r="AE1030" s="843">
        <f>AI1030-AH1030</f>
        <v>25785.365990000002</v>
      </c>
      <c r="AF1030" s="843"/>
      <c r="AG1030" s="843">
        <f>AE1030-AD1030</f>
        <v>53.737330000003567</v>
      </c>
      <c r="AH1030" s="750">
        <v>-451.05706000000004</v>
      </c>
      <c r="AI1030" s="750">
        <v>25334.308930000003</v>
      </c>
      <c r="AJ1030" s="750">
        <v>132</v>
      </c>
      <c r="AK1030" s="750">
        <v>411793.15000000014</v>
      </c>
      <c r="AL1030" s="1832">
        <f t="shared" si="859"/>
        <v>411.79315000000014</v>
      </c>
      <c r="AM1030" s="2437"/>
      <c r="AN1030" s="1721"/>
    </row>
    <row r="1031" spans="1:275" s="791" customFormat="1" ht="15.75" thickBot="1" x14ac:dyDescent="0.3">
      <c r="A1031" s="738">
        <v>1</v>
      </c>
      <c r="B1031" s="1735">
        <v>1</v>
      </c>
      <c r="C1031" s="856" t="s">
        <v>17</v>
      </c>
      <c r="D1031" s="856"/>
      <c r="E1031" s="859"/>
      <c r="F1031" s="2246"/>
      <c r="G1031" s="857"/>
      <c r="H1031" s="857"/>
      <c r="I1031" s="749"/>
      <c r="J1031" s="858"/>
      <c r="K1031" s="858"/>
      <c r="L1031" s="859"/>
      <c r="M1031" s="859"/>
      <c r="N1031" s="860">
        <f>SUM(N1025,N983)</f>
        <v>39836</v>
      </c>
      <c r="O1031" s="859"/>
      <c r="P1031" s="859"/>
      <c r="Q1031" s="859"/>
      <c r="R1031" s="755">
        <f t="shared" ref="R1031:X1031" si="879">SUM(R1030,R1025,R1014,R983)</f>
        <v>287029.60154599999</v>
      </c>
      <c r="S1031" s="755">
        <f t="shared" si="879"/>
        <v>287029.60154599999</v>
      </c>
      <c r="T1031" s="755">
        <f t="shared" si="879"/>
        <v>287029.60154599999</v>
      </c>
      <c r="U1031" s="755">
        <f t="shared" si="879"/>
        <v>287029.60154599999</v>
      </c>
      <c r="V1031" s="755">
        <f t="shared" si="879"/>
        <v>287029.60154599999</v>
      </c>
      <c r="W1031" s="755">
        <f t="shared" si="879"/>
        <v>287029.60154599999</v>
      </c>
      <c r="X1031" s="755">
        <f t="shared" si="879"/>
        <v>286179.283176</v>
      </c>
      <c r="Y1031" s="755">
        <f t="shared" ref="Y1031:Z1031" si="880">SUM(Y1030,Y1025,Y1014,Y983)</f>
        <v>288774.66380933335</v>
      </c>
      <c r="Z1031" s="755">
        <f t="shared" si="880"/>
        <v>288774.66380933335</v>
      </c>
      <c r="AA1031" s="755">
        <f t="shared" ref="AA1031:AB1031" si="881">SUM(AA1030,AA1025,AA1014,AA983)</f>
        <v>288150.273866</v>
      </c>
      <c r="AB1031" s="755">
        <f t="shared" si="881"/>
        <v>288164.63674599997</v>
      </c>
      <c r="AC1031" s="755">
        <f t="shared" ref="AC1031" si="882">SUM(AC1030,AC1025,AC1014,AC983)</f>
        <v>287524.67451599997</v>
      </c>
      <c r="AD1031" s="1649">
        <f t="shared" ref="AD1031:AI1031" si="883">SUM(AD1030,AD1025,AD1014,AD983)</f>
        <v>287524.67451599997</v>
      </c>
      <c r="AE1031" s="860">
        <f t="shared" si="883"/>
        <v>277924.23248000001</v>
      </c>
      <c r="AF1031" s="860">
        <f t="shared" si="883"/>
        <v>0</v>
      </c>
      <c r="AG1031" s="860">
        <f t="shared" si="883"/>
        <v>-9600.4420359999895</v>
      </c>
      <c r="AH1031" s="860">
        <f t="shared" si="883"/>
        <v>-7023.6682899999996</v>
      </c>
      <c r="AI1031" s="860">
        <f t="shared" si="883"/>
        <v>270900.56419</v>
      </c>
      <c r="AJ1031" s="860"/>
      <c r="AK1031" s="860">
        <f t="shared" ref="AK1031" si="884">SUM(AK1030,AK1025,AK1014,AK983)</f>
        <v>2469269.6800000006</v>
      </c>
      <c r="AL1031" s="860">
        <f t="shared" si="859"/>
        <v>2469.2696800000008</v>
      </c>
      <c r="AM1031" s="2437"/>
      <c r="AN1031" s="767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  <c r="JK1031" s="238"/>
      <c r="JL1031" s="238"/>
      <c r="JM1031" s="238"/>
      <c r="JN1031" s="238"/>
      <c r="JO1031" s="238"/>
    </row>
    <row r="1032" spans="1:275" ht="15" customHeight="1" x14ac:dyDescent="0.25">
      <c r="A1032" s="738">
        <v>1</v>
      </c>
      <c r="B1032" s="1735">
        <v>1</v>
      </c>
      <c r="C1032" s="1482" t="s">
        <v>349</v>
      </c>
      <c r="D1032" s="1482"/>
      <c r="E1032" s="1482"/>
      <c r="F1032" s="2234"/>
      <c r="G1032" s="1440"/>
      <c r="H1032" s="1440"/>
      <c r="I1032" s="1440"/>
      <c r="J1032" s="1441"/>
      <c r="K1032" s="1441"/>
      <c r="L1032" s="1483"/>
      <c r="M1032" s="1483"/>
      <c r="N1032" s="2386"/>
      <c r="O1032" s="1483"/>
      <c r="P1032" s="1483"/>
      <c r="Q1032" s="1483"/>
      <c r="R1032" s="1440">
        <f t="shared" ref="R1032:AI1032" si="885">R1031</f>
        <v>287029.60154599999</v>
      </c>
      <c r="S1032" s="1440">
        <f t="shared" ref="S1032:T1032" si="886">S1031</f>
        <v>287029.60154599999</v>
      </c>
      <c r="T1032" s="1440">
        <f t="shared" si="886"/>
        <v>287029.60154599999</v>
      </c>
      <c r="U1032" s="1440">
        <f t="shared" ref="U1032:V1032" si="887">U1031</f>
        <v>287029.60154599999</v>
      </c>
      <c r="V1032" s="1440">
        <f t="shared" si="887"/>
        <v>287029.60154599999</v>
      </c>
      <c r="W1032" s="1440">
        <f t="shared" ref="W1032:X1032" si="888">W1031</f>
        <v>287029.60154599999</v>
      </c>
      <c r="X1032" s="1440">
        <f t="shared" si="888"/>
        <v>286179.283176</v>
      </c>
      <c r="Y1032" s="1440">
        <f t="shared" ref="Y1032:Z1032" si="889">Y1031</f>
        <v>288774.66380933335</v>
      </c>
      <c r="Z1032" s="1440">
        <f t="shared" si="889"/>
        <v>288774.66380933335</v>
      </c>
      <c r="AA1032" s="1440">
        <f t="shared" ref="AA1032:AB1032" si="890">AA1031</f>
        <v>288150.273866</v>
      </c>
      <c r="AB1032" s="1440">
        <f t="shared" si="890"/>
        <v>288164.63674599997</v>
      </c>
      <c r="AC1032" s="1440">
        <f t="shared" ref="AC1032" si="891">AC1031</f>
        <v>287524.67451599997</v>
      </c>
      <c r="AD1032" s="1633">
        <f t="shared" si="885"/>
        <v>287524.67451599997</v>
      </c>
      <c r="AE1032" s="1440">
        <f t="shared" si="885"/>
        <v>277924.23248000001</v>
      </c>
      <c r="AF1032" s="1440">
        <f t="shared" si="885"/>
        <v>0</v>
      </c>
      <c r="AG1032" s="1440">
        <f t="shared" si="885"/>
        <v>-9600.4420359999895</v>
      </c>
      <c r="AH1032" s="1440">
        <f t="shared" si="885"/>
        <v>-7023.6682899999996</v>
      </c>
      <c r="AI1032" s="1440">
        <f t="shared" si="885"/>
        <v>270900.56419</v>
      </c>
      <c r="AJ1032" s="1440"/>
      <c r="AK1032" s="1440">
        <f t="shared" ref="AK1032" si="892">AK1031</f>
        <v>2469269.6800000006</v>
      </c>
      <c r="AL1032" s="1440">
        <f t="shared" si="859"/>
        <v>2469.2696800000008</v>
      </c>
      <c r="AM1032" s="2437"/>
    </row>
    <row r="1033" spans="1:275" s="791" customFormat="1" ht="29.25" x14ac:dyDescent="0.25">
      <c r="A1033" s="738">
        <v>1</v>
      </c>
      <c r="B1033" s="1735">
        <v>1</v>
      </c>
      <c r="C1033" s="1484" t="s">
        <v>93</v>
      </c>
      <c r="D1033" s="1484"/>
      <c r="E1033" s="1484"/>
      <c r="F1033" s="1474">
        <f>SUM(F983)</f>
        <v>3070</v>
      </c>
      <c r="G1033" s="1294">
        <f>SUM(G983)</f>
        <v>3070</v>
      </c>
      <c r="H1033" s="1294">
        <f>SUM(H983)</f>
        <v>3296</v>
      </c>
      <c r="I1033" s="1294">
        <f>H1033/G1033*100</f>
        <v>107.3615635179153</v>
      </c>
      <c r="J1033" s="1443">
        <f>L1033/F1033</f>
        <v>8.6462540716612377</v>
      </c>
      <c r="K1033" s="1443">
        <f>N1033/H1033</f>
        <v>8.8625606796116507</v>
      </c>
      <c r="L1033" s="1294">
        <f>SUM(L983)</f>
        <v>26544</v>
      </c>
      <c r="M1033" s="1294">
        <f>SUM(M983)</f>
        <v>26544</v>
      </c>
      <c r="N1033" s="1294">
        <f>SUM(N983)</f>
        <v>29211</v>
      </c>
      <c r="O1033" s="1294">
        <f>N1033/M1033*100</f>
        <v>110.04746835443038</v>
      </c>
      <c r="P1033" s="1294">
        <f>SUM(P983)</f>
        <v>82.288429887106361</v>
      </c>
      <c r="Q1033" s="1473">
        <f>N1033/$C$3*12/P1033</f>
        <v>354.98307647958933</v>
      </c>
      <c r="R1033" s="1294">
        <f t="shared" ref="R1033:AI1033" si="893">SUM(R983)</f>
        <v>135356.768568</v>
      </c>
      <c r="S1033" s="1294">
        <f t="shared" ref="S1033:T1033" si="894">SUM(S983)</f>
        <v>135356.768568</v>
      </c>
      <c r="T1033" s="1294">
        <f t="shared" si="894"/>
        <v>135356.768568</v>
      </c>
      <c r="U1033" s="1294">
        <f t="shared" ref="U1033:V1033" si="895">SUM(U983)</f>
        <v>135356.768568</v>
      </c>
      <c r="V1033" s="1294">
        <f t="shared" si="895"/>
        <v>135356.768568</v>
      </c>
      <c r="W1033" s="1294">
        <f t="shared" ref="W1033:X1033" si="896">SUM(W983)</f>
        <v>135356.768568</v>
      </c>
      <c r="X1033" s="1294">
        <f t="shared" si="896"/>
        <v>135356.768568</v>
      </c>
      <c r="Y1033" s="1294">
        <f t="shared" ref="Y1033:Z1033" si="897">SUM(Y983)</f>
        <v>135356.768568</v>
      </c>
      <c r="Z1033" s="1294">
        <f t="shared" si="897"/>
        <v>135356.768568</v>
      </c>
      <c r="AA1033" s="1294">
        <f t="shared" ref="AA1033:AB1033" si="898">SUM(AA983)</f>
        <v>135356.768568</v>
      </c>
      <c r="AB1033" s="1294">
        <f t="shared" si="898"/>
        <v>135371.13144799997</v>
      </c>
      <c r="AC1033" s="1294">
        <f t="shared" ref="AC1033" si="899">SUM(AC983)</f>
        <v>135371.13144799997</v>
      </c>
      <c r="AD1033" s="1602">
        <f t="shared" si="893"/>
        <v>135371.13144799997</v>
      </c>
      <c r="AE1033" s="1294">
        <f t="shared" si="893"/>
        <v>133618.23819999999</v>
      </c>
      <c r="AF1033" s="1294">
        <f t="shared" si="893"/>
        <v>0</v>
      </c>
      <c r="AG1033" s="1294">
        <f t="shared" si="893"/>
        <v>-1752.8932479999785</v>
      </c>
      <c r="AH1033" s="1294">
        <f t="shared" si="893"/>
        <v>-5332.88616</v>
      </c>
      <c r="AI1033" s="1294">
        <f t="shared" si="893"/>
        <v>128285.35204</v>
      </c>
      <c r="AJ1033" s="1294">
        <f>SUM(AJ983)</f>
        <v>7</v>
      </c>
      <c r="AK1033" s="1294">
        <f t="shared" ref="AK1033" si="900">SUM(AK983)</f>
        <v>228187.05</v>
      </c>
      <c r="AL1033" s="1294">
        <f t="shared" si="859"/>
        <v>228.18705</v>
      </c>
      <c r="AM1033" s="2437"/>
      <c r="AN1033" s="767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  <c r="JK1033" s="238"/>
      <c r="JL1033" s="238"/>
      <c r="JM1033" s="238"/>
      <c r="JN1033" s="238"/>
      <c r="JO1033" s="238"/>
    </row>
    <row r="1034" spans="1:275" s="791" customFormat="1" ht="38.1" customHeight="1" x14ac:dyDescent="0.25">
      <c r="A1034" s="738">
        <v>1</v>
      </c>
      <c r="B1034" s="1735">
        <v>1</v>
      </c>
      <c r="C1034" s="1312" t="s">
        <v>312</v>
      </c>
      <c r="D1034" s="1312"/>
      <c r="E1034" s="1182"/>
      <c r="F1034" s="2235"/>
      <c r="G1034" s="1183"/>
      <c r="H1034" s="1183"/>
      <c r="I1034" s="1183"/>
      <c r="J1034" s="1444"/>
      <c r="K1034" s="1444"/>
      <c r="L1034" s="1445"/>
      <c r="M1034" s="1445"/>
      <c r="N1034" s="1445"/>
      <c r="O1034" s="1445"/>
      <c r="P1034" s="1445"/>
      <c r="Q1034" s="1445"/>
      <c r="R1034" s="1183"/>
      <c r="S1034" s="1183"/>
      <c r="T1034" s="1183"/>
      <c r="U1034" s="1183"/>
      <c r="V1034" s="1183"/>
      <c r="W1034" s="1183"/>
      <c r="X1034" s="1183"/>
      <c r="Y1034" s="1183"/>
      <c r="Z1034" s="1183"/>
      <c r="AA1034" s="1183"/>
      <c r="AB1034" s="1183"/>
      <c r="AC1034" s="1183"/>
      <c r="AD1034" s="1598"/>
      <c r="AE1034" s="1183"/>
      <c r="AF1034" s="1183"/>
      <c r="AG1034" s="1183"/>
      <c r="AH1034" s="1446"/>
      <c r="AI1034" s="1183"/>
      <c r="AJ1034" s="1183"/>
      <c r="AK1034" s="1183"/>
      <c r="AL1034" s="1183">
        <f t="shared" si="859"/>
        <v>0</v>
      </c>
      <c r="AM1034" s="2437"/>
      <c r="AN1034" s="767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  <c r="JK1034" s="238"/>
      <c r="JL1034" s="238"/>
      <c r="JM1034" s="238"/>
      <c r="JN1034" s="238"/>
      <c r="JO1034" s="238"/>
    </row>
    <row r="1035" spans="1:275" s="791" customFormat="1" ht="38.1" customHeight="1" x14ac:dyDescent="0.25">
      <c r="A1035" s="738">
        <v>1</v>
      </c>
      <c r="B1035" s="1735">
        <v>1</v>
      </c>
      <c r="C1035" s="1342" t="s">
        <v>301</v>
      </c>
      <c r="D1035" s="1342"/>
      <c r="E1035" s="1182"/>
      <c r="F1035" s="2235"/>
      <c r="G1035" s="1183"/>
      <c r="H1035" s="1183"/>
      <c r="I1035" s="1294"/>
      <c r="J1035" s="1444"/>
      <c r="K1035" s="1444"/>
      <c r="L1035" s="1445"/>
      <c r="M1035" s="1445"/>
      <c r="N1035" s="1445"/>
      <c r="O1035" s="1445"/>
      <c r="P1035" s="1445"/>
      <c r="Q1035" s="1445"/>
      <c r="R1035" s="1183"/>
      <c r="S1035" s="1183"/>
      <c r="T1035" s="1183"/>
      <c r="U1035" s="1183"/>
      <c r="V1035" s="1183"/>
      <c r="W1035" s="1183"/>
      <c r="X1035" s="1183"/>
      <c r="Y1035" s="1183"/>
      <c r="Z1035" s="1183"/>
      <c r="AA1035" s="1183"/>
      <c r="AB1035" s="1183"/>
      <c r="AC1035" s="1183"/>
      <c r="AD1035" s="1598"/>
      <c r="AE1035" s="1183"/>
      <c r="AF1035" s="1183"/>
      <c r="AG1035" s="1183"/>
      <c r="AH1035" s="1446"/>
      <c r="AI1035" s="1183"/>
      <c r="AJ1035" s="1183"/>
      <c r="AK1035" s="1183"/>
      <c r="AL1035" s="1183">
        <f t="shared" si="859"/>
        <v>0</v>
      </c>
      <c r="AM1035" s="2437"/>
      <c r="AN1035" s="767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  <c r="JK1035" s="238"/>
      <c r="JL1035" s="238"/>
      <c r="JM1035" s="238"/>
      <c r="JN1035" s="238"/>
      <c r="JO1035" s="238"/>
    </row>
    <row r="1036" spans="1:275" s="791" customFormat="1" ht="38.1" customHeight="1" x14ac:dyDescent="0.25">
      <c r="A1036" s="738">
        <v>1</v>
      </c>
      <c r="B1036" s="1735">
        <v>1</v>
      </c>
      <c r="C1036" s="1182" t="s">
        <v>198</v>
      </c>
      <c r="D1036" s="1182"/>
      <c r="E1036" s="1182"/>
      <c r="F1036" s="2235">
        <f>F986</f>
        <v>13654.666666666666</v>
      </c>
      <c r="G1036" s="1183">
        <f>G986</f>
        <v>13654.666666666666</v>
      </c>
      <c r="H1036" s="1183">
        <f>H986</f>
        <v>13620</v>
      </c>
      <c r="I1036" s="1183">
        <f>I986</f>
        <v>99.746118543111024</v>
      </c>
      <c r="J1036" s="1444"/>
      <c r="K1036" s="1444"/>
      <c r="L1036" s="1445"/>
      <c r="M1036" s="1445"/>
      <c r="N1036" s="1445"/>
      <c r="O1036" s="1445"/>
      <c r="P1036" s="1445"/>
      <c r="Q1036" s="1445"/>
      <c r="R1036" s="1183"/>
      <c r="S1036" s="1183"/>
      <c r="T1036" s="1183"/>
      <c r="U1036" s="1183"/>
      <c r="V1036" s="1183"/>
      <c r="W1036" s="1183"/>
      <c r="X1036" s="1183"/>
      <c r="Y1036" s="1183"/>
      <c r="Z1036" s="1183"/>
      <c r="AA1036" s="1183"/>
      <c r="AB1036" s="1183"/>
      <c r="AC1036" s="1183"/>
      <c r="AD1036" s="1598"/>
      <c r="AE1036" s="1183"/>
      <c r="AF1036" s="1183"/>
      <c r="AG1036" s="1183"/>
      <c r="AH1036" s="1446"/>
      <c r="AI1036" s="1183"/>
      <c r="AJ1036" s="1183">
        <f t="shared" ref="AJ1036:AJ1041" si="901">AJ986</f>
        <v>147</v>
      </c>
      <c r="AK1036" s="1183">
        <f t="shared" ref="AK1036" si="902">AK986</f>
        <v>113831.61</v>
      </c>
      <c r="AL1036" s="1183">
        <f t="shared" si="859"/>
        <v>113.83161</v>
      </c>
      <c r="AM1036" s="2437"/>
      <c r="AN1036" s="767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  <c r="JK1036" s="238"/>
      <c r="JL1036" s="238"/>
      <c r="JM1036" s="238"/>
      <c r="JN1036" s="238"/>
      <c r="JO1036" s="238"/>
    </row>
    <row r="1037" spans="1:275" s="791" customFormat="1" ht="38.1" customHeight="1" x14ac:dyDescent="0.25">
      <c r="A1037" s="738"/>
      <c r="B1037" s="1735"/>
      <c r="C1037" s="1182" t="s">
        <v>467</v>
      </c>
      <c r="D1037" s="1182"/>
      <c r="E1037" s="1182"/>
      <c r="F1037" s="2235">
        <f t="shared" ref="F1037:F1046" si="903">F987</f>
        <v>1800</v>
      </c>
      <c r="G1037" s="1183">
        <f t="shared" ref="G1037:H1037" si="904">G987</f>
        <v>1800</v>
      </c>
      <c r="H1037" s="1183">
        <f t="shared" si="904"/>
        <v>0</v>
      </c>
      <c r="I1037" s="1183"/>
      <c r="J1037" s="1444"/>
      <c r="K1037" s="1444"/>
      <c r="L1037" s="1445"/>
      <c r="M1037" s="1445"/>
      <c r="N1037" s="1445"/>
      <c r="O1037" s="1445"/>
      <c r="P1037" s="1445"/>
      <c r="Q1037" s="1445"/>
      <c r="R1037" s="1183"/>
      <c r="S1037" s="1183"/>
      <c r="T1037" s="1183"/>
      <c r="U1037" s="1183"/>
      <c r="V1037" s="1183"/>
      <c r="W1037" s="1183"/>
      <c r="X1037" s="1183"/>
      <c r="Y1037" s="1183"/>
      <c r="Z1037" s="1183"/>
      <c r="AA1037" s="1183"/>
      <c r="AB1037" s="1183"/>
      <c r="AC1037" s="1183"/>
      <c r="AD1037" s="1598"/>
      <c r="AE1037" s="1183"/>
      <c r="AF1037" s="1183"/>
      <c r="AG1037" s="1183"/>
      <c r="AH1037" s="1446"/>
      <c r="AI1037" s="1183"/>
      <c r="AJ1037" s="1183">
        <f t="shared" si="901"/>
        <v>0</v>
      </c>
      <c r="AK1037" s="1183">
        <f t="shared" ref="AK1037:AK1041" si="905">AK987</f>
        <v>0</v>
      </c>
      <c r="AL1037" s="1183">
        <f t="shared" si="859"/>
        <v>0</v>
      </c>
      <c r="AM1037" s="2437"/>
      <c r="AN1037" s="767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  <c r="JK1037" s="238"/>
      <c r="JL1037" s="238"/>
      <c r="JM1037" s="238"/>
      <c r="JN1037" s="238"/>
      <c r="JO1037" s="238"/>
    </row>
    <row r="1038" spans="1:275" s="791" customFormat="1" ht="38.1" customHeight="1" x14ac:dyDescent="0.25">
      <c r="A1038" s="738">
        <v>1</v>
      </c>
      <c r="B1038" s="1735">
        <v>1</v>
      </c>
      <c r="C1038" s="1182" t="s">
        <v>302</v>
      </c>
      <c r="D1038" s="1182"/>
      <c r="E1038" s="1182"/>
      <c r="F1038" s="2235">
        <f t="shared" si="903"/>
        <v>0</v>
      </c>
      <c r="G1038" s="1183">
        <f t="shared" ref="G1038:H1041" si="906">G988</f>
        <v>0</v>
      </c>
      <c r="H1038" s="1183">
        <f t="shared" si="906"/>
        <v>0</v>
      </c>
      <c r="I1038" s="1183">
        <f>I989</f>
        <v>0</v>
      </c>
      <c r="J1038" s="1444"/>
      <c r="K1038" s="1444"/>
      <c r="L1038" s="1445"/>
      <c r="M1038" s="1445"/>
      <c r="N1038" s="1445"/>
      <c r="O1038" s="1445"/>
      <c r="P1038" s="1445"/>
      <c r="Q1038" s="1445"/>
      <c r="R1038" s="1183"/>
      <c r="S1038" s="1183"/>
      <c r="T1038" s="1183"/>
      <c r="U1038" s="1183"/>
      <c r="V1038" s="1183"/>
      <c r="W1038" s="1183"/>
      <c r="X1038" s="1183"/>
      <c r="Y1038" s="1183"/>
      <c r="Z1038" s="1183"/>
      <c r="AA1038" s="1183"/>
      <c r="AB1038" s="1183"/>
      <c r="AC1038" s="1183"/>
      <c r="AD1038" s="1598"/>
      <c r="AE1038" s="1183"/>
      <c r="AF1038" s="1183"/>
      <c r="AG1038" s="1183"/>
      <c r="AH1038" s="1446"/>
      <c r="AI1038" s="1183"/>
      <c r="AJ1038" s="1183">
        <f t="shared" si="901"/>
        <v>0</v>
      </c>
      <c r="AK1038" s="1183">
        <f t="shared" si="905"/>
        <v>0</v>
      </c>
      <c r="AL1038" s="1183">
        <f t="shared" si="859"/>
        <v>0</v>
      </c>
      <c r="AM1038" s="2437"/>
      <c r="AN1038" s="767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  <c r="JK1038" s="238"/>
      <c r="JL1038" s="238"/>
      <c r="JM1038" s="238"/>
      <c r="JN1038" s="238"/>
      <c r="JO1038" s="238"/>
    </row>
    <row r="1039" spans="1:275" s="791" customFormat="1" ht="38.1" customHeight="1" x14ac:dyDescent="0.25">
      <c r="A1039" s="738">
        <v>1</v>
      </c>
      <c r="B1039" s="1735">
        <v>1</v>
      </c>
      <c r="C1039" s="1182" t="s">
        <v>303</v>
      </c>
      <c r="D1039" s="1182"/>
      <c r="E1039" s="1182"/>
      <c r="F1039" s="2235">
        <f t="shared" si="903"/>
        <v>0</v>
      </c>
      <c r="G1039" s="1183">
        <f t="shared" si="906"/>
        <v>0</v>
      </c>
      <c r="H1039" s="1183">
        <f t="shared" si="906"/>
        <v>0</v>
      </c>
      <c r="I1039" s="1183">
        <f t="shared" ref="I1039:I1046" si="907">I989</f>
        <v>0</v>
      </c>
      <c r="J1039" s="1444"/>
      <c r="K1039" s="1444"/>
      <c r="L1039" s="1445"/>
      <c r="M1039" s="1445"/>
      <c r="N1039" s="1445"/>
      <c r="O1039" s="1445"/>
      <c r="P1039" s="1445"/>
      <c r="Q1039" s="1445"/>
      <c r="R1039" s="1183"/>
      <c r="S1039" s="1183"/>
      <c r="T1039" s="1183"/>
      <c r="U1039" s="1183"/>
      <c r="V1039" s="1183"/>
      <c r="W1039" s="1183"/>
      <c r="X1039" s="1183"/>
      <c r="Y1039" s="1183"/>
      <c r="Z1039" s="1183"/>
      <c r="AA1039" s="1183"/>
      <c r="AB1039" s="1183"/>
      <c r="AC1039" s="1183"/>
      <c r="AD1039" s="1598"/>
      <c r="AE1039" s="1183"/>
      <c r="AF1039" s="1183"/>
      <c r="AG1039" s="1183"/>
      <c r="AH1039" s="1446"/>
      <c r="AI1039" s="1183"/>
      <c r="AJ1039" s="1183">
        <f t="shared" si="901"/>
        <v>0</v>
      </c>
      <c r="AK1039" s="1183">
        <f t="shared" si="905"/>
        <v>0</v>
      </c>
      <c r="AL1039" s="1183">
        <f t="shared" si="859"/>
        <v>0</v>
      </c>
      <c r="AM1039" s="2437"/>
      <c r="AN1039" s="767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  <c r="JK1039" s="238"/>
      <c r="JL1039" s="238"/>
      <c r="JM1039" s="238"/>
      <c r="JN1039" s="238"/>
      <c r="JO1039" s="238"/>
    </row>
    <row r="1040" spans="1:275" s="791" customFormat="1" ht="49.5" customHeight="1" x14ac:dyDescent="0.25">
      <c r="A1040" s="738">
        <v>1</v>
      </c>
      <c r="B1040" s="1735">
        <v>1</v>
      </c>
      <c r="C1040" s="1182" t="s">
        <v>304</v>
      </c>
      <c r="D1040" s="1182"/>
      <c r="E1040" s="1182"/>
      <c r="F1040" s="2235">
        <f t="shared" si="903"/>
        <v>120</v>
      </c>
      <c r="G1040" s="1183">
        <f t="shared" si="906"/>
        <v>120</v>
      </c>
      <c r="H1040" s="1183">
        <f t="shared" si="906"/>
        <v>78</v>
      </c>
      <c r="I1040" s="1183">
        <f t="shared" si="907"/>
        <v>65</v>
      </c>
      <c r="J1040" s="1444"/>
      <c r="K1040" s="1444"/>
      <c r="L1040" s="1445"/>
      <c r="M1040" s="1445"/>
      <c r="N1040" s="1445"/>
      <c r="O1040" s="1445"/>
      <c r="P1040" s="1445"/>
      <c r="Q1040" s="1445"/>
      <c r="R1040" s="1183"/>
      <c r="S1040" s="1183"/>
      <c r="T1040" s="1183"/>
      <c r="U1040" s="1183"/>
      <c r="V1040" s="1183"/>
      <c r="W1040" s="1183"/>
      <c r="X1040" s="1183"/>
      <c r="Y1040" s="1183"/>
      <c r="Z1040" s="1183"/>
      <c r="AA1040" s="1183"/>
      <c r="AB1040" s="1183"/>
      <c r="AC1040" s="1183"/>
      <c r="AD1040" s="1598"/>
      <c r="AE1040" s="1183"/>
      <c r="AF1040" s="1183"/>
      <c r="AG1040" s="1183"/>
      <c r="AH1040" s="1446"/>
      <c r="AI1040" s="1183"/>
      <c r="AJ1040" s="1183">
        <f t="shared" si="901"/>
        <v>4</v>
      </c>
      <c r="AK1040" s="1183">
        <f t="shared" si="905"/>
        <v>3964.4500000000003</v>
      </c>
      <c r="AL1040" s="1183">
        <f t="shared" si="859"/>
        <v>3.9644500000000003</v>
      </c>
      <c r="AM1040" s="2437"/>
      <c r="AN1040" s="767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  <c r="JK1040" s="238"/>
      <c r="JL1040" s="238"/>
      <c r="JM1040" s="238"/>
      <c r="JN1040" s="238"/>
      <c r="JO1040" s="238"/>
    </row>
    <row r="1041" spans="1:275" s="791" customFormat="1" ht="38.1" customHeight="1" x14ac:dyDescent="0.25">
      <c r="A1041" s="738">
        <v>1</v>
      </c>
      <c r="B1041" s="1735">
        <v>1</v>
      </c>
      <c r="C1041" s="1182" t="s">
        <v>305</v>
      </c>
      <c r="D1041" s="1182"/>
      <c r="E1041" s="1182"/>
      <c r="F1041" s="2235">
        <f t="shared" si="903"/>
        <v>12868</v>
      </c>
      <c r="G1041" s="1183">
        <f t="shared" si="906"/>
        <v>12868</v>
      </c>
      <c r="H1041" s="1183">
        <f t="shared" si="906"/>
        <v>13542</v>
      </c>
      <c r="I1041" s="1183">
        <f t="shared" si="907"/>
        <v>105.23779919179358</v>
      </c>
      <c r="J1041" s="1444"/>
      <c r="K1041" s="1444"/>
      <c r="L1041" s="1445"/>
      <c r="M1041" s="1445"/>
      <c r="N1041" s="1445"/>
      <c r="O1041" s="1445"/>
      <c r="P1041" s="1445"/>
      <c r="Q1041" s="1445"/>
      <c r="R1041" s="1183"/>
      <c r="S1041" s="1183"/>
      <c r="T1041" s="1183"/>
      <c r="U1041" s="1183"/>
      <c r="V1041" s="1183"/>
      <c r="W1041" s="1183"/>
      <c r="X1041" s="1183"/>
      <c r="Y1041" s="1183"/>
      <c r="Z1041" s="1183"/>
      <c r="AA1041" s="1183"/>
      <c r="AB1041" s="1183"/>
      <c r="AC1041" s="1183"/>
      <c r="AD1041" s="1598"/>
      <c r="AE1041" s="1183"/>
      <c r="AF1041" s="1183"/>
      <c r="AG1041" s="1183"/>
      <c r="AH1041" s="1446"/>
      <c r="AI1041" s="1183"/>
      <c r="AJ1041" s="1183">
        <f t="shared" si="901"/>
        <v>143</v>
      </c>
      <c r="AK1041" s="1183">
        <f t="shared" si="905"/>
        <v>109867.16</v>
      </c>
      <c r="AL1041" s="1183">
        <f t="shared" si="859"/>
        <v>109.86716</v>
      </c>
      <c r="AM1041" s="2437"/>
      <c r="AN1041" s="767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  <c r="JK1041" s="238"/>
      <c r="JL1041" s="238"/>
      <c r="JM1041" s="238"/>
      <c r="JN1041" s="238"/>
      <c r="JO1041" s="238"/>
    </row>
    <row r="1042" spans="1:275" s="791" customFormat="1" ht="55.5" customHeight="1" x14ac:dyDescent="0.25">
      <c r="A1042" s="738"/>
      <c r="B1042" s="1735"/>
      <c r="C1042" s="1182" t="s">
        <v>545</v>
      </c>
      <c r="D1042" s="1182"/>
      <c r="E1042" s="1182"/>
      <c r="F1042" s="2235">
        <f t="shared" si="903"/>
        <v>1344</v>
      </c>
      <c r="G1042" s="2235">
        <f t="shared" ref="G1042:H1042" si="908">G992</f>
        <v>1344</v>
      </c>
      <c r="H1042" s="2235">
        <f t="shared" si="908"/>
        <v>1414</v>
      </c>
      <c r="I1042" s="1183">
        <f t="shared" si="907"/>
        <v>105.20833333333333</v>
      </c>
      <c r="J1042" s="1444"/>
      <c r="K1042" s="1444"/>
      <c r="L1042" s="1445"/>
      <c r="M1042" s="1445"/>
      <c r="N1042" s="1445"/>
      <c r="O1042" s="1445"/>
      <c r="P1042" s="1445"/>
      <c r="Q1042" s="1445"/>
      <c r="R1042" s="1183"/>
      <c r="S1042" s="1183"/>
      <c r="T1042" s="1183"/>
      <c r="U1042" s="1183"/>
      <c r="V1042" s="1183"/>
      <c r="W1042" s="1183"/>
      <c r="X1042" s="1183"/>
      <c r="Y1042" s="1183"/>
      <c r="Z1042" s="1183"/>
      <c r="AA1042" s="1183"/>
      <c r="AB1042" s="1183"/>
      <c r="AC1042" s="1183"/>
      <c r="AD1042" s="1598"/>
      <c r="AE1042" s="1183"/>
      <c r="AF1042" s="1183"/>
      <c r="AG1042" s="1183"/>
      <c r="AH1042" s="1446"/>
      <c r="AI1042" s="1183"/>
      <c r="AJ1042" s="1183"/>
      <c r="AK1042" s="1183"/>
      <c r="AL1042" s="1183">
        <f t="shared" si="859"/>
        <v>0</v>
      </c>
      <c r="AM1042" s="2437"/>
      <c r="AN1042" s="767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  <c r="JK1042" s="238"/>
      <c r="JL1042" s="238"/>
      <c r="JM1042" s="238"/>
      <c r="JN1042" s="238"/>
      <c r="JO1042" s="238"/>
    </row>
    <row r="1043" spans="1:275" s="791" customFormat="1" ht="38.1" customHeight="1" x14ac:dyDescent="0.25">
      <c r="A1043" s="738">
        <v>1</v>
      </c>
      <c r="B1043" s="1735">
        <v>1</v>
      </c>
      <c r="C1043" s="1182" t="s">
        <v>157</v>
      </c>
      <c r="D1043" s="1182"/>
      <c r="E1043" s="1182"/>
      <c r="F1043" s="2235">
        <f t="shared" si="903"/>
        <v>32413.058823529413</v>
      </c>
      <c r="G1043" s="1183">
        <f t="shared" ref="G1043:H1046" si="909">G993</f>
        <v>32413.058823529413</v>
      </c>
      <c r="H1043" s="1183">
        <f t="shared" si="909"/>
        <v>24836.767058823534</v>
      </c>
      <c r="I1043" s="1183">
        <f t="shared" si="907"/>
        <v>76.625804414342809</v>
      </c>
      <c r="J1043" s="1444"/>
      <c r="K1043" s="1444"/>
      <c r="L1043" s="1445"/>
      <c r="M1043" s="1445"/>
      <c r="N1043" s="1445"/>
      <c r="O1043" s="1445"/>
      <c r="P1043" s="1445"/>
      <c r="Q1043" s="1445"/>
      <c r="R1043" s="1183"/>
      <c r="S1043" s="1183"/>
      <c r="T1043" s="1183"/>
      <c r="U1043" s="1183"/>
      <c r="V1043" s="1183"/>
      <c r="W1043" s="1183"/>
      <c r="X1043" s="1183"/>
      <c r="Y1043" s="1183"/>
      <c r="Z1043" s="1183"/>
      <c r="AA1043" s="1183"/>
      <c r="AB1043" s="1183"/>
      <c r="AC1043" s="1183"/>
      <c r="AD1043" s="1598"/>
      <c r="AE1043" s="1183"/>
      <c r="AF1043" s="1183"/>
      <c r="AG1043" s="1183"/>
      <c r="AH1043" s="1446"/>
      <c r="AI1043" s="1183"/>
      <c r="AJ1043" s="1183">
        <f t="shared" ref="AJ1043:AK1046" si="910">AJ993</f>
        <v>729.64705882352939</v>
      </c>
      <c r="AK1043" s="1183">
        <f t="shared" si="910"/>
        <v>1621874.8900000004</v>
      </c>
      <c r="AL1043" s="1183">
        <f t="shared" si="859"/>
        <v>1621.8748900000003</v>
      </c>
      <c r="AM1043" s="2437"/>
      <c r="AN1043" s="767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  <c r="JK1043" s="238"/>
      <c r="JL1043" s="238"/>
      <c r="JM1043" s="238"/>
      <c r="JN1043" s="238"/>
      <c r="JO1043" s="238"/>
    </row>
    <row r="1044" spans="1:275" s="791" customFormat="1" ht="38.1" customHeight="1" x14ac:dyDescent="0.25">
      <c r="A1044" s="738"/>
      <c r="B1044" s="1735"/>
      <c r="C1044" s="1182" t="s">
        <v>447</v>
      </c>
      <c r="D1044" s="1182"/>
      <c r="E1044" s="1182"/>
      <c r="F1044" s="2235">
        <f t="shared" si="903"/>
        <v>25566</v>
      </c>
      <c r="G1044" s="1183">
        <f t="shared" si="909"/>
        <v>25566</v>
      </c>
      <c r="H1044" s="1183">
        <f t="shared" si="909"/>
        <v>18164</v>
      </c>
      <c r="I1044" s="1183">
        <f t="shared" si="907"/>
        <v>71.047484940937181</v>
      </c>
      <c r="J1044" s="1444"/>
      <c r="K1044" s="1444"/>
      <c r="L1044" s="1445"/>
      <c r="M1044" s="1445"/>
      <c r="N1044" s="1445"/>
      <c r="O1044" s="1445"/>
      <c r="P1044" s="1445"/>
      <c r="Q1044" s="1445"/>
      <c r="R1044" s="1183"/>
      <c r="S1044" s="1183"/>
      <c r="T1044" s="1183"/>
      <c r="U1044" s="1183"/>
      <c r="V1044" s="1183"/>
      <c r="W1044" s="1183"/>
      <c r="X1044" s="1183"/>
      <c r="Y1044" s="1183"/>
      <c r="Z1044" s="1183"/>
      <c r="AA1044" s="1183"/>
      <c r="AB1044" s="1183"/>
      <c r="AC1044" s="1183"/>
      <c r="AD1044" s="1598"/>
      <c r="AE1044" s="1183"/>
      <c r="AF1044" s="1183"/>
      <c r="AG1044" s="1183"/>
      <c r="AH1044" s="1446"/>
      <c r="AI1044" s="1183"/>
      <c r="AJ1044" s="1183">
        <f t="shared" si="910"/>
        <v>660</v>
      </c>
      <c r="AK1044" s="1183">
        <f t="shared" si="910"/>
        <v>1420664.0000000002</v>
      </c>
      <c r="AL1044" s="1183">
        <f t="shared" si="859"/>
        <v>1420.6640000000002</v>
      </c>
      <c r="AM1044" s="2437"/>
      <c r="AN1044" s="767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  <c r="JK1044" s="238"/>
      <c r="JL1044" s="238"/>
      <c r="JM1044" s="238"/>
      <c r="JN1044" s="238"/>
      <c r="JO1044" s="238"/>
    </row>
    <row r="1045" spans="1:275" s="791" customFormat="1" ht="38.1" customHeight="1" x14ac:dyDescent="0.25">
      <c r="A1045" s="738">
        <v>1</v>
      </c>
      <c r="B1045" s="1735">
        <v>1</v>
      </c>
      <c r="C1045" s="1182" t="s">
        <v>451</v>
      </c>
      <c r="D1045" s="1182"/>
      <c r="E1045" s="1182"/>
      <c r="F1045" s="2235">
        <f t="shared" si="903"/>
        <v>58200</v>
      </c>
      <c r="G1045" s="1183">
        <f t="shared" si="909"/>
        <v>58200</v>
      </c>
      <c r="H1045" s="1183">
        <f t="shared" si="909"/>
        <v>56718.520000000055</v>
      </c>
      <c r="I1045" s="1183">
        <f t="shared" si="907"/>
        <v>97.454501718213152</v>
      </c>
      <c r="J1045" s="1444"/>
      <c r="K1045" s="1444"/>
      <c r="L1045" s="1445"/>
      <c r="M1045" s="1445"/>
      <c r="N1045" s="1445"/>
      <c r="O1045" s="1445"/>
      <c r="P1045" s="1445"/>
      <c r="Q1045" s="1445"/>
      <c r="R1045" s="1183"/>
      <c r="S1045" s="1183"/>
      <c r="T1045" s="1183"/>
      <c r="U1045" s="1183"/>
      <c r="V1045" s="1183"/>
      <c r="W1045" s="1183"/>
      <c r="X1045" s="1183"/>
      <c r="Y1045" s="1183"/>
      <c r="Z1045" s="1183"/>
      <c r="AA1045" s="1183"/>
      <c r="AB1045" s="1183"/>
      <c r="AC1045" s="1183"/>
      <c r="AD1045" s="1598"/>
      <c r="AE1045" s="1183"/>
      <c r="AF1045" s="1183"/>
      <c r="AG1045" s="1183"/>
      <c r="AH1045" s="1446"/>
      <c r="AI1045" s="1183"/>
      <c r="AJ1045" s="1183">
        <f t="shared" si="910"/>
        <v>592</v>
      </c>
      <c r="AK1045" s="1183">
        <f t="shared" si="910"/>
        <v>201210.89000000022</v>
      </c>
      <c r="AL1045" s="1183">
        <f t="shared" si="859"/>
        <v>201.21089000000021</v>
      </c>
      <c r="AM1045" s="2437"/>
      <c r="AN1045" s="767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  <c r="JK1045" s="238"/>
      <c r="JL1045" s="238"/>
      <c r="JM1045" s="238"/>
      <c r="JN1045" s="238"/>
      <c r="JO1045" s="238"/>
    </row>
    <row r="1046" spans="1:275" s="791" customFormat="1" ht="38.1" customHeight="1" x14ac:dyDescent="0.25">
      <c r="A1046" s="738"/>
      <c r="B1046" s="1735">
        <v>1</v>
      </c>
      <c r="C1046" s="1194" t="s">
        <v>168</v>
      </c>
      <c r="D1046" s="1194"/>
      <c r="E1046" s="1289"/>
      <c r="F1046" s="1474">
        <f t="shared" si="903"/>
        <v>110388.94358974361</v>
      </c>
      <c r="G1046" s="1290">
        <f t="shared" si="909"/>
        <v>110388.94358974361</v>
      </c>
      <c r="H1046" s="1290">
        <f t="shared" si="909"/>
        <v>86288.010256410271</v>
      </c>
      <c r="I1046" s="1183">
        <f t="shared" si="907"/>
        <v>78.167257924938966</v>
      </c>
      <c r="J1046" s="1444"/>
      <c r="K1046" s="1444"/>
      <c r="L1046" s="1445"/>
      <c r="M1046" s="1445"/>
      <c r="N1046" s="1445"/>
      <c r="O1046" s="1445"/>
      <c r="P1046" s="1445"/>
      <c r="Q1046" s="1445"/>
      <c r="R1046" s="1183">
        <f t="shared" ref="R1046:AI1046" si="911">R996</f>
        <v>79099.384000000005</v>
      </c>
      <c r="S1046" s="1183">
        <f t="shared" ref="S1046:T1046" si="912">S996</f>
        <v>79099.384000000005</v>
      </c>
      <c r="T1046" s="1183">
        <f t="shared" si="912"/>
        <v>79099.384000000005</v>
      </c>
      <c r="U1046" s="1183">
        <f t="shared" ref="U1046:V1046" si="913">U996</f>
        <v>79099.384000000005</v>
      </c>
      <c r="V1046" s="1183">
        <f t="shared" si="913"/>
        <v>79099.384000000005</v>
      </c>
      <c r="W1046" s="1183">
        <f t="shared" ref="W1046:X1046" si="914">W996</f>
        <v>79099.384000000005</v>
      </c>
      <c r="X1046" s="1183">
        <f t="shared" si="914"/>
        <v>78249.065629999997</v>
      </c>
      <c r="Y1046" s="1183">
        <f t="shared" ref="Y1046:Z1046" si="915">Y996</f>
        <v>80844.446263333331</v>
      </c>
      <c r="Z1046" s="1183">
        <f t="shared" si="915"/>
        <v>80844.446263333331</v>
      </c>
      <c r="AA1046" s="1183">
        <f t="shared" ref="AA1046:AB1046" si="916">AA996</f>
        <v>80220.056319999989</v>
      </c>
      <c r="AB1046" s="1183">
        <f t="shared" si="916"/>
        <v>80220.056319999989</v>
      </c>
      <c r="AC1046" s="1183">
        <f t="shared" ref="AC1046" si="917">AC996</f>
        <v>79580.094089999999</v>
      </c>
      <c r="AD1046" s="1183">
        <f t="shared" si="911"/>
        <v>79580.094089999999</v>
      </c>
      <c r="AE1046" s="1183">
        <f t="shared" si="911"/>
        <v>79580.09414999999</v>
      </c>
      <c r="AF1046" s="1183">
        <f t="shared" si="911"/>
        <v>0</v>
      </c>
      <c r="AG1046" s="1183">
        <f t="shared" si="911"/>
        <v>5.9999991208314896E-5</v>
      </c>
      <c r="AH1046" s="1183">
        <f t="shared" si="911"/>
        <v>-243.80045000000001</v>
      </c>
      <c r="AI1046" s="1183">
        <f t="shared" si="911"/>
        <v>79336.293699999995</v>
      </c>
      <c r="AJ1046" s="1290">
        <f t="shared" si="910"/>
        <v>2410.7948717948716</v>
      </c>
      <c r="AK1046" s="1183">
        <f t="shared" si="910"/>
        <v>1735706.5000000005</v>
      </c>
      <c r="AL1046" s="1183">
        <f t="shared" si="859"/>
        <v>1735.7065000000005</v>
      </c>
      <c r="AM1046" s="2437"/>
      <c r="AN1046" s="767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  <c r="JK1046" s="238"/>
      <c r="JL1046" s="238"/>
      <c r="JM1046" s="238"/>
      <c r="JN1046" s="238"/>
      <c r="JO1046" s="238"/>
    </row>
    <row r="1047" spans="1:275" s="791" customFormat="1" ht="38.1" customHeight="1" x14ac:dyDescent="0.25">
      <c r="A1047" s="738"/>
      <c r="B1047" s="1735">
        <v>1</v>
      </c>
      <c r="C1047" s="1342" t="s">
        <v>306</v>
      </c>
      <c r="D1047" s="1342"/>
      <c r="E1047" s="1182"/>
      <c r="F1047" s="2235"/>
      <c r="G1047" s="1183"/>
      <c r="H1047" s="1183"/>
      <c r="I1047" s="1183"/>
      <c r="J1047" s="1444"/>
      <c r="K1047" s="1444"/>
      <c r="L1047" s="1445"/>
      <c r="M1047" s="1445"/>
      <c r="N1047" s="1445"/>
      <c r="O1047" s="1445"/>
      <c r="P1047" s="1445"/>
      <c r="Q1047" s="1445"/>
      <c r="R1047" s="1183"/>
      <c r="S1047" s="1183"/>
      <c r="T1047" s="1183"/>
      <c r="U1047" s="1183"/>
      <c r="V1047" s="1183"/>
      <c r="W1047" s="1183"/>
      <c r="X1047" s="1183"/>
      <c r="Y1047" s="1183"/>
      <c r="Z1047" s="1183"/>
      <c r="AA1047" s="1183"/>
      <c r="AB1047" s="1183"/>
      <c r="AC1047" s="1183"/>
      <c r="AD1047" s="1598"/>
      <c r="AE1047" s="1183"/>
      <c r="AF1047" s="1183"/>
      <c r="AG1047" s="1183"/>
      <c r="AH1047" s="1446"/>
      <c r="AI1047" s="1183"/>
      <c r="AJ1047" s="1183"/>
      <c r="AK1047" s="1183"/>
      <c r="AL1047" s="1183">
        <f t="shared" si="859"/>
        <v>0</v>
      </c>
      <c r="AM1047" s="2437"/>
      <c r="AN1047" s="767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  <c r="JK1047" s="238"/>
      <c r="JL1047" s="238"/>
      <c r="JM1047" s="238"/>
      <c r="JN1047" s="238"/>
      <c r="JO1047" s="238"/>
    </row>
    <row r="1048" spans="1:275" s="791" customFormat="1" ht="38.1" customHeight="1" x14ac:dyDescent="0.25">
      <c r="A1048" s="738"/>
      <c r="B1048" s="1735">
        <v>1</v>
      </c>
      <c r="C1048" s="1182" t="s">
        <v>198</v>
      </c>
      <c r="D1048" s="1182"/>
      <c r="E1048" s="1182"/>
      <c r="F1048" s="2235">
        <f>F998</f>
        <v>12394</v>
      </c>
      <c r="G1048" s="1183">
        <f>G998</f>
        <v>12394</v>
      </c>
      <c r="H1048" s="1183">
        <f>H998</f>
        <v>11686.88141391106</v>
      </c>
      <c r="I1048" s="1183">
        <f>I998</f>
        <v>94.294670113853968</v>
      </c>
      <c r="J1048" s="1444"/>
      <c r="K1048" s="1444"/>
      <c r="L1048" s="1445"/>
      <c r="M1048" s="1445"/>
      <c r="N1048" s="1445"/>
      <c r="O1048" s="1445"/>
      <c r="P1048" s="1445"/>
      <c r="Q1048" s="1445"/>
      <c r="R1048" s="1183"/>
      <c r="S1048" s="1183"/>
      <c r="T1048" s="1183"/>
      <c r="U1048" s="1183"/>
      <c r="V1048" s="1183"/>
      <c r="W1048" s="1183"/>
      <c r="X1048" s="1183"/>
      <c r="Y1048" s="1183"/>
      <c r="Z1048" s="1183"/>
      <c r="AA1048" s="1183"/>
      <c r="AB1048" s="1183"/>
      <c r="AC1048" s="1183"/>
      <c r="AD1048" s="1598"/>
      <c r="AE1048" s="1183"/>
      <c r="AF1048" s="1183"/>
      <c r="AG1048" s="1183"/>
      <c r="AH1048" s="1446"/>
      <c r="AI1048" s="1183"/>
      <c r="AJ1048" s="1183">
        <f t="shared" ref="AJ1048:AJ1063" si="918">AJ998</f>
        <v>20.154400000000003</v>
      </c>
      <c r="AK1048" s="1183">
        <f t="shared" ref="AK1048" si="919">AK998</f>
        <v>11832.5</v>
      </c>
      <c r="AL1048" s="1183">
        <f t="shared" si="859"/>
        <v>11.8325</v>
      </c>
      <c r="AM1048" s="2437"/>
      <c r="AN1048" s="767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  <c r="JK1048" s="238"/>
      <c r="JL1048" s="238"/>
      <c r="JM1048" s="238"/>
      <c r="JN1048" s="238"/>
      <c r="JO1048" s="238"/>
    </row>
    <row r="1049" spans="1:275" s="791" customFormat="1" ht="38.1" customHeight="1" x14ac:dyDescent="0.25">
      <c r="A1049" s="738"/>
      <c r="B1049" s="1735">
        <v>1</v>
      </c>
      <c r="C1049" s="1182" t="s">
        <v>302</v>
      </c>
      <c r="D1049" s="1182"/>
      <c r="E1049" s="1182"/>
      <c r="F1049" s="2235">
        <f t="shared" ref="F1049:H1063" si="920">F999</f>
        <v>0</v>
      </c>
      <c r="G1049" s="1183">
        <f t="shared" si="920"/>
        <v>0</v>
      </c>
      <c r="H1049" s="1183">
        <f t="shared" si="920"/>
        <v>0</v>
      </c>
      <c r="I1049" s="1183"/>
      <c r="J1049" s="1444"/>
      <c r="K1049" s="1444"/>
      <c r="L1049" s="1445"/>
      <c r="M1049" s="1445"/>
      <c r="N1049" s="1445"/>
      <c r="O1049" s="1445"/>
      <c r="P1049" s="1445"/>
      <c r="Q1049" s="1445"/>
      <c r="R1049" s="1183"/>
      <c r="S1049" s="1183"/>
      <c r="T1049" s="1183"/>
      <c r="U1049" s="1183"/>
      <c r="V1049" s="1183"/>
      <c r="W1049" s="1183"/>
      <c r="X1049" s="1183"/>
      <c r="Y1049" s="1183"/>
      <c r="Z1049" s="1183"/>
      <c r="AA1049" s="1183"/>
      <c r="AB1049" s="1183"/>
      <c r="AC1049" s="1183"/>
      <c r="AD1049" s="1598"/>
      <c r="AE1049" s="1183"/>
      <c r="AF1049" s="1183"/>
      <c r="AG1049" s="1183"/>
      <c r="AH1049" s="1446"/>
      <c r="AI1049" s="1183"/>
      <c r="AJ1049" s="1183">
        <f t="shared" si="918"/>
        <v>0</v>
      </c>
      <c r="AK1049" s="1183">
        <f t="shared" ref="AK1049:AK1063" si="921">AK999</f>
        <v>0</v>
      </c>
      <c r="AL1049" s="1183">
        <f t="shared" si="859"/>
        <v>0</v>
      </c>
      <c r="AM1049" s="2437"/>
      <c r="AN1049" s="767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  <c r="JK1049" s="238"/>
      <c r="JL1049" s="238"/>
      <c r="JM1049" s="238"/>
      <c r="JN1049" s="238"/>
      <c r="JO1049" s="238"/>
    </row>
    <row r="1050" spans="1:275" s="791" customFormat="1" ht="57" customHeight="1" x14ac:dyDescent="0.25">
      <c r="A1050" s="738"/>
      <c r="B1050" s="1735">
        <v>1</v>
      </c>
      <c r="C1050" s="1182" t="s">
        <v>307</v>
      </c>
      <c r="D1050" s="1182"/>
      <c r="E1050" s="1182"/>
      <c r="F1050" s="2235">
        <f t="shared" si="920"/>
        <v>5117</v>
      </c>
      <c r="G1050" s="1183">
        <f t="shared" si="920"/>
        <v>5117</v>
      </c>
      <c r="H1050" s="1183">
        <f t="shared" si="920"/>
        <v>4702</v>
      </c>
      <c r="I1050" s="1183">
        <f t="shared" ref="I1050:I1058" si="922">I1000</f>
        <v>91.889779167480938</v>
      </c>
      <c r="J1050" s="1444"/>
      <c r="K1050" s="1444"/>
      <c r="L1050" s="1445"/>
      <c r="M1050" s="1445"/>
      <c r="N1050" s="1445"/>
      <c r="O1050" s="1445"/>
      <c r="P1050" s="1445"/>
      <c r="Q1050" s="1445"/>
      <c r="R1050" s="1183"/>
      <c r="S1050" s="1183"/>
      <c r="T1050" s="1183"/>
      <c r="U1050" s="1183"/>
      <c r="V1050" s="1183"/>
      <c r="W1050" s="1183"/>
      <c r="X1050" s="1183"/>
      <c r="Y1050" s="1183"/>
      <c r="Z1050" s="1183"/>
      <c r="AA1050" s="1183"/>
      <c r="AB1050" s="1183"/>
      <c r="AC1050" s="1183"/>
      <c r="AD1050" s="1598"/>
      <c r="AE1050" s="1183"/>
      <c r="AF1050" s="1183"/>
      <c r="AG1050" s="1183"/>
      <c r="AH1050" s="1446"/>
      <c r="AI1050" s="1183"/>
      <c r="AJ1050" s="1183">
        <f t="shared" si="918"/>
        <v>2</v>
      </c>
      <c r="AK1050" s="1183">
        <f t="shared" si="921"/>
        <v>3764.6400000000003</v>
      </c>
      <c r="AL1050" s="1183">
        <f t="shared" si="859"/>
        <v>3.7646400000000004</v>
      </c>
      <c r="AM1050" s="2437"/>
      <c r="AN1050" s="767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  <c r="JK1050" s="238"/>
      <c r="JL1050" s="238"/>
      <c r="JM1050" s="238"/>
      <c r="JN1050" s="238"/>
      <c r="JO1050" s="238"/>
    </row>
    <row r="1051" spans="1:275" s="791" customFormat="1" ht="38.1" customHeight="1" x14ac:dyDescent="0.25">
      <c r="A1051" s="738"/>
      <c r="B1051" s="1735">
        <v>1</v>
      </c>
      <c r="C1051" s="1182" t="s">
        <v>308</v>
      </c>
      <c r="D1051" s="1182"/>
      <c r="E1051" s="1182"/>
      <c r="F1051" s="2235">
        <f t="shared" si="920"/>
        <v>3071</v>
      </c>
      <c r="G1051" s="1183">
        <f t="shared" si="920"/>
        <v>3071</v>
      </c>
      <c r="H1051" s="1183">
        <f t="shared" si="920"/>
        <v>2905</v>
      </c>
      <c r="I1051" s="1183">
        <f t="shared" si="922"/>
        <v>94.594594594594597</v>
      </c>
      <c r="J1051" s="1444"/>
      <c r="K1051" s="1444"/>
      <c r="L1051" s="1445"/>
      <c r="M1051" s="1445"/>
      <c r="N1051" s="1445"/>
      <c r="O1051" s="1445"/>
      <c r="P1051" s="1445"/>
      <c r="Q1051" s="1445"/>
      <c r="R1051" s="1183"/>
      <c r="S1051" s="1183"/>
      <c r="T1051" s="1183"/>
      <c r="U1051" s="1183"/>
      <c r="V1051" s="1183"/>
      <c r="W1051" s="1183"/>
      <c r="X1051" s="1183"/>
      <c r="Y1051" s="1183"/>
      <c r="Z1051" s="1183"/>
      <c r="AA1051" s="1183"/>
      <c r="AB1051" s="1183"/>
      <c r="AC1051" s="1183"/>
      <c r="AD1051" s="1598"/>
      <c r="AE1051" s="1183"/>
      <c r="AF1051" s="1183"/>
      <c r="AG1051" s="1183"/>
      <c r="AH1051" s="1446"/>
      <c r="AI1051" s="1183"/>
      <c r="AJ1051" s="1183">
        <f t="shared" si="918"/>
        <v>1</v>
      </c>
      <c r="AK1051" s="1183">
        <f t="shared" si="921"/>
        <v>2303.2800000000002</v>
      </c>
      <c r="AL1051" s="1183">
        <f t="shared" ref="AL1051:AL1114" si="923">AK1051/1000</f>
        <v>2.30328</v>
      </c>
      <c r="AM1051" s="2437"/>
      <c r="AN1051" s="767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  <c r="JK1051" s="238"/>
      <c r="JL1051" s="238"/>
      <c r="JM1051" s="238"/>
      <c r="JN1051" s="238"/>
      <c r="JO1051" s="238"/>
    </row>
    <row r="1052" spans="1:275" s="791" customFormat="1" ht="38.1" customHeight="1" x14ac:dyDescent="0.25">
      <c r="A1052" s="738"/>
      <c r="B1052" s="1735">
        <v>1</v>
      </c>
      <c r="C1052" s="1182" t="s">
        <v>309</v>
      </c>
      <c r="D1052" s="1182"/>
      <c r="E1052" s="1182"/>
      <c r="F1052" s="2235">
        <f t="shared" si="920"/>
        <v>921</v>
      </c>
      <c r="G1052" s="1183">
        <f t="shared" si="920"/>
        <v>921</v>
      </c>
      <c r="H1052" s="1183">
        <f t="shared" si="920"/>
        <v>242</v>
      </c>
      <c r="I1052" s="1183">
        <f t="shared" si="922"/>
        <v>26.275787187839306</v>
      </c>
      <c r="J1052" s="1444"/>
      <c r="K1052" s="1444"/>
      <c r="L1052" s="1445"/>
      <c r="M1052" s="1445"/>
      <c r="N1052" s="1445"/>
      <c r="O1052" s="1445"/>
      <c r="P1052" s="1445"/>
      <c r="Q1052" s="1445"/>
      <c r="R1052" s="1183"/>
      <c r="S1052" s="1183"/>
      <c r="T1052" s="1183"/>
      <c r="U1052" s="1183"/>
      <c r="V1052" s="1183"/>
      <c r="W1052" s="1183"/>
      <c r="X1052" s="1183"/>
      <c r="Y1052" s="1183"/>
      <c r="Z1052" s="1183"/>
      <c r="AA1052" s="1183"/>
      <c r="AB1052" s="1183"/>
      <c r="AC1052" s="1183"/>
      <c r="AD1052" s="1598"/>
      <c r="AE1052" s="1183"/>
      <c r="AF1052" s="1183"/>
      <c r="AG1052" s="1183"/>
      <c r="AH1052" s="1446"/>
      <c r="AI1052" s="1183"/>
      <c r="AJ1052" s="1183">
        <f t="shared" si="918"/>
        <v>1</v>
      </c>
      <c r="AK1052" s="1183">
        <f t="shared" si="921"/>
        <v>1461.36</v>
      </c>
      <c r="AL1052" s="1183">
        <f t="shared" si="923"/>
        <v>1.46136</v>
      </c>
      <c r="AM1052" s="2437"/>
      <c r="AN1052" s="767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  <c r="JK1052" s="238"/>
      <c r="JL1052" s="238"/>
      <c r="JM1052" s="238"/>
      <c r="JN1052" s="238"/>
      <c r="JO1052" s="238"/>
    </row>
    <row r="1053" spans="1:275" s="791" customFormat="1" ht="38.1" customHeight="1" x14ac:dyDescent="0.25">
      <c r="A1053" s="738"/>
      <c r="B1053" s="1735">
        <v>1</v>
      </c>
      <c r="C1053" s="1182" t="s">
        <v>353</v>
      </c>
      <c r="D1053" s="1182"/>
      <c r="E1053" s="1182"/>
      <c r="F1053" s="2235">
        <f t="shared" si="920"/>
        <v>233</v>
      </c>
      <c r="G1053" s="1183">
        <f t="shared" si="920"/>
        <v>233</v>
      </c>
      <c r="H1053" s="1183">
        <f t="shared" si="920"/>
        <v>189</v>
      </c>
      <c r="I1053" s="1183">
        <f t="shared" si="922"/>
        <v>81.115879828326172</v>
      </c>
      <c r="J1053" s="1444"/>
      <c r="K1053" s="1444"/>
      <c r="L1053" s="1445"/>
      <c r="M1053" s="1445"/>
      <c r="N1053" s="1445"/>
      <c r="O1053" s="1445"/>
      <c r="P1053" s="1445"/>
      <c r="Q1053" s="1445"/>
      <c r="R1053" s="1183"/>
      <c r="S1053" s="1183"/>
      <c r="T1053" s="1183"/>
      <c r="U1053" s="1183"/>
      <c r="V1053" s="1183"/>
      <c r="W1053" s="1183"/>
      <c r="X1053" s="1183"/>
      <c r="Y1053" s="1183"/>
      <c r="Z1053" s="1183"/>
      <c r="AA1053" s="1183"/>
      <c r="AB1053" s="1183"/>
      <c r="AC1053" s="1183"/>
      <c r="AD1053" s="1598"/>
      <c r="AE1053" s="1183"/>
      <c r="AF1053" s="1183"/>
      <c r="AG1053" s="1183"/>
      <c r="AH1053" s="1446"/>
      <c r="AI1053" s="1183"/>
      <c r="AJ1053" s="1183">
        <f t="shared" si="918"/>
        <v>0</v>
      </c>
      <c r="AK1053" s="1183">
        <f t="shared" si="921"/>
        <v>0</v>
      </c>
      <c r="AL1053" s="1183">
        <f t="shared" si="923"/>
        <v>0</v>
      </c>
      <c r="AM1053" s="2437"/>
      <c r="AN1053" s="767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  <c r="JK1053" s="238"/>
      <c r="JL1053" s="238"/>
      <c r="JM1053" s="238"/>
      <c r="JN1053" s="238"/>
      <c r="JO1053" s="238"/>
    </row>
    <row r="1054" spans="1:275" s="791" customFormat="1" ht="38.1" customHeight="1" x14ac:dyDescent="0.25">
      <c r="A1054" s="738"/>
      <c r="B1054" s="1735">
        <v>1</v>
      </c>
      <c r="C1054" s="1182" t="s">
        <v>354</v>
      </c>
      <c r="D1054" s="1182"/>
      <c r="E1054" s="1182"/>
      <c r="F1054" s="2235">
        <f t="shared" si="920"/>
        <v>892</v>
      </c>
      <c r="G1054" s="1183">
        <f t="shared" si="920"/>
        <v>892</v>
      </c>
      <c r="H1054" s="1183">
        <f t="shared" si="920"/>
        <v>1366</v>
      </c>
      <c r="I1054" s="1183">
        <f t="shared" si="922"/>
        <v>153.13901345291481</v>
      </c>
      <c r="J1054" s="1444"/>
      <c r="K1054" s="1444"/>
      <c r="L1054" s="1445"/>
      <c r="M1054" s="1445"/>
      <c r="N1054" s="1445"/>
      <c r="O1054" s="1445"/>
      <c r="P1054" s="1445"/>
      <c r="Q1054" s="1445"/>
      <c r="R1054" s="1183"/>
      <c r="S1054" s="1183"/>
      <c r="T1054" s="1183"/>
      <c r="U1054" s="1183"/>
      <c r="V1054" s="1183"/>
      <c r="W1054" s="1183"/>
      <c r="X1054" s="1183"/>
      <c r="Y1054" s="1183"/>
      <c r="Z1054" s="1183"/>
      <c r="AA1054" s="1183"/>
      <c r="AB1054" s="1183"/>
      <c r="AC1054" s="1183"/>
      <c r="AD1054" s="1598"/>
      <c r="AE1054" s="1183"/>
      <c r="AF1054" s="1183"/>
      <c r="AG1054" s="1183"/>
      <c r="AH1054" s="1446"/>
      <c r="AI1054" s="1183"/>
      <c r="AJ1054" s="1183">
        <f t="shared" si="918"/>
        <v>0</v>
      </c>
      <c r="AK1054" s="1183">
        <f t="shared" si="921"/>
        <v>0</v>
      </c>
      <c r="AL1054" s="1183">
        <f t="shared" si="923"/>
        <v>0</v>
      </c>
      <c r="AM1054" s="2437"/>
      <c r="AN1054" s="767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  <c r="JK1054" s="238"/>
      <c r="JL1054" s="238"/>
      <c r="JM1054" s="238"/>
      <c r="JN1054" s="238"/>
      <c r="JO1054" s="238"/>
    </row>
    <row r="1055" spans="1:275" s="791" customFormat="1" ht="38.1" customHeight="1" x14ac:dyDescent="0.25">
      <c r="A1055" s="738"/>
      <c r="B1055" s="1735">
        <v>1</v>
      </c>
      <c r="C1055" s="1182" t="s">
        <v>310</v>
      </c>
      <c r="D1055" s="1182"/>
      <c r="E1055" s="1182"/>
      <c r="F1055" s="2235">
        <f t="shared" si="920"/>
        <v>7277</v>
      </c>
      <c r="G1055" s="1183">
        <f t="shared" si="920"/>
        <v>7277</v>
      </c>
      <c r="H1055" s="1183">
        <f t="shared" si="920"/>
        <v>6984.88141391106</v>
      </c>
      <c r="I1055" s="1183">
        <f t="shared" si="922"/>
        <v>95.985727826179186</v>
      </c>
      <c r="J1055" s="1444"/>
      <c r="K1055" s="1444"/>
      <c r="L1055" s="1445"/>
      <c r="M1055" s="1445"/>
      <c r="N1055" s="1445"/>
      <c r="O1055" s="1445"/>
      <c r="P1055" s="1445"/>
      <c r="Q1055" s="1445"/>
      <c r="R1055" s="1183"/>
      <c r="S1055" s="1183"/>
      <c r="T1055" s="1183"/>
      <c r="U1055" s="1183"/>
      <c r="V1055" s="1183"/>
      <c r="W1055" s="1183"/>
      <c r="X1055" s="1183"/>
      <c r="Y1055" s="1183"/>
      <c r="Z1055" s="1183"/>
      <c r="AA1055" s="1183"/>
      <c r="AB1055" s="1183"/>
      <c r="AC1055" s="1183"/>
      <c r="AD1055" s="1598"/>
      <c r="AE1055" s="1183"/>
      <c r="AF1055" s="1183"/>
      <c r="AG1055" s="1183"/>
      <c r="AH1055" s="1446"/>
      <c r="AI1055" s="1183"/>
      <c r="AJ1055" s="1183">
        <f t="shared" si="918"/>
        <v>18.154400000000003</v>
      </c>
      <c r="AK1055" s="1183">
        <f t="shared" si="921"/>
        <v>8067.8600000000006</v>
      </c>
      <c r="AL1055" s="1183">
        <f t="shared" si="923"/>
        <v>8.0678600000000014</v>
      </c>
      <c r="AM1055" s="2437"/>
      <c r="AN1055" s="767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  <c r="JK1055" s="238"/>
      <c r="JL1055" s="238"/>
      <c r="JM1055" s="238"/>
      <c r="JN1055" s="238"/>
      <c r="JO1055" s="238"/>
    </row>
    <row r="1056" spans="1:275" s="791" customFormat="1" ht="38.1" customHeight="1" x14ac:dyDescent="0.25">
      <c r="A1056" s="738"/>
      <c r="B1056" s="1735">
        <v>1</v>
      </c>
      <c r="C1056" s="1182" t="s">
        <v>311</v>
      </c>
      <c r="D1056" s="1182"/>
      <c r="E1056" s="1182"/>
      <c r="F1056" s="2235">
        <f t="shared" si="920"/>
        <v>150</v>
      </c>
      <c r="G1056" s="1183">
        <f t="shared" si="920"/>
        <v>150</v>
      </c>
      <c r="H1056" s="1183">
        <f t="shared" si="920"/>
        <v>63</v>
      </c>
      <c r="I1056" s="1183">
        <f t="shared" si="922"/>
        <v>42</v>
      </c>
      <c r="J1056" s="1444"/>
      <c r="K1056" s="1444"/>
      <c r="L1056" s="1445"/>
      <c r="M1056" s="1445"/>
      <c r="N1056" s="1445"/>
      <c r="O1056" s="1445"/>
      <c r="P1056" s="1445"/>
      <c r="Q1056" s="1445"/>
      <c r="R1056" s="1183"/>
      <c r="S1056" s="1183"/>
      <c r="T1056" s="1183"/>
      <c r="U1056" s="1183"/>
      <c r="V1056" s="1183"/>
      <c r="W1056" s="1183"/>
      <c r="X1056" s="1183"/>
      <c r="Y1056" s="1183"/>
      <c r="Z1056" s="1183"/>
      <c r="AA1056" s="1183"/>
      <c r="AB1056" s="1183"/>
      <c r="AC1056" s="1183"/>
      <c r="AD1056" s="1598"/>
      <c r="AE1056" s="1183"/>
      <c r="AF1056" s="1183"/>
      <c r="AG1056" s="1183"/>
      <c r="AH1056" s="1446"/>
      <c r="AI1056" s="1183"/>
      <c r="AJ1056" s="1183">
        <f t="shared" si="918"/>
        <v>0</v>
      </c>
      <c r="AK1056" s="1183">
        <f t="shared" si="921"/>
        <v>0</v>
      </c>
      <c r="AL1056" s="1183">
        <f t="shared" si="923"/>
        <v>0</v>
      </c>
      <c r="AM1056" s="2437"/>
      <c r="AN1056" s="767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  <c r="JK1056" s="238"/>
      <c r="JL1056" s="238"/>
      <c r="JM1056" s="238"/>
      <c r="JN1056" s="238"/>
      <c r="JO1056" s="238"/>
    </row>
    <row r="1057" spans="1:275" s="791" customFormat="1" ht="54.75" customHeight="1" x14ac:dyDescent="0.25">
      <c r="A1057" s="738"/>
      <c r="B1057" s="1735">
        <v>1</v>
      </c>
      <c r="C1057" s="1182" t="s">
        <v>320</v>
      </c>
      <c r="D1057" s="1182"/>
      <c r="E1057" s="1182"/>
      <c r="F1057" s="2235">
        <f t="shared" si="920"/>
        <v>5627</v>
      </c>
      <c r="G1057" s="1183">
        <f t="shared" si="920"/>
        <v>5627</v>
      </c>
      <c r="H1057" s="1183">
        <f t="shared" si="920"/>
        <v>5942</v>
      </c>
      <c r="I1057" s="1183">
        <f t="shared" si="922"/>
        <v>105.59800959658787</v>
      </c>
      <c r="J1057" s="1444"/>
      <c r="K1057" s="1444"/>
      <c r="L1057" s="1445"/>
      <c r="M1057" s="1445"/>
      <c r="N1057" s="1445"/>
      <c r="O1057" s="1445"/>
      <c r="P1057" s="1445"/>
      <c r="Q1057" s="1445"/>
      <c r="R1057" s="1183"/>
      <c r="S1057" s="1183"/>
      <c r="T1057" s="1183"/>
      <c r="U1057" s="1183"/>
      <c r="V1057" s="1183"/>
      <c r="W1057" s="1183"/>
      <c r="X1057" s="1183"/>
      <c r="Y1057" s="1183"/>
      <c r="Z1057" s="1183"/>
      <c r="AA1057" s="1183"/>
      <c r="AB1057" s="1183"/>
      <c r="AC1057" s="1183"/>
      <c r="AD1057" s="1598"/>
      <c r="AE1057" s="1183"/>
      <c r="AF1057" s="1183"/>
      <c r="AG1057" s="1183"/>
      <c r="AH1057" s="1446"/>
      <c r="AI1057" s="1183"/>
      <c r="AJ1057" s="1183">
        <f t="shared" si="918"/>
        <v>2</v>
      </c>
      <c r="AK1057" s="1183">
        <f t="shared" si="921"/>
        <v>2577.2600000000002</v>
      </c>
      <c r="AL1057" s="1183">
        <f t="shared" si="923"/>
        <v>2.5772600000000003</v>
      </c>
      <c r="AM1057" s="2437"/>
      <c r="AN1057" s="767"/>
      <c r="AO1057" s="238"/>
      <c r="AP1057" s="238"/>
      <c r="AQ1057" s="238"/>
      <c r="AR1057" s="238"/>
      <c r="AS1057" s="238"/>
      <c r="AT1057" s="238"/>
      <c r="AU1057" s="238"/>
      <c r="AV1057" s="238"/>
      <c r="AW1057" s="238"/>
      <c r="AX1057" s="238"/>
      <c r="AY1057" s="238"/>
      <c r="AZ1057" s="238"/>
      <c r="BA1057" s="238"/>
      <c r="BB1057" s="238"/>
      <c r="BC1057" s="238"/>
      <c r="BD1057" s="238"/>
      <c r="BE1057" s="238"/>
      <c r="BF1057" s="238"/>
      <c r="BG1057" s="238"/>
      <c r="BH1057" s="238"/>
      <c r="BI1057" s="238"/>
      <c r="BJ1057" s="238"/>
      <c r="BK1057" s="238"/>
      <c r="BL1057" s="238"/>
      <c r="BM1057" s="238"/>
      <c r="BN1057" s="238"/>
      <c r="BO1057" s="238"/>
      <c r="BP1057" s="238"/>
      <c r="BQ1057" s="238"/>
      <c r="BR1057" s="238"/>
      <c r="BS1057" s="238"/>
      <c r="BT1057" s="238"/>
      <c r="BU1057" s="238"/>
      <c r="BV1057" s="238"/>
      <c r="BW1057" s="238"/>
      <c r="BX1057" s="238"/>
      <c r="BY1057" s="238"/>
      <c r="BZ1057" s="238"/>
      <c r="CA1057" s="238"/>
      <c r="CB1057" s="238"/>
      <c r="CC1057" s="238"/>
      <c r="CD1057" s="238"/>
      <c r="CE1057" s="238"/>
      <c r="CF1057" s="238"/>
      <c r="CG1057" s="238"/>
      <c r="CH1057" s="238"/>
      <c r="CI1057" s="238"/>
      <c r="CJ1057" s="238"/>
      <c r="CK1057" s="238"/>
      <c r="CL1057" s="238"/>
      <c r="CM1057" s="238"/>
      <c r="CN1057" s="238"/>
      <c r="CO1057" s="238"/>
      <c r="CP1057" s="238"/>
      <c r="CQ1057" s="238"/>
      <c r="CR1057" s="238"/>
      <c r="CS1057" s="238"/>
      <c r="CT1057" s="238"/>
      <c r="CU1057" s="238"/>
      <c r="CV1057" s="238"/>
      <c r="CW1057" s="238"/>
      <c r="CX1057" s="238"/>
      <c r="CY1057" s="238"/>
      <c r="CZ1057" s="238"/>
      <c r="DA1057" s="238"/>
      <c r="DB1057" s="238"/>
      <c r="DC1057" s="238"/>
      <c r="DD1057" s="238"/>
      <c r="DE1057" s="238"/>
      <c r="DF1057" s="238"/>
      <c r="DG1057" s="238"/>
      <c r="DH1057" s="238"/>
      <c r="DI1057" s="238"/>
      <c r="DJ1057" s="238"/>
      <c r="DK1057" s="238"/>
      <c r="DL1057" s="238"/>
      <c r="DM1057" s="238"/>
      <c r="DN1057" s="238"/>
      <c r="DO1057" s="238"/>
      <c r="DP1057" s="238"/>
      <c r="DQ1057" s="238"/>
      <c r="DR1057" s="238"/>
      <c r="DS1057" s="238"/>
      <c r="DT1057" s="238"/>
      <c r="DU1057" s="238"/>
      <c r="DV1057" s="238"/>
      <c r="DW1057" s="238"/>
      <c r="DX1057" s="238"/>
      <c r="DY1057" s="238"/>
      <c r="DZ1057" s="238"/>
      <c r="EA1057" s="238"/>
      <c r="EB1057" s="238"/>
      <c r="EC1057" s="238"/>
      <c r="ED1057" s="238"/>
      <c r="EE1057" s="238"/>
      <c r="EF1057" s="238"/>
      <c r="EG1057" s="238"/>
      <c r="EH1057" s="238"/>
      <c r="EI1057" s="238"/>
      <c r="EJ1057" s="238"/>
      <c r="EK1057" s="238"/>
      <c r="EL1057" s="238"/>
      <c r="EM1057" s="238"/>
      <c r="EN1057" s="238"/>
      <c r="EO1057" s="238"/>
      <c r="EP1057" s="238"/>
      <c r="EQ1057" s="238"/>
      <c r="ER1057" s="238"/>
      <c r="ES1057" s="238"/>
      <c r="ET1057" s="238"/>
      <c r="EU1057" s="238"/>
      <c r="EV1057" s="238"/>
      <c r="EW1057" s="238"/>
      <c r="EX1057" s="238"/>
      <c r="EY1057" s="238"/>
      <c r="EZ1057" s="238"/>
      <c r="FA1057" s="238"/>
      <c r="FB1057" s="238"/>
      <c r="FC1057" s="238"/>
      <c r="FD1057" s="238"/>
      <c r="FE1057" s="238"/>
      <c r="FF1057" s="238"/>
      <c r="FG1057" s="238"/>
      <c r="FH1057" s="238"/>
      <c r="FI1057" s="238"/>
      <c r="FJ1057" s="238"/>
      <c r="FK1057" s="238"/>
      <c r="FL1057" s="238"/>
      <c r="FM1057" s="238"/>
      <c r="FN1057" s="238"/>
      <c r="FO1057" s="238"/>
      <c r="FP1057" s="238"/>
      <c r="FQ1057" s="238"/>
      <c r="FR1057" s="238"/>
      <c r="FS1057" s="238"/>
      <c r="FT1057" s="238"/>
      <c r="FU1057" s="238"/>
      <c r="FV1057" s="238"/>
      <c r="FW1057" s="238"/>
      <c r="FX1057" s="238"/>
      <c r="FY1057" s="238"/>
      <c r="FZ1057" s="238"/>
      <c r="GA1057" s="238"/>
      <c r="GB1057" s="238"/>
      <c r="GC1057" s="238"/>
      <c r="GD1057" s="238"/>
      <c r="GE1057" s="238"/>
      <c r="GF1057" s="238"/>
      <c r="GG1057" s="238"/>
      <c r="GH1057" s="238"/>
      <c r="GI1057" s="238"/>
      <c r="GJ1057" s="238"/>
      <c r="GK1057" s="238"/>
      <c r="GL1057" s="238"/>
      <c r="GM1057" s="238"/>
      <c r="GN1057" s="238"/>
      <c r="GO1057" s="238"/>
      <c r="GP1057" s="238"/>
      <c r="GQ1057" s="238"/>
      <c r="GR1057" s="238"/>
      <c r="GS1057" s="238"/>
      <c r="GT1057" s="238"/>
      <c r="GU1057" s="238"/>
      <c r="GV1057" s="238"/>
      <c r="GW1057" s="238"/>
      <c r="GX1057" s="238"/>
      <c r="GY1057" s="238"/>
      <c r="GZ1057" s="238"/>
      <c r="HA1057" s="238"/>
      <c r="HB1057" s="238"/>
      <c r="HC1057" s="238"/>
      <c r="HD1057" s="238"/>
      <c r="HE1057" s="238"/>
      <c r="HF1057" s="238"/>
      <c r="HG1057" s="238"/>
      <c r="HH1057" s="238"/>
      <c r="HI1057" s="238"/>
      <c r="HJ1057" s="238"/>
      <c r="HK1057" s="238"/>
      <c r="HL1057" s="238"/>
      <c r="HM1057" s="238"/>
      <c r="HN1057" s="238"/>
      <c r="HO1057" s="238"/>
      <c r="HP1057" s="238"/>
      <c r="HQ1057" s="238"/>
      <c r="HR1057" s="238"/>
      <c r="HS1057" s="238"/>
      <c r="HT1057" s="238"/>
      <c r="HU1057" s="238"/>
      <c r="HV1057" s="238"/>
      <c r="HW1057" s="238"/>
      <c r="HX1057" s="238"/>
      <c r="HY1057" s="238"/>
      <c r="HZ1057" s="238"/>
      <c r="IA1057" s="238"/>
      <c r="IB1057" s="238"/>
      <c r="IC1057" s="238"/>
      <c r="ID1057" s="238"/>
      <c r="IE1057" s="238"/>
      <c r="IF1057" s="238"/>
      <c r="IG1057" s="238"/>
      <c r="IH1057" s="238"/>
      <c r="II1057" s="238"/>
      <c r="IJ1057" s="238"/>
      <c r="IK1057" s="238"/>
      <c r="IL1057" s="238"/>
      <c r="IM1057" s="238"/>
      <c r="IN1057" s="238"/>
      <c r="IO1057" s="238"/>
      <c r="IP1057" s="238"/>
      <c r="IQ1057" s="238"/>
      <c r="IR1057" s="238"/>
      <c r="IS1057" s="238"/>
      <c r="IT1057" s="238"/>
      <c r="IU1057" s="238"/>
      <c r="IV1057" s="238"/>
      <c r="IW1057" s="238"/>
      <c r="IX1057" s="238"/>
      <c r="IY1057" s="238"/>
      <c r="IZ1057" s="238"/>
      <c r="JA1057" s="238"/>
      <c r="JB1057" s="238"/>
      <c r="JC1057" s="238"/>
      <c r="JD1057" s="238"/>
      <c r="JE1057" s="238"/>
      <c r="JF1057" s="238"/>
      <c r="JG1057" s="238"/>
      <c r="JH1057" s="238"/>
      <c r="JI1057" s="238"/>
      <c r="JJ1057" s="238"/>
      <c r="JK1057" s="238"/>
      <c r="JL1057" s="238"/>
      <c r="JM1057" s="238"/>
      <c r="JN1057" s="238"/>
      <c r="JO1057" s="238"/>
    </row>
    <row r="1058" spans="1:275" s="791" customFormat="1" ht="54.75" customHeight="1" x14ac:dyDescent="0.25">
      <c r="A1058" s="738">
        <v>1</v>
      </c>
      <c r="B1058" s="1735">
        <v>1</v>
      </c>
      <c r="C1058" s="1182" t="s">
        <v>321</v>
      </c>
      <c r="D1058" s="1182"/>
      <c r="E1058" s="1182"/>
      <c r="F1058" s="2235">
        <f t="shared" si="920"/>
        <v>1500</v>
      </c>
      <c r="G1058" s="1183">
        <f t="shared" si="920"/>
        <v>1500</v>
      </c>
      <c r="H1058" s="1183">
        <f t="shared" si="920"/>
        <v>979.88141391106046</v>
      </c>
      <c r="I1058" s="1183">
        <f t="shared" si="922"/>
        <v>65.325427594070689</v>
      </c>
      <c r="J1058" s="1444"/>
      <c r="K1058" s="1444"/>
      <c r="L1058" s="1445"/>
      <c r="M1058" s="1445"/>
      <c r="N1058" s="1445"/>
      <c r="O1058" s="1445"/>
      <c r="P1058" s="1445"/>
      <c r="Q1058" s="1445"/>
      <c r="R1058" s="1183"/>
      <c r="S1058" s="1183"/>
      <c r="T1058" s="1183"/>
      <c r="U1058" s="1183"/>
      <c r="V1058" s="1183"/>
      <c r="W1058" s="1183"/>
      <c r="X1058" s="1183"/>
      <c r="Y1058" s="1183"/>
      <c r="Z1058" s="1183"/>
      <c r="AA1058" s="1183"/>
      <c r="AB1058" s="1183"/>
      <c r="AC1058" s="1183"/>
      <c r="AD1058" s="1598"/>
      <c r="AE1058" s="1183"/>
      <c r="AF1058" s="1183"/>
      <c r="AG1058" s="1183"/>
      <c r="AH1058" s="1446"/>
      <c r="AI1058" s="1183"/>
      <c r="AJ1058" s="1183">
        <f t="shared" si="918"/>
        <v>6</v>
      </c>
      <c r="AK1058" s="1183">
        <f t="shared" si="921"/>
        <v>5490.6</v>
      </c>
      <c r="AL1058" s="1183">
        <f t="shared" si="923"/>
        <v>5.4906000000000006</v>
      </c>
      <c r="AM1058" s="2437"/>
      <c r="AN1058" s="767"/>
      <c r="AO1058" s="238"/>
      <c r="AP1058" s="238"/>
      <c r="AQ1058" s="238"/>
      <c r="AR1058" s="238"/>
      <c r="AS1058" s="238"/>
      <c r="AT1058" s="238"/>
      <c r="AU1058" s="238"/>
      <c r="AV1058" s="238"/>
      <c r="AW1058" s="238"/>
      <c r="AX1058" s="238"/>
      <c r="AY1058" s="238"/>
      <c r="AZ1058" s="238"/>
      <c r="BA1058" s="238"/>
      <c r="BB1058" s="238"/>
      <c r="BC1058" s="238"/>
      <c r="BD1058" s="238"/>
      <c r="BE1058" s="238"/>
      <c r="BF1058" s="238"/>
      <c r="BG1058" s="238"/>
      <c r="BH1058" s="238"/>
      <c r="BI1058" s="238"/>
      <c r="BJ1058" s="238"/>
      <c r="BK1058" s="238"/>
      <c r="BL1058" s="238"/>
      <c r="BM1058" s="238"/>
      <c r="BN1058" s="238"/>
      <c r="BO1058" s="238"/>
      <c r="BP1058" s="238"/>
      <c r="BQ1058" s="238"/>
      <c r="BR1058" s="238"/>
      <c r="BS1058" s="238"/>
      <c r="BT1058" s="238"/>
      <c r="BU1058" s="238"/>
      <c r="BV1058" s="238"/>
      <c r="BW1058" s="238"/>
      <c r="BX1058" s="238"/>
      <c r="BY1058" s="238"/>
      <c r="BZ1058" s="238"/>
      <c r="CA1058" s="238"/>
      <c r="CB1058" s="238"/>
      <c r="CC1058" s="238"/>
      <c r="CD1058" s="238"/>
      <c r="CE1058" s="238"/>
      <c r="CF1058" s="238"/>
      <c r="CG1058" s="238"/>
      <c r="CH1058" s="238"/>
      <c r="CI1058" s="238"/>
      <c r="CJ1058" s="238"/>
      <c r="CK1058" s="238"/>
      <c r="CL1058" s="238"/>
      <c r="CM1058" s="238"/>
      <c r="CN1058" s="238"/>
      <c r="CO1058" s="238"/>
      <c r="CP1058" s="238"/>
      <c r="CQ1058" s="238"/>
      <c r="CR1058" s="238"/>
      <c r="CS1058" s="238"/>
      <c r="CT1058" s="238"/>
      <c r="CU1058" s="238"/>
      <c r="CV1058" s="238"/>
      <c r="CW1058" s="238"/>
      <c r="CX1058" s="238"/>
      <c r="CY1058" s="238"/>
      <c r="CZ1058" s="238"/>
      <c r="DA1058" s="238"/>
      <c r="DB1058" s="238"/>
      <c r="DC1058" s="238"/>
      <c r="DD1058" s="238"/>
      <c r="DE1058" s="238"/>
      <c r="DF1058" s="238"/>
      <c r="DG1058" s="238"/>
      <c r="DH1058" s="238"/>
      <c r="DI1058" s="238"/>
      <c r="DJ1058" s="238"/>
      <c r="DK1058" s="238"/>
      <c r="DL1058" s="238"/>
      <c r="DM1058" s="238"/>
      <c r="DN1058" s="238"/>
      <c r="DO1058" s="238"/>
      <c r="DP1058" s="238"/>
      <c r="DQ1058" s="238"/>
      <c r="DR1058" s="238"/>
      <c r="DS1058" s="238"/>
      <c r="DT1058" s="238"/>
      <c r="DU1058" s="238"/>
      <c r="DV1058" s="238"/>
      <c r="DW1058" s="238"/>
      <c r="DX1058" s="238"/>
      <c r="DY1058" s="238"/>
      <c r="DZ1058" s="238"/>
      <c r="EA1058" s="238"/>
      <c r="EB1058" s="238"/>
      <c r="EC1058" s="238"/>
      <c r="ED1058" s="238"/>
      <c r="EE1058" s="238"/>
      <c r="EF1058" s="238"/>
      <c r="EG1058" s="238"/>
      <c r="EH1058" s="238"/>
      <c r="EI1058" s="238"/>
      <c r="EJ1058" s="238"/>
      <c r="EK1058" s="238"/>
      <c r="EL1058" s="238"/>
      <c r="EM1058" s="238"/>
      <c r="EN1058" s="238"/>
      <c r="EO1058" s="238"/>
      <c r="EP1058" s="238"/>
      <c r="EQ1058" s="238"/>
      <c r="ER1058" s="238"/>
      <c r="ES1058" s="238"/>
      <c r="ET1058" s="238"/>
      <c r="EU1058" s="238"/>
      <c r="EV1058" s="238"/>
      <c r="EW1058" s="238"/>
      <c r="EX1058" s="238"/>
      <c r="EY1058" s="238"/>
      <c r="EZ1058" s="238"/>
      <c r="FA1058" s="238"/>
      <c r="FB1058" s="238"/>
      <c r="FC1058" s="238"/>
      <c r="FD1058" s="238"/>
      <c r="FE1058" s="238"/>
      <c r="FF1058" s="238"/>
      <c r="FG1058" s="238"/>
      <c r="FH1058" s="238"/>
      <c r="FI1058" s="238"/>
      <c r="FJ1058" s="238"/>
      <c r="FK1058" s="238"/>
      <c r="FL1058" s="238"/>
      <c r="FM1058" s="238"/>
      <c r="FN1058" s="238"/>
      <c r="FO1058" s="238"/>
      <c r="FP1058" s="238"/>
      <c r="FQ1058" s="238"/>
      <c r="FR1058" s="238"/>
      <c r="FS1058" s="238"/>
      <c r="FT1058" s="238"/>
      <c r="FU1058" s="238"/>
      <c r="FV1058" s="238"/>
      <c r="FW1058" s="238"/>
      <c r="FX1058" s="238"/>
      <c r="FY1058" s="238"/>
      <c r="FZ1058" s="238"/>
      <c r="GA1058" s="238"/>
      <c r="GB1058" s="238"/>
      <c r="GC1058" s="238"/>
      <c r="GD1058" s="238"/>
      <c r="GE1058" s="238"/>
      <c r="GF1058" s="238"/>
      <c r="GG1058" s="238"/>
      <c r="GH1058" s="238"/>
      <c r="GI1058" s="238"/>
      <c r="GJ1058" s="238"/>
      <c r="GK1058" s="238"/>
      <c r="GL1058" s="238"/>
      <c r="GM1058" s="238"/>
      <c r="GN1058" s="238"/>
      <c r="GO1058" s="238"/>
      <c r="GP1058" s="238"/>
      <c r="GQ1058" s="238"/>
      <c r="GR1058" s="238"/>
      <c r="GS1058" s="238"/>
      <c r="GT1058" s="238"/>
      <c r="GU1058" s="238"/>
      <c r="GV1058" s="238"/>
      <c r="GW1058" s="238"/>
      <c r="GX1058" s="238"/>
      <c r="GY1058" s="238"/>
      <c r="GZ1058" s="238"/>
      <c r="HA1058" s="238"/>
      <c r="HB1058" s="238"/>
      <c r="HC1058" s="238"/>
      <c r="HD1058" s="238"/>
      <c r="HE1058" s="238"/>
      <c r="HF1058" s="238"/>
      <c r="HG1058" s="238"/>
      <c r="HH1058" s="238"/>
      <c r="HI1058" s="238"/>
      <c r="HJ1058" s="238"/>
      <c r="HK1058" s="238"/>
      <c r="HL1058" s="238"/>
      <c r="HM1058" s="238"/>
      <c r="HN1058" s="238"/>
      <c r="HO1058" s="238"/>
      <c r="HP1058" s="238"/>
      <c r="HQ1058" s="238"/>
      <c r="HR1058" s="238"/>
      <c r="HS1058" s="238"/>
      <c r="HT1058" s="238"/>
      <c r="HU1058" s="238"/>
      <c r="HV1058" s="238"/>
      <c r="HW1058" s="238"/>
      <c r="HX1058" s="238"/>
      <c r="HY1058" s="238"/>
      <c r="HZ1058" s="238"/>
      <c r="IA1058" s="238"/>
      <c r="IB1058" s="238"/>
      <c r="IC1058" s="238"/>
      <c r="ID1058" s="238"/>
      <c r="IE1058" s="238"/>
      <c r="IF1058" s="238"/>
      <c r="IG1058" s="238"/>
      <c r="IH1058" s="238"/>
      <c r="II1058" s="238"/>
      <c r="IJ1058" s="238"/>
      <c r="IK1058" s="238"/>
      <c r="IL1058" s="238"/>
      <c r="IM1058" s="238"/>
      <c r="IN1058" s="238"/>
      <c r="IO1058" s="238"/>
      <c r="IP1058" s="238"/>
      <c r="IQ1058" s="238"/>
      <c r="IR1058" s="238"/>
      <c r="IS1058" s="238"/>
      <c r="IT1058" s="238"/>
      <c r="IU1058" s="238"/>
      <c r="IV1058" s="238"/>
      <c r="IW1058" s="238"/>
      <c r="IX1058" s="238"/>
      <c r="IY1058" s="238"/>
      <c r="IZ1058" s="238"/>
      <c r="JA1058" s="238"/>
      <c r="JB1058" s="238"/>
      <c r="JC1058" s="238"/>
      <c r="JD1058" s="238"/>
      <c r="JE1058" s="238"/>
      <c r="JF1058" s="238"/>
      <c r="JG1058" s="238"/>
      <c r="JH1058" s="238"/>
      <c r="JI1058" s="238"/>
      <c r="JJ1058" s="238"/>
      <c r="JK1058" s="238"/>
      <c r="JL1058" s="238"/>
      <c r="JM1058" s="238"/>
      <c r="JN1058" s="238"/>
      <c r="JO1058" s="238"/>
    </row>
    <row r="1059" spans="1:275" s="791" customFormat="1" ht="38.1" customHeight="1" x14ac:dyDescent="0.25">
      <c r="A1059" s="738">
        <v>1</v>
      </c>
      <c r="B1059" s="1735">
        <v>1</v>
      </c>
      <c r="C1059" s="1182" t="s">
        <v>157</v>
      </c>
      <c r="D1059" s="1182"/>
      <c r="E1059" s="1182"/>
      <c r="F1059" s="2235">
        <f t="shared" si="920"/>
        <v>0</v>
      </c>
      <c r="G1059" s="1183">
        <f t="shared" si="920"/>
        <v>0</v>
      </c>
      <c r="H1059" s="1183">
        <f t="shared" si="920"/>
        <v>0</v>
      </c>
      <c r="I1059" s="1183"/>
      <c r="J1059" s="1444"/>
      <c r="K1059" s="1444"/>
      <c r="L1059" s="1445"/>
      <c r="M1059" s="1445"/>
      <c r="N1059" s="1445"/>
      <c r="O1059" s="1445"/>
      <c r="P1059" s="1445"/>
      <c r="Q1059" s="1445"/>
      <c r="R1059" s="1183"/>
      <c r="S1059" s="1183"/>
      <c r="T1059" s="1183"/>
      <c r="U1059" s="1183"/>
      <c r="V1059" s="1183"/>
      <c r="W1059" s="1183"/>
      <c r="X1059" s="1183"/>
      <c r="Y1059" s="1183"/>
      <c r="Z1059" s="1183"/>
      <c r="AA1059" s="1183"/>
      <c r="AB1059" s="1183"/>
      <c r="AC1059" s="1183"/>
      <c r="AD1059" s="1598"/>
      <c r="AE1059" s="1183"/>
      <c r="AF1059" s="1183"/>
      <c r="AG1059" s="1183"/>
      <c r="AH1059" s="1446"/>
      <c r="AI1059" s="1183"/>
      <c r="AJ1059" s="1183">
        <f t="shared" si="918"/>
        <v>0</v>
      </c>
      <c r="AK1059" s="1183">
        <f t="shared" si="921"/>
        <v>0</v>
      </c>
      <c r="AL1059" s="1183">
        <f t="shared" si="923"/>
        <v>0</v>
      </c>
      <c r="AM1059" s="2437"/>
      <c r="AN1059" s="767"/>
      <c r="AO1059" s="238"/>
      <c r="AP1059" s="238"/>
      <c r="AQ1059" s="238"/>
      <c r="AR1059" s="238"/>
      <c r="AS1059" s="238"/>
      <c r="AT1059" s="238"/>
      <c r="AU1059" s="238"/>
      <c r="AV1059" s="238"/>
      <c r="AW1059" s="238"/>
      <c r="AX1059" s="238"/>
      <c r="AY1059" s="238"/>
      <c r="AZ1059" s="238"/>
      <c r="BA1059" s="238"/>
      <c r="BB1059" s="238"/>
      <c r="BC1059" s="238"/>
      <c r="BD1059" s="238"/>
      <c r="BE1059" s="238"/>
      <c r="BF1059" s="238"/>
      <c r="BG1059" s="238"/>
      <c r="BH1059" s="238"/>
      <c r="BI1059" s="238"/>
      <c r="BJ1059" s="238"/>
      <c r="BK1059" s="238"/>
      <c r="BL1059" s="238"/>
      <c r="BM1059" s="238"/>
      <c r="BN1059" s="238"/>
      <c r="BO1059" s="238"/>
      <c r="BP1059" s="238"/>
      <c r="BQ1059" s="238"/>
      <c r="BR1059" s="238"/>
      <c r="BS1059" s="238"/>
      <c r="BT1059" s="238"/>
      <c r="BU1059" s="238"/>
      <c r="BV1059" s="238"/>
      <c r="BW1059" s="238"/>
      <c r="BX1059" s="238"/>
      <c r="BY1059" s="238"/>
      <c r="BZ1059" s="238"/>
      <c r="CA1059" s="238"/>
      <c r="CB1059" s="238"/>
      <c r="CC1059" s="238"/>
      <c r="CD1059" s="238"/>
      <c r="CE1059" s="238"/>
      <c r="CF1059" s="238"/>
      <c r="CG1059" s="238"/>
      <c r="CH1059" s="238"/>
      <c r="CI1059" s="238"/>
      <c r="CJ1059" s="238"/>
      <c r="CK1059" s="238"/>
      <c r="CL1059" s="238"/>
      <c r="CM1059" s="238"/>
      <c r="CN1059" s="238"/>
      <c r="CO1059" s="238"/>
      <c r="CP1059" s="238"/>
      <c r="CQ1059" s="238"/>
      <c r="CR1059" s="238"/>
      <c r="CS1059" s="238"/>
      <c r="CT1059" s="238"/>
      <c r="CU1059" s="238"/>
      <c r="CV1059" s="238"/>
      <c r="CW1059" s="238"/>
      <c r="CX1059" s="238"/>
      <c r="CY1059" s="238"/>
      <c r="CZ1059" s="238"/>
      <c r="DA1059" s="238"/>
      <c r="DB1059" s="238"/>
      <c r="DC1059" s="238"/>
      <c r="DD1059" s="238"/>
      <c r="DE1059" s="238"/>
      <c r="DF1059" s="238"/>
      <c r="DG1059" s="238"/>
      <c r="DH1059" s="238"/>
      <c r="DI1059" s="238"/>
      <c r="DJ1059" s="238"/>
      <c r="DK1059" s="238"/>
      <c r="DL1059" s="238"/>
      <c r="DM1059" s="238"/>
      <c r="DN1059" s="238"/>
      <c r="DO1059" s="238"/>
      <c r="DP1059" s="238"/>
      <c r="DQ1059" s="238"/>
      <c r="DR1059" s="238"/>
      <c r="DS1059" s="238"/>
      <c r="DT1059" s="238"/>
      <c r="DU1059" s="238"/>
      <c r="DV1059" s="238"/>
      <c r="DW1059" s="238"/>
      <c r="DX1059" s="238"/>
      <c r="DY1059" s="238"/>
      <c r="DZ1059" s="238"/>
      <c r="EA1059" s="238"/>
      <c r="EB1059" s="238"/>
      <c r="EC1059" s="238"/>
      <c r="ED1059" s="238"/>
      <c r="EE1059" s="238"/>
      <c r="EF1059" s="238"/>
      <c r="EG1059" s="238"/>
      <c r="EH1059" s="238"/>
      <c r="EI1059" s="238"/>
      <c r="EJ1059" s="238"/>
      <c r="EK1059" s="238"/>
      <c r="EL1059" s="238"/>
      <c r="EM1059" s="238"/>
      <c r="EN1059" s="238"/>
      <c r="EO1059" s="238"/>
      <c r="EP1059" s="238"/>
      <c r="EQ1059" s="238"/>
      <c r="ER1059" s="238"/>
      <c r="ES1059" s="238"/>
      <c r="ET1059" s="238"/>
      <c r="EU1059" s="238"/>
      <c r="EV1059" s="238"/>
      <c r="EW1059" s="238"/>
      <c r="EX1059" s="238"/>
      <c r="EY1059" s="238"/>
      <c r="EZ1059" s="238"/>
      <c r="FA1059" s="238"/>
      <c r="FB1059" s="238"/>
      <c r="FC1059" s="238"/>
      <c r="FD1059" s="238"/>
      <c r="FE1059" s="238"/>
      <c r="FF1059" s="238"/>
      <c r="FG1059" s="238"/>
      <c r="FH1059" s="238"/>
      <c r="FI1059" s="238"/>
      <c r="FJ1059" s="238"/>
      <c r="FK1059" s="238"/>
      <c r="FL1059" s="238"/>
      <c r="FM1059" s="238"/>
      <c r="FN1059" s="238"/>
      <c r="FO1059" s="238"/>
      <c r="FP1059" s="238"/>
      <c r="FQ1059" s="238"/>
      <c r="FR1059" s="238"/>
      <c r="FS1059" s="238"/>
      <c r="FT1059" s="238"/>
      <c r="FU1059" s="238"/>
      <c r="FV1059" s="238"/>
      <c r="FW1059" s="238"/>
      <c r="FX1059" s="238"/>
      <c r="FY1059" s="238"/>
      <c r="FZ1059" s="238"/>
      <c r="GA1059" s="238"/>
      <c r="GB1059" s="238"/>
      <c r="GC1059" s="238"/>
      <c r="GD1059" s="238"/>
      <c r="GE1059" s="238"/>
      <c r="GF1059" s="238"/>
      <c r="GG1059" s="238"/>
      <c r="GH1059" s="238"/>
      <c r="GI1059" s="238"/>
      <c r="GJ1059" s="238"/>
      <c r="GK1059" s="238"/>
      <c r="GL1059" s="238"/>
      <c r="GM1059" s="238"/>
      <c r="GN1059" s="238"/>
      <c r="GO1059" s="238"/>
      <c r="GP1059" s="238"/>
      <c r="GQ1059" s="238"/>
      <c r="GR1059" s="238"/>
      <c r="GS1059" s="238"/>
      <c r="GT1059" s="238"/>
      <c r="GU1059" s="238"/>
      <c r="GV1059" s="238"/>
      <c r="GW1059" s="238"/>
      <c r="GX1059" s="238"/>
      <c r="GY1059" s="238"/>
      <c r="GZ1059" s="238"/>
      <c r="HA1059" s="238"/>
      <c r="HB1059" s="238"/>
      <c r="HC1059" s="238"/>
      <c r="HD1059" s="238"/>
      <c r="HE1059" s="238"/>
      <c r="HF1059" s="238"/>
      <c r="HG1059" s="238"/>
      <c r="HH1059" s="238"/>
      <c r="HI1059" s="238"/>
      <c r="HJ1059" s="238"/>
      <c r="HK1059" s="238"/>
      <c r="HL1059" s="238"/>
      <c r="HM1059" s="238"/>
      <c r="HN1059" s="238"/>
      <c r="HO1059" s="238"/>
      <c r="HP1059" s="238"/>
      <c r="HQ1059" s="238"/>
      <c r="HR1059" s="238"/>
      <c r="HS1059" s="238"/>
      <c r="HT1059" s="238"/>
      <c r="HU1059" s="238"/>
      <c r="HV1059" s="238"/>
      <c r="HW1059" s="238"/>
      <c r="HX1059" s="238"/>
      <c r="HY1059" s="238"/>
      <c r="HZ1059" s="238"/>
      <c r="IA1059" s="238"/>
      <c r="IB1059" s="238"/>
      <c r="IC1059" s="238"/>
      <c r="ID1059" s="238"/>
      <c r="IE1059" s="238"/>
      <c r="IF1059" s="238"/>
      <c r="IG1059" s="238"/>
      <c r="IH1059" s="238"/>
      <c r="II1059" s="238"/>
      <c r="IJ1059" s="238"/>
      <c r="IK1059" s="238"/>
      <c r="IL1059" s="238"/>
      <c r="IM1059" s="238"/>
      <c r="IN1059" s="238"/>
      <c r="IO1059" s="238"/>
      <c r="IP1059" s="238"/>
      <c r="IQ1059" s="238"/>
      <c r="IR1059" s="238"/>
      <c r="IS1059" s="238"/>
      <c r="IT1059" s="238"/>
      <c r="IU1059" s="238"/>
      <c r="IV1059" s="238"/>
      <c r="IW1059" s="238"/>
      <c r="IX1059" s="238"/>
      <c r="IY1059" s="238"/>
      <c r="IZ1059" s="238"/>
      <c r="JA1059" s="238"/>
      <c r="JB1059" s="238"/>
      <c r="JC1059" s="238"/>
      <c r="JD1059" s="238"/>
      <c r="JE1059" s="238"/>
      <c r="JF1059" s="238"/>
      <c r="JG1059" s="238"/>
      <c r="JH1059" s="238"/>
      <c r="JI1059" s="238"/>
      <c r="JJ1059" s="238"/>
      <c r="JK1059" s="238"/>
      <c r="JL1059" s="238"/>
      <c r="JM1059" s="238"/>
      <c r="JN1059" s="238"/>
      <c r="JO1059" s="238"/>
    </row>
    <row r="1060" spans="1:275" s="791" customFormat="1" ht="38.1" customHeight="1" x14ac:dyDescent="0.25">
      <c r="A1060" s="738">
        <v>1</v>
      </c>
      <c r="B1060" s="1735">
        <v>1</v>
      </c>
      <c r="C1060" s="1182" t="s">
        <v>158</v>
      </c>
      <c r="D1060" s="1182"/>
      <c r="E1060" s="1182"/>
      <c r="F1060" s="2235">
        <f t="shared" si="920"/>
        <v>6950</v>
      </c>
      <c r="G1060" s="1183">
        <f t="shared" si="920"/>
        <v>6950</v>
      </c>
      <c r="H1060" s="1183">
        <f t="shared" si="920"/>
        <v>6901</v>
      </c>
      <c r="I1060" s="1183">
        <f>I1010</f>
        <v>99.294964028776974</v>
      </c>
      <c r="J1060" s="1444"/>
      <c r="K1060" s="1444"/>
      <c r="L1060" s="1445"/>
      <c r="M1060" s="1445"/>
      <c r="N1060" s="1445"/>
      <c r="O1060" s="1445"/>
      <c r="P1060" s="1445"/>
      <c r="Q1060" s="1445"/>
      <c r="R1060" s="1183"/>
      <c r="S1060" s="1183"/>
      <c r="T1060" s="1183"/>
      <c r="U1060" s="1183"/>
      <c r="V1060" s="1183"/>
      <c r="W1060" s="1183"/>
      <c r="X1060" s="1183"/>
      <c r="Y1060" s="1183"/>
      <c r="Z1060" s="1183"/>
      <c r="AA1060" s="1183"/>
      <c r="AB1060" s="1183"/>
      <c r="AC1060" s="1183"/>
      <c r="AD1060" s="1598"/>
      <c r="AE1060" s="1183"/>
      <c r="AF1060" s="1183"/>
      <c r="AG1060" s="1183"/>
      <c r="AH1060" s="1446"/>
      <c r="AI1060" s="1183"/>
      <c r="AJ1060" s="1183">
        <f t="shared" si="918"/>
        <v>84</v>
      </c>
      <c r="AK1060" s="1183">
        <f t="shared" si="921"/>
        <v>81750.48</v>
      </c>
      <c r="AL1060" s="1183">
        <f t="shared" si="923"/>
        <v>81.750479999999996</v>
      </c>
      <c r="AM1060" s="2437"/>
      <c r="AN1060" s="767"/>
      <c r="AO1060" s="238"/>
      <c r="AP1060" s="238"/>
      <c r="AQ1060" s="238"/>
      <c r="AR1060" s="238"/>
      <c r="AS1060" s="238"/>
      <c r="AT1060" s="238"/>
      <c r="AU1060" s="238"/>
      <c r="AV1060" s="238"/>
      <c r="AW1060" s="238"/>
      <c r="AX1060" s="238"/>
      <c r="AY1060" s="238"/>
      <c r="AZ1060" s="238"/>
      <c r="BA1060" s="238"/>
      <c r="BB1060" s="238"/>
      <c r="BC1060" s="238"/>
      <c r="BD1060" s="238"/>
      <c r="BE1060" s="238"/>
      <c r="BF1060" s="238"/>
      <c r="BG1060" s="238"/>
      <c r="BH1060" s="238"/>
      <c r="BI1060" s="238"/>
      <c r="BJ1060" s="238"/>
      <c r="BK1060" s="238"/>
      <c r="BL1060" s="238"/>
      <c r="BM1060" s="238"/>
      <c r="BN1060" s="238"/>
      <c r="BO1060" s="238"/>
      <c r="BP1060" s="238"/>
      <c r="BQ1060" s="238"/>
      <c r="BR1060" s="238"/>
      <c r="BS1060" s="238"/>
      <c r="BT1060" s="238"/>
      <c r="BU1060" s="238"/>
      <c r="BV1060" s="238"/>
      <c r="BW1060" s="238"/>
      <c r="BX1060" s="238"/>
      <c r="BY1060" s="238"/>
      <c r="BZ1060" s="238"/>
      <c r="CA1060" s="238"/>
      <c r="CB1060" s="238"/>
      <c r="CC1060" s="238"/>
      <c r="CD1060" s="238"/>
      <c r="CE1060" s="238"/>
      <c r="CF1060" s="238"/>
      <c r="CG1060" s="238"/>
      <c r="CH1060" s="238"/>
      <c r="CI1060" s="238"/>
      <c r="CJ1060" s="238"/>
      <c r="CK1060" s="238"/>
      <c r="CL1060" s="238"/>
      <c r="CM1060" s="238"/>
      <c r="CN1060" s="238"/>
      <c r="CO1060" s="238"/>
      <c r="CP1060" s="238"/>
      <c r="CQ1060" s="238"/>
      <c r="CR1060" s="238"/>
      <c r="CS1060" s="238"/>
      <c r="CT1060" s="238"/>
      <c r="CU1060" s="238"/>
      <c r="CV1060" s="238"/>
      <c r="CW1060" s="238"/>
      <c r="CX1060" s="238"/>
      <c r="CY1060" s="238"/>
      <c r="CZ1060" s="238"/>
      <c r="DA1060" s="238"/>
      <c r="DB1060" s="238"/>
      <c r="DC1060" s="238"/>
      <c r="DD1060" s="238"/>
      <c r="DE1060" s="238"/>
      <c r="DF1060" s="238"/>
      <c r="DG1060" s="238"/>
      <c r="DH1060" s="238"/>
      <c r="DI1060" s="238"/>
      <c r="DJ1060" s="238"/>
      <c r="DK1060" s="238"/>
      <c r="DL1060" s="238"/>
      <c r="DM1060" s="238"/>
      <c r="DN1060" s="238"/>
      <c r="DO1060" s="238"/>
      <c r="DP1060" s="238"/>
      <c r="DQ1060" s="238"/>
      <c r="DR1060" s="238"/>
      <c r="DS1060" s="238"/>
      <c r="DT1060" s="238"/>
      <c r="DU1060" s="238"/>
      <c r="DV1060" s="238"/>
      <c r="DW1060" s="238"/>
      <c r="DX1060" s="238"/>
      <c r="DY1060" s="238"/>
      <c r="DZ1060" s="238"/>
      <c r="EA1060" s="238"/>
      <c r="EB1060" s="238"/>
      <c r="EC1060" s="238"/>
      <c r="ED1060" s="238"/>
      <c r="EE1060" s="238"/>
      <c r="EF1060" s="238"/>
      <c r="EG1060" s="238"/>
      <c r="EH1060" s="238"/>
      <c r="EI1060" s="238"/>
      <c r="EJ1060" s="238"/>
      <c r="EK1060" s="238"/>
      <c r="EL1060" s="238"/>
      <c r="EM1060" s="238"/>
      <c r="EN1060" s="238"/>
      <c r="EO1060" s="238"/>
      <c r="EP1060" s="238"/>
      <c r="EQ1060" s="238"/>
      <c r="ER1060" s="238"/>
      <c r="ES1060" s="238"/>
      <c r="ET1060" s="238"/>
      <c r="EU1060" s="238"/>
      <c r="EV1060" s="238"/>
      <c r="EW1060" s="238"/>
      <c r="EX1060" s="238"/>
      <c r="EY1060" s="238"/>
      <c r="EZ1060" s="238"/>
      <c r="FA1060" s="238"/>
      <c r="FB1060" s="238"/>
      <c r="FC1060" s="238"/>
      <c r="FD1060" s="238"/>
      <c r="FE1060" s="238"/>
      <c r="FF1060" s="238"/>
      <c r="FG1060" s="238"/>
      <c r="FH1060" s="238"/>
      <c r="FI1060" s="238"/>
      <c r="FJ1060" s="238"/>
      <c r="FK1060" s="238"/>
      <c r="FL1060" s="238"/>
      <c r="FM1060" s="238"/>
      <c r="FN1060" s="238"/>
      <c r="FO1060" s="238"/>
      <c r="FP1060" s="238"/>
      <c r="FQ1060" s="238"/>
      <c r="FR1060" s="238"/>
      <c r="FS1060" s="238"/>
      <c r="FT1060" s="238"/>
      <c r="FU1060" s="238"/>
      <c r="FV1060" s="238"/>
      <c r="FW1060" s="238"/>
      <c r="FX1060" s="238"/>
      <c r="FY1060" s="238"/>
      <c r="FZ1060" s="238"/>
      <c r="GA1060" s="238"/>
      <c r="GB1060" s="238"/>
      <c r="GC1060" s="238"/>
      <c r="GD1060" s="238"/>
      <c r="GE1060" s="238"/>
      <c r="GF1060" s="238"/>
      <c r="GG1060" s="238"/>
      <c r="GH1060" s="238"/>
      <c r="GI1060" s="238"/>
      <c r="GJ1060" s="238"/>
      <c r="GK1060" s="238"/>
      <c r="GL1060" s="238"/>
      <c r="GM1060" s="238"/>
      <c r="GN1060" s="238"/>
      <c r="GO1060" s="238"/>
      <c r="GP1060" s="238"/>
      <c r="GQ1060" s="238"/>
      <c r="GR1060" s="238"/>
      <c r="GS1060" s="238"/>
      <c r="GT1060" s="238"/>
      <c r="GU1060" s="238"/>
      <c r="GV1060" s="238"/>
      <c r="GW1060" s="238"/>
      <c r="GX1060" s="238"/>
      <c r="GY1060" s="238"/>
      <c r="GZ1060" s="238"/>
      <c r="HA1060" s="238"/>
      <c r="HB1060" s="238"/>
      <c r="HC1060" s="238"/>
      <c r="HD1060" s="238"/>
      <c r="HE1060" s="238"/>
      <c r="HF1060" s="238"/>
      <c r="HG1060" s="238"/>
      <c r="HH1060" s="238"/>
      <c r="HI1060" s="238"/>
      <c r="HJ1060" s="238"/>
      <c r="HK1060" s="238"/>
      <c r="HL1060" s="238"/>
      <c r="HM1060" s="238"/>
      <c r="HN1060" s="238"/>
      <c r="HO1060" s="238"/>
      <c r="HP1060" s="238"/>
      <c r="HQ1060" s="238"/>
      <c r="HR1060" s="238"/>
      <c r="HS1060" s="238"/>
      <c r="HT1060" s="238"/>
      <c r="HU1060" s="238"/>
      <c r="HV1060" s="238"/>
      <c r="HW1060" s="238"/>
      <c r="HX1060" s="238"/>
      <c r="HY1060" s="238"/>
      <c r="HZ1060" s="238"/>
      <c r="IA1060" s="238"/>
      <c r="IB1060" s="238"/>
      <c r="IC1060" s="238"/>
      <c r="ID1060" s="238"/>
      <c r="IE1060" s="238"/>
      <c r="IF1060" s="238"/>
      <c r="IG1060" s="238"/>
      <c r="IH1060" s="238"/>
      <c r="II1060" s="238"/>
      <c r="IJ1060" s="238"/>
      <c r="IK1060" s="238"/>
      <c r="IL1060" s="238"/>
      <c r="IM1060" s="238"/>
      <c r="IN1060" s="238"/>
      <c r="IO1060" s="238"/>
      <c r="IP1060" s="238"/>
      <c r="IQ1060" s="238"/>
      <c r="IR1060" s="238"/>
      <c r="IS1060" s="238"/>
      <c r="IT1060" s="238"/>
      <c r="IU1060" s="238"/>
      <c r="IV1060" s="238"/>
      <c r="IW1060" s="238"/>
      <c r="IX1060" s="238"/>
      <c r="IY1060" s="238"/>
      <c r="IZ1060" s="238"/>
      <c r="JA1060" s="238"/>
      <c r="JB1060" s="238"/>
      <c r="JC1060" s="238"/>
      <c r="JD1060" s="238"/>
      <c r="JE1060" s="238"/>
      <c r="JF1060" s="238"/>
      <c r="JG1060" s="238"/>
      <c r="JH1060" s="238"/>
      <c r="JI1060" s="238"/>
      <c r="JJ1060" s="238"/>
      <c r="JK1060" s="238"/>
      <c r="JL1060" s="238"/>
      <c r="JM1060" s="238"/>
      <c r="JN1060" s="238"/>
      <c r="JO1060" s="238"/>
    </row>
    <row r="1061" spans="1:275" s="791" customFormat="1" ht="38.1" customHeight="1" x14ac:dyDescent="0.25">
      <c r="A1061" s="738">
        <v>1</v>
      </c>
      <c r="B1061" s="1735">
        <v>1</v>
      </c>
      <c r="C1061" s="1182" t="s">
        <v>319</v>
      </c>
      <c r="D1061" s="1182"/>
      <c r="E1061" s="1182"/>
      <c r="F1061" s="2235">
        <f t="shared" si="920"/>
        <v>0</v>
      </c>
      <c r="G1061" s="1183">
        <f t="shared" si="920"/>
        <v>0</v>
      </c>
      <c r="H1061" s="1183">
        <f t="shared" si="920"/>
        <v>0</v>
      </c>
      <c r="I1061" s="1183"/>
      <c r="J1061" s="1444"/>
      <c r="K1061" s="1444"/>
      <c r="L1061" s="1445"/>
      <c r="M1061" s="1445"/>
      <c r="N1061" s="1445"/>
      <c r="O1061" s="1445"/>
      <c r="P1061" s="1445"/>
      <c r="Q1061" s="1445"/>
      <c r="R1061" s="1183"/>
      <c r="S1061" s="1183"/>
      <c r="T1061" s="1183"/>
      <c r="U1061" s="1183"/>
      <c r="V1061" s="1183"/>
      <c r="W1061" s="1183"/>
      <c r="X1061" s="1183"/>
      <c r="Y1061" s="1183"/>
      <c r="Z1061" s="1183"/>
      <c r="AA1061" s="1183"/>
      <c r="AB1061" s="1183"/>
      <c r="AC1061" s="1183"/>
      <c r="AD1061" s="1598"/>
      <c r="AE1061" s="1183"/>
      <c r="AF1061" s="1183"/>
      <c r="AG1061" s="1183"/>
      <c r="AH1061" s="1446"/>
      <c r="AI1061" s="1183"/>
      <c r="AJ1061" s="1183">
        <f t="shared" si="918"/>
        <v>0</v>
      </c>
      <c r="AK1061" s="1183">
        <f t="shared" si="921"/>
        <v>0</v>
      </c>
      <c r="AL1061" s="1183">
        <f t="shared" si="923"/>
        <v>0</v>
      </c>
      <c r="AM1061" s="2437"/>
      <c r="AN1061" s="767"/>
      <c r="AO1061" s="238"/>
      <c r="AP1061" s="238"/>
      <c r="AQ1061" s="238"/>
      <c r="AR1061" s="238"/>
      <c r="AS1061" s="238"/>
      <c r="AT1061" s="238"/>
      <c r="AU1061" s="238"/>
      <c r="AV1061" s="238"/>
      <c r="AW1061" s="238"/>
      <c r="AX1061" s="238"/>
      <c r="AY1061" s="238"/>
      <c r="AZ1061" s="238"/>
      <c r="BA1061" s="238"/>
      <c r="BB1061" s="238"/>
      <c r="BC1061" s="238"/>
      <c r="BD1061" s="238"/>
      <c r="BE1061" s="238"/>
      <c r="BF1061" s="238"/>
      <c r="BG1061" s="238"/>
      <c r="BH1061" s="238"/>
      <c r="BI1061" s="238"/>
      <c r="BJ1061" s="238"/>
      <c r="BK1061" s="238"/>
      <c r="BL1061" s="238"/>
      <c r="BM1061" s="238"/>
      <c r="BN1061" s="238"/>
      <c r="BO1061" s="238"/>
      <c r="BP1061" s="238"/>
      <c r="BQ1061" s="238"/>
      <c r="BR1061" s="238"/>
      <c r="BS1061" s="238"/>
      <c r="BT1061" s="238"/>
      <c r="BU1061" s="238"/>
      <c r="BV1061" s="238"/>
      <c r="BW1061" s="238"/>
      <c r="BX1061" s="238"/>
      <c r="BY1061" s="238"/>
      <c r="BZ1061" s="238"/>
      <c r="CA1061" s="238"/>
      <c r="CB1061" s="238"/>
      <c r="CC1061" s="238"/>
      <c r="CD1061" s="238"/>
      <c r="CE1061" s="238"/>
      <c r="CF1061" s="238"/>
      <c r="CG1061" s="238"/>
      <c r="CH1061" s="238"/>
      <c r="CI1061" s="238"/>
      <c r="CJ1061" s="238"/>
      <c r="CK1061" s="238"/>
      <c r="CL1061" s="238"/>
      <c r="CM1061" s="238"/>
      <c r="CN1061" s="238"/>
      <c r="CO1061" s="238"/>
      <c r="CP1061" s="238"/>
      <c r="CQ1061" s="238"/>
      <c r="CR1061" s="238"/>
      <c r="CS1061" s="238"/>
      <c r="CT1061" s="238"/>
      <c r="CU1061" s="238"/>
      <c r="CV1061" s="238"/>
      <c r="CW1061" s="238"/>
      <c r="CX1061" s="238"/>
      <c r="CY1061" s="238"/>
      <c r="CZ1061" s="238"/>
      <c r="DA1061" s="238"/>
      <c r="DB1061" s="238"/>
      <c r="DC1061" s="238"/>
      <c r="DD1061" s="238"/>
      <c r="DE1061" s="238"/>
      <c r="DF1061" s="238"/>
      <c r="DG1061" s="238"/>
      <c r="DH1061" s="238"/>
      <c r="DI1061" s="238"/>
      <c r="DJ1061" s="238"/>
      <c r="DK1061" s="238"/>
      <c r="DL1061" s="238"/>
      <c r="DM1061" s="238"/>
      <c r="DN1061" s="238"/>
      <c r="DO1061" s="238"/>
      <c r="DP1061" s="238"/>
      <c r="DQ1061" s="238"/>
      <c r="DR1061" s="238"/>
      <c r="DS1061" s="238"/>
      <c r="DT1061" s="238"/>
      <c r="DU1061" s="238"/>
      <c r="DV1061" s="238"/>
      <c r="DW1061" s="238"/>
      <c r="DX1061" s="238"/>
      <c r="DY1061" s="238"/>
      <c r="DZ1061" s="238"/>
      <c r="EA1061" s="238"/>
      <c r="EB1061" s="238"/>
      <c r="EC1061" s="238"/>
      <c r="ED1061" s="238"/>
      <c r="EE1061" s="238"/>
      <c r="EF1061" s="238"/>
      <c r="EG1061" s="238"/>
      <c r="EH1061" s="238"/>
      <c r="EI1061" s="238"/>
      <c r="EJ1061" s="238"/>
      <c r="EK1061" s="238"/>
      <c r="EL1061" s="238"/>
      <c r="EM1061" s="238"/>
      <c r="EN1061" s="238"/>
      <c r="EO1061" s="238"/>
      <c r="EP1061" s="238"/>
      <c r="EQ1061" s="238"/>
      <c r="ER1061" s="238"/>
      <c r="ES1061" s="238"/>
      <c r="ET1061" s="238"/>
      <c r="EU1061" s="238"/>
      <c r="EV1061" s="238"/>
      <c r="EW1061" s="238"/>
      <c r="EX1061" s="238"/>
      <c r="EY1061" s="238"/>
      <c r="EZ1061" s="238"/>
      <c r="FA1061" s="238"/>
      <c r="FB1061" s="238"/>
      <c r="FC1061" s="238"/>
      <c r="FD1061" s="238"/>
      <c r="FE1061" s="238"/>
      <c r="FF1061" s="238"/>
      <c r="FG1061" s="238"/>
      <c r="FH1061" s="238"/>
      <c r="FI1061" s="238"/>
      <c r="FJ1061" s="238"/>
      <c r="FK1061" s="238"/>
      <c r="FL1061" s="238"/>
      <c r="FM1061" s="238"/>
      <c r="FN1061" s="238"/>
      <c r="FO1061" s="238"/>
      <c r="FP1061" s="238"/>
      <c r="FQ1061" s="238"/>
      <c r="FR1061" s="238"/>
      <c r="FS1061" s="238"/>
      <c r="FT1061" s="238"/>
      <c r="FU1061" s="238"/>
      <c r="FV1061" s="238"/>
      <c r="FW1061" s="238"/>
      <c r="FX1061" s="238"/>
      <c r="FY1061" s="238"/>
      <c r="FZ1061" s="238"/>
      <c r="GA1061" s="238"/>
      <c r="GB1061" s="238"/>
      <c r="GC1061" s="238"/>
      <c r="GD1061" s="238"/>
      <c r="GE1061" s="238"/>
      <c r="GF1061" s="238"/>
      <c r="GG1061" s="238"/>
      <c r="GH1061" s="238"/>
      <c r="GI1061" s="238"/>
      <c r="GJ1061" s="238"/>
      <c r="GK1061" s="238"/>
      <c r="GL1061" s="238"/>
      <c r="GM1061" s="238"/>
      <c r="GN1061" s="238"/>
      <c r="GO1061" s="238"/>
      <c r="GP1061" s="238"/>
      <c r="GQ1061" s="238"/>
      <c r="GR1061" s="238"/>
      <c r="GS1061" s="238"/>
      <c r="GT1061" s="238"/>
      <c r="GU1061" s="238"/>
      <c r="GV1061" s="238"/>
      <c r="GW1061" s="238"/>
      <c r="GX1061" s="238"/>
      <c r="GY1061" s="238"/>
      <c r="GZ1061" s="238"/>
      <c r="HA1061" s="238"/>
      <c r="HB1061" s="238"/>
      <c r="HC1061" s="238"/>
      <c r="HD1061" s="238"/>
      <c r="HE1061" s="238"/>
      <c r="HF1061" s="238"/>
      <c r="HG1061" s="238"/>
      <c r="HH1061" s="238"/>
      <c r="HI1061" s="238"/>
      <c r="HJ1061" s="238"/>
      <c r="HK1061" s="238"/>
      <c r="HL1061" s="238"/>
      <c r="HM1061" s="238"/>
      <c r="HN1061" s="238"/>
      <c r="HO1061" s="238"/>
      <c r="HP1061" s="238"/>
      <c r="HQ1061" s="238"/>
      <c r="HR1061" s="238"/>
      <c r="HS1061" s="238"/>
      <c r="HT1061" s="238"/>
      <c r="HU1061" s="238"/>
      <c r="HV1061" s="238"/>
      <c r="HW1061" s="238"/>
      <c r="HX1061" s="238"/>
      <c r="HY1061" s="238"/>
      <c r="HZ1061" s="238"/>
      <c r="IA1061" s="238"/>
      <c r="IB1061" s="238"/>
      <c r="IC1061" s="238"/>
      <c r="ID1061" s="238"/>
      <c r="IE1061" s="238"/>
      <c r="IF1061" s="238"/>
      <c r="IG1061" s="238"/>
      <c r="IH1061" s="238"/>
      <c r="II1061" s="238"/>
      <c r="IJ1061" s="238"/>
      <c r="IK1061" s="238"/>
      <c r="IL1061" s="238"/>
      <c r="IM1061" s="238"/>
      <c r="IN1061" s="238"/>
      <c r="IO1061" s="238"/>
      <c r="IP1061" s="238"/>
      <c r="IQ1061" s="238"/>
      <c r="IR1061" s="238"/>
      <c r="IS1061" s="238"/>
      <c r="IT1061" s="238"/>
      <c r="IU1061" s="238"/>
      <c r="IV1061" s="238"/>
      <c r="IW1061" s="238"/>
      <c r="IX1061" s="238"/>
      <c r="IY1061" s="238"/>
      <c r="IZ1061" s="238"/>
      <c r="JA1061" s="238"/>
      <c r="JB1061" s="238"/>
      <c r="JC1061" s="238"/>
      <c r="JD1061" s="238"/>
      <c r="JE1061" s="238"/>
      <c r="JF1061" s="238"/>
      <c r="JG1061" s="238"/>
      <c r="JH1061" s="238"/>
      <c r="JI1061" s="238"/>
      <c r="JJ1061" s="238"/>
      <c r="JK1061" s="238"/>
      <c r="JL1061" s="238"/>
      <c r="JM1061" s="238"/>
      <c r="JN1061" s="238"/>
      <c r="JO1061" s="238"/>
    </row>
    <row r="1062" spans="1:275" s="791" customFormat="1" ht="45" customHeight="1" x14ac:dyDescent="0.25">
      <c r="A1062" s="738">
        <v>1</v>
      </c>
      <c r="B1062" s="1735">
        <v>1</v>
      </c>
      <c r="C1062" s="1182" t="s">
        <v>355</v>
      </c>
      <c r="D1062" s="1182"/>
      <c r="E1062" s="1182"/>
      <c r="F1062" s="2235">
        <f t="shared" si="920"/>
        <v>1850</v>
      </c>
      <c r="G1062" s="1183">
        <f t="shared" si="920"/>
        <v>1850</v>
      </c>
      <c r="H1062" s="1183">
        <f t="shared" si="920"/>
        <v>2262</v>
      </c>
      <c r="I1062" s="1183">
        <f>I1012</f>
        <v>122.27027027027026</v>
      </c>
      <c r="J1062" s="1444"/>
      <c r="K1062" s="1444"/>
      <c r="L1062" s="1445"/>
      <c r="M1062" s="1445"/>
      <c r="N1062" s="1445"/>
      <c r="O1062" s="1445"/>
      <c r="P1062" s="1445"/>
      <c r="Q1062" s="1445"/>
      <c r="R1062" s="1183"/>
      <c r="S1062" s="1183"/>
      <c r="T1062" s="1183"/>
      <c r="U1062" s="1183"/>
      <c r="V1062" s="1183"/>
      <c r="W1062" s="1183"/>
      <c r="X1062" s="1183"/>
      <c r="Y1062" s="1183"/>
      <c r="Z1062" s="1183"/>
      <c r="AA1062" s="1183"/>
      <c r="AB1062" s="1183"/>
      <c r="AC1062" s="1183"/>
      <c r="AD1062" s="1598"/>
      <c r="AE1062" s="1183"/>
      <c r="AF1062" s="1183"/>
      <c r="AG1062" s="1183"/>
      <c r="AH1062" s="1446"/>
      <c r="AI1062" s="1183"/>
      <c r="AJ1062" s="1183">
        <f t="shared" si="918"/>
        <v>43</v>
      </c>
      <c r="AK1062" s="1183">
        <f t="shared" si="921"/>
        <v>41848.460000000006</v>
      </c>
      <c r="AL1062" s="1183">
        <f t="shared" si="923"/>
        <v>41.848460000000003</v>
      </c>
      <c r="AM1062" s="2437"/>
      <c r="AN1062" s="767"/>
      <c r="AO1062" s="238"/>
      <c r="AP1062" s="238"/>
      <c r="AQ1062" s="238"/>
      <c r="AR1062" s="238"/>
      <c r="AS1062" s="238"/>
      <c r="AT1062" s="238"/>
      <c r="AU1062" s="238"/>
      <c r="AV1062" s="238"/>
      <c r="AW1062" s="238"/>
      <c r="AX1062" s="238"/>
      <c r="AY1062" s="238"/>
      <c r="AZ1062" s="238"/>
      <c r="BA1062" s="238"/>
      <c r="BB1062" s="238"/>
      <c r="BC1062" s="238"/>
      <c r="BD1062" s="238"/>
      <c r="BE1062" s="238"/>
      <c r="BF1062" s="238"/>
      <c r="BG1062" s="238"/>
      <c r="BH1062" s="238"/>
      <c r="BI1062" s="238"/>
      <c r="BJ1062" s="238"/>
      <c r="BK1062" s="238"/>
      <c r="BL1062" s="238"/>
      <c r="BM1062" s="238"/>
      <c r="BN1062" s="238"/>
      <c r="BO1062" s="238"/>
      <c r="BP1062" s="238"/>
      <c r="BQ1062" s="238"/>
      <c r="BR1062" s="238"/>
      <c r="BS1062" s="238"/>
      <c r="BT1062" s="238"/>
      <c r="BU1062" s="238"/>
      <c r="BV1062" s="238"/>
      <c r="BW1062" s="238"/>
      <c r="BX1062" s="238"/>
      <c r="BY1062" s="238"/>
      <c r="BZ1062" s="238"/>
      <c r="CA1062" s="238"/>
      <c r="CB1062" s="238"/>
      <c r="CC1062" s="238"/>
      <c r="CD1062" s="238"/>
      <c r="CE1062" s="238"/>
      <c r="CF1062" s="238"/>
      <c r="CG1062" s="238"/>
      <c r="CH1062" s="238"/>
      <c r="CI1062" s="238"/>
      <c r="CJ1062" s="238"/>
      <c r="CK1062" s="238"/>
      <c r="CL1062" s="238"/>
      <c r="CM1062" s="238"/>
      <c r="CN1062" s="238"/>
      <c r="CO1062" s="238"/>
      <c r="CP1062" s="238"/>
      <c r="CQ1062" s="238"/>
      <c r="CR1062" s="238"/>
      <c r="CS1062" s="238"/>
      <c r="CT1062" s="238"/>
      <c r="CU1062" s="238"/>
      <c r="CV1062" s="238"/>
      <c r="CW1062" s="238"/>
      <c r="CX1062" s="238"/>
      <c r="CY1062" s="238"/>
      <c r="CZ1062" s="238"/>
      <c r="DA1062" s="238"/>
      <c r="DB1062" s="238"/>
      <c r="DC1062" s="238"/>
      <c r="DD1062" s="238"/>
      <c r="DE1062" s="238"/>
      <c r="DF1062" s="238"/>
      <c r="DG1062" s="238"/>
      <c r="DH1062" s="238"/>
      <c r="DI1062" s="238"/>
      <c r="DJ1062" s="238"/>
      <c r="DK1062" s="238"/>
      <c r="DL1062" s="238"/>
      <c r="DM1062" s="238"/>
      <c r="DN1062" s="238"/>
      <c r="DO1062" s="238"/>
      <c r="DP1062" s="238"/>
      <c r="DQ1062" s="238"/>
      <c r="DR1062" s="238"/>
      <c r="DS1062" s="238"/>
      <c r="DT1062" s="238"/>
      <c r="DU1062" s="238"/>
      <c r="DV1062" s="238"/>
      <c r="DW1062" s="238"/>
      <c r="DX1062" s="238"/>
      <c r="DY1062" s="238"/>
      <c r="DZ1062" s="238"/>
      <c r="EA1062" s="238"/>
      <c r="EB1062" s="238"/>
      <c r="EC1062" s="238"/>
      <c r="ED1062" s="238"/>
      <c r="EE1062" s="238"/>
      <c r="EF1062" s="238"/>
      <c r="EG1062" s="238"/>
      <c r="EH1062" s="238"/>
      <c r="EI1062" s="238"/>
      <c r="EJ1062" s="238"/>
      <c r="EK1062" s="238"/>
      <c r="EL1062" s="238"/>
      <c r="EM1062" s="238"/>
      <c r="EN1062" s="238"/>
      <c r="EO1062" s="238"/>
      <c r="EP1062" s="238"/>
      <c r="EQ1062" s="238"/>
      <c r="ER1062" s="238"/>
      <c r="ES1062" s="238"/>
      <c r="ET1062" s="238"/>
      <c r="EU1062" s="238"/>
      <c r="EV1062" s="238"/>
      <c r="EW1062" s="238"/>
      <c r="EX1062" s="238"/>
      <c r="EY1062" s="238"/>
      <c r="EZ1062" s="238"/>
      <c r="FA1062" s="238"/>
      <c r="FB1062" s="238"/>
      <c r="FC1062" s="238"/>
      <c r="FD1062" s="238"/>
      <c r="FE1062" s="238"/>
      <c r="FF1062" s="238"/>
      <c r="FG1062" s="238"/>
      <c r="FH1062" s="238"/>
      <c r="FI1062" s="238"/>
      <c r="FJ1062" s="238"/>
      <c r="FK1062" s="238"/>
      <c r="FL1062" s="238"/>
      <c r="FM1062" s="238"/>
      <c r="FN1062" s="238"/>
      <c r="FO1062" s="238"/>
      <c r="FP1062" s="238"/>
      <c r="FQ1062" s="238"/>
      <c r="FR1062" s="238"/>
      <c r="FS1062" s="238"/>
      <c r="FT1062" s="238"/>
      <c r="FU1062" s="238"/>
      <c r="FV1062" s="238"/>
      <c r="FW1062" s="238"/>
      <c r="FX1062" s="238"/>
      <c r="FY1062" s="238"/>
      <c r="FZ1062" s="238"/>
      <c r="GA1062" s="238"/>
      <c r="GB1062" s="238"/>
      <c r="GC1062" s="238"/>
      <c r="GD1062" s="238"/>
      <c r="GE1062" s="238"/>
      <c r="GF1062" s="238"/>
      <c r="GG1062" s="238"/>
      <c r="GH1062" s="238"/>
      <c r="GI1062" s="238"/>
      <c r="GJ1062" s="238"/>
      <c r="GK1062" s="238"/>
      <c r="GL1062" s="238"/>
      <c r="GM1062" s="238"/>
      <c r="GN1062" s="238"/>
      <c r="GO1062" s="238"/>
      <c r="GP1062" s="238"/>
      <c r="GQ1062" s="238"/>
      <c r="GR1062" s="238"/>
      <c r="GS1062" s="238"/>
      <c r="GT1062" s="238"/>
      <c r="GU1062" s="238"/>
      <c r="GV1062" s="238"/>
      <c r="GW1062" s="238"/>
      <c r="GX1062" s="238"/>
      <c r="GY1062" s="238"/>
      <c r="GZ1062" s="238"/>
      <c r="HA1062" s="238"/>
      <c r="HB1062" s="238"/>
      <c r="HC1062" s="238"/>
      <c r="HD1062" s="238"/>
      <c r="HE1062" s="238"/>
      <c r="HF1062" s="238"/>
      <c r="HG1062" s="238"/>
      <c r="HH1062" s="238"/>
      <c r="HI1062" s="238"/>
      <c r="HJ1062" s="238"/>
      <c r="HK1062" s="238"/>
      <c r="HL1062" s="238"/>
      <c r="HM1062" s="238"/>
      <c r="HN1062" s="238"/>
      <c r="HO1062" s="238"/>
      <c r="HP1062" s="238"/>
      <c r="HQ1062" s="238"/>
      <c r="HR1062" s="238"/>
      <c r="HS1062" s="238"/>
      <c r="HT1062" s="238"/>
      <c r="HU1062" s="238"/>
      <c r="HV1062" s="238"/>
      <c r="HW1062" s="238"/>
      <c r="HX1062" s="238"/>
      <c r="HY1062" s="238"/>
      <c r="HZ1062" s="238"/>
      <c r="IA1062" s="238"/>
      <c r="IB1062" s="238"/>
      <c r="IC1062" s="238"/>
      <c r="ID1062" s="238"/>
      <c r="IE1062" s="238"/>
      <c r="IF1062" s="238"/>
      <c r="IG1062" s="238"/>
      <c r="IH1062" s="238"/>
      <c r="II1062" s="238"/>
      <c r="IJ1062" s="238"/>
      <c r="IK1062" s="238"/>
      <c r="IL1062" s="238"/>
      <c r="IM1062" s="238"/>
      <c r="IN1062" s="238"/>
      <c r="IO1062" s="238"/>
      <c r="IP1062" s="238"/>
      <c r="IQ1062" s="238"/>
      <c r="IR1062" s="238"/>
      <c r="IS1062" s="238"/>
      <c r="IT1062" s="238"/>
      <c r="IU1062" s="238"/>
      <c r="IV1062" s="238"/>
      <c r="IW1062" s="238"/>
      <c r="IX1062" s="238"/>
      <c r="IY1062" s="238"/>
      <c r="IZ1062" s="238"/>
      <c r="JA1062" s="238"/>
      <c r="JB1062" s="238"/>
      <c r="JC1062" s="238"/>
      <c r="JD1062" s="238"/>
      <c r="JE1062" s="238"/>
      <c r="JF1062" s="238"/>
      <c r="JG1062" s="238"/>
      <c r="JH1062" s="238"/>
      <c r="JI1062" s="238"/>
      <c r="JJ1062" s="238"/>
      <c r="JK1062" s="238"/>
      <c r="JL1062" s="238"/>
      <c r="JM1062" s="238"/>
      <c r="JN1062" s="238"/>
      <c r="JO1062" s="238"/>
    </row>
    <row r="1063" spans="1:275" s="791" customFormat="1" ht="38.1" customHeight="1" x14ac:dyDescent="0.25">
      <c r="A1063" s="738">
        <v>1</v>
      </c>
      <c r="B1063" s="1735">
        <v>1</v>
      </c>
      <c r="C1063" s="1194" t="s">
        <v>165</v>
      </c>
      <c r="D1063" s="1194"/>
      <c r="E1063" s="1289"/>
      <c r="F1063" s="1474">
        <f t="shared" si="920"/>
        <v>19344</v>
      </c>
      <c r="G1063" s="1290">
        <f t="shared" si="920"/>
        <v>19344</v>
      </c>
      <c r="H1063" s="1290">
        <f t="shared" si="920"/>
        <v>18587.881413911062</v>
      </c>
      <c r="I1063" s="1290">
        <f>I1013</f>
        <v>96.091198376297882</v>
      </c>
      <c r="J1063" s="1444"/>
      <c r="K1063" s="1444"/>
      <c r="L1063" s="1445"/>
      <c r="M1063" s="1445"/>
      <c r="N1063" s="1445"/>
      <c r="O1063" s="1445"/>
      <c r="P1063" s="1445"/>
      <c r="Q1063" s="1445"/>
      <c r="R1063" s="1183">
        <f t="shared" ref="R1063:AI1063" si="924">R1013</f>
        <v>24409.422750000002</v>
      </c>
      <c r="S1063" s="1183">
        <f t="shared" ref="S1063:T1063" si="925">S1013</f>
        <v>24409.422750000002</v>
      </c>
      <c r="T1063" s="1183">
        <f t="shared" si="925"/>
        <v>24409.422750000002</v>
      </c>
      <c r="U1063" s="1183">
        <f t="shared" ref="U1063:V1063" si="926">U1013</f>
        <v>24409.422750000002</v>
      </c>
      <c r="V1063" s="1183">
        <f t="shared" si="926"/>
        <v>24409.422750000002</v>
      </c>
      <c r="W1063" s="1183">
        <f t="shared" ref="W1063:X1063" si="927">W1013</f>
        <v>24409.422750000002</v>
      </c>
      <c r="X1063" s="1183">
        <f t="shared" si="927"/>
        <v>24409.422750000002</v>
      </c>
      <c r="Y1063" s="1183">
        <f t="shared" ref="Y1063:Z1063" si="928">Y1013</f>
        <v>24409.422750000002</v>
      </c>
      <c r="Z1063" s="1183">
        <f t="shared" si="928"/>
        <v>24409.422750000002</v>
      </c>
      <c r="AA1063" s="1183">
        <f t="shared" ref="AA1063:AB1063" si="929">AA1013</f>
        <v>24409.422750000002</v>
      </c>
      <c r="AB1063" s="1183">
        <f t="shared" si="929"/>
        <v>24409.422750000002</v>
      </c>
      <c r="AC1063" s="1183">
        <f t="shared" ref="AC1063" si="930">AC1013</f>
        <v>24409.422750000002</v>
      </c>
      <c r="AD1063" s="1598">
        <f t="shared" si="924"/>
        <v>24409.422750000002</v>
      </c>
      <c r="AE1063" s="1183">
        <f t="shared" si="924"/>
        <v>17944.086309999999</v>
      </c>
      <c r="AF1063" s="1183">
        <f t="shared" si="924"/>
        <v>0</v>
      </c>
      <c r="AG1063" s="1183">
        <f t="shared" si="924"/>
        <v>-6465.3364400000028</v>
      </c>
      <c r="AH1063" s="1446">
        <f t="shared" si="924"/>
        <v>-657.66709999999978</v>
      </c>
      <c r="AI1063" s="1183">
        <f t="shared" si="924"/>
        <v>17286.41921</v>
      </c>
      <c r="AJ1063" s="1290">
        <f t="shared" si="918"/>
        <v>104.15440000000001</v>
      </c>
      <c r="AK1063" s="1183">
        <f t="shared" si="921"/>
        <v>93582.98</v>
      </c>
      <c r="AL1063" s="1183">
        <f t="shared" si="923"/>
        <v>93.582979999999992</v>
      </c>
      <c r="AM1063" s="2437"/>
      <c r="AN1063" s="767"/>
      <c r="AO1063" s="238"/>
      <c r="AP1063" s="238"/>
      <c r="AQ1063" s="238"/>
      <c r="AR1063" s="238"/>
      <c r="AS1063" s="238"/>
      <c r="AT1063" s="238"/>
      <c r="AU1063" s="238"/>
      <c r="AV1063" s="238"/>
      <c r="AW1063" s="238"/>
      <c r="AX1063" s="238"/>
      <c r="AY1063" s="238"/>
      <c r="AZ1063" s="238"/>
      <c r="BA1063" s="238"/>
      <c r="BB1063" s="238"/>
      <c r="BC1063" s="238"/>
      <c r="BD1063" s="238"/>
      <c r="BE1063" s="238"/>
      <c r="BF1063" s="238"/>
      <c r="BG1063" s="238"/>
      <c r="BH1063" s="238"/>
      <c r="BI1063" s="238"/>
      <c r="BJ1063" s="238"/>
      <c r="BK1063" s="238"/>
      <c r="BL1063" s="238"/>
      <c r="BM1063" s="238"/>
      <c r="BN1063" s="238"/>
      <c r="BO1063" s="238"/>
      <c r="BP1063" s="238"/>
      <c r="BQ1063" s="238"/>
      <c r="BR1063" s="238"/>
      <c r="BS1063" s="238"/>
      <c r="BT1063" s="238"/>
      <c r="BU1063" s="238"/>
      <c r="BV1063" s="238"/>
      <c r="BW1063" s="238"/>
      <c r="BX1063" s="238"/>
      <c r="BY1063" s="238"/>
      <c r="BZ1063" s="238"/>
      <c r="CA1063" s="238"/>
      <c r="CB1063" s="238"/>
      <c r="CC1063" s="238"/>
      <c r="CD1063" s="238"/>
      <c r="CE1063" s="238"/>
      <c r="CF1063" s="238"/>
      <c r="CG1063" s="238"/>
      <c r="CH1063" s="238"/>
      <c r="CI1063" s="238"/>
      <c r="CJ1063" s="238"/>
      <c r="CK1063" s="238"/>
      <c r="CL1063" s="238"/>
      <c r="CM1063" s="238"/>
      <c r="CN1063" s="238"/>
      <c r="CO1063" s="238"/>
      <c r="CP1063" s="238"/>
      <c r="CQ1063" s="238"/>
      <c r="CR1063" s="238"/>
      <c r="CS1063" s="238"/>
      <c r="CT1063" s="238"/>
      <c r="CU1063" s="238"/>
      <c r="CV1063" s="238"/>
      <c r="CW1063" s="238"/>
      <c r="CX1063" s="238"/>
      <c r="CY1063" s="238"/>
      <c r="CZ1063" s="238"/>
      <c r="DA1063" s="238"/>
      <c r="DB1063" s="238"/>
      <c r="DC1063" s="238"/>
      <c r="DD1063" s="238"/>
      <c r="DE1063" s="238"/>
      <c r="DF1063" s="238"/>
      <c r="DG1063" s="238"/>
      <c r="DH1063" s="238"/>
      <c r="DI1063" s="238"/>
      <c r="DJ1063" s="238"/>
      <c r="DK1063" s="238"/>
      <c r="DL1063" s="238"/>
      <c r="DM1063" s="238"/>
      <c r="DN1063" s="238"/>
      <c r="DO1063" s="238"/>
      <c r="DP1063" s="238"/>
      <c r="DQ1063" s="238"/>
      <c r="DR1063" s="238"/>
      <c r="DS1063" s="238"/>
      <c r="DT1063" s="238"/>
      <c r="DU1063" s="238"/>
      <c r="DV1063" s="238"/>
      <c r="DW1063" s="238"/>
      <c r="DX1063" s="238"/>
      <c r="DY1063" s="238"/>
      <c r="DZ1063" s="238"/>
      <c r="EA1063" s="238"/>
      <c r="EB1063" s="238"/>
      <c r="EC1063" s="238"/>
      <c r="ED1063" s="238"/>
      <c r="EE1063" s="238"/>
      <c r="EF1063" s="238"/>
      <c r="EG1063" s="238"/>
      <c r="EH1063" s="238"/>
      <c r="EI1063" s="238"/>
      <c r="EJ1063" s="238"/>
      <c r="EK1063" s="238"/>
      <c r="EL1063" s="238"/>
      <c r="EM1063" s="238"/>
      <c r="EN1063" s="238"/>
      <c r="EO1063" s="238"/>
      <c r="EP1063" s="238"/>
      <c r="EQ1063" s="238"/>
      <c r="ER1063" s="238"/>
      <c r="ES1063" s="238"/>
      <c r="ET1063" s="238"/>
      <c r="EU1063" s="238"/>
      <c r="EV1063" s="238"/>
      <c r="EW1063" s="238"/>
      <c r="EX1063" s="238"/>
      <c r="EY1063" s="238"/>
      <c r="EZ1063" s="238"/>
      <c r="FA1063" s="238"/>
      <c r="FB1063" s="238"/>
      <c r="FC1063" s="238"/>
      <c r="FD1063" s="238"/>
      <c r="FE1063" s="238"/>
      <c r="FF1063" s="238"/>
      <c r="FG1063" s="238"/>
      <c r="FH1063" s="238"/>
      <c r="FI1063" s="238"/>
      <c r="FJ1063" s="238"/>
      <c r="FK1063" s="238"/>
      <c r="FL1063" s="238"/>
      <c r="FM1063" s="238"/>
      <c r="FN1063" s="238"/>
      <c r="FO1063" s="238"/>
      <c r="FP1063" s="238"/>
      <c r="FQ1063" s="238"/>
      <c r="FR1063" s="238"/>
      <c r="FS1063" s="238"/>
      <c r="FT1063" s="238"/>
      <c r="FU1063" s="238"/>
      <c r="FV1063" s="238"/>
      <c r="FW1063" s="238"/>
      <c r="FX1063" s="238"/>
      <c r="FY1063" s="238"/>
      <c r="FZ1063" s="238"/>
      <c r="GA1063" s="238"/>
      <c r="GB1063" s="238"/>
      <c r="GC1063" s="238"/>
      <c r="GD1063" s="238"/>
      <c r="GE1063" s="238"/>
      <c r="GF1063" s="238"/>
      <c r="GG1063" s="238"/>
      <c r="GH1063" s="238"/>
      <c r="GI1063" s="238"/>
      <c r="GJ1063" s="238"/>
      <c r="GK1063" s="238"/>
      <c r="GL1063" s="238"/>
      <c r="GM1063" s="238"/>
      <c r="GN1063" s="238"/>
      <c r="GO1063" s="238"/>
      <c r="GP1063" s="238"/>
      <c r="GQ1063" s="238"/>
      <c r="GR1063" s="238"/>
      <c r="GS1063" s="238"/>
      <c r="GT1063" s="238"/>
      <c r="GU1063" s="238"/>
      <c r="GV1063" s="238"/>
      <c r="GW1063" s="238"/>
      <c r="GX1063" s="238"/>
      <c r="GY1063" s="238"/>
      <c r="GZ1063" s="238"/>
      <c r="HA1063" s="238"/>
      <c r="HB1063" s="238"/>
      <c r="HC1063" s="238"/>
      <c r="HD1063" s="238"/>
      <c r="HE1063" s="238"/>
      <c r="HF1063" s="238"/>
      <c r="HG1063" s="238"/>
      <c r="HH1063" s="238"/>
      <c r="HI1063" s="238"/>
      <c r="HJ1063" s="238"/>
      <c r="HK1063" s="238"/>
      <c r="HL1063" s="238"/>
      <c r="HM1063" s="238"/>
      <c r="HN1063" s="238"/>
      <c r="HO1063" s="238"/>
      <c r="HP1063" s="238"/>
      <c r="HQ1063" s="238"/>
      <c r="HR1063" s="238"/>
      <c r="HS1063" s="238"/>
      <c r="HT1063" s="238"/>
      <c r="HU1063" s="238"/>
      <c r="HV1063" s="238"/>
      <c r="HW1063" s="238"/>
      <c r="HX1063" s="238"/>
      <c r="HY1063" s="238"/>
      <c r="HZ1063" s="238"/>
      <c r="IA1063" s="238"/>
      <c r="IB1063" s="238"/>
      <c r="IC1063" s="238"/>
      <c r="ID1063" s="238"/>
      <c r="IE1063" s="238"/>
      <c r="IF1063" s="238"/>
      <c r="IG1063" s="238"/>
      <c r="IH1063" s="238"/>
      <c r="II1063" s="238"/>
      <c r="IJ1063" s="238"/>
      <c r="IK1063" s="238"/>
      <c r="IL1063" s="238"/>
      <c r="IM1063" s="238"/>
      <c r="IN1063" s="238"/>
      <c r="IO1063" s="238"/>
      <c r="IP1063" s="238"/>
      <c r="IQ1063" s="238"/>
      <c r="IR1063" s="238"/>
      <c r="IS1063" s="238"/>
      <c r="IT1063" s="238"/>
      <c r="IU1063" s="238"/>
      <c r="IV1063" s="238"/>
      <c r="IW1063" s="238"/>
      <c r="IX1063" s="238"/>
      <c r="IY1063" s="238"/>
      <c r="IZ1063" s="238"/>
      <c r="JA1063" s="238"/>
      <c r="JB1063" s="238"/>
      <c r="JC1063" s="238"/>
      <c r="JD1063" s="238"/>
      <c r="JE1063" s="238"/>
      <c r="JF1063" s="238"/>
      <c r="JG1063" s="238"/>
      <c r="JH1063" s="238"/>
      <c r="JI1063" s="238"/>
      <c r="JJ1063" s="238"/>
      <c r="JK1063" s="238"/>
      <c r="JL1063" s="238"/>
      <c r="JM1063" s="238"/>
      <c r="JN1063" s="238"/>
      <c r="JO1063" s="238"/>
    </row>
    <row r="1064" spans="1:275" s="791" customFormat="1" ht="38.1" customHeight="1" x14ac:dyDescent="0.25">
      <c r="A1064" s="738">
        <v>1</v>
      </c>
      <c r="B1064" s="1735">
        <v>1</v>
      </c>
      <c r="C1064" s="1297" t="s">
        <v>14</v>
      </c>
      <c r="D1064" s="1297"/>
      <c r="E1064" s="1182"/>
      <c r="F1064" s="2235"/>
      <c r="G1064" s="1183"/>
      <c r="H1064" s="1183"/>
      <c r="I1064" s="1183"/>
      <c r="J1064" s="1444"/>
      <c r="K1064" s="1444"/>
      <c r="L1064" s="1445"/>
      <c r="M1064" s="1445"/>
      <c r="N1064" s="1445"/>
      <c r="O1064" s="1445"/>
      <c r="P1064" s="1445"/>
      <c r="Q1064" s="1445"/>
      <c r="R1064" s="1183"/>
      <c r="S1064" s="1183"/>
      <c r="T1064" s="1183"/>
      <c r="U1064" s="1183"/>
      <c r="V1064" s="1183"/>
      <c r="W1064" s="1183"/>
      <c r="X1064" s="1183"/>
      <c r="Y1064" s="1183"/>
      <c r="Z1064" s="1183"/>
      <c r="AA1064" s="1183"/>
      <c r="AB1064" s="1183"/>
      <c r="AC1064" s="1183"/>
      <c r="AD1064" s="1598"/>
      <c r="AE1064" s="1183"/>
      <c r="AF1064" s="1183"/>
      <c r="AG1064" s="1183"/>
      <c r="AH1064" s="1446"/>
      <c r="AI1064" s="1183"/>
      <c r="AJ1064" s="1183"/>
      <c r="AK1064" s="1183"/>
      <c r="AL1064" s="1183">
        <f t="shared" si="923"/>
        <v>0</v>
      </c>
      <c r="AM1064" s="2437"/>
      <c r="AN1064" s="767"/>
      <c r="AO1064" s="238"/>
      <c r="AP1064" s="238"/>
      <c r="AQ1064" s="238"/>
      <c r="AR1064" s="238"/>
      <c r="AS1064" s="238"/>
      <c r="AT1064" s="238"/>
      <c r="AU1064" s="238"/>
      <c r="AV1064" s="238"/>
      <c r="AW1064" s="238"/>
      <c r="AX1064" s="238"/>
      <c r="AY1064" s="238"/>
      <c r="AZ1064" s="238"/>
      <c r="BA1064" s="238"/>
      <c r="BB1064" s="238"/>
      <c r="BC1064" s="238"/>
      <c r="BD1064" s="238"/>
      <c r="BE1064" s="238"/>
      <c r="BF1064" s="238"/>
      <c r="BG1064" s="238"/>
      <c r="BH1064" s="238"/>
      <c r="BI1064" s="238"/>
      <c r="BJ1064" s="238"/>
      <c r="BK1064" s="238"/>
      <c r="BL1064" s="238"/>
      <c r="BM1064" s="238"/>
      <c r="BN1064" s="238"/>
      <c r="BO1064" s="238"/>
      <c r="BP1064" s="238"/>
      <c r="BQ1064" s="238"/>
      <c r="BR1064" s="238"/>
      <c r="BS1064" s="238"/>
      <c r="BT1064" s="238"/>
      <c r="BU1064" s="238"/>
      <c r="BV1064" s="238"/>
      <c r="BW1064" s="238"/>
      <c r="BX1064" s="238"/>
      <c r="BY1064" s="238"/>
      <c r="BZ1064" s="238"/>
      <c r="CA1064" s="238"/>
      <c r="CB1064" s="238"/>
      <c r="CC1064" s="238"/>
      <c r="CD1064" s="238"/>
      <c r="CE1064" s="238"/>
      <c r="CF1064" s="238"/>
      <c r="CG1064" s="238"/>
      <c r="CH1064" s="238"/>
      <c r="CI1064" s="238"/>
      <c r="CJ1064" s="238"/>
      <c r="CK1064" s="238"/>
      <c r="CL1064" s="238"/>
      <c r="CM1064" s="238"/>
      <c r="CN1064" s="238"/>
      <c r="CO1064" s="238"/>
      <c r="CP1064" s="238"/>
      <c r="CQ1064" s="238"/>
      <c r="CR1064" s="238"/>
      <c r="CS1064" s="238"/>
      <c r="CT1064" s="238"/>
      <c r="CU1064" s="238"/>
      <c r="CV1064" s="238"/>
      <c r="CW1064" s="238"/>
      <c r="CX1064" s="238"/>
      <c r="CY1064" s="238"/>
      <c r="CZ1064" s="238"/>
      <c r="DA1064" s="238"/>
      <c r="DB1064" s="238"/>
      <c r="DC1064" s="238"/>
      <c r="DD1064" s="238"/>
      <c r="DE1064" s="238"/>
      <c r="DF1064" s="238"/>
      <c r="DG1064" s="238"/>
      <c r="DH1064" s="238"/>
      <c r="DI1064" s="238"/>
      <c r="DJ1064" s="238"/>
      <c r="DK1064" s="238"/>
      <c r="DL1064" s="238"/>
      <c r="DM1064" s="238"/>
      <c r="DN1064" s="238"/>
      <c r="DO1064" s="238"/>
      <c r="DP1064" s="238"/>
      <c r="DQ1064" s="238"/>
      <c r="DR1064" s="238"/>
      <c r="DS1064" s="238"/>
      <c r="DT1064" s="238"/>
      <c r="DU1064" s="238"/>
      <c r="DV1064" s="238"/>
      <c r="DW1064" s="238"/>
      <c r="DX1064" s="238"/>
      <c r="DY1064" s="238"/>
      <c r="DZ1064" s="238"/>
      <c r="EA1064" s="238"/>
      <c r="EB1064" s="238"/>
      <c r="EC1064" s="238"/>
      <c r="ED1064" s="238"/>
      <c r="EE1064" s="238"/>
      <c r="EF1064" s="238"/>
      <c r="EG1064" s="238"/>
      <c r="EH1064" s="238"/>
      <c r="EI1064" s="238"/>
      <c r="EJ1064" s="238"/>
      <c r="EK1064" s="238"/>
      <c r="EL1064" s="238"/>
      <c r="EM1064" s="238"/>
      <c r="EN1064" s="238"/>
      <c r="EO1064" s="238"/>
      <c r="EP1064" s="238"/>
      <c r="EQ1064" s="238"/>
      <c r="ER1064" s="238"/>
      <c r="ES1064" s="238"/>
      <c r="ET1064" s="238"/>
      <c r="EU1064" s="238"/>
      <c r="EV1064" s="238"/>
      <c r="EW1064" s="238"/>
      <c r="EX1064" s="238"/>
      <c r="EY1064" s="238"/>
      <c r="EZ1064" s="238"/>
      <c r="FA1064" s="238"/>
      <c r="FB1064" s="238"/>
      <c r="FC1064" s="238"/>
      <c r="FD1064" s="238"/>
      <c r="FE1064" s="238"/>
      <c r="FF1064" s="238"/>
      <c r="FG1064" s="238"/>
      <c r="FH1064" s="238"/>
      <c r="FI1064" s="238"/>
      <c r="FJ1064" s="238"/>
      <c r="FK1064" s="238"/>
      <c r="FL1064" s="238"/>
      <c r="FM1064" s="238"/>
      <c r="FN1064" s="238"/>
      <c r="FO1064" s="238"/>
      <c r="FP1064" s="238"/>
      <c r="FQ1064" s="238"/>
      <c r="FR1064" s="238"/>
      <c r="FS1064" s="238"/>
      <c r="FT1064" s="238"/>
      <c r="FU1064" s="238"/>
      <c r="FV1064" s="238"/>
      <c r="FW1064" s="238"/>
      <c r="FX1064" s="238"/>
      <c r="FY1064" s="238"/>
      <c r="FZ1064" s="238"/>
      <c r="GA1064" s="238"/>
      <c r="GB1064" s="238"/>
      <c r="GC1064" s="238"/>
      <c r="GD1064" s="238"/>
      <c r="GE1064" s="238"/>
      <c r="GF1064" s="238"/>
      <c r="GG1064" s="238"/>
      <c r="GH1064" s="238"/>
      <c r="GI1064" s="238"/>
      <c r="GJ1064" s="238"/>
      <c r="GK1064" s="238"/>
      <c r="GL1064" s="238"/>
      <c r="GM1064" s="238"/>
      <c r="GN1064" s="238"/>
      <c r="GO1064" s="238"/>
      <c r="GP1064" s="238"/>
      <c r="GQ1064" s="238"/>
      <c r="GR1064" s="238"/>
      <c r="GS1064" s="238"/>
      <c r="GT1064" s="238"/>
      <c r="GU1064" s="238"/>
      <c r="GV1064" s="238"/>
      <c r="GW1064" s="238"/>
      <c r="GX1064" s="238"/>
      <c r="GY1064" s="238"/>
      <c r="GZ1064" s="238"/>
      <c r="HA1064" s="238"/>
      <c r="HB1064" s="238"/>
      <c r="HC1064" s="238"/>
      <c r="HD1064" s="238"/>
      <c r="HE1064" s="238"/>
      <c r="HF1064" s="238"/>
      <c r="HG1064" s="238"/>
      <c r="HH1064" s="238"/>
      <c r="HI1064" s="238"/>
      <c r="HJ1064" s="238"/>
      <c r="HK1064" s="238"/>
      <c r="HL1064" s="238"/>
      <c r="HM1064" s="238"/>
      <c r="HN1064" s="238"/>
      <c r="HO1064" s="238"/>
      <c r="HP1064" s="238"/>
      <c r="HQ1064" s="238"/>
      <c r="HR1064" s="238"/>
      <c r="HS1064" s="238"/>
      <c r="HT1064" s="238"/>
      <c r="HU1064" s="238"/>
      <c r="HV1064" s="238"/>
      <c r="HW1064" s="238"/>
      <c r="HX1064" s="238"/>
      <c r="HY1064" s="238"/>
      <c r="HZ1064" s="238"/>
      <c r="IA1064" s="238"/>
      <c r="IB1064" s="238"/>
      <c r="IC1064" s="238"/>
      <c r="ID1064" s="238"/>
      <c r="IE1064" s="238"/>
      <c r="IF1064" s="238"/>
      <c r="IG1064" s="238"/>
      <c r="IH1064" s="238"/>
      <c r="II1064" s="238"/>
      <c r="IJ1064" s="238"/>
      <c r="IK1064" s="238"/>
      <c r="IL1064" s="238"/>
      <c r="IM1064" s="238"/>
      <c r="IN1064" s="238"/>
      <c r="IO1064" s="238"/>
      <c r="IP1064" s="238"/>
      <c r="IQ1064" s="238"/>
      <c r="IR1064" s="238"/>
      <c r="IS1064" s="238"/>
      <c r="IT1064" s="238"/>
      <c r="IU1064" s="238"/>
      <c r="IV1064" s="238"/>
      <c r="IW1064" s="238"/>
      <c r="IX1064" s="238"/>
      <c r="IY1064" s="238"/>
      <c r="IZ1064" s="238"/>
      <c r="JA1064" s="238"/>
      <c r="JB1064" s="238"/>
      <c r="JC1064" s="238"/>
      <c r="JD1064" s="238"/>
      <c r="JE1064" s="238"/>
      <c r="JF1064" s="238"/>
      <c r="JG1064" s="238"/>
      <c r="JH1064" s="238"/>
      <c r="JI1064" s="238"/>
      <c r="JJ1064" s="238"/>
      <c r="JK1064" s="238"/>
      <c r="JL1064" s="238"/>
      <c r="JM1064" s="238"/>
      <c r="JN1064" s="238"/>
      <c r="JO1064" s="238"/>
    </row>
    <row r="1065" spans="1:275" s="791" customFormat="1" ht="38.1" customHeight="1" x14ac:dyDescent="0.25">
      <c r="A1065" s="738">
        <v>1</v>
      </c>
      <c r="B1065" s="1735">
        <v>1</v>
      </c>
      <c r="C1065" s="1411" t="s">
        <v>198</v>
      </c>
      <c r="D1065" s="1411"/>
      <c r="E1065" s="1182"/>
      <c r="F1065" s="2235">
        <f>F986+F998</f>
        <v>26048.666666666664</v>
      </c>
      <c r="G1065" s="1183">
        <f>G986+G998</f>
        <v>26048.666666666664</v>
      </c>
      <c r="H1065" s="1183">
        <f>H986+H998</f>
        <v>25306.881413911062</v>
      </c>
      <c r="I1065" s="1183">
        <f t="shared" ref="I1065:I1076" si="931">H1065/G1065*100</f>
        <v>97.152310088466706</v>
      </c>
      <c r="J1065" s="1444"/>
      <c r="K1065" s="1444"/>
      <c r="L1065" s="1445"/>
      <c r="M1065" s="1445"/>
      <c r="N1065" s="1445"/>
      <c r="O1065" s="1445"/>
      <c r="P1065" s="1445"/>
      <c r="Q1065" s="1445"/>
      <c r="R1065" s="1183"/>
      <c r="S1065" s="1183"/>
      <c r="T1065" s="1183"/>
      <c r="U1065" s="1183"/>
      <c r="V1065" s="1183"/>
      <c r="W1065" s="1183"/>
      <c r="X1065" s="1183"/>
      <c r="Y1065" s="1183"/>
      <c r="Z1065" s="1183"/>
      <c r="AA1065" s="1183"/>
      <c r="AB1065" s="1183"/>
      <c r="AC1065" s="1183"/>
      <c r="AD1065" s="1598"/>
      <c r="AE1065" s="1183"/>
      <c r="AF1065" s="1183"/>
      <c r="AG1065" s="1183"/>
      <c r="AH1065" s="1446"/>
      <c r="AI1065" s="1183"/>
      <c r="AJ1065" s="1183">
        <f>AJ986+AJ998</f>
        <v>167.15440000000001</v>
      </c>
      <c r="AK1065" s="1183">
        <f t="shared" ref="AK1065" si="932">AK986+AK998</f>
        <v>125664.11</v>
      </c>
      <c r="AL1065" s="1183">
        <f t="shared" si="923"/>
        <v>125.66410999999999</v>
      </c>
      <c r="AM1065" s="2437"/>
      <c r="AN1065" s="767"/>
      <c r="AO1065" s="238"/>
      <c r="AP1065" s="238"/>
      <c r="AQ1065" s="238"/>
      <c r="AR1065" s="238"/>
      <c r="AS1065" s="238"/>
      <c r="AT1065" s="238"/>
      <c r="AU1065" s="238"/>
      <c r="AV1065" s="238"/>
      <c r="AW1065" s="238"/>
      <c r="AX1065" s="238"/>
      <c r="AY1065" s="238"/>
      <c r="AZ1065" s="238"/>
      <c r="BA1065" s="238"/>
      <c r="BB1065" s="238"/>
      <c r="BC1065" s="238"/>
      <c r="BD1065" s="238"/>
      <c r="BE1065" s="238"/>
      <c r="BF1065" s="238"/>
      <c r="BG1065" s="238"/>
      <c r="BH1065" s="238"/>
      <c r="BI1065" s="238"/>
      <c r="BJ1065" s="238"/>
      <c r="BK1065" s="238"/>
      <c r="BL1065" s="238"/>
      <c r="BM1065" s="238"/>
      <c r="BN1065" s="238"/>
      <c r="BO1065" s="238"/>
      <c r="BP1065" s="238"/>
      <c r="BQ1065" s="238"/>
      <c r="BR1065" s="238"/>
      <c r="BS1065" s="238"/>
      <c r="BT1065" s="238"/>
      <c r="BU1065" s="238"/>
      <c r="BV1065" s="238"/>
      <c r="BW1065" s="238"/>
      <c r="BX1065" s="238"/>
      <c r="BY1065" s="238"/>
      <c r="BZ1065" s="238"/>
      <c r="CA1065" s="238"/>
      <c r="CB1065" s="238"/>
      <c r="CC1065" s="238"/>
      <c r="CD1065" s="238"/>
      <c r="CE1065" s="238"/>
      <c r="CF1065" s="238"/>
      <c r="CG1065" s="238"/>
      <c r="CH1065" s="238"/>
      <c r="CI1065" s="238"/>
      <c r="CJ1065" s="238"/>
      <c r="CK1065" s="238"/>
      <c r="CL1065" s="238"/>
      <c r="CM1065" s="238"/>
      <c r="CN1065" s="238"/>
      <c r="CO1065" s="238"/>
      <c r="CP1065" s="238"/>
      <c r="CQ1065" s="238"/>
      <c r="CR1065" s="238"/>
      <c r="CS1065" s="238"/>
      <c r="CT1065" s="238"/>
      <c r="CU1065" s="238"/>
      <c r="CV1065" s="238"/>
      <c r="CW1065" s="238"/>
      <c r="CX1065" s="238"/>
      <c r="CY1065" s="238"/>
      <c r="CZ1065" s="238"/>
      <c r="DA1065" s="238"/>
      <c r="DB1065" s="238"/>
      <c r="DC1065" s="238"/>
      <c r="DD1065" s="238"/>
      <c r="DE1065" s="238"/>
      <c r="DF1065" s="238"/>
      <c r="DG1065" s="238"/>
      <c r="DH1065" s="238"/>
      <c r="DI1065" s="238"/>
      <c r="DJ1065" s="238"/>
      <c r="DK1065" s="238"/>
      <c r="DL1065" s="238"/>
      <c r="DM1065" s="238"/>
      <c r="DN1065" s="238"/>
      <c r="DO1065" s="238"/>
      <c r="DP1065" s="238"/>
      <c r="DQ1065" s="238"/>
      <c r="DR1065" s="238"/>
      <c r="DS1065" s="238"/>
      <c r="DT1065" s="238"/>
      <c r="DU1065" s="238"/>
      <c r="DV1065" s="238"/>
      <c r="DW1065" s="238"/>
      <c r="DX1065" s="238"/>
      <c r="DY1065" s="238"/>
      <c r="DZ1065" s="238"/>
      <c r="EA1065" s="238"/>
      <c r="EB1065" s="238"/>
      <c r="EC1065" s="238"/>
      <c r="ED1065" s="238"/>
      <c r="EE1065" s="238"/>
      <c r="EF1065" s="238"/>
      <c r="EG1065" s="238"/>
      <c r="EH1065" s="238"/>
      <c r="EI1065" s="238"/>
      <c r="EJ1065" s="238"/>
      <c r="EK1065" s="238"/>
      <c r="EL1065" s="238"/>
      <c r="EM1065" s="238"/>
      <c r="EN1065" s="238"/>
      <c r="EO1065" s="238"/>
      <c r="EP1065" s="238"/>
      <c r="EQ1065" s="238"/>
      <c r="ER1065" s="238"/>
      <c r="ES1065" s="238"/>
      <c r="ET1065" s="238"/>
      <c r="EU1065" s="238"/>
      <c r="EV1065" s="238"/>
      <c r="EW1065" s="238"/>
      <c r="EX1065" s="238"/>
      <c r="EY1065" s="238"/>
      <c r="EZ1065" s="238"/>
      <c r="FA1065" s="238"/>
      <c r="FB1065" s="238"/>
      <c r="FC1065" s="238"/>
      <c r="FD1065" s="238"/>
      <c r="FE1065" s="238"/>
      <c r="FF1065" s="238"/>
      <c r="FG1065" s="238"/>
      <c r="FH1065" s="238"/>
      <c r="FI1065" s="238"/>
      <c r="FJ1065" s="238"/>
      <c r="FK1065" s="238"/>
      <c r="FL1065" s="238"/>
      <c r="FM1065" s="238"/>
      <c r="FN1065" s="238"/>
      <c r="FO1065" s="238"/>
      <c r="FP1065" s="238"/>
      <c r="FQ1065" s="238"/>
      <c r="FR1065" s="238"/>
      <c r="FS1065" s="238"/>
      <c r="FT1065" s="238"/>
      <c r="FU1065" s="238"/>
      <c r="FV1065" s="238"/>
      <c r="FW1065" s="238"/>
      <c r="FX1065" s="238"/>
      <c r="FY1065" s="238"/>
      <c r="FZ1065" s="238"/>
      <c r="GA1065" s="238"/>
      <c r="GB1065" s="238"/>
      <c r="GC1065" s="238"/>
      <c r="GD1065" s="238"/>
      <c r="GE1065" s="238"/>
      <c r="GF1065" s="238"/>
      <c r="GG1065" s="238"/>
      <c r="GH1065" s="238"/>
      <c r="GI1065" s="238"/>
      <c r="GJ1065" s="238"/>
      <c r="GK1065" s="238"/>
      <c r="GL1065" s="238"/>
      <c r="GM1065" s="238"/>
      <c r="GN1065" s="238"/>
      <c r="GO1065" s="238"/>
      <c r="GP1065" s="238"/>
      <c r="GQ1065" s="238"/>
      <c r="GR1065" s="238"/>
      <c r="GS1065" s="238"/>
      <c r="GT1065" s="238"/>
      <c r="GU1065" s="238"/>
      <c r="GV1065" s="238"/>
      <c r="GW1065" s="238"/>
      <c r="GX1065" s="238"/>
      <c r="GY1065" s="238"/>
      <c r="GZ1065" s="238"/>
      <c r="HA1065" s="238"/>
      <c r="HB1065" s="238"/>
      <c r="HC1065" s="238"/>
      <c r="HD1065" s="238"/>
      <c r="HE1065" s="238"/>
      <c r="HF1065" s="238"/>
      <c r="HG1065" s="238"/>
      <c r="HH1065" s="238"/>
      <c r="HI1065" s="238"/>
      <c r="HJ1065" s="238"/>
      <c r="HK1065" s="238"/>
      <c r="HL1065" s="238"/>
      <c r="HM1065" s="238"/>
      <c r="HN1065" s="238"/>
      <c r="HO1065" s="238"/>
      <c r="HP1065" s="238"/>
      <c r="HQ1065" s="238"/>
      <c r="HR1065" s="238"/>
      <c r="HS1065" s="238"/>
      <c r="HT1065" s="238"/>
      <c r="HU1065" s="238"/>
      <c r="HV1065" s="238"/>
      <c r="HW1065" s="238"/>
      <c r="HX1065" s="238"/>
      <c r="HY1065" s="238"/>
      <c r="HZ1065" s="238"/>
      <c r="IA1065" s="238"/>
      <c r="IB1065" s="238"/>
      <c r="IC1065" s="238"/>
      <c r="ID1065" s="238"/>
      <c r="IE1065" s="238"/>
      <c r="IF1065" s="238"/>
      <c r="IG1065" s="238"/>
      <c r="IH1065" s="238"/>
      <c r="II1065" s="238"/>
      <c r="IJ1065" s="238"/>
      <c r="IK1065" s="238"/>
      <c r="IL1065" s="238"/>
      <c r="IM1065" s="238"/>
      <c r="IN1065" s="238"/>
      <c r="IO1065" s="238"/>
      <c r="IP1065" s="238"/>
      <c r="IQ1065" s="238"/>
      <c r="IR1065" s="238"/>
      <c r="IS1065" s="238"/>
      <c r="IT1065" s="238"/>
      <c r="IU1065" s="238"/>
      <c r="IV1065" s="238"/>
      <c r="IW1065" s="238"/>
      <c r="IX1065" s="238"/>
      <c r="IY1065" s="238"/>
      <c r="IZ1065" s="238"/>
      <c r="JA1065" s="238"/>
      <c r="JB1065" s="238"/>
      <c r="JC1065" s="238"/>
      <c r="JD1065" s="238"/>
      <c r="JE1065" s="238"/>
      <c r="JF1065" s="238"/>
      <c r="JG1065" s="238"/>
      <c r="JH1065" s="238"/>
      <c r="JI1065" s="238"/>
      <c r="JJ1065" s="238"/>
      <c r="JK1065" s="238"/>
      <c r="JL1065" s="238"/>
      <c r="JM1065" s="238"/>
      <c r="JN1065" s="238"/>
      <c r="JO1065" s="238"/>
    </row>
    <row r="1066" spans="1:275" s="791" customFormat="1" ht="38.1" customHeight="1" x14ac:dyDescent="0.25">
      <c r="A1066" s="738">
        <v>1</v>
      </c>
      <c r="B1066" s="1735">
        <v>1</v>
      </c>
      <c r="C1066" s="1411" t="s">
        <v>157</v>
      </c>
      <c r="D1066" s="1411"/>
      <c r="E1066" s="1182"/>
      <c r="F1066" s="2235">
        <f>F1043</f>
        <v>32413.058823529413</v>
      </c>
      <c r="G1066" s="1183">
        <f t="shared" ref="G1066:H1066" si="933">G1043</f>
        <v>32413.058823529413</v>
      </c>
      <c r="H1066" s="1183">
        <f t="shared" si="933"/>
        <v>24836.767058823534</v>
      </c>
      <c r="I1066" s="1183">
        <f t="shared" si="931"/>
        <v>76.625804414342809</v>
      </c>
      <c r="J1066" s="1444"/>
      <c r="K1066" s="1444"/>
      <c r="L1066" s="1445"/>
      <c r="M1066" s="1445"/>
      <c r="N1066" s="1445"/>
      <c r="O1066" s="1445"/>
      <c r="P1066" s="1445"/>
      <c r="Q1066" s="1445"/>
      <c r="R1066" s="1183"/>
      <c r="S1066" s="1183"/>
      <c r="T1066" s="1183"/>
      <c r="U1066" s="1183"/>
      <c r="V1066" s="1183"/>
      <c r="W1066" s="1183"/>
      <c r="X1066" s="1183"/>
      <c r="Y1066" s="1183"/>
      <c r="Z1066" s="1183"/>
      <c r="AA1066" s="1183"/>
      <c r="AB1066" s="1183"/>
      <c r="AC1066" s="1183"/>
      <c r="AD1066" s="1598"/>
      <c r="AE1066" s="1183"/>
      <c r="AF1066" s="1183"/>
      <c r="AG1066" s="1183"/>
      <c r="AH1066" s="1446"/>
      <c r="AI1066" s="1183"/>
      <c r="AJ1066" s="1183">
        <f t="shared" ref="AJ1066:AK1066" si="934">AJ1043</f>
        <v>729.64705882352939</v>
      </c>
      <c r="AK1066" s="1183">
        <f t="shared" si="934"/>
        <v>1621874.8900000004</v>
      </c>
      <c r="AL1066" s="1183">
        <f t="shared" si="923"/>
        <v>1621.8748900000003</v>
      </c>
      <c r="AM1066" s="2437"/>
      <c r="AN1066" s="767"/>
      <c r="AO1066" s="238"/>
      <c r="AP1066" s="238"/>
      <c r="AQ1066" s="238"/>
      <c r="AR1066" s="238"/>
      <c r="AS1066" s="238"/>
      <c r="AT1066" s="238"/>
      <c r="AU1066" s="238"/>
      <c r="AV1066" s="238"/>
      <c r="AW1066" s="238"/>
      <c r="AX1066" s="238"/>
      <c r="AY1066" s="238"/>
      <c r="AZ1066" s="238"/>
      <c r="BA1066" s="238"/>
      <c r="BB1066" s="238"/>
      <c r="BC1066" s="238"/>
      <c r="BD1066" s="238"/>
      <c r="BE1066" s="238"/>
      <c r="BF1066" s="238"/>
      <c r="BG1066" s="238"/>
      <c r="BH1066" s="238"/>
      <c r="BI1066" s="238"/>
      <c r="BJ1066" s="238"/>
      <c r="BK1066" s="238"/>
      <c r="BL1066" s="238"/>
      <c r="BM1066" s="238"/>
      <c r="BN1066" s="238"/>
      <c r="BO1066" s="238"/>
      <c r="BP1066" s="238"/>
      <c r="BQ1066" s="238"/>
      <c r="BR1066" s="238"/>
      <c r="BS1066" s="238"/>
      <c r="BT1066" s="238"/>
      <c r="BU1066" s="238"/>
      <c r="BV1066" s="238"/>
      <c r="BW1066" s="238"/>
      <c r="BX1066" s="238"/>
      <c r="BY1066" s="238"/>
      <c r="BZ1066" s="238"/>
      <c r="CA1066" s="238"/>
      <c r="CB1066" s="238"/>
      <c r="CC1066" s="238"/>
      <c r="CD1066" s="238"/>
      <c r="CE1066" s="238"/>
      <c r="CF1066" s="238"/>
      <c r="CG1066" s="238"/>
      <c r="CH1066" s="238"/>
      <c r="CI1066" s="238"/>
      <c r="CJ1066" s="238"/>
      <c r="CK1066" s="238"/>
      <c r="CL1066" s="238"/>
      <c r="CM1066" s="238"/>
      <c r="CN1066" s="238"/>
      <c r="CO1066" s="238"/>
      <c r="CP1066" s="238"/>
      <c r="CQ1066" s="238"/>
      <c r="CR1066" s="238"/>
      <c r="CS1066" s="238"/>
      <c r="CT1066" s="238"/>
      <c r="CU1066" s="238"/>
      <c r="CV1066" s="238"/>
      <c r="CW1066" s="238"/>
      <c r="CX1066" s="238"/>
      <c r="CY1066" s="238"/>
      <c r="CZ1066" s="238"/>
      <c r="DA1066" s="238"/>
      <c r="DB1066" s="238"/>
      <c r="DC1066" s="238"/>
      <c r="DD1066" s="238"/>
      <c r="DE1066" s="238"/>
      <c r="DF1066" s="238"/>
      <c r="DG1066" s="238"/>
      <c r="DH1066" s="238"/>
      <c r="DI1066" s="238"/>
      <c r="DJ1066" s="238"/>
      <c r="DK1066" s="238"/>
      <c r="DL1066" s="238"/>
      <c r="DM1066" s="238"/>
      <c r="DN1066" s="238"/>
      <c r="DO1066" s="238"/>
      <c r="DP1066" s="238"/>
      <c r="DQ1066" s="238"/>
      <c r="DR1066" s="238"/>
      <c r="DS1066" s="238"/>
      <c r="DT1066" s="238"/>
      <c r="DU1066" s="238"/>
      <c r="DV1066" s="238"/>
      <c r="DW1066" s="238"/>
      <c r="DX1066" s="238"/>
      <c r="DY1066" s="238"/>
      <c r="DZ1066" s="238"/>
      <c r="EA1066" s="238"/>
      <c r="EB1066" s="238"/>
      <c r="EC1066" s="238"/>
      <c r="ED1066" s="238"/>
      <c r="EE1066" s="238"/>
      <c r="EF1066" s="238"/>
      <c r="EG1066" s="238"/>
      <c r="EH1066" s="238"/>
      <c r="EI1066" s="238"/>
      <c r="EJ1066" s="238"/>
      <c r="EK1066" s="238"/>
      <c r="EL1066" s="238"/>
      <c r="EM1066" s="238"/>
      <c r="EN1066" s="238"/>
      <c r="EO1066" s="238"/>
      <c r="EP1066" s="238"/>
      <c r="EQ1066" s="238"/>
      <c r="ER1066" s="238"/>
      <c r="ES1066" s="238"/>
      <c r="ET1066" s="238"/>
      <c r="EU1066" s="238"/>
      <c r="EV1066" s="238"/>
      <c r="EW1066" s="238"/>
      <c r="EX1066" s="238"/>
      <c r="EY1066" s="238"/>
      <c r="EZ1066" s="238"/>
      <c r="FA1066" s="238"/>
      <c r="FB1066" s="238"/>
      <c r="FC1066" s="238"/>
      <c r="FD1066" s="238"/>
      <c r="FE1066" s="238"/>
      <c r="FF1066" s="238"/>
      <c r="FG1066" s="238"/>
      <c r="FH1066" s="238"/>
      <c r="FI1066" s="238"/>
      <c r="FJ1066" s="238"/>
      <c r="FK1066" s="238"/>
      <c r="FL1066" s="238"/>
      <c r="FM1066" s="238"/>
      <c r="FN1066" s="238"/>
      <c r="FO1066" s="238"/>
      <c r="FP1066" s="238"/>
      <c r="FQ1066" s="238"/>
      <c r="FR1066" s="238"/>
      <c r="FS1066" s="238"/>
      <c r="FT1066" s="238"/>
      <c r="FU1066" s="238"/>
      <c r="FV1066" s="238"/>
      <c r="FW1066" s="238"/>
      <c r="FX1066" s="238"/>
      <c r="FY1066" s="238"/>
      <c r="FZ1066" s="238"/>
      <c r="GA1066" s="238"/>
      <c r="GB1066" s="238"/>
      <c r="GC1066" s="238"/>
      <c r="GD1066" s="238"/>
      <c r="GE1066" s="238"/>
      <c r="GF1066" s="238"/>
      <c r="GG1066" s="238"/>
      <c r="GH1066" s="238"/>
      <c r="GI1066" s="238"/>
      <c r="GJ1066" s="238"/>
      <c r="GK1066" s="238"/>
      <c r="GL1066" s="238"/>
      <c r="GM1066" s="238"/>
      <c r="GN1066" s="238"/>
      <c r="GO1066" s="238"/>
      <c r="GP1066" s="238"/>
      <c r="GQ1066" s="238"/>
      <c r="GR1066" s="238"/>
      <c r="GS1066" s="238"/>
      <c r="GT1066" s="238"/>
      <c r="GU1066" s="238"/>
      <c r="GV1066" s="238"/>
      <c r="GW1066" s="238"/>
      <c r="GX1066" s="238"/>
      <c r="GY1066" s="238"/>
      <c r="GZ1066" s="238"/>
      <c r="HA1066" s="238"/>
      <c r="HB1066" s="238"/>
      <c r="HC1066" s="238"/>
      <c r="HD1066" s="238"/>
      <c r="HE1066" s="238"/>
      <c r="HF1066" s="238"/>
      <c r="HG1066" s="238"/>
      <c r="HH1066" s="238"/>
      <c r="HI1066" s="238"/>
      <c r="HJ1066" s="238"/>
      <c r="HK1066" s="238"/>
      <c r="HL1066" s="238"/>
      <c r="HM1066" s="238"/>
      <c r="HN1066" s="238"/>
      <c r="HO1066" s="238"/>
      <c r="HP1066" s="238"/>
      <c r="HQ1066" s="238"/>
      <c r="HR1066" s="238"/>
      <c r="HS1066" s="238"/>
      <c r="HT1066" s="238"/>
      <c r="HU1066" s="238"/>
      <c r="HV1066" s="238"/>
      <c r="HW1066" s="238"/>
      <c r="HX1066" s="238"/>
      <c r="HY1066" s="238"/>
      <c r="HZ1066" s="238"/>
      <c r="IA1066" s="238"/>
      <c r="IB1066" s="238"/>
      <c r="IC1066" s="238"/>
      <c r="ID1066" s="238"/>
      <c r="IE1066" s="238"/>
      <c r="IF1066" s="238"/>
      <c r="IG1066" s="238"/>
      <c r="IH1066" s="238"/>
      <c r="II1066" s="238"/>
      <c r="IJ1066" s="238"/>
      <c r="IK1066" s="238"/>
      <c r="IL1066" s="238"/>
      <c r="IM1066" s="238"/>
      <c r="IN1066" s="238"/>
      <c r="IO1066" s="238"/>
      <c r="IP1066" s="238"/>
      <c r="IQ1066" s="238"/>
      <c r="IR1066" s="238"/>
      <c r="IS1066" s="238"/>
      <c r="IT1066" s="238"/>
      <c r="IU1066" s="238"/>
      <c r="IV1066" s="238"/>
      <c r="IW1066" s="238"/>
      <c r="IX1066" s="238"/>
      <c r="IY1066" s="238"/>
      <c r="IZ1066" s="238"/>
      <c r="JA1066" s="238"/>
      <c r="JB1066" s="238"/>
      <c r="JC1066" s="238"/>
      <c r="JD1066" s="238"/>
      <c r="JE1066" s="238"/>
      <c r="JF1066" s="238"/>
      <c r="JG1066" s="238"/>
      <c r="JH1066" s="238"/>
      <c r="JI1066" s="238"/>
      <c r="JJ1066" s="238"/>
      <c r="JK1066" s="238"/>
      <c r="JL1066" s="238"/>
      <c r="JM1066" s="238"/>
      <c r="JN1066" s="238"/>
      <c r="JO1066" s="238"/>
    </row>
    <row r="1067" spans="1:275" s="791" customFormat="1" ht="38.1" customHeight="1" x14ac:dyDescent="0.25">
      <c r="A1067" s="738">
        <v>1</v>
      </c>
      <c r="B1067" s="1735">
        <v>1</v>
      </c>
      <c r="C1067" s="1430" t="s">
        <v>158</v>
      </c>
      <c r="D1067" s="1430"/>
      <c r="E1067" s="1182"/>
      <c r="F1067" s="2235">
        <f>F1060</f>
        <v>6950</v>
      </c>
      <c r="G1067" s="1183">
        <f t="shared" ref="G1067:H1067" si="935">G1060</f>
        <v>6950</v>
      </c>
      <c r="H1067" s="1183">
        <f t="shared" si="935"/>
        <v>6901</v>
      </c>
      <c r="I1067" s="1183">
        <f t="shared" si="931"/>
        <v>99.294964028776974</v>
      </c>
      <c r="J1067" s="1444"/>
      <c r="K1067" s="1444"/>
      <c r="L1067" s="1445"/>
      <c r="M1067" s="1445"/>
      <c r="N1067" s="1445"/>
      <c r="O1067" s="1445"/>
      <c r="P1067" s="1445"/>
      <c r="Q1067" s="1445"/>
      <c r="R1067" s="1183"/>
      <c r="S1067" s="1183"/>
      <c r="T1067" s="1183"/>
      <c r="U1067" s="1183"/>
      <c r="V1067" s="1183"/>
      <c r="W1067" s="1183"/>
      <c r="X1067" s="1183"/>
      <c r="Y1067" s="1183"/>
      <c r="Z1067" s="1183"/>
      <c r="AA1067" s="1183"/>
      <c r="AB1067" s="1183"/>
      <c r="AC1067" s="1183"/>
      <c r="AD1067" s="1598"/>
      <c r="AE1067" s="1183"/>
      <c r="AF1067" s="1183"/>
      <c r="AG1067" s="1183"/>
      <c r="AH1067" s="1446"/>
      <c r="AI1067" s="1183"/>
      <c r="AJ1067" s="1183">
        <f t="shared" ref="AJ1067:AK1067" si="936">AJ1060</f>
        <v>84</v>
      </c>
      <c r="AK1067" s="1183">
        <f t="shared" si="936"/>
        <v>81750.48</v>
      </c>
      <c r="AL1067" s="1183">
        <f t="shared" si="923"/>
        <v>81.750479999999996</v>
      </c>
      <c r="AM1067" s="2437"/>
      <c r="AN1067" s="767"/>
      <c r="AO1067" s="238"/>
      <c r="AP1067" s="238"/>
      <c r="AQ1067" s="238"/>
      <c r="AR1067" s="238"/>
      <c r="AS1067" s="238"/>
      <c r="AT1067" s="238"/>
      <c r="AU1067" s="238"/>
      <c r="AV1067" s="238"/>
      <c r="AW1067" s="238"/>
      <c r="AX1067" s="238"/>
      <c r="AY1067" s="238"/>
      <c r="AZ1067" s="238"/>
      <c r="BA1067" s="238"/>
      <c r="BB1067" s="238"/>
      <c r="BC1067" s="238"/>
      <c r="BD1067" s="238"/>
      <c r="BE1067" s="238"/>
      <c r="BF1067" s="238"/>
      <c r="BG1067" s="238"/>
      <c r="BH1067" s="238"/>
      <c r="BI1067" s="238"/>
      <c r="BJ1067" s="238"/>
      <c r="BK1067" s="238"/>
      <c r="BL1067" s="238"/>
      <c r="BM1067" s="238"/>
      <c r="BN1067" s="238"/>
      <c r="BO1067" s="238"/>
      <c r="BP1067" s="238"/>
      <c r="BQ1067" s="238"/>
      <c r="BR1067" s="238"/>
      <c r="BS1067" s="238"/>
      <c r="BT1067" s="238"/>
      <c r="BU1067" s="238"/>
      <c r="BV1067" s="238"/>
      <c r="BW1067" s="238"/>
      <c r="BX1067" s="238"/>
      <c r="BY1067" s="238"/>
      <c r="BZ1067" s="238"/>
      <c r="CA1067" s="238"/>
      <c r="CB1067" s="238"/>
      <c r="CC1067" s="238"/>
      <c r="CD1067" s="238"/>
      <c r="CE1067" s="238"/>
      <c r="CF1067" s="238"/>
      <c r="CG1067" s="238"/>
      <c r="CH1067" s="238"/>
      <c r="CI1067" s="238"/>
      <c r="CJ1067" s="238"/>
      <c r="CK1067" s="238"/>
      <c r="CL1067" s="238"/>
      <c r="CM1067" s="238"/>
      <c r="CN1067" s="238"/>
      <c r="CO1067" s="238"/>
      <c r="CP1067" s="238"/>
      <c r="CQ1067" s="238"/>
      <c r="CR1067" s="238"/>
      <c r="CS1067" s="238"/>
      <c r="CT1067" s="238"/>
      <c r="CU1067" s="238"/>
      <c r="CV1067" s="238"/>
      <c r="CW1067" s="238"/>
      <c r="CX1067" s="238"/>
      <c r="CY1067" s="238"/>
      <c r="CZ1067" s="238"/>
      <c r="DA1067" s="238"/>
      <c r="DB1067" s="238"/>
      <c r="DC1067" s="238"/>
      <c r="DD1067" s="238"/>
      <c r="DE1067" s="238"/>
      <c r="DF1067" s="238"/>
      <c r="DG1067" s="238"/>
      <c r="DH1067" s="238"/>
      <c r="DI1067" s="238"/>
      <c r="DJ1067" s="238"/>
      <c r="DK1067" s="238"/>
      <c r="DL1067" s="238"/>
      <c r="DM1067" s="238"/>
      <c r="DN1067" s="238"/>
      <c r="DO1067" s="238"/>
      <c r="DP1067" s="238"/>
      <c r="DQ1067" s="238"/>
      <c r="DR1067" s="238"/>
      <c r="DS1067" s="238"/>
      <c r="DT1067" s="238"/>
      <c r="DU1067" s="238"/>
      <c r="DV1067" s="238"/>
      <c r="DW1067" s="238"/>
      <c r="DX1067" s="238"/>
      <c r="DY1067" s="238"/>
      <c r="DZ1067" s="238"/>
      <c r="EA1067" s="238"/>
      <c r="EB1067" s="238"/>
      <c r="EC1067" s="238"/>
      <c r="ED1067" s="238"/>
      <c r="EE1067" s="238"/>
      <c r="EF1067" s="238"/>
      <c r="EG1067" s="238"/>
      <c r="EH1067" s="238"/>
      <c r="EI1067" s="238"/>
      <c r="EJ1067" s="238"/>
      <c r="EK1067" s="238"/>
      <c r="EL1067" s="238"/>
      <c r="EM1067" s="238"/>
      <c r="EN1067" s="238"/>
      <c r="EO1067" s="238"/>
      <c r="EP1067" s="238"/>
      <c r="EQ1067" s="238"/>
      <c r="ER1067" s="238"/>
      <c r="ES1067" s="238"/>
      <c r="ET1067" s="238"/>
      <c r="EU1067" s="238"/>
      <c r="EV1067" s="238"/>
      <c r="EW1067" s="238"/>
      <c r="EX1067" s="238"/>
      <c r="EY1067" s="238"/>
      <c r="EZ1067" s="238"/>
      <c r="FA1067" s="238"/>
      <c r="FB1067" s="238"/>
      <c r="FC1067" s="238"/>
      <c r="FD1067" s="238"/>
      <c r="FE1067" s="238"/>
      <c r="FF1067" s="238"/>
      <c r="FG1067" s="238"/>
      <c r="FH1067" s="238"/>
      <c r="FI1067" s="238"/>
      <c r="FJ1067" s="238"/>
      <c r="FK1067" s="238"/>
      <c r="FL1067" s="238"/>
      <c r="FM1067" s="238"/>
      <c r="FN1067" s="238"/>
      <c r="FO1067" s="238"/>
      <c r="FP1067" s="238"/>
      <c r="FQ1067" s="238"/>
      <c r="FR1067" s="238"/>
      <c r="FS1067" s="238"/>
      <c r="FT1067" s="238"/>
      <c r="FU1067" s="238"/>
      <c r="FV1067" s="238"/>
      <c r="FW1067" s="238"/>
      <c r="FX1067" s="238"/>
      <c r="FY1067" s="238"/>
      <c r="FZ1067" s="238"/>
      <c r="GA1067" s="238"/>
      <c r="GB1067" s="238"/>
      <c r="GC1067" s="238"/>
      <c r="GD1067" s="238"/>
      <c r="GE1067" s="238"/>
      <c r="GF1067" s="238"/>
      <c r="GG1067" s="238"/>
      <c r="GH1067" s="238"/>
      <c r="GI1067" s="238"/>
      <c r="GJ1067" s="238"/>
      <c r="GK1067" s="238"/>
      <c r="GL1067" s="238"/>
      <c r="GM1067" s="238"/>
      <c r="GN1067" s="238"/>
      <c r="GO1067" s="238"/>
      <c r="GP1067" s="238"/>
      <c r="GQ1067" s="238"/>
      <c r="GR1067" s="238"/>
      <c r="GS1067" s="238"/>
      <c r="GT1067" s="238"/>
      <c r="GU1067" s="238"/>
      <c r="GV1067" s="238"/>
      <c r="GW1067" s="238"/>
      <c r="GX1067" s="238"/>
      <c r="GY1067" s="238"/>
      <c r="GZ1067" s="238"/>
      <c r="HA1067" s="238"/>
      <c r="HB1067" s="238"/>
      <c r="HC1067" s="238"/>
      <c r="HD1067" s="238"/>
      <c r="HE1067" s="238"/>
      <c r="HF1067" s="238"/>
      <c r="HG1067" s="238"/>
      <c r="HH1067" s="238"/>
      <c r="HI1067" s="238"/>
      <c r="HJ1067" s="238"/>
      <c r="HK1067" s="238"/>
      <c r="HL1067" s="238"/>
      <c r="HM1067" s="238"/>
      <c r="HN1067" s="238"/>
      <c r="HO1067" s="238"/>
      <c r="HP1067" s="238"/>
      <c r="HQ1067" s="238"/>
      <c r="HR1067" s="238"/>
      <c r="HS1067" s="238"/>
      <c r="HT1067" s="238"/>
      <c r="HU1067" s="238"/>
      <c r="HV1067" s="238"/>
      <c r="HW1067" s="238"/>
      <c r="HX1067" s="238"/>
      <c r="HY1067" s="238"/>
      <c r="HZ1067" s="238"/>
      <c r="IA1067" s="238"/>
      <c r="IB1067" s="238"/>
      <c r="IC1067" s="238"/>
      <c r="ID1067" s="238"/>
      <c r="IE1067" s="238"/>
      <c r="IF1067" s="238"/>
      <c r="IG1067" s="238"/>
      <c r="IH1067" s="238"/>
      <c r="II1067" s="238"/>
      <c r="IJ1067" s="238"/>
      <c r="IK1067" s="238"/>
      <c r="IL1067" s="238"/>
      <c r="IM1067" s="238"/>
      <c r="IN1067" s="238"/>
      <c r="IO1067" s="238"/>
      <c r="IP1067" s="238"/>
      <c r="IQ1067" s="238"/>
      <c r="IR1067" s="238"/>
      <c r="IS1067" s="238"/>
      <c r="IT1067" s="238"/>
      <c r="IU1067" s="238"/>
      <c r="IV1067" s="238"/>
      <c r="IW1067" s="238"/>
      <c r="IX1067" s="238"/>
      <c r="IY1067" s="238"/>
      <c r="IZ1067" s="238"/>
      <c r="JA1067" s="238"/>
      <c r="JB1067" s="238"/>
      <c r="JC1067" s="238"/>
      <c r="JD1067" s="238"/>
      <c r="JE1067" s="238"/>
      <c r="JF1067" s="238"/>
      <c r="JG1067" s="238"/>
      <c r="JH1067" s="238"/>
      <c r="JI1067" s="238"/>
      <c r="JJ1067" s="238"/>
      <c r="JK1067" s="238"/>
      <c r="JL1067" s="238"/>
      <c r="JM1067" s="238"/>
      <c r="JN1067" s="238"/>
      <c r="JO1067" s="238"/>
    </row>
    <row r="1068" spans="1:275" x14ac:dyDescent="0.25">
      <c r="A1068" s="738">
        <v>1</v>
      </c>
      <c r="B1068" s="1735">
        <v>1</v>
      </c>
      <c r="C1068" s="1421" t="s">
        <v>88</v>
      </c>
      <c r="D1068" s="1421"/>
      <c r="E1068" s="1421"/>
      <c r="F1068" s="2247">
        <f>SUM(F1014)</f>
        <v>129732.94358974361</v>
      </c>
      <c r="G1068" s="1485">
        <f>SUM(G1014)</f>
        <v>129732.94358974361</v>
      </c>
      <c r="H1068" s="1485">
        <f>SUM(H1014)</f>
        <v>104875.89167032133</v>
      </c>
      <c r="I1068" s="1485">
        <f t="shared" si="931"/>
        <v>80.839830476653574</v>
      </c>
      <c r="J1068" s="1475"/>
      <c r="K1068" s="1475"/>
      <c r="L1068" s="1475"/>
      <c r="M1068" s="1475"/>
      <c r="N1068" s="1475"/>
      <c r="O1068" s="1475"/>
      <c r="P1068" s="1475"/>
      <c r="Q1068" s="1475"/>
      <c r="R1068" s="1485">
        <f t="shared" ref="R1068:AE1068" si="937">R1014</f>
        <v>103508.80675</v>
      </c>
      <c r="S1068" s="1485">
        <f t="shared" si="937"/>
        <v>103508.80675</v>
      </c>
      <c r="T1068" s="1485">
        <f t="shared" si="937"/>
        <v>103508.80675</v>
      </c>
      <c r="U1068" s="1485">
        <f t="shared" si="937"/>
        <v>103508.80675</v>
      </c>
      <c r="V1068" s="1485">
        <f t="shared" ref="V1068:X1068" si="938">V1014</f>
        <v>103508.80675</v>
      </c>
      <c r="W1068" s="1485">
        <f t="shared" si="938"/>
        <v>103508.80675</v>
      </c>
      <c r="X1068" s="1485">
        <f t="shared" si="938"/>
        <v>102658.48838</v>
      </c>
      <c r="Y1068" s="1485">
        <f t="shared" ref="Y1068:Z1068" si="939">Y1014</f>
        <v>105253.86901333333</v>
      </c>
      <c r="Z1068" s="1485">
        <f t="shared" si="939"/>
        <v>105253.86901333333</v>
      </c>
      <c r="AA1068" s="1485">
        <f t="shared" ref="AA1068:AB1068" si="940">AA1014</f>
        <v>104629.47906999999</v>
      </c>
      <c r="AB1068" s="1485">
        <f t="shared" si="940"/>
        <v>104629.47906999999</v>
      </c>
      <c r="AC1068" s="1485">
        <f t="shared" ref="AC1068" si="941">AC1014</f>
        <v>103989.51684</v>
      </c>
      <c r="AD1068" s="1650">
        <f t="shared" si="937"/>
        <v>103989.51684</v>
      </c>
      <c r="AE1068" s="1485">
        <f t="shared" si="937"/>
        <v>97524.180459999989</v>
      </c>
      <c r="AF1068" s="1485"/>
      <c r="AG1068" s="1485">
        <f>AG1014</f>
        <v>-6465.3363800000116</v>
      </c>
      <c r="AH1068" s="1485">
        <f>AH1014</f>
        <v>-901.46754999999985</v>
      </c>
      <c r="AI1068" s="1485">
        <f>AI1014</f>
        <v>96622.712910000002</v>
      </c>
      <c r="AJ1068" s="1485">
        <f>SUM(AJ1014)</f>
        <v>2514.9492717948715</v>
      </c>
      <c r="AK1068" s="1485">
        <f t="shared" ref="AK1068" si="942">AK1014</f>
        <v>1829289.4800000004</v>
      </c>
      <c r="AL1068" s="1485">
        <f t="shared" si="923"/>
        <v>1829.2894800000004</v>
      </c>
      <c r="AM1068" s="2437"/>
    </row>
    <row r="1069" spans="1:275" ht="15" customHeight="1" x14ac:dyDescent="0.25">
      <c r="A1069" s="738">
        <v>1</v>
      </c>
      <c r="B1069" s="1735">
        <v>1</v>
      </c>
      <c r="C1069" s="1486" t="s">
        <v>0</v>
      </c>
      <c r="D1069" s="1486"/>
      <c r="E1069" s="1486"/>
      <c r="F1069" s="2248">
        <f>SUM(F1020)</f>
        <v>765</v>
      </c>
      <c r="G1069" s="1487">
        <f>SUM(G1020)</f>
        <v>765</v>
      </c>
      <c r="H1069" s="1487">
        <f>SUM(H1020)</f>
        <v>762</v>
      </c>
      <c r="I1069" s="1487">
        <f t="shared" si="931"/>
        <v>99.607843137254903</v>
      </c>
      <c r="J1069" s="1488">
        <f>L1069/F1069</f>
        <v>9.1816993464052281</v>
      </c>
      <c r="K1069" s="1488">
        <f>N1069/H1069</f>
        <v>9.6561679790026247</v>
      </c>
      <c r="L1069" s="1487">
        <f>SUM(L1020)</f>
        <v>7024</v>
      </c>
      <c r="M1069" s="1487">
        <f>SUM(M1020)</f>
        <v>7024</v>
      </c>
      <c r="N1069" s="1487">
        <f>SUM(N1020)</f>
        <v>7358</v>
      </c>
      <c r="O1069" s="1487">
        <f>N1069/M1069*100</f>
        <v>104.75512528473804</v>
      </c>
      <c r="P1069" s="1487">
        <f>SUM(P1020)</f>
        <v>23.41333333333333</v>
      </c>
      <c r="Q1069" s="1178">
        <f>N1069/$C$3*12/P1069</f>
        <v>314.26537585421414</v>
      </c>
      <c r="R1069" s="1487"/>
      <c r="S1069" s="1487"/>
      <c r="T1069" s="1487"/>
      <c r="U1069" s="1487"/>
      <c r="V1069" s="1487"/>
      <c r="W1069" s="1487"/>
      <c r="X1069" s="1487"/>
      <c r="Y1069" s="1487"/>
      <c r="Z1069" s="1487"/>
      <c r="AA1069" s="1487"/>
      <c r="AB1069" s="1487"/>
      <c r="AC1069" s="1487"/>
      <c r="AD1069" s="1637"/>
      <c r="AE1069" s="1487"/>
      <c r="AF1069" s="1487"/>
      <c r="AG1069" s="1487"/>
      <c r="AH1069" s="1487"/>
      <c r="AI1069" s="1487"/>
      <c r="AJ1069" s="1487">
        <f>SUM(AJ1020)</f>
        <v>0</v>
      </c>
      <c r="AK1069" s="1487"/>
      <c r="AL1069" s="1487">
        <f t="shared" si="923"/>
        <v>0</v>
      </c>
      <c r="AM1069" s="2437"/>
    </row>
    <row r="1070" spans="1:275" ht="18" customHeight="1" x14ac:dyDescent="0.25">
      <c r="A1070" s="738">
        <v>1</v>
      </c>
      <c r="B1070" s="1735">
        <v>1</v>
      </c>
      <c r="C1070" s="1489" t="s">
        <v>16</v>
      </c>
      <c r="D1070" s="1489"/>
      <c r="E1070" s="1489"/>
      <c r="F1070" s="2249">
        <f t="shared" ref="F1070:H1071" si="943">SUM(F1024)</f>
        <v>525</v>
      </c>
      <c r="G1070" s="1490">
        <f t="shared" si="943"/>
        <v>525</v>
      </c>
      <c r="H1070" s="1490">
        <f t="shared" si="943"/>
        <v>440</v>
      </c>
      <c r="I1070" s="1490">
        <f t="shared" si="931"/>
        <v>83.80952380952381</v>
      </c>
      <c r="J1070" s="1443">
        <f>L1070/F1070</f>
        <v>7.3809523809523814</v>
      </c>
      <c r="K1070" s="1443">
        <f>N1070/H1070</f>
        <v>7.4249999999999998</v>
      </c>
      <c r="L1070" s="1490">
        <f t="shared" ref="L1070:N1071" si="944">SUM(L1024)</f>
        <v>3875</v>
      </c>
      <c r="M1070" s="1490">
        <f t="shared" si="944"/>
        <v>3875</v>
      </c>
      <c r="N1070" s="1490">
        <f t="shared" si="944"/>
        <v>3267</v>
      </c>
      <c r="O1070" s="1490">
        <f>N1070/M1070*100</f>
        <v>84.309677419354827</v>
      </c>
      <c r="P1070" s="1490">
        <f>SUM(P1024)</f>
        <v>16</v>
      </c>
      <c r="Q1070" s="1178">
        <f>N1070/$C$3*12/P1070</f>
        <v>204.1875</v>
      </c>
      <c r="R1070" s="1490"/>
      <c r="S1070" s="1490"/>
      <c r="T1070" s="1490"/>
      <c r="U1070" s="1490"/>
      <c r="V1070" s="1490"/>
      <c r="W1070" s="1490"/>
      <c r="X1070" s="1490"/>
      <c r="Y1070" s="1490"/>
      <c r="Z1070" s="1490"/>
      <c r="AA1070" s="1490"/>
      <c r="AB1070" s="1490"/>
      <c r="AC1070" s="1490"/>
      <c r="AD1070" s="1651"/>
      <c r="AE1070" s="1490"/>
      <c r="AF1070" s="1490"/>
      <c r="AG1070" s="1490"/>
      <c r="AH1070" s="1490"/>
      <c r="AI1070" s="1490"/>
      <c r="AJ1070" s="1490">
        <f>SUM(AJ1024)</f>
        <v>0</v>
      </c>
      <c r="AK1070" s="1490"/>
      <c r="AL1070" s="1490">
        <f t="shared" si="923"/>
        <v>0</v>
      </c>
      <c r="AM1070" s="2437"/>
    </row>
    <row r="1071" spans="1:275" ht="29.25" customHeight="1" x14ac:dyDescent="0.25">
      <c r="A1071" s="738">
        <v>1</v>
      </c>
      <c r="B1071" s="1735">
        <v>1</v>
      </c>
      <c r="C1071" s="1206" t="s">
        <v>173</v>
      </c>
      <c r="D1071" s="1206"/>
      <c r="E1071" s="1206"/>
      <c r="F1071" s="2174">
        <f t="shared" si="943"/>
        <v>1290</v>
      </c>
      <c r="G1071" s="1207">
        <f t="shared" si="943"/>
        <v>1290</v>
      </c>
      <c r="H1071" s="1207">
        <f t="shared" si="943"/>
        <v>1202</v>
      </c>
      <c r="I1071" s="1207">
        <f t="shared" si="931"/>
        <v>93.178294573643399</v>
      </c>
      <c r="J1071" s="1443">
        <f>L1071/F1071</f>
        <v>8.4488372093023258</v>
      </c>
      <c r="K1071" s="1443">
        <f>N1071/H1071</f>
        <v>8.8394342762063225</v>
      </c>
      <c r="L1071" s="1207">
        <f t="shared" si="944"/>
        <v>10899</v>
      </c>
      <c r="M1071" s="1207">
        <f t="shared" si="944"/>
        <v>10899</v>
      </c>
      <c r="N1071" s="1207">
        <f t="shared" si="944"/>
        <v>10625</v>
      </c>
      <c r="O1071" s="1207">
        <f>N1071/M1071*100</f>
        <v>97.486007890632166</v>
      </c>
      <c r="P1071" s="1207">
        <f>SUM(P1025)</f>
        <v>39.413333333333327</v>
      </c>
      <c r="Q1071" s="1178">
        <f>N1071/$C$3*12/P1071</f>
        <v>269.57882273342358</v>
      </c>
      <c r="R1071" s="1207">
        <f t="shared" ref="R1071:AE1071" si="945">SUM(R1025)</f>
        <v>22432.397568</v>
      </c>
      <c r="S1071" s="1207">
        <f t="shared" si="945"/>
        <v>22432.397568</v>
      </c>
      <c r="T1071" s="1207">
        <f t="shared" si="945"/>
        <v>22432.397568</v>
      </c>
      <c r="U1071" s="1207">
        <f t="shared" si="945"/>
        <v>22432.397568</v>
      </c>
      <c r="V1071" s="1207">
        <f t="shared" ref="V1071:X1071" si="946">SUM(V1025)</f>
        <v>22432.397568</v>
      </c>
      <c r="W1071" s="1207">
        <f t="shared" si="946"/>
        <v>22432.397568</v>
      </c>
      <c r="X1071" s="1207">
        <f t="shared" si="946"/>
        <v>22432.397568</v>
      </c>
      <c r="Y1071" s="1207">
        <f t="shared" ref="Y1071:Z1071" si="947">SUM(Y1025)</f>
        <v>22432.397568</v>
      </c>
      <c r="Z1071" s="1207">
        <f t="shared" si="947"/>
        <v>22432.397568</v>
      </c>
      <c r="AA1071" s="1207">
        <f t="shared" ref="AA1071:AB1071" si="948">SUM(AA1025)</f>
        <v>22432.397568</v>
      </c>
      <c r="AB1071" s="1207">
        <f t="shared" si="948"/>
        <v>22432.397568</v>
      </c>
      <c r="AC1071" s="1207">
        <f t="shared" ref="AC1071" si="949">SUM(AC1025)</f>
        <v>22432.397568</v>
      </c>
      <c r="AD1071" s="1629">
        <f t="shared" si="945"/>
        <v>22432.397568</v>
      </c>
      <c r="AE1071" s="1207">
        <f t="shared" si="945"/>
        <v>20996.447829999997</v>
      </c>
      <c r="AF1071" s="1207"/>
      <c r="AG1071" s="1207">
        <f>SUM(AG1025)</f>
        <v>-1435.949738000003</v>
      </c>
      <c r="AH1071" s="1207">
        <f>SUM(AH1025)</f>
        <v>-338.25752000000006</v>
      </c>
      <c r="AI1071" s="1207">
        <f>SUM(AI1025)</f>
        <v>20658.190309999998</v>
      </c>
      <c r="AJ1071" s="1207">
        <f>SUM(AJ1025)</f>
        <v>0</v>
      </c>
      <c r="AK1071" s="1207">
        <f>SUM(AK1025)</f>
        <v>0</v>
      </c>
      <c r="AL1071" s="1207">
        <f t="shared" si="923"/>
        <v>0</v>
      </c>
      <c r="AM1071" s="2437"/>
    </row>
    <row r="1072" spans="1:275" ht="29.25" customHeight="1" x14ac:dyDescent="0.25">
      <c r="A1072" s="738">
        <v>1</v>
      </c>
      <c r="B1072" s="1735">
        <v>1</v>
      </c>
      <c r="C1072" s="1385" t="s">
        <v>325</v>
      </c>
      <c r="D1072" s="1385"/>
      <c r="E1072" s="1385"/>
      <c r="F1072" s="2250">
        <f t="shared" ref="F1072:H1075" si="950">F1026</f>
        <v>6800</v>
      </c>
      <c r="G1072" s="1215">
        <f t="shared" si="950"/>
        <v>6800</v>
      </c>
      <c r="H1072" s="1215">
        <f t="shared" si="950"/>
        <v>7704</v>
      </c>
      <c r="I1072" s="1215">
        <f t="shared" si="931"/>
        <v>113.29411764705884</v>
      </c>
      <c r="J1072" s="1491"/>
      <c r="K1072" s="1491"/>
      <c r="L1072" s="1215"/>
      <c r="M1072" s="1215"/>
      <c r="N1072" s="1215"/>
      <c r="O1072" s="1215"/>
      <c r="P1072" s="1215"/>
      <c r="Q1072" s="1366"/>
      <c r="R1072" s="1215"/>
      <c r="S1072" s="1215"/>
      <c r="T1072" s="1215"/>
      <c r="U1072" s="1215"/>
      <c r="V1072" s="1215"/>
      <c r="W1072" s="1215"/>
      <c r="X1072" s="1215"/>
      <c r="Y1072" s="1215"/>
      <c r="Z1072" s="1215"/>
      <c r="AA1072" s="1215"/>
      <c r="AB1072" s="1215"/>
      <c r="AC1072" s="1215"/>
      <c r="AD1072" s="1652"/>
      <c r="AE1072" s="1215"/>
      <c r="AF1072" s="1215"/>
      <c r="AG1072" s="1215"/>
      <c r="AH1072" s="1215"/>
      <c r="AI1072" s="1215"/>
      <c r="AJ1072" s="1215">
        <f>AJ1026</f>
        <v>0</v>
      </c>
      <c r="AK1072" s="1215"/>
      <c r="AL1072" s="1215">
        <f t="shared" si="923"/>
        <v>0</v>
      </c>
      <c r="AM1072" s="2437"/>
    </row>
    <row r="1073" spans="1:40" ht="29.25" customHeight="1" x14ac:dyDescent="0.25">
      <c r="A1073" s="738">
        <v>1</v>
      </c>
      <c r="B1073" s="1735">
        <v>1</v>
      </c>
      <c r="C1073" s="1298" t="s">
        <v>326</v>
      </c>
      <c r="D1073" s="1298"/>
      <c r="E1073" s="1298"/>
      <c r="F1073" s="2251">
        <f t="shared" si="950"/>
        <v>6800</v>
      </c>
      <c r="G1073" s="1492">
        <f t="shared" si="950"/>
        <v>6800</v>
      </c>
      <c r="H1073" s="1492">
        <f t="shared" si="950"/>
        <v>7704</v>
      </c>
      <c r="I1073" s="1492">
        <f t="shared" si="931"/>
        <v>113.29411764705884</v>
      </c>
      <c r="J1073" s="1493"/>
      <c r="K1073" s="1493"/>
      <c r="L1073" s="1492"/>
      <c r="M1073" s="1492"/>
      <c r="N1073" s="1492"/>
      <c r="O1073" s="1492"/>
      <c r="P1073" s="1492"/>
      <c r="Q1073" s="1212"/>
      <c r="R1073" s="1492"/>
      <c r="S1073" s="1492"/>
      <c r="T1073" s="1492"/>
      <c r="U1073" s="1492"/>
      <c r="V1073" s="1492"/>
      <c r="W1073" s="1492"/>
      <c r="X1073" s="1492"/>
      <c r="Y1073" s="1492"/>
      <c r="Z1073" s="1492"/>
      <c r="AA1073" s="1492"/>
      <c r="AB1073" s="1492"/>
      <c r="AC1073" s="1492"/>
      <c r="AD1073" s="1653"/>
      <c r="AE1073" s="1492"/>
      <c r="AF1073" s="1492"/>
      <c r="AG1073" s="1492"/>
      <c r="AH1073" s="1492"/>
      <c r="AI1073" s="1492"/>
      <c r="AJ1073" s="1492">
        <f>AJ1027</f>
        <v>0</v>
      </c>
      <c r="AK1073" s="1492"/>
      <c r="AL1073" s="1492">
        <f t="shared" si="923"/>
        <v>0</v>
      </c>
      <c r="AM1073" s="2437"/>
    </row>
    <row r="1074" spans="1:40" ht="29.25" customHeight="1" x14ac:dyDescent="0.25">
      <c r="A1074" s="738">
        <v>1</v>
      </c>
      <c r="B1074" s="1735">
        <v>1</v>
      </c>
      <c r="C1074" s="1213" t="s">
        <v>327</v>
      </c>
      <c r="D1074" s="1213"/>
      <c r="E1074" s="1213"/>
      <c r="F1074" s="2252">
        <f t="shared" si="950"/>
        <v>10</v>
      </c>
      <c r="G1074" s="1208">
        <f t="shared" si="950"/>
        <v>10</v>
      </c>
      <c r="H1074" s="1208">
        <f t="shared" si="950"/>
        <v>10</v>
      </c>
      <c r="I1074" s="1208">
        <f t="shared" si="931"/>
        <v>100</v>
      </c>
      <c r="J1074" s="1494"/>
      <c r="K1074" s="1494"/>
      <c r="L1074" s="1208"/>
      <c r="M1074" s="1208"/>
      <c r="N1074" s="1208"/>
      <c r="O1074" s="1208"/>
      <c r="P1074" s="1208"/>
      <c r="Q1074" s="1212"/>
      <c r="R1074" s="1208"/>
      <c r="S1074" s="1208"/>
      <c r="T1074" s="1208"/>
      <c r="U1074" s="1208"/>
      <c r="V1074" s="1208"/>
      <c r="W1074" s="1208"/>
      <c r="X1074" s="1208"/>
      <c r="Y1074" s="1208"/>
      <c r="Z1074" s="1208"/>
      <c r="AA1074" s="1208"/>
      <c r="AB1074" s="1208"/>
      <c r="AC1074" s="1208"/>
      <c r="AD1074" s="1654"/>
      <c r="AE1074" s="1208"/>
      <c r="AF1074" s="1208"/>
      <c r="AG1074" s="1208"/>
      <c r="AH1074" s="1208"/>
      <c r="AI1074" s="1208"/>
      <c r="AJ1074" s="1208">
        <f>AJ1028</f>
        <v>0</v>
      </c>
      <c r="AK1074" s="1208"/>
      <c r="AL1074" s="1208">
        <f t="shared" si="923"/>
        <v>0</v>
      </c>
      <c r="AM1074" s="2437"/>
    </row>
    <row r="1075" spans="1:40" ht="29.25" customHeight="1" x14ac:dyDescent="0.25">
      <c r="A1075" s="738">
        <v>1</v>
      </c>
      <c r="B1075" s="1735">
        <v>1</v>
      </c>
      <c r="C1075" s="1525" t="s">
        <v>328</v>
      </c>
      <c r="D1075" s="2085"/>
      <c r="E1075" s="2085"/>
      <c r="F1075" s="2251">
        <f t="shared" si="950"/>
        <v>10</v>
      </c>
      <c r="G1075" s="1490">
        <f t="shared" si="950"/>
        <v>10</v>
      </c>
      <c r="H1075" s="1490">
        <f t="shared" si="950"/>
        <v>10</v>
      </c>
      <c r="I1075" s="1490">
        <f t="shared" si="931"/>
        <v>100</v>
      </c>
      <c r="J1075" s="1493"/>
      <c r="K1075" s="1488"/>
      <c r="L1075" s="1490"/>
      <c r="M1075" s="1490"/>
      <c r="N1075" s="1490"/>
      <c r="O1075" s="1490"/>
      <c r="P1075" s="1492"/>
      <c r="Q1075" s="1178"/>
      <c r="R1075" s="1492"/>
      <c r="S1075" s="1492"/>
      <c r="T1075" s="1492"/>
      <c r="U1075" s="1492"/>
      <c r="V1075" s="1492"/>
      <c r="W1075" s="1492"/>
      <c r="X1075" s="1492"/>
      <c r="Y1075" s="1492"/>
      <c r="Z1075" s="1492"/>
      <c r="AA1075" s="1492"/>
      <c r="AB1075" s="1492"/>
      <c r="AC1075" s="1492"/>
      <c r="AD1075" s="1653"/>
      <c r="AE1075" s="1490"/>
      <c r="AF1075" s="1490"/>
      <c r="AG1075" s="1492"/>
      <c r="AH1075" s="1492"/>
      <c r="AI1075" s="1492"/>
      <c r="AJ1075" s="1490">
        <f>AJ1029</f>
        <v>0</v>
      </c>
      <c r="AK1075" s="1492"/>
      <c r="AL1075" s="1492">
        <f t="shared" si="923"/>
        <v>0</v>
      </c>
      <c r="AM1075" s="2437"/>
    </row>
    <row r="1076" spans="1:40" ht="29.25" customHeight="1" thickBot="1" x14ac:dyDescent="0.3">
      <c r="B1076" s="1735"/>
      <c r="C1076" s="1388" t="s">
        <v>343</v>
      </c>
      <c r="D1076" s="1388"/>
      <c r="E1076" s="1388"/>
      <c r="F1076" s="2253">
        <f>F1030</f>
        <v>6810</v>
      </c>
      <c r="G1076" s="1218">
        <f t="shared" ref="G1076:H1076" si="951">G1030</f>
        <v>6810</v>
      </c>
      <c r="H1076" s="1218">
        <f t="shared" si="951"/>
        <v>7714</v>
      </c>
      <c r="I1076" s="1218">
        <f t="shared" si="931"/>
        <v>113.27459618208518</v>
      </c>
      <c r="J1076" s="1496"/>
      <c r="K1076" s="1496"/>
      <c r="L1076" s="1495"/>
      <c r="M1076" s="1495"/>
      <c r="N1076" s="1495"/>
      <c r="O1076" s="1495"/>
      <c r="P1076" s="1495"/>
      <c r="Q1076" s="1222"/>
      <c r="R1076" s="1564">
        <f t="shared" ref="R1076:AI1076" si="952">R1030</f>
        <v>25731.628659999998</v>
      </c>
      <c r="S1076" s="1564">
        <f t="shared" ref="S1076:T1076" si="953">S1030</f>
        <v>25731.628659999998</v>
      </c>
      <c r="T1076" s="1564">
        <f t="shared" si="953"/>
        <v>25731.628659999998</v>
      </c>
      <c r="U1076" s="1564">
        <f t="shared" ref="U1076:V1076" si="954">U1030</f>
        <v>25731.628659999998</v>
      </c>
      <c r="V1076" s="1564">
        <f t="shared" si="954"/>
        <v>25731.628659999998</v>
      </c>
      <c r="W1076" s="1564">
        <f t="shared" ref="W1076:X1076" si="955">W1030</f>
        <v>25731.628659999998</v>
      </c>
      <c r="X1076" s="1564">
        <f t="shared" si="955"/>
        <v>25731.628659999998</v>
      </c>
      <c r="Y1076" s="1564">
        <f t="shared" ref="Y1076:Z1076" si="956">Y1030</f>
        <v>25731.628659999998</v>
      </c>
      <c r="Z1076" s="1564">
        <f t="shared" si="956"/>
        <v>25731.628659999998</v>
      </c>
      <c r="AA1076" s="1564">
        <f t="shared" ref="AA1076:AB1076" si="957">AA1030</f>
        <v>25731.628659999998</v>
      </c>
      <c r="AB1076" s="1564">
        <f t="shared" si="957"/>
        <v>25731.628659999998</v>
      </c>
      <c r="AC1076" s="1564">
        <f t="shared" ref="AC1076" si="958">AC1030</f>
        <v>25731.628659999998</v>
      </c>
      <c r="AD1076" s="1649">
        <f t="shared" si="952"/>
        <v>25731.628659999998</v>
      </c>
      <c r="AE1076" s="1564">
        <f t="shared" si="952"/>
        <v>25785.365990000002</v>
      </c>
      <c r="AF1076" s="1564">
        <f t="shared" si="952"/>
        <v>0</v>
      </c>
      <c r="AG1076" s="1564">
        <f t="shared" si="952"/>
        <v>53.737330000003567</v>
      </c>
      <c r="AH1076" s="1564">
        <f t="shared" si="952"/>
        <v>-451.05706000000004</v>
      </c>
      <c r="AI1076" s="1564">
        <f t="shared" si="952"/>
        <v>25334.308930000003</v>
      </c>
      <c r="AJ1076" s="1218">
        <f>AJ1030</f>
        <v>132</v>
      </c>
      <c r="AK1076" s="1564">
        <f>AK1030</f>
        <v>411793.15000000014</v>
      </c>
      <c r="AL1076" s="1564">
        <f t="shared" si="923"/>
        <v>411.79315000000014</v>
      </c>
      <c r="AM1076" s="2437"/>
    </row>
    <row r="1077" spans="1:40" ht="15.75" thickBot="1" x14ac:dyDescent="0.3">
      <c r="A1077" s="738">
        <v>1</v>
      </c>
      <c r="B1077" s="1735">
        <v>1</v>
      </c>
      <c r="C1077" s="1499" t="s">
        <v>68</v>
      </c>
      <c r="D1077" s="839"/>
      <c r="E1077" s="839"/>
      <c r="F1077" s="726"/>
      <c r="G1077" s="237"/>
      <c r="H1077" s="237"/>
      <c r="I1077" s="237"/>
      <c r="J1077" s="606"/>
      <c r="K1077" s="606"/>
      <c r="L1077" s="606"/>
      <c r="M1077" s="606"/>
      <c r="N1077" s="606"/>
      <c r="O1077" s="606"/>
      <c r="P1077" s="606"/>
      <c r="Q1077" s="606"/>
      <c r="R1077" s="757"/>
      <c r="S1077" s="757"/>
      <c r="T1077" s="757"/>
      <c r="U1077" s="757"/>
      <c r="V1077" s="757"/>
      <c r="W1077" s="757"/>
      <c r="X1077" s="757"/>
      <c r="Y1077" s="757"/>
      <c r="Z1077" s="757"/>
      <c r="AA1077" s="757"/>
      <c r="AB1077" s="757"/>
      <c r="AC1077" s="757"/>
      <c r="AD1077" s="1655"/>
      <c r="AE1077" s="757"/>
      <c r="AF1077" s="757"/>
      <c r="AG1077" s="757"/>
      <c r="AH1077" s="861"/>
      <c r="AI1077" s="757"/>
      <c r="AJ1077" s="757"/>
      <c r="AK1077" s="1859"/>
      <c r="AL1077" s="1859">
        <f t="shared" si="923"/>
        <v>0</v>
      </c>
      <c r="AM1077" s="2437"/>
    </row>
    <row r="1078" spans="1:40" ht="34.5" customHeight="1" x14ac:dyDescent="0.25">
      <c r="A1078" s="738">
        <v>1</v>
      </c>
      <c r="B1078" s="1735">
        <v>1</v>
      </c>
      <c r="C1078" s="828" t="s">
        <v>365</v>
      </c>
      <c r="D1078" s="2004"/>
      <c r="E1078" s="1498"/>
      <c r="F1078" s="772"/>
      <c r="G1078" s="692"/>
      <c r="H1078" s="692"/>
      <c r="I1078" s="692"/>
      <c r="J1078" s="693"/>
      <c r="K1078" s="693"/>
      <c r="L1078" s="692"/>
      <c r="M1078" s="692"/>
      <c r="N1078" s="692"/>
      <c r="O1078" s="692"/>
      <c r="P1078" s="692"/>
      <c r="Q1078" s="692"/>
      <c r="R1078" s="63"/>
      <c r="S1078" s="63"/>
      <c r="T1078" s="63"/>
      <c r="U1078" s="63"/>
      <c r="V1078" s="63"/>
      <c r="W1078" s="63"/>
      <c r="X1078" s="63"/>
      <c r="Y1078" s="63"/>
      <c r="Z1078" s="63"/>
      <c r="AA1078" s="63"/>
      <c r="AB1078" s="63"/>
      <c r="AC1078" s="63"/>
      <c r="AD1078" s="1592"/>
      <c r="AE1078" s="63"/>
      <c r="AF1078" s="63"/>
      <c r="AG1078" s="63"/>
      <c r="AH1078" s="676"/>
      <c r="AI1078" s="63"/>
      <c r="AJ1078" s="63"/>
      <c r="AK1078" s="1827"/>
      <c r="AL1078" s="1827">
        <f t="shared" si="923"/>
        <v>0</v>
      </c>
      <c r="AM1078" s="2437"/>
    </row>
    <row r="1079" spans="1:40" s="70" customFormat="1" ht="15" customHeight="1" x14ac:dyDescent="0.25">
      <c r="A1079" s="738">
        <v>1</v>
      </c>
      <c r="B1079" s="1735">
        <v>1</v>
      </c>
      <c r="C1079" s="654" t="s">
        <v>5</v>
      </c>
      <c r="D1079" s="654"/>
      <c r="E1079" s="654"/>
      <c r="F1079" s="867"/>
      <c r="G1079" s="228"/>
      <c r="H1079" s="228"/>
      <c r="I1079" s="228"/>
      <c r="J1079" s="228"/>
      <c r="K1079" s="228"/>
      <c r="L1079" s="655"/>
      <c r="M1079" s="655"/>
      <c r="N1079" s="655"/>
      <c r="O1079" s="655"/>
      <c r="P1079" s="655"/>
      <c r="Q1079" s="655"/>
      <c r="R1079" s="228"/>
      <c r="S1079" s="228"/>
      <c r="T1079" s="228"/>
      <c r="U1079" s="228"/>
      <c r="V1079" s="228"/>
      <c r="W1079" s="228"/>
      <c r="X1079" s="228"/>
      <c r="Y1079" s="228"/>
      <c r="Z1079" s="228"/>
      <c r="AA1079" s="228"/>
      <c r="AB1079" s="228"/>
      <c r="AC1079" s="228"/>
      <c r="AD1079" s="1627"/>
      <c r="AE1079" s="228"/>
      <c r="AF1079" s="228"/>
      <c r="AG1079" s="228"/>
      <c r="AH1079" s="228"/>
      <c r="AI1079" s="228"/>
      <c r="AJ1079" s="228"/>
      <c r="AK1079" s="1851"/>
      <c r="AL1079" s="1851">
        <f t="shared" si="923"/>
        <v>0</v>
      </c>
      <c r="AM1079" s="2437"/>
      <c r="AN1079" s="1721"/>
    </row>
    <row r="1080" spans="1:40" s="70" customFormat="1" ht="15" customHeight="1" x14ac:dyDescent="0.25">
      <c r="A1080" s="738">
        <v>1</v>
      </c>
      <c r="B1080" s="1735">
        <v>1</v>
      </c>
      <c r="C1080" s="124" t="s">
        <v>10</v>
      </c>
      <c r="D1080" s="2524" t="s">
        <v>517</v>
      </c>
      <c r="E1080" s="862">
        <v>340</v>
      </c>
      <c r="F1080" s="711">
        <v>1912</v>
      </c>
      <c r="G1080" s="92">
        <f t="shared" ref="G1080:G1083" si="959">F1080/12*$C$3</f>
        <v>1912</v>
      </c>
      <c r="H1080" s="92">
        <v>2036</v>
      </c>
      <c r="I1080" s="92">
        <f>H1080/G1080*100</f>
        <v>106.48535564853556</v>
      </c>
      <c r="J1080" s="658">
        <v>11</v>
      </c>
      <c r="K1080" s="93">
        <f>N1080/H1080</f>
        <v>10.394891944990176</v>
      </c>
      <c r="L1080" s="94">
        <f>ROUND(F1080*J1080,0)</f>
        <v>21032</v>
      </c>
      <c r="M1080" s="94">
        <f t="shared" ref="M1080:M1083" si="960">ROUND(L1080/12*$C$3,0)</f>
        <v>21032</v>
      </c>
      <c r="N1080" s="94">
        <v>21164</v>
      </c>
      <c r="O1080" s="94">
        <f>N1080/M1080*100</f>
        <v>100.62761506276149</v>
      </c>
      <c r="P1080" s="94">
        <f>L1080/E1080</f>
        <v>61.858823529411765</v>
      </c>
      <c r="Q1080" s="94">
        <f>N1080/$C$3*12/P1080</f>
        <v>342.13389121338912</v>
      </c>
      <c r="R1080" s="711"/>
      <c r="S1080" s="711"/>
      <c r="T1080" s="711"/>
      <c r="U1080" s="711"/>
      <c r="V1080" s="711"/>
      <c r="W1080" s="711"/>
      <c r="X1080" s="711"/>
      <c r="Y1080" s="711"/>
      <c r="Z1080" s="711"/>
      <c r="AA1080" s="711"/>
      <c r="AB1080" s="711"/>
      <c r="AC1080" s="711"/>
      <c r="AD1080" s="1595"/>
      <c r="AE1080" s="711"/>
      <c r="AF1080" s="711"/>
      <c r="AG1080" s="711"/>
      <c r="AH1080" s="711"/>
      <c r="AI1080" s="711"/>
      <c r="AJ1080" s="711"/>
      <c r="AK1080" s="1832"/>
      <c r="AL1080" s="1832">
        <f t="shared" si="923"/>
        <v>0</v>
      </c>
      <c r="AM1080" s="2437"/>
      <c r="AN1080" s="1721"/>
    </row>
    <row r="1081" spans="1:40" s="70" customFormat="1" ht="15" customHeight="1" x14ac:dyDescent="0.25">
      <c r="A1081" s="738"/>
      <c r="B1081" s="1735">
        <v>1</v>
      </c>
      <c r="C1081" s="124" t="s">
        <v>6</v>
      </c>
      <c r="D1081" s="2524" t="s">
        <v>517</v>
      </c>
      <c r="E1081" s="862">
        <v>340</v>
      </c>
      <c r="F1081" s="711">
        <v>200</v>
      </c>
      <c r="G1081" s="92">
        <f>F1081/12*$C$3</f>
        <v>200</v>
      </c>
      <c r="H1081" s="92">
        <v>169</v>
      </c>
      <c r="I1081" s="92">
        <f>H1081/G1081*100</f>
        <v>84.5</v>
      </c>
      <c r="J1081" s="658">
        <v>9</v>
      </c>
      <c r="K1081" s="93">
        <f>N1081/H1081</f>
        <v>8.0414201183431953</v>
      </c>
      <c r="L1081" s="94">
        <f>ROUND(F1081*J1081,0)</f>
        <v>1800</v>
      </c>
      <c r="M1081" s="94">
        <f t="shared" si="960"/>
        <v>1800</v>
      </c>
      <c r="N1081" s="94">
        <v>1359</v>
      </c>
      <c r="O1081" s="94">
        <f>N1081/M1081*100</f>
        <v>75.5</v>
      </c>
      <c r="P1081" s="94">
        <f>L1081/E1081</f>
        <v>5.2941176470588234</v>
      </c>
      <c r="Q1081" s="94">
        <f>N1081/$C$3*12/P1081</f>
        <v>256.7</v>
      </c>
      <c r="R1081" s="711"/>
      <c r="S1081" s="711"/>
      <c r="T1081" s="711"/>
      <c r="U1081" s="711"/>
      <c r="V1081" s="711"/>
      <c r="W1081" s="711"/>
      <c r="X1081" s="711"/>
      <c r="Y1081" s="711"/>
      <c r="Z1081" s="711"/>
      <c r="AA1081" s="711"/>
      <c r="AB1081" s="711"/>
      <c r="AC1081" s="711"/>
      <c r="AD1081" s="1595"/>
      <c r="AE1081" s="711"/>
      <c r="AF1081" s="711"/>
      <c r="AG1081" s="711"/>
      <c r="AH1081" s="711"/>
      <c r="AI1081" s="711"/>
      <c r="AJ1081" s="711"/>
      <c r="AK1081" s="1832"/>
      <c r="AL1081" s="1832">
        <f t="shared" si="923"/>
        <v>0</v>
      </c>
      <c r="AM1081" s="2437"/>
      <c r="AN1081" s="1721"/>
    </row>
    <row r="1082" spans="1:40" s="70" customFormat="1" ht="15" customHeight="1" x14ac:dyDescent="0.25">
      <c r="A1082" s="738"/>
      <c r="B1082" s="1735">
        <v>1</v>
      </c>
      <c r="C1082" s="124" t="s">
        <v>26</v>
      </c>
      <c r="D1082" s="2524" t="s">
        <v>517</v>
      </c>
      <c r="E1082" s="862">
        <v>340</v>
      </c>
      <c r="F1082" s="711">
        <v>100</v>
      </c>
      <c r="G1082" s="92">
        <f>F1082/12*$C$3</f>
        <v>100</v>
      </c>
      <c r="H1082" s="92">
        <v>100</v>
      </c>
      <c r="I1082" s="92">
        <f>H1082/G1082*100</f>
        <v>100</v>
      </c>
      <c r="J1082" s="658">
        <v>5.3</v>
      </c>
      <c r="K1082" s="93">
        <f>N1082/H1082</f>
        <v>8.77</v>
      </c>
      <c r="L1082" s="94">
        <f>ROUND(F1082*J1082,0)</f>
        <v>530</v>
      </c>
      <c r="M1082" s="94">
        <f t="shared" si="960"/>
        <v>530</v>
      </c>
      <c r="N1082" s="94">
        <v>877</v>
      </c>
      <c r="O1082" s="94">
        <f>N1082/M1082*100</f>
        <v>165.47169811320754</v>
      </c>
      <c r="P1082" s="94">
        <f>L1082/E1082</f>
        <v>1.5588235294117647</v>
      </c>
      <c r="Q1082" s="94">
        <f>N1082/$C$3*12/P1082</f>
        <v>562.60377358490564</v>
      </c>
      <c r="R1082" s="711"/>
      <c r="S1082" s="711"/>
      <c r="T1082" s="711"/>
      <c r="U1082" s="711"/>
      <c r="V1082" s="711"/>
      <c r="W1082" s="711"/>
      <c r="X1082" s="711"/>
      <c r="Y1082" s="711"/>
      <c r="Z1082" s="711"/>
      <c r="AA1082" s="711"/>
      <c r="AB1082" s="711"/>
      <c r="AC1082" s="711"/>
      <c r="AD1082" s="1595"/>
      <c r="AE1082" s="711"/>
      <c r="AF1082" s="711"/>
      <c r="AG1082" s="711"/>
      <c r="AH1082" s="711"/>
      <c r="AI1082" s="711"/>
      <c r="AJ1082" s="711"/>
      <c r="AK1082" s="1832"/>
      <c r="AL1082" s="1832">
        <f t="shared" si="923"/>
        <v>0</v>
      </c>
      <c r="AM1082" s="2437"/>
      <c r="AN1082" s="1721"/>
    </row>
    <row r="1083" spans="1:40" s="70" customFormat="1" ht="15" customHeight="1" x14ac:dyDescent="0.25">
      <c r="A1083" s="738">
        <v>1</v>
      </c>
      <c r="B1083" s="1735">
        <v>1</v>
      </c>
      <c r="C1083" s="124" t="s">
        <v>224</v>
      </c>
      <c r="D1083" s="2524" t="s">
        <v>517</v>
      </c>
      <c r="E1083" s="862">
        <v>320</v>
      </c>
      <c r="F1083" s="711">
        <v>524</v>
      </c>
      <c r="G1083" s="92">
        <f t="shared" si="959"/>
        <v>524</v>
      </c>
      <c r="H1083" s="92">
        <v>514</v>
      </c>
      <c r="I1083" s="92">
        <f>H1083/G1083*100</f>
        <v>98.091603053435122</v>
      </c>
      <c r="J1083" s="658">
        <v>9</v>
      </c>
      <c r="K1083" s="93">
        <f>N1083/H1083</f>
        <v>8.9883268482490273</v>
      </c>
      <c r="L1083" s="94">
        <f>ROUND(F1083*J1083,0)</f>
        <v>4716</v>
      </c>
      <c r="M1083" s="94">
        <f t="shared" si="960"/>
        <v>4716</v>
      </c>
      <c r="N1083" s="94">
        <v>4620</v>
      </c>
      <c r="O1083" s="94">
        <f>N1083/M1083*100</f>
        <v>97.964376590330787</v>
      </c>
      <c r="P1083" s="94">
        <f>L1083/E1083</f>
        <v>14.737500000000001</v>
      </c>
      <c r="Q1083" s="94">
        <f>N1083/$C$3*12/P1083</f>
        <v>313.48600508905849</v>
      </c>
      <c r="R1083" s="711"/>
      <c r="S1083" s="711"/>
      <c r="T1083" s="711"/>
      <c r="U1083" s="711"/>
      <c r="V1083" s="711"/>
      <c r="W1083" s="711"/>
      <c r="X1083" s="711"/>
      <c r="Y1083" s="711"/>
      <c r="Z1083" s="711"/>
      <c r="AA1083" s="711"/>
      <c r="AB1083" s="711"/>
      <c r="AC1083" s="711"/>
      <c r="AD1083" s="1595"/>
      <c r="AE1083" s="711"/>
      <c r="AF1083" s="711"/>
      <c r="AG1083" s="711"/>
      <c r="AH1083" s="711"/>
      <c r="AI1083" s="711"/>
      <c r="AJ1083" s="711"/>
      <c r="AK1083" s="1832"/>
      <c r="AL1083" s="1832">
        <f t="shared" si="923"/>
        <v>0</v>
      </c>
      <c r="AM1083" s="2437"/>
      <c r="AN1083" s="1721"/>
    </row>
    <row r="1084" spans="1:40" s="70" customFormat="1" ht="15" customHeight="1" x14ac:dyDescent="0.25">
      <c r="A1084" s="738">
        <v>1</v>
      </c>
      <c r="B1084" s="1735">
        <v>1</v>
      </c>
      <c r="C1084" s="280" t="s">
        <v>7</v>
      </c>
      <c r="D1084" s="280"/>
      <c r="E1084" s="280"/>
      <c r="F1084" s="2231">
        <f>SUM(F1080:F1083)</f>
        <v>2736</v>
      </c>
      <c r="G1084" s="673">
        <f>SUM(G1080:G1083)</f>
        <v>2736</v>
      </c>
      <c r="H1084" s="673">
        <f>SUM(H1080:H1083)</f>
        <v>2819</v>
      </c>
      <c r="I1084" s="673">
        <f>H1084/G1084*100</f>
        <v>103.03362573099415</v>
      </c>
      <c r="J1084" s="678">
        <f>IF(F1084=0,0,L1084/F1084)</f>
        <v>10.262426900584796</v>
      </c>
      <c r="K1084" s="117">
        <f>N1084/H1084</f>
        <v>9.9396949272791773</v>
      </c>
      <c r="L1084" s="673">
        <f>SUM(L1080:L1083)</f>
        <v>28078</v>
      </c>
      <c r="M1084" s="673">
        <f>SUM(M1080:M1083)</f>
        <v>28078</v>
      </c>
      <c r="N1084" s="2767">
        <f>SUM(N1080:N1083)</f>
        <v>28020</v>
      </c>
      <c r="O1084" s="281">
        <f>N1084/M1084*100</f>
        <v>99.793432580668139</v>
      </c>
      <c r="P1084" s="673">
        <f>SUM(P1080:P1083)</f>
        <v>83.449264705882356</v>
      </c>
      <c r="Q1084" s="281">
        <f>N1084/$C$3*12/P1084</f>
        <v>335.7728806689517</v>
      </c>
      <c r="R1084" s="673">
        <v>81318.641502000028</v>
      </c>
      <c r="S1084" s="673">
        <v>81318.641502000028</v>
      </c>
      <c r="T1084" s="673">
        <v>81318.641502000028</v>
      </c>
      <c r="U1084" s="673">
        <v>81318.641502000028</v>
      </c>
      <c r="V1084" s="673">
        <v>81318.641502000028</v>
      </c>
      <c r="W1084" s="673">
        <v>81318.641502000028</v>
      </c>
      <c r="X1084" s="673">
        <v>81318.641502000028</v>
      </c>
      <c r="Y1084" s="673">
        <v>81318.641502000028</v>
      </c>
      <c r="Z1084" s="673">
        <v>81318.641502000028</v>
      </c>
      <c r="AA1084" s="673">
        <v>81318.641502000028</v>
      </c>
      <c r="AB1084" s="673">
        <v>81318.641502000028</v>
      </c>
      <c r="AC1084" s="673">
        <v>81318.641502000028</v>
      </c>
      <c r="AD1084" s="1600">
        <f>AC1084</f>
        <v>81318.641502000028</v>
      </c>
      <c r="AE1084" s="673">
        <f>AI1084-AH1084-AF1084</f>
        <v>84189.847549999977</v>
      </c>
      <c r="AF1084" s="673">
        <v>-232.57790000000003</v>
      </c>
      <c r="AG1084" s="673">
        <f>AE1084-AD1084</f>
        <v>2871.2060479999491</v>
      </c>
      <c r="AH1084" s="673">
        <v>-1622.1463000000001</v>
      </c>
      <c r="AI1084" s="673">
        <v>82335.12334999998</v>
      </c>
      <c r="AJ1084" s="673"/>
      <c r="AK1084" s="1852"/>
      <c r="AL1084" s="1852">
        <f t="shared" si="923"/>
        <v>0</v>
      </c>
      <c r="AM1084" s="2437"/>
      <c r="AN1084" s="1721"/>
    </row>
    <row r="1085" spans="1:40" s="70" customFormat="1" ht="15" customHeight="1" x14ac:dyDescent="0.25">
      <c r="A1085" s="738">
        <v>1</v>
      </c>
      <c r="B1085" s="1735">
        <v>1</v>
      </c>
      <c r="C1085" s="636" t="s">
        <v>14</v>
      </c>
      <c r="D1085" s="636"/>
      <c r="E1085" s="830"/>
      <c r="F1085" s="2231"/>
      <c r="G1085" s="673"/>
      <c r="H1085" s="673"/>
      <c r="I1085" s="673"/>
      <c r="J1085" s="674"/>
      <c r="K1085" s="674"/>
      <c r="L1085" s="673"/>
      <c r="M1085" s="673"/>
      <c r="N1085" s="673"/>
      <c r="O1085" s="673"/>
      <c r="P1085" s="673"/>
      <c r="Q1085" s="673"/>
      <c r="R1085" s="228"/>
      <c r="S1085" s="228"/>
      <c r="T1085" s="228"/>
      <c r="U1085" s="228"/>
      <c r="V1085" s="228"/>
      <c r="W1085" s="228"/>
      <c r="X1085" s="228"/>
      <c r="Y1085" s="228"/>
      <c r="Z1085" s="228"/>
      <c r="AA1085" s="228"/>
      <c r="AB1085" s="228"/>
      <c r="AC1085" s="228"/>
      <c r="AD1085" s="1627"/>
      <c r="AE1085" s="228"/>
      <c r="AF1085" s="228"/>
      <c r="AG1085" s="228"/>
      <c r="AH1085" s="228"/>
      <c r="AI1085" s="228"/>
      <c r="AJ1085" s="228"/>
      <c r="AK1085" s="1851"/>
      <c r="AL1085" s="1851">
        <f t="shared" si="923"/>
        <v>0</v>
      </c>
      <c r="AM1085" s="2437"/>
      <c r="AN1085" s="1721"/>
    </row>
    <row r="1086" spans="1:40" s="70" customFormat="1" ht="16.5" customHeight="1" x14ac:dyDescent="0.25">
      <c r="A1086" s="738">
        <v>1</v>
      </c>
      <c r="B1086" s="1735">
        <v>1</v>
      </c>
      <c r="C1086" s="507" t="s">
        <v>301</v>
      </c>
      <c r="D1086" s="507"/>
      <c r="E1086" s="520"/>
      <c r="F1086" s="2198"/>
      <c r="G1086" s="116"/>
      <c r="H1086" s="116"/>
      <c r="I1086" s="116"/>
      <c r="J1086" s="363"/>
      <c r="K1086" s="363"/>
      <c r="L1086" s="365"/>
      <c r="M1086" s="365"/>
      <c r="N1086" s="365"/>
      <c r="O1086" s="365"/>
      <c r="P1086" s="365"/>
      <c r="Q1086" s="365"/>
      <c r="R1086" s="440"/>
      <c r="S1086" s="440"/>
      <c r="T1086" s="440"/>
      <c r="U1086" s="440"/>
      <c r="V1086" s="440"/>
      <c r="W1086" s="440"/>
      <c r="X1086" s="440"/>
      <c r="Y1086" s="440"/>
      <c r="Z1086" s="440"/>
      <c r="AA1086" s="440"/>
      <c r="AB1086" s="440"/>
      <c r="AC1086" s="440"/>
      <c r="AD1086" s="1598"/>
      <c r="AE1086" s="440"/>
      <c r="AF1086" s="440"/>
      <c r="AG1086" s="440"/>
      <c r="AH1086" s="440"/>
      <c r="AI1086" s="440"/>
      <c r="AJ1086" s="440"/>
      <c r="AK1086" s="1827"/>
      <c r="AL1086" s="1827">
        <f t="shared" si="923"/>
        <v>0</v>
      </c>
      <c r="AM1086" s="2437"/>
      <c r="AN1086" s="1721"/>
    </row>
    <row r="1087" spans="1:40" s="70" customFormat="1" ht="38.1" customHeight="1" x14ac:dyDescent="0.25">
      <c r="A1087" s="738">
        <v>1</v>
      </c>
      <c r="B1087" s="1735">
        <v>1</v>
      </c>
      <c r="C1087" s="407" t="s">
        <v>198</v>
      </c>
      <c r="D1087" s="407"/>
      <c r="E1087" s="407"/>
      <c r="F1087" s="711">
        <f t="shared" ref="F1087:G1087" si="961">SUM(F1089:F1092)+F1088/2.7</f>
        <v>9965.7777777777774</v>
      </c>
      <c r="G1087" s="440">
        <f t="shared" si="961"/>
        <v>9965.7777777777774</v>
      </c>
      <c r="H1087" s="440">
        <f>SUM(H1089:H1092)+H1088/2.7</f>
        <v>12069.259259259259</v>
      </c>
      <c r="I1087" s="440">
        <f>H1087/G1087*100</f>
        <v>121.10704782291992</v>
      </c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711"/>
      <c r="Y1087" s="711"/>
      <c r="Z1087" s="711"/>
      <c r="AA1087" s="711"/>
      <c r="AB1087" s="711"/>
      <c r="AC1087" s="711"/>
      <c r="AD1087" s="1595"/>
      <c r="AE1087" s="711"/>
      <c r="AF1087" s="711"/>
      <c r="AG1087" s="711"/>
      <c r="AH1087" s="711"/>
      <c r="AI1087" s="711"/>
      <c r="AJ1087" s="2462">
        <f t="shared" ref="AJ1087" si="962">SUM(AJ1089:AJ1092)+AJ1088/2.7</f>
        <v>20</v>
      </c>
      <c r="AK1087" s="1832">
        <f>AK1088+AK1089+AK1090+AK1091+AK1092</f>
        <v>16287.769999999997</v>
      </c>
      <c r="AL1087" s="1832">
        <f t="shared" si="923"/>
        <v>16.287769999999998</v>
      </c>
      <c r="AM1087" s="2437"/>
      <c r="AN1087" s="1721"/>
    </row>
    <row r="1088" spans="1:40" s="70" customFormat="1" ht="20.25" customHeight="1" x14ac:dyDescent="0.25">
      <c r="A1088" s="738"/>
      <c r="B1088" s="1735"/>
      <c r="C1088" s="407" t="s">
        <v>467</v>
      </c>
      <c r="D1088" s="407"/>
      <c r="E1088" s="407"/>
      <c r="F1088" s="711">
        <v>48</v>
      </c>
      <c r="G1088" s="440">
        <f t="shared" ref="G1088:G1096" si="963">ROUND(F1088/12*$C$3,0)</f>
        <v>48</v>
      </c>
      <c r="H1088" s="440">
        <v>43.9</v>
      </c>
      <c r="I1088" s="440">
        <f>H1088/G1088*100</f>
        <v>91.458333333333329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711"/>
      <c r="Y1088" s="711"/>
      <c r="Z1088" s="711"/>
      <c r="AA1088" s="711"/>
      <c r="AB1088" s="711"/>
      <c r="AC1088" s="711"/>
      <c r="AD1088" s="1595"/>
      <c r="AE1088" s="711"/>
      <c r="AF1088" s="711"/>
      <c r="AG1088" s="711"/>
      <c r="AH1088" s="711"/>
      <c r="AI1088" s="711"/>
      <c r="AJ1088" s="711"/>
      <c r="AK1088" s="1832"/>
      <c r="AL1088" s="1832">
        <f t="shared" si="923"/>
        <v>0</v>
      </c>
      <c r="AM1088" s="2437"/>
      <c r="AN1088" s="1721"/>
    </row>
    <row r="1089" spans="1:40" s="70" customFormat="1" ht="38.1" customHeight="1" x14ac:dyDescent="0.25">
      <c r="A1089" s="738">
        <v>1</v>
      </c>
      <c r="B1089" s="1735">
        <v>1</v>
      </c>
      <c r="C1089" s="407" t="s">
        <v>302</v>
      </c>
      <c r="D1089" s="407"/>
      <c r="E1089" s="407"/>
      <c r="F1089" s="711"/>
      <c r="G1089" s="92">
        <f t="shared" si="963"/>
        <v>0</v>
      </c>
      <c r="H1089" s="440"/>
      <c r="I1089" s="440"/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711"/>
      <c r="Y1089" s="711"/>
      <c r="Z1089" s="711"/>
      <c r="AA1089" s="711"/>
      <c r="AB1089" s="711"/>
      <c r="AC1089" s="711"/>
      <c r="AD1089" s="1595"/>
      <c r="AE1089" s="711"/>
      <c r="AF1089" s="711"/>
      <c r="AG1089" s="711"/>
      <c r="AH1089" s="711"/>
      <c r="AI1089" s="711"/>
      <c r="AJ1089" s="711"/>
      <c r="AK1089" s="1832"/>
      <c r="AL1089" s="1832">
        <f t="shared" si="923"/>
        <v>0</v>
      </c>
      <c r="AM1089" s="2437"/>
      <c r="AN1089" s="1721"/>
    </row>
    <row r="1090" spans="1:40" s="70" customFormat="1" ht="38.1" customHeight="1" x14ac:dyDescent="0.25">
      <c r="A1090" s="738">
        <v>1</v>
      </c>
      <c r="B1090" s="1735">
        <v>1</v>
      </c>
      <c r="C1090" s="407" t="s">
        <v>303</v>
      </c>
      <c r="D1090" s="407"/>
      <c r="E1090" s="407"/>
      <c r="F1090" s="711">
        <v>214</v>
      </c>
      <c r="G1090" s="92">
        <f t="shared" si="963"/>
        <v>214</v>
      </c>
      <c r="H1090" s="440">
        <v>510</v>
      </c>
      <c r="I1090" s="440">
        <f t="shared" ref="I1090:I1097" si="964">H1090/G1090*100</f>
        <v>238.3177570093458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711"/>
      <c r="Y1090" s="711"/>
      <c r="Z1090" s="711"/>
      <c r="AA1090" s="711"/>
      <c r="AB1090" s="711"/>
      <c r="AC1090" s="711"/>
      <c r="AD1090" s="1595"/>
      <c r="AE1090" s="711"/>
      <c r="AF1090" s="711"/>
      <c r="AG1090" s="711"/>
      <c r="AH1090" s="711"/>
      <c r="AI1090" s="711"/>
      <c r="AJ1090" s="711"/>
      <c r="AK1090" s="1832"/>
      <c r="AL1090" s="1832">
        <f t="shared" si="923"/>
        <v>0</v>
      </c>
      <c r="AM1090" s="2437"/>
      <c r="AN1090" s="1721"/>
    </row>
    <row r="1091" spans="1:40" s="70" customFormat="1" ht="38.1" customHeight="1" x14ac:dyDescent="0.25">
      <c r="A1091" s="738">
        <v>1</v>
      </c>
      <c r="B1091" s="1735">
        <v>1</v>
      </c>
      <c r="C1091" s="407" t="s">
        <v>304</v>
      </c>
      <c r="D1091" s="407"/>
      <c r="E1091" s="407"/>
      <c r="F1091" s="711">
        <v>100</v>
      </c>
      <c r="G1091" s="92">
        <f t="shared" si="963"/>
        <v>100</v>
      </c>
      <c r="H1091" s="440">
        <v>0</v>
      </c>
      <c r="I1091" s="440">
        <f t="shared" si="964"/>
        <v>0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711"/>
      <c r="Y1091" s="711"/>
      <c r="Z1091" s="711"/>
      <c r="AA1091" s="711"/>
      <c r="AB1091" s="711"/>
      <c r="AC1091" s="711"/>
      <c r="AD1091" s="1595"/>
      <c r="AE1091" s="711"/>
      <c r="AF1091" s="711"/>
      <c r="AG1091" s="711"/>
      <c r="AH1091" s="711"/>
      <c r="AI1091" s="711"/>
      <c r="AJ1091" s="711"/>
      <c r="AK1091" s="1832"/>
      <c r="AL1091" s="1832">
        <f t="shared" si="923"/>
        <v>0</v>
      </c>
      <c r="AM1091" s="2437"/>
      <c r="AN1091" s="1721"/>
    </row>
    <row r="1092" spans="1:40" s="70" customFormat="1" ht="38.1" customHeight="1" x14ac:dyDescent="0.25">
      <c r="A1092" s="738">
        <v>1</v>
      </c>
      <c r="B1092" s="1735">
        <v>1</v>
      </c>
      <c r="C1092" s="407" t="s">
        <v>305</v>
      </c>
      <c r="D1092" s="407"/>
      <c r="E1092" s="407"/>
      <c r="F1092" s="711">
        <v>9634</v>
      </c>
      <c r="G1092" s="92">
        <f t="shared" si="963"/>
        <v>9634</v>
      </c>
      <c r="H1092" s="440">
        <v>11543</v>
      </c>
      <c r="I1092" s="440">
        <f t="shared" si="964"/>
        <v>119.81523769981317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711"/>
      <c r="Y1092" s="711"/>
      <c r="Z1092" s="711"/>
      <c r="AA1092" s="711"/>
      <c r="AB1092" s="711"/>
      <c r="AC1092" s="711"/>
      <c r="AD1092" s="1595"/>
      <c r="AE1092" s="711"/>
      <c r="AF1092" s="711"/>
      <c r="AG1092" s="711"/>
      <c r="AH1092" s="711"/>
      <c r="AI1092" s="711"/>
      <c r="AJ1092" s="711">
        <v>20</v>
      </c>
      <c r="AK1092" s="1832">
        <v>16287.769999999997</v>
      </c>
      <c r="AL1092" s="1832">
        <f t="shared" si="923"/>
        <v>16.287769999999998</v>
      </c>
      <c r="AM1092" s="2437"/>
      <c r="AN1092" s="1721"/>
    </row>
    <row r="1093" spans="1:40" s="70" customFormat="1" ht="51.75" customHeight="1" x14ac:dyDescent="0.25">
      <c r="A1093" s="738"/>
      <c r="B1093" s="1735"/>
      <c r="C1093" s="407" t="s">
        <v>545</v>
      </c>
      <c r="D1093" s="407"/>
      <c r="E1093" s="407"/>
      <c r="F1093" s="711">
        <v>1738</v>
      </c>
      <c r="G1093" s="92">
        <f>F1093/7*($C$3-5)</f>
        <v>1738</v>
      </c>
      <c r="H1093" s="440">
        <v>815</v>
      </c>
      <c r="I1093" s="440">
        <f t="shared" si="964"/>
        <v>46.892980437284237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711"/>
      <c r="Y1093" s="711"/>
      <c r="Z1093" s="711"/>
      <c r="AA1093" s="711"/>
      <c r="AB1093" s="711"/>
      <c r="AC1093" s="711"/>
      <c r="AD1093" s="1595"/>
      <c r="AE1093" s="711"/>
      <c r="AF1093" s="711"/>
      <c r="AG1093" s="711"/>
      <c r="AH1093" s="711"/>
      <c r="AI1093" s="711"/>
      <c r="AJ1093" s="711"/>
      <c r="AK1093" s="1832"/>
      <c r="AL1093" s="1832">
        <f t="shared" si="923"/>
        <v>0</v>
      </c>
      <c r="AM1093" s="2437"/>
      <c r="AN1093" s="1721"/>
    </row>
    <row r="1094" spans="1:40" s="70" customFormat="1" ht="38.1" customHeight="1" x14ac:dyDescent="0.25">
      <c r="A1094" s="738">
        <v>1</v>
      </c>
      <c r="B1094" s="1735">
        <v>1</v>
      </c>
      <c r="C1094" s="407" t="s">
        <v>157</v>
      </c>
      <c r="D1094" s="407"/>
      <c r="E1094" s="407"/>
      <c r="F1094" s="711">
        <f>F1095+F1096/8.5</f>
        <v>50950.647058823532</v>
      </c>
      <c r="G1094" s="92">
        <f t="shared" ref="G1094:H1094" si="965">G1095+G1096/8.5</f>
        <v>50950.647058823532</v>
      </c>
      <c r="H1094" s="92">
        <f t="shared" si="965"/>
        <v>50812.965882352939</v>
      </c>
      <c r="I1094" s="440">
        <f t="shared" si="964"/>
        <v>99.72977541126879</v>
      </c>
      <c r="J1094" s="125"/>
      <c r="K1094" s="125"/>
      <c r="L1094" s="464"/>
      <c r="M1094" s="464"/>
      <c r="N1094" s="464"/>
      <c r="O1094" s="464"/>
      <c r="P1094" s="464"/>
      <c r="Q1094" s="464"/>
      <c r="R1094" s="711"/>
      <c r="S1094" s="711"/>
      <c r="T1094" s="711"/>
      <c r="U1094" s="711"/>
      <c r="V1094" s="711"/>
      <c r="W1094" s="711"/>
      <c r="X1094" s="711"/>
      <c r="Y1094" s="711"/>
      <c r="Z1094" s="711"/>
      <c r="AA1094" s="711"/>
      <c r="AB1094" s="711"/>
      <c r="AC1094" s="711"/>
      <c r="AD1094" s="1595"/>
      <c r="AE1094" s="711"/>
      <c r="AF1094" s="711"/>
      <c r="AG1094" s="711"/>
      <c r="AH1094" s="711"/>
      <c r="AI1094" s="711"/>
      <c r="AJ1094" s="92">
        <f t="shared" ref="AJ1094" si="966">AJ1095+AJ1096/8.5</f>
        <v>565.76470588235293</v>
      </c>
      <c r="AK1094" s="1832">
        <f>AK1095+AK1096</f>
        <v>1292169.03</v>
      </c>
      <c r="AL1094" s="1832">
        <f t="shared" si="923"/>
        <v>1292.16903</v>
      </c>
      <c r="AM1094" s="2437"/>
      <c r="AN1094" s="1721"/>
    </row>
    <row r="1095" spans="1:40" s="70" customFormat="1" ht="38.1" customHeight="1" x14ac:dyDescent="0.25">
      <c r="A1095" s="738"/>
      <c r="B1095" s="1735"/>
      <c r="C1095" s="407" t="s">
        <v>447</v>
      </c>
      <c r="D1095" s="407"/>
      <c r="E1095" s="407"/>
      <c r="F1095" s="711">
        <v>45121</v>
      </c>
      <c r="G1095" s="92">
        <f t="shared" si="963"/>
        <v>45121</v>
      </c>
      <c r="H1095" s="92">
        <v>45711</v>
      </c>
      <c r="I1095" s="440">
        <f t="shared" si="964"/>
        <v>101.30759513308658</v>
      </c>
      <c r="J1095" s="125"/>
      <c r="K1095" s="125"/>
      <c r="L1095" s="464"/>
      <c r="M1095" s="464"/>
      <c r="N1095" s="464"/>
      <c r="O1095" s="464"/>
      <c r="P1095" s="464"/>
      <c r="Q1095" s="464"/>
      <c r="R1095" s="711"/>
      <c r="S1095" s="711"/>
      <c r="T1095" s="711"/>
      <c r="U1095" s="711"/>
      <c r="V1095" s="711"/>
      <c r="W1095" s="711"/>
      <c r="X1095" s="711"/>
      <c r="Y1095" s="711"/>
      <c r="Z1095" s="711"/>
      <c r="AA1095" s="711"/>
      <c r="AB1095" s="711"/>
      <c r="AC1095" s="711"/>
      <c r="AD1095" s="1595"/>
      <c r="AE1095" s="711"/>
      <c r="AF1095" s="711"/>
      <c r="AG1095" s="711"/>
      <c r="AH1095" s="711"/>
      <c r="AI1095" s="711"/>
      <c r="AJ1095" s="711">
        <v>562</v>
      </c>
      <c r="AK1095" s="1832">
        <v>1282285.75</v>
      </c>
      <c r="AL1095" s="1832">
        <f t="shared" si="923"/>
        <v>1282.28575</v>
      </c>
      <c r="AM1095" s="2437"/>
      <c r="AN1095" s="1721"/>
    </row>
    <row r="1096" spans="1:40" s="70" customFormat="1" ht="38.1" customHeight="1" x14ac:dyDescent="0.25">
      <c r="A1096" s="738">
        <v>1</v>
      </c>
      <c r="B1096" s="1735">
        <v>1</v>
      </c>
      <c r="C1096" s="407" t="s">
        <v>451</v>
      </c>
      <c r="D1096" s="407"/>
      <c r="E1096" s="407"/>
      <c r="F1096" s="711">
        <v>49552</v>
      </c>
      <c r="G1096" s="92">
        <f t="shared" si="963"/>
        <v>49552</v>
      </c>
      <c r="H1096" s="92">
        <v>43366.71</v>
      </c>
      <c r="I1096" s="440">
        <f t="shared" si="964"/>
        <v>87.517577494349368</v>
      </c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711"/>
      <c r="Y1096" s="711"/>
      <c r="Z1096" s="711"/>
      <c r="AA1096" s="711"/>
      <c r="AB1096" s="711"/>
      <c r="AC1096" s="711"/>
      <c r="AD1096" s="1595"/>
      <c r="AE1096" s="711"/>
      <c r="AF1096" s="711"/>
      <c r="AG1096" s="711"/>
      <c r="AH1096" s="711"/>
      <c r="AI1096" s="711"/>
      <c r="AJ1096" s="711">
        <v>32</v>
      </c>
      <c r="AK1096" s="1832">
        <v>9883.2800000000025</v>
      </c>
      <c r="AL1096" s="1832">
        <f t="shared" si="923"/>
        <v>9.8832800000000027</v>
      </c>
      <c r="AM1096" s="2437"/>
      <c r="AN1096" s="1721"/>
    </row>
    <row r="1097" spans="1:40" s="70" customFormat="1" ht="38.1" customHeight="1" x14ac:dyDescent="0.25">
      <c r="A1097" s="738">
        <v>1</v>
      </c>
      <c r="B1097" s="1735">
        <v>1</v>
      </c>
      <c r="C1097" s="213" t="s">
        <v>168</v>
      </c>
      <c r="D1097" s="213"/>
      <c r="E1097" s="508"/>
      <c r="F1097" s="712">
        <f>F1087+F1095*3.2+F1096/3.9</f>
        <v>167058.61880341882</v>
      </c>
      <c r="G1097" s="388">
        <f t="shared" ref="G1097:H1097" si="967">G1087+G1095*3.2+G1096/3.9</f>
        <v>167058.61880341882</v>
      </c>
      <c r="H1097" s="388">
        <f t="shared" si="967"/>
        <v>169464.12849002852</v>
      </c>
      <c r="I1097" s="388">
        <f t="shared" si="964"/>
        <v>101.43991953473548</v>
      </c>
      <c r="J1097" s="125"/>
      <c r="K1097" s="125"/>
      <c r="L1097" s="464"/>
      <c r="M1097" s="464"/>
      <c r="N1097" s="464"/>
      <c r="O1097" s="464"/>
      <c r="P1097" s="464"/>
      <c r="Q1097" s="464"/>
      <c r="R1097" s="644">
        <v>137542.2555</v>
      </c>
      <c r="S1097" s="644">
        <v>137542.2555</v>
      </c>
      <c r="T1097" s="644">
        <v>137542.2555</v>
      </c>
      <c r="U1097" s="644">
        <v>137542.2555</v>
      </c>
      <c r="V1097" s="644">
        <v>137542.2555</v>
      </c>
      <c r="W1097" s="644">
        <v>137542.2555</v>
      </c>
      <c r="X1097" s="644">
        <v>137232.78539999999</v>
      </c>
      <c r="Y1097" s="644">
        <v>137232.78539999999</v>
      </c>
      <c r="Z1097" s="644">
        <v>137232.78539999999</v>
      </c>
      <c r="AA1097" s="644">
        <v>137181.20713999998</v>
      </c>
      <c r="AB1097" s="644">
        <v>137181.20713999998</v>
      </c>
      <c r="AC1097" s="644">
        <v>137129.62878999999</v>
      </c>
      <c r="AD1097" s="1732">
        <f>AC1097</f>
        <v>137129.62878999999</v>
      </c>
      <c r="AE1097" s="644">
        <f>AI1097-AH1097</f>
        <v>137129.62888</v>
      </c>
      <c r="AF1097" s="644"/>
      <c r="AG1097" s="644">
        <f>AE1097-AD1097</f>
        <v>9.00000159163028E-5</v>
      </c>
      <c r="AH1097" s="644">
        <v>-738.40739999999983</v>
      </c>
      <c r="AI1097" s="644">
        <v>136391.22148000001</v>
      </c>
      <c r="AJ1097" s="388">
        <f t="shared" ref="AJ1097" si="968">AJ1087+AJ1095*3.2+AJ1096/3.9</f>
        <v>1826.6051282051283</v>
      </c>
      <c r="AK1097" s="1836">
        <f>AK1094+AK1087</f>
        <v>1308456.8</v>
      </c>
      <c r="AL1097" s="1832">
        <f t="shared" si="923"/>
        <v>1308.4568000000002</v>
      </c>
      <c r="AM1097" s="2437"/>
      <c r="AN1097" s="1721"/>
    </row>
    <row r="1098" spans="1:40" s="70" customFormat="1" ht="38.1" customHeight="1" x14ac:dyDescent="0.25">
      <c r="A1098" s="738">
        <v>1</v>
      </c>
      <c r="B1098" s="1735">
        <v>1</v>
      </c>
      <c r="C1098" s="507" t="s">
        <v>306</v>
      </c>
      <c r="D1098" s="507"/>
      <c r="E1098" s="407"/>
      <c r="F1098" s="711"/>
      <c r="G1098" s="440"/>
      <c r="H1098" s="440"/>
      <c r="I1098" s="388"/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711"/>
      <c r="Y1098" s="711"/>
      <c r="Z1098" s="711"/>
      <c r="AA1098" s="711"/>
      <c r="AB1098" s="711"/>
      <c r="AC1098" s="711"/>
      <c r="AD1098" s="1595"/>
      <c r="AE1098" s="711"/>
      <c r="AF1098" s="711"/>
      <c r="AG1098" s="711"/>
      <c r="AH1098" s="711"/>
      <c r="AI1098" s="711"/>
      <c r="AJ1098" s="711"/>
      <c r="AK1098" s="1832"/>
      <c r="AL1098" s="1832">
        <f t="shared" si="923"/>
        <v>0</v>
      </c>
      <c r="AM1098" s="2437"/>
      <c r="AN1098" s="1721"/>
    </row>
    <row r="1099" spans="1:40" s="70" customFormat="1" ht="38.1" customHeight="1" x14ac:dyDescent="0.25">
      <c r="A1099" s="738">
        <v>1</v>
      </c>
      <c r="B1099" s="1735">
        <v>1</v>
      </c>
      <c r="C1099" s="407" t="s">
        <v>198</v>
      </c>
      <c r="D1099" s="407"/>
      <c r="E1099" s="407"/>
      <c r="F1099" s="711">
        <f>SUM(F1101,F1106)</f>
        <v>32064</v>
      </c>
      <c r="G1099" s="440">
        <f>SUM(G1101,G1106)</f>
        <v>32064</v>
      </c>
      <c r="H1099" s="440">
        <f>SUM(H1101,H1106)</f>
        <v>34170.712473572938</v>
      </c>
      <c r="I1099" s="388">
        <f>H1099/G1099*100</f>
        <v>106.57033580829882</v>
      </c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711"/>
      <c r="Y1099" s="711"/>
      <c r="Z1099" s="711"/>
      <c r="AA1099" s="711"/>
      <c r="AB1099" s="711"/>
      <c r="AC1099" s="711"/>
      <c r="AD1099" s="1595"/>
      <c r="AE1099" s="711"/>
      <c r="AF1099" s="711"/>
      <c r="AG1099" s="711"/>
      <c r="AH1099" s="711"/>
      <c r="AI1099" s="711"/>
      <c r="AJ1099" s="711">
        <f>AJ1100+AJ1101+AJ1106</f>
        <v>6.7647000000000004</v>
      </c>
      <c r="AK1099" s="711">
        <f t="shared" ref="AK1099" si="969">AK1100+AK1101+AK1106</f>
        <v>3901.65</v>
      </c>
      <c r="AL1099" s="711">
        <f t="shared" si="923"/>
        <v>3.9016500000000001</v>
      </c>
      <c r="AM1099" s="2437"/>
      <c r="AN1099" s="1721"/>
    </row>
    <row r="1100" spans="1:40" s="70" customFormat="1" ht="19.5" customHeight="1" x14ac:dyDescent="0.25">
      <c r="A1100" s="738">
        <v>1</v>
      </c>
      <c r="B1100" s="1735">
        <v>1</v>
      </c>
      <c r="C1100" s="407" t="s">
        <v>302</v>
      </c>
      <c r="D1100" s="407"/>
      <c r="E1100" s="407"/>
      <c r="F1100" s="711"/>
      <c r="G1100" s="92">
        <f>ROUND(F1100/12*$C$3,0)</f>
        <v>0</v>
      </c>
      <c r="H1100" s="440"/>
      <c r="I1100" s="388"/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711"/>
      <c r="Y1100" s="711"/>
      <c r="Z1100" s="711"/>
      <c r="AA1100" s="711"/>
      <c r="AB1100" s="711"/>
      <c r="AC1100" s="711"/>
      <c r="AD1100" s="1595"/>
      <c r="AE1100" s="711"/>
      <c r="AF1100" s="711"/>
      <c r="AG1100" s="711"/>
      <c r="AH1100" s="711"/>
      <c r="AI1100" s="711"/>
      <c r="AJ1100" s="711"/>
      <c r="AK1100" s="1832"/>
      <c r="AL1100" s="1832">
        <f t="shared" si="923"/>
        <v>0</v>
      </c>
      <c r="AM1100" s="2437"/>
      <c r="AN1100" s="1721"/>
    </row>
    <row r="1101" spans="1:40" s="70" customFormat="1" ht="49.5" customHeight="1" x14ac:dyDescent="0.25">
      <c r="A1101" s="738">
        <v>1</v>
      </c>
      <c r="B1101" s="1735">
        <v>1</v>
      </c>
      <c r="C1101" s="407" t="s">
        <v>307</v>
      </c>
      <c r="D1101" s="407"/>
      <c r="E1101" s="407"/>
      <c r="F1101" s="711">
        <f>SUM(F1102:F1105)</f>
        <v>7053</v>
      </c>
      <c r="G1101" s="440">
        <f>SUM(G1102:G1105)</f>
        <v>7053</v>
      </c>
      <c r="H1101" s="440">
        <f>SUM(H1102:H1105)</f>
        <v>7707</v>
      </c>
      <c r="I1101" s="388">
        <f t="shared" ref="I1101:I1109" si="970">H1101/G1101*100</f>
        <v>109.27264993619737</v>
      </c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711"/>
      <c r="Y1101" s="711"/>
      <c r="Z1101" s="711"/>
      <c r="AA1101" s="711"/>
      <c r="AB1101" s="711"/>
      <c r="AC1101" s="711"/>
      <c r="AD1101" s="1595"/>
      <c r="AE1101" s="711"/>
      <c r="AF1101" s="711"/>
      <c r="AG1101" s="711"/>
      <c r="AH1101" s="711"/>
      <c r="AI1101" s="711"/>
      <c r="AJ1101" s="711">
        <f>AJ1102+AJ1103</f>
        <v>2</v>
      </c>
      <c r="AK1101" s="711">
        <f t="shared" ref="AK1101" si="971">AK1102+AK1103</f>
        <v>2613.02</v>
      </c>
      <c r="AL1101" s="711">
        <f t="shared" si="923"/>
        <v>2.6130200000000001</v>
      </c>
      <c r="AM1101" s="2437"/>
      <c r="AN1101" s="1721"/>
    </row>
    <row r="1102" spans="1:40" s="70" customFormat="1" ht="38.1" customHeight="1" x14ac:dyDescent="0.25">
      <c r="A1102" s="738">
        <v>1</v>
      </c>
      <c r="B1102" s="1735">
        <v>1</v>
      </c>
      <c r="C1102" s="407" t="s">
        <v>308</v>
      </c>
      <c r="D1102" s="407"/>
      <c r="E1102" s="407"/>
      <c r="F1102" s="711">
        <v>3917</v>
      </c>
      <c r="G1102" s="92">
        <f>ROUND(F1102/12*$C$3,0)</f>
        <v>3917</v>
      </c>
      <c r="H1102" s="440">
        <v>4322</v>
      </c>
      <c r="I1102" s="388">
        <f t="shared" si="970"/>
        <v>110.33954557058973</v>
      </c>
      <c r="J1102" s="125"/>
      <c r="K1102" s="125"/>
      <c r="L1102" s="464"/>
      <c r="M1102" s="464"/>
      <c r="N1102" s="464"/>
      <c r="O1102" s="464"/>
      <c r="P1102" s="464"/>
      <c r="Q1102" s="464"/>
      <c r="R1102" s="711"/>
      <c r="S1102" s="711"/>
      <c r="T1102" s="711"/>
      <c r="U1102" s="711"/>
      <c r="V1102" s="711"/>
      <c r="W1102" s="711"/>
      <c r="X1102" s="711"/>
      <c r="Y1102" s="711"/>
      <c r="Z1102" s="711"/>
      <c r="AA1102" s="711"/>
      <c r="AB1102" s="711"/>
      <c r="AC1102" s="711"/>
      <c r="AD1102" s="1595"/>
      <c r="AE1102" s="711"/>
      <c r="AF1102" s="711"/>
      <c r="AG1102" s="711"/>
      <c r="AH1102" s="711"/>
      <c r="AI1102" s="711"/>
      <c r="AJ1102" s="711">
        <v>1</v>
      </c>
      <c r="AK1102" s="1832">
        <v>1125.5999999999999</v>
      </c>
      <c r="AL1102" s="1832">
        <f t="shared" si="923"/>
        <v>1.1255999999999999</v>
      </c>
      <c r="AM1102" s="2437"/>
      <c r="AN1102" s="1721"/>
    </row>
    <row r="1103" spans="1:40" s="70" customFormat="1" ht="38.1" customHeight="1" x14ac:dyDescent="0.25">
      <c r="A1103" s="738">
        <v>1</v>
      </c>
      <c r="B1103" s="1735">
        <v>1</v>
      </c>
      <c r="C1103" s="407" t="s">
        <v>309</v>
      </c>
      <c r="D1103" s="407"/>
      <c r="E1103" s="407"/>
      <c r="F1103" s="711">
        <v>1175</v>
      </c>
      <c r="G1103" s="92">
        <f>ROUND(F1103/12*$C$3,0)</f>
        <v>1175</v>
      </c>
      <c r="H1103" s="440">
        <v>1298</v>
      </c>
      <c r="I1103" s="388">
        <f t="shared" si="970"/>
        <v>110.46808510638297</v>
      </c>
      <c r="J1103" s="125"/>
      <c r="K1103" s="125"/>
      <c r="L1103" s="464"/>
      <c r="M1103" s="464"/>
      <c r="N1103" s="464"/>
      <c r="O1103" s="464"/>
      <c r="P1103" s="464"/>
      <c r="Q1103" s="464"/>
      <c r="R1103" s="711"/>
      <c r="S1103" s="711"/>
      <c r="T1103" s="711"/>
      <c r="U1103" s="711"/>
      <c r="V1103" s="711"/>
      <c r="W1103" s="711"/>
      <c r="X1103" s="711"/>
      <c r="Y1103" s="711"/>
      <c r="Z1103" s="711"/>
      <c r="AA1103" s="711"/>
      <c r="AB1103" s="711"/>
      <c r="AC1103" s="711"/>
      <c r="AD1103" s="1595"/>
      <c r="AE1103" s="711"/>
      <c r="AF1103" s="711"/>
      <c r="AG1103" s="711"/>
      <c r="AH1103" s="711"/>
      <c r="AI1103" s="711"/>
      <c r="AJ1103" s="711">
        <v>1</v>
      </c>
      <c r="AK1103" s="1832">
        <v>1487.42</v>
      </c>
      <c r="AL1103" s="1832">
        <f t="shared" si="923"/>
        <v>1.48742</v>
      </c>
      <c r="AM1103" s="2437"/>
      <c r="AN1103" s="1721"/>
    </row>
    <row r="1104" spans="1:40" s="70" customFormat="1" ht="59.25" customHeight="1" x14ac:dyDescent="0.25">
      <c r="A1104" s="738">
        <v>1</v>
      </c>
      <c r="B1104" s="1735">
        <v>1</v>
      </c>
      <c r="C1104" s="407" t="s">
        <v>353</v>
      </c>
      <c r="D1104" s="407"/>
      <c r="E1104" s="407"/>
      <c r="F1104" s="711">
        <v>510</v>
      </c>
      <c r="G1104" s="92">
        <f>ROUND(F1104/12*$C$3,0)</f>
        <v>510</v>
      </c>
      <c r="H1104" s="440">
        <v>502</v>
      </c>
      <c r="I1104" s="388">
        <f t="shared" si="970"/>
        <v>98.431372549019599</v>
      </c>
      <c r="J1104" s="125"/>
      <c r="K1104" s="125"/>
      <c r="L1104" s="464"/>
      <c r="M1104" s="464"/>
      <c r="N1104" s="464"/>
      <c r="O1104" s="464"/>
      <c r="P1104" s="464"/>
      <c r="Q1104" s="464"/>
      <c r="R1104" s="711"/>
      <c r="S1104" s="711"/>
      <c r="T1104" s="711"/>
      <c r="U1104" s="711"/>
      <c r="V1104" s="711"/>
      <c r="W1104" s="711"/>
      <c r="X1104" s="711"/>
      <c r="Y1104" s="711"/>
      <c r="Z1104" s="711"/>
      <c r="AA1104" s="711"/>
      <c r="AB1104" s="711"/>
      <c r="AC1104" s="711"/>
      <c r="AD1104" s="1595"/>
      <c r="AE1104" s="711"/>
      <c r="AF1104" s="711"/>
      <c r="AG1104" s="711"/>
      <c r="AH1104" s="711"/>
      <c r="AI1104" s="711"/>
      <c r="AJ1104" s="711"/>
      <c r="AK1104" s="1832"/>
      <c r="AL1104" s="1832">
        <f t="shared" si="923"/>
        <v>0</v>
      </c>
      <c r="AM1104" s="2437"/>
      <c r="AN1104" s="1721"/>
    </row>
    <row r="1105" spans="1:40" s="70" customFormat="1" ht="54" customHeight="1" x14ac:dyDescent="0.25">
      <c r="A1105" s="738">
        <v>1</v>
      </c>
      <c r="B1105" s="1735">
        <v>1</v>
      </c>
      <c r="C1105" s="407" t="s">
        <v>354</v>
      </c>
      <c r="D1105" s="407"/>
      <c r="E1105" s="407"/>
      <c r="F1105" s="711">
        <v>1451</v>
      </c>
      <c r="G1105" s="92">
        <f>ROUND(F1105/12*$C$3,0)</f>
        <v>1451</v>
      </c>
      <c r="H1105" s="440">
        <v>1585</v>
      </c>
      <c r="I1105" s="388">
        <f t="shared" si="970"/>
        <v>109.23501033769813</v>
      </c>
      <c r="J1105" s="125"/>
      <c r="K1105" s="125"/>
      <c r="L1105" s="464"/>
      <c r="M1105" s="464"/>
      <c r="N1105" s="464"/>
      <c r="O1105" s="464"/>
      <c r="P1105" s="464"/>
      <c r="Q1105" s="464"/>
      <c r="R1105" s="711"/>
      <c r="S1105" s="711"/>
      <c r="T1105" s="711"/>
      <c r="U1105" s="711"/>
      <c r="V1105" s="711"/>
      <c r="W1105" s="711"/>
      <c r="X1105" s="711"/>
      <c r="Y1105" s="711"/>
      <c r="Z1105" s="711"/>
      <c r="AA1105" s="711"/>
      <c r="AB1105" s="711"/>
      <c r="AC1105" s="711"/>
      <c r="AD1105" s="1595"/>
      <c r="AE1105" s="711"/>
      <c r="AF1105" s="711"/>
      <c r="AG1105" s="711"/>
      <c r="AH1105" s="711"/>
      <c r="AI1105" s="711"/>
      <c r="AJ1105" s="711"/>
      <c r="AK1105" s="1832"/>
      <c r="AL1105" s="1832">
        <f t="shared" si="923"/>
        <v>0</v>
      </c>
      <c r="AM1105" s="2437"/>
      <c r="AN1105" s="1721"/>
    </row>
    <row r="1106" spans="1:40" s="70" customFormat="1" ht="50.25" customHeight="1" x14ac:dyDescent="0.25">
      <c r="A1106" s="738">
        <v>1</v>
      </c>
      <c r="B1106" s="1735">
        <v>1</v>
      </c>
      <c r="C1106" s="407" t="s">
        <v>310</v>
      </c>
      <c r="D1106" s="407"/>
      <c r="E1106" s="407"/>
      <c r="F1106" s="711">
        <f>SUM(F1107:F1109)</f>
        <v>25011</v>
      </c>
      <c r="G1106" s="440">
        <f>SUM(G1107:G1109)</f>
        <v>25011</v>
      </c>
      <c r="H1106" s="440">
        <f>SUM(H1107:H1109)</f>
        <v>26463.712473572938</v>
      </c>
      <c r="I1106" s="388">
        <f t="shared" si="970"/>
        <v>105.80829424482403</v>
      </c>
      <c r="J1106" s="125"/>
      <c r="K1106" s="125"/>
      <c r="L1106" s="464"/>
      <c r="M1106" s="464"/>
      <c r="N1106" s="464"/>
      <c r="O1106" s="464"/>
      <c r="P1106" s="464"/>
      <c r="Q1106" s="464"/>
      <c r="R1106" s="711"/>
      <c r="S1106" s="711"/>
      <c r="T1106" s="711"/>
      <c r="U1106" s="711"/>
      <c r="V1106" s="711"/>
      <c r="W1106" s="711"/>
      <c r="X1106" s="711"/>
      <c r="Y1106" s="711"/>
      <c r="Z1106" s="711"/>
      <c r="AA1106" s="711"/>
      <c r="AB1106" s="711"/>
      <c r="AC1106" s="711"/>
      <c r="AD1106" s="1595"/>
      <c r="AE1106" s="711"/>
      <c r="AF1106" s="711"/>
      <c r="AG1106" s="711"/>
      <c r="AH1106" s="711"/>
      <c r="AI1106" s="711"/>
      <c r="AJ1106" s="711">
        <f>AJ1107+AJ1108*4.7647+AJ1109*1.4375</f>
        <v>4.7647000000000004</v>
      </c>
      <c r="AK1106" s="1832">
        <f>AK1107+AK1108+AK1109</f>
        <v>1288.6300000000001</v>
      </c>
      <c r="AL1106" s="1832">
        <f t="shared" si="923"/>
        <v>1.2886300000000002</v>
      </c>
      <c r="AM1106" s="2437"/>
      <c r="AN1106" s="1721"/>
    </row>
    <row r="1107" spans="1:40" s="70" customFormat="1" ht="38.1" customHeight="1" x14ac:dyDescent="0.25">
      <c r="A1107" s="738">
        <v>1</v>
      </c>
      <c r="B1107" s="1735">
        <v>1</v>
      </c>
      <c r="C1107" s="407" t="s">
        <v>311</v>
      </c>
      <c r="D1107" s="407"/>
      <c r="E1107" s="407"/>
      <c r="F1107" s="711">
        <v>2900</v>
      </c>
      <c r="G1107" s="92">
        <f t="shared" ref="G1107:G1112" si="972">ROUND(F1107/12*$C$3,0)</f>
        <v>2900</v>
      </c>
      <c r="H1107" s="440">
        <v>3319</v>
      </c>
      <c r="I1107" s="388">
        <f t="shared" si="970"/>
        <v>114.44827586206895</v>
      </c>
      <c r="J1107" s="125"/>
      <c r="K1107" s="125"/>
      <c r="L1107" s="464"/>
      <c r="M1107" s="464"/>
      <c r="N1107" s="464"/>
      <c r="O1107" s="464"/>
      <c r="P1107" s="464"/>
      <c r="Q1107" s="464"/>
      <c r="R1107" s="711"/>
      <c r="S1107" s="711"/>
      <c r="T1107" s="711"/>
      <c r="U1107" s="711"/>
      <c r="V1107" s="711"/>
      <c r="W1107" s="711"/>
      <c r="X1107" s="711"/>
      <c r="Y1107" s="711"/>
      <c r="Z1107" s="711"/>
      <c r="AA1107" s="711"/>
      <c r="AB1107" s="711"/>
      <c r="AC1107" s="711"/>
      <c r="AD1107" s="1595"/>
      <c r="AE1107" s="711"/>
      <c r="AF1107" s="711"/>
      <c r="AG1107" s="711"/>
      <c r="AH1107" s="711"/>
      <c r="AI1107" s="711"/>
      <c r="AJ1107" s="711"/>
      <c r="AK1107" s="1832"/>
      <c r="AL1107" s="1832">
        <f t="shared" si="923"/>
        <v>0</v>
      </c>
      <c r="AM1107" s="2437"/>
      <c r="AN1107" s="1721"/>
    </row>
    <row r="1108" spans="1:40" s="70" customFormat="1" ht="66" customHeight="1" x14ac:dyDescent="0.25">
      <c r="A1108" s="738">
        <v>1</v>
      </c>
      <c r="B1108" s="1735">
        <v>1</v>
      </c>
      <c r="C1108" s="407" t="s">
        <v>372</v>
      </c>
      <c r="D1108" s="407"/>
      <c r="E1108" s="407"/>
      <c r="F1108" s="711">
        <v>20311</v>
      </c>
      <c r="G1108" s="92">
        <f t="shared" si="972"/>
        <v>20311</v>
      </c>
      <c r="H1108" s="440">
        <v>22537</v>
      </c>
      <c r="I1108" s="388">
        <f t="shared" si="970"/>
        <v>110.95957855349319</v>
      </c>
      <c r="J1108" s="125"/>
      <c r="K1108" s="125"/>
      <c r="L1108" s="464"/>
      <c r="M1108" s="464"/>
      <c r="N1108" s="464"/>
      <c r="O1108" s="464"/>
      <c r="P1108" s="464"/>
      <c r="Q1108" s="464"/>
      <c r="R1108" s="711"/>
      <c r="S1108" s="711"/>
      <c r="T1108" s="711"/>
      <c r="U1108" s="711"/>
      <c r="V1108" s="711"/>
      <c r="W1108" s="711"/>
      <c r="X1108" s="711"/>
      <c r="Y1108" s="711"/>
      <c r="Z1108" s="711"/>
      <c r="AA1108" s="711"/>
      <c r="AB1108" s="711"/>
      <c r="AC1108" s="711"/>
      <c r="AD1108" s="1595"/>
      <c r="AE1108" s="711"/>
      <c r="AF1108" s="711"/>
      <c r="AG1108" s="711"/>
      <c r="AH1108" s="711"/>
      <c r="AI1108" s="711"/>
      <c r="AJ1108" s="711">
        <v>1</v>
      </c>
      <c r="AK1108" s="1832">
        <v>1288.6300000000001</v>
      </c>
      <c r="AL1108" s="1832">
        <f t="shared" si="923"/>
        <v>1.2886300000000002</v>
      </c>
      <c r="AM1108" s="2437"/>
      <c r="AN1108" s="1721"/>
    </row>
    <row r="1109" spans="1:40" s="70" customFormat="1" ht="50.25" customHeight="1" x14ac:dyDescent="0.25">
      <c r="A1109" s="738">
        <v>1</v>
      </c>
      <c r="B1109" s="1735">
        <v>1</v>
      </c>
      <c r="C1109" s="407" t="s">
        <v>321</v>
      </c>
      <c r="D1109" s="407"/>
      <c r="E1109" s="407"/>
      <c r="F1109" s="711">
        <v>1800</v>
      </c>
      <c r="G1109" s="92">
        <f t="shared" si="972"/>
        <v>1800</v>
      </c>
      <c r="H1109" s="440">
        <v>607.71247357293862</v>
      </c>
      <c r="I1109" s="388">
        <f t="shared" si="970"/>
        <v>33.761804087385478</v>
      </c>
      <c r="J1109" s="125"/>
      <c r="K1109" s="125"/>
      <c r="L1109" s="464"/>
      <c r="M1109" s="464"/>
      <c r="N1109" s="464"/>
      <c r="O1109" s="464"/>
      <c r="P1109" s="464"/>
      <c r="Q1109" s="464"/>
      <c r="R1109" s="711"/>
      <c r="S1109" s="711"/>
      <c r="T1109" s="711"/>
      <c r="U1109" s="711"/>
      <c r="V1109" s="711"/>
      <c r="W1109" s="711"/>
      <c r="X1109" s="711"/>
      <c r="Y1109" s="711"/>
      <c r="Z1109" s="711"/>
      <c r="AA1109" s="711"/>
      <c r="AB1109" s="711"/>
      <c r="AC1109" s="711"/>
      <c r="AD1109" s="1595"/>
      <c r="AE1109" s="711"/>
      <c r="AF1109" s="711"/>
      <c r="AG1109" s="711"/>
      <c r="AH1109" s="711"/>
      <c r="AI1109" s="711"/>
      <c r="AJ1109" s="711"/>
      <c r="AK1109" s="1832"/>
      <c r="AL1109" s="1832">
        <f t="shared" si="923"/>
        <v>0</v>
      </c>
      <c r="AM1109" s="2437"/>
      <c r="AN1109" s="1721"/>
    </row>
    <row r="1110" spans="1:40" s="70" customFormat="1" ht="15.75" customHeight="1" x14ac:dyDescent="0.25">
      <c r="A1110" s="738">
        <v>1</v>
      </c>
      <c r="B1110" s="1735">
        <v>1</v>
      </c>
      <c r="C1110" s="407" t="s">
        <v>157</v>
      </c>
      <c r="D1110" s="407"/>
      <c r="E1110" s="407"/>
      <c r="F1110" s="711"/>
      <c r="G1110" s="92">
        <f t="shared" si="972"/>
        <v>0</v>
      </c>
      <c r="H1110" s="440"/>
      <c r="I1110" s="388"/>
      <c r="J1110" s="125"/>
      <c r="K1110" s="125"/>
      <c r="L1110" s="464"/>
      <c r="M1110" s="464"/>
      <c r="N1110" s="464"/>
      <c r="O1110" s="464"/>
      <c r="P1110" s="464"/>
      <c r="Q1110" s="464"/>
      <c r="R1110" s="711"/>
      <c r="S1110" s="711"/>
      <c r="T1110" s="711"/>
      <c r="U1110" s="711"/>
      <c r="V1110" s="711"/>
      <c r="W1110" s="711"/>
      <c r="X1110" s="711"/>
      <c r="Y1110" s="711"/>
      <c r="Z1110" s="711"/>
      <c r="AA1110" s="711"/>
      <c r="AB1110" s="711"/>
      <c r="AC1110" s="711"/>
      <c r="AD1110" s="1595"/>
      <c r="AE1110" s="711"/>
      <c r="AF1110" s="711"/>
      <c r="AG1110" s="711"/>
      <c r="AH1110" s="711"/>
      <c r="AI1110" s="711"/>
      <c r="AJ1110" s="711"/>
      <c r="AK1110" s="1832"/>
      <c r="AL1110" s="1832">
        <f t="shared" si="923"/>
        <v>0</v>
      </c>
      <c r="AM1110" s="2437"/>
      <c r="AN1110" s="1721"/>
    </row>
    <row r="1111" spans="1:40" s="70" customFormat="1" ht="38.1" customHeight="1" x14ac:dyDescent="0.25">
      <c r="A1111" s="738">
        <v>1</v>
      </c>
      <c r="B1111" s="1735">
        <v>1</v>
      </c>
      <c r="C1111" s="407" t="s">
        <v>158</v>
      </c>
      <c r="D1111" s="407"/>
      <c r="E1111" s="407"/>
      <c r="F1111" s="711">
        <v>12000</v>
      </c>
      <c r="G1111" s="92">
        <f t="shared" si="972"/>
        <v>12000</v>
      </c>
      <c r="H1111" s="92">
        <v>13121</v>
      </c>
      <c r="I1111" s="388">
        <f>H1111/G1111*100</f>
        <v>109.34166666666667</v>
      </c>
      <c r="J1111" s="125"/>
      <c r="K1111" s="125"/>
      <c r="L1111" s="464"/>
      <c r="M1111" s="464"/>
      <c r="N1111" s="464"/>
      <c r="O1111" s="464"/>
      <c r="P1111" s="464"/>
      <c r="Q1111" s="464"/>
      <c r="R1111" s="711"/>
      <c r="S1111" s="711"/>
      <c r="T1111" s="711"/>
      <c r="U1111" s="711"/>
      <c r="V1111" s="711"/>
      <c r="W1111" s="711"/>
      <c r="X1111" s="711"/>
      <c r="Y1111" s="711"/>
      <c r="Z1111" s="711"/>
      <c r="AA1111" s="711"/>
      <c r="AB1111" s="711"/>
      <c r="AC1111" s="711"/>
      <c r="AD1111" s="1595"/>
      <c r="AE1111" s="711"/>
      <c r="AF1111" s="711"/>
      <c r="AG1111" s="711"/>
      <c r="AH1111" s="711"/>
      <c r="AI1111" s="711"/>
      <c r="AJ1111" s="711">
        <v>52</v>
      </c>
      <c r="AK1111" s="1832">
        <v>50607.44</v>
      </c>
      <c r="AL1111" s="1832">
        <f t="shared" si="923"/>
        <v>50.607440000000004</v>
      </c>
      <c r="AM1111" s="2437"/>
      <c r="AN1111" s="1721"/>
    </row>
    <row r="1112" spans="1:40" s="70" customFormat="1" ht="38.1" customHeight="1" x14ac:dyDescent="0.25">
      <c r="A1112" s="738">
        <v>1</v>
      </c>
      <c r="B1112" s="1735">
        <v>1</v>
      </c>
      <c r="C1112" s="407" t="s">
        <v>319</v>
      </c>
      <c r="D1112" s="407"/>
      <c r="E1112" s="407"/>
      <c r="F1112" s="711"/>
      <c r="G1112" s="92">
        <f t="shared" si="972"/>
        <v>0</v>
      </c>
      <c r="H1112" s="92"/>
      <c r="I1112" s="388"/>
      <c r="J1112" s="125"/>
      <c r="K1112" s="125"/>
      <c r="L1112" s="464"/>
      <c r="M1112" s="464"/>
      <c r="N1112" s="464"/>
      <c r="O1112" s="464"/>
      <c r="P1112" s="464"/>
      <c r="Q1112" s="464"/>
      <c r="R1112" s="711"/>
      <c r="S1112" s="711"/>
      <c r="T1112" s="711"/>
      <c r="U1112" s="711"/>
      <c r="V1112" s="711"/>
      <c r="W1112" s="711"/>
      <c r="X1112" s="711"/>
      <c r="Y1112" s="711"/>
      <c r="Z1112" s="711"/>
      <c r="AA1112" s="711"/>
      <c r="AB1112" s="711"/>
      <c r="AC1112" s="711"/>
      <c r="AD1112" s="1595"/>
      <c r="AE1112" s="711"/>
      <c r="AF1112" s="711"/>
      <c r="AG1112" s="711"/>
      <c r="AH1112" s="711"/>
      <c r="AI1112" s="711"/>
      <c r="AJ1112" s="711"/>
      <c r="AK1112" s="1832"/>
      <c r="AL1112" s="1832">
        <f t="shared" si="923"/>
        <v>0</v>
      </c>
      <c r="AM1112" s="2437"/>
      <c r="AN1112" s="1721"/>
    </row>
    <row r="1113" spans="1:40" s="70" customFormat="1" ht="22.5" customHeight="1" x14ac:dyDescent="0.25">
      <c r="A1113" s="738">
        <v>1</v>
      </c>
      <c r="B1113" s="1735">
        <v>1</v>
      </c>
      <c r="C1113" s="213" t="s">
        <v>165</v>
      </c>
      <c r="D1113" s="213"/>
      <c r="E1113" s="508"/>
      <c r="F1113" s="712">
        <f>F1099+F1111</f>
        <v>44064</v>
      </c>
      <c r="G1113" s="388">
        <f>G1099+G1111</f>
        <v>44064</v>
      </c>
      <c r="H1113" s="388">
        <f>H1099+H1111</f>
        <v>47291.712473572938</v>
      </c>
      <c r="I1113" s="388">
        <f>H1113/G1113*100</f>
        <v>107.3250555409698</v>
      </c>
      <c r="J1113" s="125"/>
      <c r="K1113" s="125"/>
      <c r="L1113" s="464"/>
      <c r="M1113" s="464"/>
      <c r="N1113" s="464"/>
      <c r="O1113" s="464"/>
      <c r="P1113" s="464"/>
      <c r="Q1113" s="464"/>
      <c r="R1113" s="644">
        <v>44875.856289999996</v>
      </c>
      <c r="S1113" s="644">
        <v>44875.856289999996</v>
      </c>
      <c r="T1113" s="644">
        <v>44875.856289999996</v>
      </c>
      <c r="U1113" s="644">
        <v>44875.856289999996</v>
      </c>
      <c r="V1113" s="644">
        <v>44875.856289999996</v>
      </c>
      <c r="W1113" s="644">
        <v>44875.856289999996</v>
      </c>
      <c r="X1113" s="644">
        <v>45185.326390000002</v>
      </c>
      <c r="Y1113" s="644">
        <v>45185.326390000002</v>
      </c>
      <c r="Z1113" s="644">
        <v>45185.326390000002</v>
      </c>
      <c r="AA1113" s="644">
        <v>45185.326390000002</v>
      </c>
      <c r="AB1113" s="644">
        <v>45185.326390000002</v>
      </c>
      <c r="AC1113" s="644">
        <v>45185.326390000002</v>
      </c>
      <c r="AD1113" s="1600">
        <f>AC1113</f>
        <v>45185.326390000002</v>
      </c>
      <c r="AE1113" s="644">
        <f>AI1113-AH1113</f>
        <v>45022.318179999995</v>
      </c>
      <c r="AF1113" s="644"/>
      <c r="AG1113" s="644">
        <f>AE1113-AD1113</f>
        <v>-163.00821000000724</v>
      </c>
      <c r="AH1113" s="644">
        <v>-253.66577000000004</v>
      </c>
      <c r="AI1113" s="644">
        <v>44768.652409999995</v>
      </c>
      <c r="AJ1113" s="388">
        <f>AJ1099+AJ1111</f>
        <v>58.764699999999998</v>
      </c>
      <c r="AK1113" s="644">
        <f>AK1099+AK1111</f>
        <v>54509.090000000004</v>
      </c>
      <c r="AL1113" s="644">
        <f t="shared" si="923"/>
        <v>54.50909</v>
      </c>
      <c r="AM1113" s="2437"/>
      <c r="AN1113" s="1721"/>
    </row>
    <row r="1114" spans="1:40" s="70" customFormat="1" ht="15" customHeight="1" x14ac:dyDescent="0.25">
      <c r="A1114" s="738">
        <v>1</v>
      </c>
      <c r="B1114" s="1735">
        <v>1</v>
      </c>
      <c r="C1114" s="672" t="s">
        <v>342</v>
      </c>
      <c r="D1114" s="672"/>
      <c r="E1114" s="672"/>
      <c r="F1114" s="2231">
        <f>F1113+F1097</f>
        <v>211122.61880341882</v>
      </c>
      <c r="G1114" s="673">
        <f>G1113+G1097</f>
        <v>211122.61880341882</v>
      </c>
      <c r="H1114" s="673">
        <f>H1113+H1097</f>
        <v>216755.84096360145</v>
      </c>
      <c r="I1114" s="673">
        <f>H1114/G1114*100</f>
        <v>102.66822294650856</v>
      </c>
      <c r="J1114" s="674"/>
      <c r="K1114" s="674"/>
      <c r="L1114" s="673"/>
      <c r="M1114" s="673"/>
      <c r="N1114" s="673"/>
      <c r="O1114" s="673"/>
      <c r="P1114" s="673"/>
      <c r="Q1114" s="673"/>
      <c r="R1114" s="644">
        <f t="shared" ref="R1114:S1114" si="973">SUM(R1113,R1097)</f>
        <v>182418.11179</v>
      </c>
      <c r="S1114" s="644">
        <f t="shared" si="973"/>
        <v>182418.11179</v>
      </c>
      <c r="T1114" s="644">
        <f t="shared" ref="T1114:U1114" si="974">SUM(T1113,T1097)</f>
        <v>182418.11179</v>
      </c>
      <c r="U1114" s="644">
        <f t="shared" si="974"/>
        <v>182418.11179</v>
      </c>
      <c r="V1114" s="644">
        <f t="shared" ref="V1114:X1114" si="975">SUM(V1113,V1097)</f>
        <v>182418.11179</v>
      </c>
      <c r="W1114" s="644">
        <f t="shared" si="975"/>
        <v>182418.11179</v>
      </c>
      <c r="X1114" s="644">
        <f t="shared" si="975"/>
        <v>182418.11179</v>
      </c>
      <c r="Y1114" s="644">
        <f t="shared" ref="Y1114:Z1114" si="976">SUM(Y1113,Y1097)</f>
        <v>182418.11179</v>
      </c>
      <c r="Z1114" s="644">
        <f t="shared" si="976"/>
        <v>182418.11179</v>
      </c>
      <c r="AA1114" s="644">
        <f t="shared" ref="AA1114:AB1114" si="977">SUM(AA1113,AA1097)</f>
        <v>182366.53352999999</v>
      </c>
      <c r="AB1114" s="644">
        <f t="shared" si="977"/>
        <v>182366.53352999999</v>
      </c>
      <c r="AC1114" s="644">
        <f t="shared" ref="AC1114" si="978">SUM(AC1113,AC1097)</f>
        <v>182314.95517999999</v>
      </c>
      <c r="AD1114" s="644">
        <f t="shared" ref="AD1114:AI1114" si="979">SUM(AD1113,AD1097)</f>
        <v>182314.95517999999</v>
      </c>
      <c r="AE1114" s="644">
        <f t="shared" si="979"/>
        <v>182151.94706000001</v>
      </c>
      <c r="AF1114" s="644">
        <f t="shared" si="979"/>
        <v>0</v>
      </c>
      <c r="AG1114" s="644">
        <f t="shared" si="979"/>
        <v>-163.00811999999132</v>
      </c>
      <c r="AH1114" s="644">
        <f t="shared" si="979"/>
        <v>-992.07316999999989</v>
      </c>
      <c r="AI1114" s="644">
        <f t="shared" si="979"/>
        <v>181159.87388999999</v>
      </c>
      <c r="AJ1114" s="673">
        <f>AJ1113+AJ1097</f>
        <v>1885.3698282051282</v>
      </c>
      <c r="AK1114" s="644">
        <f t="shared" ref="AK1114" si="980">SUM(AK1113,AK1097)</f>
        <v>1362965.8900000001</v>
      </c>
      <c r="AL1114" s="644">
        <f t="shared" si="923"/>
        <v>1362.9658900000002</v>
      </c>
      <c r="AM1114" s="2437"/>
      <c r="AN1114" s="1721"/>
    </row>
    <row r="1115" spans="1:40" s="70" customFormat="1" ht="15" customHeight="1" x14ac:dyDescent="0.25">
      <c r="A1115" s="738">
        <v>1</v>
      </c>
      <c r="B1115" s="1735">
        <v>1</v>
      </c>
      <c r="C1115" s="217" t="s">
        <v>31</v>
      </c>
      <c r="D1115" s="217"/>
      <c r="E1115" s="217"/>
      <c r="F1115" s="2230"/>
      <c r="G1115" s="675"/>
      <c r="H1115" s="675"/>
      <c r="I1115" s="675"/>
      <c r="J1115" s="674"/>
      <c r="K1115" s="674"/>
      <c r="L1115" s="673"/>
      <c r="M1115" s="673"/>
      <c r="N1115" s="673"/>
      <c r="O1115" s="673"/>
      <c r="P1115" s="673"/>
      <c r="Q1115" s="673"/>
      <c r="R1115" s="63"/>
      <c r="S1115" s="63"/>
      <c r="T1115" s="63"/>
      <c r="U1115" s="63"/>
      <c r="V1115" s="63"/>
      <c r="W1115" s="63"/>
      <c r="X1115" s="63"/>
      <c r="Y1115" s="63"/>
      <c r="Z1115" s="63"/>
      <c r="AA1115" s="63"/>
      <c r="AB1115" s="63"/>
      <c r="AC1115" s="63"/>
      <c r="AD1115" s="1592"/>
      <c r="AE1115" s="63"/>
      <c r="AF1115" s="63"/>
      <c r="AG1115" s="63"/>
      <c r="AH1115" s="63"/>
      <c r="AI1115" s="63"/>
      <c r="AJ1115" s="63"/>
      <c r="AK1115" s="1827"/>
      <c r="AL1115" s="1827">
        <f t="shared" ref="AL1115:AL1178" si="981">AK1115/1000</f>
        <v>0</v>
      </c>
      <c r="AM1115" s="2437"/>
      <c r="AN1115" s="1721"/>
    </row>
    <row r="1116" spans="1:40" s="70" customFormat="1" ht="15" customHeight="1" x14ac:dyDescent="0.25">
      <c r="A1116" s="738"/>
      <c r="B1116" s="1735">
        <v>1</v>
      </c>
      <c r="C1116" s="144" t="s">
        <v>10</v>
      </c>
      <c r="D1116" s="144"/>
      <c r="E1116" s="833">
        <v>300</v>
      </c>
      <c r="F1116" s="2230">
        <v>190</v>
      </c>
      <c r="G1116" s="675">
        <f t="shared" ref="G1116" si="982">ROUND(F1116/12*$C$3,0)</f>
        <v>190</v>
      </c>
      <c r="H1116" s="675">
        <v>178</v>
      </c>
      <c r="I1116" s="92">
        <f>H1116/G1116*100</f>
        <v>93.684210526315795</v>
      </c>
      <c r="J1116" s="1500">
        <v>10.6</v>
      </c>
      <c r="K1116" s="93">
        <f>N1116/H1116</f>
        <v>9.4719101123595504</v>
      </c>
      <c r="L1116" s="94">
        <f>ROUND(F1116*J1116,0)</f>
        <v>2014</v>
      </c>
      <c r="M1116" s="94">
        <f t="shared" ref="M1116:M1117" si="983">ROUND(L1116/12*$C$3,0)</f>
        <v>2014</v>
      </c>
      <c r="N1116" s="829">
        <v>1686</v>
      </c>
      <c r="O1116" s="94">
        <f>N1116/M1116*100</f>
        <v>83.714001986097315</v>
      </c>
      <c r="P1116" s="94">
        <f>L1116/E1116</f>
        <v>6.7133333333333329</v>
      </c>
      <c r="Q1116" s="94">
        <f>N1116/$C$3*12/P1116</f>
        <v>251.14200595829197</v>
      </c>
      <c r="R1116" s="63"/>
      <c r="S1116" s="63"/>
      <c r="T1116" s="63"/>
      <c r="U1116" s="63"/>
      <c r="V1116" s="63"/>
      <c r="W1116" s="63"/>
      <c r="X1116" s="63"/>
      <c r="Y1116" s="63"/>
      <c r="Z1116" s="63"/>
      <c r="AA1116" s="63"/>
      <c r="AB1116" s="63"/>
      <c r="AC1116" s="63"/>
      <c r="AD1116" s="1592"/>
      <c r="AE1116" s="63"/>
      <c r="AF1116" s="63"/>
      <c r="AG1116" s="63"/>
      <c r="AH1116" s="63"/>
      <c r="AI1116" s="63"/>
      <c r="AJ1116" s="63"/>
      <c r="AK1116" s="1827"/>
      <c r="AL1116" s="1827">
        <f t="shared" si="981"/>
        <v>0</v>
      </c>
      <c r="AM1116" s="2437"/>
      <c r="AN1116" s="1721"/>
    </row>
    <row r="1117" spans="1:40" s="70" customFormat="1" ht="15" customHeight="1" x14ac:dyDescent="0.25">
      <c r="A1117" s="738">
        <v>1</v>
      </c>
      <c r="B1117" s="1735">
        <v>1</v>
      </c>
      <c r="C1117" s="144" t="s">
        <v>6</v>
      </c>
      <c r="D1117" s="144"/>
      <c r="E1117" s="833">
        <v>300</v>
      </c>
      <c r="F1117" s="867">
        <v>15</v>
      </c>
      <c r="G1117" s="92">
        <f>ROUND(F1117/12*$C$3,0)</f>
        <v>15</v>
      </c>
      <c r="H1117" s="92">
        <v>23</v>
      </c>
      <c r="I1117" s="92">
        <f>H1117/G1117*100</f>
        <v>153.33333333333334</v>
      </c>
      <c r="J1117" s="363">
        <v>11.2</v>
      </c>
      <c r="K1117" s="93">
        <f>N1117/H1117</f>
        <v>9.3478260869565215</v>
      </c>
      <c r="L1117" s="94">
        <f>ROUND(F1117*J1117,0)</f>
        <v>168</v>
      </c>
      <c r="M1117" s="94">
        <f t="shared" si="983"/>
        <v>168</v>
      </c>
      <c r="N1117" s="94">
        <v>215</v>
      </c>
      <c r="O1117" s="94">
        <f>N1117/M1117*100</f>
        <v>127.97619047619047</v>
      </c>
      <c r="P1117" s="94">
        <f>L1117/E1117</f>
        <v>0.56000000000000005</v>
      </c>
      <c r="Q1117" s="94">
        <f>N1117/$C$3*12/P1117</f>
        <v>383.92857142857139</v>
      </c>
      <c r="R1117" s="711"/>
      <c r="S1117" s="711"/>
      <c r="T1117" s="711"/>
      <c r="U1117" s="711"/>
      <c r="V1117" s="711"/>
      <c r="W1117" s="711"/>
      <c r="X1117" s="711"/>
      <c r="Y1117" s="711"/>
      <c r="Z1117" s="711"/>
      <c r="AA1117" s="711"/>
      <c r="AB1117" s="711"/>
      <c r="AC1117" s="711"/>
      <c r="AD1117" s="1595"/>
      <c r="AE1117" s="711"/>
      <c r="AF1117" s="711"/>
      <c r="AG1117" s="711"/>
      <c r="AH1117" s="711"/>
      <c r="AI1117" s="711"/>
      <c r="AJ1117" s="711"/>
      <c r="AK1117" s="1832"/>
      <c r="AL1117" s="1832">
        <f t="shared" si="981"/>
        <v>0</v>
      </c>
      <c r="AM1117" s="2437"/>
      <c r="AN1117" s="1721"/>
    </row>
    <row r="1118" spans="1:40" s="70" customFormat="1" ht="15" customHeight="1" x14ac:dyDescent="0.25">
      <c r="A1118" s="738"/>
      <c r="B1118" s="1735"/>
      <c r="C1118" s="144" t="s">
        <v>224</v>
      </c>
      <c r="D1118" s="144"/>
      <c r="E1118" s="833">
        <v>300</v>
      </c>
      <c r="F1118" s="2230">
        <v>40</v>
      </c>
      <c r="G1118" s="675">
        <f t="shared" ref="G1118" si="984">ROUND(F1118/12*$C$3,0)</f>
        <v>40</v>
      </c>
      <c r="H1118" s="675">
        <v>29</v>
      </c>
      <c r="I1118" s="92">
        <f>H1118/G1118*100</f>
        <v>72.5</v>
      </c>
      <c r="J1118" s="1500">
        <v>9</v>
      </c>
      <c r="K1118" s="93">
        <f>N1118/H1118</f>
        <v>9.3793103448275854</v>
      </c>
      <c r="L1118" s="94">
        <f>ROUND(F1118*J1118,0)</f>
        <v>360</v>
      </c>
      <c r="M1118" s="94">
        <f t="shared" ref="M1118" si="985">ROUND(L1118/12*$C$3,0)</f>
        <v>360</v>
      </c>
      <c r="N1118" s="829">
        <v>272</v>
      </c>
      <c r="O1118" s="94">
        <f>N1118/M1118*100</f>
        <v>75.555555555555557</v>
      </c>
      <c r="P1118" s="94">
        <f>L1118/E1118</f>
        <v>1.2</v>
      </c>
      <c r="Q1118" s="94">
        <f>N1118/$C$3*12/P1118</f>
        <v>226.66666666666669</v>
      </c>
      <c r="R1118" s="711"/>
      <c r="S1118" s="711"/>
      <c r="T1118" s="711"/>
      <c r="U1118" s="711"/>
      <c r="V1118" s="711"/>
      <c r="W1118" s="711"/>
      <c r="X1118" s="711"/>
      <c r="Y1118" s="711"/>
      <c r="Z1118" s="711"/>
      <c r="AA1118" s="711"/>
      <c r="AB1118" s="711"/>
      <c r="AC1118" s="711"/>
      <c r="AD1118" s="1595"/>
      <c r="AE1118" s="711"/>
      <c r="AF1118" s="711"/>
      <c r="AG1118" s="711"/>
      <c r="AH1118" s="711"/>
      <c r="AI1118" s="711"/>
      <c r="AJ1118" s="711"/>
      <c r="AK1118" s="1832"/>
      <c r="AL1118" s="1832">
        <f t="shared" si="981"/>
        <v>0</v>
      </c>
      <c r="AM1118" s="2437"/>
      <c r="AN1118" s="1721"/>
    </row>
    <row r="1119" spans="1:40" s="70" customFormat="1" ht="15" customHeight="1" x14ac:dyDescent="0.25">
      <c r="A1119" s="738">
        <v>1</v>
      </c>
      <c r="B1119" s="1735">
        <v>1</v>
      </c>
      <c r="C1119" s="508" t="s">
        <v>13</v>
      </c>
      <c r="D1119" s="508"/>
      <c r="E1119" s="508"/>
      <c r="F1119" s="2178">
        <f>SUM(F1116:F1118)</f>
        <v>245</v>
      </c>
      <c r="G1119" s="412">
        <f t="shared" ref="G1119:H1119" si="986">SUM(G1116:G1118)</f>
        <v>245</v>
      </c>
      <c r="H1119" s="412">
        <f t="shared" si="986"/>
        <v>230</v>
      </c>
      <c r="I1119" s="412">
        <f>H1119/G1119*100</f>
        <v>93.877551020408163</v>
      </c>
      <c r="J1119" s="678">
        <f>IF(F1119=0,0,L1119/F1119)</f>
        <v>10.375510204081632</v>
      </c>
      <c r="K1119" s="117">
        <f>N1119/H1119</f>
        <v>9.4478260869565212</v>
      </c>
      <c r="L1119" s="412">
        <f t="shared" ref="L1119:N1119" si="987">SUM(L1116:L1118)</f>
        <v>2542</v>
      </c>
      <c r="M1119" s="412">
        <f t="shared" si="987"/>
        <v>2542</v>
      </c>
      <c r="N1119" s="2762">
        <f t="shared" si="987"/>
        <v>2173</v>
      </c>
      <c r="O1119" s="94">
        <f>N1119/M1119*100</f>
        <v>85.483870967741936</v>
      </c>
      <c r="P1119" s="412">
        <f>SUM(P1116:P1118)</f>
        <v>8.4733333333333327</v>
      </c>
      <c r="Q1119" s="94">
        <f>N1119/$C$3*12/P1119</f>
        <v>256.45161290322585</v>
      </c>
      <c r="R1119" s="412"/>
      <c r="S1119" s="412"/>
      <c r="T1119" s="412"/>
      <c r="U1119" s="412"/>
      <c r="V1119" s="412"/>
      <c r="W1119" s="412"/>
      <c r="X1119" s="412"/>
      <c r="Y1119" s="412"/>
      <c r="Z1119" s="412"/>
      <c r="AA1119" s="412"/>
      <c r="AB1119" s="412"/>
      <c r="AC1119" s="412"/>
      <c r="AD1119" s="1609"/>
      <c r="AE1119" s="412"/>
      <c r="AF1119" s="412"/>
      <c r="AG1119" s="412"/>
      <c r="AH1119" s="412"/>
      <c r="AI1119" s="412"/>
      <c r="AJ1119" s="412"/>
      <c r="AK1119" s="1853"/>
      <c r="AL1119" s="1853">
        <f t="shared" si="981"/>
        <v>0</v>
      </c>
      <c r="AM1119" s="2437"/>
      <c r="AN1119" s="1721"/>
    </row>
    <row r="1120" spans="1:40" s="70" customFormat="1" ht="15" customHeight="1" x14ac:dyDescent="0.25">
      <c r="A1120" s="738">
        <v>1</v>
      </c>
      <c r="B1120" s="1735">
        <v>1</v>
      </c>
      <c r="C1120" s="217" t="s">
        <v>148</v>
      </c>
      <c r="D1120" s="217"/>
      <c r="E1120" s="508"/>
      <c r="F1120" s="2178"/>
      <c r="G1120" s="412"/>
      <c r="H1120" s="412"/>
      <c r="I1120" s="412"/>
      <c r="J1120" s="678"/>
      <c r="K1120" s="117"/>
      <c r="L1120" s="412"/>
      <c r="M1120" s="412"/>
      <c r="N1120" s="412"/>
      <c r="O1120" s="94"/>
      <c r="P1120" s="94"/>
      <c r="Q1120" s="94"/>
      <c r="R1120" s="412"/>
      <c r="S1120" s="412"/>
      <c r="T1120" s="412"/>
      <c r="U1120" s="412"/>
      <c r="V1120" s="412"/>
      <c r="W1120" s="412"/>
      <c r="X1120" s="412"/>
      <c r="Y1120" s="412"/>
      <c r="Z1120" s="412"/>
      <c r="AA1120" s="412"/>
      <c r="AB1120" s="412"/>
      <c r="AC1120" s="412"/>
      <c r="AD1120" s="1609"/>
      <c r="AE1120" s="412"/>
      <c r="AF1120" s="412"/>
      <c r="AG1120" s="412"/>
      <c r="AH1120" s="412"/>
      <c r="AI1120" s="412"/>
      <c r="AJ1120" s="412"/>
      <c r="AK1120" s="1853"/>
      <c r="AL1120" s="1853">
        <f t="shared" si="981"/>
        <v>0</v>
      </c>
      <c r="AM1120" s="2437"/>
      <c r="AN1120" s="1721"/>
    </row>
    <row r="1121" spans="1:275" s="70" customFormat="1" ht="15" customHeight="1" x14ac:dyDescent="0.25">
      <c r="A1121" s="738">
        <v>1</v>
      </c>
      <c r="B1121" s="1735">
        <v>1</v>
      </c>
      <c r="C1121" s="150" t="s">
        <v>533</v>
      </c>
      <c r="D1121" s="150"/>
      <c r="E1121" s="1501">
        <v>240</v>
      </c>
      <c r="F1121" s="867">
        <v>1775</v>
      </c>
      <c r="G1121" s="92">
        <f>(F1121-(F1123/12*3))/9*($C$3-3)+F1123/12*3</f>
        <v>1775</v>
      </c>
      <c r="H1121" s="92">
        <v>1870</v>
      </c>
      <c r="I1121" s="92">
        <f>H1121/G1121*100</f>
        <v>105.35211267605634</v>
      </c>
      <c r="J1121" s="363">
        <v>8</v>
      </c>
      <c r="K1121" s="93">
        <f>N1121/H1121</f>
        <v>8.6999999999999993</v>
      </c>
      <c r="L1121" s="94">
        <f>ROUND(F1121*J1121,0)</f>
        <v>14200</v>
      </c>
      <c r="M1121" s="94">
        <f>(L1121-(L1123/12*3))/9*($C$3-3)+L1123/12*3</f>
        <v>14200</v>
      </c>
      <c r="N1121" s="94">
        <v>16269</v>
      </c>
      <c r="O1121" s="94">
        <f>N1121/M1121*100</f>
        <v>114.57042253521126</v>
      </c>
      <c r="P1121" s="94">
        <f>L1121/E1121</f>
        <v>59.166666666666664</v>
      </c>
      <c r="Q1121" s="94">
        <f>N1121/$C$3*12/P1121</f>
        <v>274.96901408450708</v>
      </c>
      <c r="R1121" s="711"/>
      <c r="S1121" s="711"/>
      <c r="T1121" s="711"/>
      <c r="U1121" s="711"/>
      <c r="V1121" s="711"/>
      <c r="W1121" s="711"/>
      <c r="X1121" s="711"/>
      <c r="Y1121" s="711"/>
      <c r="Z1121" s="711"/>
      <c r="AA1121" s="711"/>
      <c r="AB1121" s="711"/>
      <c r="AC1121" s="711"/>
      <c r="AD1121" s="1609"/>
      <c r="AE1121" s="412"/>
      <c r="AF1121" s="412"/>
      <c r="AG1121" s="412"/>
      <c r="AH1121" s="711"/>
      <c r="AI1121" s="711"/>
      <c r="AJ1121" s="711"/>
      <c r="AK1121" s="1832"/>
      <c r="AL1121" s="1832">
        <f t="shared" si="981"/>
        <v>0</v>
      </c>
      <c r="AM1121" s="2437"/>
      <c r="AN1121" s="1721"/>
    </row>
    <row r="1122" spans="1:275" s="70" customFormat="1" ht="15" customHeight="1" x14ac:dyDescent="0.25">
      <c r="A1122" s="738"/>
      <c r="B1122" s="1735">
        <v>1</v>
      </c>
      <c r="C1122" s="150" t="s">
        <v>77</v>
      </c>
      <c r="D1122" s="150"/>
      <c r="E1122" s="1501">
        <v>240</v>
      </c>
      <c r="F1122" s="867">
        <v>225</v>
      </c>
      <c r="G1122" s="92">
        <f>ROUND(F1122/9*($C$3-3),0)</f>
        <v>225</v>
      </c>
      <c r="H1122" s="92">
        <v>116</v>
      </c>
      <c r="I1122" s="92">
        <f>H1122/G1122*100</f>
        <v>51.555555555555557</v>
      </c>
      <c r="J1122" s="363">
        <v>8</v>
      </c>
      <c r="K1122" s="93">
        <f>N1122/H1122</f>
        <v>1.2413793103448276</v>
      </c>
      <c r="L1122" s="94">
        <f>ROUND(F1122*J1122,0)</f>
        <v>1800</v>
      </c>
      <c r="M1122" s="94">
        <f>ROUND(L1122/9*($C$3-3),0)</f>
        <v>1800</v>
      </c>
      <c r="N1122" s="94">
        <v>144</v>
      </c>
      <c r="O1122" s="94">
        <f>N1122/M1122*100</f>
        <v>8</v>
      </c>
      <c r="P1122" s="94">
        <f>L1122/E1122</f>
        <v>7.5</v>
      </c>
      <c r="Q1122" s="94">
        <f>N1122/$C$3*12/P1122</f>
        <v>19.2</v>
      </c>
      <c r="R1122" s="711"/>
      <c r="S1122" s="711"/>
      <c r="T1122" s="711"/>
      <c r="U1122" s="711"/>
      <c r="V1122" s="711"/>
      <c r="W1122" s="711"/>
      <c r="X1122" s="711"/>
      <c r="Y1122" s="711"/>
      <c r="Z1122" s="711"/>
      <c r="AA1122" s="711"/>
      <c r="AB1122" s="711"/>
      <c r="AC1122" s="711"/>
      <c r="AD1122" s="1609"/>
      <c r="AE1122" s="412"/>
      <c r="AF1122" s="412"/>
      <c r="AG1122" s="412"/>
      <c r="AH1122" s="711"/>
      <c r="AI1122" s="711"/>
      <c r="AJ1122" s="711"/>
      <c r="AK1122" s="1832"/>
      <c r="AL1122" s="1832">
        <f t="shared" si="981"/>
        <v>0</v>
      </c>
      <c r="AM1122" s="2437"/>
      <c r="AN1122" s="1721"/>
    </row>
    <row r="1123" spans="1:275" s="96" customFormat="1" ht="15" customHeight="1" x14ac:dyDescent="0.25">
      <c r="A1123" s="738"/>
      <c r="B1123" s="1735">
        <v>1</v>
      </c>
      <c r="C1123" s="508" t="s">
        <v>187</v>
      </c>
      <c r="D1123" s="546"/>
      <c r="E1123" s="510"/>
      <c r="F1123" s="712">
        <f>SUM(F1121:F1122)</f>
        <v>2000</v>
      </c>
      <c r="G1123" s="388">
        <f t="shared" ref="G1123:H1123" si="988">SUM(G1121:G1122)</f>
        <v>2000</v>
      </c>
      <c r="H1123" s="388">
        <f t="shared" si="988"/>
        <v>1986</v>
      </c>
      <c r="I1123" s="126">
        <f t="shared" ref="I1123:I1129" si="989">H1123/G1123*100</f>
        <v>99.3</v>
      </c>
      <c r="J1123" s="125">
        <f>IF(F1123=0,0,L1123/F1123)</f>
        <v>8</v>
      </c>
      <c r="K1123" s="125">
        <f>N1123/H1123</f>
        <v>8.2643504531722058</v>
      </c>
      <c r="L1123" s="464">
        <f>SUM(L1121:L1122)</f>
        <v>16000</v>
      </c>
      <c r="M1123" s="464">
        <f>SUM(M1121:M1122)</f>
        <v>16000</v>
      </c>
      <c r="N1123" s="2752">
        <f>SUM(N1121:N1122)</f>
        <v>16413</v>
      </c>
      <c r="O1123" s="281">
        <f>N1123/M1123*100</f>
        <v>102.58125</v>
      </c>
      <c r="P1123" s="281">
        <f>SUM(P1121:P1122)</f>
        <v>66.666666666666657</v>
      </c>
      <c r="Q1123" s="94">
        <f>N1123/$C$3*12/P1123</f>
        <v>246.19500000000002</v>
      </c>
      <c r="R1123" s="711"/>
      <c r="S1123" s="711"/>
      <c r="T1123" s="711"/>
      <c r="U1123" s="711"/>
      <c r="V1123" s="711"/>
      <c r="W1123" s="711"/>
      <c r="X1123" s="711"/>
      <c r="Y1123" s="711"/>
      <c r="Z1123" s="711"/>
      <c r="AA1123" s="711"/>
      <c r="AB1123" s="711"/>
      <c r="AC1123" s="711"/>
      <c r="AD1123" s="1595"/>
      <c r="AE1123" s="711"/>
      <c r="AF1123" s="711"/>
      <c r="AG1123" s="711"/>
      <c r="AH1123" s="711"/>
      <c r="AI1123" s="711"/>
      <c r="AJ1123" s="711"/>
      <c r="AK1123" s="1832"/>
      <c r="AL1123" s="1832">
        <f t="shared" si="981"/>
        <v>0</v>
      </c>
      <c r="AM1123" s="2437"/>
      <c r="AN1123" s="1721"/>
      <c r="AO1123" s="70"/>
      <c r="AP1123" s="70"/>
      <c r="AQ1123" s="70"/>
      <c r="AR1123" s="70"/>
      <c r="AS1123" s="70"/>
      <c r="AT1123" s="70"/>
      <c r="AU1123" s="70"/>
      <c r="AV1123" s="70"/>
      <c r="AW1123" s="70"/>
      <c r="AX1123" s="70"/>
      <c r="AY1123" s="70"/>
      <c r="AZ1123" s="70"/>
      <c r="BA1123" s="70"/>
      <c r="BB1123" s="70"/>
      <c r="BC1123" s="70"/>
      <c r="BD1123" s="70"/>
      <c r="BE1123" s="70"/>
      <c r="BF1123" s="70"/>
      <c r="BG1123" s="70"/>
      <c r="BH1123" s="70"/>
      <c r="BI1123" s="70"/>
      <c r="BJ1123" s="70"/>
      <c r="BK1123" s="70"/>
      <c r="BL1123" s="70"/>
      <c r="BM1123" s="70"/>
      <c r="BN1123" s="70"/>
      <c r="BO1123" s="70"/>
      <c r="BP1123" s="70"/>
      <c r="BQ1123" s="70"/>
      <c r="BR1123" s="70"/>
      <c r="BS1123" s="70"/>
      <c r="BT1123" s="70"/>
      <c r="BU1123" s="70"/>
      <c r="BV1123" s="70"/>
      <c r="BW1123" s="70"/>
      <c r="BX1123" s="70"/>
      <c r="BY1123" s="70"/>
      <c r="BZ1123" s="70"/>
      <c r="CA1123" s="70"/>
      <c r="CB1123" s="70"/>
      <c r="CC1123" s="70"/>
      <c r="CD1123" s="70"/>
      <c r="CE1123" s="70"/>
      <c r="CF1123" s="70"/>
      <c r="CG1123" s="70"/>
      <c r="CH1123" s="70"/>
      <c r="CI1123" s="70"/>
      <c r="CJ1123" s="70"/>
      <c r="CK1123" s="70"/>
      <c r="CL1123" s="70"/>
      <c r="CM1123" s="70"/>
      <c r="CN1123" s="70"/>
      <c r="CO1123" s="70"/>
      <c r="CP1123" s="70"/>
      <c r="CQ1123" s="70"/>
      <c r="CR1123" s="70"/>
      <c r="CS1123" s="70"/>
      <c r="CT1123" s="70"/>
      <c r="CU1123" s="70"/>
      <c r="CV1123" s="70"/>
      <c r="CW1123" s="70"/>
      <c r="CX1123" s="70"/>
      <c r="CY1123" s="70"/>
      <c r="CZ1123" s="70"/>
      <c r="DA1123" s="70"/>
      <c r="DB1123" s="70"/>
      <c r="DC1123" s="70"/>
      <c r="DD1123" s="70"/>
      <c r="DE1123" s="70"/>
      <c r="DF1123" s="70"/>
      <c r="DG1123" s="70"/>
      <c r="DH1123" s="70"/>
      <c r="DI1123" s="70"/>
      <c r="DJ1123" s="70"/>
      <c r="DK1123" s="70"/>
      <c r="DL1123" s="70"/>
      <c r="DM1123" s="70"/>
      <c r="DN1123" s="70"/>
      <c r="DO1123" s="70"/>
      <c r="DP1123" s="70"/>
      <c r="DQ1123" s="70"/>
      <c r="DR1123" s="70"/>
      <c r="DS1123" s="70"/>
      <c r="DT1123" s="70"/>
      <c r="DU1123" s="70"/>
      <c r="DV1123" s="70"/>
      <c r="DW1123" s="70"/>
      <c r="DX1123" s="70"/>
      <c r="DY1123" s="70"/>
      <c r="DZ1123" s="70"/>
      <c r="EA1123" s="70"/>
      <c r="EB1123" s="70"/>
      <c r="EC1123" s="70"/>
      <c r="ED1123" s="70"/>
      <c r="EE1123" s="70"/>
      <c r="EF1123" s="70"/>
      <c r="EG1123" s="70"/>
      <c r="EH1123" s="70"/>
      <c r="EI1123" s="70"/>
      <c r="EJ1123" s="70"/>
      <c r="EK1123" s="70"/>
      <c r="EL1123" s="70"/>
      <c r="EM1123" s="70"/>
      <c r="EN1123" s="70"/>
      <c r="EO1123" s="70"/>
      <c r="EP1123" s="70"/>
      <c r="EQ1123" s="70"/>
      <c r="ER1123" s="70"/>
      <c r="ES1123" s="70"/>
      <c r="ET1123" s="70"/>
      <c r="EU1123" s="70"/>
      <c r="EV1123" s="70"/>
      <c r="EW1123" s="70"/>
      <c r="EX1123" s="70"/>
      <c r="EY1123" s="70"/>
      <c r="EZ1123" s="70"/>
      <c r="FA1123" s="70"/>
      <c r="FB1123" s="70"/>
      <c r="FC1123" s="70"/>
      <c r="FD1123" s="70"/>
      <c r="FE1123" s="70"/>
      <c r="FF1123" s="70"/>
      <c r="FG1123" s="70"/>
      <c r="FH1123" s="70"/>
      <c r="FI1123" s="70"/>
      <c r="FJ1123" s="70"/>
      <c r="FK1123" s="70"/>
      <c r="FL1123" s="70"/>
      <c r="FM1123" s="70"/>
      <c r="FN1123" s="70"/>
      <c r="FO1123" s="70"/>
      <c r="FP1123" s="70"/>
      <c r="FQ1123" s="70"/>
      <c r="FR1123" s="70"/>
      <c r="FS1123" s="70"/>
      <c r="FT1123" s="70"/>
      <c r="FU1123" s="70"/>
      <c r="FV1123" s="70"/>
      <c r="FW1123" s="70"/>
      <c r="FX1123" s="70"/>
      <c r="FY1123" s="70"/>
      <c r="FZ1123" s="70"/>
      <c r="GA1123" s="70"/>
      <c r="GB1123" s="70"/>
      <c r="GC1123" s="70"/>
      <c r="GD1123" s="70"/>
      <c r="GE1123" s="70"/>
      <c r="GF1123" s="70"/>
      <c r="GG1123" s="70"/>
      <c r="GH1123" s="70"/>
      <c r="GI1123" s="70"/>
      <c r="GJ1123" s="70"/>
      <c r="GK1123" s="70"/>
      <c r="GL1123" s="70"/>
      <c r="GM1123" s="70"/>
      <c r="GN1123" s="70"/>
      <c r="GO1123" s="70"/>
      <c r="GP1123" s="70"/>
      <c r="GQ1123" s="70"/>
      <c r="GR1123" s="70"/>
      <c r="GS1123" s="70"/>
      <c r="GT1123" s="70"/>
      <c r="GU1123" s="70"/>
      <c r="GV1123" s="70"/>
      <c r="GW1123" s="70"/>
      <c r="GX1123" s="70"/>
      <c r="GY1123" s="70"/>
      <c r="GZ1123" s="70"/>
      <c r="HA1123" s="70"/>
      <c r="HB1123" s="70"/>
      <c r="HC1123" s="70"/>
      <c r="HD1123" s="70"/>
      <c r="HE1123" s="70"/>
      <c r="HF1123" s="70"/>
      <c r="HG1123" s="70"/>
      <c r="HH1123" s="70"/>
      <c r="HI1123" s="70"/>
      <c r="HJ1123" s="70"/>
      <c r="HK1123" s="70"/>
      <c r="HL1123" s="70"/>
      <c r="HM1123" s="70"/>
      <c r="HN1123" s="70"/>
      <c r="HO1123" s="70"/>
      <c r="HP1123" s="70"/>
      <c r="HQ1123" s="70"/>
      <c r="HR1123" s="70"/>
      <c r="HS1123" s="70"/>
      <c r="HT1123" s="70"/>
      <c r="HU1123" s="70"/>
      <c r="HV1123" s="70"/>
      <c r="HW1123" s="70"/>
      <c r="HX1123" s="70"/>
      <c r="HY1123" s="70"/>
      <c r="HZ1123" s="70"/>
      <c r="IA1123" s="70"/>
      <c r="IB1123" s="70"/>
      <c r="IC1123" s="70"/>
      <c r="ID1123" s="70"/>
      <c r="IE1123" s="70"/>
      <c r="IF1123" s="70"/>
      <c r="IG1123" s="70"/>
      <c r="IH1123" s="70"/>
      <c r="II1123" s="70"/>
      <c r="IJ1123" s="70"/>
      <c r="IK1123" s="70"/>
      <c r="IL1123" s="70"/>
      <c r="IM1123" s="70"/>
      <c r="IN1123" s="70"/>
      <c r="IO1123" s="70"/>
      <c r="IP1123" s="70"/>
      <c r="IQ1123" s="70"/>
      <c r="IR1123" s="70"/>
      <c r="IS1123" s="70"/>
      <c r="IT1123" s="70"/>
      <c r="IU1123" s="70"/>
      <c r="IV1123" s="70"/>
      <c r="IW1123" s="70"/>
      <c r="IX1123" s="70"/>
      <c r="IY1123" s="70"/>
      <c r="IZ1123" s="70"/>
      <c r="JA1123" s="70"/>
      <c r="JB1123" s="70"/>
      <c r="JC1123" s="70"/>
      <c r="JD1123" s="70"/>
      <c r="JE1123" s="70"/>
      <c r="JF1123" s="70"/>
      <c r="JG1123" s="70"/>
      <c r="JH1123" s="70"/>
      <c r="JI1123" s="70"/>
      <c r="JJ1123" s="70"/>
      <c r="JK1123" s="70"/>
      <c r="JL1123" s="70"/>
      <c r="JM1123" s="70"/>
      <c r="JN1123" s="70"/>
      <c r="JO1123" s="70"/>
    </row>
    <row r="1124" spans="1:275" s="70" customFormat="1" ht="29.25" customHeight="1" x14ac:dyDescent="0.25">
      <c r="A1124" s="738">
        <v>1</v>
      </c>
      <c r="B1124" s="1735">
        <v>1</v>
      </c>
      <c r="C1124" s="590" t="s">
        <v>172</v>
      </c>
      <c r="D1124" s="590"/>
      <c r="E1124" s="590"/>
      <c r="F1124" s="2178">
        <f>SUM(F1123,F1119)</f>
        <v>2245</v>
      </c>
      <c r="G1124" s="644">
        <f>SUM(G1123,G1119)</f>
        <v>2245</v>
      </c>
      <c r="H1124" s="644">
        <f>SUM(H1123,H1119)</f>
        <v>2216</v>
      </c>
      <c r="I1124" s="644">
        <f t="shared" si="989"/>
        <v>98.708240534521167</v>
      </c>
      <c r="J1124" s="801">
        <f>L1124/F1124</f>
        <v>8.2592427616926507</v>
      </c>
      <c r="K1124" s="795">
        <f>N1124/H1124</f>
        <v>8.3871841155234659</v>
      </c>
      <c r="L1124" s="644">
        <f t="shared" ref="L1124:N1124" si="990">SUM(L1123,L1119)</f>
        <v>18542</v>
      </c>
      <c r="M1124" s="644">
        <f t="shared" si="990"/>
        <v>18542</v>
      </c>
      <c r="N1124" s="644">
        <f t="shared" si="990"/>
        <v>18586</v>
      </c>
      <c r="O1124" s="94">
        <f>N1124/M1124*100</f>
        <v>100.2372991047352</v>
      </c>
      <c r="P1124" s="644">
        <f>SUM(P1123,P1119)</f>
        <v>75.139999999999986</v>
      </c>
      <c r="Q1124" s="94">
        <f>N1124/$C$3*12/P1124</f>
        <v>247.35161032738893</v>
      </c>
      <c r="R1124" s="644">
        <v>39215.885721599996</v>
      </c>
      <c r="S1124" s="644">
        <v>39215.885721599996</v>
      </c>
      <c r="T1124" s="644">
        <v>39215.885721599996</v>
      </c>
      <c r="U1124" s="644">
        <v>39215.885721599996</v>
      </c>
      <c r="V1124" s="644">
        <v>39215.885721599996</v>
      </c>
      <c r="W1124" s="644">
        <v>39215.885721599996</v>
      </c>
      <c r="X1124" s="644">
        <v>39215.885721599996</v>
      </c>
      <c r="Y1124" s="644">
        <v>39215.885721599996</v>
      </c>
      <c r="Z1124" s="644">
        <v>39215.885721599996</v>
      </c>
      <c r="AA1124" s="644">
        <v>39215.885721599996</v>
      </c>
      <c r="AB1124" s="644">
        <v>39215.885721599996</v>
      </c>
      <c r="AC1124" s="644">
        <v>39215.885721599996</v>
      </c>
      <c r="AD1124" s="1600">
        <f>AC1124</f>
        <v>39215.885721599996</v>
      </c>
      <c r="AE1124" s="412">
        <f>AI1124-AH1124-AF1124</f>
        <v>39116.138709999999</v>
      </c>
      <c r="AF1124" s="412"/>
      <c r="AG1124" s="412">
        <f>AE1124-AD1124</f>
        <v>-99.747011599996767</v>
      </c>
      <c r="AH1124" s="644">
        <v>-457.0063199999999</v>
      </c>
      <c r="AI1124" s="644">
        <v>38659.132389999999</v>
      </c>
      <c r="AJ1124" s="644">
        <v>1</v>
      </c>
      <c r="AK1124" s="1836">
        <v>15891.99</v>
      </c>
      <c r="AL1124" s="1836">
        <f t="shared" si="981"/>
        <v>15.89199</v>
      </c>
      <c r="AM1124" s="2437"/>
      <c r="AN1124" s="1721"/>
    </row>
    <row r="1125" spans="1:275" s="70" customFormat="1" ht="15.75" customHeight="1" x14ac:dyDescent="0.25">
      <c r="A1125" s="738">
        <v>1</v>
      </c>
      <c r="B1125" s="1735">
        <v>1</v>
      </c>
      <c r="C1125" s="590" t="s">
        <v>325</v>
      </c>
      <c r="D1125" s="590"/>
      <c r="E1125" s="590"/>
      <c r="F1125" s="2179">
        <f>F1126</f>
        <v>6300</v>
      </c>
      <c r="G1125" s="644">
        <f>G1126</f>
        <v>6300</v>
      </c>
      <c r="H1125" s="644">
        <f>H1126</f>
        <v>6204</v>
      </c>
      <c r="I1125" s="644">
        <f t="shared" si="989"/>
        <v>98.476190476190467</v>
      </c>
      <c r="J1125" s="680"/>
      <c r="K1125" s="835"/>
      <c r="L1125" s="645"/>
      <c r="M1125" s="645"/>
      <c r="N1125" s="645"/>
      <c r="O1125" s="100"/>
      <c r="P1125" s="645"/>
      <c r="Q1125" s="100"/>
      <c r="R1125" s="645"/>
      <c r="S1125" s="645"/>
      <c r="T1125" s="645"/>
      <c r="U1125" s="645"/>
      <c r="V1125" s="645"/>
      <c r="W1125" s="645"/>
      <c r="X1125" s="645"/>
      <c r="Y1125" s="645"/>
      <c r="Z1125" s="645"/>
      <c r="AA1125" s="645"/>
      <c r="AB1125" s="645"/>
      <c r="AC1125" s="645"/>
      <c r="AD1125" s="1600"/>
      <c r="AE1125" s="432"/>
      <c r="AF1125" s="432"/>
      <c r="AG1125" s="432"/>
      <c r="AH1125" s="645"/>
      <c r="AI1125" s="645"/>
      <c r="AJ1125" s="645"/>
      <c r="AK1125" s="1841"/>
      <c r="AL1125" s="2087">
        <f t="shared" si="981"/>
        <v>0</v>
      </c>
      <c r="AM1125" s="2437"/>
      <c r="AN1125" s="1721"/>
    </row>
    <row r="1126" spans="1:275" s="70" customFormat="1" ht="15.75" customHeight="1" x14ac:dyDescent="0.25">
      <c r="A1126" s="738">
        <v>1</v>
      </c>
      <c r="B1126" s="1735">
        <v>1</v>
      </c>
      <c r="C1126" s="687" t="s">
        <v>326</v>
      </c>
      <c r="D1126" s="687"/>
      <c r="E1126" s="687"/>
      <c r="F1126" s="2222">
        <v>6300</v>
      </c>
      <c r="G1126" s="756">
        <f>ROUND(F1126/12*$C$3,0)</f>
        <v>6300</v>
      </c>
      <c r="H1126" s="756">
        <f>H1129-H1127</f>
        <v>6204</v>
      </c>
      <c r="I1126" s="756">
        <f t="shared" si="989"/>
        <v>98.476190476190467</v>
      </c>
      <c r="J1126" s="570"/>
      <c r="K1126" s="835"/>
      <c r="L1126" s="750"/>
      <c r="M1126" s="750"/>
      <c r="N1126" s="750"/>
      <c r="O1126" s="100"/>
      <c r="P1126" s="750"/>
      <c r="Q1126" s="100"/>
      <c r="R1126" s="750"/>
      <c r="S1126" s="750"/>
      <c r="T1126" s="750"/>
      <c r="U1126" s="750"/>
      <c r="V1126" s="750"/>
      <c r="W1126" s="750"/>
      <c r="X1126" s="750"/>
      <c r="Y1126" s="750"/>
      <c r="Z1126" s="750"/>
      <c r="AA1126" s="750"/>
      <c r="AB1126" s="750"/>
      <c r="AC1126" s="750"/>
      <c r="AD1126" s="1600"/>
      <c r="AE1126" s="843"/>
      <c r="AF1126" s="843"/>
      <c r="AG1126" s="843"/>
      <c r="AH1126" s="750"/>
      <c r="AI1126" s="750"/>
      <c r="AJ1126" s="750"/>
      <c r="AK1126" s="1855"/>
      <c r="AL1126" s="1855">
        <f t="shared" si="981"/>
        <v>0</v>
      </c>
      <c r="AM1126" s="2437"/>
      <c r="AN1126" s="1721"/>
    </row>
    <row r="1127" spans="1:275" s="70" customFormat="1" ht="15.75" customHeight="1" x14ac:dyDescent="0.25">
      <c r="A1127" s="738">
        <v>1</v>
      </c>
      <c r="B1127" s="1735">
        <v>1</v>
      </c>
      <c r="C1127" s="590" t="s">
        <v>327</v>
      </c>
      <c r="D1127" s="590"/>
      <c r="E1127" s="590"/>
      <c r="F1127" s="2179">
        <f>F1128</f>
        <v>10</v>
      </c>
      <c r="G1127" s="645">
        <f t="shared" ref="G1127:H1127" si="991">G1128</f>
        <v>10</v>
      </c>
      <c r="H1127" s="645">
        <f t="shared" si="991"/>
        <v>3</v>
      </c>
      <c r="I1127" s="644">
        <f t="shared" si="989"/>
        <v>30</v>
      </c>
      <c r="J1127" s="680"/>
      <c r="K1127" s="835"/>
      <c r="L1127" s="645"/>
      <c r="M1127" s="645"/>
      <c r="N1127" s="645"/>
      <c r="O1127" s="100"/>
      <c r="P1127" s="645"/>
      <c r="Q1127" s="100"/>
      <c r="R1127" s="645"/>
      <c r="S1127" s="645"/>
      <c r="T1127" s="645"/>
      <c r="U1127" s="645"/>
      <c r="V1127" s="645"/>
      <c r="W1127" s="645"/>
      <c r="X1127" s="645"/>
      <c r="Y1127" s="645"/>
      <c r="Z1127" s="645"/>
      <c r="AA1127" s="645"/>
      <c r="AB1127" s="645"/>
      <c r="AC1127" s="645"/>
      <c r="AD1127" s="1600"/>
      <c r="AE1127" s="432"/>
      <c r="AF1127" s="432"/>
      <c r="AG1127" s="432"/>
      <c r="AH1127" s="645"/>
      <c r="AI1127" s="645"/>
      <c r="AJ1127" s="645"/>
      <c r="AK1127" s="1841"/>
      <c r="AL1127" s="1841">
        <f t="shared" si="981"/>
        <v>0</v>
      </c>
      <c r="AM1127" s="2437"/>
      <c r="AN1127" s="1721"/>
    </row>
    <row r="1128" spans="1:275" s="70" customFormat="1" ht="40.5" customHeight="1" x14ac:dyDescent="0.25">
      <c r="A1128" s="738">
        <v>1</v>
      </c>
      <c r="B1128" s="1735">
        <v>1</v>
      </c>
      <c r="C1128" s="687" t="s">
        <v>328</v>
      </c>
      <c r="D1128" s="687"/>
      <c r="E1128" s="687"/>
      <c r="F1128" s="2222">
        <v>10</v>
      </c>
      <c r="G1128" s="756">
        <f>ROUND(F1128/12*$C$3,0)</f>
        <v>10</v>
      </c>
      <c r="H1128" s="756">
        <v>3</v>
      </c>
      <c r="I1128" s="756">
        <f t="shared" si="989"/>
        <v>30</v>
      </c>
      <c r="J1128" s="570"/>
      <c r="K1128" s="228"/>
      <c r="L1128" s="756"/>
      <c r="M1128" s="756"/>
      <c r="N1128" s="750"/>
      <c r="O1128" s="94"/>
      <c r="P1128" s="756"/>
      <c r="Q1128" s="100"/>
      <c r="R1128" s="756"/>
      <c r="S1128" s="756"/>
      <c r="T1128" s="756"/>
      <c r="U1128" s="756"/>
      <c r="V1128" s="756"/>
      <c r="W1128" s="756"/>
      <c r="X1128" s="756"/>
      <c r="Y1128" s="756"/>
      <c r="Z1128" s="756"/>
      <c r="AA1128" s="756"/>
      <c r="AB1128" s="756"/>
      <c r="AC1128" s="756"/>
      <c r="AD1128" s="1600"/>
      <c r="AE1128" s="843"/>
      <c r="AF1128" s="843"/>
      <c r="AG1128" s="843"/>
      <c r="AH1128" s="756"/>
      <c r="AI1128" s="750"/>
      <c r="AJ1128" s="750"/>
      <c r="AK1128" s="1855"/>
      <c r="AL1128" s="1855">
        <f t="shared" si="981"/>
        <v>0</v>
      </c>
      <c r="AM1128" s="2437"/>
      <c r="AN1128" s="1721"/>
    </row>
    <row r="1129" spans="1:275" s="70" customFormat="1" ht="40.5" customHeight="1" thickBot="1" x14ac:dyDescent="0.3">
      <c r="A1129" s="738"/>
      <c r="B1129" s="1735"/>
      <c r="C1129" s="590" t="s">
        <v>343</v>
      </c>
      <c r="D1129" s="590"/>
      <c r="E1129" s="590"/>
      <c r="F1129" s="2179">
        <f>SUM(F1128,F1125)</f>
        <v>6310</v>
      </c>
      <c r="G1129" s="644">
        <f>SUM(G1128,G1125)</f>
        <v>6310</v>
      </c>
      <c r="H1129" s="644">
        <v>6207</v>
      </c>
      <c r="I1129" s="644">
        <f t="shared" si="989"/>
        <v>98.367670364500796</v>
      </c>
      <c r="J1129" s="2077"/>
      <c r="K1129" s="229"/>
      <c r="L1129" s="2057"/>
      <c r="M1129" s="2057"/>
      <c r="N1129" s="2078"/>
      <c r="O1129" s="152"/>
      <c r="P1129" s="2057"/>
      <c r="Q1129" s="1727"/>
      <c r="R1129" s="2057">
        <v>22240.52594</v>
      </c>
      <c r="S1129" s="2057">
        <v>22240.52594</v>
      </c>
      <c r="T1129" s="2057">
        <v>22240.52594</v>
      </c>
      <c r="U1129" s="2057">
        <v>22240.52594</v>
      </c>
      <c r="V1129" s="2057">
        <v>22240.52594</v>
      </c>
      <c r="W1129" s="2057">
        <v>22240.52594</v>
      </c>
      <c r="X1129" s="2057">
        <v>22240.52594</v>
      </c>
      <c r="Y1129" s="2057">
        <v>22240.52594</v>
      </c>
      <c r="Z1129" s="2057">
        <v>22240.52594</v>
      </c>
      <c r="AA1129" s="2057">
        <v>22240.52594</v>
      </c>
      <c r="AB1129" s="2057">
        <v>22240.52594</v>
      </c>
      <c r="AC1129" s="2057">
        <v>22240.52594</v>
      </c>
      <c r="AD1129" s="2086">
        <f>AC1129</f>
        <v>22240.52594</v>
      </c>
      <c r="AE1129" s="2079">
        <f>AI1129-AH1129-AF1129</f>
        <v>21864.364709999998</v>
      </c>
      <c r="AF1129" s="2079"/>
      <c r="AG1129" s="2079">
        <f>AE1129-AD1129</f>
        <v>-376.16123000000152</v>
      </c>
      <c r="AH1129" s="2057">
        <v>-91.632829999999998</v>
      </c>
      <c r="AI1129" s="2078">
        <v>21772.731879999999</v>
      </c>
      <c r="AJ1129" s="2057">
        <f>AJ1125</f>
        <v>0</v>
      </c>
      <c r="AK1129" s="2057">
        <f>AK1125</f>
        <v>0</v>
      </c>
      <c r="AL1129" s="2087">
        <f t="shared" si="981"/>
        <v>0</v>
      </c>
      <c r="AM1129" s="2437"/>
      <c r="AN1129" s="1721"/>
    </row>
    <row r="1130" spans="1:275" s="238" customFormat="1" ht="15.75" customHeight="1" thickBot="1" x14ac:dyDescent="0.3">
      <c r="A1130" s="738">
        <v>1</v>
      </c>
      <c r="B1130" s="1735">
        <v>1</v>
      </c>
      <c r="C1130" s="454" t="s">
        <v>17</v>
      </c>
      <c r="D1130" s="454"/>
      <c r="E1130" s="526"/>
      <c r="F1130" s="2254"/>
      <c r="G1130" s="69"/>
      <c r="H1130" s="69"/>
      <c r="I1130" s="69"/>
      <c r="J1130" s="863"/>
      <c r="K1130" s="863"/>
      <c r="L1130" s="526"/>
      <c r="M1130" s="526"/>
      <c r="N1130" s="864">
        <f>SUM(N1124,N1084)</f>
        <v>46606</v>
      </c>
      <c r="O1130" s="526"/>
      <c r="P1130" s="526"/>
      <c r="Q1130" s="526"/>
      <c r="R1130" s="758">
        <f t="shared" ref="R1130:AI1130" si="992">SUM(R1129,R1124,R1114,R1084)</f>
        <v>325193.16495360003</v>
      </c>
      <c r="S1130" s="758">
        <f t="shared" si="992"/>
        <v>325193.16495360003</v>
      </c>
      <c r="T1130" s="758">
        <f t="shared" si="992"/>
        <v>325193.16495360003</v>
      </c>
      <c r="U1130" s="758">
        <f t="shared" ref="U1130:V1130" si="993">SUM(U1129,U1124,U1114,U1084)</f>
        <v>325193.16495360003</v>
      </c>
      <c r="V1130" s="758">
        <f t="shared" si="993"/>
        <v>325193.16495360003</v>
      </c>
      <c r="W1130" s="758">
        <f t="shared" ref="W1130:X1130" si="994">SUM(W1129,W1124,W1114,W1084)</f>
        <v>325193.16495360003</v>
      </c>
      <c r="X1130" s="758">
        <f t="shared" si="994"/>
        <v>325193.16495360003</v>
      </c>
      <c r="Y1130" s="758">
        <f t="shared" ref="Y1130:Z1130" si="995">SUM(Y1129,Y1124,Y1114,Y1084)</f>
        <v>325193.16495360003</v>
      </c>
      <c r="Z1130" s="758">
        <f t="shared" si="995"/>
        <v>325193.16495360003</v>
      </c>
      <c r="AA1130" s="758">
        <f t="shared" ref="AA1130:AB1130" si="996">SUM(AA1129,AA1124,AA1114,AA1084)</f>
        <v>325141.58669359999</v>
      </c>
      <c r="AB1130" s="758">
        <f t="shared" si="996"/>
        <v>325141.58669359999</v>
      </c>
      <c r="AC1130" s="758">
        <f t="shared" ref="AC1130" si="997">SUM(AC1129,AC1124,AC1114,AC1084)</f>
        <v>325090.00834360003</v>
      </c>
      <c r="AD1130" s="1656">
        <f t="shared" si="992"/>
        <v>325090.00834360003</v>
      </c>
      <c r="AE1130" s="864">
        <f t="shared" si="992"/>
        <v>327322.29802999995</v>
      </c>
      <c r="AF1130" s="864">
        <f t="shared" si="992"/>
        <v>-232.57790000000003</v>
      </c>
      <c r="AG1130" s="864">
        <f t="shared" si="992"/>
        <v>2232.2896863999595</v>
      </c>
      <c r="AH1130" s="864">
        <f t="shared" si="992"/>
        <v>-3162.85862</v>
      </c>
      <c r="AI1130" s="864">
        <f t="shared" si="992"/>
        <v>323926.86150999996</v>
      </c>
      <c r="AJ1130" s="864"/>
      <c r="AK1130" s="864">
        <f>SUM(AK1129,AK1124,AK1114,AK1084)</f>
        <v>1378857.8800000001</v>
      </c>
      <c r="AL1130" s="864">
        <f t="shared" si="981"/>
        <v>1378.85788</v>
      </c>
      <c r="AM1130" s="2437"/>
      <c r="AN1130" s="767"/>
    </row>
    <row r="1131" spans="1:275" ht="27.75" customHeight="1" x14ac:dyDescent="0.25">
      <c r="A1131" s="738">
        <v>1</v>
      </c>
      <c r="B1131" s="1735">
        <v>1</v>
      </c>
      <c r="C1131" s="1504" t="s">
        <v>469</v>
      </c>
      <c r="D1131" s="1504"/>
      <c r="E1131" s="1482"/>
      <c r="F1131" s="2243"/>
      <c r="G1131" s="1505"/>
      <c r="H1131" s="1505"/>
      <c r="I1131" s="1505"/>
      <c r="J1131" s="1506"/>
      <c r="K1131" s="1506"/>
      <c r="L1131" s="1506"/>
      <c r="M1131" s="1506"/>
      <c r="N1131" s="1506"/>
      <c r="O1131" s="1506"/>
      <c r="P1131" s="1506"/>
      <c r="Q1131" s="1506"/>
      <c r="R1131" s="1440">
        <f t="shared" ref="R1131:S1131" si="998">R1130</f>
        <v>325193.16495360003</v>
      </c>
      <c r="S1131" s="1440">
        <f t="shared" si="998"/>
        <v>325193.16495360003</v>
      </c>
      <c r="T1131" s="1440">
        <f t="shared" ref="T1131:U1131" si="999">T1130</f>
        <v>325193.16495360003</v>
      </c>
      <c r="U1131" s="1440">
        <f t="shared" si="999"/>
        <v>325193.16495360003</v>
      </c>
      <c r="V1131" s="1440">
        <f t="shared" ref="V1131:X1131" si="1000">V1130</f>
        <v>325193.16495360003</v>
      </c>
      <c r="W1131" s="1440">
        <f t="shared" si="1000"/>
        <v>325193.16495360003</v>
      </c>
      <c r="X1131" s="1440">
        <f t="shared" si="1000"/>
        <v>325193.16495360003</v>
      </c>
      <c r="Y1131" s="1440">
        <f t="shared" ref="Y1131:Z1131" si="1001">Y1130</f>
        <v>325193.16495360003</v>
      </c>
      <c r="Z1131" s="1440">
        <f t="shared" si="1001"/>
        <v>325193.16495360003</v>
      </c>
      <c r="AA1131" s="1440">
        <f t="shared" ref="AA1131:AB1131" si="1002">AA1130</f>
        <v>325141.58669359999</v>
      </c>
      <c r="AB1131" s="1440">
        <f t="shared" si="1002"/>
        <v>325141.58669359999</v>
      </c>
      <c r="AC1131" s="1440">
        <f t="shared" ref="AC1131" si="1003">AC1130</f>
        <v>325090.00834360003</v>
      </c>
      <c r="AD1131" s="1633">
        <f t="shared" ref="AD1131:AH1131" si="1004">AD1130</f>
        <v>325090.00834360003</v>
      </c>
      <c r="AE1131" s="1440">
        <f t="shared" si="1004"/>
        <v>327322.29802999995</v>
      </c>
      <c r="AF1131" s="1440">
        <f t="shared" ref="AF1131" si="1005">AF1130</f>
        <v>-232.57790000000003</v>
      </c>
      <c r="AG1131" s="1440">
        <f t="shared" si="1004"/>
        <v>2232.2896863999595</v>
      </c>
      <c r="AH1131" s="1440">
        <f t="shared" si="1004"/>
        <v>-3162.85862</v>
      </c>
      <c r="AI1131" s="1440">
        <f>AI1130</f>
        <v>323926.86150999996</v>
      </c>
      <c r="AJ1131" s="1505"/>
      <c r="AK1131" s="1440">
        <f t="shared" ref="AK1131" si="1006">AK1130</f>
        <v>1378857.8800000001</v>
      </c>
      <c r="AL1131" s="1440">
        <f t="shared" si="981"/>
        <v>1378.85788</v>
      </c>
      <c r="AM1131" s="2437"/>
    </row>
    <row r="1132" spans="1:275" ht="29.25" x14ac:dyDescent="0.25">
      <c r="A1132" s="738">
        <v>1</v>
      </c>
      <c r="B1132" s="1735">
        <v>1</v>
      </c>
      <c r="C1132" s="1362" t="s">
        <v>93</v>
      </c>
      <c r="D1132" s="1362"/>
      <c r="E1132" s="1362"/>
      <c r="F1132" s="2172">
        <f>SUM(F1084)</f>
        <v>2736</v>
      </c>
      <c r="G1132" s="1352">
        <f>SUM(G1084)</f>
        <v>2736</v>
      </c>
      <c r="H1132" s="1352">
        <f>SUM(H1084)</f>
        <v>2819</v>
      </c>
      <c r="I1132" s="1352">
        <f>H1132/G1132*100</f>
        <v>103.03362573099415</v>
      </c>
      <c r="J1132" s="1181">
        <f>L1132/F1132</f>
        <v>10.262426900584796</v>
      </c>
      <c r="K1132" s="1181">
        <f>N1132/H1132</f>
        <v>9.9396949272791773</v>
      </c>
      <c r="L1132" s="1352">
        <f>SUM(L1084)</f>
        <v>28078</v>
      </c>
      <c r="M1132" s="1352">
        <f>SUM(M1084)</f>
        <v>28078</v>
      </c>
      <c r="N1132" s="1352">
        <f>SUM(N1084)</f>
        <v>28020</v>
      </c>
      <c r="O1132" s="1178">
        <f>N1132/M1132*100</f>
        <v>99.793432580668139</v>
      </c>
      <c r="P1132" s="1352">
        <f>SUM(P1084)</f>
        <v>83.449264705882356</v>
      </c>
      <c r="Q1132" s="1178">
        <f>N1132/$C$3*12/P1132</f>
        <v>335.7728806689517</v>
      </c>
      <c r="R1132" s="1352">
        <f t="shared" ref="R1132:AK1132" si="1007">SUM(R1084)</f>
        <v>81318.641502000028</v>
      </c>
      <c r="S1132" s="1352">
        <f t="shared" si="1007"/>
        <v>81318.641502000028</v>
      </c>
      <c r="T1132" s="1352">
        <f t="shared" si="1007"/>
        <v>81318.641502000028</v>
      </c>
      <c r="U1132" s="1352">
        <f t="shared" ref="U1132:V1132" si="1008">SUM(U1084)</f>
        <v>81318.641502000028</v>
      </c>
      <c r="V1132" s="1352">
        <f t="shared" si="1008"/>
        <v>81318.641502000028</v>
      </c>
      <c r="W1132" s="1352">
        <f t="shared" ref="W1132:X1132" si="1009">SUM(W1084)</f>
        <v>81318.641502000028</v>
      </c>
      <c r="X1132" s="1352">
        <f t="shared" si="1009"/>
        <v>81318.641502000028</v>
      </c>
      <c r="Y1132" s="1352">
        <f t="shared" ref="Y1132:Z1132" si="1010">SUM(Y1084)</f>
        <v>81318.641502000028</v>
      </c>
      <c r="Z1132" s="1352">
        <f t="shared" si="1010"/>
        <v>81318.641502000028</v>
      </c>
      <c r="AA1132" s="1352">
        <f t="shared" ref="AA1132:AB1132" si="1011">SUM(AA1084)</f>
        <v>81318.641502000028</v>
      </c>
      <c r="AB1132" s="1352">
        <f t="shared" si="1011"/>
        <v>81318.641502000028</v>
      </c>
      <c r="AC1132" s="1352">
        <f t="shared" ref="AC1132" si="1012">SUM(AC1084)</f>
        <v>81318.641502000028</v>
      </c>
      <c r="AD1132" s="1657">
        <f t="shared" si="1007"/>
        <v>81318.641502000028</v>
      </c>
      <c r="AE1132" s="1352">
        <f t="shared" si="1007"/>
        <v>84189.847549999977</v>
      </c>
      <c r="AF1132" s="1352">
        <f t="shared" si="1007"/>
        <v>-232.57790000000003</v>
      </c>
      <c r="AG1132" s="1352">
        <f t="shared" si="1007"/>
        <v>2871.2060479999491</v>
      </c>
      <c r="AH1132" s="1352">
        <f t="shared" si="1007"/>
        <v>-1622.1463000000001</v>
      </c>
      <c r="AI1132" s="1352">
        <f t="shared" si="1007"/>
        <v>82335.12334999998</v>
      </c>
      <c r="AJ1132" s="1352">
        <f t="shared" si="1007"/>
        <v>0</v>
      </c>
      <c r="AK1132" s="1352">
        <f t="shared" si="1007"/>
        <v>0</v>
      </c>
      <c r="AL1132" s="1352">
        <f t="shared" si="981"/>
        <v>0</v>
      </c>
      <c r="AM1132" s="2437"/>
    </row>
    <row r="1133" spans="1:275" x14ac:dyDescent="0.25">
      <c r="A1133" s="738">
        <v>1</v>
      </c>
      <c r="B1133" s="1735">
        <v>1</v>
      </c>
      <c r="C1133" s="1312" t="s">
        <v>312</v>
      </c>
      <c r="D1133" s="1312"/>
      <c r="E1133" s="1362"/>
      <c r="F1133" s="2172"/>
      <c r="G1133" s="1352"/>
      <c r="H1133" s="1352"/>
      <c r="I1133" s="1352"/>
      <c r="J1133" s="1181"/>
      <c r="K1133" s="1181"/>
      <c r="L1133" s="1352"/>
      <c r="M1133" s="1352"/>
      <c r="N1133" s="1352"/>
      <c r="O1133" s="1178"/>
      <c r="P1133" s="1352"/>
      <c r="Q1133" s="1178"/>
      <c r="R1133" s="1352"/>
      <c r="S1133" s="1352"/>
      <c r="T1133" s="1352"/>
      <c r="U1133" s="1352"/>
      <c r="V1133" s="1352"/>
      <c r="W1133" s="1352"/>
      <c r="X1133" s="1352"/>
      <c r="Y1133" s="1352"/>
      <c r="Z1133" s="1352"/>
      <c r="AA1133" s="1352"/>
      <c r="AB1133" s="1352"/>
      <c r="AC1133" s="1352"/>
      <c r="AD1133" s="1657"/>
      <c r="AE1133" s="1352"/>
      <c r="AF1133" s="1352"/>
      <c r="AG1133" s="1352"/>
      <c r="AH1133" s="1507"/>
      <c r="AI1133" s="1352"/>
      <c r="AJ1133" s="1352"/>
      <c r="AK1133" s="1352"/>
      <c r="AL1133" s="1352">
        <f t="shared" si="981"/>
        <v>0</v>
      </c>
      <c r="AM1133" s="2437"/>
    </row>
    <row r="1134" spans="1:275" x14ac:dyDescent="0.25">
      <c r="A1134" s="738">
        <v>1</v>
      </c>
      <c r="B1134" s="1735">
        <v>1</v>
      </c>
      <c r="C1134" s="1342" t="s">
        <v>301</v>
      </c>
      <c r="D1134" s="1342"/>
      <c r="E1134" s="1362"/>
      <c r="F1134" s="2172"/>
      <c r="G1134" s="1352"/>
      <c r="H1134" s="1352"/>
      <c r="I1134" s="1352"/>
      <c r="J1134" s="1181"/>
      <c r="K1134" s="1181"/>
      <c r="L1134" s="1352"/>
      <c r="M1134" s="1352"/>
      <c r="N1134" s="1352"/>
      <c r="O1134" s="1178"/>
      <c r="P1134" s="1352"/>
      <c r="Q1134" s="1178"/>
      <c r="R1134" s="1352"/>
      <c r="S1134" s="1352"/>
      <c r="T1134" s="1352"/>
      <c r="U1134" s="1352"/>
      <c r="V1134" s="1352"/>
      <c r="W1134" s="1352"/>
      <c r="X1134" s="1352"/>
      <c r="Y1134" s="1352"/>
      <c r="Z1134" s="1352"/>
      <c r="AA1134" s="1352"/>
      <c r="AB1134" s="1352"/>
      <c r="AC1134" s="1352"/>
      <c r="AD1134" s="1657"/>
      <c r="AE1134" s="1352"/>
      <c r="AF1134" s="1352"/>
      <c r="AG1134" s="1352"/>
      <c r="AH1134" s="1507"/>
      <c r="AI1134" s="1352"/>
      <c r="AJ1134" s="1352"/>
      <c r="AK1134" s="1352"/>
      <c r="AL1134" s="1352">
        <f t="shared" si="981"/>
        <v>0</v>
      </c>
      <c r="AM1134" s="2437"/>
    </row>
    <row r="1135" spans="1:275" x14ac:dyDescent="0.25">
      <c r="A1135" s="738">
        <v>1</v>
      </c>
      <c r="B1135" s="1735">
        <v>1</v>
      </c>
      <c r="C1135" s="1182" t="s">
        <v>198</v>
      </c>
      <c r="D1135" s="1182"/>
      <c r="E1135" s="1362"/>
      <c r="F1135" s="2172">
        <f>F1087</f>
        <v>9965.7777777777774</v>
      </c>
      <c r="G1135" s="1352">
        <f>G1087</f>
        <v>9965.7777777777774</v>
      </c>
      <c r="H1135" s="1352">
        <f>H1087</f>
        <v>12069.259259259259</v>
      </c>
      <c r="I1135" s="1352">
        <f>I1087</f>
        <v>121.10704782291992</v>
      </c>
      <c r="J1135" s="1181"/>
      <c r="K1135" s="1181"/>
      <c r="L1135" s="1352"/>
      <c r="M1135" s="1352"/>
      <c r="N1135" s="1352"/>
      <c r="O1135" s="1178"/>
      <c r="P1135" s="1352"/>
      <c r="Q1135" s="1178"/>
      <c r="R1135" s="1352"/>
      <c r="S1135" s="1352"/>
      <c r="T1135" s="1352"/>
      <c r="U1135" s="1352"/>
      <c r="V1135" s="1352"/>
      <c r="W1135" s="1352"/>
      <c r="X1135" s="1352"/>
      <c r="Y1135" s="1352"/>
      <c r="Z1135" s="1352"/>
      <c r="AA1135" s="1352"/>
      <c r="AB1135" s="1352"/>
      <c r="AC1135" s="1352"/>
      <c r="AD1135" s="1657"/>
      <c r="AE1135" s="1352"/>
      <c r="AF1135" s="1352"/>
      <c r="AG1135" s="1352"/>
      <c r="AH1135" s="1507"/>
      <c r="AI1135" s="1352"/>
      <c r="AJ1135" s="1352">
        <f t="shared" ref="AJ1135:AK1140" si="1013">AJ1087</f>
        <v>20</v>
      </c>
      <c r="AK1135" s="1352">
        <f t="shared" si="1013"/>
        <v>16287.769999999997</v>
      </c>
      <c r="AL1135" s="1352">
        <f t="shared" si="981"/>
        <v>16.287769999999998</v>
      </c>
      <c r="AM1135" s="2437"/>
    </row>
    <row r="1136" spans="1:275" x14ac:dyDescent="0.25">
      <c r="B1136" s="1735"/>
      <c r="C1136" s="1182" t="s">
        <v>467</v>
      </c>
      <c r="D1136" s="1182"/>
      <c r="E1136" s="1362"/>
      <c r="F1136" s="2172">
        <f t="shared" ref="F1136:H1140" si="1014">F1088</f>
        <v>48</v>
      </c>
      <c r="G1136" s="1352">
        <f t="shared" si="1014"/>
        <v>48</v>
      </c>
      <c r="H1136" s="1352">
        <f t="shared" si="1014"/>
        <v>43.9</v>
      </c>
      <c r="I1136" s="1352"/>
      <c r="J1136" s="1181"/>
      <c r="K1136" s="1181"/>
      <c r="L1136" s="1352"/>
      <c r="M1136" s="1352"/>
      <c r="N1136" s="1352"/>
      <c r="O1136" s="1178"/>
      <c r="P1136" s="1352"/>
      <c r="Q1136" s="1178"/>
      <c r="R1136" s="1352"/>
      <c r="S1136" s="1352"/>
      <c r="T1136" s="1352"/>
      <c r="U1136" s="1352"/>
      <c r="V1136" s="1352"/>
      <c r="W1136" s="1352"/>
      <c r="X1136" s="1352"/>
      <c r="Y1136" s="1352"/>
      <c r="Z1136" s="1352"/>
      <c r="AA1136" s="1352"/>
      <c r="AB1136" s="1352"/>
      <c r="AC1136" s="1352"/>
      <c r="AD1136" s="1657"/>
      <c r="AE1136" s="1352"/>
      <c r="AF1136" s="1352"/>
      <c r="AG1136" s="1352"/>
      <c r="AH1136" s="1507"/>
      <c r="AI1136" s="1352"/>
      <c r="AJ1136" s="1352">
        <f t="shared" si="1013"/>
        <v>0</v>
      </c>
      <c r="AK1136" s="1352">
        <f t="shared" si="1013"/>
        <v>0</v>
      </c>
      <c r="AL1136" s="1352">
        <f t="shared" si="981"/>
        <v>0</v>
      </c>
      <c r="AM1136" s="2437"/>
    </row>
    <row r="1137" spans="1:39" x14ac:dyDescent="0.25">
      <c r="B1137" s="1735">
        <v>1</v>
      </c>
      <c r="C1137" s="1182" t="s">
        <v>302</v>
      </c>
      <c r="D1137" s="1182"/>
      <c r="E1137" s="1362"/>
      <c r="F1137" s="2172">
        <f t="shared" si="1014"/>
        <v>0</v>
      </c>
      <c r="G1137" s="1352">
        <f t="shared" si="1014"/>
        <v>0</v>
      </c>
      <c r="H1137" s="1352">
        <f t="shared" si="1014"/>
        <v>0</v>
      </c>
      <c r="I1137" s="1352">
        <f>I1089</f>
        <v>0</v>
      </c>
      <c r="J1137" s="1181"/>
      <c r="K1137" s="1181"/>
      <c r="L1137" s="1352"/>
      <c r="M1137" s="1352"/>
      <c r="N1137" s="1352"/>
      <c r="O1137" s="1178"/>
      <c r="P1137" s="1352"/>
      <c r="Q1137" s="1178"/>
      <c r="R1137" s="1352"/>
      <c r="S1137" s="1352"/>
      <c r="T1137" s="1352"/>
      <c r="U1137" s="1352"/>
      <c r="V1137" s="1352"/>
      <c r="W1137" s="1352"/>
      <c r="X1137" s="1352"/>
      <c r="Y1137" s="1352"/>
      <c r="Z1137" s="1352"/>
      <c r="AA1137" s="1352"/>
      <c r="AB1137" s="1352"/>
      <c r="AC1137" s="1352"/>
      <c r="AD1137" s="1657"/>
      <c r="AE1137" s="1352"/>
      <c r="AF1137" s="1352"/>
      <c r="AG1137" s="1352"/>
      <c r="AH1137" s="1507"/>
      <c r="AI1137" s="1352"/>
      <c r="AJ1137" s="1352">
        <f t="shared" si="1013"/>
        <v>0</v>
      </c>
      <c r="AK1137" s="1352">
        <f t="shared" si="1013"/>
        <v>0</v>
      </c>
      <c r="AL1137" s="1352">
        <f t="shared" si="981"/>
        <v>0</v>
      </c>
      <c r="AM1137" s="2437"/>
    </row>
    <row r="1138" spans="1:39" ht="30" x14ac:dyDescent="0.25">
      <c r="B1138" s="1735">
        <v>1</v>
      </c>
      <c r="C1138" s="1182" t="s">
        <v>303</v>
      </c>
      <c r="D1138" s="1182"/>
      <c r="E1138" s="1362"/>
      <c r="F1138" s="2172">
        <f t="shared" si="1014"/>
        <v>214</v>
      </c>
      <c r="G1138" s="1352">
        <f t="shared" si="1014"/>
        <v>214</v>
      </c>
      <c r="H1138" s="1352">
        <f t="shared" si="1014"/>
        <v>510</v>
      </c>
      <c r="I1138" s="1352">
        <f>I1090</f>
        <v>238.3177570093458</v>
      </c>
      <c r="J1138" s="1181"/>
      <c r="K1138" s="1181"/>
      <c r="L1138" s="1352"/>
      <c r="M1138" s="1352"/>
      <c r="N1138" s="1352"/>
      <c r="O1138" s="1178"/>
      <c r="P1138" s="1352"/>
      <c r="Q1138" s="1178"/>
      <c r="R1138" s="1352"/>
      <c r="S1138" s="1352"/>
      <c r="T1138" s="1352"/>
      <c r="U1138" s="1352"/>
      <c r="V1138" s="1352"/>
      <c r="W1138" s="1352"/>
      <c r="X1138" s="1352"/>
      <c r="Y1138" s="1352"/>
      <c r="Z1138" s="1352"/>
      <c r="AA1138" s="1352"/>
      <c r="AB1138" s="1352"/>
      <c r="AC1138" s="1352"/>
      <c r="AD1138" s="1657"/>
      <c r="AE1138" s="1352"/>
      <c r="AF1138" s="1352"/>
      <c r="AG1138" s="1352"/>
      <c r="AH1138" s="1507"/>
      <c r="AI1138" s="1352"/>
      <c r="AJ1138" s="1352">
        <f t="shared" si="1013"/>
        <v>0</v>
      </c>
      <c r="AK1138" s="1352">
        <f t="shared" si="1013"/>
        <v>0</v>
      </c>
      <c r="AL1138" s="1352">
        <f t="shared" si="981"/>
        <v>0</v>
      </c>
      <c r="AM1138" s="2437"/>
    </row>
    <row r="1139" spans="1:39" ht="30" x14ac:dyDescent="0.25">
      <c r="B1139" s="1735">
        <v>1</v>
      </c>
      <c r="C1139" s="1182" t="s">
        <v>304</v>
      </c>
      <c r="D1139" s="1182"/>
      <c r="E1139" s="1362"/>
      <c r="F1139" s="2172">
        <f t="shared" si="1014"/>
        <v>100</v>
      </c>
      <c r="G1139" s="1352">
        <f t="shared" si="1014"/>
        <v>100</v>
      </c>
      <c r="H1139" s="1352">
        <f t="shared" si="1014"/>
        <v>0</v>
      </c>
      <c r="I1139" s="1352">
        <f>I1091</f>
        <v>0</v>
      </c>
      <c r="J1139" s="1181"/>
      <c r="K1139" s="1181"/>
      <c r="L1139" s="1352"/>
      <c r="M1139" s="1352"/>
      <c r="N1139" s="1352"/>
      <c r="O1139" s="1178"/>
      <c r="P1139" s="1352"/>
      <c r="Q1139" s="1178"/>
      <c r="R1139" s="1352"/>
      <c r="S1139" s="1352"/>
      <c r="T1139" s="1352"/>
      <c r="U1139" s="1352"/>
      <c r="V1139" s="1352"/>
      <c r="W1139" s="1352"/>
      <c r="X1139" s="1352"/>
      <c r="Y1139" s="1352"/>
      <c r="Z1139" s="1352"/>
      <c r="AA1139" s="1352"/>
      <c r="AB1139" s="1352"/>
      <c r="AC1139" s="1352"/>
      <c r="AD1139" s="1657"/>
      <c r="AE1139" s="1352"/>
      <c r="AF1139" s="1352"/>
      <c r="AG1139" s="1352"/>
      <c r="AH1139" s="1507"/>
      <c r="AI1139" s="1352"/>
      <c r="AJ1139" s="1352">
        <f t="shared" si="1013"/>
        <v>0</v>
      </c>
      <c r="AK1139" s="1352">
        <f t="shared" si="1013"/>
        <v>0</v>
      </c>
      <c r="AL1139" s="1352">
        <f t="shared" si="981"/>
        <v>0</v>
      </c>
      <c r="AM1139" s="2437"/>
    </row>
    <row r="1140" spans="1:39" x14ac:dyDescent="0.25">
      <c r="B1140" s="1735">
        <v>1</v>
      </c>
      <c r="C1140" s="1182" t="s">
        <v>305</v>
      </c>
      <c r="D1140" s="1182"/>
      <c r="E1140" s="1362"/>
      <c r="F1140" s="2172">
        <f t="shared" si="1014"/>
        <v>9634</v>
      </c>
      <c r="G1140" s="1352">
        <f t="shared" si="1014"/>
        <v>9634</v>
      </c>
      <c r="H1140" s="1352">
        <f t="shared" si="1014"/>
        <v>11543</v>
      </c>
      <c r="I1140" s="1352">
        <f>I1092</f>
        <v>119.81523769981317</v>
      </c>
      <c r="J1140" s="1181"/>
      <c r="K1140" s="1181"/>
      <c r="L1140" s="1352"/>
      <c r="M1140" s="1352"/>
      <c r="N1140" s="1352"/>
      <c r="O1140" s="1178"/>
      <c r="P1140" s="1352"/>
      <c r="Q1140" s="1178"/>
      <c r="R1140" s="1352"/>
      <c r="S1140" s="1352"/>
      <c r="T1140" s="1352"/>
      <c r="U1140" s="1352"/>
      <c r="V1140" s="1352"/>
      <c r="W1140" s="1352"/>
      <c r="X1140" s="1352"/>
      <c r="Y1140" s="1352"/>
      <c r="Z1140" s="1352"/>
      <c r="AA1140" s="1352"/>
      <c r="AB1140" s="1352"/>
      <c r="AC1140" s="1352"/>
      <c r="AD1140" s="1657"/>
      <c r="AE1140" s="1352"/>
      <c r="AF1140" s="1352"/>
      <c r="AG1140" s="1352"/>
      <c r="AH1140" s="1507"/>
      <c r="AI1140" s="1352"/>
      <c r="AJ1140" s="1352">
        <f t="shared" si="1013"/>
        <v>20</v>
      </c>
      <c r="AK1140" s="1352">
        <f t="shared" si="1013"/>
        <v>16287.769999999997</v>
      </c>
      <c r="AL1140" s="1352">
        <f t="shared" si="981"/>
        <v>16.287769999999998</v>
      </c>
      <c r="AM1140" s="2437"/>
    </row>
    <row r="1141" spans="1:39" ht="60" customHeight="1" x14ac:dyDescent="0.25">
      <c r="B1141" s="1735"/>
      <c r="C1141" s="1182" t="s">
        <v>545</v>
      </c>
      <c r="D1141" s="1182"/>
      <c r="E1141" s="1362"/>
      <c r="F1141" s="2172">
        <f t="shared" ref="F1141:F1161" si="1015">F1093</f>
        <v>1738</v>
      </c>
      <c r="G1141" s="1352">
        <f t="shared" ref="G1141:I1141" si="1016">G1093</f>
        <v>1738</v>
      </c>
      <c r="H1141" s="1352">
        <f t="shared" si="1016"/>
        <v>815</v>
      </c>
      <c r="I1141" s="1352">
        <f t="shared" si="1016"/>
        <v>46.892980437284237</v>
      </c>
      <c r="J1141" s="1181"/>
      <c r="K1141" s="1181"/>
      <c r="L1141" s="1352"/>
      <c r="M1141" s="1352"/>
      <c r="N1141" s="1352"/>
      <c r="O1141" s="1178"/>
      <c r="P1141" s="1352"/>
      <c r="Q1141" s="1178"/>
      <c r="R1141" s="1352"/>
      <c r="S1141" s="1352"/>
      <c r="T1141" s="1352"/>
      <c r="U1141" s="1352"/>
      <c r="V1141" s="1352"/>
      <c r="W1141" s="1352"/>
      <c r="X1141" s="1352"/>
      <c r="Y1141" s="1352"/>
      <c r="Z1141" s="1352"/>
      <c r="AA1141" s="1352"/>
      <c r="AB1141" s="1352"/>
      <c r="AC1141" s="1352"/>
      <c r="AD1141" s="1657"/>
      <c r="AE1141" s="1352"/>
      <c r="AF1141" s="1352"/>
      <c r="AG1141" s="1352"/>
      <c r="AH1141" s="1507"/>
      <c r="AI1141" s="1352"/>
      <c r="AJ1141" s="1352"/>
      <c r="AK1141" s="1352"/>
      <c r="AL1141" s="1352">
        <f t="shared" si="981"/>
        <v>0</v>
      </c>
      <c r="AM1141" s="2437"/>
    </row>
    <row r="1142" spans="1:39" x14ac:dyDescent="0.25">
      <c r="B1142" s="1735">
        <v>1</v>
      </c>
      <c r="C1142" s="1182" t="s">
        <v>157</v>
      </c>
      <c r="D1142" s="1182"/>
      <c r="E1142" s="1362"/>
      <c r="F1142" s="2172">
        <f t="shared" si="1015"/>
        <v>50950.647058823532</v>
      </c>
      <c r="G1142" s="1352">
        <f t="shared" ref="G1142:I1161" si="1017">G1094</f>
        <v>50950.647058823532</v>
      </c>
      <c r="H1142" s="1352">
        <f t="shared" si="1017"/>
        <v>50812.965882352939</v>
      </c>
      <c r="I1142" s="1352">
        <f t="shared" si="1017"/>
        <v>99.72977541126879</v>
      </c>
      <c r="J1142" s="1181"/>
      <c r="K1142" s="1181"/>
      <c r="L1142" s="1352"/>
      <c r="M1142" s="1352"/>
      <c r="N1142" s="1352"/>
      <c r="O1142" s="1178"/>
      <c r="P1142" s="1352"/>
      <c r="Q1142" s="1178"/>
      <c r="R1142" s="1352"/>
      <c r="S1142" s="1352"/>
      <c r="T1142" s="1352"/>
      <c r="U1142" s="1352"/>
      <c r="V1142" s="1352"/>
      <c r="W1142" s="1352"/>
      <c r="X1142" s="1352"/>
      <c r="Y1142" s="1352"/>
      <c r="Z1142" s="1352"/>
      <c r="AA1142" s="1352"/>
      <c r="AB1142" s="1352"/>
      <c r="AC1142" s="1352"/>
      <c r="AD1142" s="1657"/>
      <c r="AE1142" s="1352"/>
      <c r="AF1142" s="1352"/>
      <c r="AG1142" s="1352"/>
      <c r="AH1142" s="1507"/>
      <c r="AI1142" s="1352"/>
      <c r="AJ1142" s="1352">
        <f t="shared" ref="AJ1142:AK1145" si="1018">AJ1094</f>
        <v>565.76470588235293</v>
      </c>
      <c r="AK1142" s="1352">
        <f t="shared" si="1018"/>
        <v>1292169.03</v>
      </c>
      <c r="AL1142" s="1352">
        <f t="shared" si="981"/>
        <v>1292.16903</v>
      </c>
      <c r="AM1142" s="2437"/>
    </row>
    <row r="1143" spans="1:39" x14ac:dyDescent="0.25">
      <c r="B1143" s="1735"/>
      <c r="C1143" s="1182" t="s">
        <v>447</v>
      </c>
      <c r="D1143" s="1182"/>
      <c r="E1143" s="1362"/>
      <c r="F1143" s="2172">
        <f t="shared" si="1015"/>
        <v>45121</v>
      </c>
      <c r="G1143" s="1352">
        <f t="shared" si="1017"/>
        <v>45121</v>
      </c>
      <c r="H1143" s="1352">
        <f t="shared" si="1017"/>
        <v>45711</v>
      </c>
      <c r="I1143" s="1352">
        <f t="shared" si="1017"/>
        <v>101.30759513308658</v>
      </c>
      <c r="J1143" s="1181"/>
      <c r="K1143" s="1181"/>
      <c r="L1143" s="1352"/>
      <c r="M1143" s="1352"/>
      <c r="N1143" s="1352"/>
      <c r="O1143" s="1178"/>
      <c r="P1143" s="1352"/>
      <c r="Q1143" s="1178"/>
      <c r="R1143" s="1352"/>
      <c r="S1143" s="1352"/>
      <c r="T1143" s="1352"/>
      <c r="U1143" s="1352"/>
      <c r="V1143" s="1352"/>
      <c r="W1143" s="1352"/>
      <c r="X1143" s="1352"/>
      <c r="Y1143" s="1352"/>
      <c r="Z1143" s="1352"/>
      <c r="AA1143" s="1352"/>
      <c r="AB1143" s="1352"/>
      <c r="AC1143" s="1352"/>
      <c r="AD1143" s="1657"/>
      <c r="AE1143" s="1352"/>
      <c r="AF1143" s="1352"/>
      <c r="AG1143" s="1352"/>
      <c r="AH1143" s="1507"/>
      <c r="AI1143" s="1352"/>
      <c r="AJ1143" s="1352">
        <f t="shared" si="1018"/>
        <v>562</v>
      </c>
      <c r="AK1143" s="1352">
        <f t="shared" si="1018"/>
        <v>1282285.75</v>
      </c>
      <c r="AL1143" s="1352">
        <f t="shared" si="981"/>
        <v>1282.28575</v>
      </c>
      <c r="AM1143" s="2437"/>
    </row>
    <row r="1144" spans="1:39" x14ac:dyDescent="0.25">
      <c r="B1144" s="1735">
        <v>1</v>
      </c>
      <c r="C1144" s="1182" t="s">
        <v>451</v>
      </c>
      <c r="D1144" s="1182"/>
      <c r="E1144" s="1362"/>
      <c r="F1144" s="2172">
        <f t="shared" si="1015"/>
        <v>49552</v>
      </c>
      <c r="G1144" s="1352">
        <f t="shared" si="1017"/>
        <v>49552</v>
      </c>
      <c r="H1144" s="1352">
        <f t="shared" si="1017"/>
        <v>43366.71</v>
      </c>
      <c r="I1144" s="1352">
        <f t="shared" si="1017"/>
        <v>87.517577494349368</v>
      </c>
      <c r="J1144" s="1181"/>
      <c r="K1144" s="1181"/>
      <c r="L1144" s="1352"/>
      <c r="M1144" s="1352"/>
      <c r="N1144" s="1352"/>
      <c r="O1144" s="1178"/>
      <c r="P1144" s="1352"/>
      <c r="Q1144" s="1178"/>
      <c r="R1144" s="1352"/>
      <c r="S1144" s="1352"/>
      <c r="T1144" s="1352"/>
      <c r="U1144" s="1352"/>
      <c r="V1144" s="1352"/>
      <c r="W1144" s="1352"/>
      <c r="X1144" s="1352"/>
      <c r="Y1144" s="1352"/>
      <c r="Z1144" s="1352"/>
      <c r="AA1144" s="1352"/>
      <c r="AB1144" s="1352"/>
      <c r="AC1144" s="1352"/>
      <c r="AD1144" s="1657"/>
      <c r="AE1144" s="1352"/>
      <c r="AF1144" s="1352"/>
      <c r="AG1144" s="1352"/>
      <c r="AH1144" s="1507"/>
      <c r="AI1144" s="1352"/>
      <c r="AJ1144" s="1352">
        <f t="shared" si="1018"/>
        <v>32</v>
      </c>
      <c r="AK1144" s="1352">
        <f t="shared" si="1018"/>
        <v>9883.2800000000025</v>
      </c>
      <c r="AL1144" s="1352">
        <f t="shared" si="981"/>
        <v>9.8832800000000027</v>
      </c>
      <c r="AM1144" s="2437"/>
    </row>
    <row r="1145" spans="1:39" x14ac:dyDescent="0.25">
      <c r="B1145" s="1735">
        <v>1</v>
      </c>
      <c r="C1145" s="1194" t="s">
        <v>168</v>
      </c>
      <c r="D1145" s="1194"/>
      <c r="E1145" s="1362"/>
      <c r="F1145" s="2172">
        <f t="shared" si="1015"/>
        <v>167058.61880341882</v>
      </c>
      <c r="G1145" s="1352">
        <f t="shared" si="1017"/>
        <v>167058.61880341882</v>
      </c>
      <c r="H1145" s="1352">
        <f t="shared" si="1017"/>
        <v>169464.12849002852</v>
      </c>
      <c r="I1145" s="1352">
        <f t="shared" si="1017"/>
        <v>101.43991953473548</v>
      </c>
      <c r="J1145" s="1181"/>
      <c r="K1145" s="1181"/>
      <c r="L1145" s="1352"/>
      <c r="M1145" s="1352"/>
      <c r="N1145" s="1352"/>
      <c r="O1145" s="1178"/>
      <c r="P1145" s="1352"/>
      <c r="Q1145" s="1178"/>
      <c r="R1145" s="1352">
        <f t="shared" ref="R1145:AI1145" si="1019">R1097</f>
        <v>137542.2555</v>
      </c>
      <c r="S1145" s="1352">
        <f t="shared" si="1019"/>
        <v>137542.2555</v>
      </c>
      <c r="T1145" s="1352">
        <f t="shared" si="1019"/>
        <v>137542.2555</v>
      </c>
      <c r="U1145" s="1352">
        <f t="shared" ref="U1145:V1145" si="1020">U1097</f>
        <v>137542.2555</v>
      </c>
      <c r="V1145" s="1352">
        <f t="shared" si="1020"/>
        <v>137542.2555</v>
      </c>
      <c r="W1145" s="1352">
        <f t="shared" ref="W1145:X1145" si="1021">W1097</f>
        <v>137542.2555</v>
      </c>
      <c r="X1145" s="1352">
        <f t="shared" si="1021"/>
        <v>137232.78539999999</v>
      </c>
      <c r="Y1145" s="1352">
        <f t="shared" ref="Y1145:Z1145" si="1022">Y1097</f>
        <v>137232.78539999999</v>
      </c>
      <c r="Z1145" s="1352">
        <f t="shared" si="1022"/>
        <v>137232.78539999999</v>
      </c>
      <c r="AA1145" s="1352">
        <f t="shared" ref="AA1145:AB1145" si="1023">AA1097</f>
        <v>137181.20713999998</v>
      </c>
      <c r="AB1145" s="1352">
        <f t="shared" si="1023"/>
        <v>137181.20713999998</v>
      </c>
      <c r="AC1145" s="1352">
        <f t="shared" ref="AC1145" si="1024">AC1097</f>
        <v>137129.62878999999</v>
      </c>
      <c r="AD1145" s="1352">
        <f t="shared" si="1019"/>
        <v>137129.62878999999</v>
      </c>
      <c r="AE1145" s="1352">
        <f t="shared" si="1019"/>
        <v>137129.62888</v>
      </c>
      <c r="AF1145" s="1352">
        <f t="shared" si="1019"/>
        <v>0</v>
      </c>
      <c r="AG1145" s="1352">
        <f t="shared" si="1019"/>
        <v>9.00000159163028E-5</v>
      </c>
      <c r="AH1145" s="1352">
        <f t="shared" si="1019"/>
        <v>-738.40739999999983</v>
      </c>
      <c r="AI1145" s="1352">
        <f t="shared" si="1019"/>
        <v>136391.22148000001</v>
      </c>
      <c r="AJ1145" s="1352">
        <f t="shared" si="1018"/>
        <v>1826.6051282051283</v>
      </c>
      <c r="AK1145" s="1352">
        <f t="shared" si="1018"/>
        <v>1308456.8</v>
      </c>
      <c r="AL1145" s="1352">
        <f t="shared" si="981"/>
        <v>1308.4568000000002</v>
      </c>
      <c r="AM1145" s="2437"/>
    </row>
    <row r="1146" spans="1:39" x14ac:dyDescent="0.25">
      <c r="B1146" s="1735">
        <v>1</v>
      </c>
      <c r="C1146" s="1342" t="s">
        <v>306</v>
      </c>
      <c r="D1146" s="1342"/>
      <c r="E1146" s="1362"/>
      <c r="F1146" s="2172">
        <f t="shared" si="1015"/>
        <v>0</v>
      </c>
      <c r="G1146" s="1352">
        <f t="shared" si="1017"/>
        <v>0</v>
      </c>
      <c r="H1146" s="1352">
        <f t="shared" si="1017"/>
        <v>0</v>
      </c>
      <c r="I1146" s="1352">
        <f t="shared" si="1017"/>
        <v>0</v>
      </c>
      <c r="J1146" s="1181"/>
      <c r="K1146" s="1181"/>
      <c r="L1146" s="1352"/>
      <c r="M1146" s="1352"/>
      <c r="N1146" s="1352"/>
      <c r="O1146" s="1178"/>
      <c r="P1146" s="1352"/>
      <c r="Q1146" s="1178"/>
      <c r="R1146" s="1352"/>
      <c r="S1146" s="1352"/>
      <c r="T1146" s="1352"/>
      <c r="U1146" s="1352"/>
      <c r="V1146" s="1352"/>
      <c r="W1146" s="1352"/>
      <c r="X1146" s="1352"/>
      <c r="Y1146" s="1352"/>
      <c r="Z1146" s="1352"/>
      <c r="AA1146" s="1352"/>
      <c r="AB1146" s="1352"/>
      <c r="AC1146" s="1352"/>
      <c r="AD1146" s="1657"/>
      <c r="AE1146" s="1352"/>
      <c r="AF1146" s="1352"/>
      <c r="AG1146" s="1352"/>
      <c r="AH1146" s="1507"/>
      <c r="AI1146" s="1352"/>
      <c r="AJ1146" s="1352">
        <f t="shared" ref="AJ1146:AJ1161" si="1025">AJ1098</f>
        <v>0</v>
      </c>
      <c r="AK1146" s="1352"/>
      <c r="AL1146" s="1352">
        <f t="shared" si="981"/>
        <v>0</v>
      </c>
      <c r="AM1146" s="2437"/>
    </row>
    <row r="1147" spans="1:39" x14ac:dyDescent="0.25">
      <c r="B1147" s="1735">
        <v>1</v>
      </c>
      <c r="C1147" s="1182" t="s">
        <v>198</v>
      </c>
      <c r="D1147" s="1182"/>
      <c r="E1147" s="1362"/>
      <c r="F1147" s="2172">
        <f t="shared" si="1015"/>
        <v>32064</v>
      </c>
      <c r="G1147" s="1352">
        <f t="shared" si="1017"/>
        <v>32064</v>
      </c>
      <c r="H1147" s="1352">
        <f t="shared" si="1017"/>
        <v>34170.712473572938</v>
      </c>
      <c r="I1147" s="1352">
        <f t="shared" si="1017"/>
        <v>106.57033580829882</v>
      </c>
      <c r="J1147" s="1181"/>
      <c r="K1147" s="1181"/>
      <c r="L1147" s="1352"/>
      <c r="M1147" s="1352"/>
      <c r="N1147" s="1352"/>
      <c r="O1147" s="1178"/>
      <c r="P1147" s="1352"/>
      <c r="Q1147" s="1178"/>
      <c r="R1147" s="1352"/>
      <c r="S1147" s="1352"/>
      <c r="T1147" s="1352"/>
      <c r="U1147" s="1352"/>
      <c r="V1147" s="1352"/>
      <c r="W1147" s="1352"/>
      <c r="X1147" s="1352"/>
      <c r="Y1147" s="1352"/>
      <c r="Z1147" s="1352"/>
      <c r="AA1147" s="1352"/>
      <c r="AB1147" s="1352"/>
      <c r="AC1147" s="1352"/>
      <c r="AD1147" s="1657"/>
      <c r="AE1147" s="1352"/>
      <c r="AF1147" s="1352"/>
      <c r="AG1147" s="1352"/>
      <c r="AH1147" s="1507"/>
      <c r="AI1147" s="1352"/>
      <c r="AJ1147" s="1352">
        <f t="shared" si="1025"/>
        <v>6.7647000000000004</v>
      </c>
      <c r="AK1147" s="1352">
        <f t="shared" ref="AK1147:AK1161" si="1026">AK1099</f>
        <v>3901.65</v>
      </c>
      <c r="AL1147" s="1352">
        <f t="shared" si="981"/>
        <v>3.9016500000000001</v>
      </c>
      <c r="AM1147" s="2437"/>
    </row>
    <row r="1148" spans="1:39" x14ac:dyDescent="0.25">
      <c r="B1148" s="1735">
        <v>1</v>
      </c>
      <c r="C1148" s="1182" t="s">
        <v>302</v>
      </c>
      <c r="D1148" s="1182"/>
      <c r="E1148" s="1362"/>
      <c r="F1148" s="2172">
        <f t="shared" si="1015"/>
        <v>0</v>
      </c>
      <c r="G1148" s="1352">
        <f t="shared" si="1017"/>
        <v>0</v>
      </c>
      <c r="H1148" s="1352">
        <f t="shared" si="1017"/>
        <v>0</v>
      </c>
      <c r="I1148" s="1352">
        <f t="shared" si="1017"/>
        <v>0</v>
      </c>
      <c r="J1148" s="1181"/>
      <c r="K1148" s="1181"/>
      <c r="L1148" s="1352"/>
      <c r="M1148" s="1352"/>
      <c r="N1148" s="1352"/>
      <c r="O1148" s="1178"/>
      <c r="P1148" s="1352"/>
      <c r="Q1148" s="1178"/>
      <c r="R1148" s="1352"/>
      <c r="S1148" s="1352"/>
      <c r="T1148" s="1352"/>
      <c r="U1148" s="1352"/>
      <c r="V1148" s="1352"/>
      <c r="W1148" s="1352"/>
      <c r="X1148" s="1352"/>
      <c r="Y1148" s="1352"/>
      <c r="Z1148" s="1352"/>
      <c r="AA1148" s="1352"/>
      <c r="AB1148" s="1352"/>
      <c r="AC1148" s="1352"/>
      <c r="AD1148" s="1657"/>
      <c r="AE1148" s="1352"/>
      <c r="AF1148" s="1352"/>
      <c r="AG1148" s="1352"/>
      <c r="AH1148" s="1507"/>
      <c r="AI1148" s="1352"/>
      <c r="AJ1148" s="1352">
        <f t="shared" si="1025"/>
        <v>0</v>
      </c>
      <c r="AK1148" s="1352">
        <f t="shared" si="1026"/>
        <v>0</v>
      </c>
      <c r="AL1148" s="1352">
        <f t="shared" si="981"/>
        <v>0</v>
      </c>
      <c r="AM1148" s="2437"/>
    </row>
    <row r="1149" spans="1:39" ht="45" x14ac:dyDescent="0.25">
      <c r="A1149" s="738">
        <v>1</v>
      </c>
      <c r="B1149" s="1735">
        <v>1</v>
      </c>
      <c r="C1149" s="1182" t="s">
        <v>307</v>
      </c>
      <c r="D1149" s="1182"/>
      <c r="E1149" s="1362"/>
      <c r="F1149" s="2172">
        <f t="shared" si="1015"/>
        <v>7053</v>
      </c>
      <c r="G1149" s="1352">
        <f t="shared" si="1017"/>
        <v>7053</v>
      </c>
      <c r="H1149" s="1352">
        <f t="shared" si="1017"/>
        <v>7707</v>
      </c>
      <c r="I1149" s="1352">
        <f t="shared" si="1017"/>
        <v>109.27264993619737</v>
      </c>
      <c r="J1149" s="1181"/>
      <c r="K1149" s="1181"/>
      <c r="L1149" s="1352"/>
      <c r="M1149" s="1352"/>
      <c r="N1149" s="1352"/>
      <c r="O1149" s="1178"/>
      <c r="P1149" s="1352"/>
      <c r="Q1149" s="1178"/>
      <c r="R1149" s="1352"/>
      <c r="S1149" s="1352"/>
      <c r="T1149" s="1352"/>
      <c r="U1149" s="1352"/>
      <c r="V1149" s="1352"/>
      <c r="W1149" s="1352"/>
      <c r="X1149" s="1352"/>
      <c r="Y1149" s="1352"/>
      <c r="Z1149" s="1352"/>
      <c r="AA1149" s="1352"/>
      <c r="AB1149" s="1352"/>
      <c r="AC1149" s="1352"/>
      <c r="AD1149" s="1657"/>
      <c r="AE1149" s="1352"/>
      <c r="AF1149" s="1352"/>
      <c r="AG1149" s="1352"/>
      <c r="AH1149" s="1507"/>
      <c r="AI1149" s="1352"/>
      <c r="AJ1149" s="1352">
        <f t="shared" si="1025"/>
        <v>2</v>
      </c>
      <c r="AK1149" s="1352">
        <f t="shared" si="1026"/>
        <v>2613.02</v>
      </c>
      <c r="AL1149" s="1352">
        <f t="shared" si="981"/>
        <v>2.6130200000000001</v>
      </c>
      <c r="AM1149" s="2437"/>
    </row>
    <row r="1150" spans="1:39" ht="30" x14ac:dyDescent="0.25">
      <c r="A1150" s="738">
        <v>1</v>
      </c>
      <c r="B1150" s="1735">
        <v>1</v>
      </c>
      <c r="C1150" s="1182" t="s">
        <v>308</v>
      </c>
      <c r="D1150" s="1182"/>
      <c r="E1150" s="1362"/>
      <c r="F1150" s="2172">
        <f t="shared" si="1015"/>
        <v>3917</v>
      </c>
      <c r="G1150" s="1352">
        <f t="shared" si="1017"/>
        <v>3917</v>
      </c>
      <c r="H1150" s="1352">
        <f t="shared" si="1017"/>
        <v>4322</v>
      </c>
      <c r="I1150" s="1352">
        <f t="shared" si="1017"/>
        <v>110.33954557058973</v>
      </c>
      <c r="J1150" s="1181"/>
      <c r="K1150" s="1181"/>
      <c r="L1150" s="1352"/>
      <c r="M1150" s="1352"/>
      <c r="N1150" s="1352"/>
      <c r="O1150" s="1178"/>
      <c r="P1150" s="1352"/>
      <c r="Q1150" s="1178"/>
      <c r="R1150" s="1352"/>
      <c r="S1150" s="1352"/>
      <c r="T1150" s="1352"/>
      <c r="U1150" s="1352"/>
      <c r="V1150" s="1352"/>
      <c r="W1150" s="1352"/>
      <c r="X1150" s="1352"/>
      <c r="Y1150" s="1352"/>
      <c r="Z1150" s="1352"/>
      <c r="AA1150" s="1352"/>
      <c r="AB1150" s="1352"/>
      <c r="AC1150" s="1352"/>
      <c r="AD1150" s="1657"/>
      <c r="AE1150" s="1352"/>
      <c r="AF1150" s="1352"/>
      <c r="AG1150" s="1352"/>
      <c r="AH1150" s="1507"/>
      <c r="AI1150" s="1352"/>
      <c r="AJ1150" s="1352">
        <f t="shared" si="1025"/>
        <v>1</v>
      </c>
      <c r="AK1150" s="1352">
        <f t="shared" si="1026"/>
        <v>1125.5999999999999</v>
      </c>
      <c r="AL1150" s="1352">
        <f t="shared" si="981"/>
        <v>1.1255999999999999</v>
      </c>
      <c r="AM1150" s="2437"/>
    </row>
    <row r="1151" spans="1:39" ht="30" x14ac:dyDescent="0.25">
      <c r="A1151" s="738">
        <v>1</v>
      </c>
      <c r="B1151" s="1735">
        <v>1</v>
      </c>
      <c r="C1151" s="1182" t="s">
        <v>309</v>
      </c>
      <c r="D1151" s="1182"/>
      <c r="E1151" s="1362"/>
      <c r="F1151" s="2172">
        <f t="shared" si="1015"/>
        <v>1175</v>
      </c>
      <c r="G1151" s="1352">
        <f t="shared" si="1017"/>
        <v>1175</v>
      </c>
      <c r="H1151" s="1352">
        <f t="shared" si="1017"/>
        <v>1298</v>
      </c>
      <c r="I1151" s="1352">
        <f t="shared" si="1017"/>
        <v>110.46808510638297</v>
      </c>
      <c r="J1151" s="1181"/>
      <c r="K1151" s="1181"/>
      <c r="L1151" s="1352"/>
      <c r="M1151" s="1352"/>
      <c r="N1151" s="1352"/>
      <c r="O1151" s="1178"/>
      <c r="P1151" s="1352"/>
      <c r="Q1151" s="1178"/>
      <c r="R1151" s="1352"/>
      <c r="S1151" s="1352"/>
      <c r="T1151" s="1352"/>
      <c r="U1151" s="1352"/>
      <c r="V1151" s="1352"/>
      <c r="W1151" s="1352"/>
      <c r="X1151" s="1352"/>
      <c r="Y1151" s="1352"/>
      <c r="Z1151" s="1352"/>
      <c r="AA1151" s="1352"/>
      <c r="AB1151" s="1352"/>
      <c r="AC1151" s="1352"/>
      <c r="AD1151" s="1657"/>
      <c r="AE1151" s="1352"/>
      <c r="AF1151" s="1352"/>
      <c r="AG1151" s="1352"/>
      <c r="AH1151" s="1507"/>
      <c r="AI1151" s="1352"/>
      <c r="AJ1151" s="1352">
        <f t="shared" si="1025"/>
        <v>1</v>
      </c>
      <c r="AK1151" s="1352">
        <f t="shared" si="1026"/>
        <v>1487.42</v>
      </c>
      <c r="AL1151" s="1352">
        <f t="shared" si="981"/>
        <v>1.48742</v>
      </c>
      <c r="AM1151" s="2437"/>
    </row>
    <row r="1152" spans="1:39" ht="45" x14ac:dyDescent="0.25">
      <c r="A1152" s="738">
        <v>1</v>
      </c>
      <c r="B1152" s="1735">
        <v>1</v>
      </c>
      <c r="C1152" s="1182" t="s">
        <v>353</v>
      </c>
      <c r="D1152" s="1182"/>
      <c r="E1152" s="1362"/>
      <c r="F1152" s="2172">
        <f t="shared" si="1015"/>
        <v>510</v>
      </c>
      <c r="G1152" s="1352">
        <f t="shared" si="1017"/>
        <v>510</v>
      </c>
      <c r="H1152" s="1352">
        <f t="shared" si="1017"/>
        <v>502</v>
      </c>
      <c r="I1152" s="1352">
        <f t="shared" si="1017"/>
        <v>98.431372549019599</v>
      </c>
      <c r="J1152" s="1181"/>
      <c r="K1152" s="1181"/>
      <c r="L1152" s="1352"/>
      <c r="M1152" s="1352"/>
      <c r="N1152" s="1352"/>
      <c r="O1152" s="1178"/>
      <c r="P1152" s="1352"/>
      <c r="Q1152" s="1178"/>
      <c r="R1152" s="1352"/>
      <c r="S1152" s="1352"/>
      <c r="T1152" s="1352"/>
      <c r="U1152" s="1352"/>
      <c r="V1152" s="1352"/>
      <c r="W1152" s="1352"/>
      <c r="X1152" s="1352"/>
      <c r="Y1152" s="1352"/>
      <c r="Z1152" s="1352"/>
      <c r="AA1152" s="1352"/>
      <c r="AB1152" s="1352"/>
      <c r="AC1152" s="1352"/>
      <c r="AD1152" s="1657"/>
      <c r="AE1152" s="1352"/>
      <c r="AF1152" s="1352"/>
      <c r="AG1152" s="1352"/>
      <c r="AH1152" s="1507"/>
      <c r="AI1152" s="1352"/>
      <c r="AJ1152" s="1352">
        <f t="shared" si="1025"/>
        <v>0</v>
      </c>
      <c r="AK1152" s="1352">
        <f t="shared" si="1026"/>
        <v>0</v>
      </c>
      <c r="AL1152" s="1352">
        <f t="shared" si="981"/>
        <v>0</v>
      </c>
      <c r="AM1152" s="2437"/>
    </row>
    <row r="1153" spans="1:39" ht="30" x14ac:dyDescent="0.25">
      <c r="A1153" s="738">
        <v>1</v>
      </c>
      <c r="B1153" s="1735">
        <v>1</v>
      </c>
      <c r="C1153" s="1182" t="s">
        <v>354</v>
      </c>
      <c r="D1153" s="1182"/>
      <c r="E1153" s="1362"/>
      <c r="F1153" s="2172">
        <f t="shared" si="1015"/>
        <v>1451</v>
      </c>
      <c r="G1153" s="1352">
        <f t="shared" si="1017"/>
        <v>1451</v>
      </c>
      <c r="H1153" s="1352">
        <f t="shared" si="1017"/>
        <v>1585</v>
      </c>
      <c r="I1153" s="1352">
        <f t="shared" si="1017"/>
        <v>109.23501033769813</v>
      </c>
      <c r="J1153" s="1181"/>
      <c r="K1153" s="1181"/>
      <c r="L1153" s="1352"/>
      <c r="M1153" s="1352"/>
      <c r="N1153" s="1352"/>
      <c r="O1153" s="1178"/>
      <c r="P1153" s="1352"/>
      <c r="Q1153" s="1178"/>
      <c r="R1153" s="1352"/>
      <c r="S1153" s="1352"/>
      <c r="T1153" s="1352"/>
      <c r="U1153" s="1352"/>
      <c r="V1153" s="1352"/>
      <c r="W1153" s="1352"/>
      <c r="X1153" s="1352"/>
      <c r="Y1153" s="1352"/>
      <c r="Z1153" s="1352"/>
      <c r="AA1153" s="1352"/>
      <c r="AB1153" s="1352"/>
      <c r="AC1153" s="1352"/>
      <c r="AD1153" s="1657"/>
      <c r="AE1153" s="1352"/>
      <c r="AF1153" s="1352"/>
      <c r="AG1153" s="1352"/>
      <c r="AH1153" s="1507"/>
      <c r="AI1153" s="1352"/>
      <c r="AJ1153" s="1352">
        <f t="shared" si="1025"/>
        <v>0</v>
      </c>
      <c r="AK1153" s="1352">
        <f t="shared" si="1026"/>
        <v>0</v>
      </c>
      <c r="AL1153" s="1352">
        <f t="shared" si="981"/>
        <v>0</v>
      </c>
      <c r="AM1153" s="2437"/>
    </row>
    <row r="1154" spans="1:39" ht="45" x14ac:dyDescent="0.25">
      <c r="A1154" s="738">
        <v>1</v>
      </c>
      <c r="B1154" s="1735">
        <v>1</v>
      </c>
      <c r="C1154" s="1182" t="s">
        <v>310</v>
      </c>
      <c r="D1154" s="1182"/>
      <c r="E1154" s="1362"/>
      <c r="F1154" s="2172">
        <f t="shared" si="1015"/>
        <v>25011</v>
      </c>
      <c r="G1154" s="1352">
        <f t="shared" si="1017"/>
        <v>25011</v>
      </c>
      <c r="H1154" s="1352">
        <f t="shared" si="1017"/>
        <v>26463.712473572938</v>
      </c>
      <c r="I1154" s="1352">
        <f t="shared" si="1017"/>
        <v>105.80829424482403</v>
      </c>
      <c r="J1154" s="1181"/>
      <c r="K1154" s="1181"/>
      <c r="L1154" s="1352"/>
      <c r="M1154" s="1352"/>
      <c r="N1154" s="1352"/>
      <c r="O1154" s="1178"/>
      <c r="P1154" s="1352"/>
      <c r="Q1154" s="1178"/>
      <c r="R1154" s="1352"/>
      <c r="S1154" s="1352"/>
      <c r="T1154" s="1352"/>
      <c r="U1154" s="1352"/>
      <c r="V1154" s="1352"/>
      <c r="W1154" s="1352"/>
      <c r="X1154" s="1352"/>
      <c r="Y1154" s="1352"/>
      <c r="Z1154" s="1352"/>
      <c r="AA1154" s="1352"/>
      <c r="AB1154" s="1352"/>
      <c r="AC1154" s="1352"/>
      <c r="AD1154" s="1657"/>
      <c r="AE1154" s="1352"/>
      <c r="AF1154" s="1352"/>
      <c r="AG1154" s="1352"/>
      <c r="AH1154" s="1507"/>
      <c r="AI1154" s="1352"/>
      <c r="AJ1154" s="1352">
        <f t="shared" si="1025"/>
        <v>4.7647000000000004</v>
      </c>
      <c r="AK1154" s="1352">
        <f t="shared" si="1026"/>
        <v>1288.6300000000001</v>
      </c>
      <c r="AL1154" s="1352">
        <f t="shared" si="981"/>
        <v>1.2886300000000002</v>
      </c>
      <c r="AM1154" s="2437"/>
    </row>
    <row r="1155" spans="1:39" ht="30" x14ac:dyDescent="0.25">
      <c r="A1155" s="738">
        <v>1</v>
      </c>
      <c r="B1155" s="1735">
        <v>1</v>
      </c>
      <c r="C1155" s="1182" t="s">
        <v>311</v>
      </c>
      <c r="D1155" s="1182"/>
      <c r="E1155" s="1362"/>
      <c r="F1155" s="2172">
        <f t="shared" si="1015"/>
        <v>2900</v>
      </c>
      <c r="G1155" s="1352">
        <f t="shared" si="1017"/>
        <v>2900</v>
      </c>
      <c r="H1155" s="1352">
        <f t="shared" si="1017"/>
        <v>3319</v>
      </c>
      <c r="I1155" s="1352">
        <f t="shared" si="1017"/>
        <v>114.44827586206895</v>
      </c>
      <c r="J1155" s="1181"/>
      <c r="K1155" s="1181"/>
      <c r="L1155" s="1352"/>
      <c r="M1155" s="1352"/>
      <c r="N1155" s="1352"/>
      <c r="O1155" s="1178"/>
      <c r="P1155" s="1352"/>
      <c r="Q1155" s="1178"/>
      <c r="R1155" s="1352"/>
      <c r="S1155" s="1352"/>
      <c r="T1155" s="1352"/>
      <c r="U1155" s="1352"/>
      <c r="V1155" s="1352"/>
      <c r="W1155" s="1352"/>
      <c r="X1155" s="1352"/>
      <c r="Y1155" s="1352"/>
      <c r="Z1155" s="1352"/>
      <c r="AA1155" s="1352"/>
      <c r="AB1155" s="1352"/>
      <c r="AC1155" s="1352"/>
      <c r="AD1155" s="1657"/>
      <c r="AE1155" s="1352"/>
      <c r="AF1155" s="1352"/>
      <c r="AG1155" s="1352"/>
      <c r="AH1155" s="1507"/>
      <c r="AI1155" s="1352"/>
      <c r="AJ1155" s="1352">
        <f t="shared" si="1025"/>
        <v>0</v>
      </c>
      <c r="AK1155" s="1352">
        <f t="shared" si="1026"/>
        <v>0</v>
      </c>
      <c r="AL1155" s="1352">
        <f t="shared" si="981"/>
        <v>0</v>
      </c>
      <c r="AM1155" s="2437"/>
    </row>
    <row r="1156" spans="1:39" ht="60" x14ac:dyDescent="0.25">
      <c r="A1156" s="738">
        <v>1</v>
      </c>
      <c r="B1156" s="1735">
        <v>1</v>
      </c>
      <c r="C1156" s="1182" t="s">
        <v>320</v>
      </c>
      <c r="D1156" s="1182"/>
      <c r="E1156" s="1362"/>
      <c r="F1156" s="2172">
        <f t="shared" si="1015"/>
        <v>20311</v>
      </c>
      <c r="G1156" s="1352">
        <f t="shared" si="1017"/>
        <v>20311</v>
      </c>
      <c r="H1156" s="1352">
        <f t="shared" si="1017"/>
        <v>22537</v>
      </c>
      <c r="I1156" s="1352">
        <f t="shared" si="1017"/>
        <v>110.95957855349319</v>
      </c>
      <c r="J1156" s="1181"/>
      <c r="K1156" s="1181"/>
      <c r="L1156" s="1352"/>
      <c r="M1156" s="1352"/>
      <c r="N1156" s="1352"/>
      <c r="O1156" s="1178"/>
      <c r="P1156" s="1352"/>
      <c r="Q1156" s="1178"/>
      <c r="R1156" s="1352"/>
      <c r="S1156" s="1352"/>
      <c r="T1156" s="1352"/>
      <c r="U1156" s="1352"/>
      <c r="V1156" s="1352"/>
      <c r="W1156" s="1352"/>
      <c r="X1156" s="1352"/>
      <c r="Y1156" s="1352"/>
      <c r="Z1156" s="1352"/>
      <c r="AA1156" s="1352"/>
      <c r="AB1156" s="1352"/>
      <c r="AC1156" s="1352"/>
      <c r="AD1156" s="1657"/>
      <c r="AE1156" s="1352"/>
      <c r="AF1156" s="1352"/>
      <c r="AG1156" s="1352"/>
      <c r="AH1156" s="1507"/>
      <c r="AI1156" s="1352"/>
      <c r="AJ1156" s="1352">
        <f t="shared" si="1025"/>
        <v>1</v>
      </c>
      <c r="AK1156" s="1352">
        <f t="shared" si="1026"/>
        <v>1288.6300000000001</v>
      </c>
      <c r="AL1156" s="1352">
        <f t="shared" si="981"/>
        <v>1.2886300000000002</v>
      </c>
      <c r="AM1156" s="2437"/>
    </row>
    <row r="1157" spans="1:39" ht="45" x14ac:dyDescent="0.25">
      <c r="A1157" s="738">
        <v>1</v>
      </c>
      <c r="B1157" s="1735">
        <v>1</v>
      </c>
      <c r="C1157" s="1182" t="s">
        <v>321</v>
      </c>
      <c r="D1157" s="1182"/>
      <c r="E1157" s="1362"/>
      <c r="F1157" s="2172">
        <f t="shared" si="1015"/>
        <v>1800</v>
      </c>
      <c r="G1157" s="1352">
        <f t="shared" si="1017"/>
        <v>1800</v>
      </c>
      <c r="H1157" s="1352">
        <f t="shared" si="1017"/>
        <v>607.71247357293862</v>
      </c>
      <c r="I1157" s="1352">
        <f t="shared" si="1017"/>
        <v>33.761804087385478</v>
      </c>
      <c r="J1157" s="1181"/>
      <c r="K1157" s="1181"/>
      <c r="L1157" s="1352"/>
      <c r="M1157" s="1352"/>
      <c r="N1157" s="1352"/>
      <c r="O1157" s="1178"/>
      <c r="P1157" s="1352"/>
      <c r="Q1157" s="1178"/>
      <c r="R1157" s="1352"/>
      <c r="S1157" s="1352"/>
      <c r="T1157" s="1352"/>
      <c r="U1157" s="1352"/>
      <c r="V1157" s="1352"/>
      <c r="W1157" s="1352"/>
      <c r="X1157" s="1352"/>
      <c r="Y1157" s="1352"/>
      <c r="Z1157" s="1352"/>
      <c r="AA1157" s="1352"/>
      <c r="AB1157" s="1352"/>
      <c r="AC1157" s="1352"/>
      <c r="AD1157" s="1657"/>
      <c r="AE1157" s="1352"/>
      <c r="AF1157" s="1352"/>
      <c r="AG1157" s="1352"/>
      <c r="AH1157" s="1507"/>
      <c r="AI1157" s="1352"/>
      <c r="AJ1157" s="1352">
        <f t="shared" si="1025"/>
        <v>0</v>
      </c>
      <c r="AK1157" s="1352">
        <f t="shared" si="1026"/>
        <v>0</v>
      </c>
      <c r="AL1157" s="1352">
        <f t="shared" si="981"/>
        <v>0</v>
      </c>
      <c r="AM1157" s="2437"/>
    </row>
    <row r="1158" spans="1:39" x14ac:dyDescent="0.25">
      <c r="A1158" s="738">
        <v>1</v>
      </c>
      <c r="B1158" s="1735">
        <v>1</v>
      </c>
      <c r="C1158" s="1182" t="s">
        <v>157</v>
      </c>
      <c r="D1158" s="1182"/>
      <c r="E1158" s="1362"/>
      <c r="F1158" s="2172">
        <f t="shared" si="1015"/>
        <v>0</v>
      </c>
      <c r="G1158" s="1352">
        <f t="shared" si="1017"/>
        <v>0</v>
      </c>
      <c r="H1158" s="1352">
        <f t="shared" si="1017"/>
        <v>0</v>
      </c>
      <c r="I1158" s="1352">
        <f t="shared" si="1017"/>
        <v>0</v>
      </c>
      <c r="J1158" s="1181"/>
      <c r="K1158" s="1181"/>
      <c r="L1158" s="1352"/>
      <c r="M1158" s="1352"/>
      <c r="N1158" s="1352"/>
      <c r="O1158" s="1178"/>
      <c r="P1158" s="1352"/>
      <c r="Q1158" s="1178"/>
      <c r="R1158" s="1352"/>
      <c r="S1158" s="1352"/>
      <c r="T1158" s="1352"/>
      <c r="U1158" s="1352"/>
      <c r="V1158" s="1352"/>
      <c r="W1158" s="1352"/>
      <c r="X1158" s="1352"/>
      <c r="Y1158" s="1352"/>
      <c r="Z1158" s="1352"/>
      <c r="AA1158" s="1352"/>
      <c r="AB1158" s="1352"/>
      <c r="AC1158" s="1352"/>
      <c r="AD1158" s="1657"/>
      <c r="AE1158" s="1352"/>
      <c r="AF1158" s="1352"/>
      <c r="AG1158" s="1352"/>
      <c r="AH1158" s="1507"/>
      <c r="AI1158" s="1352"/>
      <c r="AJ1158" s="1352">
        <f t="shared" si="1025"/>
        <v>0</v>
      </c>
      <c r="AK1158" s="1352">
        <f t="shared" si="1026"/>
        <v>0</v>
      </c>
      <c r="AL1158" s="1352">
        <f t="shared" si="981"/>
        <v>0</v>
      </c>
      <c r="AM1158" s="2437"/>
    </row>
    <row r="1159" spans="1:39" ht="30" x14ac:dyDescent="0.25">
      <c r="A1159" s="738">
        <v>1</v>
      </c>
      <c r="B1159" s="1735">
        <v>1</v>
      </c>
      <c r="C1159" s="1182" t="s">
        <v>158</v>
      </c>
      <c r="D1159" s="1182"/>
      <c r="E1159" s="1362"/>
      <c r="F1159" s="2172">
        <f t="shared" si="1015"/>
        <v>12000</v>
      </c>
      <c r="G1159" s="1352">
        <f t="shared" si="1017"/>
        <v>12000</v>
      </c>
      <c r="H1159" s="1352">
        <f t="shared" si="1017"/>
        <v>13121</v>
      </c>
      <c r="I1159" s="1352">
        <f t="shared" si="1017"/>
        <v>109.34166666666667</v>
      </c>
      <c r="J1159" s="1181"/>
      <c r="K1159" s="1181"/>
      <c r="L1159" s="1352"/>
      <c r="M1159" s="1352"/>
      <c r="N1159" s="1352"/>
      <c r="O1159" s="1178"/>
      <c r="P1159" s="1352"/>
      <c r="Q1159" s="1178"/>
      <c r="R1159" s="1352"/>
      <c r="S1159" s="1352"/>
      <c r="T1159" s="1352"/>
      <c r="U1159" s="1352"/>
      <c r="V1159" s="1352"/>
      <c r="W1159" s="1352"/>
      <c r="X1159" s="1352"/>
      <c r="Y1159" s="1352"/>
      <c r="Z1159" s="1352"/>
      <c r="AA1159" s="1352"/>
      <c r="AB1159" s="1352"/>
      <c r="AC1159" s="1352"/>
      <c r="AD1159" s="1657"/>
      <c r="AE1159" s="1352"/>
      <c r="AF1159" s="1352"/>
      <c r="AG1159" s="1352"/>
      <c r="AH1159" s="1507"/>
      <c r="AI1159" s="1352"/>
      <c r="AJ1159" s="1352">
        <f t="shared" si="1025"/>
        <v>52</v>
      </c>
      <c r="AK1159" s="1352">
        <f t="shared" si="1026"/>
        <v>50607.44</v>
      </c>
      <c r="AL1159" s="1352">
        <f t="shared" si="981"/>
        <v>50.607440000000004</v>
      </c>
      <c r="AM1159" s="2437"/>
    </row>
    <row r="1160" spans="1:39" ht="30" x14ac:dyDescent="0.25">
      <c r="A1160" s="738">
        <v>1</v>
      </c>
      <c r="B1160" s="1735">
        <v>1</v>
      </c>
      <c r="C1160" s="1182" t="s">
        <v>319</v>
      </c>
      <c r="D1160" s="1182"/>
      <c r="E1160" s="1362"/>
      <c r="F1160" s="2172">
        <f t="shared" si="1015"/>
        <v>0</v>
      </c>
      <c r="G1160" s="1352">
        <f t="shared" si="1017"/>
        <v>0</v>
      </c>
      <c r="H1160" s="1352">
        <f t="shared" si="1017"/>
        <v>0</v>
      </c>
      <c r="I1160" s="1352">
        <f t="shared" si="1017"/>
        <v>0</v>
      </c>
      <c r="J1160" s="1181"/>
      <c r="K1160" s="1181"/>
      <c r="L1160" s="1352"/>
      <c r="M1160" s="1352"/>
      <c r="N1160" s="1352"/>
      <c r="O1160" s="1178"/>
      <c r="P1160" s="1352"/>
      <c r="Q1160" s="1178"/>
      <c r="R1160" s="1352"/>
      <c r="S1160" s="1352"/>
      <c r="T1160" s="1352"/>
      <c r="U1160" s="1352"/>
      <c r="V1160" s="1352"/>
      <c r="W1160" s="1352"/>
      <c r="X1160" s="1352"/>
      <c r="Y1160" s="1352"/>
      <c r="Z1160" s="1352"/>
      <c r="AA1160" s="1352"/>
      <c r="AB1160" s="1352"/>
      <c r="AC1160" s="1352"/>
      <c r="AD1160" s="1657"/>
      <c r="AE1160" s="1352"/>
      <c r="AF1160" s="1352"/>
      <c r="AG1160" s="1352"/>
      <c r="AH1160" s="1507"/>
      <c r="AI1160" s="1352"/>
      <c r="AJ1160" s="1352">
        <f t="shared" si="1025"/>
        <v>0</v>
      </c>
      <c r="AK1160" s="1352">
        <f t="shared" si="1026"/>
        <v>0</v>
      </c>
      <c r="AL1160" s="1352">
        <f t="shared" si="981"/>
        <v>0</v>
      </c>
      <c r="AM1160" s="2437"/>
    </row>
    <row r="1161" spans="1:39" x14ac:dyDescent="0.25">
      <c r="A1161" s="738">
        <v>1</v>
      </c>
      <c r="B1161" s="1735">
        <v>1</v>
      </c>
      <c r="C1161" s="1194" t="s">
        <v>165</v>
      </c>
      <c r="D1161" s="1194"/>
      <c r="E1161" s="1362"/>
      <c r="F1161" s="2172">
        <f t="shared" si="1015"/>
        <v>44064</v>
      </c>
      <c r="G1161" s="1352">
        <f t="shared" si="1017"/>
        <v>44064</v>
      </c>
      <c r="H1161" s="1352">
        <f t="shared" si="1017"/>
        <v>47291.712473572938</v>
      </c>
      <c r="I1161" s="1352">
        <f t="shared" si="1017"/>
        <v>107.3250555409698</v>
      </c>
      <c r="J1161" s="1181"/>
      <c r="K1161" s="1181"/>
      <c r="L1161" s="1352"/>
      <c r="M1161" s="1352"/>
      <c r="N1161" s="1352"/>
      <c r="O1161" s="1178"/>
      <c r="P1161" s="1352"/>
      <c r="Q1161" s="1178"/>
      <c r="R1161" s="1352">
        <f t="shared" ref="R1161:AI1161" si="1027">R1113</f>
        <v>44875.856289999996</v>
      </c>
      <c r="S1161" s="1352">
        <f t="shared" si="1027"/>
        <v>44875.856289999996</v>
      </c>
      <c r="T1161" s="1352">
        <f t="shared" si="1027"/>
        <v>44875.856289999996</v>
      </c>
      <c r="U1161" s="1352">
        <f t="shared" ref="U1161:V1161" si="1028">U1113</f>
        <v>44875.856289999996</v>
      </c>
      <c r="V1161" s="1352">
        <f t="shared" si="1028"/>
        <v>44875.856289999996</v>
      </c>
      <c r="W1161" s="1352">
        <f t="shared" ref="W1161:X1161" si="1029">W1113</f>
        <v>44875.856289999996</v>
      </c>
      <c r="X1161" s="1352">
        <f t="shared" si="1029"/>
        <v>45185.326390000002</v>
      </c>
      <c r="Y1161" s="1352">
        <f t="shared" ref="Y1161:Z1161" si="1030">Y1113</f>
        <v>45185.326390000002</v>
      </c>
      <c r="Z1161" s="1352">
        <f t="shared" si="1030"/>
        <v>45185.326390000002</v>
      </c>
      <c r="AA1161" s="1352">
        <f t="shared" ref="AA1161:AB1161" si="1031">AA1113</f>
        <v>45185.326390000002</v>
      </c>
      <c r="AB1161" s="1352">
        <f t="shared" si="1031"/>
        <v>45185.326390000002</v>
      </c>
      <c r="AC1161" s="1352">
        <f t="shared" ref="AC1161" si="1032">AC1113</f>
        <v>45185.326390000002</v>
      </c>
      <c r="AD1161" s="1352">
        <f t="shared" si="1027"/>
        <v>45185.326390000002</v>
      </c>
      <c r="AE1161" s="1352">
        <f t="shared" si="1027"/>
        <v>45022.318179999995</v>
      </c>
      <c r="AF1161" s="1352">
        <f t="shared" si="1027"/>
        <v>0</v>
      </c>
      <c r="AG1161" s="1352">
        <f t="shared" si="1027"/>
        <v>-163.00821000000724</v>
      </c>
      <c r="AH1161" s="1352">
        <f t="shared" si="1027"/>
        <v>-253.66577000000004</v>
      </c>
      <c r="AI1161" s="1352">
        <f t="shared" si="1027"/>
        <v>44768.652409999995</v>
      </c>
      <c r="AJ1161" s="1352">
        <f t="shared" si="1025"/>
        <v>58.764699999999998</v>
      </c>
      <c r="AK1161" s="1352">
        <f t="shared" si="1026"/>
        <v>54509.090000000004</v>
      </c>
      <c r="AL1161" s="1352">
        <f t="shared" si="981"/>
        <v>54.50909</v>
      </c>
      <c r="AM1161" s="2437"/>
    </row>
    <row r="1162" spans="1:39" ht="15.75" x14ac:dyDescent="0.25">
      <c r="A1162" s="738">
        <v>1</v>
      </c>
      <c r="B1162" s="1735">
        <v>1</v>
      </c>
      <c r="C1162" s="1297" t="s">
        <v>14</v>
      </c>
      <c r="D1162" s="1297"/>
      <c r="E1162" s="1362"/>
      <c r="F1162" s="2172"/>
      <c r="G1162" s="1352"/>
      <c r="H1162" s="1352"/>
      <c r="I1162" s="1352"/>
      <c r="J1162" s="1181"/>
      <c r="K1162" s="1181"/>
      <c r="L1162" s="1352"/>
      <c r="M1162" s="1352"/>
      <c r="N1162" s="1352"/>
      <c r="O1162" s="1178"/>
      <c r="P1162" s="1352"/>
      <c r="Q1162" s="1178"/>
      <c r="R1162" s="1352"/>
      <c r="S1162" s="1352"/>
      <c r="T1162" s="1352"/>
      <c r="U1162" s="1352"/>
      <c r="V1162" s="1352"/>
      <c r="W1162" s="1352"/>
      <c r="X1162" s="1352"/>
      <c r="Y1162" s="1352"/>
      <c r="Z1162" s="1352"/>
      <c r="AA1162" s="1352"/>
      <c r="AB1162" s="1352"/>
      <c r="AC1162" s="1352"/>
      <c r="AD1162" s="1657"/>
      <c r="AE1162" s="1352"/>
      <c r="AF1162" s="1352"/>
      <c r="AG1162" s="1352"/>
      <c r="AH1162" s="1507"/>
      <c r="AI1162" s="1352"/>
      <c r="AJ1162" s="1352"/>
      <c r="AK1162" s="1352"/>
      <c r="AL1162" s="1352">
        <f t="shared" si="981"/>
        <v>0</v>
      </c>
      <c r="AM1162" s="2437"/>
    </row>
    <row r="1163" spans="1:39" ht="29.25" x14ac:dyDescent="0.25">
      <c r="A1163" s="738">
        <v>1</v>
      </c>
      <c r="B1163" s="1735">
        <v>1</v>
      </c>
      <c r="C1163" s="1362" t="s">
        <v>198</v>
      </c>
      <c r="D1163" s="1362"/>
      <c r="E1163" s="1362"/>
      <c r="F1163" s="2172">
        <f>F1147+F1135</f>
        <v>42029.777777777781</v>
      </c>
      <c r="G1163" s="1352">
        <f t="shared" ref="G1163:H1163" si="1033">G1147+G1135</f>
        <v>42029.777777777781</v>
      </c>
      <c r="H1163" s="1352">
        <f t="shared" si="1033"/>
        <v>46239.9717328322</v>
      </c>
      <c r="I1163" s="1352">
        <f>H1163/G1163*100</f>
        <v>110.0171692015951</v>
      </c>
      <c r="J1163" s="1181"/>
      <c r="K1163" s="1181"/>
      <c r="L1163" s="1352"/>
      <c r="M1163" s="1352"/>
      <c r="N1163" s="1352"/>
      <c r="O1163" s="1178"/>
      <c r="P1163" s="1352"/>
      <c r="Q1163" s="1178"/>
      <c r="R1163" s="1352"/>
      <c r="S1163" s="1352"/>
      <c r="T1163" s="1352"/>
      <c r="U1163" s="1352"/>
      <c r="V1163" s="1352"/>
      <c r="W1163" s="1352"/>
      <c r="X1163" s="1352"/>
      <c r="Y1163" s="1352"/>
      <c r="Z1163" s="1352"/>
      <c r="AA1163" s="1352"/>
      <c r="AB1163" s="1352"/>
      <c r="AC1163" s="1352"/>
      <c r="AD1163" s="1657"/>
      <c r="AE1163" s="1352"/>
      <c r="AF1163" s="1352"/>
      <c r="AG1163" s="1352"/>
      <c r="AH1163" s="1507"/>
      <c r="AI1163" s="1352"/>
      <c r="AJ1163" s="1352">
        <f t="shared" ref="AJ1163:AK1163" si="1034">AJ1147+AJ1135</f>
        <v>26.764700000000001</v>
      </c>
      <c r="AK1163" s="1352">
        <f t="shared" si="1034"/>
        <v>20189.419999999998</v>
      </c>
      <c r="AL1163" s="1352">
        <f t="shared" si="981"/>
        <v>20.189419999999998</v>
      </c>
      <c r="AM1163" s="2437"/>
    </row>
    <row r="1164" spans="1:39" x14ac:dyDescent="0.25">
      <c r="A1164" s="738">
        <v>1</v>
      </c>
      <c r="B1164" s="1735">
        <v>1</v>
      </c>
      <c r="C1164" s="1362" t="s">
        <v>157</v>
      </c>
      <c r="D1164" s="1362"/>
      <c r="E1164" s="1362"/>
      <c r="F1164" s="2172">
        <f>F1142</f>
        <v>50950.647058823532</v>
      </c>
      <c r="G1164" s="1352">
        <f t="shared" ref="G1164:H1164" si="1035">G1142</f>
        <v>50950.647058823532</v>
      </c>
      <c r="H1164" s="1352">
        <f t="shared" si="1035"/>
        <v>50812.965882352939</v>
      </c>
      <c r="I1164" s="1352">
        <f>H1164/G1164*100</f>
        <v>99.72977541126879</v>
      </c>
      <c r="J1164" s="1181"/>
      <c r="K1164" s="1181"/>
      <c r="L1164" s="1352"/>
      <c r="M1164" s="1352"/>
      <c r="N1164" s="1352"/>
      <c r="O1164" s="1178"/>
      <c r="P1164" s="1352"/>
      <c r="Q1164" s="1178"/>
      <c r="R1164" s="1352"/>
      <c r="S1164" s="1352"/>
      <c r="T1164" s="1352"/>
      <c r="U1164" s="1352"/>
      <c r="V1164" s="1352"/>
      <c r="W1164" s="1352"/>
      <c r="X1164" s="1352"/>
      <c r="Y1164" s="1352"/>
      <c r="Z1164" s="1352"/>
      <c r="AA1164" s="1352"/>
      <c r="AB1164" s="1352"/>
      <c r="AC1164" s="1352"/>
      <c r="AD1164" s="1657"/>
      <c r="AE1164" s="1352"/>
      <c r="AF1164" s="1352"/>
      <c r="AG1164" s="1352"/>
      <c r="AH1164" s="1507"/>
      <c r="AI1164" s="1352"/>
      <c r="AJ1164" s="1352">
        <f t="shared" ref="AJ1164:AK1164" si="1036">AJ1142</f>
        <v>565.76470588235293</v>
      </c>
      <c r="AK1164" s="1352">
        <f t="shared" si="1036"/>
        <v>1292169.03</v>
      </c>
      <c r="AL1164" s="1352">
        <f t="shared" si="981"/>
        <v>1292.16903</v>
      </c>
      <c r="AM1164" s="2437"/>
    </row>
    <row r="1165" spans="1:39" ht="29.25" x14ac:dyDescent="0.25">
      <c r="A1165" s="738">
        <v>1</v>
      </c>
      <c r="B1165" s="1735">
        <v>1</v>
      </c>
      <c r="C1165" s="1362" t="s">
        <v>158</v>
      </c>
      <c r="D1165" s="1362"/>
      <c r="E1165" s="1362"/>
      <c r="F1165" s="2172">
        <f>F1159</f>
        <v>12000</v>
      </c>
      <c r="G1165" s="1352">
        <f t="shared" ref="G1165:H1165" si="1037">G1159</f>
        <v>12000</v>
      </c>
      <c r="H1165" s="1352">
        <f t="shared" si="1037"/>
        <v>13121</v>
      </c>
      <c r="I1165" s="1352">
        <f>H1165/G1165*100</f>
        <v>109.34166666666667</v>
      </c>
      <c r="J1165" s="1181"/>
      <c r="K1165" s="1181"/>
      <c r="L1165" s="1352"/>
      <c r="M1165" s="1352"/>
      <c r="N1165" s="1352"/>
      <c r="O1165" s="1178"/>
      <c r="P1165" s="1352"/>
      <c r="Q1165" s="1178"/>
      <c r="R1165" s="1352"/>
      <c r="S1165" s="1352"/>
      <c r="T1165" s="1352"/>
      <c r="U1165" s="1352"/>
      <c r="V1165" s="1352"/>
      <c r="W1165" s="1352"/>
      <c r="X1165" s="1352"/>
      <c r="Y1165" s="1352"/>
      <c r="Z1165" s="1352"/>
      <c r="AA1165" s="1352"/>
      <c r="AB1165" s="1352"/>
      <c r="AC1165" s="1352"/>
      <c r="AD1165" s="1657"/>
      <c r="AE1165" s="1352"/>
      <c r="AF1165" s="1352"/>
      <c r="AG1165" s="1352"/>
      <c r="AH1165" s="1507"/>
      <c r="AI1165" s="1352"/>
      <c r="AJ1165" s="1352">
        <f t="shared" ref="AJ1165:AK1165" si="1038">AJ1159</f>
        <v>52</v>
      </c>
      <c r="AK1165" s="1352">
        <f t="shared" si="1038"/>
        <v>50607.44</v>
      </c>
      <c r="AL1165" s="1352">
        <f t="shared" si="981"/>
        <v>50.607440000000004</v>
      </c>
      <c r="AM1165" s="2437"/>
    </row>
    <row r="1166" spans="1:39" x14ac:dyDescent="0.25">
      <c r="A1166" s="738">
        <v>1</v>
      </c>
      <c r="B1166" s="1735">
        <v>1</v>
      </c>
      <c r="C1166" s="1421" t="s">
        <v>88</v>
      </c>
      <c r="D1166" s="1421"/>
      <c r="E1166" s="1421"/>
      <c r="F1166" s="2172">
        <f>F1113+F1097</f>
        <v>211122.61880341882</v>
      </c>
      <c r="G1166" s="1352">
        <f>G1113+G1097</f>
        <v>211122.61880341882</v>
      </c>
      <c r="H1166" s="1352">
        <f>H1113+H1097</f>
        <v>216755.84096360145</v>
      </c>
      <c r="I1166" s="1352">
        <f>H1166/G1166*100</f>
        <v>102.66822294650856</v>
      </c>
      <c r="J1166" s="1351"/>
      <c r="K1166" s="1351"/>
      <c r="L1166" s="1351"/>
      <c r="M1166" s="1351"/>
      <c r="N1166" s="1351"/>
      <c r="O1166" s="1351"/>
      <c r="P1166" s="1351"/>
      <c r="Q1166" s="1351"/>
      <c r="R1166" s="1352">
        <f t="shared" ref="R1166:AI1166" si="1039">SUM(R1114)</f>
        <v>182418.11179</v>
      </c>
      <c r="S1166" s="1352">
        <f t="shared" si="1039"/>
        <v>182418.11179</v>
      </c>
      <c r="T1166" s="1352">
        <f t="shared" si="1039"/>
        <v>182418.11179</v>
      </c>
      <c r="U1166" s="1352">
        <f t="shared" ref="U1166:V1166" si="1040">SUM(U1114)</f>
        <v>182418.11179</v>
      </c>
      <c r="V1166" s="1352">
        <f t="shared" si="1040"/>
        <v>182418.11179</v>
      </c>
      <c r="W1166" s="1352">
        <f t="shared" ref="W1166:X1166" si="1041">SUM(W1114)</f>
        <v>182418.11179</v>
      </c>
      <c r="X1166" s="1352">
        <f t="shared" si="1041"/>
        <v>182418.11179</v>
      </c>
      <c r="Y1166" s="1352">
        <f t="shared" ref="Y1166:Z1166" si="1042">SUM(Y1114)</f>
        <v>182418.11179</v>
      </c>
      <c r="Z1166" s="1352">
        <f t="shared" si="1042"/>
        <v>182418.11179</v>
      </c>
      <c r="AA1166" s="1352">
        <f t="shared" ref="AA1166:AB1166" si="1043">SUM(AA1114)</f>
        <v>182366.53352999999</v>
      </c>
      <c r="AB1166" s="1352">
        <f t="shared" si="1043"/>
        <v>182366.53352999999</v>
      </c>
      <c r="AC1166" s="1352">
        <f t="shared" ref="AC1166" si="1044">SUM(AC1114)</f>
        <v>182314.95517999999</v>
      </c>
      <c r="AD1166" s="1657">
        <f t="shared" si="1039"/>
        <v>182314.95517999999</v>
      </c>
      <c r="AE1166" s="1352">
        <f t="shared" si="1039"/>
        <v>182151.94706000001</v>
      </c>
      <c r="AF1166" s="1352">
        <f t="shared" si="1039"/>
        <v>0</v>
      </c>
      <c r="AG1166" s="1352">
        <f t="shared" si="1039"/>
        <v>-163.00811999999132</v>
      </c>
      <c r="AH1166" s="1352">
        <f t="shared" si="1039"/>
        <v>-992.07316999999989</v>
      </c>
      <c r="AI1166" s="1352">
        <f t="shared" si="1039"/>
        <v>181159.87388999999</v>
      </c>
      <c r="AJ1166" s="1352">
        <f>AJ1113+AJ1097</f>
        <v>1885.3698282051282</v>
      </c>
      <c r="AK1166" s="1352">
        <f>SUM(AK1114)</f>
        <v>1362965.8900000001</v>
      </c>
      <c r="AL1166" s="1352">
        <f t="shared" si="981"/>
        <v>1362.9658900000002</v>
      </c>
      <c r="AM1166" s="2437"/>
    </row>
    <row r="1167" spans="1:39" x14ac:dyDescent="0.25">
      <c r="B1167" s="1735">
        <v>1</v>
      </c>
      <c r="C1167" s="1511" t="s">
        <v>31</v>
      </c>
      <c r="D1167" s="1511"/>
      <c r="E1167" s="1421"/>
      <c r="F1167" s="2172"/>
      <c r="G1167" s="1352"/>
      <c r="H1167" s="1352"/>
      <c r="I1167" s="1352"/>
      <c r="J1167" s="1351"/>
      <c r="K1167" s="1351"/>
      <c r="L1167" s="1351"/>
      <c r="M1167" s="1351"/>
      <c r="N1167" s="1351"/>
      <c r="O1167" s="1351"/>
      <c r="P1167" s="1351"/>
      <c r="Q1167" s="1351"/>
      <c r="R1167" s="1352"/>
      <c r="S1167" s="1352"/>
      <c r="T1167" s="1352"/>
      <c r="U1167" s="1352"/>
      <c r="V1167" s="1352"/>
      <c r="W1167" s="1352"/>
      <c r="X1167" s="1352"/>
      <c r="Y1167" s="1352"/>
      <c r="Z1167" s="1352"/>
      <c r="AA1167" s="1352"/>
      <c r="AB1167" s="1352"/>
      <c r="AC1167" s="1352"/>
      <c r="AD1167" s="1657"/>
      <c r="AE1167" s="1352"/>
      <c r="AF1167" s="1352"/>
      <c r="AG1167" s="1352"/>
      <c r="AH1167" s="1352"/>
      <c r="AI1167" s="1352"/>
      <c r="AJ1167" s="1352"/>
      <c r="AK1167" s="1352"/>
      <c r="AL1167" s="1352">
        <f t="shared" si="981"/>
        <v>0</v>
      </c>
      <c r="AM1167" s="2437"/>
    </row>
    <row r="1168" spans="1:39" x14ac:dyDescent="0.25">
      <c r="A1168" s="738">
        <v>1</v>
      </c>
      <c r="B1168" s="1735">
        <v>1</v>
      </c>
      <c r="C1168" s="1503" t="s">
        <v>79</v>
      </c>
      <c r="D1168" s="1503"/>
      <c r="E1168" s="1508"/>
      <c r="F1168" s="2173">
        <f>SUM(F1119)</f>
        <v>245</v>
      </c>
      <c r="G1168" s="1202">
        <f>SUM(G1119)</f>
        <v>245</v>
      </c>
      <c r="H1168" s="1202">
        <f>SUM(H1119)</f>
        <v>230</v>
      </c>
      <c r="I1168" s="1202">
        <f t="shared" ref="I1168:I1175" si="1045">H1168/G1168*100</f>
        <v>93.877551020408163</v>
      </c>
      <c r="J1168" s="1502">
        <f>L1168/F1168</f>
        <v>10.375510204081632</v>
      </c>
      <c r="K1168" s="1351">
        <f>N1168/H1168</f>
        <v>9.4478260869565212</v>
      </c>
      <c r="L1168" s="1202">
        <f>SUM(L1119)</f>
        <v>2542</v>
      </c>
      <c r="M1168" s="1202">
        <f>SUM(M1119)</f>
        <v>2542</v>
      </c>
      <c r="N1168" s="1202">
        <f>SUM(N1119)</f>
        <v>2173</v>
      </c>
      <c r="O1168" s="1178">
        <f>N1168/M1168*100</f>
        <v>85.483870967741936</v>
      </c>
      <c r="P1168" s="1202">
        <f>SUM(P1119)</f>
        <v>8.4733333333333327</v>
      </c>
      <c r="Q1168" s="1178">
        <f>N1168/$C$3*12/P1168</f>
        <v>256.45161290322585</v>
      </c>
      <c r="R1168" s="1202">
        <f t="shared" ref="R1168:AE1168" si="1046">SUM(R1119)</f>
        <v>0</v>
      </c>
      <c r="S1168" s="1202">
        <f t="shared" si="1046"/>
        <v>0</v>
      </c>
      <c r="T1168" s="1202">
        <f t="shared" si="1046"/>
        <v>0</v>
      </c>
      <c r="U1168" s="1202">
        <f t="shared" si="1046"/>
        <v>0</v>
      </c>
      <c r="V1168" s="1202">
        <f t="shared" ref="V1168:X1168" si="1047">SUM(V1119)</f>
        <v>0</v>
      </c>
      <c r="W1168" s="1202">
        <f t="shared" si="1047"/>
        <v>0</v>
      </c>
      <c r="X1168" s="1202">
        <f t="shared" si="1047"/>
        <v>0</v>
      </c>
      <c r="Y1168" s="1202">
        <f t="shared" ref="Y1168:Z1168" si="1048">SUM(Y1119)</f>
        <v>0</v>
      </c>
      <c r="Z1168" s="1202">
        <f t="shared" si="1048"/>
        <v>0</v>
      </c>
      <c r="AA1168" s="1202">
        <f t="shared" ref="AA1168:AB1168" si="1049">SUM(AA1119)</f>
        <v>0</v>
      </c>
      <c r="AB1168" s="1202">
        <f t="shared" si="1049"/>
        <v>0</v>
      </c>
      <c r="AC1168" s="1202">
        <f t="shared" ref="AC1168" si="1050">SUM(AC1119)</f>
        <v>0</v>
      </c>
      <c r="AD1168" s="1658">
        <f t="shared" si="1046"/>
        <v>0</v>
      </c>
      <c r="AE1168" s="1202">
        <f t="shared" si="1046"/>
        <v>0</v>
      </c>
      <c r="AF1168" s="1202"/>
      <c r="AG1168" s="1202">
        <f t="shared" ref="AG1168:AI1168" si="1051">SUM(AG1119)</f>
        <v>0</v>
      </c>
      <c r="AH1168" s="1202">
        <f t="shared" si="1051"/>
        <v>0</v>
      </c>
      <c r="AI1168" s="1202">
        <f t="shared" si="1051"/>
        <v>0</v>
      </c>
      <c r="AJ1168" s="1202">
        <f>SUM(AJ1119)</f>
        <v>0</v>
      </c>
      <c r="AK1168" s="1202">
        <f t="shared" ref="AK1168" si="1052">SUM(AK1119)</f>
        <v>0</v>
      </c>
      <c r="AL1168" s="1202">
        <f t="shared" si="981"/>
        <v>0</v>
      </c>
      <c r="AM1168" s="2437"/>
    </row>
    <row r="1169" spans="1:40" ht="15" customHeight="1" x14ac:dyDescent="0.25">
      <c r="A1169" s="738">
        <v>1</v>
      </c>
      <c r="B1169" s="1735">
        <v>1</v>
      </c>
      <c r="C1169" s="1384" t="s">
        <v>16</v>
      </c>
      <c r="D1169" s="1384"/>
      <c r="E1169" s="1489"/>
      <c r="F1169" s="2173">
        <f>F1123</f>
        <v>2000</v>
      </c>
      <c r="G1169" s="1202">
        <f>G1123</f>
        <v>2000</v>
      </c>
      <c r="H1169" s="1202">
        <f>H1123</f>
        <v>1986</v>
      </c>
      <c r="I1169" s="1202">
        <f t="shared" si="1045"/>
        <v>99.3</v>
      </c>
      <c r="J1169" s="1202">
        <f>J1123</f>
        <v>8</v>
      </c>
      <c r="K1169" s="1202">
        <f>K1123</f>
        <v>8.2643504531722058</v>
      </c>
      <c r="L1169" s="1202">
        <f>L1123</f>
        <v>16000</v>
      </c>
      <c r="M1169" s="1202">
        <f>M1123</f>
        <v>16000</v>
      </c>
      <c r="N1169" s="1202">
        <f>N1123</f>
        <v>16413</v>
      </c>
      <c r="O1169" s="1178">
        <f>N1169/M1169*100</f>
        <v>102.58125</v>
      </c>
      <c r="P1169" s="1202">
        <f>P1123</f>
        <v>66.666666666666657</v>
      </c>
      <c r="Q1169" s="1202">
        <f>Q1123</f>
        <v>246.19500000000002</v>
      </c>
      <c r="R1169" s="1202">
        <f>SUM(R1123)</f>
        <v>0</v>
      </c>
      <c r="S1169" s="1202">
        <f t="shared" ref="S1169:T1169" si="1053">SUM(S1123)</f>
        <v>0</v>
      </c>
      <c r="T1169" s="1202">
        <f t="shared" si="1053"/>
        <v>0</v>
      </c>
      <c r="U1169" s="1202">
        <f t="shared" ref="U1169:V1169" si="1054">SUM(U1123)</f>
        <v>0</v>
      </c>
      <c r="V1169" s="1202">
        <f t="shared" si="1054"/>
        <v>0</v>
      </c>
      <c r="W1169" s="1202">
        <f t="shared" ref="W1169:X1170" si="1055">SUM(W1123)</f>
        <v>0</v>
      </c>
      <c r="X1169" s="1202">
        <f t="shared" si="1055"/>
        <v>0</v>
      </c>
      <c r="Y1169" s="1202">
        <f t="shared" ref="Y1169:Z1169" si="1056">SUM(Y1123)</f>
        <v>0</v>
      </c>
      <c r="Z1169" s="1202">
        <f t="shared" si="1056"/>
        <v>0</v>
      </c>
      <c r="AA1169" s="1202">
        <f t="shared" ref="AA1169:AB1169" si="1057">SUM(AA1123)</f>
        <v>0</v>
      </c>
      <c r="AB1169" s="1202">
        <f t="shared" si="1057"/>
        <v>0</v>
      </c>
      <c r="AC1169" s="1202">
        <f t="shared" ref="AC1169" si="1058">SUM(AC1123)</f>
        <v>0</v>
      </c>
      <c r="AD1169" s="1658">
        <f>SUM(AD1123)</f>
        <v>0</v>
      </c>
      <c r="AE1169" s="1202">
        <f>SUM(AE1123)</f>
        <v>0</v>
      </c>
      <c r="AF1169" s="1202"/>
      <c r="AG1169" s="1202">
        <f t="shared" ref="AG1169:AI1170" si="1059">SUM(AG1123)</f>
        <v>0</v>
      </c>
      <c r="AH1169" s="1202">
        <f t="shared" si="1059"/>
        <v>0</v>
      </c>
      <c r="AI1169" s="1202">
        <f t="shared" si="1059"/>
        <v>0</v>
      </c>
      <c r="AJ1169" s="1202">
        <f>AJ1123</f>
        <v>0</v>
      </c>
      <c r="AK1169" s="1202">
        <f>SUM(AK1123)</f>
        <v>0</v>
      </c>
      <c r="AL1169" s="1202">
        <f t="shared" si="981"/>
        <v>0</v>
      </c>
      <c r="AM1169" s="2437"/>
    </row>
    <row r="1170" spans="1:40" ht="29.25" x14ac:dyDescent="0.25">
      <c r="A1170" s="738">
        <v>1</v>
      </c>
      <c r="B1170" s="1735">
        <v>1</v>
      </c>
      <c r="C1170" s="1206" t="s">
        <v>173</v>
      </c>
      <c r="D1170" s="1206"/>
      <c r="E1170" s="1206"/>
      <c r="F1170" s="2172">
        <f>SUM(F1124)</f>
        <v>2245</v>
      </c>
      <c r="G1170" s="1352">
        <f>SUM(G1124)</f>
        <v>2245</v>
      </c>
      <c r="H1170" s="1352">
        <f>SUM(H1124)</f>
        <v>2216</v>
      </c>
      <c r="I1170" s="1352">
        <f t="shared" si="1045"/>
        <v>98.708240534521167</v>
      </c>
      <c r="J1170" s="1502">
        <f>L1170/F1170</f>
        <v>8.2592427616926507</v>
      </c>
      <c r="K1170" s="1351">
        <f>N1170/H1170</f>
        <v>8.3871841155234659</v>
      </c>
      <c r="L1170" s="1352">
        <f>SUM(L1124)</f>
        <v>18542</v>
      </c>
      <c r="M1170" s="1352">
        <f>SUM(M1124)</f>
        <v>18542</v>
      </c>
      <c r="N1170" s="1352">
        <f>SUM(N1124)</f>
        <v>18586</v>
      </c>
      <c r="O1170" s="1178">
        <f>N1170/M1170*100</f>
        <v>100.2372991047352</v>
      </c>
      <c r="P1170" s="1352">
        <f>SUM(P1124)</f>
        <v>75.139999999999986</v>
      </c>
      <c r="Q1170" s="1178">
        <f>N1170/$C$3*12/P1170</f>
        <v>247.35161032738893</v>
      </c>
      <c r="R1170" s="1352">
        <f>SUM(R1124)</f>
        <v>39215.885721599996</v>
      </c>
      <c r="S1170" s="1352">
        <f t="shared" ref="S1170:T1170" si="1060">SUM(S1124)</f>
        <v>39215.885721599996</v>
      </c>
      <c r="T1170" s="1352">
        <f t="shared" si="1060"/>
        <v>39215.885721599996</v>
      </c>
      <c r="U1170" s="1352">
        <f t="shared" ref="U1170:V1170" si="1061">SUM(U1124)</f>
        <v>39215.885721599996</v>
      </c>
      <c r="V1170" s="1352">
        <f t="shared" si="1061"/>
        <v>39215.885721599996</v>
      </c>
      <c r="W1170" s="1352">
        <f t="shared" ref="W1170" si="1062">SUM(W1124)</f>
        <v>39215.885721599996</v>
      </c>
      <c r="X1170" s="1352">
        <f t="shared" si="1055"/>
        <v>39215.885721599996</v>
      </c>
      <c r="Y1170" s="1352">
        <f t="shared" ref="Y1170:Z1170" si="1063">SUM(Y1124)</f>
        <v>39215.885721599996</v>
      </c>
      <c r="Z1170" s="1352">
        <f t="shared" si="1063"/>
        <v>39215.885721599996</v>
      </c>
      <c r="AA1170" s="1352">
        <f t="shared" ref="AA1170:AB1170" si="1064">SUM(AA1124)</f>
        <v>39215.885721599996</v>
      </c>
      <c r="AB1170" s="1352">
        <f t="shared" si="1064"/>
        <v>39215.885721599996</v>
      </c>
      <c r="AC1170" s="1352">
        <f t="shared" ref="AC1170" si="1065">SUM(AC1124)</f>
        <v>39215.885721599996</v>
      </c>
      <c r="AD1170" s="1657">
        <f>SUM(AD1124)</f>
        <v>39215.885721599996</v>
      </c>
      <c r="AE1170" s="1352">
        <f>SUM(AE1124)</f>
        <v>39116.138709999999</v>
      </c>
      <c r="AF1170" s="1352">
        <f>SUM(AF1124)</f>
        <v>0</v>
      </c>
      <c r="AG1170" s="1352">
        <f t="shared" si="1059"/>
        <v>-99.747011599996767</v>
      </c>
      <c r="AH1170" s="1352">
        <f t="shared" si="1059"/>
        <v>-457.0063199999999</v>
      </c>
      <c r="AI1170" s="1352">
        <f t="shared" si="1059"/>
        <v>38659.132389999999</v>
      </c>
      <c r="AJ1170" s="1352">
        <f>SUM(AJ1124)</f>
        <v>1</v>
      </c>
      <c r="AK1170" s="1352">
        <f>SUM(AK1124)</f>
        <v>15891.99</v>
      </c>
      <c r="AL1170" s="1352">
        <f t="shared" si="981"/>
        <v>15.89199</v>
      </c>
      <c r="AM1170" s="2437"/>
    </row>
    <row r="1171" spans="1:40" x14ac:dyDescent="0.25">
      <c r="A1171" s="738">
        <v>1</v>
      </c>
      <c r="B1171" s="1735">
        <v>1</v>
      </c>
      <c r="C1171" s="1385" t="s">
        <v>325</v>
      </c>
      <c r="D1171" s="1385"/>
      <c r="E1171" s="1385"/>
      <c r="F1171" s="2192">
        <f t="shared" ref="F1171:H1175" si="1066">F1125</f>
        <v>6300</v>
      </c>
      <c r="G1171" s="1357">
        <f t="shared" si="1066"/>
        <v>6300</v>
      </c>
      <c r="H1171" s="1357">
        <f t="shared" si="1066"/>
        <v>6204</v>
      </c>
      <c r="I1171" s="1331">
        <f t="shared" si="1045"/>
        <v>98.476190476190467</v>
      </c>
      <c r="J1171" s="1509"/>
      <c r="K1171" s="1510"/>
      <c r="L1171" s="1357"/>
      <c r="M1171" s="1357"/>
      <c r="N1171" s="1357"/>
      <c r="O1171" s="1366"/>
      <c r="P1171" s="1357"/>
      <c r="Q1171" s="1366"/>
      <c r="R1171" s="1357"/>
      <c r="S1171" s="1357"/>
      <c r="T1171" s="1357"/>
      <c r="U1171" s="1357"/>
      <c r="V1171" s="1357"/>
      <c r="W1171" s="1357"/>
      <c r="X1171" s="1357"/>
      <c r="Y1171" s="1357"/>
      <c r="Z1171" s="1357"/>
      <c r="AA1171" s="1357"/>
      <c r="AB1171" s="1357"/>
      <c r="AC1171" s="1357"/>
      <c r="AD1171" s="1608"/>
      <c r="AE1171" s="1357"/>
      <c r="AF1171" s="1357"/>
      <c r="AG1171" s="1357"/>
      <c r="AH1171" s="1357"/>
      <c r="AI1171" s="1357"/>
      <c r="AJ1171" s="1357">
        <f>AJ1125</f>
        <v>0</v>
      </c>
      <c r="AK1171" s="1357"/>
      <c r="AL1171" s="1357">
        <f t="shared" si="981"/>
        <v>0</v>
      </c>
      <c r="AM1171" s="2437"/>
    </row>
    <row r="1172" spans="1:40" x14ac:dyDescent="0.25">
      <c r="A1172" s="738">
        <v>1</v>
      </c>
      <c r="B1172" s="1735">
        <v>1</v>
      </c>
      <c r="C1172" s="1298" t="s">
        <v>326</v>
      </c>
      <c r="D1172" s="1298"/>
      <c r="E1172" s="1213"/>
      <c r="F1172" s="2194">
        <f t="shared" si="1066"/>
        <v>6300</v>
      </c>
      <c r="G1172" s="1335">
        <f t="shared" si="1066"/>
        <v>6300</v>
      </c>
      <c r="H1172" s="1335">
        <f t="shared" si="1066"/>
        <v>6204</v>
      </c>
      <c r="I1172" s="1352">
        <f t="shared" si="1045"/>
        <v>98.476190476190467</v>
      </c>
      <c r="J1172" s="1368"/>
      <c r="K1172" s="1386"/>
      <c r="L1172" s="1335"/>
      <c r="M1172" s="1335"/>
      <c r="N1172" s="1335"/>
      <c r="O1172" s="1212"/>
      <c r="P1172" s="1335"/>
      <c r="Q1172" s="1212"/>
      <c r="R1172" s="1335"/>
      <c r="S1172" s="1335"/>
      <c r="T1172" s="1335"/>
      <c r="U1172" s="1335"/>
      <c r="V1172" s="1335"/>
      <c r="W1172" s="1335"/>
      <c r="X1172" s="1335"/>
      <c r="Y1172" s="1335"/>
      <c r="Z1172" s="1335"/>
      <c r="AA1172" s="1335"/>
      <c r="AB1172" s="1335"/>
      <c r="AC1172" s="1335"/>
      <c r="AD1172" s="1659"/>
      <c r="AE1172" s="1335"/>
      <c r="AF1172" s="1335"/>
      <c r="AG1172" s="1335"/>
      <c r="AH1172" s="1335"/>
      <c r="AI1172" s="1335"/>
      <c r="AJ1172" s="1335">
        <f>AJ1126</f>
        <v>0</v>
      </c>
      <c r="AK1172" s="1335"/>
      <c r="AL1172" s="1335">
        <f t="shared" si="981"/>
        <v>0</v>
      </c>
      <c r="AM1172" s="2437"/>
    </row>
    <row r="1173" spans="1:40" x14ac:dyDescent="0.25">
      <c r="A1173" s="738">
        <v>1</v>
      </c>
      <c r="B1173" s="1735">
        <v>1</v>
      </c>
      <c r="C1173" s="1213" t="s">
        <v>327</v>
      </c>
      <c r="D1173" s="1213"/>
      <c r="E1173" s="1213"/>
      <c r="F1173" s="2194">
        <f t="shared" si="1066"/>
        <v>10</v>
      </c>
      <c r="G1173" s="1335">
        <f t="shared" si="1066"/>
        <v>10</v>
      </c>
      <c r="H1173" s="1335">
        <f t="shared" si="1066"/>
        <v>3</v>
      </c>
      <c r="I1173" s="1352">
        <f t="shared" si="1045"/>
        <v>30</v>
      </c>
      <c r="J1173" s="1368"/>
      <c r="K1173" s="1386"/>
      <c r="L1173" s="1335"/>
      <c r="M1173" s="1335"/>
      <c r="N1173" s="1335"/>
      <c r="O1173" s="1212"/>
      <c r="P1173" s="1335"/>
      <c r="Q1173" s="1212"/>
      <c r="R1173" s="1335"/>
      <c r="S1173" s="1335"/>
      <c r="T1173" s="1335"/>
      <c r="U1173" s="1335"/>
      <c r="V1173" s="1335"/>
      <c r="W1173" s="1335"/>
      <c r="X1173" s="1335"/>
      <c r="Y1173" s="1335"/>
      <c r="Z1173" s="1335"/>
      <c r="AA1173" s="1335"/>
      <c r="AB1173" s="1335"/>
      <c r="AC1173" s="1335"/>
      <c r="AD1173" s="1659"/>
      <c r="AE1173" s="1335"/>
      <c r="AF1173" s="1335"/>
      <c r="AG1173" s="1335"/>
      <c r="AH1173" s="1335"/>
      <c r="AI1173" s="1335"/>
      <c r="AJ1173" s="1335">
        <f>AJ1127</f>
        <v>0</v>
      </c>
      <c r="AK1173" s="1335"/>
      <c r="AL1173" s="1335">
        <f t="shared" si="981"/>
        <v>0</v>
      </c>
      <c r="AM1173" s="2437"/>
    </row>
    <row r="1174" spans="1:40" ht="30" x14ac:dyDescent="0.25">
      <c r="A1174" s="738">
        <v>1</v>
      </c>
      <c r="B1174" s="1735">
        <v>1</v>
      </c>
      <c r="C1174" s="1525" t="s">
        <v>328</v>
      </c>
      <c r="D1174" s="1298"/>
      <c r="E1174" s="1213"/>
      <c r="F1174" s="2194">
        <f t="shared" si="1066"/>
        <v>10</v>
      </c>
      <c r="G1174" s="1335">
        <f t="shared" si="1066"/>
        <v>10</v>
      </c>
      <c r="H1174" s="1335">
        <f t="shared" si="1066"/>
        <v>3</v>
      </c>
      <c r="I1174" s="1335">
        <f t="shared" si="1045"/>
        <v>30</v>
      </c>
      <c r="J1174" s="1502"/>
      <c r="K1174" s="1386"/>
      <c r="L1174" s="1335"/>
      <c r="M1174" s="1335"/>
      <c r="N1174" s="1335"/>
      <c r="O1174" s="1212"/>
      <c r="P1174" s="1352"/>
      <c r="Q1174" s="1178"/>
      <c r="R1174" s="1352"/>
      <c r="S1174" s="1352"/>
      <c r="T1174" s="1352"/>
      <c r="U1174" s="1352"/>
      <c r="V1174" s="1352"/>
      <c r="W1174" s="1352"/>
      <c r="X1174" s="1352"/>
      <c r="Y1174" s="1352"/>
      <c r="Z1174" s="1352"/>
      <c r="AA1174" s="1352"/>
      <c r="AB1174" s="1352"/>
      <c r="AC1174" s="1352"/>
      <c r="AD1174" s="1657"/>
      <c r="AE1174" s="1352"/>
      <c r="AF1174" s="1335"/>
      <c r="AG1174" s="1335"/>
      <c r="AH1174" s="1335"/>
      <c r="AI1174" s="1335"/>
      <c r="AJ1174" s="1335">
        <f>AJ1128</f>
        <v>0</v>
      </c>
      <c r="AK1174" s="1335"/>
      <c r="AL1174" s="1335">
        <f t="shared" si="981"/>
        <v>0</v>
      </c>
      <c r="AM1174" s="2437"/>
    </row>
    <row r="1175" spans="1:40" ht="25.5" customHeight="1" thickBot="1" x14ac:dyDescent="0.3">
      <c r="B1175" s="1735"/>
      <c r="C1175" s="1385" t="s">
        <v>343</v>
      </c>
      <c r="D1175" s="2520"/>
      <c r="E1175" s="2088"/>
      <c r="F1175" s="2195">
        <f t="shared" si="1066"/>
        <v>6310</v>
      </c>
      <c r="G1175" s="1353">
        <f t="shared" si="1066"/>
        <v>6310</v>
      </c>
      <c r="H1175" s="1353">
        <f t="shared" si="1066"/>
        <v>6207</v>
      </c>
      <c r="I1175" s="1353">
        <f t="shared" si="1045"/>
        <v>98.367670364500796</v>
      </c>
      <c r="J1175" s="1378"/>
      <c r="K1175" s="1389"/>
      <c r="L1175" s="1353"/>
      <c r="M1175" s="1353"/>
      <c r="N1175" s="1353"/>
      <c r="O1175" s="1222"/>
      <c r="P1175" s="1353"/>
      <c r="Q1175" s="1222"/>
      <c r="R1175" s="1353">
        <f t="shared" ref="R1175:X1175" si="1067">R1129</f>
        <v>22240.52594</v>
      </c>
      <c r="S1175" s="1353">
        <f t="shared" si="1067"/>
        <v>22240.52594</v>
      </c>
      <c r="T1175" s="1353">
        <f t="shared" si="1067"/>
        <v>22240.52594</v>
      </c>
      <c r="U1175" s="1353">
        <f t="shared" si="1067"/>
        <v>22240.52594</v>
      </c>
      <c r="V1175" s="1353">
        <f t="shared" si="1067"/>
        <v>22240.52594</v>
      </c>
      <c r="W1175" s="1353">
        <f t="shared" si="1067"/>
        <v>22240.52594</v>
      </c>
      <c r="X1175" s="1353">
        <f t="shared" si="1067"/>
        <v>22240.52594</v>
      </c>
      <c r="Y1175" s="1353">
        <f t="shared" ref="Y1175:Z1175" si="1068">Y1129</f>
        <v>22240.52594</v>
      </c>
      <c r="Z1175" s="1353">
        <f t="shared" si="1068"/>
        <v>22240.52594</v>
      </c>
      <c r="AA1175" s="1353">
        <f t="shared" ref="AA1175:AB1175" si="1069">AA1129</f>
        <v>22240.52594</v>
      </c>
      <c r="AB1175" s="1353">
        <f t="shared" si="1069"/>
        <v>22240.52594</v>
      </c>
      <c r="AC1175" s="1353">
        <f t="shared" ref="AC1175" si="1070">AC1129</f>
        <v>22240.52594</v>
      </c>
      <c r="AD1175" s="1660">
        <f t="shared" ref="AD1175:AI1175" si="1071">AD1129</f>
        <v>22240.52594</v>
      </c>
      <c r="AE1175" s="1353">
        <f t="shared" si="1071"/>
        <v>21864.364709999998</v>
      </c>
      <c r="AF1175" s="1353">
        <f t="shared" si="1071"/>
        <v>0</v>
      </c>
      <c r="AG1175" s="1353">
        <f t="shared" si="1071"/>
        <v>-376.16123000000152</v>
      </c>
      <c r="AH1175" s="1353">
        <f t="shared" si="1071"/>
        <v>-91.632829999999998</v>
      </c>
      <c r="AI1175" s="1353">
        <f t="shared" si="1071"/>
        <v>21772.731879999999</v>
      </c>
      <c r="AJ1175" s="1353">
        <f>AJ1129</f>
        <v>0</v>
      </c>
      <c r="AK1175" s="1353">
        <f>AK1129</f>
        <v>0</v>
      </c>
      <c r="AL1175" s="1353">
        <f t="shared" si="981"/>
        <v>0</v>
      </c>
      <c r="AM1175" s="2437"/>
    </row>
    <row r="1176" spans="1:40" ht="15.75" thickBot="1" x14ac:dyDescent="0.3">
      <c r="A1176" s="738">
        <v>1</v>
      </c>
      <c r="B1176" s="1735">
        <v>1</v>
      </c>
      <c r="C1176" s="2089" t="s">
        <v>69</v>
      </c>
      <c r="D1176" s="839"/>
      <c r="E1176" s="839"/>
      <c r="F1176" s="726"/>
      <c r="G1176" s="237"/>
      <c r="H1176" s="237"/>
      <c r="I1176" s="237"/>
      <c r="J1176" s="606"/>
      <c r="K1176" s="606"/>
      <c r="L1176" s="606"/>
      <c r="M1176" s="606"/>
      <c r="N1176" s="606"/>
      <c r="O1176" s="606"/>
      <c r="P1176" s="606"/>
      <c r="Q1176" s="606"/>
      <c r="R1176" s="757"/>
      <c r="S1176" s="757"/>
      <c r="T1176" s="757"/>
      <c r="U1176" s="757"/>
      <c r="V1176" s="757"/>
      <c r="W1176" s="757"/>
      <c r="X1176" s="757"/>
      <c r="Y1176" s="757"/>
      <c r="Z1176" s="757"/>
      <c r="AA1176" s="757"/>
      <c r="AB1176" s="757"/>
      <c r="AC1176" s="757"/>
      <c r="AD1176" s="1655"/>
      <c r="AE1176" s="757"/>
      <c r="AF1176" s="757"/>
      <c r="AG1176" s="757"/>
      <c r="AH1176" s="861"/>
      <c r="AI1176" s="757"/>
      <c r="AJ1176" s="757"/>
      <c r="AK1176" s="1859"/>
      <c r="AL1176" s="1859">
        <f t="shared" si="981"/>
        <v>0</v>
      </c>
      <c r="AM1176" s="2437"/>
    </row>
    <row r="1177" spans="1:40" ht="45.75" customHeight="1" x14ac:dyDescent="0.25">
      <c r="A1177" s="738">
        <v>1</v>
      </c>
      <c r="B1177" s="1735">
        <v>1</v>
      </c>
      <c r="C1177" s="828" t="s">
        <v>233</v>
      </c>
      <c r="D1177" s="544"/>
      <c r="E1177" s="437"/>
      <c r="F1177" s="772"/>
      <c r="G1177" s="771"/>
      <c r="H1177" s="771"/>
      <c r="I1177" s="771"/>
      <c r="J1177" s="771"/>
      <c r="K1177" s="771"/>
      <c r="L1177" s="771"/>
      <c r="M1177" s="771"/>
      <c r="N1177" s="771"/>
      <c r="O1177" s="771"/>
      <c r="P1177" s="771"/>
      <c r="Q1177" s="771"/>
      <c r="R1177" s="717"/>
      <c r="S1177" s="717"/>
      <c r="T1177" s="717"/>
      <c r="U1177" s="717"/>
      <c r="V1177" s="717"/>
      <c r="W1177" s="717"/>
      <c r="X1177" s="717"/>
      <c r="Y1177" s="717"/>
      <c r="Z1177" s="717"/>
      <c r="AA1177" s="717"/>
      <c r="AB1177" s="717"/>
      <c r="AC1177" s="717"/>
      <c r="AD1177" s="1661"/>
      <c r="AE1177" s="717"/>
      <c r="AF1177" s="717"/>
      <c r="AG1177" s="717"/>
      <c r="AH1177" s="866"/>
      <c r="AI1177" s="717"/>
      <c r="AJ1177" s="717"/>
      <c r="AK1177" s="1832"/>
      <c r="AL1177" s="1832">
        <f t="shared" si="981"/>
        <v>0</v>
      </c>
      <c r="AM1177" s="2437"/>
    </row>
    <row r="1178" spans="1:40" s="70" customFormat="1" ht="15" customHeight="1" x14ac:dyDescent="0.25">
      <c r="A1178" s="738">
        <v>1</v>
      </c>
      <c r="B1178" s="1735">
        <v>1</v>
      </c>
      <c r="C1178" s="654" t="s">
        <v>5</v>
      </c>
      <c r="D1178" s="654"/>
      <c r="E1178" s="654"/>
      <c r="F1178" s="867"/>
      <c r="G1178" s="228"/>
      <c r="H1178" s="228"/>
      <c r="I1178" s="228"/>
      <c r="J1178" s="228"/>
      <c r="K1178" s="228"/>
      <c r="L1178" s="655"/>
      <c r="M1178" s="655"/>
      <c r="N1178" s="655"/>
      <c r="O1178" s="655"/>
      <c r="P1178" s="655"/>
      <c r="Q1178" s="655"/>
      <c r="R1178" s="228"/>
      <c r="S1178" s="228"/>
      <c r="T1178" s="228"/>
      <c r="U1178" s="228"/>
      <c r="V1178" s="228"/>
      <c r="W1178" s="228"/>
      <c r="X1178" s="228"/>
      <c r="Y1178" s="228"/>
      <c r="Z1178" s="228"/>
      <c r="AA1178" s="228"/>
      <c r="AB1178" s="228"/>
      <c r="AC1178" s="228"/>
      <c r="AD1178" s="1627"/>
      <c r="AE1178" s="228"/>
      <c r="AF1178" s="228"/>
      <c r="AG1178" s="228"/>
      <c r="AH1178" s="228"/>
      <c r="AI1178" s="228"/>
      <c r="AJ1178" s="228"/>
      <c r="AK1178" s="1851"/>
      <c r="AL1178" s="1851">
        <f t="shared" si="981"/>
        <v>0</v>
      </c>
      <c r="AM1178" s="2437"/>
      <c r="AN1178" s="1721"/>
    </row>
    <row r="1179" spans="1:40" s="70" customFormat="1" ht="15" customHeight="1" x14ac:dyDescent="0.25">
      <c r="A1179" s="738">
        <v>1</v>
      </c>
      <c r="B1179" s="1735">
        <v>1</v>
      </c>
      <c r="C1179" s="124" t="s">
        <v>10</v>
      </c>
      <c r="D1179" s="2524" t="s">
        <v>517</v>
      </c>
      <c r="E1179" s="361">
        <v>340</v>
      </c>
      <c r="F1179" s="711">
        <v>950</v>
      </c>
      <c r="G1179" s="92">
        <f t="shared" ref="G1179:G1189" si="1072">F1179/12*$C$3</f>
        <v>950</v>
      </c>
      <c r="H1179" s="867">
        <v>973</v>
      </c>
      <c r="I1179" s="92">
        <f t="shared" ref="I1179:I1190" si="1073">H1179/G1179*100</f>
        <v>102.42105263157895</v>
      </c>
      <c r="J1179" s="865">
        <v>11</v>
      </c>
      <c r="K1179" s="93">
        <f t="shared" ref="K1179:K1190" si="1074">N1179/H1179</f>
        <v>11.857142857142858</v>
      </c>
      <c r="L1179" s="94">
        <f t="shared" ref="L1179:L1189" si="1075">ROUND(F1179*J1179,0)</f>
        <v>10450</v>
      </c>
      <c r="M1179" s="94">
        <f t="shared" ref="M1179:M1189" si="1076">ROUND(L1179/12*$C$3,0)</f>
        <v>10450</v>
      </c>
      <c r="N1179" s="655">
        <v>11537</v>
      </c>
      <c r="O1179" s="94">
        <f t="shared" ref="O1179:O1190" si="1077">N1179/M1179*100</f>
        <v>110.40191387559808</v>
      </c>
      <c r="P1179" s="94">
        <f t="shared" ref="P1179:P1189" si="1078">ROUND(L1179/E1179,0)</f>
        <v>31</v>
      </c>
      <c r="Q1179" s="94">
        <f t="shared" ref="Q1179:Q1190" si="1079">N1179/$C$3*12/P1179</f>
        <v>372.16129032258067</v>
      </c>
      <c r="R1179" s="228"/>
      <c r="S1179" s="228"/>
      <c r="T1179" s="228"/>
      <c r="U1179" s="228"/>
      <c r="V1179" s="228"/>
      <c r="W1179" s="228"/>
      <c r="X1179" s="228"/>
      <c r="Y1179" s="228"/>
      <c r="Z1179" s="228"/>
      <c r="AA1179" s="228"/>
      <c r="AB1179" s="228"/>
      <c r="AC1179" s="228"/>
      <c r="AD1179" s="1627"/>
      <c r="AE1179" s="228"/>
      <c r="AF1179" s="228"/>
      <c r="AG1179" s="228"/>
      <c r="AH1179" s="228"/>
      <c r="AI1179" s="228"/>
      <c r="AJ1179" s="228"/>
      <c r="AK1179" s="1851"/>
      <c r="AL1179" s="1851">
        <f t="shared" ref="AL1179:AL1242" si="1080">AK1179/1000</f>
        <v>0</v>
      </c>
      <c r="AM1179" s="2437"/>
      <c r="AN1179" s="1721"/>
    </row>
    <row r="1180" spans="1:40" s="1139" customFormat="1" ht="15" customHeight="1" x14ac:dyDescent="0.25">
      <c r="A1180" s="2137"/>
      <c r="B1180" s="2138">
        <v>1</v>
      </c>
      <c r="C1180" s="3" t="s">
        <v>361</v>
      </c>
      <c r="D1180" s="2524" t="s">
        <v>517</v>
      </c>
      <c r="E1180" s="1768">
        <v>330</v>
      </c>
      <c r="F1180" s="2141">
        <v>50</v>
      </c>
      <c r="G1180" s="1048">
        <f t="shared" ref="G1180" si="1081">F1180/12*$C$3</f>
        <v>50</v>
      </c>
      <c r="H1180" s="2139">
        <v>39</v>
      </c>
      <c r="I1180" s="1048">
        <f t="shared" si="1073"/>
        <v>78</v>
      </c>
      <c r="J1180" s="2140">
        <v>10</v>
      </c>
      <c r="K1180" s="1228">
        <f t="shared" si="1074"/>
        <v>6.9743589743589745</v>
      </c>
      <c r="L1180" s="1231">
        <f t="shared" si="1075"/>
        <v>500</v>
      </c>
      <c r="M1180" s="1231">
        <f t="shared" si="1076"/>
        <v>500</v>
      </c>
      <c r="N1180" s="1231">
        <v>272</v>
      </c>
      <c r="O1180" s="1231">
        <f t="shared" si="1077"/>
        <v>54.400000000000006</v>
      </c>
      <c r="P1180" s="1231">
        <f t="shared" si="1078"/>
        <v>2</v>
      </c>
      <c r="Q1180" s="1231">
        <f t="shared" si="1079"/>
        <v>136</v>
      </c>
      <c r="R1180" s="2141"/>
      <c r="S1180" s="2141"/>
      <c r="T1180" s="2141"/>
      <c r="U1180" s="2141"/>
      <c r="V1180" s="2141"/>
      <c r="W1180" s="2141"/>
      <c r="X1180" s="2141"/>
      <c r="Y1180" s="2141"/>
      <c r="Z1180" s="2141"/>
      <c r="AA1180" s="2141"/>
      <c r="AB1180" s="2141"/>
      <c r="AC1180" s="2141"/>
      <c r="AD1180" s="2142"/>
      <c r="AE1180" s="2141"/>
      <c r="AF1180" s="2141"/>
      <c r="AG1180" s="2141"/>
      <c r="AH1180" s="2141"/>
      <c r="AI1180" s="2141"/>
      <c r="AJ1180" s="2141"/>
      <c r="AK1180" s="2143"/>
      <c r="AL1180" s="2143">
        <f t="shared" si="1080"/>
        <v>0</v>
      </c>
      <c r="AM1180" s="2437"/>
      <c r="AN1180" s="2398"/>
    </row>
    <row r="1181" spans="1:40" s="70" customFormat="1" ht="15" customHeight="1" x14ac:dyDescent="0.25">
      <c r="A1181" s="738">
        <v>1</v>
      </c>
      <c r="B1181" s="1735">
        <v>1</v>
      </c>
      <c r="C1181" s="124" t="s">
        <v>9</v>
      </c>
      <c r="D1181" s="2524" t="s">
        <v>517</v>
      </c>
      <c r="E1181" s="361">
        <v>340</v>
      </c>
      <c r="F1181" s="711">
        <v>450</v>
      </c>
      <c r="G1181" s="92">
        <f t="shared" si="1072"/>
        <v>450</v>
      </c>
      <c r="H1181" s="867">
        <v>415</v>
      </c>
      <c r="I1181" s="92">
        <f t="shared" si="1073"/>
        <v>92.222222222222229</v>
      </c>
      <c r="J1181" s="865">
        <v>12</v>
      </c>
      <c r="K1181" s="93">
        <f t="shared" si="1074"/>
        <v>12.980722891566264</v>
      </c>
      <c r="L1181" s="94">
        <f t="shared" si="1075"/>
        <v>5400</v>
      </c>
      <c r="M1181" s="94">
        <f t="shared" si="1076"/>
        <v>5400</v>
      </c>
      <c r="N1181" s="655">
        <v>5387</v>
      </c>
      <c r="O1181" s="94">
        <f t="shared" si="1077"/>
        <v>99.759259259259252</v>
      </c>
      <c r="P1181" s="94">
        <f t="shared" si="1078"/>
        <v>16</v>
      </c>
      <c r="Q1181" s="94">
        <f t="shared" si="1079"/>
        <v>336.6875</v>
      </c>
      <c r="R1181" s="228"/>
      <c r="S1181" s="228"/>
      <c r="T1181" s="228"/>
      <c r="U1181" s="228"/>
      <c r="V1181" s="228"/>
      <c r="W1181" s="228"/>
      <c r="X1181" s="228"/>
      <c r="Y1181" s="228"/>
      <c r="Z1181" s="228"/>
      <c r="AA1181" s="228"/>
      <c r="AB1181" s="228"/>
      <c r="AC1181" s="228"/>
      <c r="AD1181" s="1627"/>
      <c r="AE1181" s="228"/>
      <c r="AF1181" s="228"/>
      <c r="AG1181" s="228"/>
      <c r="AH1181" s="228"/>
      <c r="AI1181" s="228"/>
      <c r="AJ1181" s="228"/>
      <c r="AK1181" s="1851"/>
      <c r="AL1181" s="1851">
        <f t="shared" si="1080"/>
        <v>0</v>
      </c>
      <c r="AM1181" s="2437"/>
      <c r="AN1181" s="1721"/>
    </row>
    <row r="1182" spans="1:40" s="70" customFormat="1" ht="15" customHeight="1" x14ac:dyDescent="0.25">
      <c r="A1182" s="738">
        <v>1</v>
      </c>
      <c r="B1182" s="1735">
        <v>1</v>
      </c>
      <c r="C1182" s="124" t="s">
        <v>8</v>
      </c>
      <c r="D1182" s="2524" t="s">
        <v>517</v>
      </c>
      <c r="E1182" s="361">
        <v>340</v>
      </c>
      <c r="F1182" s="711">
        <v>275</v>
      </c>
      <c r="G1182" s="92">
        <f t="shared" si="1072"/>
        <v>275</v>
      </c>
      <c r="H1182" s="867">
        <v>251</v>
      </c>
      <c r="I1182" s="92">
        <f t="shared" si="1073"/>
        <v>91.272727272727266</v>
      </c>
      <c r="J1182" s="865">
        <v>11</v>
      </c>
      <c r="K1182" s="93">
        <f t="shared" si="1074"/>
        <v>11.780876494023904</v>
      </c>
      <c r="L1182" s="94">
        <f t="shared" si="1075"/>
        <v>3025</v>
      </c>
      <c r="M1182" s="94">
        <f t="shared" si="1076"/>
        <v>3025</v>
      </c>
      <c r="N1182" s="655">
        <v>2957</v>
      </c>
      <c r="O1182" s="94">
        <f t="shared" si="1077"/>
        <v>97.752066115702476</v>
      </c>
      <c r="P1182" s="94">
        <f t="shared" si="1078"/>
        <v>9</v>
      </c>
      <c r="Q1182" s="94">
        <f t="shared" si="1079"/>
        <v>328.55555555555554</v>
      </c>
      <c r="R1182" s="228"/>
      <c r="S1182" s="228"/>
      <c r="T1182" s="228"/>
      <c r="U1182" s="228"/>
      <c r="V1182" s="228"/>
      <c r="W1182" s="228"/>
      <c r="X1182" s="228"/>
      <c r="Y1182" s="228"/>
      <c r="Z1182" s="228"/>
      <c r="AA1182" s="228"/>
      <c r="AB1182" s="228"/>
      <c r="AC1182" s="228"/>
      <c r="AD1182" s="1627"/>
      <c r="AE1182" s="228"/>
      <c r="AF1182" s="228"/>
      <c r="AG1182" s="228"/>
      <c r="AH1182" s="228"/>
      <c r="AI1182" s="228"/>
      <c r="AJ1182" s="228"/>
      <c r="AK1182" s="1851"/>
      <c r="AL1182" s="1851">
        <f t="shared" si="1080"/>
        <v>0</v>
      </c>
      <c r="AM1182" s="2437"/>
      <c r="AN1182" s="1721"/>
    </row>
    <row r="1183" spans="1:40" s="70" customFormat="1" ht="15" customHeight="1" x14ac:dyDescent="0.25">
      <c r="A1183" s="738">
        <v>1</v>
      </c>
      <c r="B1183" s="1735">
        <v>1</v>
      </c>
      <c r="C1183" s="124" t="s">
        <v>6</v>
      </c>
      <c r="D1183" s="2524" t="s">
        <v>517</v>
      </c>
      <c r="E1183" s="361">
        <v>340</v>
      </c>
      <c r="F1183" s="711">
        <v>1090</v>
      </c>
      <c r="G1183" s="92">
        <f t="shared" si="1072"/>
        <v>1090</v>
      </c>
      <c r="H1183" s="867">
        <v>1166</v>
      </c>
      <c r="I1183" s="92">
        <f t="shared" si="1073"/>
        <v>106.97247706422017</v>
      </c>
      <c r="J1183" s="865">
        <v>9</v>
      </c>
      <c r="K1183" s="93">
        <f t="shared" si="1074"/>
        <v>9.0317324185248715</v>
      </c>
      <c r="L1183" s="94">
        <f t="shared" si="1075"/>
        <v>9810</v>
      </c>
      <c r="M1183" s="94">
        <f t="shared" si="1076"/>
        <v>9810</v>
      </c>
      <c r="N1183" s="655">
        <v>10531</v>
      </c>
      <c r="O1183" s="94">
        <f t="shared" si="1077"/>
        <v>107.34964322120287</v>
      </c>
      <c r="P1183" s="94">
        <f t="shared" si="1078"/>
        <v>29</v>
      </c>
      <c r="Q1183" s="94">
        <f t="shared" si="1079"/>
        <v>363.13793103448273</v>
      </c>
      <c r="R1183" s="228"/>
      <c r="S1183" s="228"/>
      <c r="T1183" s="228"/>
      <c r="U1183" s="228"/>
      <c r="V1183" s="228"/>
      <c r="W1183" s="228"/>
      <c r="X1183" s="228"/>
      <c r="Y1183" s="228"/>
      <c r="Z1183" s="228"/>
      <c r="AA1183" s="228"/>
      <c r="AB1183" s="228"/>
      <c r="AC1183" s="228"/>
      <c r="AD1183" s="1627"/>
      <c r="AE1183" s="228"/>
      <c r="AF1183" s="228"/>
      <c r="AG1183" s="228"/>
      <c r="AH1183" s="228"/>
      <c r="AI1183" s="228"/>
      <c r="AJ1183" s="228"/>
      <c r="AK1183" s="1851"/>
      <c r="AL1183" s="1851">
        <f t="shared" si="1080"/>
        <v>0</v>
      </c>
      <c r="AM1183" s="2437"/>
      <c r="AN1183" s="1721"/>
    </row>
    <row r="1184" spans="1:40" s="70" customFormat="1" ht="15" customHeight="1" x14ac:dyDescent="0.25">
      <c r="A1184" s="738">
        <v>1</v>
      </c>
      <c r="B1184" s="1735">
        <v>1</v>
      </c>
      <c r="C1184" s="124" t="s">
        <v>25</v>
      </c>
      <c r="D1184" s="2524" t="s">
        <v>517</v>
      </c>
      <c r="E1184" s="361">
        <v>270</v>
      </c>
      <c r="F1184" s="711">
        <v>476</v>
      </c>
      <c r="G1184" s="92">
        <f t="shared" si="1072"/>
        <v>476</v>
      </c>
      <c r="H1184" s="867">
        <v>475</v>
      </c>
      <c r="I1184" s="92">
        <f t="shared" si="1073"/>
        <v>99.789915966386559</v>
      </c>
      <c r="J1184" s="865">
        <v>7</v>
      </c>
      <c r="K1184" s="93">
        <f t="shared" si="1074"/>
        <v>6.4021052631578943</v>
      </c>
      <c r="L1184" s="94">
        <f t="shared" si="1075"/>
        <v>3332</v>
      </c>
      <c r="M1184" s="94">
        <f t="shared" si="1076"/>
        <v>3332</v>
      </c>
      <c r="N1184" s="655">
        <v>3041</v>
      </c>
      <c r="O1184" s="94">
        <f t="shared" si="1077"/>
        <v>91.266506602641044</v>
      </c>
      <c r="P1184" s="94">
        <f t="shared" si="1078"/>
        <v>12</v>
      </c>
      <c r="Q1184" s="94">
        <f t="shared" si="1079"/>
        <v>253.41666666666666</v>
      </c>
      <c r="R1184" s="228"/>
      <c r="S1184" s="228"/>
      <c r="T1184" s="228"/>
      <c r="U1184" s="228"/>
      <c r="V1184" s="228"/>
      <c r="W1184" s="228"/>
      <c r="X1184" s="228"/>
      <c r="Y1184" s="228"/>
      <c r="Z1184" s="228"/>
      <c r="AA1184" s="228"/>
      <c r="AB1184" s="228"/>
      <c r="AC1184" s="228"/>
      <c r="AD1184" s="1627"/>
      <c r="AE1184" s="228"/>
      <c r="AF1184" s="228"/>
      <c r="AG1184" s="228"/>
      <c r="AH1184" s="228"/>
      <c r="AI1184" s="228"/>
      <c r="AJ1184" s="228"/>
      <c r="AK1184" s="1851"/>
      <c r="AL1184" s="1851">
        <f t="shared" si="1080"/>
        <v>0</v>
      </c>
      <c r="AM1184" s="2437"/>
      <c r="AN1184" s="1721"/>
    </row>
    <row r="1185" spans="1:40" s="70" customFormat="1" ht="15" customHeight="1" x14ac:dyDescent="0.25">
      <c r="A1185" s="738">
        <v>1</v>
      </c>
      <c r="B1185" s="1735">
        <v>1</v>
      </c>
      <c r="C1185" s="124" t="s">
        <v>27</v>
      </c>
      <c r="D1185" s="2524" t="s">
        <v>517</v>
      </c>
      <c r="E1185" s="361">
        <v>300</v>
      </c>
      <c r="F1185" s="711">
        <v>340</v>
      </c>
      <c r="G1185" s="92">
        <f t="shared" si="1072"/>
        <v>340</v>
      </c>
      <c r="H1185" s="867">
        <v>309</v>
      </c>
      <c r="I1185" s="92">
        <f t="shared" si="1073"/>
        <v>90.882352941176464</v>
      </c>
      <c r="J1185" s="865">
        <v>6.3</v>
      </c>
      <c r="K1185" s="93">
        <f t="shared" si="1074"/>
        <v>6.6957928802588995</v>
      </c>
      <c r="L1185" s="94">
        <f t="shared" si="1075"/>
        <v>2142</v>
      </c>
      <c r="M1185" s="94">
        <f t="shared" si="1076"/>
        <v>2142</v>
      </c>
      <c r="N1185" s="655">
        <v>2069</v>
      </c>
      <c r="O1185" s="94">
        <f t="shared" si="1077"/>
        <v>96.591970121381891</v>
      </c>
      <c r="P1185" s="94">
        <f t="shared" si="1078"/>
        <v>7</v>
      </c>
      <c r="Q1185" s="94">
        <f t="shared" si="1079"/>
        <v>295.57142857142856</v>
      </c>
      <c r="R1185" s="228"/>
      <c r="S1185" s="228"/>
      <c r="T1185" s="228"/>
      <c r="U1185" s="228"/>
      <c r="V1185" s="228"/>
      <c r="W1185" s="228"/>
      <c r="X1185" s="228"/>
      <c r="Y1185" s="228"/>
      <c r="Z1185" s="228"/>
      <c r="AA1185" s="228"/>
      <c r="AB1185" s="228"/>
      <c r="AC1185" s="228"/>
      <c r="AD1185" s="1627"/>
      <c r="AE1185" s="228"/>
      <c r="AF1185" s="228"/>
      <c r="AG1185" s="228"/>
      <c r="AH1185" s="228"/>
      <c r="AI1185" s="228"/>
      <c r="AJ1185" s="228"/>
      <c r="AK1185" s="1851"/>
      <c r="AL1185" s="1851">
        <f t="shared" si="1080"/>
        <v>0</v>
      </c>
      <c r="AM1185" s="2437"/>
      <c r="AN1185" s="1721"/>
    </row>
    <row r="1186" spans="1:40" s="70" customFormat="1" ht="34.5" customHeight="1" x14ac:dyDescent="0.25">
      <c r="A1186" s="738">
        <v>1</v>
      </c>
      <c r="B1186" s="1735">
        <v>1</v>
      </c>
      <c r="C1186" s="128" t="s">
        <v>222</v>
      </c>
      <c r="D1186" s="2524" t="s">
        <v>517</v>
      </c>
      <c r="E1186" s="361">
        <v>300</v>
      </c>
      <c r="F1186" s="711">
        <v>20</v>
      </c>
      <c r="G1186" s="92">
        <f t="shared" si="1072"/>
        <v>20</v>
      </c>
      <c r="H1186" s="867">
        <v>4</v>
      </c>
      <c r="I1186" s="92">
        <f t="shared" si="1073"/>
        <v>20</v>
      </c>
      <c r="J1186" s="363">
        <v>11</v>
      </c>
      <c r="K1186" s="93">
        <f t="shared" si="1074"/>
        <v>9</v>
      </c>
      <c r="L1186" s="94">
        <f t="shared" si="1075"/>
        <v>220</v>
      </c>
      <c r="M1186" s="94">
        <f t="shared" si="1076"/>
        <v>220</v>
      </c>
      <c r="N1186" s="655">
        <v>36</v>
      </c>
      <c r="O1186" s="94">
        <f t="shared" si="1077"/>
        <v>16.363636363636363</v>
      </c>
      <c r="P1186" s="94">
        <f t="shared" si="1078"/>
        <v>1</v>
      </c>
      <c r="Q1186" s="94">
        <f t="shared" si="1079"/>
        <v>36</v>
      </c>
      <c r="R1186" s="228"/>
      <c r="S1186" s="228"/>
      <c r="T1186" s="228"/>
      <c r="U1186" s="228"/>
      <c r="V1186" s="228"/>
      <c r="W1186" s="228"/>
      <c r="X1186" s="228"/>
      <c r="Y1186" s="228"/>
      <c r="Z1186" s="228"/>
      <c r="AA1186" s="228"/>
      <c r="AB1186" s="228"/>
      <c r="AC1186" s="228"/>
      <c r="AD1186" s="1627"/>
      <c r="AE1186" s="228"/>
      <c r="AF1186" s="228"/>
      <c r="AG1186" s="228"/>
      <c r="AH1186" s="228"/>
      <c r="AI1186" s="228"/>
      <c r="AJ1186" s="228"/>
      <c r="AK1186" s="1851"/>
      <c r="AL1186" s="1851">
        <f t="shared" si="1080"/>
        <v>0</v>
      </c>
      <c r="AM1186" s="2437"/>
      <c r="AN1186" s="1721"/>
    </row>
    <row r="1187" spans="1:40" s="70" customFormat="1" ht="15" customHeight="1" x14ac:dyDescent="0.25">
      <c r="A1187" s="738">
        <v>1</v>
      </c>
      <c r="B1187" s="1735">
        <v>1</v>
      </c>
      <c r="C1187" s="124" t="s">
        <v>28</v>
      </c>
      <c r="D1187" s="2524" t="s">
        <v>517</v>
      </c>
      <c r="E1187" s="361">
        <v>340</v>
      </c>
      <c r="F1187" s="711">
        <v>170</v>
      </c>
      <c r="G1187" s="92">
        <f t="shared" si="1072"/>
        <v>170</v>
      </c>
      <c r="H1187" s="868">
        <v>137</v>
      </c>
      <c r="I1187" s="92">
        <f t="shared" si="1073"/>
        <v>80.588235294117652</v>
      </c>
      <c r="J1187" s="363">
        <v>8</v>
      </c>
      <c r="K1187" s="93">
        <f t="shared" si="1074"/>
        <v>7.1386861313868613</v>
      </c>
      <c r="L1187" s="94">
        <f t="shared" si="1075"/>
        <v>1360</v>
      </c>
      <c r="M1187" s="94">
        <f t="shared" si="1076"/>
        <v>1360</v>
      </c>
      <c r="N1187" s="94">
        <v>978</v>
      </c>
      <c r="O1187" s="94">
        <f t="shared" si="1077"/>
        <v>71.911764705882348</v>
      </c>
      <c r="P1187" s="94">
        <f t="shared" si="1078"/>
        <v>4</v>
      </c>
      <c r="Q1187" s="94">
        <f t="shared" si="1079"/>
        <v>244.5</v>
      </c>
      <c r="R1187" s="711"/>
      <c r="S1187" s="711"/>
      <c r="T1187" s="711"/>
      <c r="U1187" s="711"/>
      <c r="V1187" s="711"/>
      <c r="W1187" s="711"/>
      <c r="X1187" s="711"/>
      <c r="Y1187" s="711"/>
      <c r="Z1187" s="711"/>
      <c r="AA1187" s="711"/>
      <c r="AB1187" s="711"/>
      <c r="AC1187" s="711"/>
      <c r="AD1187" s="1595"/>
      <c r="AE1187" s="711"/>
      <c r="AF1187" s="711"/>
      <c r="AG1187" s="711"/>
      <c r="AH1187" s="711"/>
      <c r="AI1187" s="711"/>
      <c r="AJ1187" s="711"/>
      <c r="AK1187" s="1832"/>
      <c r="AL1187" s="1832">
        <f t="shared" si="1080"/>
        <v>0</v>
      </c>
      <c r="AM1187" s="2437"/>
      <c r="AN1187" s="1721"/>
    </row>
    <row r="1188" spans="1:40" s="70" customFormat="1" ht="15" customHeight="1" x14ac:dyDescent="0.25">
      <c r="A1188" s="738">
        <v>1</v>
      </c>
      <c r="B1188" s="1735">
        <v>1</v>
      </c>
      <c r="C1188" s="124" t="s">
        <v>26</v>
      </c>
      <c r="D1188" s="2524" t="s">
        <v>517</v>
      </c>
      <c r="E1188" s="361">
        <v>340</v>
      </c>
      <c r="F1188" s="711">
        <v>660</v>
      </c>
      <c r="G1188" s="92">
        <f t="shared" si="1072"/>
        <v>660</v>
      </c>
      <c r="H1188" s="868">
        <v>668</v>
      </c>
      <c r="I1188" s="92">
        <f t="shared" si="1073"/>
        <v>101.21212121212122</v>
      </c>
      <c r="J1188" s="865">
        <v>6</v>
      </c>
      <c r="K1188" s="93">
        <f t="shared" si="1074"/>
        <v>4.9985029940119761</v>
      </c>
      <c r="L1188" s="94">
        <f t="shared" si="1075"/>
        <v>3960</v>
      </c>
      <c r="M1188" s="94">
        <f t="shared" si="1076"/>
        <v>3960</v>
      </c>
      <c r="N1188" s="94">
        <v>3339</v>
      </c>
      <c r="O1188" s="94">
        <f t="shared" si="1077"/>
        <v>84.318181818181813</v>
      </c>
      <c r="P1188" s="94">
        <f t="shared" si="1078"/>
        <v>12</v>
      </c>
      <c r="Q1188" s="94">
        <f t="shared" si="1079"/>
        <v>278.25</v>
      </c>
      <c r="R1188" s="711"/>
      <c r="S1188" s="711"/>
      <c r="T1188" s="711"/>
      <c r="U1188" s="711"/>
      <c r="V1188" s="711"/>
      <c r="W1188" s="711"/>
      <c r="X1188" s="711"/>
      <c r="Y1188" s="711"/>
      <c r="Z1188" s="711"/>
      <c r="AA1188" s="711"/>
      <c r="AB1188" s="711"/>
      <c r="AC1188" s="711"/>
      <c r="AD1188" s="1595"/>
      <c r="AE1188" s="711"/>
      <c r="AF1188" s="711"/>
      <c r="AG1188" s="711"/>
      <c r="AH1188" s="711"/>
      <c r="AI1188" s="711"/>
      <c r="AJ1188" s="711"/>
      <c r="AK1188" s="1832"/>
      <c r="AL1188" s="1832">
        <f t="shared" si="1080"/>
        <v>0</v>
      </c>
      <c r="AM1188" s="2437"/>
      <c r="AN1188" s="1721"/>
    </row>
    <row r="1189" spans="1:40" s="70" customFormat="1" ht="15" customHeight="1" x14ac:dyDescent="0.25">
      <c r="A1189" s="738">
        <v>1</v>
      </c>
      <c r="B1189" s="1735">
        <v>1</v>
      </c>
      <c r="C1189" s="124" t="s">
        <v>77</v>
      </c>
      <c r="D1189" s="2524" t="s">
        <v>517</v>
      </c>
      <c r="E1189" s="361">
        <v>320</v>
      </c>
      <c r="F1189" s="711">
        <v>380</v>
      </c>
      <c r="G1189" s="92">
        <f t="shared" si="1072"/>
        <v>380</v>
      </c>
      <c r="H1189" s="868">
        <v>458</v>
      </c>
      <c r="I1189" s="92">
        <f t="shared" si="1073"/>
        <v>120.52631578947368</v>
      </c>
      <c r="J1189" s="865">
        <v>9</v>
      </c>
      <c r="K1189" s="93">
        <f t="shared" si="1074"/>
        <v>8.5152838427947604</v>
      </c>
      <c r="L1189" s="94">
        <f t="shared" si="1075"/>
        <v>3420</v>
      </c>
      <c r="M1189" s="94">
        <f t="shared" si="1076"/>
        <v>3420</v>
      </c>
      <c r="N1189" s="94">
        <v>3900</v>
      </c>
      <c r="O1189" s="94">
        <f t="shared" si="1077"/>
        <v>114.03508771929825</v>
      </c>
      <c r="P1189" s="94">
        <f t="shared" si="1078"/>
        <v>11</v>
      </c>
      <c r="Q1189" s="94">
        <f t="shared" si="1079"/>
        <v>354.54545454545456</v>
      </c>
      <c r="R1189" s="711"/>
      <c r="S1189" s="711"/>
      <c r="T1189" s="711"/>
      <c r="U1189" s="711"/>
      <c r="V1189" s="711"/>
      <c r="W1189" s="711"/>
      <c r="X1189" s="711"/>
      <c r="Y1189" s="711"/>
      <c r="Z1189" s="711"/>
      <c r="AA1189" s="711"/>
      <c r="AB1189" s="711"/>
      <c r="AC1189" s="711"/>
      <c r="AD1189" s="1595"/>
      <c r="AE1189" s="711"/>
      <c r="AF1189" s="711"/>
      <c r="AG1189" s="711"/>
      <c r="AH1189" s="711"/>
      <c r="AI1189" s="711"/>
      <c r="AJ1189" s="711"/>
      <c r="AK1189" s="1832"/>
      <c r="AL1189" s="1832">
        <f t="shared" si="1080"/>
        <v>0</v>
      </c>
      <c r="AM1189" s="2437"/>
      <c r="AN1189" s="1721"/>
    </row>
    <row r="1190" spans="1:40" s="70" customFormat="1" ht="15" customHeight="1" x14ac:dyDescent="0.25">
      <c r="A1190" s="738">
        <v>1</v>
      </c>
      <c r="B1190" s="1735">
        <v>1</v>
      </c>
      <c r="C1190" s="280" t="s">
        <v>7</v>
      </c>
      <c r="D1190" s="280"/>
      <c r="E1190" s="280"/>
      <c r="F1190" s="2231">
        <f>SUM(F1179:F1189)</f>
        <v>4861</v>
      </c>
      <c r="G1190" s="673">
        <f>SUM(G1179:G1189)</f>
        <v>4861</v>
      </c>
      <c r="H1190" s="2297">
        <f>SUM(H1179:H1189)</f>
        <v>4895</v>
      </c>
      <c r="I1190" s="673">
        <f t="shared" si="1073"/>
        <v>100.69944455873276</v>
      </c>
      <c r="J1190" s="678">
        <f>IF(F1190=0,0,L1190/F1190)</f>
        <v>8.9732565315778654</v>
      </c>
      <c r="K1190" s="117">
        <f t="shared" si="1074"/>
        <v>8.9983656792645554</v>
      </c>
      <c r="L1190" s="673">
        <f>SUM(L1179:L1189)</f>
        <v>43619</v>
      </c>
      <c r="M1190" s="673">
        <f>SUM(M1179:M1189)</f>
        <v>43619</v>
      </c>
      <c r="N1190" s="2767">
        <f>SUM(N1179:N1189)</f>
        <v>44047</v>
      </c>
      <c r="O1190" s="94">
        <f t="shared" si="1077"/>
        <v>100.98122377862857</v>
      </c>
      <c r="P1190" s="673">
        <f>SUM(P1179:P1189)</f>
        <v>134</v>
      </c>
      <c r="Q1190" s="94">
        <f t="shared" si="1079"/>
        <v>328.70895522388059</v>
      </c>
      <c r="R1190" s="673">
        <v>212662.02064799998</v>
      </c>
      <c r="S1190" s="673">
        <v>212662.02064799998</v>
      </c>
      <c r="T1190" s="673">
        <v>212662.02064799998</v>
      </c>
      <c r="U1190" s="673">
        <v>212662.02064799998</v>
      </c>
      <c r="V1190" s="673">
        <v>212662.02064799998</v>
      </c>
      <c r="W1190" s="673">
        <v>212662.02064799998</v>
      </c>
      <c r="X1190" s="673">
        <v>212662.02064799998</v>
      </c>
      <c r="Y1190" s="673">
        <v>212662.02064799998</v>
      </c>
      <c r="Z1190" s="673">
        <v>212662.02064799998</v>
      </c>
      <c r="AA1190" s="673">
        <v>212662.02064799998</v>
      </c>
      <c r="AB1190" s="673">
        <v>207641.26434800003</v>
      </c>
      <c r="AC1190" s="673">
        <v>207641.26434800003</v>
      </c>
      <c r="AD1190" s="1600">
        <f>AC1190</f>
        <v>207641.26434800003</v>
      </c>
      <c r="AE1190" s="673">
        <f>AI1190-AH1190-AF1190</f>
        <v>204574.92383999997</v>
      </c>
      <c r="AF1190" s="673">
        <v>-758.34794999999997</v>
      </c>
      <c r="AG1190" s="673">
        <f>AE1190-AD1190</f>
        <v>-3066.3405080000521</v>
      </c>
      <c r="AH1190" s="673">
        <v>-9388.3051599999999</v>
      </c>
      <c r="AI1190" s="673">
        <v>194428.27072999999</v>
      </c>
      <c r="AJ1190" s="673">
        <v>26</v>
      </c>
      <c r="AK1190" s="1852">
        <v>669412.79999999981</v>
      </c>
      <c r="AL1190" s="1852">
        <f t="shared" si="1080"/>
        <v>669.41279999999983</v>
      </c>
      <c r="AM1190" s="2437"/>
      <c r="AN1190" s="1721"/>
    </row>
    <row r="1191" spans="1:40" s="70" customFormat="1" ht="15" customHeight="1" x14ac:dyDescent="0.25">
      <c r="A1191" s="738">
        <v>1</v>
      </c>
      <c r="B1191" s="1735">
        <v>1</v>
      </c>
      <c r="C1191" s="636" t="s">
        <v>14</v>
      </c>
      <c r="D1191" s="636"/>
      <c r="E1191" s="830"/>
      <c r="F1191" s="2231"/>
      <c r="G1191" s="673"/>
      <c r="H1191" s="673"/>
      <c r="I1191" s="673"/>
      <c r="J1191" s="674"/>
      <c r="K1191" s="674"/>
      <c r="L1191" s="673"/>
      <c r="M1191" s="673"/>
      <c r="N1191" s="673"/>
      <c r="O1191" s="673"/>
      <c r="P1191" s="673"/>
      <c r="Q1191" s="673"/>
      <c r="R1191" s="228"/>
      <c r="S1191" s="228"/>
      <c r="T1191" s="228"/>
      <c r="U1191" s="228"/>
      <c r="V1191" s="228"/>
      <c r="W1191" s="228"/>
      <c r="X1191" s="228"/>
      <c r="Y1191" s="228"/>
      <c r="Z1191" s="228"/>
      <c r="AA1191" s="228"/>
      <c r="AB1191" s="228"/>
      <c r="AC1191" s="228"/>
      <c r="AD1191" s="1627"/>
      <c r="AE1191" s="228"/>
      <c r="AF1191" s="228"/>
      <c r="AG1191" s="228"/>
      <c r="AH1191" s="228"/>
      <c r="AI1191" s="228"/>
      <c r="AJ1191" s="228"/>
      <c r="AK1191" s="1851"/>
      <c r="AL1191" s="1851">
        <f t="shared" si="1080"/>
        <v>0</v>
      </c>
      <c r="AM1191" s="2437"/>
      <c r="AN1191" s="1721"/>
    </row>
    <row r="1192" spans="1:40" s="70" customFormat="1" ht="16.5" customHeight="1" x14ac:dyDescent="0.25">
      <c r="A1192" s="738">
        <v>1</v>
      </c>
      <c r="B1192" s="1735">
        <v>1</v>
      </c>
      <c r="C1192" s="507" t="s">
        <v>301</v>
      </c>
      <c r="D1192" s="507"/>
      <c r="E1192" s="520"/>
      <c r="F1192" s="2198"/>
      <c r="G1192" s="116"/>
      <c r="H1192" s="116"/>
      <c r="I1192" s="116"/>
      <c r="J1192" s="363"/>
      <c r="K1192" s="363"/>
      <c r="L1192" s="365"/>
      <c r="M1192" s="365"/>
      <c r="N1192" s="365"/>
      <c r="O1192" s="365"/>
      <c r="P1192" s="365"/>
      <c r="Q1192" s="365"/>
      <c r="R1192" s="440"/>
      <c r="S1192" s="440"/>
      <c r="T1192" s="440"/>
      <c r="U1192" s="440"/>
      <c r="V1192" s="440"/>
      <c r="W1192" s="440"/>
      <c r="X1192" s="440"/>
      <c r="Y1192" s="440"/>
      <c r="Z1192" s="440"/>
      <c r="AA1192" s="440"/>
      <c r="AB1192" s="440"/>
      <c r="AC1192" s="440"/>
      <c r="AD1192" s="1598"/>
      <c r="AE1192" s="440"/>
      <c r="AF1192" s="440"/>
      <c r="AG1192" s="440"/>
      <c r="AH1192" s="440"/>
      <c r="AI1192" s="440"/>
      <c r="AJ1192" s="440"/>
      <c r="AK1192" s="1827"/>
      <c r="AL1192" s="1827">
        <f t="shared" si="1080"/>
        <v>0</v>
      </c>
      <c r="AM1192" s="2437"/>
      <c r="AN1192" s="1721"/>
    </row>
    <row r="1193" spans="1:40" s="70" customFormat="1" ht="16.5" customHeight="1" x14ac:dyDescent="0.25">
      <c r="A1193" s="738">
        <v>1</v>
      </c>
      <c r="B1193" s="1735">
        <v>1</v>
      </c>
      <c r="C1193" s="407" t="s">
        <v>198</v>
      </c>
      <c r="D1193" s="407"/>
      <c r="E1193" s="407"/>
      <c r="F1193" s="711">
        <f t="shared" ref="F1193:G1193" si="1082">SUM(F1195:F1198)+F1194/2.7</f>
        <v>27803.111111111109</v>
      </c>
      <c r="G1193" s="440">
        <f t="shared" si="1082"/>
        <v>27803.111111111109</v>
      </c>
      <c r="H1193" s="440">
        <f>SUM(H1195:H1198)+H1194/2.7</f>
        <v>77682.648148148146</v>
      </c>
      <c r="I1193" s="440">
        <f>H1193/G1193*100</f>
        <v>279.4027180544677</v>
      </c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440"/>
      <c r="Y1193" s="440"/>
      <c r="Z1193" s="440"/>
      <c r="AA1193" s="440"/>
      <c r="AB1193" s="440"/>
      <c r="AC1193" s="440"/>
      <c r="AD1193" s="1598"/>
      <c r="AE1193" s="440"/>
      <c r="AF1193" s="440"/>
      <c r="AG1193" s="440"/>
      <c r="AH1193" s="440"/>
      <c r="AI1193" s="440"/>
      <c r="AJ1193" s="2462">
        <f t="shared" ref="AJ1193" si="1083">SUM(AJ1195:AJ1198)+AJ1194/2.7</f>
        <v>1574.962962962963</v>
      </c>
      <c r="AK1193" s="1827">
        <f>AK1194+AK1195+AK1196+AK1197+AK1198</f>
        <v>1633809.4000000001</v>
      </c>
      <c r="AL1193" s="1827">
        <f t="shared" si="1080"/>
        <v>1633.8094000000001</v>
      </c>
      <c r="AM1193" s="2437"/>
      <c r="AN1193" s="1721"/>
    </row>
    <row r="1194" spans="1:40" s="70" customFormat="1" ht="16.5" customHeight="1" x14ac:dyDescent="0.25">
      <c r="A1194" s="738"/>
      <c r="B1194" s="1735"/>
      <c r="C1194" s="407" t="s">
        <v>467</v>
      </c>
      <c r="D1194" s="407"/>
      <c r="E1194" s="407"/>
      <c r="F1194" s="711">
        <v>3000</v>
      </c>
      <c r="G1194" s="440">
        <f t="shared" ref="G1194" si="1084">F1194/12*$C$3</f>
        <v>3000</v>
      </c>
      <c r="H1194" s="440">
        <v>4823.95</v>
      </c>
      <c r="I1194" s="440">
        <f>H1194/G1194*100</f>
        <v>160.79833333333335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440"/>
      <c r="Y1194" s="440"/>
      <c r="Z1194" s="440"/>
      <c r="AA1194" s="440"/>
      <c r="AB1194" s="440"/>
      <c r="AC1194" s="440"/>
      <c r="AD1194" s="1598"/>
      <c r="AE1194" s="440"/>
      <c r="AF1194" s="440"/>
      <c r="AG1194" s="440"/>
      <c r="AH1194" s="440"/>
      <c r="AI1194" s="440"/>
      <c r="AJ1194" s="440">
        <v>8</v>
      </c>
      <c r="AK1194" s="1827">
        <v>2859.8399999999997</v>
      </c>
      <c r="AL1194" s="1827">
        <f t="shared" si="1080"/>
        <v>2.8598399999999997</v>
      </c>
      <c r="AM1194" s="2437"/>
      <c r="AN1194" s="1721"/>
    </row>
    <row r="1195" spans="1:40" s="70" customFormat="1" ht="16.5" customHeight="1" x14ac:dyDescent="0.25">
      <c r="A1195" s="738">
        <v>1</v>
      </c>
      <c r="B1195" s="1735">
        <v>1</v>
      </c>
      <c r="C1195" s="407" t="s">
        <v>302</v>
      </c>
      <c r="D1195" s="407"/>
      <c r="E1195" s="407"/>
      <c r="F1195" s="711"/>
      <c r="G1195" s="92">
        <f t="shared" ref="G1195:G1202" si="1085">ROUND(F1195/12*$C$3,0)</f>
        <v>0</v>
      </c>
      <c r="H1195" s="440"/>
      <c r="I1195" s="440"/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440"/>
      <c r="Y1195" s="440"/>
      <c r="Z1195" s="440"/>
      <c r="AA1195" s="440"/>
      <c r="AB1195" s="440"/>
      <c r="AC1195" s="440"/>
      <c r="AD1195" s="1598"/>
      <c r="AE1195" s="440"/>
      <c r="AF1195" s="440"/>
      <c r="AG1195" s="440"/>
      <c r="AH1195" s="440"/>
      <c r="AI1195" s="440"/>
      <c r="AJ1195" s="440"/>
      <c r="AK1195" s="1827"/>
      <c r="AL1195" s="1827">
        <f t="shared" si="1080"/>
        <v>0</v>
      </c>
      <c r="AM1195" s="2437"/>
      <c r="AN1195" s="1721"/>
    </row>
    <row r="1196" spans="1:40" s="70" customFormat="1" ht="38.1" customHeight="1" x14ac:dyDescent="0.25">
      <c r="A1196" s="738">
        <v>1</v>
      </c>
      <c r="B1196" s="1735">
        <v>1</v>
      </c>
      <c r="C1196" s="407" t="s">
        <v>303</v>
      </c>
      <c r="D1196" s="407"/>
      <c r="E1196" s="407"/>
      <c r="F1196" s="711">
        <v>7800</v>
      </c>
      <c r="G1196" s="92">
        <f t="shared" si="1085"/>
        <v>7800</v>
      </c>
      <c r="H1196" s="440">
        <v>10149</v>
      </c>
      <c r="I1196" s="440">
        <f t="shared" ref="I1196:I1203" si="1086">H1196/G1196*100</f>
        <v>130.11538461538461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440"/>
      <c r="Y1196" s="440"/>
      <c r="Z1196" s="440"/>
      <c r="AA1196" s="440"/>
      <c r="AB1196" s="440"/>
      <c r="AC1196" s="440"/>
      <c r="AD1196" s="1598"/>
      <c r="AE1196" s="440"/>
      <c r="AF1196" s="440"/>
      <c r="AG1196" s="440"/>
      <c r="AH1196" s="440"/>
      <c r="AI1196" s="440"/>
      <c r="AJ1196" s="440">
        <v>19</v>
      </c>
      <c r="AK1196" s="1827">
        <v>19708.850000000002</v>
      </c>
      <c r="AL1196" s="1827">
        <f t="shared" si="1080"/>
        <v>19.708850000000002</v>
      </c>
      <c r="AM1196" s="2437"/>
      <c r="AN1196" s="1721"/>
    </row>
    <row r="1197" spans="1:40" s="70" customFormat="1" ht="38.1" customHeight="1" x14ac:dyDescent="0.25">
      <c r="A1197" s="738">
        <v>1</v>
      </c>
      <c r="B1197" s="1735">
        <v>1</v>
      </c>
      <c r="C1197" s="407" t="s">
        <v>304</v>
      </c>
      <c r="D1197" s="407"/>
      <c r="E1197" s="407"/>
      <c r="F1197" s="711">
        <v>270</v>
      </c>
      <c r="G1197" s="92">
        <f t="shared" si="1085"/>
        <v>270</v>
      </c>
      <c r="H1197" s="440">
        <v>69</v>
      </c>
      <c r="I1197" s="440">
        <f t="shared" si="1086"/>
        <v>25.555555555555554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440"/>
      <c r="Y1197" s="440"/>
      <c r="Z1197" s="440"/>
      <c r="AA1197" s="440"/>
      <c r="AB1197" s="440"/>
      <c r="AC1197" s="440"/>
      <c r="AD1197" s="1598"/>
      <c r="AE1197" s="440"/>
      <c r="AF1197" s="440"/>
      <c r="AG1197" s="440"/>
      <c r="AH1197" s="440"/>
      <c r="AI1197" s="440"/>
      <c r="AJ1197" s="440">
        <v>1</v>
      </c>
      <c r="AK1197" s="1827">
        <v>1338.13</v>
      </c>
      <c r="AL1197" s="1827">
        <f t="shared" si="1080"/>
        <v>1.33813</v>
      </c>
      <c r="AM1197" s="2437"/>
      <c r="AN1197" s="1721"/>
    </row>
    <row r="1198" spans="1:40" s="70" customFormat="1" ht="19.5" customHeight="1" x14ac:dyDescent="0.25">
      <c r="A1198" s="738">
        <v>1</v>
      </c>
      <c r="B1198" s="1735">
        <v>1</v>
      </c>
      <c r="C1198" s="407" t="s">
        <v>305</v>
      </c>
      <c r="D1198" s="407"/>
      <c r="E1198" s="407"/>
      <c r="F1198" s="711">
        <v>18622</v>
      </c>
      <c r="G1198" s="92">
        <f t="shared" si="1085"/>
        <v>18622</v>
      </c>
      <c r="H1198" s="440">
        <v>65678</v>
      </c>
      <c r="I1198" s="440">
        <f t="shared" si="1086"/>
        <v>352.69036623348728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440"/>
      <c r="Y1198" s="440"/>
      <c r="Z1198" s="440"/>
      <c r="AA1198" s="440"/>
      <c r="AB1198" s="440"/>
      <c r="AC1198" s="440"/>
      <c r="AD1198" s="1598"/>
      <c r="AE1198" s="440"/>
      <c r="AF1198" s="440"/>
      <c r="AG1198" s="440"/>
      <c r="AH1198" s="440"/>
      <c r="AI1198" s="440"/>
      <c r="AJ1198" s="440">
        <v>1552</v>
      </c>
      <c r="AK1198" s="1827">
        <v>1609902.58</v>
      </c>
      <c r="AL1198" s="1827">
        <f t="shared" si="1080"/>
        <v>1609.9025800000002</v>
      </c>
      <c r="AM1198" s="2437"/>
      <c r="AN1198" s="1721"/>
    </row>
    <row r="1199" spans="1:40" s="70" customFormat="1" ht="48.75" customHeight="1" x14ac:dyDescent="0.25">
      <c r="A1199" s="738"/>
      <c r="B1199" s="1735"/>
      <c r="C1199" s="407" t="s">
        <v>545</v>
      </c>
      <c r="D1199" s="407"/>
      <c r="E1199" s="407"/>
      <c r="F1199" s="711">
        <v>2193</v>
      </c>
      <c r="G1199" s="92">
        <f>F1199/7*($C$3-5)</f>
        <v>2193</v>
      </c>
      <c r="H1199" s="440">
        <v>717</v>
      </c>
      <c r="I1199" s="440">
        <f t="shared" si="1086"/>
        <v>32.694938440492479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440"/>
      <c r="Y1199" s="440"/>
      <c r="Z1199" s="440"/>
      <c r="AA1199" s="440"/>
      <c r="AB1199" s="440"/>
      <c r="AC1199" s="440"/>
      <c r="AD1199" s="1598"/>
      <c r="AE1199" s="440"/>
      <c r="AF1199" s="440"/>
      <c r="AG1199" s="440"/>
      <c r="AH1199" s="440"/>
      <c r="AI1199" s="440"/>
      <c r="AJ1199" s="440">
        <v>7</v>
      </c>
      <c r="AK1199" s="1827">
        <v>7261.159999999998</v>
      </c>
      <c r="AL1199" s="1827">
        <f t="shared" si="1080"/>
        <v>7.2611599999999976</v>
      </c>
      <c r="AM1199" s="2437"/>
      <c r="AN1199" s="1721"/>
    </row>
    <row r="1200" spans="1:40" s="70" customFormat="1" ht="19.5" customHeight="1" x14ac:dyDescent="0.25">
      <c r="A1200" s="738">
        <v>1</v>
      </c>
      <c r="B1200" s="1735">
        <v>1</v>
      </c>
      <c r="C1200" s="407" t="s">
        <v>157</v>
      </c>
      <c r="D1200" s="407"/>
      <c r="E1200" s="407"/>
      <c r="F1200" s="711">
        <f>F1201+F1202/8.5</f>
        <v>39063.941176470587</v>
      </c>
      <c r="G1200" s="92">
        <f t="shared" ref="G1200:H1200" si="1087">G1201+G1202/8.5</f>
        <v>39063.941176470587</v>
      </c>
      <c r="H1200" s="92">
        <f t="shared" si="1087"/>
        <v>29481.78</v>
      </c>
      <c r="I1200" s="440">
        <f t="shared" si="1086"/>
        <v>75.470572379823736</v>
      </c>
      <c r="J1200" s="363"/>
      <c r="K1200" s="363"/>
      <c r="L1200" s="365"/>
      <c r="M1200" s="365"/>
      <c r="N1200" s="365"/>
      <c r="O1200" s="365"/>
      <c r="P1200" s="365"/>
      <c r="Q1200" s="365"/>
      <c r="R1200" s="440"/>
      <c r="S1200" s="440"/>
      <c r="T1200" s="440"/>
      <c r="U1200" s="440"/>
      <c r="V1200" s="440"/>
      <c r="W1200" s="440"/>
      <c r="X1200" s="440"/>
      <c r="Y1200" s="440"/>
      <c r="Z1200" s="440"/>
      <c r="AA1200" s="440"/>
      <c r="AB1200" s="440"/>
      <c r="AC1200" s="440"/>
      <c r="AD1200" s="1598"/>
      <c r="AE1200" s="440"/>
      <c r="AF1200" s="440"/>
      <c r="AG1200" s="440"/>
      <c r="AH1200" s="440"/>
      <c r="AI1200" s="440"/>
      <c r="AJ1200" s="92">
        <f t="shared" ref="AJ1200" si="1088">AJ1201+AJ1202/8.5</f>
        <v>693.35294117647061</v>
      </c>
      <c r="AK1200" s="1827">
        <f>AK1201+AK1202</f>
        <v>2017513.4000000004</v>
      </c>
      <c r="AL1200" s="1827">
        <f t="shared" si="1080"/>
        <v>2017.5134000000003</v>
      </c>
      <c r="AM1200" s="2437"/>
      <c r="AN1200" s="1721"/>
    </row>
    <row r="1201" spans="1:40" s="70" customFormat="1" ht="19.5" customHeight="1" x14ac:dyDescent="0.25">
      <c r="A1201" s="738"/>
      <c r="B1201" s="1735"/>
      <c r="C1201" s="407" t="s">
        <v>447</v>
      </c>
      <c r="D1201" s="407"/>
      <c r="E1201" s="407"/>
      <c r="F1201" s="711">
        <v>34711</v>
      </c>
      <c r="G1201" s="92">
        <f t="shared" si="1085"/>
        <v>34711</v>
      </c>
      <c r="H1201" s="92">
        <v>26011</v>
      </c>
      <c r="I1201" s="440">
        <f t="shared" si="1086"/>
        <v>74.935899282648151</v>
      </c>
      <c r="J1201" s="363"/>
      <c r="K1201" s="363"/>
      <c r="L1201" s="365"/>
      <c r="M1201" s="365"/>
      <c r="N1201" s="365"/>
      <c r="O1201" s="365"/>
      <c r="P1201" s="365"/>
      <c r="Q1201" s="365"/>
      <c r="R1201" s="440"/>
      <c r="S1201" s="440"/>
      <c r="T1201" s="440"/>
      <c r="U1201" s="440"/>
      <c r="V1201" s="440"/>
      <c r="W1201" s="440"/>
      <c r="X1201" s="440"/>
      <c r="Y1201" s="440"/>
      <c r="Z1201" s="440"/>
      <c r="AA1201" s="440"/>
      <c r="AB1201" s="440"/>
      <c r="AC1201" s="440"/>
      <c r="AD1201" s="1598"/>
      <c r="AE1201" s="440"/>
      <c r="AF1201" s="440"/>
      <c r="AG1201" s="440"/>
      <c r="AH1201" s="440"/>
      <c r="AI1201" s="440"/>
      <c r="AJ1201" s="440">
        <v>661</v>
      </c>
      <c r="AK1201" s="1827">
        <v>1920983.7600000002</v>
      </c>
      <c r="AL1201" s="1827">
        <f t="shared" si="1080"/>
        <v>1920.9837600000003</v>
      </c>
      <c r="AM1201" s="2437"/>
      <c r="AN1201" s="1721"/>
    </row>
    <row r="1202" spans="1:40" s="70" customFormat="1" ht="20.25" customHeight="1" x14ac:dyDescent="0.25">
      <c r="A1202" s="738">
        <v>1</v>
      </c>
      <c r="B1202" s="1735">
        <v>1</v>
      </c>
      <c r="C1202" s="407" t="s">
        <v>451</v>
      </c>
      <c r="D1202" s="407"/>
      <c r="E1202" s="407"/>
      <c r="F1202" s="711">
        <v>37000</v>
      </c>
      <c r="G1202" s="92">
        <f t="shared" si="1085"/>
        <v>37000</v>
      </c>
      <c r="H1202" s="92">
        <v>29501.629999999997</v>
      </c>
      <c r="I1202" s="440">
        <f t="shared" si="1086"/>
        <v>79.734135135135134</v>
      </c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440"/>
      <c r="Y1202" s="440"/>
      <c r="Z1202" s="440"/>
      <c r="AA1202" s="440"/>
      <c r="AB1202" s="440"/>
      <c r="AC1202" s="440"/>
      <c r="AD1202" s="1598"/>
      <c r="AE1202" s="440"/>
      <c r="AF1202" s="440"/>
      <c r="AG1202" s="440"/>
      <c r="AH1202" s="440"/>
      <c r="AI1202" s="440"/>
      <c r="AJ1202" s="440">
        <v>275</v>
      </c>
      <c r="AK1202" s="1827">
        <v>96529.640000000072</v>
      </c>
      <c r="AL1202" s="1827">
        <f t="shared" si="1080"/>
        <v>96.529640000000072</v>
      </c>
      <c r="AM1202" s="2437"/>
      <c r="AN1202" s="1721"/>
    </row>
    <row r="1203" spans="1:40" s="70" customFormat="1" ht="24" customHeight="1" x14ac:dyDescent="0.25">
      <c r="A1203" s="738">
        <v>1</v>
      </c>
      <c r="B1203" s="1735">
        <v>1</v>
      </c>
      <c r="C1203" s="213" t="s">
        <v>168</v>
      </c>
      <c r="D1203" s="213"/>
      <c r="E1203" s="508"/>
      <c r="F1203" s="712">
        <f>F1193+F1201*3.2+F1202/3.9</f>
        <v>148365.49059829063</v>
      </c>
      <c r="G1203" s="388">
        <f t="shared" ref="G1203:H1203" si="1089">G1193+G1201*3.2+G1202/3.9</f>
        <v>148365.49059829063</v>
      </c>
      <c r="H1203" s="388">
        <f t="shared" si="1089"/>
        <v>168482.36866096867</v>
      </c>
      <c r="I1203" s="388">
        <f t="shared" si="1086"/>
        <v>113.55900080372857</v>
      </c>
      <c r="J1203" s="363"/>
      <c r="K1203" s="363"/>
      <c r="L1203" s="365"/>
      <c r="M1203" s="365"/>
      <c r="N1203" s="365"/>
      <c r="O1203" s="365"/>
      <c r="P1203" s="365"/>
      <c r="Q1203" s="365"/>
      <c r="R1203" s="644">
        <v>183119.92009999999</v>
      </c>
      <c r="S1203" s="644">
        <v>183119.92009999999</v>
      </c>
      <c r="T1203" s="644">
        <v>183119.92009999999</v>
      </c>
      <c r="U1203" s="644">
        <v>183119.92009999999</v>
      </c>
      <c r="V1203" s="644">
        <v>183119.92009999999</v>
      </c>
      <c r="W1203" s="644">
        <v>183119.92009999999</v>
      </c>
      <c r="X1203" s="644">
        <v>181792.30064999999</v>
      </c>
      <c r="Y1203" s="644">
        <v>186918.23209166664</v>
      </c>
      <c r="Z1203" s="644">
        <v>186918.23209166664</v>
      </c>
      <c r="AA1203" s="644">
        <v>186911.74664</v>
      </c>
      <c r="AB1203" s="644">
        <v>192839.99776</v>
      </c>
      <c r="AC1203" s="644">
        <v>191163.2451</v>
      </c>
      <c r="AD1203" s="1732">
        <f>AC1203</f>
        <v>191163.2451</v>
      </c>
      <c r="AE1203" s="644">
        <f>AI1203-AH1203</f>
        <v>191163.24508999998</v>
      </c>
      <c r="AF1203" s="644"/>
      <c r="AG1203" s="644">
        <f>AE1203-AD1203</f>
        <v>-1.0000017937272787E-5</v>
      </c>
      <c r="AH1203" s="644">
        <v>-1171.0847200000003</v>
      </c>
      <c r="AI1203" s="644">
        <v>189992.16036999997</v>
      </c>
      <c r="AJ1203" s="388">
        <f t="shared" ref="AJ1203" si="1090">AJ1193+AJ1201*3.2+AJ1202/3.9</f>
        <v>3760.6757834757836</v>
      </c>
      <c r="AK1203" s="1836">
        <f>AK1200+AK1193</f>
        <v>3651322.8000000007</v>
      </c>
      <c r="AL1203" s="1836">
        <f t="shared" si="1080"/>
        <v>3651.3228000000008</v>
      </c>
      <c r="AM1203" s="2437"/>
      <c r="AN1203" s="1721"/>
    </row>
    <row r="1204" spans="1:40" s="70" customFormat="1" ht="27" customHeight="1" x14ac:dyDescent="0.25">
      <c r="A1204" s="738">
        <v>1</v>
      </c>
      <c r="B1204" s="1735">
        <v>1</v>
      </c>
      <c r="C1204" s="507" t="s">
        <v>306</v>
      </c>
      <c r="D1204" s="507"/>
      <c r="E1204" s="407"/>
      <c r="F1204" s="711"/>
      <c r="G1204" s="440"/>
      <c r="H1204" s="440"/>
      <c r="I1204" s="388"/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440"/>
      <c r="Y1204" s="440"/>
      <c r="Z1204" s="440"/>
      <c r="AA1204" s="440"/>
      <c r="AB1204" s="440"/>
      <c r="AC1204" s="440"/>
      <c r="AD1204" s="1598"/>
      <c r="AE1204" s="440"/>
      <c r="AF1204" s="440"/>
      <c r="AG1204" s="440"/>
      <c r="AH1204" s="440"/>
      <c r="AI1204" s="440"/>
      <c r="AJ1204" s="440"/>
      <c r="AK1204" s="1827"/>
      <c r="AL1204" s="1827">
        <f t="shared" si="1080"/>
        <v>0</v>
      </c>
      <c r="AM1204" s="2437"/>
      <c r="AN1204" s="1721"/>
    </row>
    <row r="1205" spans="1:40" s="70" customFormat="1" ht="38.1" customHeight="1" x14ac:dyDescent="0.25">
      <c r="A1205" s="738">
        <v>1</v>
      </c>
      <c r="B1205" s="1735">
        <v>1</v>
      </c>
      <c r="C1205" s="407" t="s">
        <v>198</v>
      </c>
      <c r="D1205" s="407"/>
      <c r="E1205" s="407"/>
      <c r="F1205" s="711">
        <f>SUM(F1207,F1212)</f>
        <v>33008</v>
      </c>
      <c r="G1205" s="440">
        <f>SUM(G1207,G1212)</f>
        <v>33008</v>
      </c>
      <c r="H1205" s="440">
        <f>SUM(H1207,H1212)</f>
        <v>33773.180631441515</v>
      </c>
      <c r="I1205" s="388">
        <f>H1205/G1205*100</f>
        <v>102.31816720625761</v>
      </c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440"/>
      <c r="Y1205" s="440"/>
      <c r="Z1205" s="440"/>
      <c r="AA1205" s="440"/>
      <c r="AB1205" s="440"/>
      <c r="AC1205" s="440"/>
      <c r="AD1205" s="1598"/>
      <c r="AE1205" s="440"/>
      <c r="AF1205" s="440"/>
      <c r="AG1205" s="440"/>
      <c r="AH1205" s="440"/>
      <c r="AI1205" s="440"/>
      <c r="AJ1205" s="440">
        <f>AJ1206+AJ1207+AJ1212</f>
        <v>27.875</v>
      </c>
      <c r="AK1205" s="440">
        <f t="shared" ref="AK1205" si="1091">AK1206+AK1207+AK1212</f>
        <v>52987.679999999993</v>
      </c>
      <c r="AL1205" s="440">
        <f t="shared" si="1080"/>
        <v>52.98767999999999</v>
      </c>
      <c r="AM1205" s="2437"/>
      <c r="AN1205" s="1721"/>
    </row>
    <row r="1206" spans="1:40" s="70" customFormat="1" ht="38.1" customHeight="1" x14ac:dyDescent="0.25">
      <c r="A1206" s="738">
        <v>1</v>
      </c>
      <c r="B1206" s="1735">
        <v>1</v>
      </c>
      <c r="C1206" s="407" t="s">
        <v>302</v>
      </c>
      <c r="D1206" s="407"/>
      <c r="E1206" s="407"/>
      <c r="F1206" s="711"/>
      <c r="G1206" s="92">
        <f>ROUND(F1206/12*$C$3,0)</f>
        <v>0</v>
      </c>
      <c r="H1206" s="440"/>
      <c r="I1206" s="388"/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440"/>
      <c r="Y1206" s="440"/>
      <c r="Z1206" s="440"/>
      <c r="AA1206" s="440"/>
      <c r="AB1206" s="440"/>
      <c r="AC1206" s="440"/>
      <c r="AD1206" s="1598"/>
      <c r="AE1206" s="440"/>
      <c r="AF1206" s="440"/>
      <c r="AG1206" s="440"/>
      <c r="AH1206" s="440"/>
      <c r="AI1206" s="440"/>
      <c r="AJ1206" s="440"/>
      <c r="AK1206" s="1827"/>
      <c r="AL1206" s="1827">
        <f t="shared" si="1080"/>
        <v>0</v>
      </c>
      <c r="AM1206" s="2437"/>
      <c r="AN1206" s="1721"/>
    </row>
    <row r="1207" spans="1:40" s="70" customFormat="1" ht="53.25" customHeight="1" x14ac:dyDescent="0.25">
      <c r="A1207" s="738">
        <v>1</v>
      </c>
      <c r="B1207" s="1735">
        <v>1</v>
      </c>
      <c r="C1207" s="407" t="s">
        <v>307</v>
      </c>
      <c r="D1207" s="407"/>
      <c r="E1207" s="407"/>
      <c r="F1207" s="711">
        <f>SUM(F1208:F1211)</f>
        <v>6231</v>
      </c>
      <c r="G1207" s="440">
        <f>SUM(G1208:G1211)</f>
        <v>6231</v>
      </c>
      <c r="H1207" s="440">
        <f>SUM(H1208:H1211)</f>
        <v>5359.6371681415931</v>
      </c>
      <c r="I1207" s="388">
        <f t="shared" ref="I1207:I1215" si="1092">H1207/G1207*100</f>
        <v>86.01568236465404</v>
      </c>
      <c r="J1207" s="363"/>
      <c r="K1207" s="363"/>
      <c r="L1207" s="365"/>
      <c r="M1207" s="365"/>
      <c r="N1207" s="365"/>
      <c r="O1207" s="365"/>
      <c r="P1207" s="365"/>
      <c r="Q1207" s="365"/>
      <c r="R1207" s="440"/>
      <c r="S1207" s="440"/>
      <c r="T1207" s="440"/>
      <c r="U1207" s="440"/>
      <c r="V1207" s="440"/>
      <c r="W1207" s="440"/>
      <c r="X1207" s="440"/>
      <c r="Y1207" s="440"/>
      <c r="Z1207" s="440"/>
      <c r="AA1207" s="440"/>
      <c r="AB1207" s="440"/>
      <c r="AC1207" s="440"/>
      <c r="AD1207" s="1598"/>
      <c r="AE1207" s="440"/>
      <c r="AF1207" s="440"/>
      <c r="AG1207" s="440"/>
      <c r="AH1207" s="440"/>
      <c r="AI1207" s="440"/>
      <c r="AJ1207" s="440">
        <f>AJ1208+AJ1209</f>
        <v>20</v>
      </c>
      <c r="AK1207" s="440">
        <f t="shared" ref="AK1207" si="1093">AK1208+AK1209</f>
        <v>35960.089999999997</v>
      </c>
      <c r="AL1207" s="440">
        <f t="shared" si="1080"/>
        <v>35.960089999999994</v>
      </c>
      <c r="AM1207" s="2437"/>
      <c r="AN1207" s="1721"/>
    </row>
    <row r="1208" spans="1:40" s="70" customFormat="1" ht="38.1" customHeight="1" x14ac:dyDescent="0.25">
      <c r="A1208" s="738">
        <v>1</v>
      </c>
      <c r="B1208" s="1735">
        <v>1</v>
      </c>
      <c r="C1208" s="407" t="s">
        <v>308</v>
      </c>
      <c r="D1208" s="407"/>
      <c r="E1208" s="407"/>
      <c r="F1208" s="711">
        <v>3338</v>
      </c>
      <c r="G1208" s="92">
        <f>ROUND(F1208/12*$C$3,0)</f>
        <v>3338</v>
      </c>
      <c r="H1208" s="440">
        <v>3329</v>
      </c>
      <c r="I1208" s="388">
        <f t="shared" si="1092"/>
        <v>99.730377471539839</v>
      </c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440"/>
      <c r="Y1208" s="440"/>
      <c r="Z1208" s="440"/>
      <c r="AA1208" s="440"/>
      <c r="AB1208" s="440"/>
      <c r="AC1208" s="440"/>
      <c r="AD1208" s="1598"/>
      <c r="AE1208" s="440"/>
      <c r="AF1208" s="440"/>
      <c r="AG1208" s="440"/>
      <c r="AH1208" s="440"/>
      <c r="AI1208" s="440"/>
      <c r="AJ1208" s="440">
        <v>18</v>
      </c>
      <c r="AK1208" s="1827">
        <v>31651.329999999994</v>
      </c>
      <c r="AL1208" s="1827">
        <f t="shared" si="1080"/>
        <v>31.651329999999994</v>
      </c>
      <c r="AM1208" s="2437"/>
      <c r="AN1208" s="1721"/>
    </row>
    <row r="1209" spans="1:40" s="70" customFormat="1" ht="38.1" customHeight="1" x14ac:dyDescent="0.25">
      <c r="A1209" s="738">
        <v>1</v>
      </c>
      <c r="B1209" s="1735">
        <v>1</v>
      </c>
      <c r="C1209" s="407" t="s">
        <v>309</v>
      </c>
      <c r="D1209" s="407"/>
      <c r="E1209" s="407"/>
      <c r="F1209" s="711">
        <v>1001</v>
      </c>
      <c r="G1209" s="92">
        <f>ROUND(F1209/12*$C$3,0)</f>
        <v>1001</v>
      </c>
      <c r="H1209" s="440">
        <v>1008</v>
      </c>
      <c r="I1209" s="388">
        <f t="shared" si="1092"/>
        <v>100.69930069930071</v>
      </c>
      <c r="J1209" s="363"/>
      <c r="K1209" s="363"/>
      <c r="L1209" s="365"/>
      <c r="M1209" s="365"/>
      <c r="N1209" s="365"/>
      <c r="O1209" s="365"/>
      <c r="P1209" s="365"/>
      <c r="Q1209" s="365"/>
      <c r="R1209" s="440"/>
      <c r="S1209" s="440"/>
      <c r="T1209" s="440"/>
      <c r="U1209" s="440"/>
      <c r="V1209" s="440"/>
      <c r="W1209" s="440"/>
      <c r="X1209" s="440"/>
      <c r="Y1209" s="440"/>
      <c r="Z1209" s="440"/>
      <c r="AA1209" s="440"/>
      <c r="AB1209" s="440"/>
      <c r="AC1209" s="440"/>
      <c r="AD1209" s="1598"/>
      <c r="AE1209" s="440"/>
      <c r="AF1209" s="440"/>
      <c r="AG1209" s="440"/>
      <c r="AH1209" s="440"/>
      <c r="AI1209" s="440"/>
      <c r="AJ1209" s="440">
        <v>2</v>
      </c>
      <c r="AK1209" s="1827">
        <v>4308.76</v>
      </c>
      <c r="AL1209" s="1827">
        <f t="shared" si="1080"/>
        <v>4.3087600000000004</v>
      </c>
      <c r="AM1209" s="2437"/>
      <c r="AN1209" s="1721"/>
    </row>
    <row r="1210" spans="1:40" s="70" customFormat="1" ht="54" customHeight="1" x14ac:dyDescent="0.25">
      <c r="A1210" s="738">
        <v>1</v>
      </c>
      <c r="B1210" s="1735">
        <v>1</v>
      </c>
      <c r="C1210" s="407" t="s">
        <v>353</v>
      </c>
      <c r="D1210" s="407"/>
      <c r="E1210" s="407"/>
      <c r="F1210" s="711">
        <v>568</v>
      </c>
      <c r="G1210" s="92">
        <f>ROUND(F1210/12*$C$3,0)</f>
        <v>568</v>
      </c>
      <c r="H1210" s="440">
        <v>119</v>
      </c>
      <c r="I1210" s="388">
        <f t="shared" si="1092"/>
        <v>20.950704225352112</v>
      </c>
      <c r="J1210" s="363"/>
      <c r="K1210" s="363"/>
      <c r="L1210" s="365"/>
      <c r="M1210" s="365"/>
      <c r="N1210" s="365"/>
      <c r="O1210" s="365"/>
      <c r="P1210" s="365"/>
      <c r="Q1210" s="365"/>
      <c r="R1210" s="440"/>
      <c r="S1210" s="440"/>
      <c r="T1210" s="440"/>
      <c r="U1210" s="440"/>
      <c r="V1210" s="440"/>
      <c r="W1210" s="440"/>
      <c r="X1210" s="440"/>
      <c r="Y1210" s="440"/>
      <c r="Z1210" s="440"/>
      <c r="AA1210" s="440"/>
      <c r="AB1210" s="440"/>
      <c r="AC1210" s="440"/>
      <c r="AD1210" s="1598"/>
      <c r="AE1210" s="440"/>
      <c r="AF1210" s="440"/>
      <c r="AG1210" s="440"/>
      <c r="AH1210" s="440"/>
      <c r="AI1210" s="440"/>
      <c r="AJ1210" s="440"/>
      <c r="AK1210" s="1827"/>
      <c r="AL1210" s="1827">
        <f t="shared" si="1080"/>
        <v>0</v>
      </c>
      <c r="AM1210" s="2437"/>
      <c r="AN1210" s="1721"/>
    </row>
    <row r="1211" spans="1:40" s="70" customFormat="1" ht="48" customHeight="1" x14ac:dyDescent="0.25">
      <c r="A1211" s="738">
        <v>1</v>
      </c>
      <c r="B1211" s="1735">
        <v>1</v>
      </c>
      <c r="C1211" s="407" t="s">
        <v>354</v>
      </c>
      <c r="D1211" s="407"/>
      <c r="E1211" s="407"/>
      <c r="F1211" s="711">
        <v>1324</v>
      </c>
      <c r="G1211" s="92">
        <f>ROUND(F1211/12*$C$3,0)</f>
        <v>1324</v>
      </c>
      <c r="H1211" s="440">
        <v>903.63716814159284</v>
      </c>
      <c r="I1211" s="388">
        <f t="shared" si="1092"/>
        <v>68.250541400422421</v>
      </c>
      <c r="J1211" s="363"/>
      <c r="K1211" s="363"/>
      <c r="L1211" s="365"/>
      <c r="M1211" s="365"/>
      <c r="N1211" s="365"/>
      <c r="O1211" s="365"/>
      <c r="P1211" s="365"/>
      <c r="Q1211" s="365"/>
      <c r="R1211" s="440"/>
      <c r="S1211" s="440"/>
      <c r="T1211" s="440"/>
      <c r="U1211" s="440"/>
      <c r="V1211" s="440"/>
      <c r="W1211" s="440"/>
      <c r="X1211" s="440"/>
      <c r="Y1211" s="440"/>
      <c r="Z1211" s="440"/>
      <c r="AA1211" s="440"/>
      <c r="AB1211" s="440"/>
      <c r="AC1211" s="440"/>
      <c r="AD1211" s="1598"/>
      <c r="AE1211" s="440"/>
      <c r="AF1211" s="440"/>
      <c r="AG1211" s="440"/>
      <c r="AH1211" s="440"/>
      <c r="AI1211" s="440"/>
      <c r="AJ1211" s="440"/>
      <c r="AK1211" s="1827"/>
      <c r="AL1211" s="1827">
        <f t="shared" si="1080"/>
        <v>0</v>
      </c>
      <c r="AM1211" s="2437"/>
      <c r="AN1211" s="1721"/>
    </row>
    <row r="1212" spans="1:40" s="70" customFormat="1" ht="50.25" customHeight="1" x14ac:dyDescent="0.25">
      <c r="A1212" s="738">
        <v>1</v>
      </c>
      <c r="B1212" s="1735">
        <v>1</v>
      </c>
      <c r="C1212" s="407" t="s">
        <v>310</v>
      </c>
      <c r="D1212" s="407"/>
      <c r="E1212" s="407"/>
      <c r="F1212" s="711">
        <f>SUM(F1213:F1215)</f>
        <v>26777</v>
      </c>
      <c r="G1212" s="440">
        <f>SUM(G1213:G1215)</f>
        <v>26777</v>
      </c>
      <c r="H1212" s="440">
        <f>SUM(H1213:H1215)</f>
        <v>28413.543463299924</v>
      </c>
      <c r="I1212" s="388">
        <f t="shared" si="1092"/>
        <v>106.11175061918783</v>
      </c>
      <c r="J1212" s="363"/>
      <c r="K1212" s="363"/>
      <c r="L1212" s="365"/>
      <c r="M1212" s="365"/>
      <c r="N1212" s="365"/>
      <c r="O1212" s="365"/>
      <c r="P1212" s="365"/>
      <c r="Q1212" s="365"/>
      <c r="R1212" s="440"/>
      <c r="S1212" s="440"/>
      <c r="T1212" s="440"/>
      <c r="U1212" s="440"/>
      <c r="V1212" s="440"/>
      <c r="W1212" s="440"/>
      <c r="X1212" s="440"/>
      <c r="Y1212" s="440"/>
      <c r="Z1212" s="440"/>
      <c r="AA1212" s="440"/>
      <c r="AB1212" s="440"/>
      <c r="AC1212" s="440"/>
      <c r="AD1212" s="1598"/>
      <c r="AE1212" s="440"/>
      <c r="AF1212" s="440"/>
      <c r="AG1212" s="440"/>
      <c r="AH1212" s="440"/>
      <c r="AI1212" s="440"/>
      <c r="AJ1212" s="440">
        <f>AJ1213+AJ1214*4.7647+AJ1215*1.4375</f>
        <v>7.875</v>
      </c>
      <c r="AK1212" s="1827">
        <f>AK1213+AK1214+AK1215</f>
        <v>17027.59</v>
      </c>
      <c r="AL1212" s="1827">
        <f t="shared" si="1080"/>
        <v>17.02759</v>
      </c>
      <c r="AM1212" s="2437"/>
      <c r="AN1212" s="1721"/>
    </row>
    <row r="1213" spans="1:40" s="70" customFormat="1" ht="38.1" customHeight="1" x14ac:dyDescent="0.25">
      <c r="A1213" s="738">
        <v>1</v>
      </c>
      <c r="B1213" s="1735">
        <v>1</v>
      </c>
      <c r="C1213" s="407" t="s">
        <v>311</v>
      </c>
      <c r="D1213" s="407"/>
      <c r="E1213" s="407"/>
      <c r="F1213" s="711">
        <v>700</v>
      </c>
      <c r="G1213" s="92">
        <f t="shared" ref="G1213:G1219" si="1094">ROUND(F1213/12*$C$3,0)</f>
        <v>700</v>
      </c>
      <c r="H1213" s="440">
        <v>742</v>
      </c>
      <c r="I1213" s="388">
        <f t="shared" si="1092"/>
        <v>106</v>
      </c>
      <c r="J1213" s="363"/>
      <c r="K1213" s="363"/>
      <c r="L1213" s="365"/>
      <c r="M1213" s="365"/>
      <c r="N1213" s="365"/>
      <c r="O1213" s="365"/>
      <c r="P1213" s="365"/>
      <c r="Q1213" s="365"/>
      <c r="R1213" s="440"/>
      <c r="S1213" s="440"/>
      <c r="T1213" s="440"/>
      <c r="U1213" s="440"/>
      <c r="V1213" s="440"/>
      <c r="W1213" s="440"/>
      <c r="X1213" s="440"/>
      <c r="Y1213" s="440"/>
      <c r="Z1213" s="440"/>
      <c r="AA1213" s="440"/>
      <c r="AB1213" s="440"/>
      <c r="AC1213" s="440"/>
      <c r="AD1213" s="1598"/>
      <c r="AE1213" s="440"/>
      <c r="AF1213" s="440"/>
      <c r="AG1213" s="440"/>
      <c r="AH1213" s="440"/>
      <c r="AI1213" s="440"/>
      <c r="AJ1213" s="440">
        <v>5</v>
      </c>
      <c r="AK1213" s="1827">
        <v>10853.93</v>
      </c>
      <c r="AL1213" s="1827">
        <f t="shared" si="1080"/>
        <v>10.85393</v>
      </c>
      <c r="AM1213" s="2437"/>
      <c r="AN1213" s="1721"/>
    </row>
    <row r="1214" spans="1:40" s="70" customFormat="1" ht="72" customHeight="1" x14ac:dyDescent="0.25">
      <c r="A1214" s="738">
        <v>1</v>
      </c>
      <c r="B1214" s="1735">
        <v>1</v>
      </c>
      <c r="C1214" s="407" t="s">
        <v>396</v>
      </c>
      <c r="D1214" s="407"/>
      <c r="E1214" s="407"/>
      <c r="F1214" s="711">
        <v>22700</v>
      </c>
      <c r="G1214" s="92">
        <f t="shared" si="1094"/>
        <v>22700</v>
      </c>
      <c r="H1214" s="440">
        <v>24494.214732787674</v>
      </c>
      <c r="I1214" s="388">
        <f t="shared" si="1092"/>
        <v>107.9040296598576</v>
      </c>
      <c r="J1214" s="363"/>
      <c r="K1214" s="363"/>
      <c r="L1214" s="365"/>
      <c r="M1214" s="365"/>
      <c r="N1214" s="365"/>
      <c r="O1214" s="365"/>
      <c r="P1214" s="365"/>
      <c r="Q1214" s="365"/>
      <c r="R1214" s="440"/>
      <c r="S1214" s="440"/>
      <c r="T1214" s="440"/>
      <c r="U1214" s="440"/>
      <c r="V1214" s="440"/>
      <c r="W1214" s="440"/>
      <c r="X1214" s="440"/>
      <c r="Y1214" s="440"/>
      <c r="Z1214" s="440"/>
      <c r="AA1214" s="440"/>
      <c r="AB1214" s="440"/>
      <c r="AC1214" s="440"/>
      <c r="AD1214" s="1598"/>
      <c r="AE1214" s="440"/>
      <c r="AF1214" s="440"/>
      <c r="AG1214" s="440"/>
      <c r="AH1214" s="440"/>
      <c r="AI1214" s="440"/>
      <c r="AJ1214" s="440"/>
      <c r="AK1214" s="1827"/>
      <c r="AL1214" s="1827">
        <f t="shared" si="1080"/>
        <v>0</v>
      </c>
      <c r="AM1214" s="2437"/>
      <c r="AN1214" s="1721"/>
    </row>
    <row r="1215" spans="1:40" s="70" customFormat="1" ht="43.5" customHeight="1" x14ac:dyDescent="0.25">
      <c r="A1215" s="738">
        <v>1</v>
      </c>
      <c r="B1215" s="1735">
        <v>1</v>
      </c>
      <c r="C1215" s="407" t="s">
        <v>321</v>
      </c>
      <c r="D1215" s="407"/>
      <c r="E1215" s="407"/>
      <c r="F1215" s="711">
        <v>3377</v>
      </c>
      <c r="G1215" s="92">
        <f t="shared" si="1094"/>
        <v>3377</v>
      </c>
      <c r="H1215" s="440">
        <v>3177.3287305122494</v>
      </c>
      <c r="I1215" s="388">
        <f t="shared" si="1092"/>
        <v>94.087318048926548</v>
      </c>
      <c r="J1215" s="363"/>
      <c r="K1215" s="363"/>
      <c r="L1215" s="365"/>
      <c r="M1215" s="365"/>
      <c r="N1215" s="365"/>
      <c r="O1215" s="365"/>
      <c r="P1215" s="365"/>
      <c r="Q1215" s="365"/>
      <c r="R1215" s="440"/>
      <c r="S1215" s="440"/>
      <c r="T1215" s="440"/>
      <c r="U1215" s="440"/>
      <c r="V1215" s="440"/>
      <c r="W1215" s="440"/>
      <c r="X1215" s="440"/>
      <c r="Y1215" s="440"/>
      <c r="Z1215" s="440"/>
      <c r="AA1215" s="440"/>
      <c r="AB1215" s="440"/>
      <c r="AC1215" s="440"/>
      <c r="AD1215" s="1598"/>
      <c r="AE1215" s="440"/>
      <c r="AF1215" s="440"/>
      <c r="AG1215" s="440"/>
      <c r="AH1215" s="440"/>
      <c r="AI1215" s="440"/>
      <c r="AJ1215" s="440">
        <v>2</v>
      </c>
      <c r="AK1215" s="1827">
        <v>6173.66</v>
      </c>
      <c r="AL1215" s="1827">
        <f t="shared" si="1080"/>
        <v>6.1736599999999999</v>
      </c>
      <c r="AM1215" s="2437"/>
      <c r="AN1215" s="1721"/>
    </row>
    <row r="1216" spans="1:40" s="70" customFormat="1" ht="24" customHeight="1" x14ac:dyDescent="0.25">
      <c r="A1216" s="738">
        <v>1</v>
      </c>
      <c r="B1216" s="1735">
        <v>1</v>
      </c>
      <c r="C1216" s="407" t="s">
        <v>157</v>
      </c>
      <c r="D1216" s="407"/>
      <c r="E1216" s="407"/>
      <c r="F1216" s="711"/>
      <c r="G1216" s="92">
        <f t="shared" si="1094"/>
        <v>0</v>
      </c>
      <c r="H1216" s="440"/>
      <c r="I1216" s="388"/>
      <c r="J1216" s="363"/>
      <c r="K1216" s="363"/>
      <c r="L1216" s="365"/>
      <c r="M1216" s="365"/>
      <c r="N1216" s="365"/>
      <c r="O1216" s="365"/>
      <c r="P1216" s="365"/>
      <c r="Q1216" s="365"/>
      <c r="R1216" s="440"/>
      <c r="S1216" s="440"/>
      <c r="T1216" s="440"/>
      <c r="U1216" s="440"/>
      <c r="V1216" s="440"/>
      <c r="W1216" s="440"/>
      <c r="X1216" s="440"/>
      <c r="Y1216" s="440"/>
      <c r="Z1216" s="440"/>
      <c r="AA1216" s="440"/>
      <c r="AB1216" s="440"/>
      <c r="AC1216" s="440"/>
      <c r="AD1216" s="1598"/>
      <c r="AE1216" s="440"/>
      <c r="AF1216" s="440"/>
      <c r="AG1216" s="440"/>
      <c r="AH1216" s="440"/>
      <c r="AI1216" s="440"/>
      <c r="AJ1216" s="440"/>
      <c r="AK1216" s="1827"/>
      <c r="AL1216" s="1827">
        <f t="shared" si="1080"/>
        <v>0</v>
      </c>
      <c r="AM1216" s="2437"/>
      <c r="AN1216" s="1721"/>
    </row>
    <row r="1217" spans="1:40" s="70" customFormat="1" ht="38.1" customHeight="1" x14ac:dyDescent="0.25">
      <c r="A1217" s="738">
        <v>1</v>
      </c>
      <c r="B1217" s="1735">
        <v>1</v>
      </c>
      <c r="C1217" s="407" t="s">
        <v>158</v>
      </c>
      <c r="D1217" s="407"/>
      <c r="E1217" s="407"/>
      <c r="F1217" s="711">
        <v>8720</v>
      </c>
      <c r="G1217" s="92">
        <f t="shared" si="1094"/>
        <v>8720</v>
      </c>
      <c r="H1217" s="92">
        <v>7989</v>
      </c>
      <c r="I1217" s="388">
        <f>H1217/G1217*100</f>
        <v>91.616972477064223</v>
      </c>
      <c r="J1217" s="363"/>
      <c r="K1217" s="363"/>
      <c r="L1217" s="365"/>
      <c r="M1217" s="365"/>
      <c r="N1217" s="365"/>
      <c r="O1217" s="365"/>
      <c r="P1217" s="365"/>
      <c r="Q1217" s="365"/>
      <c r="R1217" s="440"/>
      <c r="S1217" s="440"/>
      <c r="T1217" s="440"/>
      <c r="U1217" s="440"/>
      <c r="V1217" s="440"/>
      <c r="W1217" s="440"/>
      <c r="X1217" s="440"/>
      <c r="Y1217" s="440"/>
      <c r="Z1217" s="440"/>
      <c r="AA1217" s="440"/>
      <c r="AB1217" s="440"/>
      <c r="AC1217" s="440"/>
      <c r="AD1217" s="1598"/>
      <c r="AE1217" s="440"/>
      <c r="AF1217" s="440"/>
      <c r="AG1217" s="440"/>
      <c r="AH1217" s="440"/>
      <c r="AI1217" s="440"/>
      <c r="AJ1217" s="440">
        <v>139</v>
      </c>
      <c r="AK1217" s="1827">
        <v>135277.58000000002</v>
      </c>
      <c r="AL1217" s="1827">
        <f t="shared" si="1080"/>
        <v>135.27758000000003</v>
      </c>
      <c r="AM1217" s="2437"/>
      <c r="AN1217" s="1721"/>
    </row>
    <row r="1218" spans="1:40" s="70" customFormat="1" ht="38.1" customHeight="1" x14ac:dyDescent="0.25">
      <c r="A1218" s="738">
        <v>1</v>
      </c>
      <c r="B1218" s="1735">
        <v>1</v>
      </c>
      <c r="C1218" s="641" t="s">
        <v>319</v>
      </c>
      <c r="D1218" s="641"/>
      <c r="E1218" s="407"/>
      <c r="F1218" s="711">
        <v>910</v>
      </c>
      <c r="G1218" s="92">
        <f t="shared" si="1094"/>
        <v>910</v>
      </c>
      <c r="H1218" s="94">
        <v>1100</v>
      </c>
      <c r="I1218" s="361">
        <f>H1218/G1218*100</f>
        <v>120.87912087912088</v>
      </c>
      <c r="J1218" s="125"/>
      <c r="K1218" s="125"/>
      <c r="L1218" s="464"/>
      <c r="M1218" s="464"/>
      <c r="N1218" s="464"/>
      <c r="O1218" s="464"/>
      <c r="P1218" s="464"/>
      <c r="Q1218" s="464"/>
      <c r="R1218" s="711"/>
      <c r="S1218" s="711"/>
      <c r="T1218" s="711"/>
      <c r="U1218" s="711"/>
      <c r="V1218" s="711"/>
      <c r="W1218" s="711"/>
      <c r="X1218" s="711"/>
      <c r="Y1218" s="711"/>
      <c r="Z1218" s="711"/>
      <c r="AA1218" s="711"/>
      <c r="AB1218" s="711"/>
      <c r="AC1218" s="711"/>
      <c r="AD1218" s="1595"/>
      <c r="AE1218" s="711"/>
      <c r="AF1218" s="711"/>
      <c r="AG1218" s="711"/>
      <c r="AH1218" s="711"/>
      <c r="AI1218" s="711"/>
      <c r="AJ1218" s="711"/>
      <c r="AK1218" s="1832"/>
      <c r="AL1218" s="1832">
        <f t="shared" si="1080"/>
        <v>0</v>
      </c>
      <c r="AM1218" s="2437"/>
      <c r="AN1218" s="1721"/>
    </row>
    <row r="1219" spans="1:40" s="70" customFormat="1" ht="38.1" customHeight="1" x14ac:dyDescent="0.25">
      <c r="A1219" s="738">
        <v>1</v>
      </c>
      <c r="B1219" s="1735">
        <v>1</v>
      </c>
      <c r="C1219" s="407" t="s">
        <v>355</v>
      </c>
      <c r="D1219" s="509"/>
      <c r="E1219" s="407"/>
      <c r="F1219" s="711"/>
      <c r="G1219" s="92">
        <f t="shared" si="1094"/>
        <v>0</v>
      </c>
      <c r="H1219" s="92"/>
      <c r="I1219" s="440"/>
      <c r="J1219" s="363"/>
      <c r="K1219" s="363"/>
      <c r="L1219" s="365"/>
      <c r="M1219" s="365"/>
      <c r="N1219" s="365"/>
      <c r="O1219" s="365"/>
      <c r="P1219" s="365"/>
      <c r="Q1219" s="365"/>
      <c r="R1219" s="440"/>
      <c r="S1219" s="440"/>
      <c r="T1219" s="440"/>
      <c r="U1219" s="440"/>
      <c r="V1219" s="440"/>
      <c r="W1219" s="440"/>
      <c r="X1219" s="440"/>
      <c r="Y1219" s="440"/>
      <c r="Z1219" s="440"/>
      <c r="AA1219" s="440"/>
      <c r="AB1219" s="440"/>
      <c r="AC1219" s="440"/>
      <c r="AD1219" s="1598"/>
      <c r="AE1219" s="440"/>
      <c r="AF1219" s="440"/>
      <c r="AG1219" s="440"/>
      <c r="AH1219" s="440"/>
      <c r="AI1219" s="440"/>
      <c r="AJ1219" s="440"/>
      <c r="AK1219" s="1827"/>
      <c r="AL1219" s="1827">
        <f t="shared" si="1080"/>
        <v>0</v>
      </c>
      <c r="AM1219" s="2437"/>
      <c r="AN1219" s="1721"/>
    </row>
    <row r="1220" spans="1:40" s="70" customFormat="1" ht="16.5" customHeight="1" x14ac:dyDescent="0.25">
      <c r="A1220" s="738">
        <v>1</v>
      </c>
      <c r="B1220" s="1735">
        <v>1</v>
      </c>
      <c r="C1220" s="213" t="s">
        <v>165</v>
      </c>
      <c r="D1220" s="213"/>
      <c r="E1220" s="508"/>
      <c r="F1220" s="712">
        <f>F1205+F1217</f>
        <v>41728</v>
      </c>
      <c r="G1220" s="388">
        <f>G1205+G1217</f>
        <v>41728</v>
      </c>
      <c r="H1220" s="388">
        <f>H1205+H1217</f>
        <v>41762.180631441515</v>
      </c>
      <c r="I1220" s="388">
        <f>H1220/G1220*100</f>
        <v>100.08191293961252</v>
      </c>
      <c r="J1220" s="363"/>
      <c r="K1220" s="363"/>
      <c r="L1220" s="365"/>
      <c r="M1220" s="365"/>
      <c r="N1220" s="365"/>
      <c r="O1220" s="365"/>
      <c r="P1220" s="365"/>
      <c r="Q1220" s="365"/>
      <c r="R1220" s="644">
        <v>37350.781090000004</v>
      </c>
      <c r="S1220" s="644">
        <v>37350.781090000004</v>
      </c>
      <c r="T1220" s="644">
        <v>37350.781090000004</v>
      </c>
      <c r="U1220" s="644">
        <v>37350.781090000004</v>
      </c>
      <c r="V1220" s="644">
        <v>37350.781090000004</v>
      </c>
      <c r="W1220" s="644">
        <v>37350.781090000004</v>
      </c>
      <c r="X1220" s="644">
        <v>37650.781090000004</v>
      </c>
      <c r="Y1220" s="644">
        <v>37650.781090000004</v>
      </c>
      <c r="Z1220" s="644">
        <v>37650.781090000004</v>
      </c>
      <c r="AA1220" s="644">
        <v>37695.030850000003</v>
      </c>
      <c r="AB1220" s="644">
        <v>37194.795850000002</v>
      </c>
      <c r="AC1220" s="644">
        <v>37194.795850000002</v>
      </c>
      <c r="AD1220" s="1600">
        <f>AC1220</f>
        <v>37194.795850000002</v>
      </c>
      <c r="AE1220" s="644">
        <f>AI1220-AH1220</f>
        <v>33915.135120000006</v>
      </c>
      <c r="AF1220" s="644"/>
      <c r="AG1220" s="644">
        <f>AE1220-AD1220</f>
        <v>-3279.660729999996</v>
      </c>
      <c r="AH1220" s="644">
        <v>-897.62454999999989</v>
      </c>
      <c r="AI1220" s="644">
        <v>33017.510570000006</v>
      </c>
      <c r="AJ1220" s="388">
        <f>AJ1205+AJ1217</f>
        <v>166.875</v>
      </c>
      <c r="AK1220" s="644">
        <f>AK1217+AK1205</f>
        <v>188265.26</v>
      </c>
      <c r="AL1220" s="644">
        <f t="shared" si="1080"/>
        <v>188.26526000000001</v>
      </c>
      <c r="AM1220" s="2437"/>
      <c r="AN1220" s="1721"/>
    </row>
    <row r="1221" spans="1:40" s="70" customFormat="1" ht="16.5" customHeight="1" x14ac:dyDescent="0.25">
      <c r="A1221" s="738"/>
      <c r="B1221" s="1735"/>
      <c r="C1221" s="2790" t="s">
        <v>160</v>
      </c>
      <c r="D1221" s="672"/>
      <c r="E1221" s="672"/>
      <c r="F1221" s="2231"/>
      <c r="G1221" s="673"/>
      <c r="H1221" s="673"/>
      <c r="I1221" s="673"/>
      <c r="J1221" s="674"/>
      <c r="K1221" s="674"/>
      <c r="L1221" s="673"/>
      <c r="M1221" s="673"/>
      <c r="N1221" s="673"/>
      <c r="O1221" s="673"/>
      <c r="P1221" s="673"/>
      <c r="Q1221" s="673"/>
      <c r="R1221" s="644"/>
      <c r="S1221" s="644"/>
      <c r="T1221" s="644"/>
      <c r="U1221" s="644"/>
      <c r="V1221" s="644"/>
      <c r="W1221" s="644"/>
      <c r="X1221" s="644"/>
      <c r="Y1221" s="644">
        <v>236.87639999999996</v>
      </c>
      <c r="Z1221" s="644">
        <v>236.87639999999996</v>
      </c>
      <c r="AA1221" s="644">
        <v>251.47157999999999</v>
      </c>
      <c r="AB1221" s="644">
        <v>251.47157999999999</v>
      </c>
      <c r="AC1221" s="644">
        <v>251.47157999999999</v>
      </c>
      <c r="AD1221" s="1600">
        <f>AC1221</f>
        <v>251.47157999999999</v>
      </c>
      <c r="AE1221" s="644">
        <f>AI1221-AH1221</f>
        <v>0</v>
      </c>
      <c r="AF1221" s="644"/>
      <c r="AG1221" s="644">
        <f>AE1221-AD1221</f>
        <v>-251.47157999999999</v>
      </c>
      <c r="AH1221" s="644"/>
      <c r="AI1221" s="644"/>
      <c r="AJ1221" s="388"/>
      <c r="AK1221" s="644"/>
      <c r="AL1221" s="644">
        <f t="shared" si="1080"/>
        <v>0</v>
      </c>
      <c r="AM1221" s="2437"/>
      <c r="AN1221" s="1721"/>
    </row>
    <row r="1222" spans="1:40" s="70" customFormat="1" ht="61.5" customHeight="1" x14ac:dyDescent="0.25">
      <c r="A1222" s="738"/>
      <c r="B1222" s="1735"/>
      <c r="C1222" s="2371" t="s">
        <v>551</v>
      </c>
      <c r="D1222" s="672"/>
      <c r="E1222" s="672"/>
      <c r="F1222" s="711">
        <v>15</v>
      </c>
      <c r="G1222" s="1048">
        <f t="shared" ref="G1222:G1223" si="1095">F1222</f>
        <v>15</v>
      </c>
      <c r="H1222" s="829"/>
      <c r="I1222" s="673">
        <f t="shared" ref="I1222:I1223" si="1096">H1222/G1222*100</f>
        <v>0</v>
      </c>
      <c r="J1222" s="674"/>
      <c r="K1222" s="674"/>
      <c r="L1222" s="673"/>
      <c r="M1222" s="673"/>
      <c r="N1222" s="673"/>
      <c r="O1222" s="673"/>
      <c r="P1222" s="673"/>
      <c r="Q1222" s="673"/>
      <c r="R1222" s="644"/>
      <c r="S1222" s="644"/>
      <c r="T1222" s="644"/>
      <c r="U1222" s="644"/>
      <c r="V1222" s="644"/>
      <c r="W1222" s="644"/>
      <c r="X1222" s="644"/>
      <c r="Y1222" s="644"/>
      <c r="Z1222" s="644"/>
      <c r="AA1222" s="644"/>
      <c r="AB1222" s="644"/>
      <c r="AC1222" s="644"/>
      <c r="AD1222" s="644"/>
      <c r="AE1222" s="644"/>
      <c r="AF1222" s="644"/>
      <c r="AG1222" s="644"/>
      <c r="AH1222" s="644"/>
      <c r="AI1222" s="644"/>
      <c r="AJ1222" s="388"/>
      <c r="AK1222" s="644"/>
      <c r="AL1222" s="644">
        <f t="shared" si="1080"/>
        <v>0</v>
      </c>
      <c r="AM1222" s="2437"/>
      <c r="AN1222" s="1721"/>
    </row>
    <row r="1223" spans="1:40" s="70" customFormat="1" ht="68.25" customHeight="1" x14ac:dyDescent="0.25">
      <c r="A1223" s="738"/>
      <c r="B1223" s="1735"/>
      <c r="C1223" s="2371" t="s">
        <v>552</v>
      </c>
      <c r="D1223" s="672"/>
      <c r="E1223" s="672"/>
      <c r="F1223" s="711">
        <v>15</v>
      </c>
      <c r="G1223" s="1048">
        <f t="shared" si="1095"/>
        <v>15</v>
      </c>
      <c r="H1223" s="829"/>
      <c r="I1223" s="673">
        <f t="shared" si="1096"/>
        <v>0</v>
      </c>
      <c r="J1223" s="674"/>
      <c r="K1223" s="674"/>
      <c r="L1223" s="673"/>
      <c r="M1223" s="673"/>
      <c r="N1223" s="673"/>
      <c r="O1223" s="673"/>
      <c r="P1223" s="673"/>
      <c r="Q1223" s="673"/>
      <c r="R1223" s="644"/>
      <c r="S1223" s="644"/>
      <c r="T1223" s="644"/>
      <c r="U1223" s="644"/>
      <c r="V1223" s="644"/>
      <c r="W1223" s="644"/>
      <c r="X1223" s="644"/>
      <c r="Y1223" s="644"/>
      <c r="Z1223" s="644"/>
      <c r="AA1223" s="644"/>
      <c r="AB1223" s="644"/>
      <c r="AC1223" s="644"/>
      <c r="AD1223" s="644"/>
      <c r="AE1223" s="644"/>
      <c r="AF1223" s="644"/>
      <c r="AG1223" s="644"/>
      <c r="AH1223" s="644"/>
      <c r="AI1223" s="644"/>
      <c r="AJ1223" s="388"/>
      <c r="AK1223" s="644"/>
      <c r="AL1223" s="644">
        <f t="shared" si="1080"/>
        <v>0</v>
      </c>
      <c r="AM1223" s="2437"/>
      <c r="AN1223" s="1721"/>
    </row>
    <row r="1224" spans="1:40" s="70" customFormat="1" ht="16.5" customHeight="1" x14ac:dyDescent="0.25">
      <c r="A1224" s="738"/>
      <c r="B1224" s="1735"/>
      <c r="C1224" s="213"/>
      <c r="D1224" s="213"/>
      <c r="E1224" s="508"/>
      <c r="F1224" s="712"/>
      <c r="G1224" s="388"/>
      <c r="H1224" s="388"/>
      <c r="I1224" s="388"/>
      <c r="J1224" s="363"/>
      <c r="K1224" s="363"/>
      <c r="L1224" s="365"/>
      <c r="M1224" s="365"/>
      <c r="N1224" s="365"/>
      <c r="O1224" s="365"/>
      <c r="P1224" s="365"/>
      <c r="Q1224" s="365"/>
      <c r="R1224" s="644"/>
      <c r="S1224" s="644"/>
      <c r="T1224" s="644"/>
      <c r="U1224" s="644"/>
      <c r="V1224" s="644"/>
      <c r="W1224" s="644"/>
      <c r="X1224" s="644"/>
      <c r="Y1224" s="644"/>
      <c r="Z1224" s="644"/>
      <c r="AA1224" s="644"/>
      <c r="AB1224" s="644"/>
      <c r="AC1224" s="644"/>
      <c r="AD1224" s="1600"/>
      <c r="AE1224" s="644"/>
      <c r="AF1224" s="644"/>
      <c r="AG1224" s="644"/>
      <c r="AH1224" s="644"/>
      <c r="AI1224" s="644"/>
      <c r="AJ1224" s="388"/>
      <c r="AK1224" s="644"/>
      <c r="AL1224" s="644">
        <f t="shared" si="1080"/>
        <v>0</v>
      </c>
      <c r="AM1224" s="2437"/>
      <c r="AN1224" s="1721"/>
    </row>
    <row r="1225" spans="1:40" s="70" customFormat="1" ht="15" customHeight="1" x14ac:dyDescent="0.25">
      <c r="A1225" s="738">
        <v>1</v>
      </c>
      <c r="B1225" s="1735">
        <v>1</v>
      </c>
      <c r="C1225" s="672" t="s">
        <v>342</v>
      </c>
      <c r="D1225" s="672"/>
      <c r="E1225" s="672"/>
      <c r="F1225" s="2231">
        <f>F1220+F1203</f>
        <v>190093.49059829063</v>
      </c>
      <c r="G1225" s="673">
        <f>G1220+G1203</f>
        <v>190093.49059829063</v>
      </c>
      <c r="H1225" s="673">
        <f>H1220+H1203</f>
        <v>210244.5492924102</v>
      </c>
      <c r="I1225" s="673">
        <f>H1225/G1225*100</f>
        <v>110.60060427671519</v>
      </c>
      <c r="J1225" s="674"/>
      <c r="K1225" s="674"/>
      <c r="L1225" s="673"/>
      <c r="M1225" s="673"/>
      <c r="N1225" s="673"/>
      <c r="O1225" s="673"/>
      <c r="P1225" s="673"/>
      <c r="Q1225" s="673"/>
      <c r="R1225" s="644">
        <f t="shared" ref="R1225:S1225" si="1097">SUM(R1220,R1203)</f>
        <v>220470.70118999999</v>
      </c>
      <c r="S1225" s="644">
        <f t="shared" si="1097"/>
        <v>220470.70118999999</v>
      </c>
      <c r="T1225" s="644">
        <f t="shared" ref="T1225:U1225" si="1098">SUM(T1220,T1203)</f>
        <v>220470.70118999999</v>
      </c>
      <c r="U1225" s="644">
        <f t="shared" si="1098"/>
        <v>220470.70118999999</v>
      </c>
      <c r="V1225" s="644">
        <f t="shared" ref="V1225:X1225" si="1099">SUM(V1220,V1203)</f>
        <v>220470.70118999999</v>
      </c>
      <c r="W1225" s="644">
        <f t="shared" si="1099"/>
        <v>220470.70118999999</v>
      </c>
      <c r="X1225" s="644">
        <f t="shared" si="1099"/>
        <v>219443.08173999999</v>
      </c>
      <c r="Y1225" s="644">
        <f>SUM(Y1220,Y1203,Y1221)</f>
        <v>224805.88958166665</v>
      </c>
      <c r="Z1225" s="644">
        <f>SUM(Z1220,Z1203,Z1221)</f>
        <v>224805.88958166665</v>
      </c>
      <c r="AA1225" s="644">
        <f>SUM(AA1220,AA1203,AA1221)</f>
        <v>224858.24907000002</v>
      </c>
      <c r="AB1225" s="644">
        <f>SUM(AB1220,AB1203,AB1221)</f>
        <v>230286.26519000001</v>
      </c>
      <c r="AC1225" s="644">
        <f>SUM(AC1220,AC1203,AC1221)</f>
        <v>228609.51253000001</v>
      </c>
      <c r="AD1225" s="644">
        <f t="shared" ref="AD1225:AI1225" si="1100">SUM(AD1220,AD1203,AD1221)</f>
        <v>228609.51253000001</v>
      </c>
      <c r="AE1225" s="644">
        <f t="shared" si="1100"/>
        <v>225078.38020999997</v>
      </c>
      <c r="AF1225" s="644">
        <f t="shared" si="1100"/>
        <v>0</v>
      </c>
      <c r="AG1225" s="644">
        <f t="shared" si="1100"/>
        <v>-3531.1323200000138</v>
      </c>
      <c r="AH1225" s="644">
        <f t="shared" si="1100"/>
        <v>-2068.7092700000003</v>
      </c>
      <c r="AI1225" s="644">
        <f t="shared" si="1100"/>
        <v>223009.67093999998</v>
      </c>
      <c r="AJ1225" s="673">
        <f>AJ1220+AJ1203</f>
        <v>3927.5507834757836</v>
      </c>
      <c r="AK1225" s="644">
        <f t="shared" ref="AK1225" si="1101">SUM(AK1220,AK1203)</f>
        <v>3839588.0600000005</v>
      </c>
      <c r="AL1225" s="644">
        <f t="shared" si="1080"/>
        <v>3839.5880600000005</v>
      </c>
      <c r="AM1225" s="2437"/>
      <c r="AN1225" s="1721"/>
    </row>
    <row r="1226" spans="1:40" s="70" customFormat="1" ht="15" customHeight="1" x14ac:dyDescent="0.25">
      <c r="A1226" s="738"/>
      <c r="B1226" s="1735"/>
      <c r="C1226" s="672"/>
      <c r="D1226" s="672"/>
      <c r="E1226" s="672"/>
      <c r="F1226" s="2231"/>
      <c r="G1226" s="673"/>
      <c r="H1226" s="673"/>
      <c r="I1226" s="673"/>
      <c r="J1226" s="674"/>
      <c r="K1226" s="674"/>
      <c r="L1226" s="673"/>
      <c r="M1226" s="673"/>
      <c r="N1226" s="673"/>
      <c r="O1226" s="673"/>
      <c r="P1226" s="673"/>
      <c r="Q1226" s="673"/>
      <c r="R1226" s="644"/>
      <c r="S1226" s="644"/>
      <c r="T1226" s="644"/>
      <c r="U1226" s="644"/>
      <c r="V1226" s="644"/>
      <c r="W1226" s="644"/>
      <c r="X1226" s="644"/>
      <c r="Y1226" s="644"/>
      <c r="Z1226" s="644"/>
      <c r="AA1226" s="644"/>
      <c r="AB1226" s="644"/>
      <c r="AC1226" s="644"/>
      <c r="AD1226" s="644"/>
      <c r="AE1226" s="644"/>
      <c r="AF1226" s="644"/>
      <c r="AG1226" s="644"/>
      <c r="AH1226" s="644"/>
      <c r="AI1226" s="644"/>
      <c r="AJ1226" s="673"/>
      <c r="AK1226" s="644"/>
      <c r="AL1226" s="644">
        <f t="shared" si="1080"/>
        <v>0</v>
      </c>
      <c r="AM1226" s="2437"/>
      <c r="AN1226" s="1721"/>
    </row>
    <row r="1227" spans="1:40" s="70" customFormat="1" ht="15" customHeight="1" x14ac:dyDescent="0.25">
      <c r="A1227" s="738">
        <v>1</v>
      </c>
      <c r="B1227" s="1735">
        <v>1</v>
      </c>
      <c r="C1227" s="217" t="s">
        <v>31</v>
      </c>
      <c r="D1227" s="217"/>
      <c r="E1227" s="217"/>
      <c r="F1227" s="2230"/>
      <c r="G1227" s="675"/>
      <c r="H1227" s="675"/>
      <c r="I1227" s="675"/>
      <c r="J1227" s="674"/>
      <c r="K1227" s="674"/>
      <c r="L1227" s="673"/>
      <c r="M1227" s="673"/>
      <c r="N1227" s="673"/>
      <c r="O1227" s="673"/>
      <c r="P1227" s="673"/>
      <c r="Q1227" s="673"/>
      <c r="R1227" s="63"/>
      <c r="S1227" s="63"/>
      <c r="T1227" s="63"/>
      <c r="U1227" s="63"/>
      <c r="V1227" s="63"/>
      <c r="W1227" s="63"/>
      <c r="X1227" s="63"/>
      <c r="Y1227" s="63"/>
      <c r="Z1227" s="63"/>
      <c r="AA1227" s="63"/>
      <c r="AB1227" s="63"/>
      <c r="AC1227" s="63"/>
      <c r="AD1227" s="1592"/>
      <c r="AE1227" s="63"/>
      <c r="AF1227" s="63"/>
      <c r="AG1227" s="63"/>
      <c r="AH1227" s="63"/>
      <c r="AI1227" s="63"/>
      <c r="AJ1227" s="63"/>
      <c r="AK1227" s="1827"/>
      <c r="AL1227" s="1827">
        <f t="shared" si="1080"/>
        <v>0</v>
      </c>
      <c r="AM1227" s="2437"/>
      <c r="AN1227" s="1721"/>
    </row>
    <row r="1228" spans="1:40" s="70" customFormat="1" ht="15" customHeight="1" x14ac:dyDescent="0.25">
      <c r="A1228" s="738">
        <v>1</v>
      </c>
      <c r="B1228" s="1735">
        <v>1</v>
      </c>
      <c r="C1228" s="144" t="s">
        <v>8</v>
      </c>
      <c r="D1228" s="144"/>
      <c r="E1228" s="833">
        <v>300</v>
      </c>
      <c r="F1228" s="867">
        <v>75</v>
      </c>
      <c r="G1228" s="92">
        <f t="shared" ref="G1228:G1233" si="1102">ROUND(F1228/12*$C$3,0)</f>
        <v>75</v>
      </c>
      <c r="H1228" s="92">
        <v>80</v>
      </c>
      <c r="I1228" s="92">
        <f t="shared" ref="I1228:I1234" si="1103">H1228/G1228*100</f>
        <v>106.66666666666667</v>
      </c>
      <c r="J1228" s="363">
        <v>10</v>
      </c>
      <c r="K1228" s="93">
        <f t="shared" ref="K1228:K1234" si="1104">N1228/H1228</f>
        <v>12.6</v>
      </c>
      <c r="L1228" s="94">
        <f t="shared" ref="L1228:L1233" si="1105">ROUND(F1228*J1228,0)</f>
        <v>750</v>
      </c>
      <c r="M1228" s="94">
        <f t="shared" ref="M1228:M1233" si="1106">ROUND(L1228/12*$C$3,0)</f>
        <v>750</v>
      </c>
      <c r="N1228" s="94">
        <v>1008</v>
      </c>
      <c r="O1228" s="94">
        <f t="shared" ref="O1228:O1234" si="1107">N1228/M1228*100</f>
        <v>134.4</v>
      </c>
      <c r="P1228" s="94">
        <f t="shared" ref="P1228:P1233" si="1108">L1228/E1228</f>
        <v>2.5</v>
      </c>
      <c r="Q1228" s="94">
        <f t="shared" ref="Q1228:Q1234" si="1109">N1228/$C$3*12/P1228</f>
        <v>403.2</v>
      </c>
      <c r="R1228" s="711"/>
      <c r="S1228" s="711"/>
      <c r="T1228" s="711"/>
      <c r="U1228" s="711"/>
      <c r="V1228" s="711"/>
      <c r="W1228" s="711"/>
      <c r="X1228" s="711"/>
      <c r="Y1228" s="711"/>
      <c r="Z1228" s="711"/>
      <c r="AA1228" s="711"/>
      <c r="AB1228" s="711"/>
      <c r="AC1228" s="711"/>
      <c r="AD1228" s="1595"/>
      <c r="AE1228" s="711"/>
      <c r="AF1228" s="711"/>
      <c r="AG1228" s="711"/>
      <c r="AH1228" s="711"/>
      <c r="AI1228" s="711"/>
      <c r="AJ1228" s="711"/>
      <c r="AK1228" s="1832"/>
      <c r="AL1228" s="1832">
        <f t="shared" si="1080"/>
        <v>0</v>
      </c>
      <c r="AM1228" s="2437"/>
      <c r="AN1228" s="1721"/>
    </row>
    <row r="1229" spans="1:40" s="70" customFormat="1" ht="15" customHeight="1" x14ac:dyDescent="0.25">
      <c r="A1229" s="738">
        <v>1</v>
      </c>
      <c r="B1229" s="1735">
        <v>1</v>
      </c>
      <c r="C1229" s="144" t="s">
        <v>9</v>
      </c>
      <c r="D1229" s="144"/>
      <c r="E1229" s="833">
        <v>300</v>
      </c>
      <c r="F1229" s="867">
        <v>85</v>
      </c>
      <c r="G1229" s="92">
        <f t="shared" si="1102"/>
        <v>85</v>
      </c>
      <c r="H1229" s="92">
        <v>126</v>
      </c>
      <c r="I1229" s="92">
        <f t="shared" si="1103"/>
        <v>148.23529411764707</v>
      </c>
      <c r="J1229" s="363">
        <v>12</v>
      </c>
      <c r="K1229" s="93">
        <f t="shared" si="1104"/>
        <v>10.079365079365079</v>
      </c>
      <c r="L1229" s="94">
        <f t="shared" si="1105"/>
        <v>1020</v>
      </c>
      <c r="M1229" s="94">
        <f t="shared" si="1106"/>
        <v>1020</v>
      </c>
      <c r="N1229" s="94">
        <v>1270</v>
      </c>
      <c r="O1229" s="94">
        <f t="shared" si="1107"/>
        <v>124.50980392156863</v>
      </c>
      <c r="P1229" s="94">
        <f t="shared" si="1108"/>
        <v>3.4</v>
      </c>
      <c r="Q1229" s="94">
        <f t="shared" si="1109"/>
        <v>373.52941176470591</v>
      </c>
      <c r="R1229" s="711"/>
      <c r="S1229" s="711"/>
      <c r="T1229" s="711"/>
      <c r="U1229" s="711"/>
      <c r="V1229" s="711"/>
      <c r="W1229" s="711"/>
      <c r="X1229" s="711"/>
      <c r="Y1229" s="711"/>
      <c r="Z1229" s="711"/>
      <c r="AA1229" s="711"/>
      <c r="AB1229" s="711"/>
      <c r="AC1229" s="711"/>
      <c r="AD1229" s="1595"/>
      <c r="AE1229" s="711"/>
      <c r="AF1229" s="711"/>
      <c r="AG1229" s="711"/>
      <c r="AH1229" s="711"/>
      <c r="AI1229" s="711"/>
      <c r="AJ1229" s="711"/>
      <c r="AK1229" s="1832"/>
      <c r="AL1229" s="1832">
        <f t="shared" si="1080"/>
        <v>0</v>
      </c>
      <c r="AM1229" s="2437"/>
      <c r="AN1229" s="1721"/>
    </row>
    <row r="1230" spans="1:40" s="70" customFormat="1" ht="15" customHeight="1" x14ac:dyDescent="0.25">
      <c r="A1230" s="738">
        <v>1</v>
      </c>
      <c r="B1230" s="1735">
        <v>1</v>
      </c>
      <c r="C1230" s="144" t="s">
        <v>10</v>
      </c>
      <c r="D1230" s="144"/>
      <c r="E1230" s="833">
        <v>300</v>
      </c>
      <c r="F1230" s="867">
        <v>170</v>
      </c>
      <c r="G1230" s="92">
        <f t="shared" si="1102"/>
        <v>170</v>
      </c>
      <c r="H1230" s="92">
        <v>185</v>
      </c>
      <c r="I1230" s="92">
        <f t="shared" si="1103"/>
        <v>108.8235294117647</v>
      </c>
      <c r="J1230" s="363">
        <v>11</v>
      </c>
      <c r="K1230" s="93">
        <f t="shared" si="1104"/>
        <v>9.4594594594594597</v>
      </c>
      <c r="L1230" s="94">
        <f t="shared" si="1105"/>
        <v>1870</v>
      </c>
      <c r="M1230" s="94">
        <f t="shared" si="1106"/>
        <v>1870</v>
      </c>
      <c r="N1230" s="94">
        <v>1750</v>
      </c>
      <c r="O1230" s="94">
        <f t="shared" si="1107"/>
        <v>93.582887700534755</v>
      </c>
      <c r="P1230" s="94">
        <f t="shared" si="1108"/>
        <v>6.2333333333333334</v>
      </c>
      <c r="Q1230" s="94">
        <f t="shared" si="1109"/>
        <v>280.74866310160428</v>
      </c>
      <c r="R1230" s="711"/>
      <c r="S1230" s="711"/>
      <c r="T1230" s="711"/>
      <c r="U1230" s="711"/>
      <c r="V1230" s="711"/>
      <c r="W1230" s="711"/>
      <c r="X1230" s="711"/>
      <c r="Y1230" s="711"/>
      <c r="Z1230" s="711"/>
      <c r="AA1230" s="711"/>
      <c r="AB1230" s="711"/>
      <c r="AC1230" s="711"/>
      <c r="AD1230" s="1595"/>
      <c r="AE1230" s="711"/>
      <c r="AF1230" s="711"/>
      <c r="AG1230" s="711"/>
      <c r="AH1230" s="711"/>
      <c r="AI1230" s="711"/>
      <c r="AJ1230" s="711"/>
      <c r="AK1230" s="1832"/>
      <c r="AL1230" s="1832">
        <f t="shared" si="1080"/>
        <v>0</v>
      </c>
      <c r="AM1230" s="2437"/>
      <c r="AN1230" s="1721"/>
    </row>
    <row r="1231" spans="1:40" s="70" customFormat="1" ht="15" customHeight="1" x14ac:dyDescent="0.25">
      <c r="A1231" s="738">
        <v>1</v>
      </c>
      <c r="B1231" s="1735">
        <v>1</v>
      </c>
      <c r="C1231" s="144" t="s">
        <v>77</v>
      </c>
      <c r="D1231" s="144"/>
      <c r="E1231" s="833">
        <v>300</v>
      </c>
      <c r="F1231" s="867">
        <v>40</v>
      </c>
      <c r="G1231" s="92">
        <f t="shared" si="1102"/>
        <v>40</v>
      </c>
      <c r="H1231" s="92">
        <v>19</v>
      </c>
      <c r="I1231" s="92">
        <f t="shared" si="1103"/>
        <v>47.5</v>
      </c>
      <c r="J1231" s="363">
        <v>9</v>
      </c>
      <c r="K1231" s="93">
        <f t="shared" si="1104"/>
        <v>8.8947368421052637</v>
      </c>
      <c r="L1231" s="94">
        <f t="shared" si="1105"/>
        <v>360</v>
      </c>
      <c r="M1231" s="94">
        <f t="shared" si="1106"/>
        <v>360</v>
      </c>
      <c r="N1231" s="94">
        <v>169</v>
      </c>
      <c r="O1231" s="94">
        <f t="shared" si="1107"/>
        <v>46.944444444444443</v>
      </c>
      <c r="P1231" s="94">
        <f t="shared" si="1108"/>
        <v>1.2</v>
      </c>
      <c r="Q1231" s="94">
        <f t="shared" si="1109"/>
        <v>140.83333333333334</v>
      </c>
      <c r="R1231" s="711"/>
      <c r="S1231" s="711"/>
      <c r="T1231" s="711"/>
      <c r="U1231" s="711"/>
      <c r="V1231" s="711"/>
      <c r="W1231" s="711"/>
      <c r="X1231" s="711"/>
      <c r="Y1231" s="711"/>
      <c r="Z1231" s="711"/>
      <c r="AA1231" s="711"/>
      <c r="AB1231" s="711"/>
      <c r="AC1231" s="711"/>
      <c r="AD1231" s="1595"/>
      <c r="AE1231" s="711"/>
      <c r="AF1231" s="711"/>
      <c r="AG1231" s="711"/>
      <c r="AH1231" s="711"/>
      <c r="AI1231" s="711"/>
      <c r="AJ1231" s="711"/>
      <c r="AK1231" s="1832"/>
      <c r="AL1231" s="1832">
        <f t="shared" si="1080"/>
        <v>0</v>
      </c>
      <c r="AM1231" s="2437"/>
      <c r="AN1231" s="1721"/>
    </row>
    <row r="1232" spans="1:40" s="70" customFormat="1" ht="15" customHeight="1" x14ac:dyDescent="0.25">
      <c r="A1232" s="738">
        <v>1</v>
      </c>
      <c r="B1232" s="1735">
        <v>1</v>
      </c>
      <c r="C1232" s="144" t="s">
        <v>26</v>
      </c>
      <c r="D1232" s="144"/>
      <c r="E1232" s="833">
        <v>300</v>
      </c>
      <c r="F1232" s="867">
        <v>40</v>
      </c>
      <c r="G1232" s="92">
        <f t="shared" si="1102"/>
        <v>40</v>
      </c>
      <c r="H1232" s="92">
        <v>16</v>
      </c>
      <c r="I1232" s="92">
        <f t="shared" si="1103"/>
        <v>40</v>
      </c>
      <c r="J1232" s="363">
        <v>6.1</v>
      </c>
      <c r="K1232" s="93">
        <f t="shared" si="1104"/>
        <v>6.9375</v>
      </c>
      <c r="L1232" s="94">
        <f t="shared" si="1105"/>
        <v>244</v>
      </c>
      <c r="M1232" s="94">
        <f t="shared" si="1106"/>
        <v>244</v>
      </c>
      <c r="N1232" s="94">
        <v>111</v>
      </c>
      <c r="O1232" s="94">
        <f t="shared" si="1107"/>
        <v>45.491803278688522</v>
      </c>
      <c r="P1232" s="94">
        <f t="shared" si="1108"/>
        <v>0.81333333333333335</v>
      </c>
      <c r="Q1232" s="94">
        <f t="shared" si="1109"/>
        <v>136.47540983606558</v>
      </c>
      <c r="R1232" s="711"/>
      <c r="S1232" s="711"/>
      <c r="T1232" s="711"/>
      <c r="U1232" s="711"/>
      <c r="V1232" s="711"/>
      <c r="W1232" s="711"/>
      <c r="X1232" s="711"/>
      <c r="Y1232" s="711"/>
      <c r="Z1232" s="711"/>
      <c r="AA1232" s="711"/>
      <c r="AB1232" s="711"/>
      <c r="AC1232" s="711"/>
      <c r="AD1232" s="1595"/>
      <c r="AE1232" s="711"/>
      <c r="AF1232" s="711"/>
      <c r="AG1232" s="711"/>
      <c r="AH1232" s="711"/>
      <c r="AI1232" s="711"/>
      <c r="AJ1232" s="711"/>
      <c r="AK1232" s="1832"/>
      <c r="AL1232" s="1832">
        <f t="shared" si="1080"/>
        <v>0</v>
      </c>
      <c r="AM1232" s="2437"/>
      <c r="AN1232" s="1721"/>
    </row>
    <row r="1233" spans="1:275" s="70" customFormat="1" ht="15" customHeight="1" x14ac:dyDescent="0.25">
      <c r="A1233" s="738">
        <v>1</v>
      </c>
      <c r="B1233" s="1735">
        <v>1</v>
      </c>
      <c r="C1233" s="144" t="s">
        <v>6</v>
      </c>
      <c r="D1233" s="144"/>
      <c r="E1233" s="833">
        <v>300</v>
      </c>
      <c r="F1233" s="867">
        <v>190</v>
      </c>
      <c r="G1233" s="92">
        <f t="shared" si="1102"/>
        <v>190</v>
      </c>
      <c r="H1233" s="92">
        <v>96</v>
      </c>
      <c r="I1233" s="92">
        <f t="shared" si="1103"/>
        <v>50.526315789473685</v>
      </c>
      <c r="J1233" s="363">
        <v>9</v>
      </c>
      <c r="K1233" s="93">
        <f t="shared" si="1104"/>
        <v>8.71875</v>
      </c>
      <c r="L1233" s="94">
        <f t="shared" si="1105"/>
        <v>1710</v>
      </c>
      <c r="M1233" s="94">
        <f t="shared" si="1106"/>
        <v>1710</v>
      </c>
      <c r="N1233" s="94">
        <v>837</v>
      </c>
      <c r="O1233" s="94">
        <f t="shared" si="1107"/>
        <v>48.947368421052637</v>
      </c>
      <c r="P1233" s="94">
        <f t="shared" si="1108"/>
        <v>5.7</v>
      </c>
      <c r="Q1233" s="94">
        <f t="shared" si="1109"/>
        <v>146.84210526315789</v>
      </c>
      <c r="R1233" s="711"/>
      <c r="S1233" s="711"/>
      <c r="T1233" s="711"/>
      <c r="U1233" s="711"/>
      <c r="V1233" s="711"/>
      <c r="W1233" s="711"/>
      <c r="X1233" s="711"/>
      <c r="Y1233" s="711"/>
      <c r="Z1233" s="711"/>
      <c r="AA1233" s="711"/>
      <c r="AB1233" s="711"/>
      <c r="AC1233" s="711"/>
      <c r="AD1233" s="1595"/>
      <c r="AE1233" s="711"/>
      <c r="AF1233" s="711"/>
      <c r="AG1233" s="711"/>
      <c r="AH1233" s="711"/>
      <c r="AI1233" s="711"/>
      <c r="AJ1233" s="711"/>
      <c r="AK1233" s="1832"/>
      <c r="AL1233" s="1832">
        <f t="shared" si="1080"/>
        <v>0</v>
      </c>
      <c r="AM1233" s="2437"/>
      <c r="AN1233" s="1721"/>
    </row>
    <row r="1234" spans="1:275" s="70" customFormat="1" ht="15" customHeight="1" x14ac:dyDescent="0.25">
      <c r="A1234" s="738">
        <v>1</v>
      </c>
      <c r="B1234" s="1735">
        <v>1</v>
      </c>
      <c r="C1234" s="508" t="s">
        <v>13</v>
      </c>
      <c r="D1234" s="508"/>
      <c r="E1234" s="508"/>
      <c r="F1234" s="2178">
        <f>SUM(F1228:F1233)</f>
        <v>600</v>
      </c>
      <c r="G1234" s="412">
        <f>SUM(G1228:G1233)</f>
        <v>600</v>
      </c>
      <c r="H1234" s="412">
        <f>SUM(H1228:H1233)</f>
        <v>522</v>
      </c>
      <c r="I1234" s="412">
        <f t="shared" si="1103"/>
        <v>87</v>
      </c>
      <c r="J1234" s="678">
        <f>IF(F1234=0,0,L1234/F1234)</f>
        <v>9.9233333333333338</v>
      </c>
      <c r="K1234" s="117">
        <f t="shared" si="1104"/>
        <v>9.8563218390804597</v>
      </c>
      <c r="L1234" s="412">
        <f>SUM(L1228:L1233)</f>
        <v>5954</v>
      </c>
      <c r="M1234" s="412">
        <f>SUM(M1228:M1233)</f>
        <v>5954</v>
      </c>
      <c r="N1234" s="2762">
        <f>SUM(N1228:N1233)</f>
        <v>5145</v>
      </c>
      <c r="O1234" s="94">
        <f t="shared" si="1107"/>
        <v>86.412495801142086</v>
      </c>
      <c r="P1234" s="281">
        <f>SUM(P1228:P1233)</f>
        <v>19.846666666666664</v>
      </c>
      <c r="Q1234" s="94">
        <f t="shared" si="1109"/>
        <v>259.23748740342631</v>
      </c>
      <c r="R1234" s="412"/>
      <c r="S1234" s="412"/>
      <c r="T1234" s="412"/>
      <c r="U1234" s="412"/>
      <c r="V1234" s="412"/>
      <c r="W1234" s="412"/>
      <c r="X1234" s="412"/>
      <c r="Y1234" s="412"/>
      <c r="Z1234" s="412"/>
      <c r="AA1234" s="412"/>
      <c r="AB1234" s="412"/>
      <c r="AC1234" s="412"/>
      <c r="AD1234" s="1609"/>
      <c r="AE1234" s="412"/>
      <c r="AF1234" s="412"/>
      <c r="AG1234" s="412"/>
      <c r="AH1234" s="412"/>
      <c r="AI1234" s="412"/>
      <c r="AJ1234" s="412"/>
      <c r="AK1234" s="1853"/>
      <c r="AL1234" s="1853">
        <f t="shared" si="1080"/>
        <v>0</v>
      </c>
      <c r="AM1234" s="2437"/>
      <c r="AN1234" s="1721"/>
    </row>
    <row r="1235" spans="1:275" s="70" customFormat="1" ht="15" customHeight="1" x14ac:dyDescent="0.25">
      <c r="A1235" s="738">
        <v>1</v>
      </c>
      <c r="B1235" s="1735">
        <v>1</v>
      </c>
      <c r="C1235" s="217" t="s">
        <v>148</v>
      </c>
      <c r="D1235" s="217"/>
      <c r="E1235" s="508"/>
      <c r="F1235" s="2178"/>
      <c r="G1235" s="412"/>
      <c r="H1235" s="412"/>
      <c r="I1235" s="412"/>
      <c r="J1235" s="678"/>
      <c r="K1235" s="117"/>
      <c r="L1235" s="412"/>
      <c r="M1235" s="412"/>
      <c r="N1235" s="412"/>
      <c r="O1235" s="94"/>
      <c r="P1235" s="94"/>
      <c r="Q1235" s="94"/>
      <c r="R1235" s="412"/>
      <c r="S1235" s="412"/>
      <c r="T1235" s="412"/>
      <c r="U1235" s="412"/>
      <c r="V1235" s="412"/>
      <c r="W1235" s="412"/>
      <c r="X1235" s="412"/>
      <c r="Y1235" s="412"/>
      <c r="Z1235" s="412"/>
      <c r="AA1235" s="412"/>
      <c r="AB1235" s="412"/>
      <c r="AC1235" s="412"/>
      <c r="AD1235" s="1609"/>
      <c r="AE1235" s="412"/>
      <c r="AF1235" s="412"/>
      <c r="AG1235" s="412"/>
      <c r="AH1235" s="412"/>
      <c r="AI1235" s="412"/>
      <c r="AJ1235" s="412"/>
      <c r="AK1235" s="1853"/>
      <c r="AL1235" s="1853">
        <f t="shared" si="1080"/>
        <v>0</v>
      </c>
      <c r="AM1235" s="2437"/>
      <c r="AN1235" s="1721"/>
    </row>
    <row r="1236" spans="1:275" s="70" customFormat="1" ht="15" customHeight="1" x14ac:dyDescent="0.25">
      <c r="A1236" s="738">
        <v>1</v>
      </c>
      <c r="B1236" s="1735">
        <v>1</v>
      </c>
      <c r="C1236" s="150" t="s">
        <v>10</v>
      </c>
      <c r="D1236" s="150"/>
      <c r="E1236" s="833">
        <v>240</v>
      </c>
      <c r="F1236" s="867">
        <v>695</v>
      </c>
      <c r="G1236" s="1048">
        <f t="shared" ref="G1236:G1237" si="1110">F1236</f>
        <v>695</v>
      </c>
      <c r="H1236" s="92">
        <v>642</v>
      </c>
      <c r="I1236" s="92">
        <f t="shared" ref="I1236:I1244" si="1111">H1236/G1236*100</f>
        <v>92.374100719424462</v>
      </c>
      <c r="J1236" s="501">
        <v>8</v>
      </c>
      <c r="K1236" s="93">
        <f>N1236/H1236</f>
        <v>9.6978193146417446</v>
      </c>
      <c r="L1236" s="94">
        <f>ROUND(F1236*J1236,0)</f>
        <v>5560</v>
      </c>
      <c r="M1236" s="94">
        <f>(L1236-(L1238/12*3))/9*($C$3-3)+L1238/12*3</f>
        <v>5560</v>
      </c>
      <c r="N1236" s="94">
        <v>6226</v>
      </c>
      <c r="O1236" s="94">
        <f>N1236/M1236*100</f>
        <v>111.97841726618705</v>
      </c>
      <c r="P1236" s="94">
        <f>L1236/E1236</f>
        <v>23.166666666666668</v>
      </c>
      <c r="Q1236" s="94">
        <f>N1236/$C$3*12/P1236</f>
        <v>268.74820143884892</v>
      </c>
      <c r="R1236" s="711"/>
      <c r="S1236" s="711"/>
      <c r="T1236" s="711"/>
      <c r="U1236" s="711"/>
      <c r="V1236" s="711"/>
      <c r="W1236" s="711"/>
      <c r="X1236" s="711"/>
      <c r="Y1236" s="711"/>
      <c r="Z1236" s="711"/>
      <c r="AA1236" s="711"/>
      <c r="AB1236" s="711"/>
      <c r="AC1236" s="711"/>
      <c r="AD1236" s="1609"/>
      <c r="AE1236" s="412"/>
      <c r="AF1236" s="412"/>
      <c r="AG1236" s="412"/>
      <c r="AH1236" s="711"/>
      <c r="AI1236" s="711"/>
      <c r="AJ1236" s="711"/>
      <c r="AK1236" s="1832"/>
      <c r="AL1236" s="1832">
        <f t="shared" si="1080"/>
        <v>0</v>
      </c>
      <c r="AM1236" s="2437"/>
      <c r="AN1236" s="1721"/>
    </row>
    <row r="1237" spans="1:275" s="70" customFormat="1" ht="15" customHeight="1" x14ac:dyDescent="0.25">
      <c r="A1237" s="738"/>
      <c r="B1237" s="1735"/>
      <c r="C1237" s="150" t="s">
        <v>77</v>
      </c>
      <c r="D1237" s="150"/>
      <c r="E1237" s="2497">
        <v>240</v>
      </c>
      <c r="F1237" s="867">
        <v>20</v>
      </c>
      <c r="G1237" s="1048">
        <f t="shared" si="1110"/>
        <v>20</v>
      </c>
      <c r="H1237" s="92">
        <v>10</v>
      </c>
      <c r="I1237" s="92">
        <f t="shared" si="1111"/>
        <v>50</v>
      </c>
      <c r="J1237" s="501">
        <v>8</v>
      </c>
      <c r="K1237" s="93">
        <f>N1237/H1237</f>
        <v>5.5</v>
      </c>
      <c r="L1237" s="94">
        <f>ROUND(F1237*J1237,0)</f>
        <v>160</v>
      </c>
      <c r="M1237" s="94">
        <f>ROUND(L1237/9*($C$3-3),0)</f>
        <v>160</v>
      </c>
      <c r="N1237" s="94">
        <v>55</v>
      </c>
      <c r="O1237" s="94">
        <f>N1237/M1237*100</f>
        <v>34.375</v>
      </c>
      <c r="P1237" s="94">
        <f>L1237/E1237</f>
        <v>0.66666666666666663</v>
      </c>
      <c r="Q1237" s="94">
        <f>N1237/$C$3*12/P1237</f>
        <v>82.5</v>
      </c>
      <c r="R1237" s="711"/>
      <c r="S1237" s="711"/>
      <c r="T1237" s="711"/>
      <c r="U1237" s="711"/>
      <c r="V1237" s="711"/>
      <c r="W1237" s="711"/>
      <c r="X1237" s="711"/>
      <c r="Y1237" s="711"/>
      <c r="Z1237" s="711"/>
      <c r="AA1237" s="711"/>
      <c r="AB1237" s="711"/>
      <c r="AC1237" s="711"/>
      <c r="AD1237" s="1609"/>
      <c r="AE1237" s="412"/>
      <c r="AF1237" s="412"/>
      <c r="AG1237" s="412"/>
      <c r="AH1237" s="711"/>
      <c r="AI1237" s="711"/>
      <c r="AJ1237" s="711"/>
      <c r="AK1237" s="1832"/>
      <c r="AL1237" s="1832">
        <f t="shared" si="1080"/>
        <v>0</v>
      </c>
      <c r="AM1237" s="2437"/>
      <c r="AN1237" s="1721"/>
    </row>
    <row r="1238" spans="1:275" s="96" customFormat="1" ht="15" customHeight="1" x14ac:dyDescent="0.25">
      <c r="A1238" s="738">
        <v>1</v>
      </c>
      <c r="B1238" s="1735">
        <v>1</v>
      </c>
      <c r="C1238" s="869" t="s">
        <v>187</v>
      </c>
      <c r="D1238" s="706"/>
      <c r="E1238" s="706"/>
      <c r="F1238" s="1870">
        <f>SUM(F1236:F1237)</f>
        <v>715</v>
      </c>
      <c r="G1238" s="126">
        <f t="shared" ref="G1238:H1238" si="1112">SUM(G1236:G1237)</f>
        <v>715</v>
      </c>
      <c r="H1238" s="126">
        <f t="shared" si="1112"/>
        <v>652</v>
      </c>
      <c r="I1238" s="92">
        <f t="shared" si="1111"/>
        <v>91.188811188811187</v>
      </c>
      <c r="J1238" s="703">
        <f>SUM(L1238/F1238)</f>
        <v>8</v>
      </c>
      <c r="K1238" s="93">
        <f>N1238/H1238</f>
        <v>9.6334355828220861</v>
      </c>
      <c r="L1238" s="118">
        <f>SUM(L1236:L1237)</f>
        <v>5720</v>
      </c>
      <c r="M1238" s="118">
        <f t="shared" ref="M1238:N1238" si="1113">SUM(M1236:M1237)</f>
        <v>5720</v>
      </c>
      <c r="N1238" s="2735">
        <f t="shared" si="1113"/>
        <v>6281</v>
      </c>
      <c r="O1238" s="94">
        <f>N1238/M1238*100</f>
        <v>109.80769230769232</v>
      </c>
      <c r="P1238" s="118">
        <f>SUM(P1236:P1237)</f>
        <v>23.833333333333336</v>
      </c>
      <c r="Q1238" s="94">
        <f>N1238/$C$3*12/P1238</f>
        <v>263.53846153846149</v>
      </c>
      <c r="R1238" s="712"/>
      <c r="S1238" s="712"/>
      <c r="T1238" s="712"/>
      <c r="U1238" s="712"/>
      <c r="V1238" s="712"/>
      <c r="W1238" s="712"/>
      <c r="X1238" s="712"/>
      <c r="Y1238" s="712"/>
      <c r="Z1238" s="712"/>
      <c r="AA1238" s="712"/>
      <c r="AB1238" s="712"/>
      <c r="AC1238" s="712"/>
      <c r="AD1238" s="1601"/>
      <c r="AE1238" s="742"/>
      <c r="AF1238" s="742"/>
      <c r="AG1238" s="742"/>
      <c r="AH1238" s="712"/>
      <c r="AI1238" s="712"/>
      <c r="AJ1238" s="712"/>
      <c r="AK1238" s="1835"/>
      <c r="AL1238" s="1835">
        <f t="shared" si="1080"/>
        <v>0</v>
      </c>
      <c r="AM1238" s="2437"/>
      <c r="AN1238" s="2397"/>
    </row>
    <row r="1239" spans="1:275" s="70" customFormat="1" ht="29.25" customHeight="1" x14ac:dyDescent="0.25">
      <c r="A1239" s="738">
        <v>1</v>
      </c>
      <c r="B1239" s="1735">
        <v>1</v>
      </c>
      <c r="C1239" s="590" t="s">
        <v>172</v>
      </c>
      <c r="D1239" s="590"/>
      <c r="E1239" s="590"/>
      <c r="F1239" s="2178">
        <f>SUM(F1238,F1234)</f>
        <v>1315</v>
      </c>
      <c r="G1239" s="644">
        <f>SUM(G1238,G1234)</f>
        <v>1315</v>
      </c>
      <c r="H1239" s="644">
        <f>SUM(H1238,H1234)</f>
        <v>1174</v>
      </c>
      <c r="I1239" s="644">
        <f t="shared" si="1111"/>
        <v>89.277566539923953</v>
      </c>
      <c r="J1239" s="801">
        <f>L1239/F1239</f>
        <v>8.8775665399239543</v>
      </c>
      <c r="K1239" s="795">
        <f>N1239/H1239</f>
        <v>9.7325383304940374</v>
      </c>
      <c r="L1239" s="644">
        <f>SUM(L1238,L1234)</f>
        <v>11674</v>
      </c>
      <c r="M1239" s="644">
        <f>SUM(M1238,M1234)</f>
        <v>11674</v>
      </c>
      <c r="N1239" s="644">
        <f>SUM(N1238,N1234)</f>
        <v>11426</v>
      </c>
      <c r="O1239" s="94">
        <f>N1239/M1239*100</f>
        <v>97.875621038204557</v>
      </c>
      <c r="P1239" s="644">
        <f>SUM(P1238,P1234)</f>
        <v>43.68</v>
      </c>
      <c r="Q1239" s="94">
        <f>N1239/$C$3*12/P1239</f>
        <v>261.58424908424911</v>
      </c>
      <c r="R1239" s="644">
        <v>23824.258483199999</v>
      </c>
      <c r="S1239" s="644">
        <v>23824.258483199999</v>
      </c>
      <c r="T1239" s="644">
        <v>23824.258483199999</v>
      </c>
      <c r="U1239" s="644">
        <v>23824.258483199999</v>
      </c>
      <c r="V1239" s="644">
        <v>23824.258483199999</v>
      </c>
      <c r="W1239" s="644">
        <v>23824.258483199999</v>
      </c>
      <c r="X1239" s="644">
        <v>23824.258483199999</v>
      </c>
      <c r="Y1239" s="644">
        <v>23824.258483199999</v>
      </c>
      <c r="Z1239" s="644">
        <v>23824.258483199999</v>
      </c>
      <c r="AA1239" s="644">
        <v>23824.258483199999</v>
      </c>
      <c r="AB1239" s="644">
        <v>22368.135283200001</v>
      </c>
      <c r="AC1239" s="644">
        <v>22368.135283200001</v>
      </c>
      <c r="AD1239" s="1600">
        <f>AC1239</f>
        <v>22368.135283200001</v>
      </c>
      <c r="AE1239" s="412">
        <f>AI1239-AH1239</f>
        <v>20464.858610000003</v>
      </c>
      <c r="AF1239" s="412"/>
      <c r="AG1239" s="412">
        <f>AE1239-AD1239</f>
        <v>-1903.2766731999982</v>
      </c>
      <c r="AH1239" s="644">
        <v>-417.77637000000004</v>
      </c>
      <c r="AI1239" s="644">
        <v>20047.082240000003</v>
      </c>
      <c r="AJ1239" s="644"/>
      <c r="AK1239" s="1836"/>
      <c r="AL1239" s="1836">
        <f t="shared" si="1080"/>
        <v>0</v>
      </c>
      <c r="AM1239" s="2437"/>
      <c r="AN1239" s="1721"/>
    </row>
    <row r="1240" spans="1:275" s="70" customFormat="1" ht="29.25" customHeight="1" x14ac:dyDescent="0.25">
      <c r="A1240" s="738">
        <v>1</v>
      </c>
      <c r="B1240" s="1735">
        <v>1</v>
      </c>
      <c r="C1240" s="590" t="s">
        <v>325</v>
      </c>
      <c r="D1240" s="590"/>
      <c r="E1240" s="590"/>
      <c r="F1240" s="2179">
        <f>F1241</f>
        <v>9350</v>
      </c>
      <c r="G1240" s="644">
        <f>G1241</f>
        <v>9350</v>
      </c>
      <c r="H1240" s="644">
        <f>H1241</f>
        <v>9901</v>
      </c>
      <c r="I1240" s="644">
        <f t="shared" si="1111"/>
        <v>105.89304812834224</v>
      </c>
      <c r="J1240" s="680"/>
      <c r="K1240" s="835"/>
      <c r="L1240" s="645"/>
      <c r="M1240" s="645"/>
      <c r="N1240" s="645"/>
      <c r="O1240" s="100"/>
      <c r="P1240" s="645"/>
      <c r="Q1240" s="100"/>
      <c r="R1240" s="645"/>
      <c r="S1240" s="645"/>
      <c r="T1240" s="645"/>
      <c r="U1240" s="645"/>
      <c r="V1240" s="645"/>
      <c r="W1240" s="645"/>
      <c r="X1240" s="645"/>
      <c r="Y1240" s="645"/>
      <c r="Z1240" s="645"/>
      <c r="AA1240" s="645"/>
      <c r="AB1240" s="645"/>
      <c r="AC1240" s="645"/>
      <c r="AD1240" s="1600"/>
      <c r="AE1240" s="432"/>
      <c r="AF1240" s="432"/>
      <c r="AG1240" s="432"/>
      <c r="AH1240" s="645"/>
      <c r="AI1240" s="645"/>
      <c r="AJ1240" s="645"/>
      <c r="AK1240" s="1841"/>
      <c r="AL1240" s="1841">
        <f t="shared" si="1080"/>
        <v>0</v>
      </c>
      <c r="AM1240" s="2437"/>
      <c r="AN1240" s="1721"/>
    </row>
    <row r="1241" spans="1:275" s="70" customFormat="1" ht="29.25" customHeight="1" x14ac:dyDescent="0.25">
      <c r="A1241" s="738">
        <v>1</v>
      </c>
      <c r="B1241" s="1735">
        <v>1</v>
      </c>
      <c r="C1241" s="687" t="s">
        <v>326</v>
      </c>
      <c r="D1241" s="687"/>
      <c r="E1241" s="687"/>
      <c r="F1241" s="2222">
        <v>9350</v>
      </c>
      <c r="G1241" s="756">
        <f>ROUND(F1241/12*$C$3,0)</f>
        <v>9350</v>
      </c>
      <c r="H1241" s="756">
        <f>H1244-H1242</f>
        <v>9901</v>
      </c>
      <c r="I1241" s="756">
        <f t="shared" si="1111"/>
        <v>105.89304812834224</v>
      </c>
      <c r="J1241" s="570"/>
      <c r="K1241" s="835"/>
      <c r="L1241" s="750"/>
      <c r="M1241" s="750"/>
      <c r="N1241" s="750"/>
      <c r="O1241" s="100"/>
      <c r="P1241" s="750"/>
      <c r="Q1241" s="100"/>
      <c r="R1241" s="750"/>
      <c r="S1241" s="750"/>
      <c r="T1241" s="750"/>
      <c r="U1241" s="750"/>
      <c r="V1241" s="750"/>
      <c r="W1241" s="750"/>
      <c r="X1241" s="750"/>
      <c r="Y1241" s="750"/>
      <c r="Z1241" s="750"/>
      <c r="AA1241" s="750"/>
      <c r="AB1241" s="750"/>
      <c r="AC1241" s="750"/>
      <c r="AD1241" s="1600"/>
      <c r="AE1241" s="843"/>
      <c r="AF1241" s="843"/>
      <c r="AG1241" s="843"/>
      <c r="AH1241" s="750"/>
      <c r="AI1241" s="750"/>
      <c r="AJ1241" s="750"/>
      <c r="AK1241" s="1855"/>
      <c r="AL1241" s="1855">
        <f t="shared" si="1080"/>
        <v>0</v>
      </c>
      <c r="AM1241" s="2437"/>
      <c r="AN1241" s="1721"/>
    </row>
    <row r="1242" spans="1:275" s="70" customFormat="1" ht="29.25" customHeight="1" x14ac:dyDescent="0.25">
      <c r="A1242" s="738">
        <v>1</v>
      </c>
      <c r="B1242" s="1735">
        <v>1</v>
      </c>
      <c r="C1242" s="590" t="s">
        <v>327</v>
      </c>
      <c r="D1242" s="590"/>
      <c r="E1242" s="590"/>
      <c r="F1242" s="2179">
        <f>F1243</f>
        <v>10</v>
      </c>
      <c r="G1242" s="645">
        <f t="shared" ref="G1242:H1242" si="1114">G1243</f>
        <v>10</v>
      </c>
      <c r="H1242" s="645">
        <f t="shared" si="1114"/>
        <v>0</v>
      </c>
      <c r="I1242" s="644">
        <f t="shared" si="1111"/>
        <v>0</v>
      </c>
      <c r="J1242" s="680"/>
      <c r="K1242" s="835"/>
      <c r="L1242" s="645"/>
      <c r="M1242" s="645"/>
      <c r="N1242" s="645"/>
      <c r="O1242" s="100"/>
      <c r="P1242" s="645"/>
      <c r="Q1242" s="100"/>
      <c r="R1242" s="645"/>
      <c r="S1242" s="645"/>
      <c r="T1242" s="645"/>
      <c r="U1242" s="645"/>
      <c r="V1242" s="645"/>
      <c r="W1242" s="645"/>
      <c r="X1242" s="645"/>
      <c r="Y1242" s="645"/>
      <c r="Z1242" s="645"/>
      <c r="AA1242" s="645"/>
      <c r="AB1242" s="645"/>
      <c r="AC1242" s="645"/>
      <c r="AD1242" s="1600"/>
      <c r="AE1242" s="432"/>
      <c r="AF1242" s="432"/>
      <c r="AG1242" s="432"/>
      <c r="AH1242" s="645"/>
      <c r="AI1242" s="645"/>
      <c r="AJ1242" s="645"/>
      <c r="AK1242" s="1841"/>
      <c r="AL1242" s="1841">
        <f t="shared" si="1080"/>
        <v>0</v>
      </c>
      <c r="AM1242" s="2437"/>
      <c r="AN1242" s="1721"/>
    </row>
    <row r="1243" spans="1:275" s="70" customFormat="1" ht="29.25" customHeight="1" x14ac:dyDescent="0.25">
      <c r="A1243" s="738">
        <v>1</v>
      </c>
      <c r="B1243" s="1735">
        <v>1</v>
      </c>
      <c r="C1243" s="687" t="s">
        <v>328</v>
      </c>
      <c r="D1243" s="687"/>
      <c r="E1243" s="687"/>
      <c r="F1243" s="2222">
        <v>10</v>
      </c>
      <c r="G1243" s="756">
        <f>ROUND(F1243/12*$C$3,0)</f>
        <v>10</v>
      </c>
      <c r="H1243" s="756"/>
      <c r="I1243" s="756">
        <f t="shared" si="1111"/>
        <v>0</v>
      </c>
      <c r="J1243" s="570"/>
      <c r="K1243" s="228"/>
      <c r="L1243" s="756"/>
      <c r="M1243" s="750"/>
      <c r="N1243" s="756"/>
      <c r="O1243" s="94"/>
      <c r="P1243" s="756"/>
      <c r="Q1243" s="94"/>
      <c r="R1243" s="750"/>
      <c r="S1243" s="750"/>
      <c r="T1243" s="750"/>
      <c r="U1243" s="750"/>
      <c r="V1243" s="750"/>
      <c r="W1243" s="750"/>
      <c r="X1243" s="750"/>
      <c r="Y1243" s="750"/>
      <c r="Z1243" s="750"/>
      <c r="AA1243" s="750"/>
      <c r="AB1243" s="750"/>
      <c r="AC1243" s="750"/>
      <c r="AD1243" s="1600"/>
      <c r="AE1243" s="677"/>
      <c r="AF1243" s="677"/>
      <c r="AG1243" s="677"/>
      <c r="AH1243" s="750"/>
      <c r="AI1243" s="750"/>
      <c r="AJ1243" s="750"/>
      <c r="AK1243" s="1855"/>
      <c r="AL1243" s="1855">
        <f t="shared" ref="AL1243:AL1306" si="1115">AK1243/1000</f>
        <v>0</v>
      </c>
      <c r="AM1243" s="2437"/>
      <c r="AN1243" s="1721"/>
    </row>
    <row r="1244" spans="1:275" s="70" customFormat="1" ht="29.25" customHeight="1" thickBot="1" x14ac:dyDescent="0.3">
      <c r="A1244" s="738"/>
      <c r="B1244" s="1735"/>
      <c r="C1244" s="590" t="s">
        <v>343</v>
      </c>
      <c r="D1244" s="590"/>
      <c r="E1244" s="590"/>
      <c r="F1244" s="2179">
        <f>SUM(F1240,F1242)</f>
        <v>9360</v>
      </c>
      <c r="G1244" s="644">
        <f>SUM(G1240,G1242)</f>
        <v>9360</v>
      </c>
      <c r="H1244" s="644">
        <v>9901</v>
      </c>
      <c r="I1244" s="644">
        <f t="shared" si="1111"/>
        <v>105.77991452991454</v>
      </c>
      <c r="J1244" s="2077"/>
      <c r="K1244" s="230"/>
      <c r="L1244" s="2074"/>
      <c r="M1244" s="2078"/>
      <c r="N1244" s="2074"/>
      <c r="O1244" s="171"/>
      <c r="P1244" s="2074"/>
      <c r="Q1244" s="171"/>
      <c r="R1244" s="2078">
        <v>25094.735220000002</v>
      </c>
      <c r="S1244" s="2078">
        <v>25094.735220000002</v>
      </c>
      <c r="T1244" s="2078">
        <v>25094.735220000002</v>
      </c>
      <c r="U1244" s="2078">
        <v>25094.735220000002</v>
      </c>
      <c r="V1244" s="2078">
        <v>25094.735220000002</v>
      </c>
      <c r="W1244" s="2078">
        <v>25094.735220000002</v>
      </c>
      <c r="X1244" s="2078">
        <v>25094.735220000002</v>
      </c>
      <c r="Y1244" s="2078">
        <v>25094.735220000002</v>
      </c>
      <c r="Z1244" s="2078">
        <v>25094.735220000002</v>
      </c>
      <c r="AA1244" s="2078">
        <v>25094.735220000002</v>
      </c>
      <c r="AB1244" s="2078">
        <v>25094.735220000002</v>
      </c>
      <c r="AC1244" s="2078">
        <v>25094.735220000002</v>
      </c>
      <c r="AD1244" s="2052">
        <f>AC1244</f>
        <v>25094.735220000002</v>
      </c>
      <c r="AE1244" s="2075">
        <f>AI1244-AH1244</f>
        <v>24557.361959999995</v>
      </c>
      <c r="AF1244" s="2075"/>
      <c r="AG1244" s="2075">
        <f>AE1244-AD1244</f>
        <v>-537.37326000000758</v>
      </c>
      <c r="AH1244" s="2078">
        <v>-188.50635999999997</v>
      </c>
      <c r="AI1244" s="2078">
        <v>24368.855599999995</v>
      </c>
      <c r="AJ1244" s="2074">
        <v>13</v>
      </c>
      <c r="AK1244" s="2074">
        <v>28063.08</v>
      </c>
      <c r="AL1244" s="2076">
        <f t="shared" si="1115"/>
        <v>28.063080000000003</v>
      </c>
      <c r="AM1244" s="2437"/>
      <c r="AN1244" s="1721"/>
    </row>
    <row r="1245" spans="1:275" s="70" customFormat="1" ht="27" customHeight="1" thickBot="1" x14ac:dyDescent="0.3">
      <c r="A1245" s="738">
        <v>1</v>
      </c>
      <c r="B1245" s="1735">
        <v>1</v>
      </c>
      <c r="C1245" s="683" t="s">
        <v>17</v>
      </c>
      <c r="D1245" s="844"/>
      <c r="E1245" s="844"/>
      <c r="F1245" s="2239"/>
      <c r="G1245" s="845"/>
      <c r="H1245" s="845"/>
      <c r="I1245" s="845"/>
      <c r="J1245" s="685"/>
      <c r="K1245" s="685"/>
      <c r="L1245" s="686"/>
      <c r="M1245" s="686"/>
      <c r="N1245" s="686">
        <f>SUM(N1239,N1190)</f>
        <v>55473</v>
      </c>
      <c r="O1245" s="686"/>
      <c r="P1245" s="686"/>
      <c r="Q1245" s="686"/>
      <c r="R1245" s="751">
        <f t="shared" ref="R1245:AI1245" si="1116">SUM(R1244,R1239,R1225,R1190)</f>
        <v>482051.71554120001</v>
      </c>
      <c r="S1245" s="751">
        <f t="shared" si="1116"/>
        <v>482051.71554120001</v>
      </c>
      <c r="T1245" s="751">
        <f t="shared" si="1116"/>
        <v>482051.71554120001</v>
      </c>
      <c r="U1245" s="751">
        <f t="shared" si="1116"/>
        <v>482051.71554120001</v>
      </c>
      <c r="V1245" s="751">
        <f t="shared" si="1116"/>
        <v>482051.71554120001</v>
      </c>
      <c r="W1245" s="751">
        <f t="shared" si="1116"/>
        <v>482051.71554120001</v>
      </c>
      <c r="X1245" s="751">
        <f t="shared" si="1116"/>
        <v>481024.09609120002</v>
      </c>
      <c r="Y1245" s="751">
        <f t="shared" si="1116"/>
        <v>486386.90393286664</v>
      </c>
      <c r="Z1245" s="751">
        <f t="shared" ref="Z1245:AA1245" si="1117">SUM(Z1244,Z1239,Z1225,Z1190)</f>
        <v>486386.90393286664</v>
      </c>
      <c r="AA1245" s="751">
        <f t="shared" si="1117"/>
        <v>486439.26342119998</v>
      </c>
      <c r="AB1245" s="751">
        <f t="shared" ref="AB1245:AC1245" si="1118">SUM(AB1244,AB1239,AB1225,AB1190)</f>
        <v>485390.40004119999</v>
      </c>
      <c r="AC1245" s="751">
        <f t="shared" si="1118"/>
        <v>483713.64738119999</v>
      </c>
      <c r="AD1245" s="1638">
        <f t="shared" si="1116"/>
        <v>483713.64738119999</v>
      </c>
      <c r="AE1245" s="686">
        <f t="shared" si="1116"/>
        <v>474675.52461999992</v>
      </c>
      <c r="AF1245" s="686">
        <f t="shared" si="1116"/>
        <v>-758.34794999999997</v>
      </c>
      <c r="AG1245" s="686">
        <f t="shared" si="1116"/>
        <v>-9038.1227612000712</v>
      </c>
      <c r="AH1245" s="686">
        <f t="shared" si="1116"/>
        <v>-12063.29716</v>
      </c>
      <c r="AI1245" s="686">
        <f t="shared" si="1116"/>
        <v>461853.87951</v>
      </c>
      <c r="AJ1245" s="686"/>
      <c r="AK1245" s="686">
        <f>SUM(AK1244,AK1239,AK1225,AK1190)</f>
        <v>4537063.9400000004</v>
      </c>
      <c r="AL1245" s="686">
        <f t="shared" si="1115"/>
        <v>4537.06394</v>
      </c>
      <c r="AM1245" s="2437"/>
      <c r="AN1245" s="1721"/>
    </row>
    <row r="1246" spans="1:275" x14ac:dyDescent="0.25">
      <c r="A1246" s="738">
        <v>1</v>
      </c>
      <c r="B1246" s="1735">
        <v>1</v>
      </c>
      <c r="C1246" s="1512" t="s">
        <v>350</v>
      </c>
      <c r="D1246" s="1512"/>
      <c r="E1246" s="1512"/>
      <c r="F1246" s="2243"/>
      <c r="G1246" s="1483"/>
      <c r="H1246" s="1483"/>
      <c r="I1246" s="1483"/>
      <c r="J1246" s="1483"/>
      <c r="K1246" s="1483"/>
      <c r="L1246" s="1513"/>
      <c r="M1246" s="1513"/>
      <c r="N1246" s="1513"/>
      <c r="O1246" s="1513"/>
      <c r="P1246" s="1513"/>
      <c r="Q1246" s="1513"/>
      <c r="R1246" s="1465">
        <f t="shared" ref="R1246:S1246" si="1119">R1245</f>
        <v>482051.71554120001</v>
      </c>
      <c r="S1246" s="1465">
        <f t="shared" si="1119"/>
        <v>482051.71554120001</v>
      </c>
      <c r="T1246" s="1465">
        <f t="shared" ref="T1246:U1246" si="1120">T1245</f>
        <v>482051.71554120001</v>
      </c>
      <c r="U1246" s="1465">
        <f t="shared" si="1120"/>
        <v>482051.71554120001</v>
      </c>
      <c r="V1246" s="1465">
        <f t="shared" ref="V1246:X1246" si="1121">V1245</f>
        <v>482051.71554120001</v>
      </c>
      <c r="W1246" s="1465">
        <f t="shared" si="1121"/>
        <v>482051.71554120001</v>
      </c>
      <c r="X1246" s="1465">
        <f t="shared" si="1121"/>
        <v>481024.09609120002</v>
      </c>
      <c r="Y1246" s="1465">
        <f t="shared" ref="Y1246:Z1246" si="1122">Y1245</f>
        <v>486386.90393286664</v>
      </c>
      <c r="Z1246" s="1465">
        <f t="shared" si="1122"/>
        <v>486386.90393286664</v>
      </c>
      <c r="AA1246" s="1465">
        <f t="shared" ref="AA1246:AB1246" si="1123">AA1245</f>
        <v>486439.26342119998</v>
      </c>
      <c r="AB1246" s="1465">
        <f t="shared" si="1123"/>
        <v>485390.40004119999</v>
      </c>
      <c r="AC1246" s="1465">
        <f t="shared" ref="AC1246" si="1124">AC1245</f>
        <v>483713.64738119999</v>
      </c>
      <c r="AD1246" s="1642">
        <f t="shared" ref="AD1246:AI1246" si="1125">AD1245</f>
        <v>483713.64738119999</v>
      </c>
      <c r="AE1246" s="1465">
        <f t="shared" si="1125"/>
        <v>474675.52461999992</v>
      </c>
      <c r="AF1246" s="1465">
        <f t="shared" si="1125"/>
        <v>-758.34794999999997</v>
      </c>
      <c r="AG1246" s="1465">
        <f t="shared" si="1125"/>
        <v>-9038.1227612000712</v>
      </c>
      <c r="AH1246" s="1465">
        <f t="shared" si="1125"/>
        <v>-12063.29716</v>
      </c>
      <c r="AI1246" s="1465">
        <f t="shared" si="1125"/>
        <v>461853.87951</v>
      </c>
      <c r="AJ1246" s="1483"/>
      <c r="AK1246" s="1465">
        <f t="shared" ref="AK1246" si="1126">AK1245</f>
        <v>4537063.9400000004</v>
      </c>
      <c r="AL1246" s="1465">
        <f t="shared" si="1115"/>
        <v>4537.06394</v>
      </c>
      <c r="AM1246" s="2437"/>
    </row>
    <row r="1247" spans="1:275" ht="24.75" customHeight="1" x14ac:dyDescent="0.25">
      <c r="A1247" s="738">
        <v>1</v>
      </c>
      <c r="B1247" s="1735">
        <v>1</v>
      </c>
      <c r="C1247" s="1484" t="s">
        <v>7</v>
      </c>
      <c r="D1247" s="1484"/>
      <c r="E1247" s="1484"/>
      <c r="F1247" s="2172">
        <f>SUM(F1190)</f>
        <v>4861</v>
      </c>
      <c r="G1247" s="1352">
        <f>SUM(G1190)</f>
        <v>4861</v>
      </c>
      <c r="H1247" s="1352">
        <f>SUM(H1190)</f>
        <v>4895</v>
      </c>
      <c r="I1247" s="1352">
        <f>H1247/G1247*100</f>
        <v>100.69944455873276</v>
      </c>
      <c r="J1247" s="1181">
        <f>L1247/F1247</f>
        <v>8.9732565315778654</v>
      </c>
      <c r="K1247" s="1181">
        <f>N1247/H1247</f>
        <v>8.9983656792645554</v>
      </c>
      <c r="L1247" s="1352">
        <f>SUM(L1190)</f>
        <v>43619</v>
      </c>
      <c r="M1247" s="1352">
        <f>SUM(M1190)</f>
        <v>43619</v>
      </c>
      <c r="N1247" s="1352">
        <f>SUM(N1190)</f>
        <v>44047</v>
      </c>
      <c r="O1247" s="1352">
        <f>N1247/M1247*100</f>
        <v>100.98122377862857</v>
      </c>
      <c r="P1247" s="1352">
        <f>SUM(P1190)</f>
        <v>134</v>
      </c>
      <c r="Q1247" s="1178">
        <f>N1247/$C$3*12/P1247</f>
        <v>328.70895522388059</v>
      </c>
      <c r="R1247" s="1352">
        <f t="shared" ref="R1247:AK1247" si="1127">SUM(R1190)</f>
        <v>212662.02064799998</v>
      </c>
      <c r="S1247" s="1352">
        <f t="shared" si="1127"/>
        <v>212662.02064799998</v>
      </c>
      <c r="T1247" s="1352">
        <f t="shared" si="1127"/>
        <v>212662.02064799998</v>
      </c>
      <c r="U1247" s="1352">
        <f t="shared" si="1127"/>
        <v>212662.02064799998</v>
      </c>
      <c r="V1247" s="1352">
        <f t="shared" si="1127"/>
        <v>212662.02064799998</v>
      </c>
      <c r="W1247" s="1352">
        <f t="shared" si="1127"/>
        <v>212662.02064799998</v>
      </c>
      <c r="X1247" s="1352">
        <f t="shared" si="1127"/>
        <v>212662.02064799998</v>
      </c>
      <c r="Y1247" s="1352">
        <f t="shared" si="1127"/>
        <v>212662.02064799998</v>
      </c>
      <c r="Z1247" s="1352">
        <f t="shared" ref="Z1247:AA1247" si="1128">SUM(Z1190)</f>
        <v>212662.02064799998</v>
      </c>
      <c r="AA1247" s="1352">
        <f t="shared" si="1128"/>
        <v>212662.02064799998</v>
      </c>
      <c r="AB1247" s="1352">
        <f t="shared" ref="AB1247:AC1247" si="1129">SUM(AB1190)</f>
        <v>207641.26434800003</v>
      </c>
      <c r="AC1247" s="1352">
        <f t="shared" si="1129"/>
        <v>207641.26434800003</v>
      </c>
      <c r="AD1247" s="1657">
        <f t="shared" si="1127"/>
        <v>207641.26434800003</v>
      </c>
      <c r="AE1247" s="1352">
        <f t="shared" si="1127"/>
        <v>204574.92383999997</v>
      </c>
      <c r="AF1247" s="1352">
        <f t="shared" si="1127"/>
        <v>-758.34794999999997</v>
      </c>
      <c r="AG1247" s="1352">
        <f t="shared" si="1127"/>
        <v>-3066.3405080000521</v>
      </c>
      <c r="AH1247" s="1352">
        <f t="shared" si="1127"/>
        <v>-9388.3051599999999</v>
      </c>
      <c r="AI1247" s="1352">
        <f t="shared" si="1127"/>
        <v>194428.27072999999</v>
      </c>
      <c r="AJ1247" s="1352">
        <f t="shared" si="1127"/>
        <v>26</v>
      </c>
      <c r="AK1247" s="1352">
        <f t="shared" si="1127"/>
        <v>669412.79999999981</v>
      </c>
      <c r="AL1247" s="1352">
        <f t="shared" si="1115"/>
        <v>669.41279999999983</v>
      </c>
      <c r="AM1247" s="2437"/>
    </row>
    <row r="1248" spans="1:275" s="791" customFormat="1" x14ac:dyDescent="0.25">
      <c r="A1248" s="738">
        <v>1</v>
      </c>
      <c r="B1248" s="1735">
        <v>1</v>
      </c>
      <c r="C1248" s="1312" t="s">
        <v>312</v>
      </c>
      <c r="D1248" s="1312"/>
      <c r="E1248" s="1182"/>
      <c r="F1248" s="2235"/>
      <c r="G1248" s="1183"/>
      <c r="H1248" s="1183"/>
      <c r="I1248" s="1183"/>
      <c r="J1248" s="1444"/>
      <c r="K1248" s="1444"/>
      <c r="L1248" s="1445"/>
      <c r="M1248" s="1445"/>
      <c r="N1248" s="1445"/>
      <c r="O1248" s="1445"/>
      <c r="P1248" s="1445"/>
      <c r="Q1248" s="1445"/>
      <c r="R1248" s="1183"/>
      <c r="S1248" s="1183"/>
      <c r="T1248" s="1183"/>
      <c r="U1248" s="1183"/>
      <c r="V1248" s="1183"/>
      <c r="W1248" s="1183"/>
      <c r="X1248" s="1183"/>
      <c r="Y1248" s="1183"/>
      <c r="Z1248" s="1183"/>
      <c r="AA1248" s="1183"/>
      <c r="AB1248" s="1183"/>
      <c r="AC1248" s="1183"/>
      <c r="AD1248" s="1598"/>
      <c r="AE1248" s="1183"/>
      <c r="AF1248" s="1183"/>
      <c r="AG1248" s="1183"/>
      <c r="AH1248" s="1446"/>
      <c r="AI1248" s="1183"/>
      <c r="AJ1248" s="1183"/>
      <c r="AK1248" s="1183"/>
      <c r="AL1248" s="1183">
        <f t="shared" si="1115"/>
        <v>0</v>
      </c>
      <c r="AM1248" s="2437"/>
      <c r="AN1248" s="767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  <c r="JK1248" s="238"/>
      <c r="JL1248" s="238"/>
      <c r="JM1248" s="238"/>
      <c r="JN1248" s="238"/>
      <c r="JO1248" s="238"/>
    </row>
    <row r="1249" spans="1:275" s="791" customFormat="1" ht="38.1" customHeight="1" x14ac:dyDescent="0.25">
      <c r="A1249" s="738">
        <v>1</v>
      </c>
      <c r="B1249" s="1735">
        <v>1</v>
      </c>
      <c r="C1249" s="1342" t="s">
        <v>301</v>
      </c>
      <c r="D1249" s="1342"/>
      <c r="E1249" s="1182"/>
      <c r="F1249" s="2235"/>
      <c r="G1249" s="1183"/>
      <c r="H1249" s="1183"/>
      <c r="I1249" s="1352"/>
      <c r="J1249" s="1444"/>
      <c r="K1249" s="1444"/>
      <c r="L1249" s="1445"/>
      <c r="M1249" s="1445"/>
      <c r="N1249" s="1445"/>
      <c r="O1249" s="1445"/>
      <c r="P1249" s="1445"/>
      <c r="Q1249" s="1445"/>
      <c r="R1249" s="1183"/>
      <c r="S1249" s="1183"/>
      <c r="T1249" s="1183"/>
      <c r="U1249" s="1183"/>
      <c r="V1249" s="1183"/>
      <c r="W1249" s="1183"/>
      <c r="X1249" s="1183"/>
      <c r="Y1249" s="1183"/>
      <c r="Z1249" s="1183"/>
      <c r="AA1249" s="1183"/>
      <c r="AB1249" s="1183"/>
      <c r="AC1249" s="1183"/>
      <c r="AD1249" s="1598"/>
      <c r="AE1249" s="1183"/>
      <c r="AF1249" s="1183"/>
      <c r="AG1249" s="1183"/>
      <c r="AH1249" s="1446"/>
      <c r="AI1249" s="1183"/>
      <c r="AJ1249" s="1183"/>
      <c r="AK1249" s="1183"/>
      <c r="AL1249" s="1183">
        <f t="shared" si="1115"/>
        <v>0</v>
      </c>
      <c r="AM1249" s="2437"/>
      <c r="AN1249" s="767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  <c r="JK1249" s="238"/>
      <c r="JL1249" s="238"/>
      <c r="JM1249" s="238"/>
      <c r="JN1249" s="238"/>
      <c r="JO1249" s="238"/>
    </row>
    <row r="1250" spans="1:275" s="791" customFormat="1" ht="38.1" customHeight="1" x14ac:dyDescent="0.25">
      <c r="A1250" s="738"/>
      <c r="B1250" s="1735">
        <v>1</v>
      </c>
      <c r="C1250" s="1182" t="s">
        <v>198</v>
      </c>
      <c r="D1250" s="1182"/>
      <c r="E1250" s="1182"/>
      <c r="F1250" s="2235">
        <f>F1193</f>
        <v>27803.111111111109</v>
      </c>
      <c r="G1250" s="1183">
        <f>G1193</f>
        <v>27803.111111111109</v>
      </c>
      <c r="H1250" s="1183">
        <f>H1193</f>
        <v>77682.648148148146</v>
      </c>
      <c r="I1250" s="1352">
        <f>I1193</f>
        <v>279.4027180544677</v>
      </c>
      <c r="J1250" s="1444"/>
      <c r="K1250" s="1444"/>
      <c r="L1250" s="1445"/>
      <c r="M1250" s="1445"/>
      <c r="N1250" s="1445"/>
      <c r="O1250" s="1445"/>
      <c r="P1250" s="1445"/>
      <c r="Q1250" s="1445"/>
      <c r="R1250" s="1183"/>
      <c r="S1250" s="1183"/>
      <c r="T1250" s="1183"/>
      <c r="U1250" s="1183"/>
      <c r="V1250" s="1183"/>
      <c r="W1250" s="1183"/>
      <c r="X1250" s="1183"/>
      <c r="Y1250" s="1183"/>
      <c r="Z1250" s="1183"/>
      <c r="AA1250" s="1183"/>
      <c r="AB1250" s="1183"/>
      <c r="AC1250" s="1183"/>
      <c r="AD1250" s="1598"/>
      <c r="AE1250" s="1183"/>
      <c r="AF1250" s="1183"/>
      <c r="AG1250" s="1183"/>
      <c r="AH1250" s="1446"/>
      <c r="AI1250" s="1183"/>
      <c r="AJ1250" s="1183">
        <f t="shared" ref="AJ1250:AK1255" si="1130">AJ1193</f>
        <v>1574.962962962963</v>
      </c>
      <c r="AK1250" s="1183">
        <f t="shared" si="1130"/>
        <v>1633809.4000000001</v>
      </c>
      <c r="AL1250" s="1183">
        <f t="shared" si="1115"/>
        <v>1633.8094000000001</v>
      </c>
      <c r="AM1250" s="2437"/>
      <c r="AN1250" s="767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  <c r="JK1250" s="238"/>
      <c r="JL1250" s="238"/>
      <c r="JM1250" s="238"/>
      <c r="JN1250" s="238"/>
      <c r="JO1250" s="238"/>
    </row>
    <row r="1251" spans="1:275" s="791" customFormat="1" ht="38.1" customHeight="1" x14ac:dyDescent="0.25">
      <c r="A1251" s="738"/>
      <c r="B1251" s="1735"/>
      <c r="C1251" s="1182" t="s">
        <v>467</v>
      </c>
      <c r="D1251" s="1182"/>
      <c r="E1251" s="1182"/>
      <c r="F1251" s="2235">
        <f t="shared" ref="F1251:H1277" si="1131">F1194</f>
        <v>3000</v>
      </c>
      <c r="G1251" s="2235">
        <f t="shared" si="1131"/>
        <v>3000</v>
      </c>
      <c r="H1251" s="2235">
        <f t="shared" si="1131"/>
        <v>4823.95</v>
      </c>
      <c r="I1251" s="1352"/>
      <c r="J1251" s="1444"/>
      <c r="K1251" s="1444"/>
      <c r="L1251" s="1445"/>
      <c r="M1251" s="1445"/>
      <c r="N1251" s="1445"/>
      <c r="O1251" s="1445"/>
      <c r="P1251" s="1445"/>
      <c r="Q1251" s="1445"/>
      <c r="R1251" s="1183"/>
      <c r="S1251" s="1183"/>
      <c r="T1251" s="1183"/>
      <c r="U1251" s="1183"/>
      <c r="V1251" s="1183"/>
      <c r="W1251" s="1183"/>
      <c r="X1251" s="1183"/>
      <c r="Y1251" s="1183"/>
      <c r="Z1251" s="1183"/>
      <c r="AA1251" s="1183"/>
      <c r="AB1251" s="1183"/>
      <c r="AC1251" s="1183"/>
      <c r="AD1251" s="1598"/>
      <c r="AE1251" s="1183"/>
      <c r="AF1251" s="1183"/>
      <c r="AG1251" s="1183"/>
      <c r="AH1251" s="1446"/>
      <c r="AI1251" s="1183"/>
      <c r="AJ1251" s="2235">
        <f t="shared" si="1130"/>
        <v>8</v>
      </c>
      <c r="AK1251" s="2235">
        <f t="shared" si="1130"/>
        <v>2859.8399999999997</v>
      </c>
      <c r="AL1251" s="2235">
        <f t="shared" si="1115"/>
        <v>2.8598399999999997</v>
      </c>
      <c r="AM1251" s="2437"/>
      <c r="AN1251" s="767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  <c r="JK1251" s="238"/>
      <c r="JL1251" s="238"/>
      <c r="JM1251" s="238"/>
      <c r="JN1251" s="238"/>
      <c r="JO1251" s="238"/>
    </row>
    <row r="1252" spans="1:275" s="791" customFormat="1" ht="38.1" customHeight="1" x14ac:dyDescent="0.25">
      <c r="A1252" s="738"/>
      <c r="B1252" s="1735">
        <v>1</v>
      </c>
      <c r="C1252" s="1182" t="s">
        <v>302</v>
      </c>
      <c r="D1252" s="1182"/>
      <c r="E1252" s="1182"/>
      <c r="F1252" s="2235">
        <f t="shared" si="1131"/>
        <v>0</v>
      </c>
      <c r="G1252" s="1183">
        <f t="shared" si="1131"/>
        <v>0</v>
      </c>
      <c r="H1252" s="1183">
        <f t="shared" si="1131"/>
        <v>0</v>
      </c>
      <c r="I1252" s="1352">
        <f t="shared" ref="I1252:I1277" si="1132">I1195</f>
        <v>0</v>
      </c>
      <c r="J1252" s="1444"/>
      <c r="K1252" s="1444"/>
      <c r="L1252" s="1445"/>
      <c r="M1252" s="1445"/>
      <c r="N1252" s="1445"/>
      <c r="O1252" s="1445"/>
      <c r="P1252" s="1445"/>
      <c r="Q1252" s="1445"/>
      <c r="R1252" s="1183"/>
      <c r="S1252" s="1183"/>
      <c r="T1252" s="1183"/>
      <c r="U1252" s="1183"/>
      <c r="V1252" s="1183"/>
      <c r="W1252" s="1183"/>
      <c r="X1252" s="1183"/>
      <c r="Y1252" s="1183"/>
      <c r="Z1252" s="1183"/>
      <c r="AA1252" s="1183"/>
      <c r="AB1252" s="1183"/>
      <c r="AC1252" s="1183"/>
      <c r="AD1252" s="1598"/>
      <c r="AE1252" s="1183"/>
      <c r="AF1252" s="1183"/>
      <c r="AG1252" s="1183"/>
      <c r="AH1252" s="1446"/>
      <c r="AI1252" s="1183"/>
      <c r="AJ1252" s="1183">
        <f t="shared" si="1130"/>
        <v>0</v>
      </c>
      <c r="AK1252" s="1183">
        <f t="shared" si="1130"/>
        <v>0</v>
      </c>
      <c r="AL1252" s="1183">
        <f t="shared" si="1115"/>
        <v>0</v>
      </c>
      <c r="AM1252" s="2437"/>
      <c r="AN1252" s="767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  <c r="JK1252" s="238"/>
      <c r="JL1252" s="238"/>
      <c r="JM1252" s="238"/>
      <c r="JN1252" s="238"/>
      <c r="JO1252" s="238"/>
    </row>
    <row r="1253" spans="1:275" s="791" customFormat="1" ht="38.1" customHeight="1" x14ac:dyDescent="0.25">
      <c r="A1253" s="738"/>
      <c r="B1253" s="1735">
        <v>1</v>
      </c>
      <c r="C1253" s="1182" t="s">
        <v>303</v>
      </c>
      <c r="D1253" s="1182"/>
      <c r="E1253" s="1182"/>
      <c r="F1253" s="2235">
        <f t="shared" si="1131"/>
        <v>7800</v>
      </c>
      <c r="G1253" s="1183">
        <f t="shared" si="1131"/>
        <v>7800</v>
      </c>
      <c r="H1253" s="1183">
        <f t="shared" si="1131"/>
        <v>10149</v>
      </c>
      <c r="I1253" s="1352">
        <f t="shared" si="1132"/>
        <v>130.11538461538461</v>
      </c>
      <c r="J1253" s="1444"/>
      <c r="K1253" s="1444"/>
      <c r="L1253" s="1445"/>
      <c r="M1253" s="1445"/>
      <c r="N1253" s="1445"/>
      <c r="O1253" s="1445"/>
      <c r="P1253" s="1445"/>
      <c r="Q1253" s="1445"/>
      <c r="R1253" s="1183"/>
      <c r="S1253" s="1183"/>
      <c r="T1253" s="1183"/>
      <c r="U1253" s="1183"/>
      <c r="V1253" s="1183"/>
      <c r="W1253" s="1183"/>
      <c r="X1253" s="1183"/>
      <c r="Y1253" s="1183"/>
      <c r="Z1253" s="1183"/>
      <c r="AA1253" s="1183"/>
      <c r="AB1253" s="1183"/>
      <c r="AC1253" s="1183"/>
      <c r="AD1253" s="1598"/>
      <c r="AE1253" s="1183"/>
      <c r="AF1253" s="1183"/>
      <c r="AG1253" s="1183"/>
      <c r="AH1253" s="1446"/>
      <c r="AI1253" s="1183"/>
      <c r="AJ1253" s="1183">
        <f t="shared" si="1130"/>
        <v>19</v>
      </c>
      <c r="AK1253" s="1183">
        <f t="shared" si="1130"/>
        <v>19708.850000000002</v>
      </c>
      <c r="AL1253" s="1183">
        <f t="shared" si="1115"/>
        <v>19.708850000000002</v>
      </c>
      <c r="AM1253" s="2437"/>
      <c r="AN1253" s="767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  <c r="JK1253" s="238"/>
      <c r="JL1253" s="238"/>
      <c r="JM1253" s="238"/>
      <c r="JN1253" s="238"/>
      <c r="JO1253" s="238"/>
    </row>
    <row r="1254" spans="1:275" s="791" customFormat="1" ht="38.1" customHeight="1" x14ac:dyDescent="0.25">
      <c r="A1254" s="738"/>
      <c r="B1254" s="1735">
        <v>1</v>
      </c>
      <c r="C1254" s="1182" t="s">
        <v>304</v>
      </c>
      <c r="D1254" s="1182"/>
      <c r="E1254" s="1182"/>
      <c r="F1254" s="2235">
        <f t="shared" si="1131"/>
        <v>270</v>
      </c>
      <c r="G1254" s="1183">
        <f t="shared" si="1131"/>
        <v>270</v>
      </c>
      <c r="H1254" s="1183">
        <f t="shared" si="1131"/>
        <v>69</v>
      </c>
      <c r="I1254" s="1352">
        <f t="shared" si="1132"/>
        <v>25.555555555555554</v>
      </c>
      <c r="J1254" s="1444"/>
      <c r="K1254" s="1444"/>
      <c r="L1254" s="1445"/>
      <c r="M1254" s="1445"/>
      <c r="N1254" s="1445"/>
      <c r="O1254" s="1445"/>
      <c r="P1254" s="1445"/>
      <c r="Q1254" s="1445"/>
      <c r="R1254" s="1183"/>
      <c r="S1254" s="1183"/>
      <c r="T1254" s="1183"/>
      <c r="U1254" s="1183"/>
      <c r="V1254" s="1183"/>
      <c r="W1254" s="1183"/>
      <c r="X1254" s="1183"/>
      <c r="Y1254" s="1183"/>
      <c r="Z1254" s="1183"/>
      <c r="AA1254" s="1183"/>
      <c r="AB1254" s="1183"/>
      <c r="AC1254" s="1183"/>
      <c r="AD1254" s="1598"/>
      <c r="AE1254" s="1183"/>
      <c r="AF1254" s="1183"/>
      <c r="AG1254" s="1183"/>
      <c r="AH1254" s="1446"/>
      <c r="AI1254" s="1183"/>
      <c r="AJ1254" s="1183">
        <f t="shared" si="1130"/>
        <v>1</v>
      </c>
      <c r="AK1254" s="1183">
        <f t="shared" si="1130"/>
        <v>1338.13</v>
      </c>
      <c r="AL1254" s="1183">
        <f t="shared" si="1115"/>
        <v>1.33813</v>
      </c>
      <c r="AM1254" s="2437"/>
      <c r="AN1254" s="767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  <c r="JK1254" s="238"/>
      <c r="JL1254" s="238"/>
      <c r="JM1254" s="238"/>
      <c r="JN1254" s="238"/>
      <c r="JO1254" s="238"/>
    </row>
    <row r="1255" spans="1:275" s="791" customFormat="1" ht="38.1" customHeight="1" x14ac:dyDescent="0.25">
      <c r="A1255" s="738"/>
      <c r="B1255" s="1735">
        <v>1</v>
      </c>
      <c r="C1255" s="1182" t="s">
        <v>305</v>
      </c>
      <c r="D1255" s="1182"/>
      <c r="E1255" s="1182"/>
      <c r="F1255" s="2235">
        <f t="shared" si="1131"/>
        <v>18622</v>
      </c>
      <c r="G1255" s="1183">
        <f t="shared" si="1131"/>
        <v>18622</v>
      </c>
      <c r="H1255" s="1183">
        <f t="shared" si="1131"/>
        <v>65678</v>
      </c>
      <c r="I1255" s="1352">
        <f t="shared" si="1132"/>
        <v>352.69036623348728</v>
      </c>
      <c r="J1255" s="1444"/>
      <c r="K1255" s="1444"/>
      <c r="L1255" s="1445"/>
      <c r="M1255" s="1445"/>
      <c r="N1255" s="1445"/>
      <c r="O1255" s="1445"/>
      <c r="P1255" s="1445"/>
      <c r="Q1255" s="1445"/>
      <c r="R1255" s="1183"/>
      <c r="S1255" s="1183"/>
      <c r="T1255" s="1183"/>
      <c r="U1255" s="1183"/>
      <c r="V1255" s="1183"/>
      <c r="W1255" s="1183"/>
      <c r="X1255" s="1183"/>
      <c r="Y1255" s="1183"/>
      <c r="Z1255" s="1183"/>
      <c r="AA1255" s="1183"/>
      <c r="AB1255" s="1183"/>
      <c r="AC1255" s="1183"/>
      <c r="AD1255" s="1598"/>
      <c r="AE1255" s="1183"/>
      <c r="AF1255" s="1183"/>
      <c r="AG1255" s="1183"/>
      <c r="AH1255" s="1446"/>
      <c r="AI1255" s="1183"/>
      <c r="AJ1255" s="1183">
        <f t="shared" si="1130"/>
        <v>1552</v>
      </c>
      <c r="AK1255" s="1183">
        <f t="shared" si="1130"/>
        <v>1609902.58</v>
      </c>
      <c r="AL1255" s="1183">
        <f t="shared" si="1115"/>
        <v>1609.9025800000002</v>
      </c>
      <c r="AM1255" s="2437"/>
      <c r="AN1255" s="767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  <c r="JK1255" s="238"/>
      <c r="JL1255" s="238"/>
      <c r="JM1255" s="238"/>
      <c r="JN1255" s="238"/>
      <c r="JO1255" s="238"/>
    </row>
    <row r="1256" spans="1:275" s="791" customFormat="1" ht="45.75" customHeight="1" x14ac:dyDescent="0.25">
      <c r="A1256" s="738"/>
      <c r="B1256" s="1735"/>
      <c r="C1256" s="1182" t="s">
        <v>545</v>
      </c>
      <c r="D1256" s="1182"/>
      <c r="E1256" s="1182"/>
      <c r="F1256" s="2235">
        <f t="shared" si="1131"/>
        <v>2193</v>
      </c>
      <c r="G1256" s="2235">
        <f t="shared" si="1131"/>
        <v>2193</v>
      </c>
      <c r="H1256" s="2235">
        <f t="shared" si="1131"/>
        <v>717</v>
      </c>
      <c r="I1256" s="1352">
        <f t="shared" si="1132"/>
        <v>32.694938440492479</v>
      </c>
      <c r="J1256" s="1444"/>
      <c r="K1256" s="1444"/>
      <c r="L1256" s="1445"/>
      <c r="M1256" s="1445"/>
      <c r="N1256" s="1445"/>
      <c r="O1256" s="1445"/>
      <c r="P1256" s="1445"/>
      <c r="Q1256" s="1445"/>
      <c r="R1256" s="1183"/>
      <c r="S1256" s="1183"/>
      <c r="T1256" s="1183"/>
      <c r="U1256" s="1183"/>
      <c r="V1256" s="1183"/>
      <c r="W1256" s="1183"/>
      <c r="X1256" s="1183"/>
      <c r="Y1256" s="1183"/>
      <c r="Z1256" s="1183"/>
      <c r="AA1256" s="1183"/>
      <c r="AB1256" s="1183"/>
      <c r="AC1256" s="1183"/>
      <c r="AD1256" s="1598"/>
      <c r="AE1256" s="1183"/>
      <c r="AF1256" s="1183"/>
      <c r="AG1256" s="1183"/>
      <c r="AH1256" s="1446"/>
      <c r="AI1256" s="1183"/>
      <c r="AJ1256" s="1183"/>
      <c r="AK1256" s="1183"/>
      <c r="AL1256" s="1183">
        <f t="shared" si="1115"/>
        <v>0</v>
      </c>
      <c r="AM1256" s="2437"/>
      <c r="AN1256" s="767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  <c r="JK1256" s="238"/>
      <c r="JL1256" s="238"/>
      <c r="JM1256" s="238"/>
      <c r="JN1256" s="238"/>
      <c r="JO1256" s="238"/>
    </row>
    <row r="1257" spans="1:275" s="791" customFormat="1" ht="38.1" customHeight="1" x14ac:dyDescent="0.25">
      <c r="A1257" s="738"/>
      <c r="B1257" s="1735">
        <v>1</v>
      </c>
      <c r="C1257" s="1182" t="s">
        <v>157</v>
      </c>
      <c r="D1257" s="1182"/>
      <c r="E1257" s="1182"/>
      <c r="F1257" s="2235">
        <f t="shared" si="1131"/>
        <v>39063.941176470587</v>
      </c>
      <c r="G1257" s="1183">
        <f t="shared" si="1131"/>
        <v>39063.941176470587</v>
      </c>
      <c r="H1257" s="1183">
        <f t="shared" si="1131"/>
        <v>29481.78</v>
      </c>
      <c r="I1257" s="1352">
        <f t="shared" si="1132"/>
        <v>75.470572379823736</v>
      </c>
      <c r="J1257" s="1444"/>
      <c r="K1257" s="1444"/>
      <c r="L1257" s="1445"/>
      <c r="M1257" s="1445"/>
      <c r="N1257" s="1445"/>
      <c r="O1257" s="1445"/>
      <c r="P1257" s="1445"/>
      <c r="Q1257" s="1445"/>
      <c r="R1257" s="1183"/>
      <c r="S1257" s="1183"/>
      <c r="T1257" s="1183"/>
      <c r="U1257" s="1183"/>
      <c r="V1257" s="1183"/>
      <c r="W1257" s="1183"/>
      <c r="X1257" s="1183"/>
      <c r="Y1257" s="1183"/>
      <c r="Z1257" s="1183"/>
      <c r="AA1257" s="1183"/>
      <c r="AB1257" s="1183"/>
      <c r="AC1257" s="1183"/>
      <c r="AD1257" s="1598"/>
      <c r="AE1257" s="1183"/>
      <c r="AF1257" s="1183"/>
      <c r="AG1257" s="1183"/>
      <c r="AH1257" s="1446"/>
      <c r="AI1257" s="1183"/>
      <c r="AJ1257" s="1183">
        <f t="shared" ref="AJ1257:AK1260" si="1133">AJ1200</f>
        <v>693.35294117647061</v>
      </c>
      <c r="AK1257" s="1183">
        <f t="shared" si="1133"/>
        <v>2017513.4000000004</v>
      </c>
      <c r="AL1257" s="1183">
        <f t="shared" si="1115"/>
        <v>2017.5134000000003</v>
      </c>
      <c r="AM1257" s="2437"/>
      <c r="AN1257" s="767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  <c r="JK1257" s="238"/>
      <c r="JL1257" s="238"/>
      <c r="JM1257" s="238"/>
      <c r="JN1257" s="238"/>
      <c r="JO1257" s="238"/>
    </row>
    <row r="1258" spans="1:275" s="791" customFormat="1" ht="38.1" customHeight="1" x14ac:dyDescent="0.25">
      <c r="A1258" s="738"/>
      <c r="B1258" s="1735"/>
      <c r="C1258" s="1182" t="s">
        <v>447</v>
      </c>
      <c r="D1258" s="1182"/>
      <c r="E1258" s="1182"/>
      <c r="F1258" s="2235">
        <f t="shared" si="1131"/>
        <v>34711</v>
      </c>
      <c r="G1258" s="1183">
        <f t="shared" si="1131"/>
        <v>34711</v>
      </c>
      <c r="H1258" s="1183">
        <f t="shared" si="1131"/>
        <v>26011</v>
      </c>
      <c r="I1258" s="1352">
        <f t="shared" si="1132"/>
        <v>74.935899282648151</v>
      </c>
      <c r="J1258" s="1444"/>
      <c r="K1258" s="1444"/>
      <c r="L1258" s="1445"/>
      <c r="M1258" s="1445"/>
      <c r="N1258" s="1445"/>
      <c r="O1258" s="1445"/>
      <c r="P1258" s="1445"/>
      <c r="Q1258" s="1445"/>
      <c r="R1258" s="1183"/>
      <c r="S1258" s="1183"/>
      <c r="T1258" s="1183"/>
      <c r="U1258" s="1183"/>
      <c r="V1258" s="1183"/>
      <c r="W1258" s="1183"/>
      <c r="X1258" s="1183"/>
      <c r="Y1258" s="1183"/>
      <c r="Z1258" s="1183"/>
      <c r="AA1258" s="1183"/>
      <c r="AB1258" s="1183"/>
      <c r="AC1258" s="1183"/>
      <c r="AD1258" s="1598"/>
      <c r="AE1258" s="1183"/>
      <c r="AF1258" s="1183"/>
      <c r="AG1258" s="1183"/>
      <c r="AH1258" s="1446"/>
      <c r="AI1258" s="1183"/>
      <c r="AJ1258" s="1183">
        <f t="shared" si="1133"/>
        <v>661</v>
      </c>
      <c r="AK1258" s="1183">
        <f t="shared" si="1133"/>
        <v>1920983.7600000002</v>
      </c>
      <c r="AL1258" s="1183">
        <f t="shared" si="1115"/>
        <v>1920.9837600000003</v>
      </c>
      <c r="AM1258" s="2437"/>
      <c r="AN1258" s="767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  <c r="JK1258" s="238"/>
      <c r="JL1258" s="238"/>
      <c r="JM1258" s="238"/>
      <c r="JN1258" s="238"/>
      <c r="JO1258" s="238"/>
    </row>
    <row r="1259" spans="1:275" s="791" customFormat="1" ht="38.1" customHeight="1" x14ac:dyDescent="0.25">
      <c r="A1259" s="738"/>
      <c r="B1259" s="1735">
        <v>1</v>
      </c>
      <c r="C1259" s="1182" t="s">
        <v>451</v>
      </c>
      <c r="D1259" s="1182"/>
      <c r="E1259" s="1182"/>
      <c r="F1259" s="2235">
        <f t="shared" si="1131"/>
        <v>37000</v>
      </c>
      <c r="G1259" s="1183">
        <f t="shared" si="1131"/>
        <v>37000</v>
      </c>
      <c r="H1259" s="1183">
        <f t="shared" si="1131"/>
        <v>29501.629999999997</v>
      </c>
      <c r="I1259" s="1352">
        <f t="shared" si="1132"/>
        <v>79.734135135135134</v>
      </c>
      <c r="J1259" s="1444"/>
      <c r="K1259" s="1444"/>
      <c r="L1259" s="1445"/>
      <c r="M1259" s="1445"/>
      <c r="N1259" s="1445"/>
      <c r="O1259" s="1445"/>
      <c r="P1259" s="1445"/>
      <c r="Q1259" s="1445"/>
      <c r="R1259" s="1183"/>
      <c r="S1259" s="1183"/>
      <c r="T1259" s="1183"/>
      <c r="U1259" s="1183"/>
      <c r="V1259" s="1183"/>
      <c r="W1259" s="1183"/>
      <c r="X1259" s="1183"/>
      <c r="Y1259" s="1183"/>
      <c r="Z1259" s="1183"/>
      <c r="AA1259" s="1183"/>
      <c r="AB1259" s="1183"/>
      <c r="AC1259" s="1183"/>
      <c r="AD1259" s="1598"/>
      <c r="AE1259" s="1183"/>
      <c r="AF1259" s="1183"/>
      <c r="AG1259" s="1183"/>
      <c r="AH1259" s="1446"/>
      <c r="AI1259" s="1183"/>
      <c r="AJ1259" s="1183">
        <f t="shared" si="1133"/>
        <v>275</v>
      </c>
      <c r="AK1259" s="1183">
        <f t="shared" si="1133"/>
        <v>96529.640000000072</v>
      </c>
      <c r="AL1259" s="1183">
        <f t="shared" si="1115"/>
        <v>96.529640000000072</v>
      </c>
      <c r="AM1259" s="2437"/>
      <c r="AN1259" s="767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  <c r="JK1259" s="238"/>
      <c r="JL1259" s="238"/>
      <c r="JM1259" s="238"/>
      <c r="JN1259" s="238"/>
      <c r="JO1259" s="238"/>
    </row>
    <row r="1260" spans="1:275" s="791" customFormat="1" ht="38.1" customHeight="1" x14ac:dyDescent="0.25">
      <c r="A1260" s="738"/>
      <c r="B1260" s="1735">
        <v>1</v>
      </c>
      <c r="C1260" s="1194" t="s">
        <v>168</v>
      </c>
      <c r="D1260" s="1194"/>
      <c r="E1260" s="1289"/>
      <c r="F1260" s="1474">
        <f t="shared" si="1131"/>
        <v>148365.49059829063</v>
      </c>
      <c r="G1260" s="1290">
        <f t="shared" si="1131"/>
        <v>148365.49059829063</v>
      </c>
      <c r="H1260" s="1290">
        <f t="shared" si="1131"/>
        <v>168482.36866096867</v>
      </c>
      <c r="I1260" s="1352">
        <f t="shared" si="1132"/>
        <v>113.55900080372857</v>
      </c>
      <c r="J1260" s="1444"/>
      <c r="K1260" s="1444"/>
      <c r="L1260" s="1445"/>
      <c r="M1260" s="1445"/>
      <c r="N1260" s="1445"/>
      <c r="O1260" s="1445"/>
      <c r="P1260" s="1445"/>
      <c r="Q1260" s="1445"/>
      <c r="R1260" s="1183">
        <f t="shared" ref="R1260:AI1260" si="1134">R1203</f>
        <v>183119.92009999999</v>
      </c>
      <c r="S1260" s="1183">
        <f t="shared" si="1134"/>
        <v>183119.92009999999</v>
      </c>
      <c r="T1260" s="1183">
        <f t="shared" si="1134"/>
        <v>183119.92009999999</v>
      </c>
      <c r="U1260" s="1183">
        <f t="shared" si="1134"/>
        <v>183119.92009999999</v>
      </c>
      <c r="V1260" s="1183">
        <f t="shared" si="1134"/>
        <v>183119.92009999999</v>
      </c>
      <c r="W1260" s="1183">
        <f t="shared" si="1134"/>
        <v>183119.92009999999</v>
      </c>
      <c r="X1260" s="1183">
        <f t="shared" si="1134"/>
        <v>181792.30064999999</v>
      </c>
      <c r="Y1260" s="1183">
        <f t="shared" si="1134"/>
        <v>186918.23209166664</v>
      </c>
      <c r="Z1260" s="1183">
        <f t="shared" ref="Z1260:AA1260" si="1135">Z1203</f>
        <v>186918.23209166664</v>
      </c>
      <c r="AA1260" s="1183">
        <f t="shared" si="1135"/>
        <v>186911.74664</v>
      </c>
      <c r="AB1260" s="1183">
        <f t="shared" ref="AB1260:AC1260" si="1136">AB1203</f>
        <v>192839.99776</v>
      </c>
      <c r="AC1260" s="1183">
        <f t="shared" si="1136"/>
        <v>191163.2451</v>
      </c>
      <c r="AD1260" s="1183">
        <f t="shared" si="1134"/>
        <v>191163.2451</v>
      </c>
      <c r="AE1260" s="1183">
        <f t="shared" si="1134"/>
        <v>191163.24508999998</v>
      </c>
      <c r="AF1260" s="1183">
        <f t="shared" si="1134"/>
        <v>0</v>
      </c>
      <c r="AG1260" s="1183">
        <f t="shared" si="1134"/>
        <v>-1.0000017937272787E-5</v>
      </c>
      <c r="AH1260" s="1183">
        <f t="shared" si="1134"/>
        <v>-1171.0847200000003</v>
      </c>
      <c r="AI1260" s="1183">
        <f t="shared" si="1134"/>
        <v>189992.16036999997</v>
      </c>
      <c r="AJ1260" s="1290">
        <f t="shared" si="1133"/>
        <v>3760.6757834757836</v>
      </c>
      <c r="AK1260" s="1183">
        <f t="shared" si="1133"/>
        <v>3651322.8000000007</v>
      </c>
      <c r="AL1260" s="1183">
        <f t="shared" si="1115"/>
        <v>3651.3228000000008</v>
      </c>
      <c r="AM1260" s="2437"/>
      <c r="AN1260" s="767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  <c r="JK1260" s="238"/>
      <c r="JL1260" s="238"/>
      <c r="JM1260" s="238"/>
      <c r="JN1260" s="238"/>
      <c r="JO1260" s="238"/>
    </row>
    <row r="1261" spans="1:275" s="791" customFormat="1" ht="38.1" customHeight="1" x14ac:dyDescent="0.25">
      <c r="A1261" s="738"/>
      <c r="B1261" s="1735">
        <v>1</v>
      </c>
      <c r="C1261" s="1342" t="s">
        <v>306</v>
      </c>
      <c r="D1261" s="1342"/>
      <c r="E1261" s="1182"/>
      <c r="F1261" s="2235">
        <f t="shared" si="1131"/>
        <v>0</v>
      </c>
      <c r="G1261" s="1183">
        <f t="shared" si="1131"/>
        <v>0</v>
      </c>
      <c r="H1261" s="1183">
        <f t="shared" si="1131"/>
        <v>0</v>
      </c>
      <c r="I1261" s="1352">
        <f t="shared" si="1132"/>
        <v>0</v>
      </c>
      <c r="J1261" s="1444"/>
      <c r="K1261" s="1444"/>
      <c r="L1261" s="1445"/>
      <c r="M1261" s="1445"/>
      <c r="N1261" s="1445"/>
      <c r="O1261" s="1445"/>
      <c r="P1261" s="1445"/>
      <c r="Q1261" s="1445"/>
      <c r="R1261" s="1183"/>
      <c r="S1261" s="1183"/>
      <c r="T1261" s="1183"/>
      <c r="U1261" s="1183"/>
      <c r="V1261" s="1183"/>
      <c r="W1261" s="1183"/>
      <c r="X1261" s="1183"/>
      <c r="Y1261" s="1183"/>
      <c r="Z1261" s="1183"/>
      <c r="AA1261" s="1183"/>
      <c r="AB1261" s="1183"/>
      <c r="AC1261" s="1183"/>
      <c r="AD1261" s="1598"/>
      <c r="AE1261" s="1183"/>
      <c r="AF1261" s="1183"/>
      <c r="AG1261" s="1183"/>
      <c r="AH1261" s="1446"/>
      <c r="AI1261" s="1183"/>
      <c r="AJ1261" s="1183">
        <f t="shared" ref="AJ1261:AJ1277" si="1137">AJ1204</f>
        <v>0</v>
      </c>
      <c r="AK1261" s="1183"/>
      <c r="AL1261" s="1183">
        <f t="shared" si="1115"/>
        <v>0</v>
      </c>
      <c r="AM1261" s="2437"/>
      <c r="AN1261" s="767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  <c r="JK1261" s="238"/>
      <c r="JL1261" s="238"/>
      <c r="JM1261" s="238"/>
      <c r="JN1261" s="238"/>
      <c r="JO1261" s="238"/>
    </row>
    <row r="1262" spans="1:275" s="791" customFormat="1" ht="38.1" customHeight="1" x14ac:dyDescent="0.25">
      <c r="A1262" s="738"/>
      <c r="B1262" s="1735">
        <v>1</v>
      </c>
      <c r="C1262" s="1182" t="s">
        <v>198</v>
      </c>
      <c r="D1262" s="1182"/>
      <c r="E1262" s="1182"/>
      <c r="F1262" s="2235">
        <f t="shared" si="1131"/>
        <v>33008</v>
      </c>
      <c r="G1262" s="1183">
        <f t="shared" si="1131"/>
        <v>33008</v>
      </c>
      <c r="H1262" s="1183">
        <f t="shared" si="1131"/>
        <v>33773.180631441515</v>
      </c>
      <c r="I1262" s="1352">
        <f t="shared" si="1132"/>
        <v>102.31816720625761</v>
      </c>
      <c r="J1262" s="1444"/>
      <c r="K1262" s="1444"/>
      <c r="L1262" s="1445"/>
      <c r="M1262" s="1445"/>
      <c r="N1262" s="1445"/>
      <c r="O1262" s="1445"/>
      <c r="P1262" s="1445"/>
      <c r="Q1262" s="1445"/>
      <c r="R1262" s="1183"/>
      <c r="S1262" s="1183"/>
      <c r="T1262" s="1183"/>
      <c r="U1262" s="1183"/>
      <c r="V1262" s="1183"/>
      <c r="W1262" s="1183"/>
      <c r="X1262" s="1183"/>
      <c r="Y1262" s="1183"/>
      <c r="Z1262" s="1183"/>
      <c r="AA1262" s="1183"/>
      <c r="AB1262" s="1183"/>
      <c r="AC1262" s="1183"/>
      <c r="AD1262" s="1598"/>
      <c r="AE1262" s="1183"/>
      <c r="AF1262" s="1183"/>
      <c r="AG1262" s="1183"/>
      <c r="AH1262" s="1446"/>
      <c r="AI1262" s="1183"/>
      <c r="AJ1262" s="1183">
        <f t="shared" si="1137"/>
        <v>27.875</v>
      </c>
      <c r="AK1262" s="1183">
        <f t="shared" ref="AK1262:AK1277" si="1138">AK1205</f>
        <v>52987.679999999993</v>
      </c>
      <c r="AL1262" s="1183">
        <f t="shared" si="1115"/>
        <v>52.98767999999999</v>
      </c>
      <c r="AM1262" s="2437"/>
      <c r="AN1262" s="767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  <c r="JK1262" s="238"/>
      <c r="JL1262" s="238"/>
      <c r="JM1262" s="238"/>
      <c r="JN1262" s="238"/>
      <c r="JO1262" s="238"/>
    </row>
    <row r="1263" spans="1:275" s="791" customFormat="1" ht="38.1" customHeight="1" x14ac:dyDescent="0.25">
      <c r="A1263" s="738"/>
      <c r="B1263" s="1735">
        <v>1</v>
      </c>
      <c r="C1263" s="1182" t="s">
        <v>302</v>
      </c>
      <c r="D1263" s="1182"/>
      <c r="E1263" s="1182"/>
      <c r="F1263" s="2235">
        <f t="shared" si="1131"/>
        <v>0</v>
      </c>
      <c r="G1263" s="1183">
        <f t="shared" si="1131"/>
        <v>0</v>
      </c>
      <c r="H1263" s="1183">
        <f t="shared" si="1131"/>
        <v>0</v>
      </c>
      <c r="I1263" s="1352">
        <f t="shared" si="1132"/>
        <v>0</v>
      </c>
      <c r="J1263" s="1444"/>
      <c r="K1263" s="1444"/>
      <c r="L1263" s="1445"/>
      <c r="M1263" s="1445"/>
      <c r="N1263" s="1445"/>
      <c r="O1263" s="1445"/>
      <c r="P1263" s="1445"/>
      <c r="Q1263" s="1445"/>
      <c r="R1263" s="1183"/>
      <c r="S1263" s="1183"/>
      <c r="T1263" s="1183"/>
      <c r="U1263" s="1183"/>
      <c r="V1263" s="1183"/>
      <c r="W1263" s="1183"/>
      <c r="X1263" s="1183"/>
      <c r="Y1263" s="1183"/>
      <c r="Z1263" s="1183"/>
      <c r="AA1263" s="1183"/>
      <c r="AB1263" s="1183"/>
      <c r="AC1263" s="1183"/>
      <c r="AD1263" s="1598"/>
      <c r="AE1263" s="1183"/>
      <c r="AF1263" s="1183"/>
      <c r="AG1263" s="1183"/>
      <c r="AH1263" s="1446"/>
      <c r="AI1263" s="1183"/>
      <c r="AJ1263" s="1183">
        <f t="shared" si="1137"/>
        <v>0</v>
      </c>
      <c r="AK1263" s="1183">
        <f t="shared" si="1138"/>
        <v>0</v>
      </c>
      <c r="AL1263" s="1183">
        <f t="shared" si="1115"/>
        <v>0</v>
      </c>
      <c r="AM1263" s="2437"/>
      <c r="AN1263" s="767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  <c r="JK1263" s="238"/>
      <c r="JL1263" s="238"/>
      <c r="JM1263" s="238"/>
      <c r="JN1263" s="238"/>
      <c r="JO1263" s="238"/>
    </row>
    <row r="1264" spans="1:275" s="791" customFormat="1" ht="54" customHeight="1" x14ac:dyDescent="0.25">
      <c r="A1264" s="738"/>
      <c r="B1264" s="1735">
        <v>1</v>
      </c>
      <c r="C1264" s="1182" t="s">
        <v>307</v>
      </c>
      <c r="D1264" s="1182"/>
      <c r="E1264" s="1182"/>
      <c r="F1264" s="2235">
        <f t="shared" si="1131"/>
        <v>6231</v>
      </c>
      <c r="G1264" s="1183">
        <f t="shared" si="1131"/>
        <v>6231</v>
      </c>
      <c r="H1264" s="1183">
        <f t="shared" si="1131"/>
        <v>5359.6371681415931</v>
      </c>
      <c r="I1264" s="1352">
        <f t="shared" si="1132"/>
        <v>86.01568236465404</v>
      </c>
      <c r="J1264" s="1444"/>
      <c r="K1264" s="1444"/>
      <c r="L1264" s="1445"/>
      <c r="M1264" s="1445"/>
      <c r="N1264" s="1445"/>
      <c r="O1264" s="1445"/>
      <c r="P1264" s="1445"/>
      <c r="Q1264" s="1445"/>
      <c r="R1264" s="1183"/>
      <c r="S1264" s="1183"/>
      <c r="T1264" s="1183"/>
      <c r="U1264" s="1183"/>
      <c r="V1264" s="1183"/>
      <c r="W1264" s="1183"/>
      <c r="X1264" s="1183"/>
      <c r="Y1264" s="1183"/>
      <c r="Z1264" s="1183"/>
      <c r="AA1264" s="1183"/>
      <c r="AB1264" s="1183"/>
      <c r="AC1264" s="1183"/>
      <c r="AD1264" s="1598"/>
      <c r="AE1264" s="1183"/>
      <c r="AF1264" s="1183"/>
      <c r="AG1264" s="1183"/>
      <c r="AH1264" s="1446"/>
      <c r="AI1264" s="1183"/>
      <c r="AJ1264" s="1183">
        <f t="shared" si="1137"/>
        <v>20</v>
      </c>
      <c r="AK1264" s="1183">
        <f t="shared" si="1138"/>
        <v>35960.089999999997</v>
      </c>
      <c r="AL1264" s="1183">
        <f t="shared" si="1115"/>
        <v>35.960089999999994</v>
      </c>
      <c r="AM1264" s="2437"/>
      <c r="AN1264" s="767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  <c r="JK1264" s="238"/>
      <c r="JL1264" s="238"/>
      <c r="JM1264" s="238"/>
      <c r="JN1264" s="238"/>
      <c r="JO1264" s="238"/>
    </row>
    <row r="1265" spans="1:275" s="791" customFormat="1" ht="38.1" customHeight="1" x14ac:dyDescent="0.25">
      <c r="A1265" s="738">
        <v>1</v>
      </c>
      <c r="B1265" s="1735">
        <v>1</v>
      </c>
      <c r="C1265" s="1182" t="s">
        <v>308</v>
      </c>
      <c r="D1265" s="1182"/>
      <c r="E1265" s="1182"/>
      <c r="F1265" s="2235">
        <f t="shared" si="1131"/>
        <v>3338</v>
      </c>
      <c r="G1265" s="1183">
        <f t="shared" si="1131"/>
        <v>3338</v>
      </c>
      <c r="H1265" s="1183">
        <f t="shared" si="1131"/>
        <v>3329</v>
      </c>
      <c r="I1265" s="1352">
        <f t="shared" si="1132"/>
        <v>99.730377471539839</v>
      </c>
      <c r="J1265" s="1444"/>
      <c r="K1265" s="1444"/>
      <c r="L1265" s="1445"/>
      <c r="M1265" s="1445"/>
      <c r="N1265" s="1445"/>
      <c r="O1265" s="1445"/>
      <c r="P1265" s="1445"/>
      <c r="Q1265" s="1445"/>
      <c r="R1265" s="1183"/>
      <c r="S1265" s="1183"/>
      <c r="T1265" s="1183"/>
      <c r="U1265" s="1183"/>
      <c r="V1265" s="1183"/>
      <c r="W1265" s="1183"/>
      <c r="X1265" s="1183"/>
      <c r="Y1265" s="1183"/>
      <c r="Z1265" s="1183"/>
      <c r="AA1265" s="1183"/>
      <c r="AB1265" s="1183"/>
      <c r="AC1265" s="1183"/>
      <c r="AD1265" s="1598"/>
      <c r="AE1265" s="1183"/>
      <c r="AF1265" s="1183"/>
      <c r="AG1265" s="1183"/>
      <c r="AH1265" s="1446"/>
      <c r="AI1265" s="1183"/>
      <c r="AJ1265" s="1183">
        <f t="shared" si="1137"/>
        <v>18</v>
      </c>
      <c r="AK1265" s="1183">
        <f t="shared" si="1138"/>
        <v>31651.329999999994</v>
      </c>
      <c r="AL1265" s="1183">
        <f t="shared" si="1115"/>
        <v>31.651329999999994</v>
      </c>
      <c r="AM1265" s="2437"/>
      <c r="AN1265" s="767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  <c r="JK1265" s="238"/>
      <c r="JL1265" s="238"/>
      <c r="JM1265" s="238"/>
      <c r="JN1265" s="238"/>
      <c r="JO1265" s="238"/>
    </row>
    <row r="1266" spans="1:275" s="791" customFormat="1" ht="38.1" customHeight="1" x14ac:dyDescent="0.25">
      <c r="A1266" s="738">
        <v>1</v>
      </c>
      <c r="B1266" s="1735">
        <v>1</v>
      </c>
      <c r="C1266" s="1182" t="s">
        <v>309</v>
      </c>
      <c r="D1266" s="1182"/>
      <c r="E1266" s="1182"/>
      <c r="F1266" s="2235">
        <f t="shared" si="1131"/>
        <v>1001</v>
      </c>
      <c r="G1266" s="1183">
        <f t="shared" si="1131"/>
        <v>1001</v>
      </c>
      <c r="H1266" s="1183">
        <f t="shared" si="1131"/>
        <v>1008</v>
      </c>
      <c r="I1266" s="1352">
        <f t="shared" si="1132"/>
        <v>100.69930069930071</v>
      </c>
      <c r="J1266" s="1444"/>
      <c r="K1266" s="1444"/>
      <c r="L1266" s="1445"/>
      <c r="M1266" s="1445"/>
      <c r="N1266" s="1445"/>
      <c r="O1266" s="1445"/>
      <c r="P1266" s="1445"/>
      <c r="Q1266" s="1445"/>
      <c r="R1266" s="1183"/>
      <c r="S1266" s="1183"/>
      <c r="T1266" s="1183"/>
      <c r="U1266" s="1183"/>
      <c r="V1266" s="1183"/>
      <c r="W1266" s="1183"/>
      <c r="X1266" s="1183"/>
      <c r="Y1266" s="1183"/>
      <c r="Z1266" s="1183"/>
      <c r="AA1266" s="1183"/>
      <c r="AB1266" s="1183"/>
      <c r="AC1266" s="1183"/>
      <c r="AD1266" s="1598"/>
      <c r="AE1266" s="1183"/>
      <c r="AF1266" s="1183"/>
      <c r="AG1266" s="1183"/>
      <c r="AH1266" s="1446"/>
      <c r="AI1266" s="1183"/>
      <c r="AJ1266" s="1183">
        <f t="shared" si="1137"/>
        <v>2</v>
      </c>
      <c r="AK1266" s="1183">
        <f t="shared" si="1138"/>
        <v>4308.76</v>
      </c>
      <c r="AL1266" s="1183">
        <f t="shared" si="1115"/>
        <v>4.3087600000000004</v>
      </c>
      <c r="AM1266" s="2437"/>
      <c r="AN1266" s="767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  <c r="JK1266" s="238"/>
      <c r="JL1266" s="238"/>
      <c r="JM1266" s="238"/>
      <c r="JN1266" s="238"/>
      <c r="JO1266" s="238"/>
    </row>
    <row r="1267" spans="1:275" s="791" customFormat="1" ht="48.75" customHeight="1" x14ac:dyDescent="0.25">
      <c r="A1267" s="738">
        <v>1</v>
      </c>
      <c r="B1267" s="1735">
        <v>1</v>
      </c>
      <c r="C1267" s="1182" t="s">
        <v>353</v>
      </c>
      <c r="D1267" s="1182"/>
      <c r="E1267" s="1182"/>
      <c r="F1267" s="2235">
        <f t="shared" si="1131"/>
        <v>568</v>
      </c>
      <c r="G1267" s="1183">
        <f t="shared" si="1131"/>
        <v>568</v>
      </c>
      <c r="H1267" s="1183">
        <f t="shared" si="1131"/>
        <v>119</v>
      </c>
      <c r="I1267" s="1352">
        <f t="shared" si="1132"/>
        <v>20.950704225352112</v>
      </c>
      <c r="J1267" s="1444"/>
      <c r="K1267" s="1444"/>
      <c r="L1267" s="1445"/>
      <c r="M1267" s="1445"/>
      <c r="N1267" s="1445"/>
      <c r="O1267" s="1445"/>
      <c r="P1267" s="1445"/>
      <c r="Q1267" s="1445"/>
      <c r="R1267" s="1183"/>
      <c r="S1267" s="1183"/>
      <c r="T1267" s="1183"/>
      <c r="U1267" s="1183"/>
      <c r="V1267" s="1183"/>
      <c r="W1267" s="1183"/>
      <c r="X1267" s="1183"/>
      <c r="Y1267" s="1183"/>
      <c r="Z1267" s="1183"/>
      <c r="AA1267" s="1183"/>
      <c r="AB1267" s="1183"/>
      <c r="AC1267" s="1183"/>
      <c r="AD1267" s="1598"/>
      <c r="AE1267" s="1183"/>
      <c r="AF1267" s="1183"/>
      <c r="AG1267" s="1183"/>
      <c r="AH1267" s="1446"/>
      <c r="AI1267" s="1183"/>
      <c r="AJ1267" s="1183">
        <f t="shared" si="1137"/>
        <v>0</v>
      </c>
      <c r="AK1267" s="1183">
        <f t="shared" si="1138"/>
        <v>0</v>
      </c>
      <c r="AL1267" s="1183">
        <f t="shared" si="1115"/>
        <v>0</v>
      </c>
      <c r="AM1267" s="2437"/>
      <c r="AN1267" s="767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  <c r="JK1267" s="238"/>
      <c r="JL1267" s="238"/>
      <c r="JM1267" s="238"/>
      <c r="JN1267" s="238"/>
      <c r="JO1267" s="238"/>
    </row>
    <row r="1268" spans="1:275" s="791" customFormat="1" ht="45.75" customHeight="1" x14ac:dyDescent="0.25">
      <c r="A1268" s="738">
        <v>1</v>
      </c>
      <c r="B1268" s="1735">
        <v>1</v>
      </c>
      <c r="C1268" s="1182" t="s">
        <v>354</v>
      </c>
      <c r="D1268" s="1182"/>
      <c r="E1268" s="1182"/>
      <c r="F1268" s="2235">
        <f t="shared" si="1131"/>
        <v>1324</v>
      </c>
      <c r="G1268" s="1183">
        <f t="shared" si="1131"/>
        <v>1324</v>
      </c>
      <c r="H1268" s="1183">
        <f t="shared" si="1131"/>
        <v>903.63716814159284</v>
      </c>
      <c r="I1268" s="1352">
        <f t="shared" si="1132"/>
        <v>68.250541400422421</v>
      </c>
      <c r="J1268" s="1444"/>
      <c r="K1268" s="1444"/>
      <c r="L1268" s="1445"/>
      <c r="M1268" s="1445"/>
      <c r="N1268" s="1445"/>
      <c r="O1268" s="1445"/>
      <c r="P1268" s="1445"/>
      <c r="Q1268" s="1445"/>
      <c r="R1268" s="1183"/>
      <c r="S1268" s="1183"/>
      <c r="T1268" s="1183"/>
      <c r="U1268" s="1183"/>
      <c r="V1268" s="1183"/>
      <c r="W1268" s="1183"/>
      <c r="X1268" s="1183"/>
      <c r="Y1268" s="1183"/>
      <c r="Z1268" s="1183"/>
      <c r="AA1268" s="1183"/>
      <c r="AB1268" s="1183"/>
      <c r="AC1268" s="1183"/>
      <c r="AD1268" s="1598"/>
      <c r="AE1268" s="1183"/>
      <c r="AF1268" s="1183"/>
      <c r="AG1268" s="1183"/>
      <c r="AH1268" s="1446"/>
      <c r="AI1268" s="1183"/>
      <c r="AJ1268" s="1183">
        <f t="shared" si="1137"/>
        <v>0</v>
      </c>
      <c r="AK1268" s="1183">
        <f t="shared" si="1138"/>
        <v>0</v>
      </c>
      <c r="AL1268" s="1183">
        <f t="shared" si="1115"/>
        <v>0</v>
      </c>
      <c r="AM1268" s="2437"/>
      <c r="AN1268" s="767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  <c r="JK1268" s="238"/>
      <c r="JL1268" s="238"/>
      <c r="JM1268" s="238"/>
      <c r="JN1268" s="238"/>
      <c r="JO1268" s="238"/>
    </row>
    <row r="1269" spans="1:275" s="791" customFormat="1" ht="48.75" customHeight="1" x14ac:dyDescent="0.25">
      <c r="A1269" s="738">
        <v>1</v>
      </c>
      <c r="B1269" s="1735">
        <v>1</v>
      </c>
      <c r="C1269" s="1182" t="s">
        <v>310</v>
      </c>
      <c r="D1269" s="1182"/>
      <c r="E1269" s="1182"/>
      <c r="F1269" s="2235">
        <f t="shared" si="1131"/>
        <v>26777</v>
      </c>
      <c r="G1269" s="1183">
        <f t="shared" si="1131"/>
        <v>26777</v>
      </c>
      <c r="H1269" s="1183">
        <f t="shared" si="1131"/>
        <v>28413.543463299924</v>
      </c>
      <c r="I1269" s="1352">
        <f t="shared" si="1132"/>
        <v>106.11175061918783</v>
      </c>
      <c r="J1269" s="1444"/>
      <c r="K1269" s="1444"/>
      <c r="L1269" s="1445"/>
      <c r="M1269" s="1445"/>
      <c r="N1269" s="1445"/>
      <c r="O1269" s="1445"/>
      <c r="P1269" s="1445"/>
      <c r="Q1269" s="1445"/>
      <c r="R1269" s="1183"/>
      <c r="S1269" s="1183"/>
      <c r="T1269" s="1183"/>
      <c r="U1269" s="1183"/>
      <c r="V1269" s="1183"/>
      <c r="W1269" s="1183"/>
      <c r="X1269" s="1183"/>
      <c r="Y1269" s="1183"/>
      <c r="Z1269" s="1183"/>
      <c r="AA1269" s="1183"/>
      <c r="AB1269" s="1183"/>
      <c r="AC1269" s="1183"/>
      <c r="AD1269" s="1598"/>
      <c r="AE1269" s="1183"/>
      <c r="AF1269" s="1183"/>
      <c r="AG1269" s="1183"/>
      <c r="AH1269" s="1446"/>
      <c r="AI1269" s="1183"/>
      <c r="AJ1269" s="1183">
        <f t="shared" si="1137"/>
        <v>7.875</v>
      </c>
      <c r="AK1269" s="1183">
        <f t="shared" si="1138"/>
        <v>17027.59</v>
      </c>
      <c r="AL1269" s="1183">
        <f t="shared" si="1115"/>
        <v>17.02759</v>
      </c>
      <c r="AM1269" s="2437"/>
      <c r="AN1269" s="767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  <c r="JK1269" s="238"/>
      <c r="JL1269" s="238"/>
      <c r="JM1269" s="238"/>
      <c r="JN1269" s="238"/>
      <c r="JO1269" s="238"/>
    </row>
    <row r="1270" spans="1:275" s="791" customFormat="1" ht="38.1" customHeight="1" x14ac:dyDescent="0.25">
      <c r="A1270" s="738">
        <v>1</v>
      </c>
      <c r="B1270" s="1735">
        <v>1</v>
      </c>
      <c r="C1270" s="1182" t="s">
        <v>311</v>
      </c>
      <c r="D1270" s="1182"/>
      <c r="E1270" s="1182"/>
      <c r="F1270" s="2235">
        <f t="shared" si="1131"/>
        <v>700</v>
      </c>
      <c r="G1270" s="1183">
        <f t="shared" si="1131"/>
        <v>700</v>
      </c>
      <c r="H1270" s="1183">
        <f t="shared" si="1131"/>
        <v>742</v>
      </c>
      <c r="I1270" s="1352">
        <f t="shared" si="1132"/>
        <v>106</v>
      </c>
      <c r="J1270" s="1444"/>
      <c r="K1270" s="1444"/>
      <c r="L1270" s="1445"/>
      <c r="M1270" s="1445"/>
      <c r="N1270" s="1445"/>
      <c r="O1270" s="1445"/>
      <c r="P1270" s="1445"/>
      <c r="Q1270" s="1445"/>
      <c r="R1270" s="1183"/>
      <c r="S1270" s="1183"/>
      <c r="T1270" s="1183"/>
      <c r="U1270" s="1183"/>
      <c r="V1270" s="1183"/>
      <c r="W1270" s="1183"/>
      <c r="X1270" s="1183"/>
      <c r="Y1270" s="1183"/>
      <c r="Z1270" s="1183"/>
      <c r="AA1270" s="1183"/>
      <c r="AB1270" s="1183"/>
      <c r="AC1270" s="1183"/>
      <c r="AD1270" s="1598"/>
      <c r="AE1270" s="1183"/>
      <c r="AF1270" s="1183"/>
      <c r="AG1270" s="1183"/>
      <c r="AH1270" s="1446"/>
      <c r="AI1270" s="1183"/>
      <c r="AJ1270" s="1183">
        <f t="shared" si="1137"/>
        <v>5</v>
      </c>
      <c r="AK1270" s="1183">
        <f t="shared" si="1138"/>
        <v>10853.93</v>
      </c>
      <c r="AL1270" s="1183">
        <f t="shared" si="1115"/>
        <v>10.85393</v>
      </c>
      <c r="AM1270" s="2437"/>
      <c r="AN1270" s="767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  <c r="JK1270" s="238"/>
      <c r="JL1270" s="238"/>
      <c r="JM1270" s="238"/>
      <c r="JN1270" s="238"/>
      <c r="JO1270" s="238"/>
    </row>
    <row r="1271" spans="1:275" s="791" customFormat="1" ht="60" customHeight="1" x14ac:dyDescent="0.25">
      <c r="A1271" s="738">
        <v>1</v>
      </c>
      <c r="B1271" s="1735">
        <v>1</v>
      </c>
      <c r="C1271" s="1182" t="s">
        <v>320</v>
      </c>
      <c r="D1271" s="1182"/>
      <c r="E1271" s="1182"/>
      <c r="F1271" s="2235">
        <f t="shared" si="1131"/>
        <v>22700</v>
      </c>
      <c r="G1271" s="1183">
        <f t="shared" si="1131"/>
        <v>22700</v>
      </c>
      <c r="H1271" s="1183">
        <f t="shared" si="1131"/>
        <v>24494.214732787674</v>
      </c>
      <c r="I1271" s="1352">
        <f t="shared" si="1132"/>
        <v>107.9040296598576</v>
      </c>
      <c r="J1271" s="1444"/>
      <c r="K1271" s="1444"/>
      <c r="L1271" s="1445"/>
      <c r="M1271" s="1445"/>
      <c r="N1271" s="1445"/>
      <c r="O1271" s="1445"/>
      <c r="P1271" s="1445"/>
      <c r="Q1271" s="1445"/>
      <c r="R1271" s="1183"/>
      <c r="S1271" s="1183"/>
      <c r="T1271" s="1183"/>
      <c r="U1271" s="1183"/>
      <c r="V1271" s="1183"/>
      <c r="W1271" s="1183"/>
      <c r="X1271" s="1183"/>
      <c r="Y1271" s="1183"/>
      <c r="Z1271" s="1183"/>
      <c r="AA1271" s="1183"/>
      <c r="AB1271" s="1183"/>
      <c r="AC1271" s="1183"/>
      <c r="AD1271" s="1598"/>
      <c r="AE1271" s="1183"/>
      <c r="AF1271" s="1183"/>
      <c r="AG1271" s="1183"/>
      <c r="AH1271" s="1446"/>
      <c r="AI1271" s="1183"/>
      <c r="AJ1271" s="1183">
        <f t="shared" si="1137"/>
        <v>0</v>
      </c>
      <c r="AK1271" s="1183">
        <f t="shared" si="1138"/>
        <v>0</v>
      </c>
      <c r="AL1271" s="1183">
        <f t="shared" si="1115"/>
        <v>0</v>
      </c>
      <c r="AM1271" s="2437"/>
      <c r="AN1271" s="767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  <c r="JK1271" s="238"/>
      <c r="JL1271" s="238"/>
      <c r="JM1271" s="238"/>
      <c r="JN1271" s="238"/>
      <c r="JO1271" s="238"/>
    </row>
    <row r="1272" spans="1:275" s="791" customFormat="1" ht="50.25" customHeight="1" x14ac:dyDescent="0.25">
      <c r="A1272" s="738">
        <v>1</v>
      </c>
      <c r="B1272" s="1735">
        <v>1</v>
      </c>
      <c r="C1272" s="1182" t="s">
        <v>321</v>
      </c>
      <c r="D1272" s="1182"/>
      <c r="E1272" s="1182"/>
      <c r="F1272" s="2235">
        <f t="shared" si="1131"/>
        <v>3377</v>
      </c>
      <c r="G1272" s="1183">
        <f t="shared" si="1131"/>
        <v>3377</v>
      </c>
      <c r="H1272" s="1183">
        <f t="shared" si="1131"/>
        <v>3177.3287305122494</v>
      </c>
      <c r="I1272" s="1352">
        <f t="shared" si="1132"/>
        <v>94.087318048926548</v>
      </c>
      <c r="J1272" s="1444"/>
      <c r="K1272" s="1444"/>
      <c r="L1272" s="1445"/>
      <c r="M1272" s="1445"/>
      <c r="N1272" s="1445"/>
      <c r="O1272" s="1445"/>
      <c r="P1272" s="1445"/>
      <c r="Q1272" s="1445"/>
      <c r="R1272" s="1183"/>
      <c r="S1272" s="1183"/>
      <c r="T1272" s="1183"/>
      <c r="U1272" s="1183"/>
      <c r="V1272" s="1183"/>
      <c r="W1272" s="1183"/>
      <c r="X1272" s="1183"/>
      <c r="Y1272" s="1183"/>
      <c r="Z1272" s="1183"/>
      <c r="AA1272" s="1183"/>
      <c r="AB1272" s="1183"/>
      <c r="AC1272" s="1183"/>
      <c r="AD1272" s="1598"/>
      <c r="AE1272" s="1183"/>
      <c r="AF1272" s="1183"/>
      <c r="AG1272" s="1183"/>
      <c r="AH1272" s="1446"/>
      <c r="AI1272" s="1183"/>
      <c r="AJ1272" s="1183">
        <f t="shared" si="1137"/>
        <v>2</v>
      </c>
      <c r="AK1272" s="1183">
        <f t="shared" si="1138"/>
        <v>6173.66</v>
      </c>
      <c r="AL1272" s="1183">
        <f t="shared" si="1115"/>
        <v>6.1736599999999999</v>
      </c>
      <c r="AM1272" s="2437"/>
      <c r="AN1272" s="767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  <c r="JK1272" s="238"/>
      <c r="JL1272" s="238"/>
      <c r="JM1272" s="238"/>
      <c r="JN1272" s="238"/>
      <c r="JO1272" s="238"/>
    </row>
    <row r="1273" spans="1:275" s="791" customFormat="1" ht="49.5" customHeight="1" x14ac:dyDescent="0.25">
      <c r="A1273" s="738">
        <v>1</v>
      </c>
      <c r="B1273" s="1735">
        <v>1</v>
      </c>
      <c r="C1273" s="1182" t="s">
        <v>157</v>
      </c>
      <c r="D1273" s="1182"/>
      <c r="E1273" s="1182"/>
      <c r="F1273" s="2235">
        <f t="shared" si="1131"/>
        <v>0</v>
      </c>
      <c r="G1273" s="1183">
        <f t="shared" si="1131"/>
        <v>0</v>
      </c>
      <c r="H1273" s="1183">
        <f t="shared" si="1131"/>
        <v>0</v>
      </c>
      <c r="I1273" s="1352">
        <f t="shared" si="1132"/>
        <v>0</v>
      </c>
      <c r="J1273" s="1444"/>
      <c r="K1273" s="1444"/>
      <c r="L1273" s="1445"/>
      <c r="M1273" s="1445"/>
      <c r="N1273" s="1445"/>
      <c r="O1273" s="1445"/>
      <c r="P1273" s="1445"/>
      <c r="Q1273" s="1445"/>
      <c r="R1273" s="1183"/>
      <c r="S1273" s="1183"/>
      <c r="T1273" s="1183"/>
      <c r="U1273" s="1183"/>
      <c r="V1273" s="1183"/>
      <c r="W1273" s="1183"/>
      <c r="X1273" s="1183"/>
      <c r="Y1273" s="1183"/>
      <c r="Z1273" s="1183"/>
      <c r="AA1273" s="1183"/>
      <c r="AB1273" s="1183"/>
      <c r="AC1273" s="1183"/>
      <c r="AD1273" s="1598"/>
      <c r="AE1273" s="1183"/>
      <c r="AF1273" s="1183"/>
      <c r="AG1273" s="1183"/>
      <c r="AH1273" s="1446"/>
      <c r="AI1273" s="1183"/>
      <c r="AJ1273" s="1183">
        <f t="shared" si="1137"/>
        <v>0</v>
      </c>
      <c r="AK1273" s="1183">
        <f t="shared" si="1138"/>
        <v>0</v>
      </c>
      <c r="AL1273" s="1183">
        <f t="shared" si="1115"/>
        <v>0</v>
      </c>
      <c r="AM1273" s="2437"/>
      <c r="AN1273" s="767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  <c r="JK1273" s="238"/>
      <c r="JL1273" s="238"/>
      <c r="JM1273" s="238"/>
      <c r="JN1273" s="238"/>
      <c r="JO1273" s="238"/>
    </row>
    <row r="1274" spans="1:275" s="791" customFormat="1" ht="38.1" customHeight="1" x14ac:dyDescent="0.25">
      <c r="A1274" s="738">
        <v>1</v>
      </c>
      <c r="B1274" s="1735">
        <v>1</v>
      </c>
      <c r="C1274" s="1182" t="s">
        <v>158</v>
      </c>
      <c r="D1274" s="1182"/>
      <c r="E1274" s="1182"/>
      <c r="F1274" s="2235">
        <f t="shared" si="1131"/>
        <v>8720</v>
      </c>
      <c r="G1274" s="1183">
        <f t="shared" si="1131"/>
        <v>8720</v>
      </c>
      <c r="H1274" s="1183">
        <f t="shared" si="1131"/>
        <v>7989</v>
      </c>
      <c r="I1274" s="1352">
        <f t="shared" si="1132"/>
        <v>91.616972477064223</v>
      </c>
      <c r="J1274" s="1444"/>
      <c r="K1274" s="1444"/>
      <c r="L1274" s="1445"/>
      <c r="M1274" s="1445"/>
      <c r="N1274" s="1445"/>
      <c r="O1274" s="1445"/>
      <c r="P1274" s="1445"/>
      <c r="Q1274" s="1445"/>
      <c r="R1274" s="1183"/>
      <c r="S1274" s="1183"/>
      <c r="T1274" s="1183"/>
      <c r="U1274" s="1183"/>
      <c r="V1274" s="1183"/>
      <c r="W1274" s="1183"/>
      <c r="X1274" s="1183"/>
      <c r="Y1274" s="1183"/>
      <c r="Z1274" s="1183"/>
      <c r="AA1274" s="1183"/>
      <c r="AB1274" s="1183"/>
      <c r="AC1274" s="1183"/>
      <c r="AD1274" s="1598"/>
      <c r="AE1274" s="1183"/>
      <c r="AF1274" s="1183"/>
      <c r="AG1274" s="1183"/>
      <c r="AH1274" s="1446"/>
      <c r="AI1274" s="1183"/>
      <c r="AJ1274" s="1183">
        <f t="shared" si="1137"/>
        <v>139</v>
      </c>
      <c r="AK1274" s="1183">
        <f t="shared" si="1138"/>
        <v>135277.58000000002</v>
      </c>
      <c r="AL1274" s="1183">
        <f t="shared" si="1115"/>
        <v>135.27758000000003</v>
      </c>
      <c r="AM1274" s="2437"/>
      <c r="AN1274" s="767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  <c r="JK1274" s="238"/>
      <c r="JL1274" s="238"/>
      <c r="JM1274" s="238"/>
      <c r="JN1274" s="238"/>
      <c r="JO1274" s="238"/>
    </row>
    <row r="1275" spans="1:275" s="791" customFormat="1" ht="45" customHeight="1" x14ac:dyDescent="0.25">
      <c r="A1275" s="738">
        <v>1</v>
      </c>
      <c r="B1275" s="1735">
        <v>1</v>
      </c>
      <c r="C1275" s="1344" t="s">
        <v>319</v>
      </c>
      <c r="D1275" s="1344"/>
      <c r="E1275" s="1182"/>
      <c r="F1275" s="2235">
        <f t="shared" si="1131"/>
        <v>910</v>
      </c>
      <c r="G1275" s="1183">
        <f t="shared" si="1131"/>
        <v>910</v>
      </c>
      <c r="H1275" s="1183">
        <f t="shared" si="1131"/>
        <v>1100</v>
      </c>
      <c r="I1275" s="1352">
        <f t="shared" si="1132"/>
        <v>120.87912087912088</v>
      </c>
      <c r="J1275" s="1444"/>
      <c r="K1275" s="1444"/>
      <c r="L1275" s="1445"/>
      <c r="M1275" s="1445"/>
      <c r="N1275" s="1445"/>
      <c r="O1275" s="1445"/>
      <c r="P1275" s="1445"/>
      <c r="Q1275" s="1445"/>
      <c r="R1275" s="1183"/>
      <c r="S1275" s="1183"/>
      <c r="T1275" s="1183"/>
      <c r="U1275" s="1183"/>
      <c r="V1275" s="1183"/>
      <c r="W1275" s="1183"/>
      <c r="X1275" s="1183"/>
      <c r="Y1275" s="1183"/>
      <c r="Z1275" s="1183"/>
      <c r="AA1275" s="1183"/>
      <c r="AB1275" s="1183"/>
      <c r="AC1275" s="1183"/>
      <c r="AD1275" s="1598"/>
      <c r="AE1275" s="1183"/>
      <c r="AF1275" s="1183"/>
      <c r="AG1275" s="1183"/>
      <c r="AH1275" s="1446"/>
      <c r="AI1275" s="1183"/>
      <c r="AJ1275" s="1183">
        <f t="shared" si="1137"/>
        <v>0</v>
      </c>
      <c r="AK1275" s="1183">
        <f t="shared" si="1138"/>
        <v>0</v>
      </c>
      <c r="AL1275" s="1183">
        <f t="shared" si="1115"/>
        <v>0</v>
      </c>
      <c r="AM1275" s="2437"/>
      <c r="AN1275" s="767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  <c r="JK1275" s="238"/>
      <c r="JL1275" s="238"/>
      <c r="JM1275" s="238"/>
      <c r="JN1275" s="238"/>
      <c r="JO1275" s="238"/>
    </row>
    <row r="1276" spans="1:275" s="791" customFormat="1" ht="33" customHeight="1" x14ac:dyDescent="0.25">
      <c r="A1276" s="738">
        <v>1</v>
      </c>
      <c r="B1276" s="1735">
        <v>1</v>
      </c>
      <c r="C1276" s="1320" t="s">
        <v>355</v>
      </c>
      <c r="D1276" s="1320"/>
      <c r="E1276" s="1182"/>
      <c r="F1276" s="2235">
        <f t="shared" si="1131"/>
        <v>0</v>
      </c>
      <c r="G1276" s="1183">
        <f t="shared" si="1131"/>
        <v>0</v>
      </c>
      <c r="H1276" s="1183">
        <f t="shared" si="1131"/>
        <v>0</v>
      </c>
      <c r="I1276" s="1352">
        <f t="shared" si="1132"/>
        <v>0</v>
      </c>
      <c r="J1276" s="1444"/>
      <c r="K1276" s="1444"/>
      <c r="L1276" s="1445"/>
      <c r="M1276" s="1445"/>
      <c r="N1276" s="1445"/>
      <c r="O1276" s="1445"/>
      <c r="P1276" s="1445"/>
      <c r="Q1276" s="1445"/>
      <c r="R1276" s="1183"/>
      <c r="S1276" s="1183"/>
      <c r="T1276" s="1183"/>
      <c r="U1276" s="1183"/>
      <c r="V1276" s="1183"/>
      <c r="W1276" s="1183"/>
      <c r="X1276" s="1183"/>
      <c r="Y1276" s="1183"/>
      <c r="Z1276" s="1183"/>
      <c r="AA1276" s="1183"/>
      <c r="AB1276" s="1183"/>
      <c r="AC1276" s="1183"/>
      <c r="AD1276" s="1598"/>
      <c r="AE1276" s="1183"/>
      <c r="AF1276" s="1183"/>
      <c r="AG1276" s="1183"/>
      <c r="AH1276" s="1446"/>
      <c r="AI1276" s="1183"/>
      <c r="AJ1276" s="1183">
        <f t="shared" si="1137"/>
        <v>0</v>
      </c>
      <c r="AK1276" s="1183">
        <f t="shared" si="1138"/>
        <v>0</v>
      </c>
      <c r="AL1276" s="1183">
        <f t="shared" si="1115"/>
        <v>0</v>
      </c>
      <c r="AM1276" s="2437"/>
      <c r="AN1276" s="767"/>
      <c r="AO1276" s="238"/>
      <c r="AP1276" s="238"/>
      <c r="AQ1276" s="238"/>
      <c r="AR1276" s="238"/>
      <c r="AS1276" s="238"/>
      <c r="AT1276" s="238"/>
      <c r="AU1276" s="238"/>
      <c r="AV1276" s="238"/>
      <c r="AW1276" s="238"/>
      <c r="AX1276" s="238"/>
      <c r="AY1276" s="238"/>
      <c r="AZ1276" s="238"/>
      <c r="BA1276" s="238"/>
      <c r="BB1276" s="238"/>
      <c r="BC1276" s="238"/>
      <c r="BD1276" s="238"/>
      <c r="BE1276" s="238"/>
      <c r="BF1276" s="238"/>
      <c r="BG1276" s="238"/>
      <c r="BH1276" s="238"/>
      <c r="BI1276" s="238"/>
      <c r="BJ1276" s="238"/>
      <c r="BK1276" s="238"/>
      <c r="BL1276" s="238"/>
      <c r="BM1276" s="238"/>
      <c r="BN1276" s="238"/>
      <c r="BO1276" s="238"/>
      <c r="BP1276" s="238"/>
      <c r="BQ1276" s="238"/>
      <c r="BR1276" s="238"/>
      <c r="BS1276" s="238"/>
      <c r="BT1276" s="238"/>
      <c r="BU1276" s="238"/>
      <c r="BV1276" s="238"/>
      <c r="BW1276" s="238"/>
      <c r="BX1276" s="238"/>
      <c r="BY1276" s="238"/>
      <c r="BZ1276" s="238"/>
      <c r="CA1276" s="238"/>
      <c r="CB1276" s="238"/>
      <c r="CC1276" s="238"/>
      <c r="CD1276" s="238"/>
      <c r="CE1276" s="238"/>
      <c r="CF1276" s="238"/>
      <c r="CG1276" s="238"/>
      <c r="CH1276" s="238"/>
      <c r="CI1276" s="238"/>
      <c r="CJ1276" s="238"/>
      <c r="CK1276" s="238"/>
      <c r="CL1276" s="238"/>
      <c r="CM1276" s="238"/>
      <c r="CN1276" s="238"/>
      <c r="CO1276" s="238"/>
      <c r="CP1276" s="238"/>
      <c r="CQ1276" s="238"/>
      <c r="CR1276" s="238"/>
      <c r="CS1276" s="238"/>
      <c r="CT1276" s="238"/>
      <c r="CU1276" s="238"/>
      <c r="CV1276" s="238"/>
      <c r="CW1276" s="238"/>
      <c r="CX1276" s="238"/>
      <c r="CY1276" s="238"/>
      <c r="CZ1276" s="238"/>
      <c r="DA1276" s="238"/>
      <c r="DB1276" s="238"/>
      <c r="DC1276" s="238"/>
      <c r="DD1276" s="238"/>
      <c r="DE1276" s="238"/>
      <c r="DF1276" s="238"/>
      <c r="DG1276" s="238"/>
      <c r="DH1276" s="238"/>
      <c r="DI1276" s="238"/>
      <c r="DJ1276" s="238"/>
      <c r="DK1276" s="238"/>
      <c r="DL1276" s="238"/>
      <c r="DM1276" s="238"/>
      <c r="DN1276" s="238"/>
      <c r="DO1276" s="238"/>
      <c r="DP1276" s="238"/>
      <c r="DQ1276" s="238"/>
      <c r="DR1276" s="238"/>
      <c r="DS1276" s="238"/>
      <c r="DT1276" s="238"/>
      <c r="DU1276" s="238"/>
      <c r="DV1276" s="238"/>
      <c r="DW1276" s="238"/>
      <c r="DX1276" s="238"/>
      <c r="DY1276" s="238"/>
      <c r="DZ1276" s="238"/>
      <c r="EA1276" s="238"/>
      <c r="EB1276" s="238"/>
      <c r="EC1276" s="238"/>
      <c r="ED1276" s="238"/>
      <c r="EE1276" s="238"/>
      <c r="EF1276" s="238"/>
      <c r="EG1276" s="238"/>
      <c r="EH1276" s="238"/>
      <c r="EI1276" s="238"/>
      <c r="EJ1276" s="238"/>
      <c r="EK1276" s="238"/>
      <c r="EL1276" s="238"/>
      <c r="EM1276" s="238"/>
      <c r="EN1276" s="238"/>
      <c r="EO1276" s="238"/>
      <c r="EP1276" s="238"/>
      <c r="EQ1276" s="238"/>
      <c r="ER1276" s="238"/>
      <c r="ES1276" s="238"/>
      <c r="ET1276" s="238"/>
      <c r="EU1276" s="238"/>
      <c r="EV1276" s="238"/>
      <c r="EW1276" s="238"/>
      <c r="EX1276" s="238"/>
      <c r="EY1276" s="238"/>
      <c r="EZ1276" s="238"/>
      <c r="FA1276" s="238"/>
      <c r="FB1276" s="238"/>
      <c r="FC1276" s="238"/>
      <c r="FD1276" s="238"/>
      <c r="FE1276" s="238"/>
      <c r="FF1276" s="238"/>
      <c r="FG1276" s="238"/>
      <c r="FH1276" s="238"/>
      <c r="FI1276" s="238"/>
      <c r="FJ1276" s="238"/>
      <c r="FK1276" s="238"/>
      <c r="FL1276" s="238"/>
      <c r="FM1276" s="238"/>
      <c r="FN1276" s="238"/>
      <c r="FO1276" s="238"/>
      <c r="FP1276" s="238"/>
      <c r="FQ1276" s="238"/>
      <c r="FR1276" s="238"/>
      <c r="FS1276" s="238"/>
      <c r="FT1276" s="238"/>
      <c r="FU1276" s="238"/>
      <c r="FV1276" s="238"/>
      <c r="FW1276" s="238"/>
      <c r="FX1276" s="238"/>
      <c r="FY1276" s="238"/>
      <c r="FZ1276" s="238"/>
      <c r="GA1276" s="238"/>
      <c r="GB1276" s="238"/>
      <c r="GC1276" s="238"/>
      <c r="GD1276" s="238"/>
      <c r="GE1276" s="238"/>
      <c r="GF1276" s="238"/>
      <c r="GG1276" s="238"/>
      <c r="GH1276" s="238"/>
      <c r="GI1276" s="238"/>
      <c r="GJ1276" s="238"/>
      <c r="GK1276" s="238"/>
      <c r="GL1276" s="238"/>
      <c r="GM1276" s="238"/>
      <c r="GN1276" s="238"/>
      <c r="GO1276" s="238"/>
      <c r="GP1276" s="238"/>
      <c r="GQ1276" s="238"/>
      <c r="GR1276" s="238"/>
      <c r="GS1276" s="238"/>
      <c r="GT1276" s="238"/>
      <c r="GU1276" s="238"/>
      <c r="GV1276" s="238"/>
      <c r="GW1276" s="238"/>
      <c r="GX1276" s="238"/>
      <c r="GY1276" s="238"/>
      <c r="GZ1276" s="238"/>
      <c r="HA1276" s="238"/>
      <c r="HB1276" s="238"/>
      <c r="HC1276" s="238"/>
      <c r="HD1276" s="238"/>
      <c r="HE1276" s="238"/>
      <c r="HF1276" s="238"/>
      <c r="HG1276" s="238"/>
      <c r="HH1276" s="238"/>
      <c r="HI1276" s="238"/>
      <c r="HJ1276" s="238"/>
      <c r="HK1276" s="238"/>
      <c r="HL1276" s="238"/>
      <c r="HM1276" s="238"/>
      <c r="HN1276" s="238"/>
      <c r="HO1276" s="238"/>
      <c r="HP1276" s="238"/>
      <c r="HQ1276" s="238"/>
      <c r="HR1276" s="238"/>
      <c r="HS1276" s="238"/>
      <c r="HT1276" s="238"/>
      <c r="HU1276" s="238"/>
      <c r="HV1276" s="238"/>
      <c r="HW1276" s="238"/>
      <c r="HX1276" s="238"/>
      <c r="HY1276" s="238"/>
      <c r="HZ1276" s="238"/>
      <c r="IA1276" s="238"/>
      <c r="IB1276" s="238"/>
      <c r="IC1276" s="238"/>
      <c r="ID1276" s="238"/>
      <c r="IE1276" s="238"/>
      <c r="IF1276" s="238"/>
      <c r="IG1276" s="238"/>
      <c r="IH1276" s="238"/>
      <c r="II1276" s="238"/>
      <c r="IJ1276" s="238"/>
      <c r="IK1276" s="238"/>
      <c r="IL1276" s="238"/>
      <c r="IM1276" s="238"/>
      <c r="IN1276" s="238"/>
      <c r="IO1276" s="238"/>
      <c r="IP1276" s="238"/>
      <c r="IQ1276" s="238"/>
      <c r="IR1276" s="238"/>
      <c r="IS1276" s="238"/>
      <c r="IT1276" s="238"/>
      <c r="IU1276" s="238"/>
      <c r="IV1276" s="238"/>
      <c r="IW1276" s="238"/>
      <c r="IX1276" s="238"/>
      <c r="IY1276" s="238"/>
      <c r="IZ1276" s="238"/>
      <c r="JA1276" s="238"/>
      <c r="JB1276" s="238"/>
      <c r="JC1276" s="238"/>
      <c r="JD1276" s="238"/>
      <c r="JE1276" s="238"/>
      <c r="JF1276" s="238"/>
      <c r="JG1276" s="238"/>
      <c r="JH1276" s="238"/>
      <c r="JI1276" s="238"/>
      <c r="JJ1276" s="238"/>
      <c r="JK1276" s="238"/>
      <c r="JL1276" s="238"/>
      <c r="JM1276" s="238"/>
      <c r="JN1276" s="238"/>
      <c r="JO1276" s="238"/>
    </row>
    <row r="1277" spans="1:275" s="791" customFormat="1" ht="38.1" customHeight="1" x14ac:dyDescent="0.25">
      <c r="A1277" s="738">
        <v>1</v>
      </c>
      <c r="B1277" s="1735">
        <v>1</v>
      </c>
      <c r="C1277" s="1289" t="s">
        <v>165</v>
      </c>
      <c r="D1277" s="1289"/>
      <c r="E1277" s="1182"/>
      <c r="F1277" s="1474">
        <f t="shared" si="1131"/>
        <v>41728</v>
      </c>
      <c r="G1277" s="1290">
        <f t="shared" si="1131"/>
        <v>41728</v>
      </c>
      <c r="H1277" s="1290">
        <f t="shared" si="1131"/>
        <v>41762.180631441515</v>
      </c>
      <c r="I1277" s="1352">
        <f t="shared" si="1132"/>
        <v>100.08191293961252</v>
      </c>
      <c r="J1277" s="1444"/>
      <c r="K1277" s="1444"/>
      <c r="L1277" s="1445"/>
      <c r="M1277" s="1445"/>
      <c r="N1277" s="1445"/>
      <c r="O1277" s="1445"/>
      <c r="P1277" s="1445"/>
      <c r="Q1277" s="1445"/>
      <c r="R1277" s="1183">
        <f t="shared" ref="R1277:AI1277" si="1139">R1220</f>
        <v>37350.781090000004</v>
      </c>
      <c r="S1277" s="1183">
        <f t="shared" si="1139"/>
        <v>37350.781090000004</v>
      </c>
      <c r="T1277" s="1183">
        <f t="shared" si="1139"/>
        <v>37350.781090000004</v>
      </c>
      <c r="U1277" s="1183">
        <f t="shared" si="1139"/>
        <v>37350.781090000004</v>
      </c>
      <c r="V1277" s="1183">
        <f t="shared" si="1139"/>
        <v>37350.781090000004</v>
      </c>
      <c r="W1277" s="1183">
        <f t="shared" si="1139"/>
        <v>37350.781090000004</v>
      </c>
      <c r="X1277" s="1183">
        <f t="shared" si="1139"/>
        <v>37650.781090000004</v>
      </c>
      <c r="Y1277" s="1183">
        <f t="shared" si="1139"/>
        <v>37650.781090000004</v>
      </c>
      <c r="Z1277" s="1183">
        <f t="shared" ref="Z1277:AA1277" si="1140">Z1220</f>
        <v>37650.781090000004</v>
      </c>
      <c r="AA1277" s="1183">
        <f t="shared" si="1140"/>
        <v>37695.030850000003</v>
      </c>
      <c r="AB1277" s="1183">
        <f t="shared" ref="AB1277:AC1277" si="1141">AB1220</f>
        <v>37194.795850000002</v>
      </c>
      <c r="AC1277" s="1183">
        <f t="shared" si="1141"/>
        <v>37194.795850000002</v>
      </c>
      <c r="AD1277" s="1183">
        <f t="shared" si="1139"/>
        <v>37194.795850000002</v>
      </c>
      <c r="AE1277" s="1183">
        <f t="shared" si="1139"/>
        <v>33915.135120000006</v>
      </c>
      <c r="AF1277" s="1183">
        <f t="shared" si="1139"/>
        <v>0</v>
      </c>
      <c r="AG1277" s="1183">
        <f t="shared" si="1139"/>
        <v>-3279.660729999996</v>
      </c>
      <c r="AH1277" s="1183">
        <f t="shared" si="1139"/>
        <v>-897.62454999999989</v>
      </c>
      <c r="AI1277" s="1183">
        <f t="shared" si="1139"/>
        <v>33017.510570000006</v>
      </c>
      <c r="AJ1277" s="1290">
        <f t="shared" si="1137"/>
        <v>166.875</v>
      </c>
      <c r="AK1277" s="1183">
        <f t="shared" si="1138"/>
        <v>188265.26</v>
      </c>
      <c r="AL1277" s="1183">
        <f t="shared" si="1115"/>
        <v>188.26526000000001</v>
      </c>
      <c r="AM1277" s="2437"/>
      <c r="AN1277" s="767"/>
      <c r="AO1277" s="238"/>
      <c r="AP1277" s="238"/>
      <c r="AQ1277" s="238"/>
      <c r="AR1277" s="238"/>
      <c r="AS1277" s="238"/>
      <c r="AT1277" s="238"/>
      <c r="AU1277" s="238"/>
      <c r="AV1277" s="238"/>
      <c r="AW1277" s="238"/>
      <c r="AX1277" s="238"/>
      <c r="AY1277" s="238"/>
      <c r="AZ1277" s="238"/>
      <c r="BA1277" s="238"/>
      <c r="BB1277" s="238"/>
      <c r="BC1277" s="238"/>
      <c r="BD1277" s="238"/>
      <c r="BE1277" s="238"/>
      <c r="BF1277" s="238"/>
      <c r="BG1277" s="238"/>
      <c r="BH1277" s="238"/>
      <c r="BI1277" s="238"/>
      <c r="BJ1277" s="238"/>
      <c r="BK1277" s="238"/>
      <c r="BL1277" s="238"/>
      <c r="BM1277" s="238"/>
      <c r="BN1277" s="238"/>
      <c r="BO1277" s="238"/>
      <c r="BP1277" s="238"/>
      <c r="BQ1277" s="238"/>
      <c r="BR1277" s="238"/>
      <c r="BS1277" s="238"/>
      <c r="BT1277" s="238"/>
      <c r="BU1277" s="238"/>
      <c r="BV1277" s="238"/>
      <c r="BW1277" s="238"/>
      <c r="BX1277" s="238"/>
      <c r="BY1277" s="238"/>
      <c r="BZ1277" s="238"/>
      <c r="CA1277" s="238"/>
      <c r="CB1277" s="238"/>
      <c r="CC1277" s="238"/>
      <c r="CD1277" s="238"/>
      <c r="CE1277" s="238"/>
      <c r="CF1277" s="238"/>
      <c r="CG1277" s="238"/>
      <c r="CH1277" s="238"/>
      <c r="CI1277" s="238"/>
      <c r="CJ1277" s="238"/>
      <c r="CK1277" s="238"/>
      <c r="CL1277" s="238"/>
      <c r="CM1277" s="238"/>
      <c r="CN1277" s="238"/>
      <c r="CO1277" s="238"/>
      <c r="CP1277" s="238"/>
      <c r="CQ1277" s="238"/>
      <c r="CR1277" s="238"/>
      <c r="CS1277" s="238"/>
      <c r="CT1277" s="238"/>
      <c r="CU1277" s="238"/>
      <c r="CV1277" s="238"/>
      <c r="CW1277" s="238"/>
      <c r="CX1277" s="238"/>
      <c r="CY1277" s="238"/>
      <c r="CZ1277" s="238"/>
      <c r="DA1277" s="238"/>
      <c r="DB1277" s="238"/>
      <c r="DC1277" s="238"/>
      <c r="DD1277" s="238"/>
      <c r="DE1277" s="238"/>
      <c r="DF1277" s="238"/>
      <c r="DG1277" s="238"/>
      <c r="DH1277" s="238"/>
      <c r="DI1277" s="238"/>
      <c r="DJ1277" s="238"/>
      <c r="DK1277" s="238"/>
      <c r="DL1277" s="238"/>
      <c r="DM1277" s="238"/>
      <c r="DN1277" s="238"/>
      <c r="DO1277" s="238"/>
      <c r="DP1277" s="238"/>
      <c r="DQ1277" s="238"/>
      <c r="DR1277" s="238"/>
      <c r="DS1277" s="238"/>
      <c r="DT1277" s="238"/>
      <c r="DU1277" s="238"/>
      <c r="DV1277" s="238"/>
      <c r="DW1277" s="238"/>
      <c r="DX1277" s="238"/>
      <c r="DY1277" s="238"/>
      <c r="DZ1277" s="238"/>
      <c r="EA1277" s="238"/>
      <c r="EB1277" s="238"/>
      <c r="EC1277" s="238"/>
      <c r="ED1277" s="238"/>
      <c r="EE1277" s="238"/>
      <c r="EF1277" s="238"/>
      <c r="EG1277" s="238"/>
      <c r="EH1277" s="238"/>
      <c r="EI1277" s="238"/>
      <c r="EJ1277" s="238"/>
      <c r="EK1277" s="238"/>
      <c r="EL1277" s="238"/>
      <c r="EM1277" s="238"/>
      <c r="EN1277" s="238"/>
      <c r="EO1277" s="238"/>
      <c r="EP1277" s="238"/>
      <c r="EQ1277" s="238"/>
      <c r="ER1277" s="238"/>
      <c r="ES1277" s="238"/>
      <c r="ET1277" s="238"/>
      <c r="EU1277" s="238"/>
      <c r="EV1277" s="238"/>
      <c r="EW1277" s="238"/>
      <c r="EX1277" s="238"/>
      <c r="EY1277" s="238"/>
      <c r="EZ1277" s="238"/>
      <c r="FA1277" s="238"/>
      <c r="FB1277" s="238"/>
      <c r="FC1277" s="238"/>
      <c r="FD1277" s="238"/>
      <c r="FE1277" s="238"/>
      <c r="FF1277" s="238"/>
      <c r="FG1277" s="238"/>
      <c r="FH1277" s="238"/>
      <c r="FI1277" s="238"/>
      <c r="FJ1277" s="238"/>
      <c r="FK1277" s="238"/>
      <c r="FL1277" s="238"/>
      <c r="FM1277" s="238"/>
      <c r="FN1277" s="238"/>
      <c r="FO1277" s="238"/>
      <c r="FP1277" s="238"/>
      <c r="FQ1277" s="238"/>
      <c r="FR1277" s="238"/>
      <c r="FS1277" s="238"/>
      <c r="FT1277" s="238"/>
      <c r="FU1277" s="238"/>
      <c r="FV1277" s="238"/>
      <c r="FW1277" s="238"/>
      <c r="FX1277" s="238"/>
      <c r="FY1277" s="238"/>
      <c r="FZ1277" s="238"/>
      <c r="GA1277" s="238"/>
      <c r="GB1277" s="238"/>
      <c r="GC1277" s="238"/>
      <c r="GD1277" s="238"/>
      <c r="GE1277" s="238"/>
      <c r="GF1277" s="238"/>
      <c r="GG1277" s="238"/>
      <c r="GH1277" s="238"/>
      <c r="GI1277" s="238"/>
      <c r="GJ1277" s="238"/>
      <c r="GK1277" s="238"/>
      <c r="GL1277" s="238"/>
      <c r="GM1277" s="238"/>
      <c r="GN1277" s="238"/>
      <c r="GO1277" s="238"/>
      <c r="GP1277" s="238"/>
      <c r="GQ1277" s="238"/>
      <c r="GR1277" s="238"/>
      <c r="GS1277" s="238"/>
      <c r="GT1277" s="238"/>
      <c r="GU1277" s="238"/>
      <c r="GV1277" s="238"/>
      <c r="GW1277" s="238"/>
      <c r="GX1277" s="238"/>
      <c r="GY1277" s="238"/>
      <c r="GZ1277" s="238"/>
      <c r="HA1277" s="238"/>
      <c r="HB1277" s="238"/>
      <c r="HC1277" s="238"/>
      <c r="HD1277" s="238"/>
      <c r="HE1277" s="238"/>
      <c r="HF1277" s="238"/>
      <c r="HG1277" s="238"/>
      <c r="HH1277" s="238"/>
      <c r="HI1277" s="238"/>
      <c r="HJ1277" s="238"/>
      <c r="HK1277" s="238"/>
      <c r="HL1277" s="238"/>
      <c r="HM1277" s="238"/>
      <c r="HN1277" s="238"/>
      <c r="HO1277" s="238"/>
      <c r="HP1277" s="238"/>
      <c r="HQ1277" s="238"/>
      <c r="HR1277" s="238"/>
      <c r="HS1277" s="238"/>
      <c r="HT1277" s="238"/>
      <c r="HU1277" s="238"/>
      <c r="HV1277" s="238"/>
      <c r="HW1277" s="238"/>
      <c r="HX1277" s="238"/>
      <c r="HY1277" s="238"/>
      <c r="HZ1277" s="238"/>
      <c r="IA1277" s="238"/>
      <c r="IB1277" s="238"/>
      <c r="IC1277" s="238"/>
      <c r="ID1277" s="238"/>
      <c r="IE1277" s="238"/>
      <c r="IF1277" s="238"/>
      <c r="IG1277" s="238"/>
      <c r="IH1277" s="238"/>
      <c r="II1277" s="238"/>
      <c r="IJ1277" s="238"/>
      <c r="IK1277" s="238"/>
      <c r="IL1277" s="238"/>
      <c r="IM1277" s="238"/>
      <c r="IN1277" s="238"/>
      <c r="IO1277" s="238"/>
      <c r="IP1277" s="238"/>
      <c r="IQ1277" s="238"/>
      <c r="IR1277" s="238"/>
      <c r="IS1277" s="238"/>
      <c r="IT1277" s="238"/>
      <c r="IU1277" s="238"/>
      <c r="IV1277" s="238"/>
      <c r="IW1277" s="238"/>
      <c r="IX1277" s="238"/>
      <c r="IY1277" s="238"/>
      <c r="IZ1277" s="238"/>
      <c r="JA1277" s="238"/>
      <c r="JB1277" s="238"/>
      <c r="JC1277" s="238"/>
      <c r="JD1277" s="238"/>
      <c r="JE1277" s="238"/>
      <c r="JF1277" s="238"/>
      <c r="JG1277" s="238"/>
      <c r="JH1277" s="238"/>
      <c r="JI1277" s="238"/>
      <c r="JJ1277" s="238"/>
      <c r="JK1277" s="238"/>
      <c r="JL1277" s="238"/>
      <c r="JM1277" s="238"/>
      <c r="JN1277" s="238"/>
      <c r="JO1277" s="238"/>
    </row>
    <row r="1278" spans="1:275" s="791" customFormat="1" ht="38.1" customHeight="1" x14ac:dyDescent="0.25">
      <c r="A1278" s="738">
        <v>1</v>
      </c>
      <c r="B1278" s="1735">
        <v>1</v>
      </c>
      <c r="C1278" s="1514" t="s">
        <v>14</v>
      </c>
      <c r="D1278" s="1514"/>
      <c r="E1278" s="1182"/>
      <c r="F1278" s="2235"/>
      <c r="G1278" s="1183"/>
      <c r="H1278" s="1183"/>
      <c r="I1278" s="1352"/>
      <c r="J1278" s="1444"/>
      <c r="K1278" s="1444"/>
      <c r="L1278" s="1445"/>
      <c r="M1278" s="1445"/>
      <c r="N1278" s="1445"/>
      <c r="O1278" s="1445"/>
      <c r="P1278" s="1445"/>
      <c r="Q1278" s="1445"/>
      <c r="R1278" s="1183"/>
      <c r="S1278" s="1183"/>
      <c r="T1278" s="1183"/>
      <c r="U1278" s="1183"/>
      <c r="V1278" s="1183"/>
      <c r="W1278" s="1183"/>
      <c r="X1278" s="1183"/>
      <c r="Y1278" s="1183"/>
      <c r="Z1278" s="1183"/>
      <c r="AA1278" s="1183"/>
      <c r="AB1278" s="1183"/>
      <c r="AC1278" s="1183"/>
      <c r="AD1278" s="1598"/>
      <c r="AE1278" s="1183"/>
      <c r="AF1278" s="1183"/>
      <c r="AG1278" s="1183"/>
      <c r="AH1278" s="1446"/>
      <c r="AI1278" s="1183"/>
      <c r="AJ1278" s="1183"/>
      <c r="AK1278" s="1183"/>
      <c r="AL1278" s="1183">
        <f t="shared" si="1115"/>
        <v>0</v>
      </c>
      <c r="AM1278" s="2437"/>
      <c r="AN1278" s="767"/>
      <c r="AO1278" s="238"/>
      <c r="AP1278" s="238"/>
      <c r="AQ1278" s="238"/>
      <c r="AR1278" s="238"/>
      <c r="AS1278" s="238"/>
      <c r="AT1278" s="238"/>
      <c r="AU1278" s="238"/>
      <c r="AV1278" s="238"/>
      <c r="AW1278" s="238"/>
      <c r="AX1278" s="238"/>
      <c r="AY1278" s="238"/>
      <c r="AZ1278" s="238"/>
      <c r="BA1278" s="238"/>
      <c r="BB1278" s="238"/>
      <c r="BC1278" s="238"/>
      <c r="BD1278" s="238"/>
      <c r="BE1278" s="238"/>
      <c r="BF1278" s="238"/>
      <c r="BG1278" s="238"/>
      <c r="BH1278" s="238"/>
      <c r="BI1278" s="238"/>
      <c r="BJ1278" s="238"/>
      <c r="BK1278" s="238"/>
      <c r="BL1278" s="238"/>
      <c r="BM1278" s="238"/>
      <c r="BN1278" s="238"/>
      <c r="BO1278" s="238"/>
      <c r="BP1278" s="238"/>
      <c r="BQ1278" s="238"/>
      <c r="BR1278" s="238"/>
      <c r="BS1278" s="238"/>
      <c r="BT1278" s="238"/>
      <c r="BU1278" s="238"/>
      <c r="BV1278" s="238"/>
      <c r="BW1278" s="238"/>
      <c r="BX1278" s="238"/>
      <c r="BY1278" s="238"/>
      <c r="BZ1278" s="238"/>
      <c r="CA1278" s="238"/>
      <c r="CB1278" s="238"/>
      <c r="CC1278" s="238"/>
      <c r="CD1278" s="238"/>
      <c r="CE1278" s="238"/>
      <c r="CF1278" s="238"/>
      <c r="CG1278" s="238"/>
      <c r="CH1278" s="238"/>
      <c r="CI1278" s="238"/>
      <c r="CJ1278" s="238"/>
      <c r="CK1278" s="238"/>
      <c r="CL1278" s="238"/>
      <c r="CM1278" s="238"/>
      <c r="CN1278" s="238"/>
      <c r="CO1278" s="238"/>
      <c r="CP1278" s="238"/>
      <c r="CQ1278" s="238"/>
      <c r="CR1278" s="238"/>
      <c r="CS1278" s="238"/>
      <c r="CT1278" s="238"/>
      <c r="CU1278" s="238"/>
      <c r="CV1278" s="238"/>
      <c r="CW1278" s="238"/>
      <c r="CX1278" s="238"/>
      <c r="CY1278" s="238"/>
      <c r="CZ1278" s="238"/>
      <c r="DA1278" s="238"/>
      <c r="DB1278" s="238"/>
      <c r="DC1278" s="238"/>
      <c r="DD1278" s="238"/>
      <c r="DE1278" s="238"/>
      <c r="DF1278" s="238"/>
      <c r="DG1278" s="238"/>
      <c r="DH1278" s="238"/>
      <c r="DI1278" s="238"/>
      <c r="DJ1278" s="238"/>
      <c r="DK1278" s="238"/>
      <c r="DL1278" s="238"/>
      <c r="DM1278" s="238"/>
      <c r="DN1278" s="238"/>
      <c r="DO1278" s="238"/>
      <c r="DP1278" s="238"/>
      <c r="DQ1278" s="238"/>
      <c r="DR1278" s="238"/>
      <c r="DS1278" s="238"/>
      <c r="DT1278" s="238"/>
      <c r="DU1278" s="238"/>
      <c r="DV1278" s="238"/>
      <c r="DW1278" s="238"/>
      <c r="DX1278" s="238"/>
      <c r="DY1278" s="238"/>
      <c r="DZ1278" s="238"/>
      <c r="EA1278" s="238"/>
      <c r="EB1278" s="238"/>
      <c r="EC1278" s="238"/>
      <c r="ED1278" s="238"/>
      <c r="EE1278" s="238"/>
      <c r="EF1278" s="238"/>
      <c r="EG1278" s="238"/>
      <c r="EH1278" s="238"/>
      <c r="EI1278" s="238"/>
      <c r="EJ1278" s="238"/>
      <c r="EK1278" s="238"/>
      <c r="EL1278" s="238"/>
      <c r="EM1278" s="238"/>
      <c r="EN1278" s="238"/>
      <c r="EO1278" s="238"/>
      <c r="EP1278" s="238"/>
      <c r="EQ1278" s="238"/>
      <c r="ER1278" s="238"/>
      <c r="ES1278" s="238"/>
      <c r="ET1278" s="238"/>
      <c r="EU1278" s="238"/>
      <c r="EV1278" s="238"/>
      <c r="EW1278" s="238"/>
      <c r="EX1278" s="238"/>
      <c r="EY1278" s="238"/>
      <c r="EZ1278" s="238"/>
      <c r="FA1278" s="238"/>
      <c r="FB1278" s="238"/>
      <c r="FC1278" s="238"/>
      <c r="FD1278" s="238"/>
      <c r="FE1278" s="238"/>
      <c r="FF1278" s="238"/>
      <c r="FG1278" s="238"/>
      <c r="FH1278" s="238"/>
      <c r="FI1278" s="238"/>
      <c r="FJ1278" s="238"/>
      <c r="FK1278" s="238"/>
      <c r="FL1278" s="238"/>
      <c r="FM1278" s="238"/>
      <c r="FN1278" s="238"/>
      <c r="FO1278" s="238"/>
      <c r="FP1278" s="238"/>
      <c r="FQ1278" s="238"/>
      <c r="FR1278" s="238"/>
      <c r="FS1278" s="238"/>
      <c r="FT1278" s="238"/>
      <c r="FU1278" s="238"/>
      <c r="FV1278" s="238"/>
      <c r="FW1278" s="238"/>
      <c r="FX1278" s="238"/>
      <c r="FY1278" s="238"/>
      <c r="FZ1278" s="238"/>
      <c r="GA1278" s="238"/>
      <c r="GB1278" s="238"/>
      <c r="GC1278" s="238"/>
      <c r="GD1278" s="238"/>
      <c r="GE1278" s="238"/>
      <c r="GF1278" s="238"/>
      <c r="GG1278" s="238"/>
      <c r="GH1278" s="238"/>
      <c r="GI1278" s="238"/>
      <c r="GJ1278" s="238"/>
      <c r="GK1278" s="238"/>
      <c r="GL1278" s="238"/>
      <c r="GM1278" s="238"/>
      <c r="GN1278" s="238"/>
      <c r="GO1278" s="238"/>
      <c r="GP1278" s="238"/>
      <c r="GQ1278" s="238"/>
      <c r="GR1278" s="238"/>
      <c r="GS1278" s="238"/>
      <c r="GT1278" s="238"/>
      <c r="GU1278" s="238"/>
      <c r="GV1278" s="238"/>
      <c r="GW1278" s="238"/>
      <c r="GX1278" s="238"/>
      <c r="GY1278" s="238"/>
      <c r="GZ1278" s="238"/>
      <c r="HA1278" s="238"/>
      <c r="HB1278" s="238"/>
      <c r="HC1278" s="238"/>
      <c r="HD1278" s="238"/>
      <c r="HE1278" s="238"/>
      <c r="HF1278" s="238"/>
      <c r="HG1278" s="238"/>
      <c r="HH1278" s="238"/>
      <c r="HI1278" s="238"/>
      <c r="HJ1278" s="238"/>
      <c r="HK1278" s="238"/>
      <c r="HL1278" s="238"/>
      <c r="HM1278" s="238"/>
      <c r="HN1278" s="238"/>
      <c r="HO1278" s="238"/>
      <c r="HP1278" s="238"/>
      <c r="HQ1278" s="238"/>
      <c r="HR1278" s="238"/>
      <c r="HS1278" s="238"/>
      <c r="HT1278" s="238"/>
      <c r="HU1278" s="238"/>
      <c r="HV1278" s="238"/>
      <c r="HW1278" s="238"/>
      <c r="HX1278" s="238"/>
      <c r="HY1278" s="238"/>
      <c r="HZ1278" s="238"/>
      <c r="IA1278" s="238"/>
      <c r="IB1278" s="238"/>
      <c r="IC1278" s="238"/>
      <c r="ID1278" s="238"/>
      <c r="IE1278" s="238"/>
      <c r="IF1278" s="238"/>
      <c r="IG1278" s="238"/>
      <c r="IH1278" s="238"/>
      <c r="II1278" s="238"/>
      <c r="IJ1278" s="238"/>
      <c r="IK1278" s="238"/>
      <c r="IL1278" s="238"/>
      <c r="IM1278" s="238"/>
      <c r="IN1278" s="238"/>
      <c r="IO1278" s="238"/>
      <c r="IP1278" s="238"/>
      <c r="IQ1278" s="238"/>
      <c r="IR1278" s="238"/>
      <c r="IS1278" s="238"/>
      <c r="IT1278" s="238"/>
      <c r="IU1278" s="238"/>
      <c r="IV1278" s="238"/>
      <c r="IW1278" s="238"/>
      <c r="IX1278" s="238"/>
      <c r="IY1278" s="238"/>
      <c r="IZ1278" s="238"/>
      <c r="JA1278" s="238"/>
      <c r="JB1278" s="238"/>
      <c r="JC1278" s="238"/>
      <c r="JD1278" s="238"/>
      <c r="JE1278" s="238"/>
      <c r="JF1278" s="238"/>
      <c r="JG1278" s="238"/>
      <c r="JH1278" s="238"/>
      <c r="JI1278" s="238"/>
      <c r="JJ1278" s="238"/>
      <c r="JK1278" s="238"/>
      <c r="JL1278" s="238"/>
      <c r="JM1278" s="238"/>
      <c r="JN1278" s="238"/>
      <c r="JO1278" s="238"/>
    </row>
    <row r="1279" spans="1:275" s="791" customFormat="1" ht="38.1" customHeight="1" x14ac:dyDescent="0.25">
      <c r="A1279" s="738">
        <v>1</v>
      </c>
      <c r="B1279" s="1735">
        <v>1</v>
      </c>
      <c r="C1279" s="1289" t="s">
        <v>198</v>
      </c>
      <c r="D1279" s="1289"/>
      <c r="E1279" s="1182"/>
      <c r="F1279" s="2235">
        <f>F1205+F1193</f>
        <v>60811.111111111109</v>
      </c>
      <c r="G1279" s="1183">
        <f>G1205+G1193</f>
        <v>60811.111111111109</v>
      </c>
      <c r="H1279" s="1183">
        <f>H1205+H1193</f>
        <v>111455.82877958966</v>
      </c>
      <c r="I1279" s="1352">
        <f>H1279/G1279*100</f>
        <v>183.28201334118529</v>
      </c>
      <c r="J1279" s="1444"/>
      <c r="K1279" s="1444"/>
      <c r="L1279" s="1445"/>
      <c r="M1279" s="1445"/>
      <c r="N1279" s="1445"/>
      <c r="O1279" s="1445"/>
      <c r="P1279" s="1445"/>
      <c r="Q1279" s="1445"/>
      <c r="R1279" s="1183"/>
      <c r="S1279" s="1183"/>
      <c r="T1279" s="1183"/>
      <c r="U1279" s="1183"/>
      <c r="V1279" s="1183"/>
      <c r="W1279" s="1183"/>
      <c r="X1279" s="1183"/>
      <c r="Y1279" s="1183"/>
      <c r="Z1279" s="1183"/>
      <c r="AA1279" s="1183"/>
      <c r="AB1279" s="1183"/>
      <c r="AC1279" s="1183"/>
      <c r="AD1279" s="1598"/>
      <c r="AE1279" s="1183"/>
      <c r="AF1279" s="1183"/>
      <c r="AG1279" s="1183"/>
      <c r="AH1279" s="1446"/>
      <c r="AI1279" s="1183"/>
      <c r="AJ1279" s="1183">
        <f>AJ1205+AJ1193</f>
        <v>1602.837962962963</v>
      </c>
      <c r="AK1279" s="1183">
        <f>AK1205+AK1193</f>
        <v>1686797.08</v>
      </c>
      <c r="AL1279" s="1183">
        <f t="shared" si="1115"/>
        <v>1686.7970800000001</v>
      </c>
      <c r="AM1279" s="2437"/>
      <c r="AN1279" s="767"/>
      <c r="AO1279" s="238"/>
      <c r="AP1279" s="238"/>
      <c r="AQ1279" s="238"/>
      <c r="AR1279" s="238"/>
      <c r="AS1279" s="238"/>
      <c r="AT1279" s="238"/>
      <c r="AU1279" s="238"/>
      <c r="AV1279" s="238"/>
      <c r="AW1279" s="238"/>
      <c r="AX1279" s="238"/>
      <c r="AY1279" s="238"/>
      <c r="AZ1279" s="238"/>
      <c r="BA1279" s="238"/>
      <c r="BB1279" s="238"/>
      <c r="BC1279" s="238"/>
      <c r="BD1279" s="238"/>
      <c r="BE1279" s="238"/>
      <c r="BF1279" s="238"/>
      <c r="BG1279" s="238"/>
      <c r="BH1279" s="238"/>
      <c r="BI1279" s="238"/>
      <c r="BJ1279" s="238"/>
      <c r="BK1279" s="238"/>
      <c r="BL1279" s="238"/>
      <c r="BM1279" s="238"/>
      <c r="BN1279" s="238"/>
      <c r="BO1279" s="238"/>
      <c r="BP1279" s="238"/>
      <c r="BQ1279" s="238"/>
      <c r="BR1279" s="238"/>
      <c r="BS1279" s="238"/>
      <c r="BT1279" s="238"/>
      <c r="BU1279" s="238"/>
      <c r="BV1279" s="238"/>
      <c r="BW1279" s="238"/>
      <c r="BX1279" s="238"/>
      <c r="BY1279" s="238"/>
      <c r="BZ1279" s="238"/>
      <c r="CA1279" s="238"/>
      <c r="CB1279" s="238"/>
      <c r="CC1279" s="238"/>
      <c r="CD1279" s="238"/>
      <c r="CE1279" s="238"/>
      <c r="CF1279" s="238"/>
      <c r="CG1279" s="238"/>
      <c r="CH1279" s="238"/>
      <c r="CI1279" s="238"/>
      <c r="CJ1279" s="238"/>
      <c r="CK1279" s="238"/>
      <c r="CL1279" s="238"/>
      <c r="CM1279" s="238"/>
      <c r="CN1279" s="238"/>
      <c r="CO1279" s="238"/>
      <c r="CP1279" s="238"/>
      <c r="CQ1279" s="238"/>
      <c r="CR1279" s="238"/>
      <c r="CS1279" s="238"/>
      <c r="CT1279" s="238"/>
      <c r="CU1279" s="238"/>
      <c r="CV1279" s="238"/>
      <c r="CW1279" s="238"/>
      <c r="CX1279" s="238"/>
      <c r="CY1279" s="238"/>
      <c r="CZ1279" s="238"/>
      <c r="DA1279" s="238"/>
      <c r="DB1279" s="238"/>
      <c r="DC1279" s="238"/>
      <c r="DD1279" s="238"/>
      <c r="DE1279" s="238"/>
      <c r="DF1279" s="238"/>
      <c r="DG1279" s="238"/>
      <c r="DH1279" s="238"/>
      <c r="DI1279" s="238"/>
      <c r="DJ1279" s="238"/>
      <c r="DK1279" s="238"/>
      <c r="DL1279" s="238"/>
      <c r="DM1279" s="238"/>
      <c r="DN1279" s="238"/>
      <c r="DO1279" s="238"/>
      <c r="DP1279" s="238"/>
      <c r="DQ1279" s="238"/>
      <c r="DR1279" s="238"/>
      <c r="DS1279" s="238"/>
      <c r="DT1279" s="238"/>
      <c r="DU1279" s="238"/>
      <c r="DV1279" s="238"/>
      <c r="DW1279" s="238"/>
      <c r="DX1279" s="238"/>
      <c r="DY1279" s="238"/>
      <c r="DZ1279" s="238"/>
      <c r="EA1279" s="238"/>
      <c r="EB1279" s="238"/>
      <c r="EC1279" s="238"/>
      <c r="ED1279" s="238"/>
      <c r="EE1279" s="238"/>
      <c r="EF1279" s="238"/>
      <c r="EG1279" s="238"/>
      <c r="EH1279" s="238"/>
      <c r="EI1279" s="238"/>
      <c r="EJ1279" s="238"/>
      <c r="EK1279" s="238"/>
      <c r="EL1279" s="238"/>
      <c r="EM1279" s="238"/>
      <c r="EN1279" s="238"/>
      <c r="EO1279" s="238"/>
      <c r="EP1279" s="238"/>
      <c r="EQ1279" s="238"/>
      <c r="ER1279" s="238"/>
      <c r="ES1279" s="238"/>
      <c r="ET1279" s="238"/>
      <c r="EU1279" s="238"/>
      <c r="EV1279" s="238"/>
      <c r="EW1279" s="238"/>
      <c r="EX1279" s="238"/>
      <c r="EY1279" s="238"/>
      <c r="EZ1279" s="238"/>
      <c r="FA1279" s="238"/>
      <c r="FB1279" s="238"/>
      <c r="FC1279" s="238"/>
      <c r="FD1279" s="238"/>
      <c r="FE1279" s="238"/>
      <c r="FF1279" s="238"/>
      <c r="FG1279" s="238"/>
      <c r="FH1279" s="238"/>
      <c r="FI1279" s="238"/>
      <c r="FJ1279" s="238"/>
      <c r="FK1279" s="238"/>
      <c r="FL1279" s="238"/>
      <c r="FM1279" s="238"/>
      <c r="FN1279" s="238"/>
      <c r="FO1279" s="238"/>
      <c r="FP1279" s="238"/>
      <c r="FQ1279" s="238"/>
      <c r="FR1279" s="238"/>
      <c r="FS1279" s="238"/>
      <c r="FT1279" s="238"/>
      <c r="FU1279" s="238"/>
      <c r="FV1279" s="238"/>
      <c r="FW1279" s="238"/>
      <c r="FX1279" s="238"/>
      <c r="FY1279" s="238"/>
      <c r="FZ1279" s="238"/>
      <c r="GA1279" s="238"/>
      <c r="GB1279" s="238"/>
      <c r="GC1279" s="238"/>
      <c r="GD1279" s="238"/>
      <c r="GE1279" s="238"/>
      <c r="GF1279" s="238"/>
      <c r="GG1279" s="238"/>
      <c r="GH1279" s="238"/>
      <c r="GI1279" s="238"/>
      <c r="GJ1279" s="238"/>
      <c r="GK1279" s="238"/>
      <c r="GL1279" s="238"/>
      <c r="GM1279" s="238"/>
      <c r="GN1279" s="238"/>
      <c r="GO1279" s="238"/>
      <c r="GP1279" s="238"/>
      <c r="GQ1279" s="238"/>
      <c r="GR1279" s="238"/>
      <c r="GS1279" s="238"/>
      <c r="GT1279" s="238"/>
      <c r="GU1279" s="238"/>
      <c r="GV1279" s="238"/>
      <c r="GW1279" s="238"/>
      <c r="GX1279" s="238"/>
      <c r="GY1279" s="238"/>
      <c r="GZ1279" s="238"/>
      <c r="HA1279" s="238"/>
      <c r="HB1279" s="238"/>
      <c r="HC1279" s="238"/>
      <c r="HD1279" s="238"/>
      <c r="HE1279" s="238"/>
      <c r="HF1279" s="238"/>
      <c r="HG1279" s="238"/>
      <c r="HH1279" s="238"/>
      <c r="HI1279" s="238"/>
      <c r="HJ1279" s="238"/>
      <c r="HK1279" s="238"/>
      <c r="HL1279" s="238"/>
      <c r="HM1279" s="238"/>
      <c r="HN1279" s="238"/>
      <c r="HO1279" s="238"/>
      <c r="HP1279" s="238"/>
      <c r="HQ1279" s="238"/>
      <c r="HR1279" s="238"/>
      <c r="HS1279" s="238"/>
      <c r="HT1279" s="238"/>
      <c r="HU1279" s="238"/>
      <c r="HV1279" s="238"/>
      <c r="HW1279" s="238"/>
      <c r="HX1279" s="238"/>
      <c r="HY1279" s="238"/>
      <c r="HZ1279" s="238"/>
      <c r="IA1279" s="238"/>
      <c r="IB1279" s="238"/>
      <c r="IC1279" s="238"/>
      <c r="ID1279" s="238"/>
      <c r="IE1279" s="238"/>
      <c r="IF1279" s="238"/>
      <c r="IG1279" s="238"/>
      <c r="IH1279" s="238"/>
      <c r="II1279" s="238"/>
      <c r="IJ1279" s="238"/>
      <c r="IK1279" s="238"/>
      <c r="IL1279" s="238"/>
      <c r="IM1279" s="238"/>
      <c r="IN1279" s="238"/>
      <c r="IO1279" s="238"/>
      <c r="IP1279" s="238"/>
      <c r="IQ1279" s="238"/>
      <c r="IR1279" s="238"/>
      <c r="IS1279" s="238"/>
      <c r="IT1279" s="238"/>
      <c r="IU1279" s="238"/>
      <c r="IV1279" s="238"/>
      <c r="IW1279" s="238"/>
      <c r="IX1279" s="238"/>
      <c r="IY1279" s="238"/>
      <c r="IZ1279" s="238"/>
      <c r="JA1279" s="238"/>
      <c r="JB1279" s="238"/>
      <c r="JC1279" s="238"/>
      <c r="JD1279" s="238"/>
      <c r="JE1279" s="238"/>
      <c r="JF1279" s="238"/>
      <c r="JG1279" s="238"/>
      <c r="JH1279" s="238"/>
      <c r="JI1279" s="238"/>
      <c r="JJ1279" s="238"/>
      <c r="JK1279" s="238"/>
      <c r="JL1279" s="238"/>
      <c r="JM1279" s="238"/>
      <c r="JN1279" s="238"/>
      <c r="JO1279" s="238"/>
    </row>
    <row r="1280" spans="1:275" s="791" customFormat="1" ht="38.1" customHeight="1" x14ac:dyDescent="0.25">
      <c r="A1280" s="738">
        <v>1</v>
      </c>
      <c r="B1280" s="1735">
        <v>1</v>
      </c>
      <c r="C1280" s="1289" t="s">
        <v>157</v>
      </c>
      <c r="D1280" s="1289"/>
      <c r="E1280" s="1182"/>
      <c r="F1280" s="2235">
        <f>F1200</f>
        <v>39063.941176470587</v>
      </c>
      <c r="G1280" s="1183">
        <f>G1200</f>
        <v>39063.941176470587</v>
      </c>
      <c r="H1280" s="1183">
        <f>H1200</f>
        <v>29481.78</v>
      </c>
      <c r="I1280" s="1352">
        <f>H1280/G1280*100</f>
        <v>75.470572379823736</v>
      </c>
      <c r="J1280" s="1444"/>
      <c r="K1280" s="1444"/>
      <c r="L1280" s="1445"/>
      <c r="M1280" s="1445"/>
      <c r="N1280" s="1445"/>
      <c r="O1280" s="1445"/>
      <c r="P1280" s="1445"/>
      <c r="Q1280" s="1445"/>
      <c r="R1280" s="1183"/>
      <c r="S1280" s="1183"/>
      <c r="T1280" s="1183"/>
      <c r="U1280" s="1183"/>
      <c r="V1280" s="1183"/>
      <c r="W1280" s="1183"/>
      <c r="X1280" s="1183"/>
      <c r="Y1280" s="1183"/>
      <c r="Z1280" s="1183"/>
      <c r="AA1280" s="1183"/>
      <c r="AB1280" s="1183"/>
      <c r="AC1280" s="1183"/>
      <c r="AD1280" s="1598"/>
      <c r="AE1280" s="1183"/>
      <c r="AF1280" s="1183"/>
      <c r="AG1280" s="1183"/>
      <c r="AH1280" s="1446"/>
      <c r="AI1280" s="1183"/>
      <c r="AJ1280" s="1183">
        <f>AJ1200</f>
        <v>693.35294117647061</v>
      </c>
      <c r="AK1280" s="1183">
        <f>AK1200</f>
        <v>2017513.4000000004</v>
      </c>
      <c r="AL1280" s="1183">
        <f t="shared" si="1115"/>
        <v>2017.5134000000003</v>
      </c>
      <c r="AM1280" s="2437"/>
      <c r="AN1280" s="767"/>
      <c r="AO1280" s="238"/>
      <c r="AP1280" s="238"/>
      <c r="AQ1280" s="238"/>
      <c r="AR1280" s="238"/>
      <c r="AS1280" s="238"/>
      <c r="AT1280" s="238"/>
      <c r="AU1280" s="238"/>
      <c r="AV1280" s="238"/>
      <c r="AW1280" s="238"/>
      <c r="AX1280" s="238"/>
      <c r="AY1280" s="238"/>
      <c r="AZ1280" s="238"/>
      <c r="BA1280" s="238"/>
      <c r="BB1280" s="238"/>
      <c r="BC1280" s="238"/>
      <c r="BD1280" s="238"/>
      <c r="BE1280" s="238"/>
      <c r="BF1280" s="238"/>
      <c r="BG1280" s="238"/>
      <c r="BH1280" s="238"/>
      <c r="BI1280" s="238"/>
      <c r="BJ1280" s="238"/>
      <c r="BK1280" s="238"/>
      <c r="BL1280" s="238"/>
      <c r="BM1280" s="238"/>
      <c r="BN1280" s="238"/>
      <c r="BO1280" s="238"/>
      <c r="BP1280" s="238"/>
      <c r="BQ1280" s="238"/>
      <c r="BR1280" s="238"/>
      <c r="BS1280" s="238"/>
      <c r="BT1280" s="238"/>
      <c r="BU1280" s="238"/>
      <c r="BV1280" s="238"/>
      <c r="BW1280" s="238"/>
      <c r="BX1280" s="238"/>
      <c r="BY1280" s="238"/>
      <c r="BZ1280" s="238"/>
      <c r="CA1280" s="238"/>
      <c r="CB1280" s="238"/>
      <c r="CC1280" s="238"/>
      <c r="CD1280" s="238"/>
      <c r="CE1280" s="238"/>
      <c r="CF1280" s="238"/>
      <c r="CG1280" s="238"/>
      <c r="CH1280" s="238"/>
      <c r="CI1280" s="238"/>
      <c r="CJ1280" s="238"/>
      <c r="CK1280" s="238"/>
      <c r="CL1280" s="238"/>
      <c r="CM1280" s="238"/>
      <c r="CN1280" s="238"/>
      <c r="CO1280" s="238"/>
      <c r="CP1280" s="238"/>
      <c r="CQ1280" s="238"/>
      <c r="CR1280" s="238"/>
      <c r="CS1280" s="238"/>
      <c r="CT1280" s="238"/>
      <c r="CU1280" s="238"/>
      <c r="CV1280" s="238"/>
      <c r="CW1280" s="238"/>
      <c r="CX1280" s="238"/>
      <c r="CY1280" s="238"/>
      <c r="CZ1280" s="238"/>
      <c r="DA1280" s="238"/>
      <c r="DB1280" s="238"/>
      <c r="DC1280" s="238"/>
      <c r="DD1280" s="238"/>
      <c r="DE1280" s="238"/>
      <c r="DF1280" s="238"/>
      <c r="DG1280" s="238"/>
      <c r="DH1280" s="238"/>
      <c r="DI1280" s="238"/>
      <c r="DJ1280" s="238"/>
      <c r="DK1280" s="238"/>
      <c r="DL1280" s="238"/>
      <c r="DM1280" s="238"/>
      <c r="DN1280" s="238"/>
      <c r="DO1280" s="238"/>
      <c r="DP1280" s="238"/>
      <c r="DQ1280" s="238"/>
      <c r="DR1280" s="238"/>
      <c r="DS1280" s="238"/>
      <c r="DT1280" s="238"/>
      <c r="DU1280" s="238"/>
      <c r="DV1280" s="238"/>
      <c r="DW1280" s="238"/>
      <c r="DX1280" s="238"/>
      <c r="DY1280" s="238"/>
      <c r="DZ1280" s="238"/>
      <c r="EA1280" s="238"/>
      <c r="EB1280" s="238"/>
      <c r="EC1280" s="238"/>
      <c r="ED1280" s="238"/>
      <c r="EE1280" s="238"/>
      <c r="EF1280" s="238"/>
      <c r="EG1280" s="238"/>
      <c r="EH1280" s="238"/>
      <c r="EI1280" s="238"/>
      <c r="EJ1280" s="238"/>
      <c r="EK1280" s="238"/>
      <c r="EL1280" s="238"/>
      <c r="EM1280" s="238"/>
      <c r="EN1280" s="238"/>
      <c r="EO1280" s="238"/>
      <c r="EP1280" s="238"/>
      <c r="EQ1280" s="238"/>
      <c r="ER1280" s="238"/>
      <c r="ES1280" s="238"/>
      <c r="ET1280" s="238"/>
      <c r="EU1280" s="238"/>
      <c r="EV1280" s="238"/>
      <c r="EW1280" s="238"/>
      <c r="EX1280" s="238"/>
      <c r="EY1280" s="238"/>
      <c r="EZ1280" s="238"/>
      <c r="FA1280" s="238"/>
      <c r="FB1280" s="238"/>
      <c r="FC1280" s="238"/>
      <c r="FD1280" s="238"/>
      <c r="FE1280" s="238"/>
      <c r="FF1280" s="238"/>
      <c r="FG1280" s="238"/>
      <c r="FH1280" s="238"/>
      <c r="FI1280" s="238"/>
      <c r="FJ1280" s="238"/>
      <c r="FK1280" s="238"/>
      <c r="FL1280" s="238"/>
      <c r="FM1280" s="238"/>
      <c r="FN1280" s="238"/>
      <c r="FO1280" s="238"/>
      <c r="FP1280" s="238"/>
      <c r="FQ1280" s="238"/>
      <c r="FR1280" s="238"/>
      <c r="FS1280" s="238"/>
      <c r="FT1280" s="238"/>
      <c r="FU1280" s="238"/>
      <c r="FV1280" s="238"/>
      <c r="FW1280" s="238"/>
      <c r="FX1280" s="238"/>
      <c r="FY1280" s="238"/>
      <c r="FZ1280" s="238"/>
      <c r="GA1280" s="238"/>
      <c r="GB1280" s="238"/>
      <c r="GC1280" s="238"/>
      <c r="GD1280" s="238"/>
      <c r="GE1280" s="238"/>
      <c r="GF1280" s="238"/>
      <c r="GG1280" s="238"/>
      <c r="GH1280" s="238"/>
      <c r="GI1280" s="238"/>
      <c r="GJ1280" s="238"/>
      <c r="GK1280" s="238"/>
      <c r="GL1280" s="238"/>
      <c r="GM1280" s="238"/>
      <c r="GN1280" s="238"/>
      <c r="GO1280" s="238"/>
      <c r="GP1280" s="238"/>
      <c r="GQ1280" s="238"/>
      <c r="GR1280" s="238"/>
      <c r="GS1280" s="238"/>
      <c r="GT1280" s="238"/>
      <c r="GU1280" s="238"/>
      <c r="GV1280" s="238"/>
      <c r="GW1280" s="238"/>
      <c r="GX1280" s="238"/>
      <c r="GY1280" s="238"/>
      <c r="GZ1280" s="238"/>
      <c r="HA1280" s="238"/>
      <c r="HB1280" s="238"/>
      <c r="HC1280" s="238"/>
      <c r="HD1280" s="238"/>
      <c r="HE1280" s="238"/>
      <c r="HF1280" s="238"/>
      <c r="HG1280" s="238"/>
      <c r="HH1280" s="238"/>
      <c r="HI1280" s="238"/>
      <c r="HJ1280" s="238"/>
      <c r="HK1280" s="238"/>
      <c r="HL1280" s="238"/>
      <c r="HM1280" s="238"/>
      <c r="HN1280" s="238"/>
      <c r="HO1280" s="238"/>
      <c r="HP1280" s="238"/>
      <c r="HQ1280" s="238"/>
      <c r="HR1280" s="238"/>
      <c r="HS1280" s="238"/>
      <c r="HT1280" s="238"/>
      <c r="HU1280" s="238"/>
      <c r="HV1280" s="238"/>
      <c r="HW1280" s="238"/>
      <c r="HX1280" s="238"/>
      <c r="HY1280" s="238"/>
      <c r="HZ1280" s="238"/>
      <c r="IA1280" s="238"/>
      <c r="IB1280" s="238"/>
      <c r="IC1280" s="238"/>
      <c r="ID1280" s="238"/>
      <c r="IE1280" s="238"/>
      <c r="IF1280" s="238"/>
      <c r="IG1280" s="238"/>
      <c r="IH1280" s="238"/>
      <c r="II1280" s="238"/>
      <c r="IJ1280" s="238"/>
      <c r="IK1280" s="238"/>
      <c r="IL1280" s="238"/>
      <c r="IM1280" s="238"/>
      <c r="IN1280" s="238"/>
      <c r="IO1280" s="238"/>
      <c r="IP1280" s="238"/>
      <c r="IQ1280" s="238"/>
      <c r="IR1280" s="238"/>
      <c r="IS1280" s="238"/>
      <c r="IT1280" s="238"/>
      <c r="IU1280" s="238"/>
      <c r="IV1280" s="238"/>
      <c r="IW1280" s="238"/>
      <c r="IX1280" s="238"/>
      <c r="IY1280" s="238"/>
      <c r="IZ1280" s="238"/>
      <c r="JA1280" s="238"/>
      <c r="JB1280" s="238"/>
      <c r="JC1280" s="238"/>
      <c r="JD1280" s="238"/>
      <c r="JE1280" s="238"/>
      <c r="JF1280" s="238"/>
      <c r="JG1280" s="238"/>
      <c r="JH1280" s="238"/>
      <c r="JI1280" s="238"/>
      <c r="JJ1280" s="238"/>
      <c r="JK1280" s="238"/>
      <c r="JL1280" s="238"/>
      <c r="JM1280" s="238"/>
      <c r="JN1280" s="238"/>
      <c r="JO1280" s="238"/>
    </row>
    <row r="1281" spans="1:275" s="791" customFormat="1" ht="38.1" customHeight="1" x14ac:dyDescent="0.25">
      <c r="A1281" s="738">
        <v>1</v>
      </c>
      <c r="B1281" s="1735">
        <v>1</v>
      </c>
      <c r="C1281" s="1289" t="s">
        <v>158</v>
      </c>
      <c r="D1281" s="1289"/>
      <c r="E1281" s="1182"/>
      <c r="F1281" s="2235">
        <f>F1217</f>
        <v>8720</v>
      </c>
      <c r="G1281" s="1183">
        <f>G1217</f>
        <v>8720</v>
      </c>
      <c r="H1281" s="1183">
        <f>H1217</f>
        <v>7989</v>
      </c>
      <c r="I1281" s="1352">
        <f>H1281/G1281*100</f>
        <v>91.616972477064223</v>
      </c>
      <c r="J1281" s="1444"/>
      <c r="K1281" s="1444"/>
      <c r="L1281" s="1445"/>
      <c r="M1281" s="1445"/>
      <c r="N1281" s="1445"/>
      <c r="O1281" s="1445"/>
      <c r="P1281" s="1445"/>
      <c r="Q1281" s="1445"/>
      <c r="R1281" s="1183"/>
      <c r="S1281" s="1183"/>
      <c r="T1281" s="1183"/>
      <c r="U1281" s="1183"/>
      <c r="V1281" s="1183"/>
      <c r="W1281" s="1183"/>
      <c r="X1281" s="1183"/>
      <c r="Y1281" s="1183"/>
      <c r="Z1281" s="1183"/>
      <c r="AA1281" s="1183"/>
      <c r="AB1281" s="1183"/>
      <c r="AC1281" s="1183"/>
      <c r="AD1281" s="1598"/>
      <c r="AE1281" s="1183"/>
      <c r="AF1281" s="1183"/>
      <c r="AG1281" s="1183"/>
      <c r="AH1281" s="1446"/>
      <c r="AI1281" s="1183"/>
      <c r="AJ1281" s="1183">
        <f>AJ1217</f>
        <v>139</v>
      </c>
      <c r="AK1281" s="1183">
        <f>AK1217</f>
        <v>135277.58000000002</v>
      </c>
      <c r="AL1281" s="1183">
        <f t="shared" si="1115"/>
        <v>135.27758000000003</v>
      </c>
      <c r="AM1281" s="2437"/>
      <c r="AN1281" s="767"/>
      <c r="AO1281" s="238"/>
      <c r="AP1281" s="238"/>
      <c r="AQ1281" s="238"/>
      <c r="AR1281" s="238"/>
      <c r="AS1281" s="238"/>
      <c r="AT1281" s="238"/>
      <c r="AU1281" s="238"/>
      <c r="AV1281" s="238"/>
      <c r="AW1281" s="238"/>
      <c r="AX1281" s="238"/>
      <c r="AY1281" s="238"/>
      <c r="AZ1281" s="238"/>
      <c r="BA1281" s="238"/>
      <c r="BB1281" s="238"/>
      <c r="BC1281" s="238"/>
      <c r="BD1281" s="238"/>
      <c r="BE1281" s="238"/>
      <c r="BF1281" s="238"/>
      <c r="BG1281" s="238"/>
      <c r="BH1281" s="238"/>
      <c r="BI1281" s="238"/>
      <c r="BJ1281" s="238"/>
      <c r="BK1281" s="238"/>
      <c r="BL1281" s="238"/>
      <c r="BM1281" s="238"/>
      <c r="BN1281" s="238"/>
      <c r="BO1281" s="238"/>
      <c r="BP1281" s="238"/>
      <c r="BQ1281" s="238"/>
      <c r="BR1281" s="238"/>
      <c r="BS1281" s="238"/>
      <c r="BT1281" s="238"/>
      <c r="BU1281" s="238"/>
      <c r="BV1281" s="238"/>
      <c r="BW1281" s="238"/>
      <c r="BX1281" s="238"/>
      <c r="BY1281" s="238"/>
      <c r="BZ1281" s="238"/>
      <c r="CA1281" s="238"/>
      <c r="CB1281" s="238"/>
      <c r="CC1281" s="238"/>
      <c r="CD1281" s="238"/>
      <c r="CE1281" s="238"/>
      <c r="CF1281" s="238"/>
      <c r="CG1281" s="238"/>
      <c r="CH1281" s="238"/>
      <c r="CI1281" s="238"/>
      <c r="CJ1281" s="238"/>
      <c r="CK1281" s="238"/>
      <c r="CL1281" s="238"/>
      <c r="CM1281" s="238"/>
      <c r="CN1281" s="238"/>
      <c r="CO1281" s="238"/>
      <c r="CP1281" s="238"/>
      <c r="CQ1281" s="238"/>
      <c r="CR1281" s="238"/>
      <c r="CS1281" s="238"/>
      <c r="CT1281" s="238"/>
      <c r="CU1281" s="238"/>
      <c r="CV1281" s="238"/>
      <c r="CW1281" s="238"/>
      <c r="CX1281" s="238"/>
      <c r="CY1281" s="238"/>
      <c r="CZ1281" s="238"/>
      <c r="DA1281" s="238"/>
      <c r="DB1281" s="238"/>
      <c r="DC1281" s="238"/>
      <c r="DD1281" s="238"/>
      <c r="DE1281" s="238"/>
      <c r="DF1281" s="238"/>
      <c r="DG1281" s="238"/>
      <c r="DH1281" s="238"/>
      <c r="DI1281" s="238"/>
      <c r="DJ1281" s="238"/>
      <c r="DK1281" s="238"/>
      <c r="DL1281" s="238"/>
      <c r="DM1281" s="238"/>
      <c r="DN1281" s="238"/>
      <c r="DO1281" s="238"/>
      <c r="DP1281" s="238"/>
      <c r="DQ1281" s="238"/>
      <c r="DR1281" s="238"/>
      <c r="DS1281" s="238"/>
      <c r="DT1281" s="238"/>
      <c r="DU1281" s="238"/>
      <c r="DV1281" s="238"/>
      <c r="DW1281" s="238"/>
      <c r="DX1281" s="238"/>
      <c r="DY1281" s="238"/>
      <c r="DZ1281" s="238"/>
      <c r="EA1281" s="238"/>
      <c r="EB1281" s="238"/>
      <c r="EC1281" s="238"/>
      <c r="ED1281" s="238"/>
      <c r="EE1281" s="238"/>
      <c r="EF1281" s="238"/>
      <c r="EG1281" s="238"/>
      <c r="EH1281" s="238"/>
      <c r="EI1281" s="238"/>
      <c r="EJ1281" s="238"/>
      <c r="EK1281" s="238"/>
      <c r="EL1281" s="238"/>
      <c r="EM1281" s="238"/>
      <c r="EN1281" s="238"/>
      <c r="EO1281" s="238"/>
      <c r="EP1281" s="238"/>
      <c r="EQ1281" s="238"/>
      <c r="ER1281" s="238"/>
      <c r="ES1281" s="238"/>
      <c r="ET1281" s="238"/>
      <c r="EU1281" s="238"/>
      <c r="EV1281" s="238"/>
      <c r="EW1281" s="238"/>
      <c r="EX1281" s="238"/>
      <c r="EY1281" s="238"/>
      <c r="EZ1281" s="238"/>
      <c r="FA1281" s="238"/>
      <c r="FB1281" s="238"/>
      <c r="FC1281" s="238"/>
      <c r="FD1281" s="238"/>
      <c r="FE1281" s="238"/>
      <c r="FF1281" s="238"/>
      <c r="FG1281" s="238"/>
      <c r="FH1281" s="238"/>
      <c r="FI1281" s="238"/>
      <c r="FJ1281" s="238"/>
      <c r="FK1281" s="238"/>
      <c r="FL1281" s="238"/>
      <c r="FM1281" s="238"/>
      <c r="FN1281" s="238"/>
      <c r="FO1281" s="238"/>
      <c r="FP1281" s="238"/>
      <c r="FQ1281" s="238"/>
      <c r="FR1281" s="238"/>
      <c r="FS1281" s="238"/>
      <c r="FT1281" s="238"/>
      <c r="FU1281" s="238"/>
      <c r="FV1281" s="238"/>
      <c r="FW1281" s="238"/>
      <c r="FX1281" s="238"/>
      <c r="FY1281" s="238"/>
      <c r="FZ1281" s="238"/>
      <c r="GA1281" s="238"/>
      <c r="GB1281" s="238"/>
      <c r="GC1281" s="238"/>
      <c r="GD1281" s="238"/>
      <c r="GE1281" s="238"/>
      <c r="GF1281" s="238"/>
      <c r="GG1281" s="238"/>
      <c r="GH1281" s="238"/>
      <c r="GI1281" s="238"/>
      <c r="GJ1281" s="238"/>
      <c r="GK1281" s="238"/>
      <c r="GL1281" s="238"/>
      <c r="GM1281" s="238"/>
      <c r="GN1281" s="238"/>
      <c r="GO1281" s="238"/>
      <c r="GP1281" s="238"/>
      <c r="GQ1281" s="238"/>
      <c r="GR1281" s="238"/>
      <c r="GS1281" s="238"/>
      <c r="GT1281" s="238"/>
      <c r="GU1281" s="238"/>
      <c r="GV1281" s="238"/>
      <c r="GW1281" s="238"/>
      <c r="GX1281" s="238"/>
      <c r="GY1281" s="238"/>
      <c r="GZ1281" s="238"/>
      <c r="HA1281" s="238"/>
      <c r="HB1281" s="238"/>
      <c r="HC1281" s="238"/>
      <c r="HD1281" s="238"/>
      <c r="HE1281" s="238"/>
      <c r="HF1281" s="238"/>
      <c r="HG1281" s="238"/>
      <c r="HH1281" s="238"/>
      <c r="HI1281" s="238"/>
      <c r="HJ1281" s="238"/>
      <c r="HK1281" s="238"/>
      <c r="HL1281" s="238"/>
      <c r="HM1281" s="238"/>
      <c r="HN1281" s="238"/>
      <c r="HO1281" s="238"/>
      <c r="HP1281" s="238"/>
      <c r="HQ1281" s="238"/>
      <c r="HR1281" s="238"/>
      <c r="HS1281" s="238"/>
      <c r="HT1281" s="238"/>
      <c r="HU1281" s="238"/>
      <c r="HV1281" s="238"/>
      <c r="HW1281" s="238"/>
      <c r="HX1281" s="238"/>
      <c r="HY1281" s="238"/>
      <c r="HZ1281" s="238"/>
      <c r="IA1281" s="238"/>
      <c r="IB1281" s="238"/>
      <c r="IC1281" s="238"/>
      <c r="ID1281" s="238"/>
      <c r="IE1281" s="238"/>
      <c r="IF1281" s="238"/>
      <c r="IG1281" s="238"/>
      <c r="IH1281" s="238"/>
      <c r="II1281" s="238"/>
      <c r="IJ1281" s="238"/>
      <c r="IK1281" s="238"/>
      <c r="IL1281" s="238"/>
      <c r="IM1281" s="238"/>
      <c r="IN1281" s="238"/>
      <c r="IO1281" s="238"/>
      <c r="IP1281" s="238"/>
      <c r="IQ1281" s="238"/>
      <c r="IR1281" s="238"/>
      <c r="IS1281" s="238"/>
      <c r="IT1281" s="238"/>
      <c r="IU1281" s="238"/>
      <c r="IV1281" s="238"/>
      <c r="IW1281" s="238"/>
      <c r="IX1281" s="238"/>
      <c r="IY1281" s="238"/>
      <c r="IZ1281" s="238"/>
      <c r="JA1281" s="238"/>
      <c r="JB1281" s="238"/>
      <c r="JC1281" s="238"/>
      <c r="JD1281" s="238"/>
      <c r="JE1281" s="238"/>
      <c r="JF1281" s="238"/>
      <c r="JG1281" s="238"/>
      <c r="JH1281" s="238"/>
      <c r="JI1281" s="238"/>
      <c r="JJ1281" s="238"/>
      <c r="JK1281" s="238"/>
      <c r="JL1281" s="238"/>
      <c r="JM1281" s="238"/>
      <c r="JN1281" s="238"/>
      <c r="JO1281" s="238"/>
    </row>
    <row r="1282" spans="1:275" s="791" customFormat="1" ht="15" customHeight="1" x14ac:dyDescent="0.25">
      <c r="A1282" s="738">
        <v>1</v>
      </c>
      <c r="B1282" s="1735">
        <v>1</v>
      </c>
      <c r="C1282" s="1421" t="s">
        <v>88</v>
      </c>
      <c r="D1282" s="1421"/>
      <c r="E1282" s="1289"/>
      <c r="F1282" s="1474">
        <f>F1225</f>
        <v>190093.49059829063</v>
      </c>
      <c r="G1282" s="1290">
        <f>G1225</f>
        <v>190093.49059829063</v>
      </c>
      <c r="H1282" s="1290">
        <f>H1225</f>
        <v>210244.5492924102</v>
      </c>
      <c r="I1282" s="1352">
        <f>H1282/G1282*100</f>
        <v>110.60060427671519</v>
      </c>
      <c r="J1282" s="1444"/>
      <c r="K1282" s="1444"/>
      <c r="L1282" s="1445"/>
      <c r="M1282" s="1445"/>
      <c r="N1282" s="1445"/>
      <c r="O1282" s="1445"/>
      <c r="P1282" s="1445"/>
      <c r="Q1282" s="1445"/>
      <c r="R1282" s="1290">
        <f t="shared" ref="R1282:AK1282" si="1142">R1225</f>
        <v>220470.70118999999</v>
      </c>
      <c r="S1282" s="1290">
        <f t="shared" si="1142"/>
        <v>220470.70118999999</v>
      </c>
      <c r="T1282" s="1290">
        <f t="shared" si="1142"/>
        <v>220470.70118999999</v>
      </c>
      <c r="U1282" s="1290">
        <f t="shared" si="1142"/>
        <v>220470.70118999999</v>
      </c>
      <c r="V1282" s="1290">
        <f t="shared" si="1142"/>
        <v>220470.70118999999</v>
      </c>
      <c r="W1282" s="1290">
        <f t="shared" si="1142"/>
        <v>220470.70118999999</v>
      </c>
      <c r="X1282" s="1290">
        <f t="shared" si="1142"/>
        <v>219443.08173999999</v>
      </c>
      <c r="Y1282" s="1290">
        <f t="shared" si="1142"/>
        <v>224805.88958166665</v>
      </c>
      <c r="Z1282" s="1290">
        <f t="shared" ref="Z1282:AA1282" si="1143">Z1225</f>
        <v>224805.88958166665</v>
      </c>
      <c r="AA1282" s="1290">
        <f t="shared" si="1143"/>
        <v>224858.24907000002</v>
      </c>
      <c r="AB1282" s="1290">
        <f t="shared" ref="AB1282:AC1282" si="1144">AB1225</f>
        <v>230286.26519000001</v>
      </c>
      <c r="AC1282" s="1290">
        <f t="shared" si="1144"/>
        <v>228609.51253000001</v>
      </c>
      <c r="AD1282" s="1612">
        <f t="shared" si="1142"/>
        <v>228609.51253000001</v>
      </c>
      <c r="AE1282" s="1290">
        <f t="shared" si="1142"/>
        <v>225078.38020999997</v>
      </c>
      <c r="AF1282" s="1290">
        <f t="shared" si="1142"/>
        <v>0</v>
      </c>
      <c r="AG1282" s="1290">
        <f t="shared" si="1142"/>
        <v>-3531.1323200000138</v>
      </c>
      <c r="AH1282" s="1290">
        <f t="shared" si="1142"/>
        <v>-2068.7092700000003</v>
      </c>
      <c r="AI1282" s="1290">
        <f t="shared" si="1142"/>
        <v>223009.67093999998</v>
      </c>
      <c r="AJ1282" s="1290">
        <f t="shared" si="1142"/>
        <v>3927.5507834757836</v>
      </c>
      <c r="AK1282" s="1290">
        <f t="shared" si="1142"/>
        <v>3839588.0600000005</v>
      </c>
      <c r="AL1282" s="1290">
        <f t="shared" si="1115"/>
        <v>3839.5880600000005</v>
      </c>
      <c r="AM1282" s="2437"/>
      <c r="AN1282" s="767"/>
      <c r="AO1282" s="238"/>
      <c r="AP1282" s="238"/>
      <c r="AQ1282" s="238"/>
      <c r="AR1282" s="238"/>
      <c r="AS1282" s="238"/>
      <c r="AT1282" s="238"/>
      <c r="AU1282" s="238"/>
      <c r="AV1282" s="238"/>
      <c r="AW1282" s="238"/>
      <c r="AX1282" s="238"/>
      <c r="AY1282" s="238"/>
      <c r="AZ1282" s="238"/>
      <c r="BA1282" s="238"/>
      <c r="BB1282" s="238"/>
      <c r="BC1282" s="238"/>
      <c r="BD1282" s="238"/>
      <c r="BE1282" s="238"/>
      <c r="BF1282" s="238"/>
      <c r="BG1282" s="238"/>
      <c r="BH1282" s="238"/>
      <c r="BI1282" s="238"/>
      <c r="BJ1282" s="238"/>
      <c r="BK1282" s="238"/>
      <c r="BL1282" s="238"/>
      <c r="BM1282" s="238"/>
      <c r="BN1282" s="238"/>
      <c r="BO1282" s="238"/>
      <c r="BP1282" s="238"/>
      <c r="BQ1282" s="238"/>
      <c r="BR1282" s="238"/>
      <c r="BS1282" s="238"/>
      <c r="BT1282" s="238"/>
      <c r="BU1282" s="238"/>
      <c r="BV1282" s="238"/>
      <c r="BW1282" s="238"/>
      <c r="BX1282" s="238"/>
      <c r="BY1282" s="238"/>
      <c r="BZ1282" s="238"/>
      <c r="CA1282" s="238"/>
      <c r="CB1282" s="238"/>
      <c r="CC1282" s="238"/>
      <c r="CD1282" s="238"/>
      <c r="CE1282" s="238"/>
      <c r="CF1282" s="238"/>
      <c r="CG1282" s="238"/>
      <c r="CH1282" s="238"/>
      <c r="CI1282" s="238"/>
      <c r="CJ1282" s="238"/>
      <c r="CK1282" s="238"/>
      <c r="CL1282" s="238"/>
      <c r="CM1282" s="238"/>
      <c r="CN1282" s="238"/>
      <c r="CO1282" s="238"/>
      <c r="CP1282" s="238"/>
      <c r="CQ1282" s="238"/>
      <c r="CR1282" s="238"/>
      <c r="CS1282" s="238"/>
      <c r="CT1282" s="238"/>
      <c r="CU1282" s="238"/>
      <c r="CV1282" s="238"/>
      <c r="CW1282" s="238"/>
      <c r="CX1282" s="238"/>
      <c r="CY1282" s="238"/>
      <c r="CZ1282" s="238"/>
      <c r="DA1282" s="238"/>
      <c r="DB1282" s="238"/>
      <c r="DC1282" s="238"/>
      <c r="DD1282" s="238"/>
      <c r="DE1282" s="238"/>
      <c r="DF1282" s="238"/>
      <c r="DG1282" s="238"/>
      <c r="DH1282" s="238"/>
      <c r="DI1282" s="238"/>
      <c r="DJ1282" s="238"/>
      <c r="DK1282" s="238"/>
      <c r="DL1282" s="238"/>
      <c r="DM1282" s="238"/>
      <c r="DN1282" s="238"/>
      <c r="DO1282" s="238"/>
      <c r="DP1282" s="238"/>
      <c r="DQ1282" s="238"/>
      <c r="DR1282" s="238"/>
      <c r="DS1282" s="238"/>
      <c r="DT1282" s="238"/>
      <c r="DU1282" s="238"/>
      <c r="DV1282" s="238"/>
      <c r="DW1282" s="238"/>
      <c r="DX1282" s="238"/>
      <c r="DY1282" s="238"/>
      <c r="DZ1282" s="238"/>
      <c r="EA1282" s="238"/>
      <c r="EB1282" s="238"/>
      <c r="EC1282" s="238"/>
      <c r="ED1282" s="238"/>
      <c r="EE1282" s="238"/>
      <c r="EF1282" s="238"/>
      <c r="EG1282" s="238"/>
      <c r="EH1282" s="238"/>
      <c r="EI1282" s="238"/>
      <c r="EJ1282" s="238"/>
      <c r="EK1282" s="238"/>
      <c r="EL1282" s="238"/>
      <c r="EM1282" s="238"/>
      <c r="EN1282" s="238"/>
      <c r="EO1282" s="238"/>
      <c r="EP1282" s="238"/>
      <c r="EQ1282" s="238"/>
      <c r="ER1282" s="238"/>
      <c r="ES1282" s="238"/>
      <c r="ET1282" s="238"/>
      <c r="EU1282" s="238"/>
      <c r="EV1282" s="238"/>
      <c r="EW1282" s="238"/>
      <c r="EX1282" s="238"/>
      <c r="EY1282" s="238"/>
      <c r="EZ1282" s="238"/>
      <c r="FA1282" s="238"/>
      <c r="FB1282" s="238"/>
      <c r="FC1282" s="238"/>
      <c r="FD1282" s="238"/>
      <c r="FE1282" s="238"/>
      <c r="FF1282" s="238"/>
      <c r="FG1282" s="238"/>
      <c r="FH1282" s="238"/>
      <c r="FI1282" s="238"/>
      <c r="FJ1282" s="238"/>
      <c r="FK1282" s="238"/>
      <c r="FL1282" s="238"/>
      <c r="FM1282" s="238"/>
      <c r="FN1282" s="238"/>
      <c r="FO1282" s="238"/>
      <c r="FP1282" s="238"/>
      <c r="FQ1282" s="238"/>
      <c r="FR1282" s="238"/>
      <c r="FS1282" s="238"/>
      <c r="FT1282" s="238"/>
      <c r="FU1282" s="238"/>
      <c r="FV1282" s="238"/>
      <c r="FW1282" s="238"/>
      <c r="FX1282" s="238"/>
      <c r="FY1282" s="238"/>
      <c r="FZ1282" s="238"/>
      <c r="GA1282" s="238"/>
      <c r="GB1282" s="238"/>
      <c r="GC1282" s="238"/>
      <c r="GD1282" s="238"/>
      <c r="GE1282" s="238"/>
      <c r="GF1282" s="238"/>
      <c r="GG1282" s="238"/>
      <c r="GH1282" s="238"/>
      <c r="GI1282" s="238"/>
      <c r="GJ1282" s="238"/>
      <c r="GK1282" s="238"/>
      <c r="GL1282" s="238"/>
      <c r="GM1282" s="238"/>
      <c r="GN1282" s="238"/>
      <c r="GO1282" s="238"/>
      <c r="GP1282" s="238"/>
      <c r="GQ1282" s="238"/>
      <c r="GR1282" s="238"/>
      <c r="GS1282" s="238"/>
      <c r="GT1282" s="238"/>
      <c r="GU1282" s="238"/>
      <c r="GV1282" s="238"/>
      <c r="GW1282" s="238"/>
      <c r="GX1282" s="238"/>
      <c r="GY1282" s="238"/>
      <c r="GZ1282" s="238"/>
      <c r="HA1282" s="238"/>
      <c r="HB1282" s="238"/>
      <c r="HC1282" s="238"/>
      <c r="HD1282" s="238"/>
      <c r="HE1282" s="238"/>
      <c r="HF1282" s="238"/>
      <c r="HG1282" s="238"/>
      <c r="HH1282" s="238"/>
      <c r="HI1282" s="238"/>
      <c r="HJ1282" s="238"/>
      <c r="HK1282" s="238"/>
      <c r="HL1282" s="238"/>
      <c r="HM1282" s="238"/>
      <c r="HN1282" s="238"/>
      <c r="HO1282" s="238"/>
      <c r="HP1282" s="238"/>
      <c r="HQ1282" s="238"/>
      <c r="HR1282" s="238"/>
      <c r="HS1282" s="238"/>
      <c r="HT1282" s="238"/>
      <c r="HU1282" s="238"/>
      <c r="HV1282" s="238"/>
      <c r="HW1282" s="238"/>
      <c r="HX1282" s="238"/>
      <c r="HY1282" s="238"/>
      <c r="HZ1282" s="238"/>
      <c r="IA1282" s="238"/>
      <c r="IB1282" s="238"/>
      <c r="IC1282" s="238"/>
      <c r="ID1282" s="238"/>
      <c r="IE1282" s="238"/>
      <c r="IF1282" s="238"/>
      <c r="IG1282" s="238"/>
      <c r="IH1282" s="238"/>
      <c r="II1282" s="238"/>
      <c r="IJ1282" s="238"/>
      <c r="IK1282" s="238"/>
      <c r="IL1282" s="238"/>
      <c r="IM1282" s="238"/>
      <c r="IN1282" s="238"/>
      <c r="IO1282" s="238"/>
      <c r="IP1282" s="238"/>
      <c r="IQ1282" s="238"/>
      <c r="IR1282" s="238"/>
      <c r="IS1282" s="238"/>
      <c r="IT1282" s="238"/>
      <c r="IU1282" s="238"/>
      <c r="IV1282" s="238"/>
      <c r="IW1282" s="238"/>
      <c r="IX1282" s="238"/>
      <c r="IY1282" s="238"/>
      <c r="IZ1282" s="238"/>
      <c r="JA1282" s="238"/>
      <c r="JB1282" s="238"/>
      <c r="JC1282" s="238"/>
      <c r="JD1282" s="238"/>
      <c r="JE1282" s="238"/>
      <c r="JF1282" s="238"/>
      <c r="JG1282" s="238"/>
      <c r="JH1282" s="238"/>
      <c r="JI1282" s="238"/>
      <c r="JJ1282" s="238"/>
      <c r="JK1282" s="238"/>
      <c r="JL1282" s="238"/>
      <c r="JM1282" s="238"/>
      <c r="JN1282" s="238"/>
      <c r="JO1282" s="238"/>
    </row>
    <row r="1283" spans="1:275" s="791" customFormat="1" ht="15" customHeight="1" x14ac:dyDescent="0.25">
      <c r="A1283" s="738"/>
      <c r="B1283" s="1735"/>
      <c r="C1283" s="1421" t="s">
        <v>160</v>
      </c>
      <c r="D1283" s="1421"/>
      <c r="E1283" s="1289"/>
      <c r="F1283" s="1474">
        <f>SUM(F1222:F1223)</f>
        <v>30</v>
      </c>
      <c r="G1283" s="1474">
        <f t="shared" ref="G1283:H1283" si="1145">SUM(G1222:G1223)</f>
        <v>30</v>
      </c>
      <c r="H1283" s="1474">
        <f t="shared" si="1145"/>
        <v>0</v>
      </c>
      <c r="I1283" s="1352">
        <f>H1283/G1283*100</f>
        <v>0</v>
      </c>
      <c r="J1283" s="1444"/>
      <c r="K1283" s="1444"/>
      <c r="L1283" s="1445"/>
      <c r="M1283" s="1445"/>
      <c r="N1283" s="1445"/>
      <c r="O1283" s="1445"/>
      <c r="P1283" s="1445"/>
      <c r="Q1283" s="1445"/>
      <c r="R1283" s="1290"/>
      <c r="S1283" s="1290"/>
      <c r="T1283" s="1290"/>
      <c r="U1283" s="1290"/>
      <c r="V1283" s="1290"/>
      <c r="W1283" s="1290"/>
      <c r="X1283" s="1290"/>
      <c r="Y1283" s="1290">
        <f>Y1221</f>
        <v>236.87639999999996</v>
      </c>
      <c r="Z1283" s="1290">
        <f>Z1221</f>
        <v>236.87639999999996</v>
      </c>
      <c r="AA1283" s="1290">
        <f>AA1221</f>
        <v>251.47157999999999</v>
      </c>
      <c r="AB1283" s="1290">
        <f>AB1221</f>
        <v>251.47157999999999</v>
      </c>
      <c r="AC1283" s="1290">
        <f>AC1221</f>
        <v>251.47157999999999</v>
      </c>
      <c r="AD1283" s="1612">
        <f t="shared" ref="AD1283:AI1283" si="1146">AD1221</f>
        <v>251.47157999999999</v>
      </c>
      <c r="AE1283" s="1290">
        <f t="shared" si="1146"/>
        <v>0</v>
      </c>
      <c r="AF1283" s="1290">
        <f t="shared" si="1146"/>
        <v>0</v>
      </c>
      <c r="AG1283" s="1290">
        <f t="shared" si="1146"/>
        <v>-251.47157999999999</v>
      </c>
      <c r="AH1283" s="1290">
        <f t="shared" si="1146"/>
        <v>0</v>
      </c>
      <c r="AI1283" s="1290">
        <f t="shared" si="1146"/>
        <v>0</v>
      </c>
      <c r="AJ1283" s="1290"/>
      <c r="AK1283" s="1290"/>
      <c r="AL1283" s="1290">
        <f t="shared" si="1115"/>
        <v>0</v>
      </c>
      <c r="AM1283" s="2437"/>
      <c r="AN1283" s="767"/>
      <c r="AO1283" s="238"/>
      <c r="AP1283" s="238"/>
      <c r="AQ1283" s="238"/>
      <c r="AR1283" s="238"/>
      <c r="AS1283" s="238"/>
      <c r="AT1283" s="238"/>
      <c r="AU1283" s="238"/>
      <c r="AV1283" s="238"/>
      <c r="AW1283" s="238"/>
      <c r="AX1283" s="238"/>
      <c r="AY1283" s="238"/>
      <c r="AZ1283" s="238"/>
      <c r="BA1283" s="238"/>
      <c r="BB1283" s="238"/>
      <c r="BC1283" s="238"/>
      <c r="BD1283" s="238"/>
      <c r="BE1283" s="238"/>
      <c r="BF1283" s="238"/>
      <c r="BG1283" s="238"/>
      <c r="BH1283" s="238"/>
      <c r="BI1283" s="238"/>
      <c r="BJ1283" s="238"/>
      <c r="BK1283" s="238"/>
      <c r="BL1283" s="238"/>
      <c r="BM1283" s="238"/>
      <c r="BN1283" s="238"/>
      <c r="BO1283" s="238"/>
      <c r="BP1283" s="238"/>
      <c r="BQ1283" s="238"/>
      <c r="BR1283" s="238"/>
      <c r="BS1283" s="238"/>
      <c r="BT1283" s="238"/>
      <c r="BU1283" s="238"/>
      <c r="BV1283" s="238"/>
      <c r="BW1283" s="238"/>
      <c r="BX1283" s="238"/>
      <c r="BY1283" s="238"/>
      <c r="BZ1283" s="238"/>
      <c r="CA1283" s="238"/>
      <c r="CB1283" s="238"/>
      <c r="CC1283" s="238"/>
      <c r="CD1283" s="238"/>
      <c r="CE1283" s="238"/>
      <c r="CF1283" s="238"/>
      <c r="CG1283" s="238"/>
      <c r="CH1283" s="238"/>
      <c r="CI1283" s="238"/>
      <c r="CJ1283" s="238"/>
      <c r="CK1283" s="238"/>
      <c r="CL1283" s="238"/>
      <c r="CM1283" s="238"/>
      <c r="CN1283" s="238"/>
      <c r="CO1283" s="238"/>
      <c r="CP1283" s="238"/>
      <c r="CQ1283" s="238"/>
      <c r="CR1283" s="238"/>
      <c r="CS1283" s="238"/>
      <c r="CT1283" s="238"/>
      <c r="CU1283" s="238"/>
      <c r="CV1283" s="238"/>
      <c r="CW1283" s="238"/>
      <c r="CX1283" s="238"/>
      <c r="CY1283" s="238"/>
      <c r="CZ1283" s="238"/>
      <c r="DA1283" s="238"/>
      <c r="DB1283" s="238"/>
      <c r="DC1283" s="238"/>
      <c r="DD1283" s="238"/>
      <c r="DE1283" s="238"/>
      <c r="DF1283" s="238"/>
      <c r="DG1283" s="238"/>
      <c r="DH1283" s="238"/>
      <c r="DI1283" s="238"/>
      <c r="DJ1283" s="238"/>
      <c r="DK1283" s="238"/>
      <c r="DL1283" s="238"/>
      <c r="DM1283" s="238"/>
      <c r="DN1283" s="238"/>
      <c r="DO1283" s="238"/>
      <c r="DP1283" s="238"/>
      <c r="DQ1283" s="238"/>
      <c r="DR1283" s="238"/>
      <c r="DS1283" s="238"/>
      <c r="DT1283" s="238"/>
      <c r="DU1283" s="238"/>
      <c r="DV1283" s="238"/>
      <c r="DW1283" s="238"/>
      <c r="DX1283" s="238"/>
      <c r="DY1283" s="238"/>
      <c r="DZ1283" s="238"/>
      <c r="EA1283" s="238"/>
      <c r="EB1283" s="238"/>
      <c r="EC1283" s="238"/>
      <c r="ED1283" s="238"/>
      <c r="EE1283" s="238"/>
      <c r="EF1283" s="238"/>
      <c r="EG1283" s="238"/>
      <c r="EH1283" s="238"/>
      <c r="EI1283" s="238"/>
      <c r="EJ1283" s="238"/>
      <c r="EK1283" s="238"/>
      <c r="EL1283" s="238"/>
      <c r="EM1283" s="238"/>
      <c r="EN1283" s="238"/>
      <c r="EO1283" s="238"/>
      <c r="EP1283" s="238"/>
      <c r="EQ1283" s="238"/>
      <c r="ER1283" s="238"/>
      <c r="ES1283" s="238"/>
      <c r="ET1283" s="238"/>
      <c r="EU1283" s="238"/>
      <c r="EV1283" s="238"/>
      <c r="EW1283" s="238"/>
      <c r="EX1283" s="238"/>
      <c r="EY1283" s="238"/>
      <c r="EZ1283" s="238"/>
      <c r="FA1283" s="238"/>
      <c r="FB1283" s="238"/>
      <c r="FC1283" s="238"/>
      <c r="FD1283" s="238"/>
      <c r="FE1283" s="238"/>
      <c r="FF1283" s="238"/>
      <c r="FG1283" s="238"/>
      <c r="FH1283" s="238"/>
      <c r="FI1283" s="238"/>
      <c r="FJ1283" s="238"/>
      <c r="FK1283" s="238"/>
      <c r="FL1283" s="238"/>
      <c r="FM1283" s="238"/>
      <c r="FN1283" s="238"/>
      <c r="FO1283" s="238"/>
      <c r="FP1283" s="238"/>
      <c r="FQ1283" s="238"/>
      <c r="FR1283" s="238"/>
      <c r="FS1283" s="238"/>
      <c r="FT1283" s="238"/>
      <c r="FU1283" s="238"/>
      <c r="FV1283" s="238"/>
      <c r="FW1283" s="238"/>
      <c r="FX1283" s="238"/>
      <c r="FY1283" s="238"/>
      <c r="FZ1283" s="238"/>
      <c r="GA1283" s="238"/>
      <c r="GB1283" s="238"/>
      <c r="GC1283" s="238"/>
      <c r="GD1283" s="238"/>
      <c r="GE1283" s="238"/>
      <c r="GF1283" s="238"/>
      <c r="GG1283" s="238"/>
      <c r="GH1283" s="238"/>
      <c r="GI1283" s="238"/>
      <c r="GJ1283" s="238"/>
      <c r="GK1283" s="238"/>
      <c r="GL1283" s="238"/>
      <c r="GM1283" s="238"/>
      <c r="GN1283" s="238"/>
      <c r="GO1283" s="238"/>
      <c r="GP1283" s="238"/>
      <c r="GQ1283" s="238"/>
      <c r="GR1283" s="238"/>
      <c r="GS1283" s="238"/>
      <c r="GT1283" s="238"/>
      <c r="GU1283" s="238"/>
      <c r="GV1283" s="238"/>
      <c r="GW1283" s="238"/>
      <c r="GX1283" s="238"/>
      <c r="GY1283" s="238"/>
      <c r="GZ1283" s="238"/>
      <c r="HA1283" s="238"/>
      <c r="HB1283" s="238"/>
      <c r="HC1283" s="238"/>
      <c r="HD1283" s="238"/>
      <c r="HE1283" s="238"/>
      <c r="HF1283" s="238"/>
      <c r="HG1283" s="238"/>
      <c r="HH1283" s="238"/>
      <c r="HI1283" s="238"/>
      <c r="HJ1283" s="238"/>
      <c r="HK1283" s="238"/>
      <c r="HL1283" s="238"/>
      <c r="HM1283" s="238"/>
      <c r="HN1283" s="238"/>
      <c r="HO1283" s="238"/>
      <c r="HP1283" s="238"/>
      <c r="HQ1283" s="238"/>
      <c r="HR1283" s="238"/>
      <c r="HS1283" s="238"/>
      <c r="HT1283" s="238"/>
      <c r="HU1283" s="238"/>
      <c r="HV1283" s="238"/>
      <c r="HW1283" s="238"/>
      <c r="HX1283" s="238"/>
      <c r="HY1283" s="238"/>
      <c r="HZ1283" s="238"/>
      <c r="IA1283" s="238"/>
      <c r="IB1283" s="238"/>
      <c r="IC1283" s="238"/>
      <c r="ID1283" s="238"/>
      <c r="IE1283" s="238"/>
      <c r="IF1283" s="238"/>
      <c r="IG1283" s="238"/>
      <c r="IH1283" s="238"/>
      <c r="II1283" s="238"/>
      <c r="IJ1283" s="238"/>
      <c r="IK1283" s="238"/>
      <c r="IL1283" s="238"/>
      <c r="IM1283" s="238"/>
      <c r="IN1283" s="238"/>
      <c r="IO1283" s="238"/>
      <c r="IP1283" s="238"/>
      <c r="IQ1283" s="238"/>
      <c r="IR1283" s="238"/>
      <c r="IS1283" s="238"/>
      <c r="IT1283" s="238"/>
      <c r="IU1283" s="238"/>
      <c r="IV1283" s="238"/>
      <c r="IW1283" s="238"/>
      <c r="IX1283" s="238"/>
      <c r="IY1283" s="238"/>
      <c r="IZ1283" s="238"/>
      <c r="JA1283" s="238"/>
      <c r="JB1283" s="238"/>
      <c r="JC1283" s="238"/>
      <c r="JD1283" s="238"/>
      <c r="JE1283" s="238"/>
      <c r="JF1283" s="238"/>
      <c r="JG1283" s="238"/>
      <c r="JH1283" s="238"/>
      <c r="JI1283" s="238"/>
      <c r="JJ1283" s="238"/>
      <c r="JK1283" s="238"/>
      <c r="JL1283" s="238"/>
      <c r="JM1283" s="238"/>
      <c r="JN1283" s="238"/>
      <c r="JO1283" s="238"/>
    </row>
    <row r="1284" spans="1:275" s="791" customFormat="1" ht="15" customHeight="1" x14ac:dyDescent="0.25">
      <c r="A1284" s="738"/>
      <c r="B1284" s="1735">
        <v>1</v>
      </c>
      <c r="C1284" s="1421" t="s">
        <v>31</v>
      </c>
      <c r="D1284" s="1421"/>
      <c r="E1284" s="1289"/>
      <c r="F1284" s="1474"/>
      <c r="G1284" s="1290"/>
      <c r="H1284" s="1290"/>
      <c r="I1284" s="1352"/>
      <c r="J1284" s="1444"/>
      <c r="K1284" s="1444"/>
      <c r="L1284" s="1445"/>
      <c r="M1284" s="1445"/>
      <c r="N1284" s="1445"/>
      <c r="O1284" s="1445"/>
      <c r="P1284" s="1445"/>
      <c r="Q1284" s="1445"/>
      <c r="R1284" s="1290"/>
      <c r="S1284" s="1290"/>
      <c r="T1284" s="1290"/>
      <c r="U1284" s="1290"/>
      <c r="V1284" s="1290"/>
      <c r="W1284" s="1290"/>
      <c r="X1284" s="1290"/>
      <c r="Y1284" s="1290"/>
      <c r="Z1284" s="1290"/>
      <c r="AA1284" s="1290"/>
      <c r="AB1284" s="1290"/>
      <c r="AC1284" s="1290"/>
      <c r="AD1284" s="1612"/>
      <c r="AE1284" s="1290"/>
      <c r="AF1284" s="1290"/>
      <c r="AG1284" s="1290"/>
      <c r="AH1284" s="1290"/>
      <c r="AI1284" s="1290"/>
      <c r="AJ1284" s="1290"/>
      <c r="AK1284" s="1290"/>
      <c r="AL1284" s="1290">
        <f t="shared" si="1115"/>
        <v>0</v>
      </c>
      <c r="AM1284" s="2437"/>
      <c r="AN1284" s="767"/>
      <c r="AO1284" s="238"/>
      <c r="AP1284" s="238"/>
      <c r="AQ1284" s="238"/>
      <c r="AR1284" s="238"/>
      <c r="AS1284" s="238"/>
      <c r="AT1284" s="238"/>
      <c r="AU1284" s="238"/>
      <c r="AV1284" s="238"/>
      <c r="AW1284" s="238"/>
      <c r="AX1284" s="238"/>
      <c r="AY1284" s="238"/>
      <c r="AZ1284" s="238"/>
      <c r="BA1284" s="238"/>
      <c r="BB1284" s="238"/>
      <c r="BC1284" s="238"/>
      <c r="BD1284" s="238"/>
      <c r="BE1284" s="238"/>
      <c r="BF1284" s="238"/>
      <c r="BG1284" s="238"/>
      <c r="BH1284" s="238"/>
      <c r="BI1284" s="238"/>
      <c r="BJ1284" s="238"/>
      <c r="BK1284" s="238"/>
      <c r="BL1284" s="238"/>
      <c r="BM1284" s="238"/>
      <c r="BN1284" s="238"/>
      <c r="BO1284" s="238"/>
      <c r="BP1284" s="238"/>
      <c r="BQ1284" s="238"/>
      <c r="BR1284" s="238"/>
      <c r="BS1284" s="238"/>
      <c r="BT1284" s="238"/>
      <c r="BU1284" s="238"/>
      <c r="BV1284" s="238"/>
      <c r="BW1284" s="238"/>
      <c r="BX1284" s="238"/>
      <c r="BY1284" s="238"/>
      <c r="BZ1284" s="238"/>
      <c r="CA1284" s="238"/>
      <c r="CB1284" s="238"/>
      <c r="CC1284" s="238"/>
      <c r="CD1284" s="238"/>
      <c r="CE1284" s="238"/>
      <c r="CF1284" s="238"/>
      <c r="CG1284" s="238"/>
      <c r="CH1284" s="238"/>
      <c r="CI1284" s="238"/>
      <c r="CJ1284" s="238"/>
      <c r="CK1284" s="238"/>
      <c r="CL1284" s="238"/>
      <c r="CM1284" s="238"/>
      <c r="CN1284" s="238"/>
      <c r="CO1284" s="238"/>
      <c r="CP1284" s="238"/>
      <c r="CQ1284" s="238"/>
      <c r="CR1284" s="238"/>
      <c r="CS1284" s="238"/>
      <c r="CT1284" s="238"/>
      <c r="CU1284" s="238"/>
      <c r="CV1284" s="238"/>
      <c r="CW1284" s="238"/>
      <c r="CX1284" s="238"/>
      <c r="CY1284" s="238"/>
      <c r="CZ1284" s="238"/>
      <c r="DA1284" s="238"/>
      <c r="DB1284" s="238"/>
      <c r="DC1284" s="238"/>
      <c r="DD1284" s="238"/>
      <c r="DE1284" s="238"/>
      <c r="DF1284" s="238"/>
      <c r="DG1284" s="238"/>
      <c r="DH1284" s="238"/>
      <c r="DI1284" s="238"/>
      <c r="DJ1284" s="238"/>
      <c r="DK1284" s="238"/>
      <c r="DL1284" s="238"/>
      <c r="DM1284" s="238"/>
      <c r="DN1284" s="238"/>
      <c r="DO1284" s="238"/>
      <c r="DP1284" s="238"/>
      <c r="DQ1284" s="238"/>
      <c r="DR1284" s="238"/>
      <c r="DS1284" s="238"/>
      <c r="DT1284" s="238"/>
      <c r="DU1284" s="238"/>
      <c r="DV1284" s="238"/>
      <c r="DW1284" s="238"/>
      <c r="DX1284" s="238"/>
      <c r="DY1284" s="238"/>
      <c r="DZ1284" s="238"/>
      <c r="EA1284" s="238"/>
      <c r="EB1284" s="238"/>
      <c r="EC1284" s="238"/>
      <c r="ED1284" s="238"/>
      <c r="EE1284" s="238"/>
      <c r="EF1284" s="238"/>
      <c r="EG1284" s="238"/>
      <c r="EH1284" s="238"/>
      <c r="EI1284" s="238"/>
      <c r="EJ1284" s="238"/>
      <c r="EK1284" s="238"/>
      <c r="EL1284" s="238"/>
      <c r="EM1284" s="238"/>
      <c r="EN1284" s="238"/>
      <c r="EO1284" s="238"/>
      <c r="EP1284" s="238"/>
      <c r="EQ1284" s="238"/>
      <c r="ER1284" s="238"/>
      <c r="ES1284" s="238"/>
      <c r="ET1284" s="238"/>
      <c r="EU1284" s="238"/>
      <c r="EV1284" s="238"/>
      <c r="EW1284" s="238"/>
      <c r="EX1284" s="238"/>
      <c r="EY1284" s="238"/>
      <c r="EZ1284" s="238"/>
      <c r="FA1284" s="238"/>
      <c r="FB1284" s="238"/>
      <c r="FC1284" s="238"/>
      <c r="FD1284" s="238"/>
      <c r="FE1284" s="238"/>
      <c r="FF1284" s="238"/>
      <c r="FG1284" s="238"/>
      <c r="FH1284" s="238"/>
      <c r="FI1284" s="238"/>
      <c r="FJ1284" s="238"/>
      <c r="FK1284" s="238"/>
      <c r="FL1284" s="238"/>
      <c r="FM1284" s="238"/>
      <c r="FN1284" s="238"/>
      <c r="FO1284" s="238"/>
      <c r="FP1284" s="238"/>
      <c r="FQ1284" s="238"/>
      <c r="FR1284" s="238"/>
      <c r="FS1284" s="238"/>
      <c r="FT1284" s="238"/>
      <c r="FU1284" s="238"/>
      <c r="FV1284" s="238"/>
      <c r="FW1284" s="238"/>
      <c r="FX1284" s="238"/>
      <c r="FY1284" s="238"/>
      <c r="FZ1284" s="238"/>
      <c r="GA1284" s="238"/>
      <c r="GB1284" s="238"/>
      <c r="GC1284" s="238"/>
      <c r="GD1284" s="238"/>
      <c r="GE1284" s="238"/>
      <c r="GF1284" s="238"/>
      <c r="GG1284" s="238"/>
      <c r="GH1284" s="238"/>
      <c r="GI1284" s="238"/>
      <c r="GJ1284" s="238"/>
      <c r="GK1284" s="238"/>
      <c r="GL1284" s="238"/>
      <c r="GM1284" s="238"/>
      <c r="GN1284" s="238"/>
      <c r="GO1284" s="238"/>
      <c r="GP1284" s="238"/>
      <c r="GQ1284" s="238"/>
      <c r="GR1284" s="238"/>
      <c r="GS1284" s="238"/>
      <c r="GT1284" s="238"/>
      <c r="GU1284" s="238"/>
      <c r="GV1284" s="238"/>
      <c r="GW1284" s="238"/>
      <c r="GX1284" s="238"/>
      <c r="GY1284" s="238"/>
      <c r="GZ1284" s="238"/>
      <c r="HA1284" s="238"/>
      <c r="HB1284" s="238"/>
      <c r="HC1284" s="238"/>
      <c r="HD1284" s="238"/>
      <c r="HE1284" s="238"/>
      <c r="HF1284" s="238"/>
      <c r="HG1284" s="238"/>
      <c r="HH1284" s="238"/>
      <c r="HI1284" s="238"/>
      <c r="HJ1284" s="238"/>
      <c r="HK1284" s="238"/>
      <c r="HL1284" s="238"/>
      <c r="HM1284" s="238"/>
      <c r="HN1284" s="238"/>
      <c r="HO1284" s="238"/>
      <c r="HP1284" s="238"/>
      <c r="HQ1284" s="238"/>
      <c r="HR1284" s="238"/>
      <c r="HS1284" s="238"/>
      <c r="HT1284" s="238"/>
      <c r="HU1284" s="238"/>
      <c r="HV1284" s="238"/>
      <c r="HW1284" s="238"/>
      <c r="HX1284" s="238"/>
      <c r="HY1284" s="238"/>
      <c r="HZ1284" s="238"/>
      <c r="IA1284" s="238"/>
      <c r="IB1284" s="238"/>
      <c r="IC1284" s="238"/>
      <c r="ID1284" s="238"/>
      <c r="IE1284" s="238"/>
      <c r="IF1284" s="238"/>
      <c r="IG1284" s="238"/>
      <c r="IH1284" s="238"/>
      <c r="II1284" s="238"/>
      <c r="IJ1284" s="238"/>
      <c r="IK1284" s="238"/>
      <c r="IL1284" s="238"/>
      <c r="IM1284" s="238"/>
      <c r="IN1284" s="238"/>
      <c r="IO1284" s="238"/>
      <c r="IP1284" s="238"/>
      <c r="IQ1284" s="238"/>
      <c r="IR1284" s="238"/>
      <c r="IS1284" s="238"/>
      <c r="IT1284" s="238"/>
      <c r="IU1284" s="238"/>
      <c r="IV1284" s="238"/>
      <c r="IW1284" s="238"/>
      <c r="IX1284" s="238"/>
      <c r="IY1284" s="238"/>
      <c r="IZ1284" s="238"/>
      <c r="JA1284" s="238"/>
      <c r="JB1284" s="238"/>
      <c r="JC1284" s="238"/>
      <c r="JD1284" s="238"/>
      <c r="JE1284" s="238"/>
      <c r="JF1284" s="238"/>
      <c r="JG1284" s="238"/>
      <c r="JH1284" s="238"/>
      <c r="JI1284" s="238"/>
      <c r="JJ1284" s="238"/>
      <c r="JK1284" s="238"/>
      <c r="JL1284" s="238"/>
      <c r="JM1284" s="238"/>
      <c r="JN1284" s="238"/>
      <c r="JO1284" s="238"/>
    </row>
    <row r="1285" spans="1:275" s="791" customFormat="1" ht="15" customHeight="1" x14ac:dyDescent="0.25">
      <c r="A1285" s="738">
        <v>1</v>
      </c>
      <c r="B1285" s="1735">
        <v>1</v>
      </c>
      <c r="C1285" s="1503" t="s">
        <v>79</v>
      </c>
      <c r="D1285" s="1503"/>
      <c r="E1285" s="1182"/>
      <c r="F1285" s="2235">
        <f t="shared" ref="F1285:Q1285" si="1147">F1234</f>
        <v>600</v>
      </c>
      <c r="G1285" s="1183">
        <f t="shared" si="1147"/>
        <v>600</v>
      </c>
      <c r="H1285" s="1183">
        <f t="shared" si="1147"/>
        <v>522</v>
      </c>
      <c r="I1285" s="1183">
        <f t="shared" si="1147"/>
        <v>87</v>
      </c>
      <c r="J1285" s="1183">
        <f t="shared" si="1147"/>
        <v>9.9233333333333338</v>
      </c>
      <c r="K1285" s="1183">
        <f t="shared" si="1147"/>
        <v>9.8563218390804597</v>
      </c>
      <c r="L1285" s="1183">
        <f t="shared" si="1147"/>
        <v>5954</v>
      </c>
      <c r="M1285" s="1183">
        <f t="shared" si="1147"/>
        <v>5954</v>
      </c>
      <c r="N1285" s="1183">
        <f t="shared" si="1147"/>
        <v>5145</v>
      </c>
      <c r="O1285" s="1183">
        <f t="shared" si="1147"/>
        <v>86.412495801142086</v>
      </c>
      <c r="P1285" s="1183">
        <f t="shared" si="1147"/>
        <v>19.846666666666664</v>
      </c>
      <c r="Q1285" s="1183">
        <f t="shared" si="1147"/>
        <v>259.23748740342631</v>
      </c>
      <c r="R1285" s="1183"/>
      <c r="S1285" s="1183"/>
      <c r="T1285" s="1183"/>
      <c r="U1285" s="1183"/>
      <c r="V1285" s="1183"/>
      <c r="W1285" s="1183"/>
      <c r="X1285" s="1183"/>
      <c r="Y1285" s="1183"/>
      <c r="Z1285" s="1183"/>
      <c r="AA1285" s="1183"/>
      <c r="AB1285" s="1183"/>
      <c r="AC1285" s="1183"/>
      <c r="AD1285" s="1598"/>
      <c r="AE1285" s="1183"/>
      <c r="AF1285" s="1183"/>
      <c r="AG1285" s="1183"/>
      <c r="AH1285" s="1183"/>
      <c r="AI1285" s="1183"/>
      <c r="AJ1285" s="1183">
        <f t="shared" ref="AJ1285" si="1148">AJ1234</f>
        <v>0</v>
      </c>
      <c r="AK1285" s="1183"/>
      <c r="AL1285" s="1183">
        <f t="shared" si="1115"/>
        <v>0</v>
      </c>
      <c r="AM1285" s="2437"/>
      <c r="AN1285" s="767"/>
      <c r="AO1285" s="238"/>
      <c r="AP1285" s="238"/>
      <c r="AQ1285" s="238"/>
      <c r="AR1285" s="238"/>
      <c r="AS1285" s="238"/>
      <c r="AT1285" s="238"/>
      <c r="AU1285" s="238"/>
      <c r="AV1285" s="238"/>
      <c r="AW1285" s="238"/>
      <c r="AX1285" s="238"/>
      <c r="AY1285" s="238"/>
      <c r="AZ1285" s="238"/>
      <c r="BA1285" s="238"/>
      <c r="BB1285" s="238"/>
      <c r="BC1285" s="238"/>
      <c r="BD1285" s="238"/>
      <c r="BE1285" s="238"/>
      <c r="BF1285" s="238"/>
      <c r="BG1285" s="238"/>
      <c r="BH1285" s="238"/>
      <c r="BI1285" s="238"/>
      <c r="BJ1285" s="238"/>
      <c r="BK1285" s="238"/>
      <c r="BL1285" s="238"/>
      <c r="BM1285" s="238"/>
      <c r="BN1285" s="238"/>
      <c r="BO1285" s="238"/>
      <c r="BP1285" s="238"/>
      <c r="BQ1285" s="238"/>
      <c r="BR1285" s="238"/>
      <c r="BS1285" s="238"/>
      <c r="BT1285" s="238"/>
      <c r="BU1285" s="238"/>
      <c r="BV1285" s="238"/>
      <c r="BW1285" s="238"/>
      <c r="BX1285" s="238"/>
      <c r="BY1285" s="238"/>
      <c r="BZ1285" s="238"/>
      <c r="CA1285" s="238"/>
      <c r="CB1285" s="238"/>
      <c r="CC1285" s="238"/>
      <c r="CD1285" s="238"/>
      <c r="CE1285" s="238"/>
      <c r="CF1285" s="238"/>
      <c r="CG1285" s="238"/>
      <c r="CH1285" s="238"/>
      <c r="CI1285" s="238"/>
      <c r="CJ1285" s="238"/>
      <c r="CK1285" s="238"/>
      <c r="CL1285" s="238"/>
      <c r="CM1285" s="238"/>
      <c r="CN1285" s="238"/>
      <c r="CO1285" s="238"/>
      <c r="CP1285" s="238"/>
      <c r="CQ1285" s="238"/>
      <c r="CR1285" s="238"/>
      <c r="CS1285" s="238"/>
      <c r="CT1285" s="238"/>
      <c r="CU1285" s="238"/>
      <c r="CV1285" s="238"/>
      <c r="CW1285" s="238"/>
      <c r="CX1285" s="238"/>
      <c r="CY1285" s="238"/>
      <c r="CZ1285" s="238"/>
      <c r="DA1285" s="238"/>
      <c r="DB1285" s="238"/>
      <c r="DC1285" s="238"/>
      <c r="DD1285" s="238"/>
      <c r="DE1285" s="238"/>
      <c r="DF1285" s="238"/>
      <c r="DG1285" s="238"/>
      <c r="DH1285" s="238"/>
      <c r="DI1285" s="238"/>
      <c r="DJ1285" s="238"/>
      <c r="DK1285" s="238"/>
      <c r="DL1285" s="238"/>
      <c r="DM1285" s="238"/>
      <c r="DN1285" s="238"/>
      <c r="DO1285" s="238"/>
      <c r="DP1285" s="238"/>
      <c r="DQ1285" s="238"/>
      <c r="DR1285" s="238"/>
      <c r="DS1285" s="238"/>
      <c r="DT1285" s="238"/>
      <c r="DU1285" s="238"/>
      <c r="DV1285" s="238"/>
      <c r="DW1285" s="238"/>
      <c r="DX1285" s="238"/>
      <c r="DY1285" s="238"/>
      <c r="DZ1285" s="238"/>
      <c r="EA1285" s="238"/>
      <c r="EB1285" s="238"/>
      <c r="EC1285" s="238"/>
      <c r="ED1285" s="238"/>
      <c r="EE1285" s="238"/>
      <c r="EF1285" s="238"/>
      <c r="EG1285" s="238"/>
      <c r="EH1285" s="238"/>
      <c r="EI1285" s="238"/>
      <c r="EJ1285" s="238"/>
      <c r="EK1285" s="238"/>
      <c r="EL1285" s="238"/>
      <c r="EM1285" s="238"/>
      <c r="EN1285" s="238"/>
      <c r="EO1285" s="238"/>
      <c r="EP1285" s="238"/>
      <c r="EQ1285" s="238"/>
      <c r="ER1285" s="238"/>
      <c r="ES1285" s="238"/>
      <c r="ET1285" s="238"/>
      <c r="EU1285" s="238"/>
      <c r="EV1285" s="238"/>
      <c r="EW1285" s="238"/>
      <c r="EX1285" s="238"/>
      <c r="EY1285" s="238"/>
      <c r="EZ1285" s="238"/>
      <c r="FA1285" s="238"/>
      <c r="FB1285" s="238"/>
      <c r="FC1285" s="238"/>
      <c r="FD1285" s="238"/>
      <c r="FE1285" s="238"/>
      <c r="FF1285" s="238"/>
      <c r="FG1285" s="238"/>
      <c r="FH1285" s="238"/>
      <c r="FI1285" s="238"/>
      <c r="FJ1285" s="238"/>
      <c r="FK1285" s="238"/>
      <c r="FL1285" s="238"/>
      <c r="FM1285" s="238"/>
      <c r="FN1285" s="238"/>
      <c r="FO1285" s="238"/>
      <c r="FP1285" s="238"/>
      <c r="FQ1285" s="238"/>
      <c r="FR1285" s="238"/>
      <c r="FS1285" s="238"/>
      <c r="FT1285" s="238"/>
      <c r="FU1285" s="238"/>
      <c r="FV1285" s="238"/>
      <c r="FW1285" s="238"/>
      <c r="FX1285" s="238"/>
      <c r="FY1285" s="238"/>
      <c r="FZ1285" s="238"/>
      <c r="GA1285" s="238"/>
      <c r="GB1285" s="238"/>
      <c r="GC1285" s="238"/>
      <c r="GD1285" s="238"/>
      <c r="GE1285" s="238"/>
      <c r="GF1285" s="238"/>
      <c r="GG1285" s="238"/>
      <c r="GH1285" s="238"/>
      <c r="GI1285" s="238"/>
      <c r="GJ1285" s="238"/>
      <c r="GK1285" s="238"/>
      <c r="GL1285" s="238"/>
      <c r="GM1285" s="238"/>
      <c r="GN1285" s="238"/>
      <c r="GO1285" s="238"/>
      <c r="GP1285" s="238"/>
      <c r="GQ1285" s="238"/>
      <c r="GR1285" s="238"/>
      <c r="GS1285" s="238"/>
      <c r="GT1285" s="238"/>
      <c r="GU1285" s="238"/>
      <c r="GV1285" s="238"/>
      <c r="GW1285" s="238"/>
      <c r="GX1285" s="238"/>
      <c r="GY1285" s="238"/>
      <c r="GZ1285" s="238"/>
      <c r="HA1285" s="238"/>
      <c r="HB1285" s="238"/>
      <c r="HC1285" s="238"/>
      <c r="HD1285" s="238"/>
      <c r="HE1285" s="238"/>
      <c r="HF1285" s="238"/>
      <c r="HG1285" s="238"/>
      <c r="HH1285" s="238"/>
      <c r="HI1285" s="238"/>
      <c r="HJ1285" s="238"/>
      <c r="HK1285" s="238"/>
      <c r="HL1285" s="238"/>
      <c r="HM1285" s="238"/>
      <c r="HN1285" s="238"/>
      <c r="HO1285" s="238"/>
      <c r="HP1285" s="238"/>
      <c r="HQ1285" s="238"/>
      <c r="HR1285" s="238"/>
      <c r="HS1285" s="238"/>
      <c r="HT1285" s="238"/>
      <c r="HU1285" s="238"/>
      <c r="HV1285" s="238"/>
      <c r="HW1285" s="238"/>
      <c r="HX1285" s="238"/>
      <c r="HY1285" s="238"/>
      <c r="HZ1285" s="238"/>
      <c r="IA1285" s="238"/>
      <c r="IB1285" s="238"/>
      <c r="IC1285" s="238"/>
      <c r="ID1285" s="238"/>
      <c r="IE1285" s="238"/>
      <c r="IF1285" s="238"/>
      <c r="IG1285" s="238"/>
      <c r="IH1285" s="238"/>
      <c r="II1285" s="238"/>
      <c r="IJ1285" s="238"/>
      <c r="IK1285" s="238"/>
      <c r="IL1285" s="238"/>
      <c r="IM1285" s="238"/>
      <c r="IN1285" s="238"/>
      <c r="IO1285" s="238"/>
      <c r="IP1285" s="238"/>
      <c r="IQ1285" s="238"/>
      <c r="IR1285" s="238"/>
      <c r="IS1285" s="238"/>
      <c r="IT1285" s="238"/>
      <c r="IU1285" s="238"/>
      <c r="IV1285" s="238"/>
      <c r="IW1285" s="238"/>
      <c r="IX1285" s="238"/>
      <c r="IY1285" s="238"/>
      <c r="IZ1285" s="238"/>
      <c r="JA1285" s="238"/>
      <c r="JB1285" s="238"/>
      <c r="JC1285" s="238"/>
      <c r="JD1285" s="238"/>
      <c r="JE1285" s="238"/>
      <c r="JF1285" s="238"/>
      <c r="JG1285" s="238"/>
      <c r="JH1285" s="238"/>
      <c r="JI1285" s="238"/>
      <c r="JJ1285" s="238"/>
      <c r="JK1285" s="238"/>
      <c r="JL1285" s="238"/>
      <c r="JM1285" s="238"/>
      <c r="JN1285" s="238"/>
      <c r="JO1285" s="238"/>
    </row>
    <row r="1286" spans="1:275" s="791" customFormat="1" ht="15" customHeight="1" x14ac:dyDescent="0.25">
      <c r="A1286" s="738">
        <v>1</v>
      </c>
      <c r="B1286" s="1735">
        <v>1</v>
      </c>
      <c r="C1286" s="1384" t="s">
        <v>16</v>
      </c>
      <c r="D1286" s="1384"/>
      <c r="E1286" s="1182"/>
      <c r="F1286" s="2235">
        <f t="shared" ref="F1286:Q1286" si="1149">F1238</f>
        <v>715</v>
      </c>
      <c r="G1286" s="1183">
        <f t="shared" si="1149"/>
        <v>715</v>
      </c>
      <c r="H1286" s="1183">
        <f t="shared" si="1149"/>
        <v>652</v>
      </c>
      <c r="I1286" s="1183">
        <f t="shared" si="1149"/>
        <v>91.188811188811187</v>
      </c>
      <c r="J1286" s="1183">
        <f t="shared" si="1149"/>
        <v>8</v>
      </c>
      <c r="K1286" s="1183">
        <f t="shared" si="1149"/>
        <v>9.6334355828220861</v>
      </c>
      <c r="L1286" s="1183">
        <f t="shared" si="1149"/>
        <v>5720</v>
      </c>
      <c r="M1286" s="1183">
        <f t="shared" si="1149"/>
        <v>5720</v>
      </c>
      <c r="N1286" s="1183">
        <f t="shared" si="1149"/>
        <v>6281</v>
      </c>
      <c r="O1286" s="1183">
        <f t="shared" si="1149"/>
        <v>109.80769230769232</v>
      </c>
      <c r="P1286" s="1183">
        <f t="shared" si="1149"/>
        <v>23.833333333333336</v>
      </c>
      <c r="Q1286" s="1183">
        <f t="shared" si="1149"/>
        <v>263.53846153846149</v>
      </c>
      <c r="R1286" s="1183"/>
      <c r="S1286" s="1183"/>
      <c r="T1286" s="1183"/>
      <c r="U1286" s="1183"/>
      <c r="V1286" s="1183"/>
      <c r="W1286" s="1183"/>
      <c r="X1286" s="1183"/>
      <c r="Y1286" s="1183"/>
      <c r="Z1286" s="1183"/>
      <c r="AA1286" s="1183"/>
      <c r="AB1286" s="1183"/>
      <c r="AC1286" s="1183"/>
      <c r="AD1286" s="1598"/>
      <c r="AE1286" s="1183"/>
      <c r="AF1286" s="1183"/>
      <c r="AG1286" s="1183"/>
      <c r="AH1286" s="1446"/>
      <c r="AI1286" s="1183"/>
      <c r="AJ1286" s="1183">
        <f t="shared" ref="AJ1286" si="1150">AJ1238</f>
        <v>0</v>
      </c>
      <c r="AK1286" s="1183"/>
      <c r="AL1286" s="1183">
        <f t="shared" si="1115"/>
        <v>0</v>
      </c>
      <c r="AM1286" s="2437"/>
      <c r="AN1286" s="767"/>
      <c r="AO1286" s="238"/>
      <c r="AP1286" s="238"/>
      <c r="AQ1286" s="238"/>
      <c r="AR1286" s="238"/>
      <c r="AS1286" s="238"/>
      <c r="AT1286" s="238"/>
      <c r="AU1286" s="238"/>
      <c r="AV1286" s="238"/>
      <c r="AW1286" s="238"/>
      <c r="AX1286" s="238"/>
      <c r="AY1286" s="238"/>
      <c r="AZ1286" s="238"/>
      <c r="BA1286" s="238"/>
      <c r="BB1286" s="238"/>
      <c r="BC1286" s="238"/>
      <c r="BD1286" s="238"/>
      <c r="BE1286" s="238"/>
      <c r="BF1286" s="238"/>
      <c r="BG1286" s="238"/>
      <c r="BH1286" s="238"/>
      <c r="BI1286" s="238"/>
      <c r="BJ1286" s="238"/>
      <c r="BK1286" s="238"/>
      <c r="BL1286" s="238"/>
      <c r="BM1286" s="238"/>
      <c r="BN1286" s="238"/>
      <c r="BO1286" s="238"/>
      <c r="BP1286" s="238"/>
      <c r="BQ1286" s="238"/>
      <c r="BR1286" s="238"/>
      <c r="BS1286" s="238"/>
      <c r="BT1286" s="238"/>
      <c r="BU1286" s="238"/>
      <c r="BV1286" s="238"/>
      <c r="BW1286" s="238"/>
      <c r="BX1286" s="238"/>
      <c r="BY1286" s="238"/>
      <c r="BZ1286" s="238"/>
      <c r="CA1286" s="238"/>
      <c r="CB1286" s="238"/>
      <c r="CC1286" s="238"/>
      <c r="CD1286" s="238"/>
      <c r="CE1286" s="238"/>
      <c r="CF1286" s="238"/>
      <c r="CG1286" s="238"/>
      <c r="CH1286" s="238"/>
      <c r="CI1286" s="238"/>
      <c r="CJ1286" s="238"/>
      <c r="CK1286" s="238"/>
      <c r="CL1286" s="238"/>
      <c r="CM1286" s="238"/>
      <c r="CN1286" s="238"/>
      <c r="CO1286" s="238"/>
      <c r="CP1286" s="238"/>
      <c r="CQ1286" s="238"/>
      <c r="CR1286" s="238"/>
      <c r="CS1286" s="238"/>
      <c r="CT1286" s="238"/>
      <c r="CU1286" s="238"/>
      <c r="CV1286" s="238"/>
      <c r="CW1286" s="238"/>
      <c r="CX1286" s="238"/>
      <c r="CY1286" s="238"/>
      <c r="CZ1286" s="238"/>
      <c r="DA1286" s="238"/>
      <c r="DB1286" s="238"/>
      <c r="DC1286" s="238"/>
      <c r="DD1286" s="238"/>
      <c r="DE1286" s="238"/>
      <c r="DF1286" s="238"/>
      <c r="DG1286" s="238"/>
      <c r="DH1286" s="238"/>
      <c r="DI1286" s="238"/>
      <c r="DJ1286" s="238"/>
      <c r="DK1286" s="238"/>
      <c r="DL1286" s="238"/>
      <c r="DM1286" s="238"/>
      <c r="DN1286" s="238"/>
      <c r="DO1286" s="238"/>
      <c r="DP1286" s="238"/>
      <c r="DQ1286" s="238"/>
      <c r="DR1286" s="238"/>
      <c r="DS1286" s="238"/>
      <c r="DT1286" s="238"/>
      <c r="DU1286" s="238"/>
      <c r="DV1286" s="238"/>
      <c r="DW1286" s="238"/>
      <c r="DX1286" s="238"/>
      <c r="DY1286" s="238"/>
      <c r="DZ1286" s="238"/>
      <c r="EA1286" s="238"/>
      <c r="EB1286" s="238"/>
      <c r="EC1286" s="238"/>
      <c r="ED1286" s="238"/>
      <c r="EE1286" s="238"/>
      <c r="EF1286" s="238"/>
      <c r="EG1286" s="238"/>
      <c r="EH1286" s="238"/>
      <c r="EI1286" s="238"/>
      <c r="EJ1286" s="238"/>
      <c r="EK1286" s="238"/>
      <c r="EL1286" s="238"/>
      <c r="EM1286" s="238"/>
      <c r="EN1286" s="238"/>
      <c r="EO1286" s="238"/>
      <c r="EP1286" s="238"/>
      <c r="EQ1286" s="238"/>
      <c r="ER1286" s="238"/>
      <c r="ES1286" s="238"/>
      <c r="ET1286" s="238"/>
      <c r="EU1286" s="238"/>
      <c r="EV1286" s="238"/>
      <c r="EW1286" s="238"/>
      <c r="EX1286" s="238"/>
      <c r="EY1286" s="238"/>
      <c r="EZ1286" s="238"/>
      <c r="FA1286" s="238"/>
      <c r="FB1286" s="238"/>
      <c r="FC1286" s="238"/>
      <c r="FD1286" s="238"/>
      <c r="FE1286" s="238"/>
      <c r="FF1286" s="238"/>
      <c r="FG1286" s="238"/>
      <c r="FH1286" s="238"/>
      <c r="FI1286" s="238"/>
      <c r="FJ1286" s="238"/>
      <c r="FK1286" s="238"/>
      <c r="FL1286" s="238"/>
      <c r="FM1286" s="238"/>
      <c r="FN1286" s="238"/>
      <c r="FO1286" s="238"/>
      <c r="FP1286" s="238"/>
      <c r="FQ1286" s="238"/>
      <c r="FR1286" s="238"/>
      <c r="FS1286" s="238"/>
      <c r="FT1286" s="238"/>
      <c r="FU1286" s="238"/>
      <c r="FV1286" s="238"/>
      <c r="FW1286" s="238"/>
      <c r="FX1286" s="238"/>
      <c r="FY1286" s="238"/>
      <c r="FZ1286" s="238"/>
      <c r="GA1286" s="238"/>
      <c r="GB1286" s="238"/>
      <c r="GC1286" s="238"/>
      <c r="GD1286" s="238"/>
      <c r="GE1286" s="238"/>
      <c r="GF1286" s="238"/>
      <c r="GG1286" s="238"/>
      <c r="GH1286" s="238"/>
      <c r="GI1286" s="238"/>
      <c r="GJ1286" s="238"/>
      <c r="GK1286" s="238"/>
      <c r="GL1286" s="238"/>
      <c r="GM1286" s="238"/>
      <c r="GN1286" s="238"/>
      <c r="GO1286" s="238"/>
      <c r="GP1286" s="238"/>
      <c r="GQ1286" s="238"/>
      <c r="GR1286" s="238"/>
      <c r="GS1286" s="238"/>
      <c r="GT1286" s="238"/>
      <c r="GU1286" s="238"/>
      <c r="GV1286" s="238"/>
      <c r="GW1286" s="238"/>
      <c r="GX1286" s="238"/>
      <c r="GY1286" s="238"/>
      <c r="GZ1286" s="238"/>
      <c r="HA1286" s="238"/>
      <c r="HB1286" s="238"/>
      <c r="HC1286" s="238"/>
      <c r="HD1286" s="238"/>
      <c r="HE1286" s="238"/>
      <c r="HF1286" s="238"/>
      <c r="HG1286" s="238"/>
      <c r="HH1286" s="238"/>
      <c r="HI1286" s="238"/>
      <c r="HJ1286" s="238"/>
      <c r="HK1286" s="238"/>
      <c r="HL1286" s="238"/>
      <c r="HM1286" s="238"/>
      <c r="HN1286" s="238"/>
      <c r="HO1286" s="238"/>
      <c r="HP1286" s="238"/>
      <c r="HQ1286" s="238"/>
      <c r="HR1286" s="238"/>
      <c r="HS1286" s="238"/>
      <c r="HT1286" s="238"/>
      <c r="HU1286" s="238"/>
      <c r="HV1286" s="238"/>
      <c r="HW1286" s="238"/>
      <c r="HX1286" s="238"/>
      <c r="HY1286" s="238"/>
      <c r="HZ1286" s="238"/>
      <c r="IA1286" s="238"/>
      <c r="IB1286" s="238"/>
      <c r="IC1286" s="238"/>
      <c r="ID1286" s="238"/>
      <c r="IE1286" s="238"/>
      <c r="IF1286" s="238"/>
      <c r="IG1286" s="238"/>
      <c r="IH1286" s="238"/>
      <c r="II1286" s="238"/>
      <c r="IJ1286" s="238"/>
      <c r="IK1286" s="238"/>
      <c r="IL1286" s="238"/>
      <c r="IM1286" s="238"/>
      <c r="IN1286" s="238"/>
      <c r="IO1286" s="238"/>
      <c r="IP1286" s="238"/>
      <c r="IQ1286" s="238"/>
      <c r="IR1286" s="238"/>
      <c r="IS1286" s="238"/>
      <c r="IT1286" s="238"/>
      <c r="IU1286" s="238"/>
      <c r="IV1286" s="238"/>
      <c r="IW1286" s="238"/>
      <c r="IX1286" s="238"/>
      <c r="IY1286" s="238"/>
      <c r="IZ1286" s="238"/>
      <c r="JA1286" s="238"/>
      <c r="JB1286" s="238"/>
      <c r="JC1286" s="238"/>
      <c r="JD1286" s="238"/>
      <c r="JE1286" s="238"/>
      <c r="JF1286" s="238"/>
      <c r="JG1286" s="238"/>
      <c r="JH1286" s="238"/>
      <c r="JI1286" s="238"/>
      <c r="JJ1286" s="238"/>
      <c r="JK1286" s="238"/>
      <c r="JL1286" s="238"/>
      <c r="JM1286" s="238"/>
      <c r="JN1286" s="238"/>
      <c r="JO1286" s="238"/>
    </row>
    <row r="1287" spans="1:275" s="791" customFormat="1" ht="35.25" customHeight="1" x14ac:dyDescent="0.25">
      <c r="A1287" s="738">
        <v>1</v>
      </c>
      <c r="B1287" s="1735">
        <v>1</v>
      </c>
      <c r="C1287" s="1213" t="s">
        <v>173</v>
      </c>
      <c r="D1287" s="1213"/>
      <c r="E1287" s="1289"/>
      <c r="F1287" s="1474">
        <f>F1239</f>
        <v>1315</v>
      </c>
      <c r="G1287" s="1290">
        <f>G1239</f>
        <v>1315</v>
      </c>
      <c r="H1287" s="1290">
        <f>H1239</f>
        <v>1174</v>
      </c>
      <c r="I1287" s="1352">
        <f t="shared" ref="I1287:I1292" si="1151">H1287/G1287*100</f>
        <v>89.277566539923953</v>
      </c>
      <c r="J1287" s="1181">
        <f>L1287/F1287</f>
        <v>8.8775665399239543</v>
      </c>
      <c r="K1287" s="1181">
        <f>N1287/H1287</f>
        <v>9.7325383304940374</v>
      </c>
      <c r="L1287" s="1290">
        <f>L1239</f>
        <v>11674</v>
      </c>
      <c r="M1287" s="1290">
        <f>M1239</f>
        <v>11674</v>
      </c>
      <c r="N1287" s="1290">
        <f>N1239</f>
        <v>11426</v>
      </c>
      <c r="O1287" s="1183">
        <f>O1239</f>
        <v>97.875621038204557</v>
      </c>
      <c r="P1287" s="1290">
        <f>P1239</f>
        <v>43.68</v>
      </c>
      <c r="Q1287" s="1178">
        <f>N1287/$C$3*12/P1287</f>
        <v>261.58424908424911</v>
      </c>
      <c r="R1287" s="1290">
        <f t="shared" ref="R1287:AJ1287" si="1152">R1239</f>
        <v>23824.258483199999</v>
      </c>
      <c r="S1287" s="1290">
        <f t="shared" si="1152"/>
        <v>23824.258483199999</v>
      </c>
      <c r="T1287" s="1290">
        <f t="shared" ref="T1287:U1287" si="1153">T1239</f>
        <v>23824.258483199999</v>
      </c>
      <c r="U1287" s="1290">
        <f t="shared" si="1153"/>
        <v>23824.258483199999</v>
      </c>
      <c r="V1287" s="1290">
        <f t="shared" ref="V1287:X1287" si="1154">V1239</f>
        <v>23824.258483199999</v>
      </c>
      <c r="W1287" s="1290">
        <f t="shared" si="1154"/>
        <v>23824.258483199999</v>
      </c>
      <c r="X1287" s="1290">
        <f t="shared" si="1154"/>
        <v>23824.258483199999</v>
      </c>
      <c r="Y1287" s="1290">
        <f t="shared" ref="Y1287:Z1287" si="1155">Y1239</f>
        <v>23824.258483199999</v>
      </c>
      <c r="Z1287" s="1290">
        <f t="shared" si="1155"/>
        <v>23824.258483199999</v>
      </c>
      <c r="AA1287" s="1290">
        <f t="shared" ref="AA1287:AB1287" si="1156">AA1239</f>
        <v>23824.258483199999</v>
      </c>
      <c r="AB1287" s="1290">
        <f t="shared" si="1156"/>
        <v>22368.135283200001</v>
      </c>
      <c r="AC1287" s="1290">
        <f t="shared" ref="AC1287" si="1157">AC1239</f>
        <v>22368.135283200001</v>
      </c>
      <c r="AD1287" s="1612">
        <f t="shared" si="1152"/>
        <v>22368.135283200001</v>
      </c>
      <c r="AE1287" s="1290">
        <f t="shared" si="1152"/>
        <v>20464.858610000003</v>
      </c>
      <c r="AF1287" s="1290">
        <f t="shared" si="1152"/>
        <v>0</v>
      </c>
      <c r="AG1287" s="1290">
        <f t="shared" si="1152"/>
        <v>-1903.2766731999982</v>
      </c>
      <c r="AH1287" s="1290">
        <f t="shared" si="1152"/>
        <v>-417.77637000000004</v>
      </c>
      <c r="AI1287" s="1290">
        <f t="shared" si="1152"/>
        <v>20047.082240000003</v>
      </c>
      <c r="AJ1287" s="1290">
        <f t="shared" si="1152"/>
        <v>0</v>
      </c>
      <c r="AK1287" s="1290">
        <f t="shared" ref="AK1287" si="1158">AK1239</f>
        <v>0</v>
      </c>
      <c r="AL1287" s="1290">
        <f t="shared" si="1115"/>
        <v>0</v>
      </c>
      <c r="AM1287" s="2437"/>
      <c r="AN1287" s="767"/>
      <c r="AO1287" s="238"/>
      <c r="AP1287" s="238"/>
      <c r="AQ1287" s="238"/>
      <c r="AR1287" s="238"/>
      <c r="AS1287" s="238"/>
      <c r="AT1287" s="238"/>
      <c r="AU1287" s="238"/>
      <c r="AV1287" s="238"/>
      <c r="AW1287" s="238"/>
      <c r="AX1287" s="238"/>
      <c r="AY1287" s="238"/>
      <c r="AZ1287" s="238"/>
      <c r="BA1287" s="238"/>
      <c r="BB1287" s="238"/>
      <c r="BC1287" s="238"/>
      <c r="BD1287" s="238"/>
      <c r="BE1287" s="238"/>
      <c r="BF1287" s="238"/>
      <c r="BG1287" s="238"/>
      <c r="BH1287" s="238"/>
      <c r="BI1287" s="238"/>
      <c r="BJ1287" s="238"/>
      <c r="BK1287" s="238"/>
      <c r="BL1287" s="238"/>
      <c r="BM1287" s="238"/>
      <c r="BN1287" s="238"/>
      <c r="BO1287" s="238"/>
      <c r="BP1287" s="238"/>
      <c r="BQ1287" s="238"/>
      <c r="BR1287" s="238"/>
      <c r="BS1287" s="238"/>
      <c r="BT1287" s="238"/>
      <c r="BU1287" s="238"/>
      <c r="BV1287" s="238"/>
      <c r="BW1287" s="238"/>
      <c r="BX1287" s="238"/>
      <c r="BY1287" s="238"/>
      <c r="BZ1287" s="238"/>
      <c r="CA1287" s="238"/>
      <c r="CB1287" s="238"/>
      <c r="CC1287" s="238"/>
      <c r="CD1287" s="238"/>
      <c r="CE1287" s="238"/>
      <c r="CF1287" s="238"/>
      <c r="CG1287" s="238"/>
      <c r="CH1287" s="238"/>
      <c r="CI1287" s="238"/>
      <c r="CJ1287" s="238"/>
      <c r="CK1287" s="238"/>
      <c r="CL1287" s="238"/>
      <c r="CM1287" s="238"/>
      <c r="CN1287" s="238"/>
      <c r="CO1287" s="238"/>
      <c r="CP1287" s="238"/>
      <c r="CQ1287" s="238"/>
      <c r="CR1287" s="238"/>
      <c r="CS1287" s="238"/>
      <c r="CT1287" s="238"/>
      <c r="CU1287" s="238"/>
      <c r="CV1287" s="238"/>
      <c r="CW1287" s="238"/>
      <c r="CX1287" s="238"/>
      <c r="CY1287" s="238"/>
      <c r="CZ1287" s="238"/>
      <c r="DA1287" s="238"/>
      <c r="DB1287" s="238"/>
      <c r="DC1287" s="238"/>
      <c r="DD1287" s="238"/>
      <c r="DE1287" s="238"/>
      <c r="DF1287" s="238"/>
      <c r="DG1287" s="238"/>
      <c r="DH1287" s="238"/>
      <c r="DI1287" s="238"/>
      <c r="DJ1287" s="238"/>
      <c r="DK1287" s="238"/>
      <c r="DL1287" s="238"/>
      <c r="DM1287" s="238"/>
      <c r="DN1287" s="238"/>
      <c r="DO1287" s="238"/>
      <c r="DP1287" s="238"/>
      <c r="DQ1287" s="238"/>
      <c r="DR1287" s="238"/>
      <c r="DS1287" s="238"/>
      <c r="DT1287" s="238"/>
      <c r="DU1287" s="238"/>
      <c r="DV1287" s="238"/>
      <c r="DW1287" s="238"/>
      <c r="DX1287" s="238"/>
      <c r="DY1287" s="238"/>
      <c r="DZ1287" s="238"/>
      <c r="EA1287" s="238"/>
      <c r="EB1287" s="238"/>
      <c r="EC1287" s="238"/>
      <c r="ED1287" s="238"/>
      <c r="EE1287" s="238"/>
      <c r="EF1287" s="238"/>
      <c r="EG1287" s="238"/>
      <c r="EH1287" s="238"/>
      <c r="EI1287" s="238"/>
      <c r="EJ1287" s="238"/>
      <c r="EK1287" s="238"/>
      <c r="EL1287" s="238"/>
      <c r="EM1287" s="238"/>
      <c r="EN1287" s="238"/>
      <c r="EO1287" s="238"/>
      <c r="EP1287" s="238"/>
      <c r="EQ1287" s="238"/>
      <c r="ER1287" s="238"/>
      <c r="ES1287" s="238"/>
      <c r="ET1287" s="238"/>
      <c r="EU1287" s="238"/>
      <c r="EV1287" s="238"/>
      <c r="EW1287" s="238"/>
      <c r="EX1287" s="238"/>
      <c r="EY1287" s="238"/>
      <c r="EZ1287" s="238"/>
      <c r="FA1287" s="238"/>
      <c r="FB1287" s="238"/>
      <c r="FC1287" s="238"/>
      <c r="FD1287" s="238"/>
      <c r="FE1287" s="238"/>
      <c r="FF1287" s="238"/>
      <c r="FG1287" s="238"/>
      <c r="FH1287" s="238"/>
      <c r="FI1287" s="238"/>
      <c r="FJ1287" s="238"/>
      <c r="FK1287" s="238"/>
      <c r="FL1287" s="238"/>
      <c r="FM1287" s="238"/>
      <c r="FN1287" s="238"/>
      <c r="FO1287" s="238"/>
      <c r="FP1287" s="238"/>
      <c r="FQ1287" s="238"/>
      <c r="FR1287" s="238"/>
      <c r="FS1287" s="238"/>
      <c r="FT1287" s="238"/>
      <c r="FU1287" s="238"/>
      <c r="FV1287" s="238"/>
      <c r="FW1287" s="238"/>
      <c r="FX1287" s="238"/>
      <c r="FY1287" s="238"/>
      <c r="FZ1287" s="238"/>
      <c r="GA1287" s="238"/>
      <c r="GB1287" s="238"/>
      <c r="GC1287" s="238"/>
      <c r="GD1287" s="238"/>
      <c r="GE1287" s="238"/>
      <c r="GF1287" s="238"/>
      <c r="GG1287" s="238"/>
      <c r="GH1287" s="238"/>
      <c r="GI1287" s="238"/>
      <c r="GJ1287" s="238"/>
      <c r="GK1287" s="238"/>
      <c r="GL1287" s="238"/>
      <c r="GM1287" s="238"/>
      <c r="GN1287" s="238"/>
      <c r="GO1287" s="238"/>
      <c r="GP1287" s="238"/>
      <c r="GQ1287" s="238"/>
      <c r="GR1287" s="238"/>
      <c r="GS1287" s="238"/>
      <c r="GT1287" s="238"/>
      <c r="GU1287" s="238"/>
      <c r="GV1287" s="238"/>
      <c r="GW1287" s="238"/>
      <c r="GX1287" s="238"/>
      <c r="GY1287" s="238"/>
      <c r="GZ1287" s="238"/>
      <c r="HA1287" s="238"/>
      <c r="HB1287" s="238"/>
      <c r="HC1287" s="238"/>
      <c r="HD1287" s="238"/>
      <c r="HE1287" s="238"/>
      <c r="HF1287" s="238"/>
      <c r="HG1287" s="238"/>
      <c r="HH1287" s="238"/>
      <c r="HI1287" s="238"/>
      <c r="HJ1287" s="238"/>
      <c r="HK1287" s="238"/>
      <c r="HL1287" s="238"/>
      <c r="HM1287" s="238"/>
      <c r="HN1287" s="238"/>
      <c r="HO1287" s="238"/>
      <c r="HP1287" s="238"/>
      <c r="HQ1287" s="238"/>
      <c r="HR1287" s="238"/>
      <c r="HS1287" s="238"/>
      <c r="HT1287" s="238"/>
      <c r="HU1287" s="238"/>
      <c r="HV1287" s="238"/>
      <c r="HW1287" s="238"/>
      <c r="HX1287" s="238"/>
      <c r="HY1287" s="238"/>
      <c r="HZ1287" s="238"/>
      <c r="IA1287" s="238"/>
      <c r="IB1287" s="238"/>
      <c r="IC1287" s="238"/>
      <c r="ID1287" s="238"/>
      <c r="IE1287" s="238"/>
      <c r="IF1287" s="238"/>
      <c r="IG1287" s="238"/>
      <c r="IH1287" s="238"/>
      <c r="II1287" s="238"/>
      <c r="IJ1287" s="238"/>
      <c r="IK1287" s="238"/>
      <c r="IL1287" s="238"/>
      <c r="IM1287" s="238"/>
      <c r="IN1287" s="238"/>
      <c r="IO1287" s="238"/>
      <c r="IP1287" s="238"/>
      <c r="IQ1287" s="238"/>
      <c r="IR1287" s="238"/>
      <c r="IS1287" s="238"/>
      <c r="IT1287" s="238"/>
      <c r="IU1287" s="238"/>
      <c r="IV1287" s="238"/>
      <c r="IW1287" s="238"/>
      <c r="IX1287" s="238"/>
      <c r="IY1287" s="238"/>
      <c r="IZ1287" s="238"/>
      <c r="JA1287" s="238"/>
      <c r="JB1287" s="238"/>
      <c r="JC1287" s="238"/>
      <c r="JD1287" s="238"/>
      <c r="JE1287" s="238"/>
      <c r="JF1287" s="238"/>
      <c r="JG1287" s="238"/>
      <c r="JH1287" s="238"/>
      <c r="JI1287" s="238"/>
      <c r="JJ1287" s="238"/>
      <c r="JK1287" s="238"/>
      <c r="JL1287" s="238"/>
      <c r="JM1287" s="238"/>
      <c r="JN1287" s="238"/>
      <c r="JO1287" s="238"/>
    </row>
    <row r="1288" spans="1:275" s="791" customFormat="1" ht="15" customHeight="1" x14ac:dyDescent="0.25">
      <c r="A1288" s="738">
        <v>1</v>
      </c>
      <c r="B1288" s="1735">
        <v>1</v>
      </c>
      <c r="C1288" s="1206" t="s">
        <v>325</v>
      </c>
      <c r="D1288" s="1206"/>
      <c r="E1288" s="1182"/>
      <c r="F1288" s="1474">
        <f>F1240</f>
        <v>9350</v>
      </c>
      <c r="G1288" s="1290">
        <f t="shared" ref="G1288:H1288" si="1159">G1240</f>
        <v>9350</v>
      </c>
      <c r="H1288" s="1290">
        <f t="shared" si="1159"/>
        <v>9901</v>
      </c>
      <c r="I1288" s="1352">
        <f t="shared" si="1151"/>
        <v>105.89304812834224</v>
      </c>
      <c r="J1288" s="1444"/>
      <c r="K1288" s="1444"/>
      <c r="L1288" s="1445"/>
      <c r="M1288" s="1445"/>
      <c r="N1288" s="1445"/>
      <c r="O1288" s="1445"/>
      <c r="P1288" s="1445"/>
      <c r="Q1288" s="1445"/>
      <c r="R1288" s="1183"/>
      <c r="S1288" s="1183"/>
      <c r="T1288" s="1183"/>
      <c r="U1288" s="1183"/>
      <c r="V1288" s="1183"/>
      <c r="W1288" s="1183"/>
      <c r="X1288" s="1183"/>
      <c r="Y1288" s="1183"/>
      <c r="Z1288" s="1183"/>
      <c r="AA1288" s="1183"/>
      <c r="AB1288" s="1183"/>
      <c r="AC1288" s="1183"/>
      <c r="AD1288" s="1612"/>
      <c r="AE1288" s="1290"/>
      <c r="AF1288" s="1290"/>
      <c r="AG1288" s="1290"/>
      <c r="AH1288" s="1290"/>
      <c r="AI1288" s="1290"/>
      <c r="AJ1288" s="1290">
        <f>AJ1240</f>
        <v>0</v>
      </c>
      <c r="AK1288" s="1290"/>
      <c r="AL1288" s="1290">
        <f t="shared" si="1115"/>
        <v>0</v>
      </c>
      <c r="AM1288" s="2437"/>
      <c r="AN1288" s="767"/>
      <c r="AO1288" s="238"/>
      <c r="AP1288" s="238"/>
      <c r="AQ1288" s="238"/>
      <c r="AR1288" s="238"/>
      <c r="AS1288" s="238"/>
      <c r="AT1288" s="238"/>
      <c r="AU1288" s="238"/>
      <c r="AV1288" s="238"/>
      <c r="AW1288" s="238"/>
      <c r="AX1288" s="238"/>
      <c r="AY1288" s="238"/>
      <c r="AZ1288" s="238"/>
      <c r="BA1288" s="238"/>
      <c r="BB1288" s="238"/>
      <c r="BC1288" s="238"/>
      <c r="BD1288" s="238"/>
      <c r="BE1288" s="238"/>
      <c r="BF1288" s="238"/>
      <c r="BG1288" s="238"/>
      <c r="BH1288" s="238"/>
      <c r="BI1288" s="238"/>
      <c r="BJ1288" s="238"/>
      <c r="BK1288" s="238"/>
      <c r="BL1288" s="238"/>
      <c r="BM1288" s="238"/>
      <c r="BN1288" s="238"/>
      <c r="BO1288" s="238"/>
      <c r="BP1288" s="238"/>
      <c r="BQ1288" s="238"/>
      <c r="BR1288" s="238"/>
      <c r="BS1288" s="238"/>
      <c r="BT1288" s="238"/>
      <c r="BU1288" s="238"/>
      <c r="BV1288" s="238"/>
      <c r="BW1288" s="238"/>
      <c r="BX1288" s="238"/>
      <c r="BY1288" s="238"/>
      <c r="BZ1288" s="238"/>
      <c r="CA1288" s="238"/>
      <c r="CB1288" s="238"/>
      <c r="CC1288" s="238"/>
      <c r="CD1288" s="238"/>
      <c r="CE1288" s="238"/>
      <c r="CF1288" s="238"/>
      <c r="CG1288" s="238"/>
      <c r="CH1288" s="238"/>
      <c r="CI1288" s="238"/>
      <c r="CJ1288" s="238"/>
      <c r="CK1288" s="238"/>
      <c r="CL1288" s="238"/>
      <c r="CM1288" s="238"/>
      <c r="CN1288" s="238"/>
      <c r="CO1288" s="238"/>
      <c r="CP1288" s="238"/>
      <c r="CQ1288" s="238"/>
      <c r="CR1288" s="238"/>
      <c r="CS1288" s="238"/>
      <c r="CT1288" s="238"/>
      <c r="CU1288" s="238"/>
      <c r="CV1288" s="238"/>
      <c r="CW1288" s="238"/>
      <c r="CX1288" s="238"/>
      <c r="CY1288" s="238"/>
      <c r="CZ1288" s="238"/>
      <c r="DA1288" s="238"/>
      <c r="DB1288" s="238"/>
      <c r="DC1288" s="238"/>
      <c r="DD1288" s="238"/>
      <c r="DE1288" s="238"/>
      <c r="DF1288" s="238"/>
      <c r="DG1288" s="238"/>
      <c r="DH1288" s="238"/>
      <c r="DI1288" s="238"/>
      <c r="DJ1288" s="238"/>
      <c r="DK1288" s="238"/>
      <c r="DL1288" s="238"/>
      <c r="DM1288" s="238"/>
      <c r="DN1288" s="238"/>
      <c r="DO1288" s="238"/>
      <c r="DP1288" s="238"/>
      <c r="DQ1288" s="238"/>
      <c r="DR1288" s="238"/>
      <c r="DS1288" s="238"/>
      <c r="DT1288" s="238"/>
      <c r="DU1288" s="238"/>
      <c r="DV1288" s="238"/>
      <c r="DW1288" s="238"/>
      <c r="DX1288" s="238"/>
      <c r="DY1288" s="238"/>
      <c r="DZ1288" s="238"/>
      <c r="EA1288" s="238"/>
      <c r="EB1288" s="238"/>
      <c r="EC1288" s="238"/>
      <c r="ED1288" s="238"/>
      <c r="EE1288" s="238"/>
      <c r="EF1288" s="238"/>
      <c r="EG1288" s="238"/>
      <c r="EH1288" s="238"/>
      <c r="EI1288" s="238"/>
      <c r="EJ1288" s="238"/>
      <c r="EK1288" s="238"/>
      <c r="EL1288" s="238"/>
      <c r="EM1288" s="238"/>
      <c r="EN1288" s="238"/>
      <c r="EO1288" s="238"/>
      <c r="EP1288" s="238"/>
      <c r="EQ1288" s="238"/>
      <c r="ER1288" s="238"/>
      <c r="ES1288" s="238"/>
      <c r="ET1288" s="238"/>
      <c r="EU1288" s="238"/>
      <c r="EV1288" s="238"/>
      <c r="EW1288" s="238"/>
      <c r="EX1288" s="238"/>
      <c r="EY1288" s="238"/>
      <c r="EZ1288" s="238"/>
      <c r="FA1288" s="238"/>
      <c r="FB1288" s="238"/>
      <c r="FC1288" s="238"/>
      <c r="FD1288" s="238"/>
      <c r="FE1288" s="238"/>
      <c r="FF1288" s="238"/>
      <c r="FG1288" s="238"/>
      <c r="FH1288" s="238"/>
      <c r="FI1288" s="238"/>
      <c r="FJ1288" s="238"/>
      <c r="FK1288" s="238"/>
      <c r="FL1288" s="238"/>
      <c r="FM1288" s="238"/>
      <c r="FN1288" s="238"/>
      <c r="FO1288" s="238"/>
      <c r="FP1288" s="238"/>
      <c r="FQ1288" s="238"/>
      <c r="FR1288" s="238"/>
      <c r="FS1288" s="238"/>
      <c r="FT1288" s="238"/>
      <c r="FU1288" s="238"/>
      <c r="FV1288" s="238"/>
      <c r="FW1288" s="238"/>
      <c r="FX1288" s="238"/>
      <c r="FY1288" s="238"/>
      <c r="FZ1288" s="238"/>
      <c r="GA1288" s="238"/>
      <c r="GB1288" s="238"/>
      <c r="GC1288" s="238"/>
      <c r="GD1288" s="238"/>
      <c r="GE1288" s="238"/>
      <c r="GF1288" s="238"/>
      <c r="GG1288" s="238"/>
      <c r="GH1288" s="238"/>
      <c r="GI1288" s="238"/>
      <c r="GJ1288" s="238"/>
      <c r="GK1288" s="238"/>
      <c r="GL1288" s="238"/>
      <c r="GM1288" s="238"/>
      <c r="GN1288" s="238"/>
      <c r="GO1288" s="238"/>
      <c r="GP1288" s="238"/>
      <c r="GQ1288" s="238"/>
      <c r="GR1288" s="238"/>
      <c r="GS1288" s="238"/>
      <c r="GT1288" s="238"/>
      <c r="GU1288" s="238"/>
      <c r="GV1288" s="238"/>
      <c r="GW1288" s="238"/>
      <c r="GX1288" s="238"/>
      <c r="GY1288" s="238"/>
      <c r="GZ1288" s="238"/>
      <c r="HA1288" s="238"/>
      <c r="HB1288" s="238"/>
      <c r="HC1288" s="238"/>
      <c r="HD1288" s="238"/>
      <c r="HE1288" s="238"/>
      <c r="HF1288" s="238"/>
      <c r="HG1288" s="238"/>
      <c r="HH1288" s="238"/>
      <c r="HI1288" s="238"/>
      <c r="HJ1288" s="238"/>
      <c r="HK1288" s="238"/>
      <c r="HL1288" s="238"/>
      <c r="HM1288" s="238"/>
      <c r="HN1288" s="238"/>
      <c r="HO1288" s="238"/>
      <c r="HP1288" s="238"/>
      <c r="HQ1288" s="238"/>
      <c r="HR1288" s="238"/>
      <c r="HS1288" s="238"/>
      <c r="HT1288" s="238"/>
      <c r="HU1288" s="238"/>
      <c r="HV1288" s="238"/>
      <c r="HW1288" s="238"/>
      <c r="HX1288" s="238"/>
      <c r="HY1288" s="238"/>
      <c r="HZ1288" s="238"/>
      <c r="IA1288" s="238"/>
      <c r="IB1288" s="238"/>
      <c r="IC1288" s="238"/>
      <c r="ID1288" s="238"/>
      <c r="IE1288" s="238"/>
      <c r="IF1288" s="238"/>
      <c r="IG1288" s="238"/>
      <c r="IH1288" s="238"/>
      <c r="II1288" s="238"/>
      <c r="IJ1288" s="238"/>
      <c r="IK1288" s="238"/>
      <c r="IL1288" s="238"/>
      <c r="IM1288" s="238"/>
      <c r="IN1288" s="238"/>
      <c r="IO1288" s="238"/>
      <c r="IP1288" s="238"/>
      <c r="IQ1288" s="238"/>
      <c r="IR1288" s="238"/>
      <c r="IS1288" s="238"/>
      <c r="IT1288" s="238"/>
      <c r="IU1288" s="238"/>
      <c r="IV1288" s="238"/>
      <c r="IW1288" s="238"/>
      <c r="IX1288" s="238"/>
      <c r="IY1288" s="238"/>
      <c r="IZ1288" s="238"/>
      <c r="JA1288" s="238"/>
      <c r="JB1288" s="238"/>
      <c r="JC1288" s="238"/>
      <c r="JD1288" s="238"/>
      <c r="JE1288" s="238"/>
      <c r="JF1288" s="238"/>
      <c r="JG1288" s="238"/>
      <c r="JH1288" s="238"/>
      <c r="JI1288" s="238"/>
      <c r="JJ1288" s="238"/>
      <c r="JK1288" s="238"/>
      <c r="JL1288" s="238"/>
      <c r="JM1288" s="238"/>
      <c r="JN1288" s="238"/>
      <c r="JO1288" s="238"/>
    </row>
    <row r="1289" spans="1:275" s="791" customFormat="1" ht="24" customHeight="1" x14ac:dyDescent="0.25">
      <c r="A1289" s="738">
        <v>1</v>
      </c>
      <c r="B1289" s="1735">
        <v>1</v>
      </c>
      <c r="C1289" s="1298" t="s">
        <v>326</v>
      </c>
      <c r="D1289" s="1298"/>
      <c r="E1289" s="1182"/>
      <c r="F1289" s="2235">
        <f>F1241</f>
        <v>9350</v>
      </c>
      <c r="G1289" s="1183">
        <f t="shared" ref="G1289:H1291" si="1160">G1241</f>
        <v>9350</v>
      </c>
      <c r="H1289" s="1183">
        <f t="shared" si="1160"/>
        <v>9901</v>
      </c>
      <c r="I1289" s="1352">
        <f t="shared" si="1151"/>
        <v>105.89304812834224</v>
      </c>
      <c r="J1289" s="1444"/>
      <c r="K1289" s="1444"/>
      <c r="L1289" s="1445"/>
      <c r="M1289" s="1445"/>
      <c r="N1289" s="1445"/>
      <c r="O1289" s="1445"/>
      <c r="P1289" s="1445"/>
      <c r="Q1289" s="1445"/>
      <c r="R1289" s="1183"/>
      <c r="S1289" s="1183"/>
      <c r="T1289" s="1183"/>
      <c r="U1289" s="1183"/>
      <c r="V1289" s="1183"/>
      <c r="W1289" s="1183"/>
      <c r="X1289" s="1183"/>
      <c r="Y1289" s="1183"/>
      <c r="Z1289" s="1183"/>
      <c r="AA1289" s="1183"/>
      <c r="AB1289" s="1183"/>
      <c r="AC1289" s="1183"/>
      <c r="AD1289" s="1598"/>
      <c r="AE1289" s="1183"/>
      <c r="AF1289" s="1183"/>
      <c r="AG1289" s="1183"/>
      <c r="AH1289" s="1446"/>
      <c r="AI1289" s="1183"/>
      <c r="AJ1289" s="1183">
        <f>AJ1241</f>
        <v>0</v>
      </c>
      <c r="AK1289" s="1183"/>
      <c r="AL1289" s="1183">
        <f t="shared" si="1115"/>
        <v>0</v>
      </c>
      <c r="AM1289" s="2437"/>
      <c r="AN1289" s="767"/>
      <c r="AO1289" s="238"/>
      <c r="AP1289" s="238"/>
      <c r="AQ1289" s="238"/>
      <c r="AR1289" s="238"/>
      <c r="AS1289" s="238"/>
      <c r="AT1289" s="238"/>
      <c r="AU1289" s="238"/>
      <c r="AV1289" s="238"/>
      <c r="AW1289" s="238"/>
      <c r="AX1289" s="238"/>
      <c r="AY1289" s="238"/>
      <c r="AZ1289" s="238"/>
      <c r="BA1289" s="238"/>
      <c r="BB1289" s="238"/>
      <c r="BC1289" s="238"/>
      <c r="BD1289" s="238"/>
      <c r="BE1289" s="238"/>
      <c r="BF1289" s="238"/>
      <c r="BG1289" s="238"/>
      <c r="BH1289" s="238"/>
      <c r="BI1289" s="238"/>
      <c r="BJ1289" s="238"/>
      <c r="BK1289" s="238"/>
      <c r="BL1289" s="238"/>
      <c r="BM1289" s="238"/>
      <c r="BN1289" s="238"/>
      <c r="BO1289" s="238"/>
      <c r="BP1289" s="238"/>
      <c r="BQ1289" s="238"/>
      <c r="BR1289" s="238"/>
      <c r="BS1289" s="238"/>
      <c r="BT1289" s="238"/>
      <c r="BU1289" s="238"/>
      <c r="BV1289" s="238"/>
      <c r="BW1289" s="238"/>
      <c r="BX1289" s="238"/>
      <c r="BY1289" s="238"/>
      <c r="BZ1289" s="238"/>
      <c r="CA1289" s="238"/>
      <c r="CB1289" s="238"/>
      <c r="CC1289" s="238"/>
      <c r="CD1289" s="238"/>
      <c r="CE1289" s="238"/>
      <c r="CF1289" s="238"/>
      <c r="CG1289" s="238"/>
      <c r="CH1289" s="238"/>
      <c r="CI1289" s="238"/>
      <c r="CJ1289" s="238"/>
      <c r="CK1289" s="238"/>
      <c r="CL1289" s="238"/>
      <c r="CM1289" s="238"/>
      <c r="CN1289" s="238"/>
      <c r="CO1289" s="238"/>
      <c r="CP1289" s="238"/>
      <c r="CQ1289" s="238"/>
      <c r="CR1289" s="238"/>
      <c r="CS1289" s="238"/>
      <c r="CT1289" s="238"/>
      <c r="CU1289" s="238"/>
      <c r="CV1289" s="238"/>
      <c r="CW1289" s="238"/>
      <c r="CX1289" s="238"/>
      <c r="CY1289" s="238"/>
      <c r="CZ1289" s="238"/>
      <c r="DA1289" s="238"/>
      <c r="DB1289" s="238"/>
      <c r="DC1289" s="238"/>
      <c r="DD1289" s="238"/>
      <c r="DE1289" s="238"/>
      <c r="DF1289" s="238"/>
      <c r="DG1289" s="238"/>
      <c r="DH1289" s="238"/>
      <c r="DI1289" s="238"/>
      <c r="DJ1289" s="238"/>
      <c r="DK1289" s="238"/>
      <c r="DL1289" s="238"/>
      <c r="DM1289" s="238"/>
      <c r="DN1289" s="238"/>
      <c r="DO1289" s="238"/>
      <c r="DP1289" s="238"/>
      <c r="DQ1289" s="238"/>
      <c r="DR1289" s="238"/>
      <c r="DS1289" s="238"/>
      <c r="DT1289" s="238"/>
      <c r="DU1289" s="238"/>
      <c r="DV1289" s="238"/>
      <c r="DW1289" s="238"/>
      <c r="DX1289" s="238"/>
      <c r="DY1289" s="238"/>
      <c r="DZ1289" s="238"/>
      <c r="EA1289" s="238"/>
      <c r="EB1289" s="238"/>
      <c r="EC1289" s="238"/>
      <c r="ED1289" s="238"/>
      <c r="EE1289" s="238"/>
      <c r="EF1289" s="238"/>
      <c r="EG1289" s="238"/>
      <c r="EH1289" s="238"/>
      <c r="EI1289" s="238"/>
      <c r="EJ1289" s="238"/>
      <c r="EK1289" s="238"/>
      <c r="EL1289" s="238"/>
      <c r="EM1289" s="238"/>
      <c r="EN1289" s="238"/>
      <c r="EO1289" s="238"/>
      <c r="EP1289" s="238"/>
      <c r="EQ1289" s="238"/>
      <c r="ER1289" s="238"/>
      <c r="ES1289" s="238"/>
      <c r="ET1289" s="238"/>
      <c r="EU1289" s="238"/>
      <c r="EV1289" s="238"/>
      <c r="EW1289" s="238"/>
      <c r="EX1289" s="238"/>
      <c r="EY1289" s="238"/>
      <c r="EZ1289" s="238"/>
      <c r="FA1289" s="238"/>
      <c r="FB1289" s="238"/>
      <c r="FC1289" s="238"/>
      <c r="FD1289" s="238"/>
      <c r="FE1289" s="238"/>
      <c r="FF1289" s="238"/>
      <c r="FG1289" s="238"/>
      <c r="FH1289" s="238"/>
      <c r="FI1289" s="238"/>
      <c r="FJ1289" s="238"/>
      <c r="FK1289" s="238"/>
      <c r="FL1289" s="238"/>
      <c r="FM1289" s="238"/>
      <c r="FN1289" s="238"/>
      <c r="FO1289" s="238"/>
      <c r="FP1289" s="238"/>
      <c r="FQ1289" s="238"/>
      <c r="FR1289" s="238"/>
      <c r="FS1289" s="238"/>
      <c r="FT1289" s="238"/>
      <c r="FU1289" s="238"/>
      <c r="FV1289" s="238"/>
      <c r="FW1289" s="238"/>
      <c r="FX1289" s="238"/>
      <c r="FY1289" s="238"/>
      <c r="FZ1289" s="238"/>
      <c r="GA1289" s="238"/>
      <c r="GB1289" s="238"/>
      <c r="GC1289" s="238"/>
      <c r="GD1289" s="238"/>
      <c r="GE1289" s="238"/>
      <c r="GF1289" s="238"/>
      <c r="GG1289" s="238"/>
      <c r="GH1289" s="238"/>
      <c r="GI1289" s="238"/>
      <c r="GJ1289" s="238"/>
      <c r="GK1289" s="238"/>
      <c r="GL1289" s="238"/>
      <c r="GM1289" s="238"/>
      <c r="GN1289" s="238"/>
      <c r="GO1289" s="238"/>
      <c r="GP1289" s="238"/>
      <c r="GQ1289" s="238"/>
      <c r="GR1289" s="238"/>
      <c r="GS1289" s="238"/>
      <c r="GT1289" s="238"/>
      <c r="GU1289" s="238"/>
      <c r="GV1289" s="238"/>
      <c r="GW1289" s="238"/>
      <c r="GX1289" s="238"/>
      <c r="GY1289" s="238"/>
      <c r="GZ1289" s="238"/>
      <c r="HA1289" s="238"/>
      <c r="HB1289" s="238"/>
      <c r="HC1289" s="238"/>
      <c r="HD1289" s="238"/>
      <c r="HE1289" s="238"/>
      <c r="HF1289" s="238"/>
      <c r="HG1289" s="238"/>
      <c r="HH1289" s="238"/>
      <c r="HI1289" s="238"/>
      <c r="HJ1289" s="238"/>
      <c r="HK1289" s="238"/>
      <c r="HL1289" s="238"/>
      <c r="HM1289" s="238"/>
      <c r="HN1289" s="238"/>
      <c r="HO1289" s="238"/>
      <c r="HP1289" s="238"/>
      <c r="HQ1289" s="238"/>
      <c r="HR1289" s="238"/>
      <c r="HS1289" s="238"/>
      <c r="HT1289" s="238"/>
      <c r="HU1289" s="238"/>
      <c r="HV1289" s="238"/>
      <c r="HW1289" s="238"/>
      <c r="HX1289" s="238"/>
      <c r="HY1289" s="238"/>
      <c r="HZ1289" s="238"/>
      <c r="IA1289" s="238"/>
      <c r="IB1289" s="238"/>
      <c r="IC1289" s="238"/>
      <c r="ID1289" s="238"/>
      <c r="IE1289" s="238"/>
      <c r="IF1289" s="238"/>
      <c r="IG1289" s="238"/>
      <c r="IH1289" s="238"/>
      <c r="II1289" s="238"/>
      <c r="IJ1289" s="238"/>
      <c r="IK1289" s="238"/>
      <c r="IL1289" s="238"/>
      <c r="IM1289" s="238"/>
      <c r="IN1289" s="238"/>
      <c r="IO1289" s="238"/>
      <c r="IP1289" s="238"/>
      <c r="IQ1289" s="238"/>
      <c r="IR1289" s="238"/>
      <c r="IS1289" s="238"/>
      <c r="IT1289" s="238"/>
      <c r="IU1289" s="238"/>
      <c r="IV1289" s="238"/>
      <c r="IW1289" s="238"/>
      <c r="IX1289" s="238"/>
      <c r="IY1289" s="238"/>
      <c r="IZ1289" s="238"/>
      <c r="JA1289" s="238"/>
      <c r="JB1289" s="238"/>
      <c r="JC1289" s="238"/>
      <c r="JD1289" s="238"/>
      <c r="JE1289" s="238"/>
      <c r="JF1289" s="238"/>
      <c r="JG1289" s="238"/>
      <c r="JH1289" s="238"/>
      <c r="JI1289" s="238"/>
      <c r="JJ1289" s="238"/>
      <c r="JK1289" s="238"/>
      <c r="JL1289" s="238"/>
      <c r="JM1289" s="238"/>
      <c r="JN1289" s="238"/>
      <c r="JO1289" s="238"/>
    </row>
    <row r="1290" spans="1:275" s="791" customFormat="1" ht="15" customHeight="1" x14ac:dyDescent="0.25">
      <c r="A1290" s="738">
        <v>1</v>
      </c>
      <c r="B1290" s="1735">
        <v>1</v>
      </c>
      <c r="C1290" s="1213" t="s">
        <v>327</v>
      </c>
      <c r="D1290" s="1213"/>
      <c r="E1290" s="1182"/>
      <c r="F1290" s="1474">
        <f>F1242</f>
        <v>10</v>
      </c>
      <c r="G1290" s="1290">
        <f t="shared" si="1160"/>
        <v>10</v>
      </c>
      <c r="H1290" s="1290">
        <f t="shared" si="1160"/>
        <v>0</v>
      </c>
      <c r="I1290" s="1352">
        <f t="shared" si="1151"/>
        <v>0</v>
      </c>
      <c r="J1290" s="1444"/>
      <c r="K1290" s="1444"/>
      <c r="L1290" s="1445"/>
      <c r="M1290" s="1445"/>
      <c r="N1290" s="1445"/>
      <c r="O1290" s="1445"/>
      <c r="P1290" s="1445"/>
      <c r="Q1290" s="1445"/>
      <c r="R1290" s="1183"/>
      <c r="S1290" s="1183"/>
      <c r="T1290" s="1183"/>
      <c r="U1290" s="1183"/>
      <c r="V1290" s="1183"/>
      <c r="W1290" s="1183"/>
      <c r="X1290" s="1183"/>
      <c r="Y1290" s="1183"/>
      <c r="Z1290" s="1183"/>
      <c r="AA1290" s="1183"/>
      <c r="AB1290" s="1183"/>
      <c r="AC1290" s="1183"/>
      <c r="AD1290" s="1598"/>
      <c r="AE1290" s="1183"/>
      <c r="AF1290" s="1183"/>
      <c r="AG1290" s="1183"/>
      <c r="AH1290" s="1446"/>
      <c r="AI1290" s="1183"/>
      <c r="AJ1290" s="1290">
        <f>AJ1242</f>
        <v>0</v>
      </c>
      <c r="AK1290" s="1183"/>
      <c r="AL1290" s="1183">
        <f t="shared" si="1115"/>
        <v>0</v>
      </c>
      <c r="AM1290" s="2437"/>
      <c r="AN1290" s="767"/>
      <c r="AO1290" s="238"/>
      <c r="AP1290" s="238"/>
      <c r="AQ1290" s="238"/>
      <c r="AR1290" s="238"/>
      <c r="AS1290" s="238"/>
      <c r="AT1290" s="238"/>
      <c r="AU1290" s="238"/>
      <c r="AV1290" s="238"/>
      <c r="AW1290" s="238"/>
      <c r="AX1290" s="238"/>
      <c r="AY1290" s="238"/>
      <c r="AZ1290" s="238"/>
      <c r="BA1290" s="238"/>
      <c r="BB1290" s="238"/>
      <c r="BC1290" s="238"/>
      <c r="BD1290" s="238"/>
      <c r="BE1290" s="238"/>
      <c r="BF1290" s="238"/>
      <c r="BG1290" s="238"/>
      <c r="BH1290" s="238"/>
      <c r="BI1290" s="238"/>
      <c r="BJ1290" s="238"/>
      <c r="BK1290" s="238"/>
      <c r="BL1290" s="238"/>
      <c r="BM1290" s="238"/>
      <c r="BN1290" s="238"/>
      <c r="BO1290" s="238"/>
      <c r="BP1290" s="238"/>
      <c r="BQ1290" s="238"/>
      <c r="BR1290" s="238"/>
      <c r="BS1290" s="238"/>
      <c r="BT1290" s="238"/>
      <c r="BU1290" s="238"/>
      <c r="BV1290" s="238"/>
      <c r="BW1290" s="238"/>
      <c r="BX1290" s="238"/>
      <c r="BY1290" s="238"/>
      <c r="BZ1290" s="238"/>
      <c r="CA1290" s="238"/>
      <c r="CB1290" s="238"/>
      <c r="CC1290" s="238"/>
      <c r="CD1290" s="238"/>
      <c r="CE1290" s="238"/>
      <c r="CF1290" s="238"/>
      <c r="CG1290" s="238"/>
      <c r="CH1290" s="238"/>
      <c r="CI1290" s="238"/>
      <c r="CJ1290" s="238"/>
      <c r="CK1290" s="238"/>
      <c r="CL1290" s="238"/>
      <c r="CM1290" s="238"/>
      <c r="CN1290" s="238"/>
      <c r="CO1290" s="238"/>
      <c r="CP1290" s="238"/>
      <c r="CQ1290" s="238"/>
      <c r="CR1290" s="238"/>
      <c r="CS1290" s="238"/>
      <c r="CT1290" s="238"/>
      <c r="CU1290" s="238"/>
      <c r="CV1290" s="238"/>
      <c r="CW1290" s="238"/>
      <c r="CX1290" s="238"/>
      <c r="CY1290" s="238"/>
      <c r="CZ1290" s="238"/>
      <c r="DA1290" s="238"/>
      <c r="DB1290" s="238"/>
      <c r="DC1290" s="238"/>
      <c r="DD1290" s="238"/>
      <c r="DE1290" s="238"/>
      <c r="DF1290" s="238"/>
      <c r="DG1290" s="238"/>
      <c r="DH1290" s="238"/>
      <c r="DI1290" s="238"/>
      <c r="DJ1290" s="238"/>
      <c r="DK1290" s="238"/>
      <c r="DL1290" s="238"/>
      <c r="DM1290" s="238"/>
      <c r="DN1290" s="238"/>
      <c r="DO1290" s="238"/>
      <c r="DP1290" s="238"/>
      <c r="DQ1290" s="238"/>
      <c r="DR1290" s="238"/>
      <c r="DS1290" s="238"/>
      <c r="DT1290" s="238"/>
      <c r="DU1290" s="238"/>
      <c r="DV1290" s="238"/>
      <c r="DW1290" s="238"/>
      <c r="DX1290" s="238"/>
      <c r="DY1290" s="238"/>
      <c r="DZ1290" s="238"/>
      <c r="EA1290" s="238"/>
      <c r="EB1290" s="238"/>
      <c r="EC1290" s="238"/>
      <c r="ED1290" s="238"/>
      <c r="EE1290" s="238"/>
      <c r="EF1290" s="238"/>
      <c r="EG1290" s="238"/>
      <c r="EH1290" s="238"/>
      <c r="EI1290" s="238"/>
      <c r="EJ1290" s="238"/>
      <c r="EK1290" s="238"/>
      <c r="EL1290" s="238"/>
      <c r="EM1290" s="238"/>
      <c r="EN1290" s="238"/>
      <c r="EO1290" s="238"/>
      <c r="EP1290" s="238"/>
      <c r="EQ1290" s="238"/>
      <c r="ER1290" s="238"/>
      <c r="ES1290" s="238"/>
      <c r="ET1290" s="238"/>
      <c r="EU1290" s="238"/>
      <c r="EV1290" s="238"/>
      <c r="EW1290" s="238"/>
      <c r="EX1290" s="238"/>
      <c r="EY1290" s="238"/>
      <c r="EZ1290" s="238"/>
      <c r="FA1290" s="238"/>
      <c r="FB1290" s="238"/>
      <c r="FC1290" s="238"/>
      <c r="FD1290" s="238"/>
      <c r="FE1290" s="238"/>
      <c r="FF1290" s="238"/>
      <c r="FG1290" s="238"/>
      <c r="FH1290" s="238"/>
      <c r="FI1290" s="238"/>
      <c r="FJ1290" s="238"/>
      <c r="FK1290" s="238"/>
      <c r="FL1290" s="238"/>
      <c r="FM1290" s="238"/>
      <c r="FN1290" s="238"/>
      <c r="FO1290" s="238"/>
      <c r="FP1290" s="238"/>
      <c r="FQ1290" s="238"/>
      <c r="FR1290" s="238"/>
      <c r="FS1290" s="238"/>
      <c r="FT1290" s="238"/>
      <c r="FU1290" s="238"/>
      <c r="FV1290" s="238"/>
      <c r="FW1290" s="238"/>
      <c r="FX1290" s="238"/>
      <c r="FY1290" s="238"/>
      <c r="FZ1290" s="238"/>
      <c r="GA1290" s="238"/>
      <c r="GB1290" s="238"/>
      <c r="GC1290" s="238"/>
      <c r="GD1290" s="238"/>
      <c r="GE1290" s="238"/>
      <c r="GF1290" s="238"/>
      <c r="GG1290" s="238"/>
      <c r="GH1290" s="238"/>
      <c r="GI1290" s="238"/>
      <c r="GJ1290" s="238"/>
      <c r="GK1290" s="238"/>
      <c r="GL1290" s="238"/>
      <c r="GM1290" s="238"/>
      <c r="GN1290" s="238"/>
      <c r="GO1290" s="238"/>
      <c r="GP1290" s="238"/>
      <c r="GQ1290" s="238"/>
      <c r="GR1290" s="238"/>
      <c r="GS1290" s="238"/>
      <c r="GT1290" s="238"/>
      <c r="GU1290" s="238"/>
      <c r="GV1290" s="238"/>
      <c r="GW1290" s="238"/>
      <c r="GX1290" s="238"/>
      <c r="GY1290" s="238"/>
      <c r="GZ1290" s="238"/>
      <c r="HA1290" s="238"/>
      <c r="HB1290" s="238"/>
      <c r="HC1290" s="238"/>
      <c r="HD1290" s="238"/>
      <c r="HE1290" s="238"/>
      <c r="HF1290" s="238"/>
      <c r="HG1290" s="238"/>
      <c r="HH1290" s="238"/>
      <c r="HI1290" s="238"/>
      <c r="HJ1290" s="238"/>
      <c r="HK1290" s="238"/>
      <c r="HL1290" s="238"/>
      <c r="HM1290" s="238"/>
      <c r="HN1290" s="238"/>
      <c r="HO1290" s="238"/>
      <c r="HP1290" s="238"/>
      <c r="HQ1290" s="238"/>
      <c r="HR1290" s="238"/>
      <c r="HS1290" s="238"/>
      <c r="HT1290" s="238"/>
      <c r="HU1290" s="238"/>
      <c r="HV1290" s="238"/>
      <c r="HW1290" s="238"/>
      <c r="HX1290" s="238"/>
      <c r="HY1290" s="238"/>
      <c r="HZ1290" s="238"/>
      <c r="IA1290" s="238"/>
      <c r="IB1290" s="238"/>
      <c r="IC1290" s="238"/>
      <c r="ID1290" s="238"/>
      <c r="IE1290" s="238"/>
      <c r="IF1290" s="238"/>
      <c r="IG1290" s="238"/>
      <c r="IH1290" s="238"/>
      <c r="II1290" s="238"/>
      <c r="IJ1290" s="238"/>
      <c r="IK1290" s="238"/>
      <c r="IL1290" s="238"/>
      <c r="IM1290" s="238"/>
      <c r="IN1290" s="238"/>
      <c r="IO1290" s="238"/>
      <c r="IP1290" s="238"/>
      <c r="IQ1290" s="238"/>
      <c r="IR1290" s="238"/>
      <c r="IS1290" s="238"/>
      <c r="IT1290" s="238"/>
      <c r="IU1290" s="238"/>
      <c r="IV1290" s="238"/>
      <c r="IW1290" s="238"/>
      <c r="IX1290" s="238"/>
      <c r="IY1290" s="238"/>
      <c r="IZ1290" s="238"/>
      <c r="JA1290" s="238"/>
      <c r="JB1290" s="238"/>
      <c r="JC1290" s="238"/>
      <c r="JD1290" s="238"/>
      <c r="JE1290" s="238"/>
      <c r="JF1290" s="238"/>
      <c r="JG1290" s="238"/>
      <c r="JH1290" s="238"/>
      <c r="JI1290" s="238"/>
      <c r="JJ1290" s="238"/>
      <c r="JK1290" s="238"/>
      <c r="JL1290" s="238"/>
      <c r="JM1290" s="238"/>
      <c r="JN1290" s="238"/>
      <c r="JO1290" s="238"/>
    </row>
    <row r="1291" spans="1:275" s="791" customFormat="1" ht="30" customHeight="1" x14ac:dyDescent="0.25">
      <c r="A1291" s="738">
        <v>1</v>
      </c>
      <c r="B1291" s="1735">
        <v>1</v>
      </c>
      <c r="C1291" s="1525" t="s">
        <v>328</v>
      </c>
      <c r="D1291" s="1298"/>
      <c r="E1291" s="1187"/>
      <c r="F1291" s="2237">
        <f>F1243</f>
        <v>10</v>
      </c>
      <c r="G1291" s="1188">
        <f t="shared" si="1160"/>
        <v>10</v>
      </c>
      <c r="H1291" s="1188">
        <f t="shared" si="1160"/>
        <v>0</v>
      </c>
      <c r="I1291" s="1335">
        <f t="shared" si="1151"/>
        <v>0</v>
      </c>
      <c r="J1291" s="2066"/>
      <c r="K1291" s="2066"/>
      <c r="L1291" s="2067"/>
      <c r="M1291" s="2067"/>
      <c r="N1291" s="2067"/>
      <c r="O1291" s="2067"/>
      <c r="P1291" s="2067"/>
      <c r="Q1291" s="2067"/>
      <c r="R1291" s="1183"/>
      <c r="S1291" s="1183"/>
      <c r="T1291" s="1183"/>
      <c r="U1291" s="1183"/>
      <c r="V1291" s="1183"/>
      <c r="W1291" s="1183"/>
      <c r="X1291" s="1183"/>
      <c r="Y1291" s="1183"/>
      <c r="Z1291" s="1183"/>
      <c r="AA1291" s="1183"/>
      <c r="AB1291" s="1183"/>
      <c r="AC1291" s="1183"/>
      <c r="AD1291" s="2090"/>
      <c r="AE1291" s="1183"/>
      <c r="AF1291" s="1188"/>
      <c r="AG1291" s="1188"/>
      <c r="AH1291" s="2068"/>
      <c r="AI1291" s="1188"/>
      <c r="AJ1291" s="1188">
        <f>AJ1243</f>
        <v>0</v>
      </c>
      <c r="AK1291" s="1188"/>
      <c r="AL1291" s="1188">
        <f t="shared" si="1115"/>
        <v>0</v>
      </c>
      <c r="AM1291" s="2437"/>
      <c r="AN1291" s="767"/>
      <c r="AO1291" s="238"/>
      <c r="AP1291" s="238"/>
      <c r="AQ1291" s="238"/>
      <c r="AR1291" s="238"/>
      <c r="AS1291" s="238"/>
      <c r="AT1291" s="238"/>
      <c r="AU1291" s="238"/>
      <c r="AV1291" s="238"/>
      <c r="AW1291" s="238"/>
      <c r="AX1291" s="238"/>
      <c r="AY1291" s="238"/>
      <c r="AZ1291" s="238"/>
      <c r="BA1291" s="238"/>
      <c r="BB1291" s="238"/>
      <c r="BC1291" s="238"/>
      <c r="BD1291" s="238"/>
      <c r="BE1291" s="238"/>
      <c r="BF1291" s="238"/>
      <c r="BG1291" s="238"/>
      <c r="BH1291" s="238"/>
      <c r="BI1291" s="238"/>
      <c r="BJ1291" s="238"/>
      <c r="BK1291" s="238"/>
      <c r="BL1291" s="238"/>
      <c r="BM1291" s="238"/>
      <c r="BN1291" s="238"/>
      <c r="BO1291" s="238"/>
      <c r="BP1291" s="238"/>
      <c r="BQ1291" s="238"/>
      <c r="BR1291" s="238"/>
      <c r="BS1291" s="238"/>
      <c r="BT1291" s="238"/>
      <c r="BU1291" s="238"/>
      <c r="BV1291" s="238"/>
      <c r="BW1291" s="238"/>
      <c r="BX1291" s="238"/>
      <c r="BY1291" s="238"/>
      <c r="BZ1291" s="238"/>
      <c r="CA1291" s="238"/>
      <c r="CB1291" s="238"/>
      <c r="CC1291" s="238"/>
      <c r="CD1291" s="238"/>
      <c r="CE1291" s="238"/>
      <c r="CF1291" s="238"/>
      <c r="CG1291" s="238"/>
      <c r="CH1291" s="238"/>
      <c r="CI1291" s="238"/>
      <c r="CJ1291" s="238"/>
      <c r="CK1291" s="238"/>
      <c r="CL1291" s="238"/>
      <c r="CM1291" s="238"/>
      <c r="CN1291" s="238"/>
      <c r="CO1291" s="238"/>
      <c r="CP1291" s="238"/>
      <c r="CQ1291" s="238"/>
      <c r="CR1291" s="238"/>
      <c r="CS1291" s="238"/>
      <c r="CT1291" s="238"/>
      <c r="CU1291" s="238"/>
      <c r="CV1291" s="238"/>
      <c r="CW1291" s="238"/>
      <c r="CX1291" s="238"/>
      <c r="CY1291" s="238"/>
      <c r="CZ1291" s="238"/>
      <c r="DA1291" s="238"/>
      <c r="DB1291" s="238"/>
      <c r="DC1291" s="238"/>
      <c r="DD1291" s="238"/>
      <c r="DE1291" s="238"/>
      <c r="DF1291" s="238"/>
      <c r="DG1291" s="238"/>
      <c r="DH1291" s="238"/>
      <c r="DI1291" s="238"/>
      <c r="DJ1291" s="238"/>
      <c r="DK1291" s="238"/>
      <c r="DL1291" s="238"/>
      <c r="DM1291" s="238"/>
      <c r="DN1291" s="238"/>
      <c r="DO1291" s="238"/>
      <c r="DP1291" s="238"/>
      <c r="DQ1291" s="238"/>
      <c r="DR1291" s="238"/>
      <c r="DS1291" s="238"/>
      <c r="DT1291" s="238"/>
      <c r="DU1291" s="238"/>
      <c r="DV1291" s="238"/>
      <c r="DW1291" s="238"/>
      <c r="DX1291" s="238"/>
      <c r="DY1291" s="238"/>
      <c r="DZ1291" s="238"/>
      <c r="EA1291" s="238"/>
      <c r="EB1291" s="238"/>
      <c r="EC1291" s="238"/>
      <c r="ED1291" s="238"/>
      <c r="EE1291" s="238"/>
      <c r="EF1291" s="238"/>
      <c r="EG1291" s="238"/>
      <c r="EH1291" s="238"/>
      <c r="EI1291" s="238"/>
      <c r="EJ1291" s="238"/>
      <c r="EK1291" s="238"/>
      <c r="EL1291" s="238"/>
      <c r="EM1291" s="238"/>
      <c r="EN1291" s="238"/>
      <c r="EO1291" s="238"/>
      <c r="EP1291" s="238"/>
      <c r="EQ1291" s="238"/>
      <c r="ER1291" s="238"/>
      <c r="ES1291" s="238"/>
      <c r="ET1291" s="238"/>
      <c r="EU1291" s="238"/>
      <c r="EV1291" s="238"/>
      <c r="EW1291" s="238"/>
      <c r="EX1291" s="238"/>
      <c r="EY1291" s="238"/>
      <c r="EZ1291" s="238"/>
      <c r="FA1291" s="238"/>
      <c r="FB1291" s="238"/>
      <c r="FC1291" s="238"/>
      <c r="FD1291" s="238"/>
      <c r="FE1291" s="238"/>
      <c r="FF1291" s="238"/>
      <c r="FG1291" s="238"/>
      <c r="FH1291" s="238"/>
      <c r="FI1291" s="238"/>
      <c r="FJ1291" s="238"/>
      <c r="FK1291" s="238"/>
      <c r="FL1291" s="238"/>
      <c r="FM1291" s="238"/>
      <c r="FN1291" s="238"/>
      <c r="FO1291" s="238"/>
      <c r="FP1291" s="238"/>
      <c r="FQ1291" s="238"/>
      <c r="FR1291" s="238"/>
      <c r="FS1291" s="238"/>
      <c r="FT1291" s="238"/>
      <c r="FU1291" s="238"/>
      <c r="FV1291" s="238"/>
      <c r="FW1291" s="238"/>
      <c r="FX1291" s="238"/>
      <c r="FY1291" s="238"/>
      <c r="FZ1291" s="238"/>
      <c r="GA1291" s="238"/>
      <c r="GB1291" s="238"/>
      <c r="GC1291" s="238"/>
      <c r="GD1291" s="238"/>
      <c r="GE1291" s="238"/>
      <c r="GF1291" s="238"/>
      <c r="GG1291" s="238"/>
      <c r="GH1291" s="238"/>
      <c r="GI1291" s="238"/>
      <c r="GJ1291" s="238"/>
      <c r="GK1291" s="238"/>
      <c r="GL1291" s="238"/>
      <c r="GM1291" s="238"/>
      <c r="GN1291" s="238"/>
      <c r="GO1291" s="238"/>
      <c r="GP1291" s="238"/>
      <c r="GQ1291" s="238"/>
      <c r="GR1291" s="238"/>
      <c r="GS1291" s="238"/>
      <c r="GT1291" s="238"/>
      <c r="GU1291" s="238"/>
      <c r="GV1291" s="238"/>
      <c r="GW1291" s="238"/>
      <c r="GX1291" s="238"/>
      <c r="GY1291" s="238"/>
      <c r="GZ1291" s="238"/>
      <c r="HA1291" s="238"/>
      <c r="HB1291" s="238"/>
      <c r="HC1291" s="238"/>
      <c r="HD1291" s="238"/>
      <c r="HE1291" s="238"/>
      <c r="HF1291" s="238"/>
      <c r="HG1291" s="238"/>
      <c r="HH1291" s="238"/>
      <c r="HI1291" s="238"/>
      <c r="HJ1291" s="238"/>
      <c r="HK1291" s="238"/>
      <c r="HL1291" s="238"/>
      <c r="HM1291" s="238"/>
      <c r="HN1291" s="238"/>
      <c r="HO1291" s="238"/>
      <c r="HP1291" s="238"/>
      <c r="HQ1291" s="238"/>
      <c r="HR1291" s="238"/>
      <c r="HS1291" s="238"/>
      <c r="HT1291" s="238"/>
      <c r="HU1291" s="238"/>
      <c r="HV1291" s="238"/>
      <c r="HW1291" s="238"/>
      <c r="HX1291" s="238"/>
      <c r="HY1291" s="238"/>
      <c r="HZ1291" s="238"/>
      <c r="IA1291" s="238"/>
      <c r="IB1291" s="238"/>
      <c r="IC1291" s="238"/>
      <c r="ID1291" s="238"/>
      <c r="IE1291" s="238"/>
      <c r="IF1291" s="238"/>
      <c r="IG1291" s="238"/>
      <c r="IH1291" s="238"/>
      <c r="II1291" s="238"/>
      <c r="IJ1291" s="238"/>
      <c r="IK1291" s="238"/>
      <c r="IL1291" s="238"/>
      <c r="IM1291" s="238"/>
      <c r="IN1291" s="238"/>
      <c r="IO1291" s="238"/>
      <c r="IP1291" s="238"/>
      <c r="IQ1291" s="238"/>
      <c r="IR1291" s="238"/>
      <c r="IS1291" s="238"/>
      <c r="IT1291" s="238"/>
      <c r="IU1291" s="238"/>
      <c r="IV1291" s="238"/>
      <c r="IW1291" s="238"/>
      <c r="IX1291" s="238"/>
      <c r="IY1291" s="238"/>
      <c r="IZ1291" s="238"/>
      <c r="JA1291" s="238"/>
      <c r="JB1291" s="238"/>
      <c r="JC1291" s="238"/>
      <c r="JD1291" s="238"/>
      <c r="JE1291" s="238"/>
      <c r="JF1291" s="238"/>
      <c r="JG1291" s="238"/>
      <c r="JH1291" s="238"/>
      <c r="JI1291" s="238"/>
      <c r="JJ1291" s="238"/>
      <c r="JK1291" s="238"/>
      <c r="JL1291" s="238"/>
      <c r="JM1291" s="238"/>
      <c r="JN1291" s="238"/>
      <c r="JO1291" s="238"/>
    </row>
    <row r="1292" spans="1:275" s="791" customFormat="1" ht="30" customHeight="1" thickBot="1" x14ac:dyDescent="0.3">
      <c r="A1292" s="738"/>
      <c r="B1292" s="1735"/>
      <c r="C1292" s="1388" t="s">
        <v>343</v>
      </c>
      <c r="D1292" s="1388"/>
      <c r="E1292" s="1455"/>
      <c r="F1292" s="2255">
        <f>F1244</f>
        <v>9360</v>
      </c>
      <c r="G1292" s="1219">
        <f t="shared" ref="G1292:H1292" si="1161">G1244</f>
        <v>9360</v>
      </c>
      <c r="H1292" s="1219">
        <f t="shared" si="1161"/>
        <v>9901</v>
      </c>
      <c r="I1292" s="1353">
        <f t="shared" si="1151"/>
        <v>105.77991452991454</v>
      </c>
      <c r="J1292" s="1453"/>
      <c r="K1292" s="1453"/>
      <c r="L1292" s="1454"/>
      <c r="M1292" s="1454"/>
      <c r="N1292" s="1454"/>
      <c r="O1292" s="1454"/>
      <c r="P1292" s="1454"/>
      <c r="Q1292" s="1454"/>
      <c r="R1292" s="1219">
        <f t="shared" ref="R1292:X1292" si="1162">R1244</f>
        <v>25094.735220000002</v>
      </c>
      <c r="S1292" s="1219">
        <f t="shared" si="1162"/>
        <v>25094.735220000002</v>
      </c>
      <c r="T1292" s="1219">
        <f t="shared" si="1162"/>
        <v>25094.735220000002</v>
      </c>
      <c r="U1292" s="1219">
        <f t="shared" si="1162"/>
        <v>25094.735220000002</v>
      </c>
      <c r="V1292" s="1219">
        <f t="shared" si="1162"/>
        <v>25094.735220000002</v>
      </c>
      <c r="W1292" s="1219">
        <f t="shared" si="1162"/>
        <v>25094.735220000002</v>
      </c>
      <c r="X1292" s="1219">
        <f t="shared" si="1162"/>
        <v>25094.735220000002</v>
      </c>
      <c r="Y1292" s="1219">
        <f t="shared" ref="Y1292:Z1292" si="1163">Y1244</f>
        <v>25094.735220000002</v>
      </c>
      <c r="Z1292" s="1219">
        <f t="shared" si="1163"/>
        <v>25094.735220000002</v>
      </c>
      <c r="AA1292" s="1219">
        <f t="shared" ref="AA1292:AB1292" si="1164">AA1244</f>
        <v>25094.735220000002</v>
      </c>
      <c r="AB1292" s="1219">
        <f t="shared" si="1164"/>
        <v>25094.735220000002</v>
      </c>
      <c r="AC1292" s="1219">
        <f t="shared" ref="AC1292" si="1165">AC1244</f>
        <v>25094.735220000002</v>
      </c>
      <c r="AD1292" s="1635">
        <f t="shared" ref="AD1292:AI1292" si="1166">AD1244</f>
        <v>25094.735220000002</v>
      </c>
      <c r="AE1292" s="1219">
        <f t="shared" si="1166"/>
        <v>24557.361959999995</v>
      </c>
      <c r="AF1292" s="1219">
        <f t="shared" si="1166"/>
        <v>0</v>
      </c>
      <c r="AG1292" s="1219">
        <f t="shared" si="1166"/>
        <v>-537.37326000000758</v>
      </c>
      <c r="AH1292" s="1219">
        <f t="shared" si="1166"/>
        <v>-188.50635999999997</v>
      </c>
      <c r="AI1292" s="1219">
        <f t="shared" si="1166"/>
        <v>24368.855599999995</v>
      </c>
      <c r="AJ1292" s="1219">
        <f>AJ1244</f>
        <v>13</v>
      </c>
      <c r="AK1292" s="1219">
        <f>AK1244</f>
        <v>28063.08</v>
      </c>
      <c r="AL1292" s="1219">
        <f t="shared" si="1115"/>
        <v>28.063080000000003</v>
      </c>
      <c r="AM1292" s="2437"/>
      <c r="AN1292" s="767"/>
      <c r="AO1292" s="238"/>
      <c r="AP1292" s="238"/>
      <c r="AQ1292" s="238"/>
      <c r="AR1292" s="238"/>
      <c r="AS1292" s="238"/>
      <c r="AT1292" s="238"/>
      <c r="AU1292" s="238"/>
      <c r="AV1292" s="238"/>
      <c r="AW1292" s="238"/>
      <c r="AX1292" s="238"/>
      <c r="AY1292" s="238"/>
      <c r="AZ1292" s="238"/>
      <c r="BA1292" s="238"/>
      <c r="BB1292" s="238"/>
      <c r="BC1292" s="238"/>
      <c r="BD1292" s="238"/>
      <c r="BE1292" s="238"/>
      <c r="BF1292" s="238"/>
      <c r="BG1292" s="238"/>
      <c r="BH1292" s="238"/>
      <c r="BI1292" s="238"/>
      <c r="BJ1292" s="238"/>
      <c r="BK1292" s="238"/>
      <c r="BL1292" s="238"/>
      <c r="BM1292" s="238"/>
      <c r="BN1292" s="238"/>
      <c r="BO1292" s="238"/>
      <c r="BP1292" s="238"/>
      <c r="BQ1292" s="238"/>
      <c r="BR1292" s="238"/>
      <c r="BS1292" s="238"/>
      <c r="BT1292" s="238"/>
      <c r="BU1292" s="238"/>
      <c r="BV1292" s="238"/>
      <c r="BW1292" s="238"/>
      <c r="BX1292" s="238"/>
      <c r="BY1292" s="238"/>
      <c r="BZ1292" s="238"/>
      <c r="CA1292" s="238"/>
      <c r="CB1292" s="238"/>
      <c r="CC1292" s="238"/>
      <c r="CD1292" s="238"/>
      <c r="CE1292" s="238"/>
      <c r="CF1292" s="238"/>
      <c r="CG1292" s="238"/>
      <c r="CH1292" s="238"/>
      <c r="CI1292" s="238"/>
      <c r="CJ1292" s="238"/>
      <c r="CK1292" s="238"/>
      <c r="CL1292" s="238"/>
      <c r="CM1292" s="238"/>
      <c r="CN1292" s="238"/>
      <c r="CO1292" s="238"/>
      <c r="CP1292" s="238"/>
      <c r="CQ1292" s="238"/>
      <c r="CR1292" s="238"/>
      <c r="CS1292" s="238"/>
      <c r="CT1292" s="238"/>
      <c r="CU1292" s="238"/>
      <c r="CV1292" s="238"/>
      <c r="CW1292" s="238"/>
      <c r="CX1292" s="238"/>
      <c r="CY1292" s="238"/>
      <c r="CZ1292" s="238"/>
      <c r="DA1292" s="238"/>
      <c r="DB1292" s="238"/>
      <c r="DC1292" s="238"/>
      <c r="DD1292" s="238"/>
      <c r="DE1292" s="238"/>
      <c r="DF1292" s="238"/>
      <c r="DG1292" s="238"/>
      <c r="DH1292" s="238"/>
      <c r="DI1292" s="238"/>
      <c r="DJ1292" s="238"/>
      <c r="DK1292" s="238"/>
      <c r="DL1292" s="238"/>
      <c r="DM1292" s="238"/>
      <c r="DN1292" s="238"/>
      <c r="DO1292" s="238"/>
      <c r="DP1292" s="238"/>
      <c r="DQ1292" s="238"/>
      <c r="DR1292" s="238"/>
      <c r="DS1292" s="238"/>
      <c r="DT1292" s="238"/>
      <c r="DU1292" s="238"/>
      <c r="DV1292" s="238"/>
      <c r="DW1292" s="238"/>
      <c r="DX1292" s="238"/>
      <c r="DY1292" s="238"/>
      <c r="DZ1292" s="238"/>
      <c r="EA1292" s="238"/>
      <c r="EB1292" s="238"/>
      <c r="EC1292" s="238"/>
      <c r="ED1292" s="238"/>
      <c r="EE1292" s="238"/>
      <c r="EF1292" s="238"/>
      <c r="EG1292" s="238"/>
      <c r="EH1292" s="238"/>
      <c r="EI1292" s="238"/>
      <c r="EJ1292" s="238"/>
      <c r="EK1292" s="238"/>
      <c r="EL1292" s="238"/>
      <c r="EM1292" s="238"/>
      <c r="EN1292" s="238"/>
      <c r="EO1292" s="238"/>
      <c r="EP1292" s="238"/>
      <c r="EQ1292" s="238"/>
      <c r="ER1292" s="238"/>
      <c r="ES1292" s="238"/>
      <c r="ET1292" s="238"/>
      <c r="EU1292" s="238"/>
      <c r="EV1292" s="238"/>
      <c r="EW1292" s="238"/>
      <c r="EX1292" s="238"/>
      <c r="EY1292" s="238"/>
      <c r="EZ1292" s="238"/>
      <c r="FA1292" s="238"/>
      <c r="FB1292" s="238"/>
      <c r="FC1292" s="238"/>
      <c r="FD1292" s="238"/>
      <c r="FE1292" s="238"/>
      <c r="FF1292" s="238"/>
      <c r="FG1292" s="238"/>
      <c r="FH1292" s="238"/>
      <c r="FI1292" s="238"/>
      <c r="FJ1292" s="238"/>
      <c r="FK1292" s="238"/>
      <c r="FL1292" s="238"/>
      <c r="FM1292" s="238"/>
      <c r="FN1292" s="238"/>
      <c r="FO1292" s="238"/>
      <c r="FP1292" s="238"/>
      <c r="FQ1292" s="238"/>
      <c r="FR1292" s="238"/>
      <c r="FS1292" s="238"/>
      <c r="FT1292" s="238"/>
      <c r="FU1292" s="238"/>
      <c r="FV1292" s="238"/>
      <c r="FW1292" s="238"/>
      <c r="FX1292" s="238"/>
      <c r="FY1292" s="238"/>
      <c r="FZ1292" s="238"/>
      <c r="GA1292" s="238"/>
      <c r="GB1292" s="238"/>
      <c r="GC1292" s="238"/>
      <c r="GD1292" s="238"/>
      <c r="GE1292" s="238"/>
      <c r="GF1292" s="238"/>
      <c r="GG1292" s="238"/>
      <c r="GH1292" s="238"/>
      <c r="GI1292" s="238"/>
      <c r="GJ1292" s="238"/>
      <c r="GK1292" s="238"/>
      <c r="GL1292" s="238"/>
      <c r="GM1292" s="238"/>
      <c r="GN1292" s="238"/>
      <c r="GO1292" s="238"/>
      <c r="GP1292" s="238"/>
      <c r="GQ1292" s="238"/>
      <c r="GR1292" s="238"/>
      <c r="GS1292" s="238"/>
      <c r="GT1292" s="238"/>
      <c r="GU1292" s="238"/>
      <c r="GV1292" s="238"/>
      <c r="GW1292" s="238"/>
      <c r="GX1292" s="238"/>
      <c r="GY1292" s="238"/>
      <c r="GZ1292" s="238"/>
      <c r="HA1292" s="238"/>
      <c r="HB1292" s="238"/>
      <c r="HC1292" s="238"/>
      <c r="HD1292" s="238"/>
      <c r="HE1292" s="238"/>
      <c r="HF1292" s="238"/>
      <c r="HG1292" s="238"/>
      <c r="HH1292" s="238"/>
      <c r="HI1292" s="238"/>
      <c r="HJ1292" s="238"/>
      <c r="HK1292" s="238"/>
      <c r="HL1292" s="238"/>
      <c r="HM1292" s="238"/>
      <c r="HN1292" s="238"/>
      <c r="HO1292" s="238"/>
      <c r="HP1292" s="238"/>
      <c r="HQ1292" s="238"/>
      <c r="HR1292" s="238"/>
      <c r="HS1292" s="238"/>
      <c r="HT1292" s="238"/>
      <c r="HU1292" s="238"/>
      <c r="HV1292" s="238"/>
      <c r="HW1292" s="238"/>
      <c r="HX1292" s="238"/>
      <c r="HY1292" s="238"/>
      <c r="HZ1292" s="238"/>
      <c r="IA1292" s="238"/>
      <c r="IB1292" s="238"/>
      <c r="IC1292" s="238"/>
      <c r="ID1292" s="238"/>
      <c r="IE1292" s="238"/>
      <c r="IF1292" s="238"/>
      <c r="IG1292" s="238"/>
      <c r="IH1292" s="238"/>
      <c r="II1292" s="238"/>
      <c r="IJ1292" s="238"/>
      <c r="IK1292" s="238"/>
      <c r="IL1292" s="238"/>
      <c r="IM1292" s="238"/>
      <c r="IN1292" s="238"/>
      <c r="IO1292" s="238"/>
      <c r="IP1292" s="238"/>
      <c r="IQ1292" s="238"/>
      <c r="IR1292" s="238"/>
      <c r="IS1292" s="238"/>
      <c r="IT1292" s="238"/>
      <c r="IU1292" s="238"/>
      <c r="IV1292" s="238"/>
      <c r="IW1292" s="238"/>
      <c r="IX1292" s="238"/>
      <c r="IY1292" s="238"/>
      <c r="IZ1292" s="238"/>
      <c r="JA1292" s="238"/>
      <c r="JB1292" s="238"/>
      <c r="JC1292" s="238"/>
      <c r="JD1292" s="238"/>
      <c r="JE1292" s="238"/>
      <c r="JF1292" s="238"/>
      <c r="JG1292" s="238"/>
      <c r="JH1292" s="238"/>
      <c r="JI1292" s="238"/>
      <c r="JJ1292" s="238"/>
      <c r="JK1292" s="238"/>
      <c r="JL1292" s="238"/>
      <c r="JM1292" s="238"/>
      <c r="JN1292" s="238"/>
      <c r="JO1292" s="238"/>
    </row>
    <row r="1293" spans="1:275" ht="15" customHeight="1" thickBot="1" x14ac:dyDescent="0.3">
      <c r="A1293" s="738">
        <v>1</v>
      </c>
      <c r="B1293" s="1735">
        <v>1</v>
      </c>
      <c r="C1293" s="870" t="s">
        <v>98</v>
      </c>
      <c r="D1293" s="870"/>
      <c r="E1293" s="870"/>
      <c r="F1293" s="726"/>
      <c r="G1293" s="234"/>
      <c r="H1293" s="234"/>
      <c r="I1293" s="234"/>
      <c r="J1293" s="606"/>
      <c r="K1293" s="606"/>
      <c r="L1293" s="606"/>
      <c r="M1293" s="606"/>
      <c r="N1293" s="606"/>
      <c r="O1293" s="606"/>
      <c r="P1293" s="606"/>
      <c r="Q1293" s="606"/>
      <c r="R1293" s="757"/>
      <c r="S1293" s="757"/>
      <c r="T1293" s="757"/>
      <c r="U1293" s="757"/>
      <c r="V1293" s="757"/>
      <c r="W1293" s="757"/>
      <c r="X1293" s="757"/>
      <c r="Y1293" s="757"/>
      <c r="Z1293" s="757"/>
      <c r="AA1293" s="757"/>
      <c r="AB1293" s="757"/>
      <c r="AC1293" s="757"/>
      <c r="AD1293" s="1655"/>
      <c r="AE1293" s="757"/>
      <c r="AF1293" s="757"/>
      <c r="AG1293" s="757"/>
      <c r="AH1293" s="861"/>
      <c r="AI1293" s="757"/>
      <c r="AJ1293" s="757"/>
      <c r="AK1293" s="1859"/>
      <c r="AL1293" s="1859">
        <f t="shared" si="1115"/>
        <v>0</v>
      </c>
      <c r="AM1293" s="2437"/>
    </row>
    <row r="1294" spans="1:275" ht="34.5" customHeight="1" x14ac:dyDescent="0.25">
      <c r="A1294" s="738">
        <v>1</v>
      </c>
      <c r="B1294" s="1735">
        <v>1</v>
      </c>
      <c r="C1294" s="828" t="s">
        <v>232</v>
      </c>
      <c r="D1294" s="544"/>
      <c r="E1294" s="437"/>
      <c r="F1294" s="772"/>
      <c r="G1294" s="692"/>
      <c r="H1294" s="692"/>
      <c r="I1294" s="692"/>
      <c r="J1294" s="692"/>
      <c r="K1294" s="692"/>
      <c r="L1294" s="871"/>
      <c r="M1294" s="871"/>
      <c r="N1294" s="871"/>
      <c r="O1294" s="871"/>
      <c r="P1294" s="871"/>
      <c r="Q1294" s="871"/>
      <c r="R1294" s="63"/>
      <c r="S1294" s="63"/>
      <c r="T1294" s="63"/>
      <c r="U1294" s="63"/>
      <c r="V1294" s="63"/>
      <c r="W1294" s="63"/>
      <c r="X1294" s="63"/>
      <c r="Y1294" s="63"/>
      <c r="Z1294" s="63"/>
      <c r="AA1294" s="63"/>
      <c r="AB1294" s="63"/>
      <c r="AC1294" s="63"/>
      <c r="AD1294" s="1592"/>
      <c r="AE1294" s="63"/>
      <c r="AF1294" s="63"/>
      <c r="AG1294" s="63"/>
      <c r="AH1294" s="676"/>
      <c r="AI1294" s="63"/>
      <c r="AJ1294" s="63"/>
      <c r="AK1294" s="1827"/>
      <c r="AL1294" s="1827">
        <f t="shared" si="1115"/>
        <v>0</v>
      </c>
      <c r="AM1294" s="2437"/>
    </row>
    <row r="1295" spans="1:275" s="70" customFormat="1" ht="15" customHeight="1" x14ac:dyDescent="0.25">
      <c r="A1295" s="738">
        <v>1</v>
      </c>
      <c r="B1295" s="1735">
        <v>1</v>
      </c>
      <c r="C1295" s="654" t="s">
        <v>5</v>
      </c>
      <c r="D1295" s="654"/>
      <c r="E1295" s="654"/>
      <c r="F1295" s="867"/>
      <c r="G1295" s="228"/>
      <c r="H1295" s="228"/>
      <c r="I1295" s="228"/>
      <c r="J1295" s="228"/>
      <c r="K1295" s="228"/>
      <c r="L1295" s="655"/>
      <c r="M1295" s="655"/>
      <c r="N1295" s="655"/>
      <c r="O1295" s="655"/>
      <c r="P1295" s="655"/>
      <c r="Q1295" s="655"/>
      <c r="R1295" s="228"/>
      <c r="S1295" s="228"/>
      <c r="T1295" s="228"/>
      <c r="U1295" s="228"/>
      <c r="V1295" s="228"/>
      <c r="W1295" s="228"/>
      <c r="X1295" s="228"/>
      <c r="Y1295" s="228"/>
      <c r="Z1295" s="228"/>
      <c r="AA1295" s="228"/>
      <c r="AB1295" s="228"/>
      <c r="AC1295" s="228"/>
      <c r="AD1295" s="1627"/>
      <c r="AE1295" s="228"/>
      <c r="AF1295" s="228"/>
      <c r="AG1295" s="228"/>
      <c r="AH1295" s="228"/>
      <c r="AI1295" s="228"/>
      <c r="AJ1295" s="228"/>
      <c r="AK1295" s="1851"/>
      <c r="AL1295" s="1851">
        <f t="shared" si="1115"/>
        <v>0</v>
      </c>
      <c r="AM1295" s="2437"/>
      <c r="AN1295" s="1721"/>
    </row>
    <row r="1296" spans="1:275" s="70" customFormat="1" ht="15" customHeight="1" x14ac:dyDescent="0.25">
      <c r="A1296" s="738">
        <v>1</v>
      </c>
      <c r="B1296" s="1735">
        <v>1</v>
      </c>
      <c r="C1296" s="124" t="s">
        <v>10</v>
      </c>
      <c r="D1296" s="2524" t="s">
        <v>517</v>
      </c>
      <c r="E1296" s="361">
        <v>340</v>
      </c>
      <c r="F1296" s="711">
        <v>1030</v>
      </c>
      <c r="G1296" s="92">
        <f t="shared" ref="G1296:G1304" si="1167">F1296/12*$C$3</f>
        <v>1030</v>
      </c>
      <c r="H1296" s="867">
        <v>1186</v>
      </c>
      <c r="I1296" s="92">
        <f t="shared" ref="I1296:I1305" si="1168">H1296/G1296*100</f>
        <v>115.14563106796116</v>
      </c>
      <c r="J1296" s="872">
        <v>10.1</v>
      </c>
      <c r="K1296" s="93">
        <f t="shared" ref="K1296:K1305" si="1169">N1296/H1296</f>
        <v>9.0666104553119737</v>
      </c>
      <c r="L1296" s="94">
        <f t="shared" ref="L1296:L1304" si="1170">ROUND(F1296*J1296,0)</f>
        <v>10403</v>
      </c>
      <c r="M1296" s="94">
        <f t="shared" ref="M1296:M1304" si="1171">ROUND(L1296/12*$C$3,0)</f>
        <v>10403</v>
      </c>
      <c r="N1296" s="655">
        <v>10753</v>
      </c>
      <c r="O1296" s="94">
        <f t="shared" ref="O1296:O1305" si="1172">N1296/M1296*100</f>
        <v>103.36441411131405</v>
      </c>
      <c r="P1296" s="94">
        <f t="shared" ref="P1296:P1304" si="1173">ROUND(L1296/E1296,0)</f>
        <v>31</v>
      </c>
      <c r="Q1296" s="94">
        <f t="shared" ref="Q1296:Q1305" si="1174">N1296/$C$3*12/P1296</f>
        <v>346.87096774193549</v>
      </c>
      <c r="R1296" s="228"/>
      <c r="S1296" s="228"/>
      <c r="T1296" s="228"/>
      <c r="U1296" s="228"/>
      <c r="V1296" s="228"/>
      <c r="W1296" s="228"/>
      <c r="X1296" s="228"/>
      <c r="Y1296" s="228"/>
      <c r="Z1296" s="228"/>
      <c r="AA1296" s="228"/>
      <c r="AB1296" s="228"/>
      <c r="AC1296" s="228"/>
      <c r="AD1296" s="1627"/>
      <c r="AE1296" s="228"/>
      <c r="AF1296" s="228"/>
      <c r="AG1296" s="228"/>
      <c r="AH1296" s="228"/>
      <c r="AI1296" s="228"/>
      <c r="AJ1296" s="228"/>
      <c r="AK1296" s="1851"/>
      <c r="AL1296" s="1851">
        <f t="shared" si="1115"/>
        <v>0</v>
      </c>
      <c r="AM1296" s="2437"/>
      <c r="AN1296" s="1721"/>
    </row>
    <row r="1297" spans="1:40" s="70" customFormat="1" ht="15" customHeight="1" x14ac:dyDescent="0.25">
      <c r="A1297" s="738">
        <v>1</v>
      </c>
      <c r="B1297" s="1735">
        <v>1</v>
      </c>
      <c r="C1297" s="124" t="s">
        <v>6</v>
      </c>
      <c r="D1297" s="2524" t="s">
        <v>517</v>
      </c>
      <c r="E1297" s="361">
        <v>340</v>
      </c>
      <c r="F1297" s="711">
        <v>920</v>
      </c>
      <c r="G1297" s="92">
        <f t="shared" si="1167"/>
        <v>920</v>
      </c>
      <c r="H1297" s="867">
        <v>937</v>
      </c>
      <c r="I1297" s="92">
        <f t="shared" si="1168"/>
        <v>101.84782608695653</v>
      </c>
      <c r="J1297" s="872">
        <v>9</v>
      </c>
      <c r="K1297" s="93">
        <f t="shared" si="1169"/>
        <v>9.1323372465314829</v>
      </c>
      <c r="L1297" s="94">
        <f t="shared" si="1170"/>
        <v>8280</v>
      </c>
      <c r="M1297" s="94">
        <f t="shared" si="1171"/>
        <v>8280</v>
      </c>
      <c r="N1297" s="655">
        <v>8557</v>
      </c>
      <c r="O1297" s="94">
        <f t="shared" si="1172"/>
        <v>103.34541062801932</v>
      </c>
      <c r="P1297" s="94">
        <f t="shared" si="1173"/>
        <v>24</v>
      </c>
      <c r="Q1297" s="94">
        <f t="shared" si="1174"/>
        <v>356.54166666666669</v>
      </c>
      <c r="R1297" s="228"/>
      <c r="S1297" s="228"/>
      <c r="T1297" s="228"/>
      <c r="U1297" s="228"/>
      <c r="V1297" s="228"/>
      <c r="W1297" s="228"/>
      <c r="X1297" s="228"/>
      <c r="Y1297" s="228"/>
      <c r="Z1297" s="228"/>
      <c r="AA1297" s="228"/>
      <c r="AB1297" s="228"/>
      <c r="AC1297" s="228"/>
      <c r="AD1297" s="1627"/>
      <c r="AE1297" s="228"/>
      <c r="AF1297" s="228"/>
      <c r="AG1297" s="228"/>
      <c r="AH1297" s="228"/>
      <c r="AI1297" s="228"/>
      <c r="AJ1297" s="228"/>
      <c r="AK1297" s="1851"/>
      <c r="AL1297" s="1851">
        <f t="shared" si="1115"/>
        <v>0</v>
      </c>
      <c r="AM1297" s="2437"/>
      <c r="AN1297" s="1721"/>
    </row>
    <row r="1298" spans="1:40" s="70" customFormat="1" ht="15" customHeight="1" x14ac:dyDescent="0.25">
      <c r="A1298" s="738">
        <v>1</v>
      </c>
      <c r="B1298" s="1735">
        <v>1</v>
      </c>
      <c r="C1298" s="124" t="s">
        <v>26</v>
      </c>
      <c r="D1298" s="2524" t="s">
        <v>517</v>
      </c>
      <c r="E1298" s="361">
        <v>340</v>
      </c>
      <c r="F1298" s="711">
        <v>620</v>
      </c>
      <c r="G1298" s="92">
        <f t="shared" si="1167"/>
        <v>620</v>
      </c>
      <c r="H1298" s="867">
        <v>661</v>
      </c>
      <c r="I1298" s="92">
        <f t="shared" si="1168"/>
        <v>106.61290322580645</v>
      </c>
      <c r="J1298" s="872">
        <v>6.1</v>
      </c>
      <c r="K1298" s="93">
        <f t="shared" si="1169"/>
        <v>6.4810892586989413</v>
      </c>
      <c r="L1298" s="94">
        <f t="shared" si="1170"/>
        <v>3782</v>
      </c>
      <c r="M1298" s="94">
        <f t="shared" si="1171"/>
        <v>3782</v>
      </c>
      <c r="N1298" s="655">
        <v>4284</v>
      </c>
      <c r="O1298" s="94">
        <f t="shared" si="1172"/>
        <v>113.27340031729243</v>
      </c>
      <c r="P1298" s="94">
        <f t="shared" si="1173"/>
        <v>11</v>
      </c>
      <c r="Q1298" s="94">
        <f t="shared" si="1174"/>
        <v>389.45454545454544</v>
      </c>
      <c r="R1298" s="228"/>
      <c r="S1298" s="228"/>
      <c r="T1298" s="228"/>
      <c r="U1298" s="228"/>
      <c r="V1298" s="228"/>
      <c r="W1298" s="228"/>
      <c r="X1298" s="228"/>
      <c r="Y1298" s="228"/>
      <c r="Z1298" s="228"/>
      <c r="AA1298" s="228"/>
      <c r="AB1298" s="228"/>
      <c r="AC1298" s="228"/>
      <c r="AD1298" s="1627"/>
      <c r="AE1298" s="228"/>
      <c r="AF1298" s="228"/>
      <c r="AG1298" s="228"/>
      <c r="AH1298" s="228"/>
      <c r="AI1298" s="228"/>
      <c r="AJ1298" s="228"/>
      <c r="AK1298" s="1851"/>
      <c r="AL1298" s="1851">
        <f t="shared" si="1115"/>
        <v>0</v>
      </c>
      <c r="AM1298" s="2437"/>
      <c r="AN1298" s="1721"/>
    </row>
    <row r="1299" spans="1:40" s="70" customFormat="1" ht="15" customHeight="1" x14ac:dyDescent="0.25">
      <c r="A1299" s="738">
        <v>1</v>
      </c>
      <c r="B1299" s="1735">
        <v>1</v>
      </c>
      <c r="C1299" s="124" t="s">
        <v>27</v>
      </c>
      <c r="D1299" s="2524" t="s">
        <v>517</v>
      </c>
      <c r="E1299" s="361">
        <v>300</v>
      </c>
      <c r="F1299" s="711">
        <v>300</v>
      </c>
      <c r="G1299" s="92">
        <f t="shared" si="1167"/>
        <v>300</v>
      </c>
      <c r="H1299" s="867">
        <v>240</v>
      </c>
      <c r="I1299" s="92">
        <f t="shared" si="1168"/>
        <v>80</v>
      </c>
      <c r="J1299" s="872">
        <v>5.2</v>
      </c>
      <c r="K1299" s="93">
        <f t="shared" si="1169"/>
        <v>5.8083333333333336</v>
      </c>
      <c r="L1299" s="94">
        <f t="shared" si="1170"/>
        <v>1560</v>
      </c>
      <c r="M1299" s="94">
        <f t="shared" si="1171"/>
        <v>1560</v>
      </c>
      <c r="N1299" s="655">
        <v>1394</v>
      </c>
      <c r="O1299" s="94">
        <f t="shared" si="1172"/>
        <v>89.358974358974365</v>
      </c>
      <c r="P1299" s="94">
        <f t="shared" si="1173"/>
        <v>5</v>
      </c>
      <c r="Q1299" s="94">
        <f t="shared" si="1174"/>
        <v>278.8</v>
      </c>
      <c r="R1299" s="228"/>
      <c r="S1299" s="228"/>
      <c r="T1299" s="228"/>
      <c r="U1299" s="228"/>
      <c r="V1299" s="228"/>
      <c r="W1299" s="228"/>
      <c r="X1299" s="228"/>
      <c r="Y1299" s="228"/>
      <c r="Z1299" s="228"/>
      <c r="AA1299" s="228"/>
      <c r="AB1299" s="228"/>
      <c r="AC1299" s="228"/>
      <c r="AD1299" s="1627"/>
      <c r="AE1299" s="228"/>
      <c r="AF1299" s="228"/>
      <c r="AG1299" s="228"/>
      <c r="AH1299" s="228"/>
      <c r="AI1299" s="228"/>
      <c r="AJ1299" s="228"/>
      <c r="AK1299" s="1851"/>
      <c r="AL1299" s="1851">
        <f t="shared" si="1115"/>
        <v>0</v>
      </c>
      <c r="AM1299" s="2437"/>
      <c r="AN1299" s="1721"/>
    </row>
    <row r="1300" spans="1:40" s="70" customFormat="1" ht="15" customHeight="1" x14ac:dyDescent="0.25">
      <c r="A1300" s="738">
        <v>1</v>
      </c>
      <c r="B1300" s="1735">
        <v>1</v>
      </c>
      <c r="C1300" s="124" t="s">
        <v>28</v>
      </c>
      <c r="D1300" s="2524" t="s">
        <v>517</v>
      </c>
      <c r="E1300" s="361">
        <v>340</v>
      </c>
      <c r="F1300" s="711">
        <v>160</v>
      </c>
      <c r="G1300" s="92">
        <f t="shared" si="1167"/>
        <v>160</v>
      </c>
      <c r="H1300" s="867">
        <v>228</v>
      </c>
      <c r="I1300" s="92">
        <f t="shared" si="1168"/>
        <v>142.5</v>
      </c>
      <c r="J1300" s="872">
        <v>8</v>
      </c>
      <c r="K1300" s="93">
        <f t="shared" si="1169"/>
        <v>8.5</v>
      </c>
      <c r="L1300" s="94">
        <f t="shared" si="1170"/>
        <v>1280</v>
      </c>
      <c r="M1300" s="94">
        <f t="shared" si="1171"/>
        <v>1280</v>
      </c>
      <c r="N1300" s="655">
        <v>1938</v>
      </c>
      <c r="O1300" s="94">
        <f t="shared" si="1172"/>
        <v>151.40625</v>
      </c>
      <c r="P1300" s="94">
        <f t="shared" si="1173"/>
        <v>4</v>
      </c>
      <c r="Q1300" s="94">
        <f t="shared" si="1174"/>
        <v>484.5</v>
      </c>
      <c r="R1300" s="228"/>
      <c r="S1300" s="228"/>
      <c r="T1300" s="228"/>
      <c r="U1300" s="228"/>
      <c r="V1300" s="228"/>
      <c r="W1300" s="228"/>
      <c r="X1300" s="228"/>
      <c r="Y1300" s="228"/>
      <c r="Z1300" s="228"/>
      <c r="AA1300" s="228"/>
      <c r="AB1300" s="228"/>
      <c r="AC1300" s="228"/>
      <c r="AD1300" s="1627"/>
      <c r="AE1300" s="228"/>
      <c r="AF1300" s="228"/>
      <c r="AG1300" s="228"/>
      <c r="AH1300" s="228"/>
      <c r="AI1300" s="228"/>
      <c r="AJ1300" s="228"/>
      <c r="AK1300" s="1851"/>
      <c r="AL1300" s="1851">
        <f t="shared" si="1115"/>
        <v>0</v>
      </c>
      <c r="AM1300" s="2437"/>
      <c r="AN1300" s="1721"/>
    </row>
    <row r="1301" spans="1:40" s="70" customFormat="1" ht="15" customHeight="1" x14ac:dyDescent="0.25">
      <c r="A1301" s="738">
        <v>1</v>
      </c>
      <c r="B1301" s="1735">
        <v>1</v>
      </c>
      <c r="C1301" s="124" t="s">
        <v>9</v>
      </c>
      <c r="D1301" s="2524" t="s">
        <v>517</v>
      </c>
      <c r="E1301" s="361">
        <v>340</v>
      </c>
      <c r="F1301" s="711">
        <v>570</v>
      </c>
      <c r="G1301" s="92">
        <f t="shared" si="1167"/>
        <v>570</v>
      </c>
      <c r="H1301" s="867">
        <v>670</v>
      </c>
      <c r="I1301" s="92">
        <f t="shared" si="1168"/>
        <v>117.54385964912282</v>
      </c>
      <c r="J1301" s="872">
        <v>12</v>
      </c>
      <c r="K1301" s="93">
        <f t="shared" si="1169"/>
        <v>10.382089552238806</v>
      </c>
      <c r="L1301" s="94">
        <f t="shared" si="1170"/>
        <v>6840</v>
      </c>
      <c r="M1301" s="94">
        <f t="shared" si="1171"/>
        <v>6840</v>
      </c>
      <c r="N1301" s="655">
        <v>6956</v>
      </c>
      <c r="O1301" s="94">
        <f t="shared" si="1172"/>
        <v>101.69590643274853</v>
      </c>
      <c r="P1301" s="94">
        <f t="shared" si="1173"/>
        <v>20</v>
      </c>
      <c r="Q1301" s="94">
        <f t="shared" si="1174"/>
        <v>347.8</v>
      </c>
      <c r="R1301" s="228"/>
      <c r="S1301" s="228"/>
      <c r="T1301" s="228"/>
      <c r="U1301" s="228"/>
      <c r="V1301" s="228"/>
      <c r="W1301" s="228"/>
      <c r="X1301" s="228"/>
      <c r="Y1301" s="228"/>
      <c r="Z1301" s="228"/>
      <c r="AA1301" s="228"/>
      <c r="AB1301" s="228"/>
      <c r="AC1301" s="228"/>
      <c r="AD1301" s="1627"/>
      <c r="AE1301" s="228"/>
      <c r="AF1301" s="228"/>
      <c r="AG1301" s="228"/>
      <c r="AH1301" s="228"/>
      <c r="AI1301" s="228"/>
      <c r="AJ1301" s="228"/>
      <c r="AK1301" s="1851"/>
      <c r="AL1301" s="1851">
        <f t="shared" si="1115"/>
        <v>0</v>
      </c>
      <c r="AM1301" s="2437"/>
      <c r="AN1301" s="1721"/>
    </row>
    <row r="1302" spans="1:40" s="70" customFormat="1" ht="15" customHeight="1" x14ac:dyDescent="0.25">
      <c r="A1302" s="738">
        <v>1</v>
      </c>
      <c r="B1302" s="1735">
        <v>1</v>
      </c>
      <c r="C1302" s="124" t="s">
        <v>77</v>
      </c>
      <c r="D1302" s="2524" t="s">
        <v>517</v>
      </c>
      <c r="E1302" s="361">
        <v>320</v>
      </c>
      <c r="F1302" s="711">
        <v>1050</v>
      </c>
      <c r="G1302" s="92">
        <f t="shared" si="1167"/>
        <v>1050</v>
      </c>
      <c r="H1302" s="867">
        <v>1125</v>
      </c>
      <c r="I1302" s="92">
        <f t="shared" si="1168"/>
        <v>107.14285714285714</v>
      </c>
      <c r="J1302" s="872">
        <v>9</v>
      </c>
      <c r="K1302" s="93">
        <f t="shared" si="1169"/>
        <v>8.8675555555555547</v>
      </c>
      <c r="L1302" s="94">
        <f t="shared" si="1170"/>
        <v>9450</v>
      </c>
      <c r="M1302" s="94">
        <f t="shared" si="1171"/>
        <v>9450</v>
      </c>
      <c r="N1302" s="655">
        <v>9976</v>
      </c>
      <c r="O1302" s="94">
        <f t="shared" si="1172"/>
        <v>105.56613756613757</v>
      </c>
      <c r="P1302" s="94">
        <f t="shared" si="1173"/>
        <v>30</v>
      </c>
      <c r="Q1302" s="94">
        <f t="shared" si="1174"/>
        <v>332.53333333333336</v>
      </c>
      <c r="R1302" s="228"/>
      <c r="S1302" s="228"/>
      <c r="T1302" s="228"/>
      <c r="U1302" s="228"/>
      <c r="V1302" s="228"/>
      <c r="W1302" s="228"/>
      <c r="X1302" s="228"/>
      <c r="Y1302" s="228"/>
      <c r="Z1302" s="228"/>
      <c r="AA1302" s="228"/>
      <c r="AB1302" s="228"/>
      <c r="AC1302" s="228"/>
      <c r="AD1302" s="1627"/>
      <c r="AE1302" s="228"/>
      <c r="AF1302" s="228"/>
      <c r="AG1302" s="228"/>
      <c r="AH1302" s="228"/>
      <c r="AI1302" s="228"/>
      <c r="AJ1302" s="228"/>
      <c r="AK1302" s="1851"/>
      <c r="AL1302" s="1851">
        <f t="shared" si="1115"/>
        <v>0</v>
      </c>
      <c r="AM1302" s="2437"/>
      <c r="AN1302" s="1721"/>
    </row>
    <row r="1303" spans="1:40" s="70" customFormat="1" ht="15" customHeight="1" x14ac:dyDescent="0.25">
      <c r="A1303" s="738">
        <v>1</v>
      </c>
      <c r="B1303" s="1735">
        <v>1</v>
      </c>
      <c r="C1303" s="124" t="s">
        <v>25</v>
      </c>
      <c r="D1303" s="2524" t="s">
        <v>517</v>
      </c>
      <c r="E1303" s="361">
        <v>270</v>
      </c>
      <c r="F1303" s="711">
        <v>300</v>
      </c>
      <c r="G1303" s="92">
        <f t="shared" si="1167"/>
        <v>300</v>
      </c>
      <c r="H1303" s="868">
        <v>313</v>
      </c>
      <c r="I1303" s="92">
        <f t="shared" si="1168"/>
        <v>104.33333333333333</v>
      </c>
      <c r="J1303" s="872">
        <v>7.1</v>
      </c>
      <c r="K1303" s="93">
        <f t="shared" si="1169"/>
        <v>7.2939297124600637</v>
      </c>
      <c r="L1303" s="94">
        <f t="shared" si="1170"/>
        <v>2130</v>
      </c>
      <c r="M1303" s="94">
        <f t="shared" si="1171"/>
        <v>2130</v>
      </c>
      <c r="N1303" s="94">
        <v>2283</v>
      </c>
      <c r="O1303" s="94">
        <f t="shared" si="1172"/>
        <v>107.18309859154928</v>
      </c>
      <c r="P1303" s="94">
        <f t="shared" si="1173"/>
        <v>8</v>
      </c>
      <c r="Q1303" s="94">
        <f t="shared" si="1174"/>
        <v>285.375</v>
      </c>
      <c r="R1303" s="711"/>
      <c r="S1303" s="711"/>
      <c r="T1303" s="711"/>
      <c r="U1303" s="711"/>
      <c r="V1303" s="711"/>
      <c r="W1303" s="711"/>
      <c r="X1303" s="711"/>
      <c r="Y1303" s="711"/>
      <c r="Z1303" s="711"/>
      <c r="AA1303" s="711"/>
      <c r="AB1303" s="711"/>
      <c r="AC1303" s="711"/>
      <c r="AD1303" s="1595"/>
      <c r="AE1303" s="711"/>
      <c r="AF1303" s="711"/>
      <c r="AG1303" s="711"/>
      <c r="AH1303" s="711"/>
      <c r="AI1303" s="711"/>
      <c r="AJ1303" s="711"/>
      <c r="AK1303" s="1832"/>
      <c r="AL1303" s="1832">
        <f t="shared" si="1115"/>
        <v>0</v>
      </c>
      <c r="AM1303" s="2437"/>
      <c r="AN1303" s="1721"/>
    </row>
    <row r="1304" spans="1:40" s="70" customFormat="1" ht="15" customHeight="1" x14ac:dyDescent="0.25">
      <c r="A1304" s="738">
        <v>1</v>
      </c>
      <c r="B1304" s="1735">
        <v>1</v>
      </c>
      <c r="C1304" s="124" t="s">
        <v>76</v>
      </c>
      <c r="D1304" s="2524" t="s">
        <v>517</v>
      </c>
      <c r="E1304" s="361">
        <v>340</v>
      </c>
      <c r="F1304" s="711">
        <v>300</v>
      </c>
      <c r="G1304" s="92">
        <f t="shared" si="1167"/>
        <v>300</v>
      </c>
      <c r="H1304" s="868">
        <v>289</v>
      </c>
      <c r="I1304" s="92">
        <f t="shared" si="1168"/>
        <v>96.333333333333343</v>
      </c>
      <c r="J1304" s="872">
        <v>12.4</v>
      </c>
      <c r="K1304" s="93">
        <f t="shared" si="1169"/>
        <v>9.9515570934256061</v>
      </c>
      <c r="L1304" s="94">
        <f t="shared" si="1170"/>
        <v>3720</v>
      </c>
      <c r="M1304" s="94">
        <f t="shared" si="1171"/>
        <v>3720</v>
      </c>
      <c r="N1304" s="94">
        <v>2876</v>
      </c>
      <c r="O1304" s="94">
        <f t="shared" si="1172"/>
        <v>77.311827956989248</v>
      </c>
      <c r="P1304" s="94">
        <f t="shared" si="1173"/>
        <v>11</v>
      </c>
      <c r="Q1304" s="94">
        <f t="shared" si="1174"/>
        <v>261.45454545454544</v>
      </c>
      <c r="R1304" s="711"/>
      <c r="S1304" s="711"/>
      <c r="T1304" s="711"/>
      <c r="U1304" s="711"/>
      <c r="V1304" s="711"/>
      <c r="W1304" s="711"/>
      <c r="X1304" s="711"/>
      <c r="Y1304" s="711"/>
      <c r="Z1304" s="711"/>
      <c r="AA1304" s="711"/>
      <c r="AB1304" s="711"/>
      <c r="AC1304" s="711"/>
      <c r="AD1304" s="1595"/>
      <c r="AE1304" s="711"/>
      <c r="AF1304" s="711"/>
      <c r="AG1304" s="711"/>
      <c r="AH1304" s="711"/>
      <c r="AI1304" s="711"/>
      <c r="AJ1304" s="711"/>
      <c r="AK1304" s="1832"/>
      <c r="AL1304" s="1832">
        <f t="shared" si="1115"/>
        <v>0</v>
      </c>
      <c r="AM1304" s="2437"/>
      <c r="AN1304" s="1721"/>
    </row>
    <row r="1305" spans="1:40" s="70" customFormat="1" ht="15" customHeight="1" x14ac:dyDescent="0.25">
      <c r="A1305" s="738">
        <v>1</v>
      </c>
      <c r="B1305" s="1735">
        <v>1</v>
      </c>
      <c r="C1305" s="280" t="s">
        <v>7</v>
      </c>
      <c r="D1305" s="280"/>
      <c r="E1305" s="280"/>
      <c r="F1305" s="2231">
        <f>SUM(F1296:F1304)</f>
        <v>5250</v>
      </c>
      <c r="G1305" s="673">
        <f>SUM(G1296:G1304)</f>
        <v>5250</v>
      </c>
      <c r="H1305" s="2297">
        <f>SUM(H1296:H1304)</f>
        <v>5649</v>
      </c>
      <c r="I1305" s="673">
        <f t="shared" si="1168"/>
        <v>107.60000000000001</v>
      </c>
      <c r="J1305" s="678">
        <f>IF(F1305=0,0,L1305/F1305)</f>
        <v>9.0371428571428574</v>
      </c>
      <c r="K1305" s="117">
        <f t="shared" si="1169"/>
        <v>8.6771109930961234</v>
      </c>
      <c r="L1305" s="673">
        <f>SUM(L1296:L1304)</f>
        <v>47445</v>
      </c>
      <c r="M1305" s="673">
        <f>SUM(M1296:M1304)</f>
        <v>47445</v>
      </c>
      <c r="N1305" s="2767">
        <f>SUM(N1296:N1304)</f>
        <v>49017</v>
      </c>
      <c r="O1305" s="94">
        <f t="shared" si="1172"/>
        <v>103.3133101485931</v>
      </c>
      <c r="P1305" s="673">
        <f>SUM(P1296:P1304)</f>
        <v>144</v>
      </c>
      <c r="Q1305" s="94">
        <f t="shared" si="1174"/>
        <v>340.39583333333331</v>
      </c>
      <c r="R1305" s="673">
        <v>186060.30617999999</v>
      </c>
      <c r="S1305" s="673">
        <v>186060.30617999999</v>
      </c>
      <c r="T1305" s="673">
        <v>186060.30617999999</v>
      </c>
      <c r="U1305" s="673">
        <v>186060.30617999999</v>
      </c>
      <c r="V1305" s="673">
        <v>186060.30617999999</v>
      </c>
      <c r="W1305" s="673">
        <v>186060.30617999999</v>
      </c>
      <c r="X1305" s="673">
        <v>186060.30617999999</v>
      </c>
      <c r="Y1305" s="673">
        <v>186060.30617999999</v>
      </c>
      <c r="Z1305" s="673">
        <v>186060.30617999999</v>
      </c>
      <c r="AA1305" s="673">
        <v>186068.40453599999</v>
      </c>
      <c r="AB1305" s="673">
        <v>186091.66727199999</v>
      </c>
      <c r="AC1305" s="673">
        <v>186091.66727199999</v>
      </c>
      <c r="AD1305" s="1600">
        <f>AC1305</f>
        <v>186091.66727199999</v>
      </c>
      <c r="AE1305" s="673">
        <f>AI1305-AH1305-AF1305</f>
        <v>188979.06707000002</v>
      </c>
      <c r="AF1305" s="673"/>
      <c r="AG1305" s="673">
        <f>AE1305-AD1305</f>
        <v>2887.3997980000277</v>
      </c>
      <c r="AH1305" s="673">
        <v>-8242.0960200000009</v>
      </c>
      <c r="AI1305" s="673">
        <v>180736.97105000002</v>
      </c>
      <c r="AJ1305" s="673">
        <v>82</v>
      </c>
      <c r="AK1305" s="1852">
        <v>2760442.9399999995</v>
      </c>
      <c r="AL1305" s="1852">
        <f t="shared" si="1115"/>
        <v>2760.4429399999995</v>
      </c>
      <c r="AM1305" s="2437"/>
      <c r="AN1305" s="1721"/>
    </row>
    <row r="1306" spans="1:40" s="70" customFormat="1" ht="15" customHeight="1" x14ac:dyDescent="0.25">
      <c r="A1306" s="738">
        <v>1</v>
      </c>
      <c r="B1306" s="1735">
        <v>1</v>
      </c>
      <c r="C1306" s="636" t="s">
        <v>14</v>
      </c>
      <c r="D1306" s="636"/>
      <c r="E1306" s="830"/>
      <c r="F1306" s="2231"/>
      <c r="G1306" s="673"/>
      <c r="H1306" s="673"/>
      <c r="I1306" s="673"/>
      <c r="J1306" s="674"/>
      <c r="K1306" s="674"/>
      <c r="L1306" s="673"/>
      <c r="M1306" s="673"/>
      <c r="N1306" s="673"/>
      <c r="O1306" s="673"/>
      <c r="P1306" s="673"/>
      <c r="Q1306" s="673"/>
      <c r="R1306" s="228"/>
      <c r="S1306" s="228"/>
      <c r="T1306" s="228"/>
      <c r="U1306" s="228"/>
      <c r="V1306" s="228"/>
      <c r="W1306" s="228"/>
      <c r="X1306" s="228"/>
      <c r="Y1306" s="228"/>
      <c r="Z1306" s="228"/>
      <c r="AA1306" s="228"/>
      <c r="AB1306" s="228"/>
      <c r="AC1306" s="228"/>
      <c r="AD1306" s="1628"/>
      <c r="AE1306" s="228"/>
      <c r="AF1306" s="228"/>
      <c r="AG1306" s="228"/>
      <c r="AH1306" s="228"/>
      <c r="AI1306" s="228"/>
      <c r="AJ1306" s="228"/>
      <c r="AK1306" s="1851"/>
      <c r="AL1306" s="1851">
        <f t="shared" si="1115"/>
        <v>0</v>
      </c>
      <c r="AM1306" s="2437"/>
      <c r="AN1306" s="1721"/>
    </row>
    <row r="1307" spans="1:40" s="70" customFormat="1" ht="16.5" customHeight="1" x14ac:dyDescent="0.25">
      <c r="A1307" s="738">
        <v>1</v>
      </c>
      <c r="B1307" s="1735">
        <v>1</v>
      </c>
      <c r="C1307" s="507" t="s">
        <v>301</v>
      </c>
      <c r="D1307" s="507"/>
      <c r="E1307" s="520"/>
      <c r="F1307" s="2198"/>
      <c r="G1307" s="116"/>
      <c r="H1307" s="116"/>
      <c r="I1307" s="116"/>
      <c r="J1307" s="363"/>
      <c r="K1307" s="363"/>
      <c r="L1307" s="365"/>
      <c r="M1307" s="365"/>
      <c r="N1307" s="365"/>
      <c r="O1307" s="365"/>
      <c r="P1307" s="365"/>
      <c r="Q1307" s="365"/>
      <c r="R1307" s="440"/>
      <c r="S1307" s="440"/>
      <c r="T1307" s="440"/>
      <c r="U1307" s="440"/>
      <c r="V1307" s="440"/>
      <c r="W1307" s="440"/>
      <c r="X1307" s="440"/>
      <c r="Y1307" s="440"/>
      <c r="Z1307" s="440"/>
      <c r="AA1307" s="440"/>
      <c r="AB1307" s="440"/>
      <c r="AC1307" s="440"/>
      <c r="AD1307" s="1598"/>
      <c r="AE1307" s="440"/>
      <c r="AF1307" s="440"/>
      <c r="AG1307" s="440"/>
      <c r="AH1307" s="440"/>
      <c r="AI1307" s="440"/>
      <c r="AJ1307" s="440"/>
      <c r="AK1307" s="1827"/>
      <c r="AL1307" s="1827">
        <f t="shared" ref="AL1307:AL1370" si="1175">AK1307/1000</f>
        <v>0</v>
      </c>
      <c r="AM1307" s="2437"/>
      <c r="AN1307" s="1721"/>
    </row>
    <row r="1308" spans="1:40" s="70" customFormat="1" ht="38.1" customHeight="1" x14ac:dyDescent="0.25">
      <c r="A1308" s="738">
        <v>1</v>
      </c>
      <c r="B1308" s="1735">
        <v>1</v>
      </c>
      <c r="C1308" s="407" t="s">
        <v>198</v>
      </c>
      <c r="D1308" s="407"/>
      <c r="E1308" s="407"/>
      <c r="F1308" s="711">
        <f t="shared" ref="F1308:G1308" si="1176">SUM(F1310:F1313)+F1309/2.7</f>
        <v>22393.037037037036</v>
      </c>
      <c r="G1308" s="440">
        <f t="shared" si="1176"/>
        <v>22393.037037037036</v>
      </c>
      <c r="H1308" s="440">
        <f>SUM(H1310:H1313)+H1309/2.7</f>
        <v>23031.018518518518</v>
      </c>
      <c r="I1308" s="440">
        <f>H1308/G1308*100</f>
        <v>102.84901722096154</v>
      </c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711"/>
      <c r="Y1308" s="711"/>
      <c r="Z1308" s="711"/>
      <c r="AA1308" s="711"/>
      <c r="AB1308" s="711"/>
      <c r="AC1308" s="711"/>
      <c r="AD1308" s="1595"/>
      <c r="AE1308" s="711"/>
      <c r="AF1308" s="711"/>
      <c r="AG1308" s="711"/>
      <c r="AH1308" s="711"/>
      <c r="AI1308" s="711"/>
      <c r="AJ1308" s="2462">
        <f t="shared" ref="AJ1308" si="1177">SUM(AJ1310:AJ1313)+AJ1309/2.7</f>
        <v>646.22222222222217</v>
      </c>
      <c r="AK1308" s="1832">
        <f>AK1309+AK1310+AK1311+AK1312+AK1313</f>
        <v>364514.97</v>
      </c>
      <c r="AL1308" s="1832">
        <f t="shared" si="1175"/>
        <v>364.51496999999995</v>
      </c>
      <c r="AM1308" s="2437"/>
      <c r="AN1308" s="1721"/>
    </row>
    <row r="1309" spans="1:40" s="70" customFormat="1" ht="27" customHeight="1" x14ac:dyDescent="0.25">
      <c r="A1309" s="738"/>
      <c r="B1309" s="1735"/>
      <c r="C1309" s="407" t="s">
        <v>467</v>
      </c>
      <c r="D1309" s="407"/>
      <c r="E1309" s="407"/>
      <c r="F1309" s="711">
        <v>8200</v>
      </c>
      <c r="G1309" s="440">
        <f t="shared" ref="G1309:G1317" si="1178">ROUND(F1309/12*$C$3,0)</f>
        <v>8200</v>
      </c>
      <c r="H1309" s="440">
        <v>8418.6500000000015</v>
      </c>
      <c r="I1309" s="440">
        <f>H1309/G1309*100</f>
        <v>102.66646341463417</v>
      </c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711"/>
      <c r="Y1309" s="711"/>
      <c r="Z1309" s="711"/>
      <c r="AA1309" s="711"/>
      <c r="AB1309" s="711"/>
      <c r="AC1309" s="711"/>
      <c r="AD1309" s="1595"/>
      <c r="AE1309" s="711"/>
      <c r="AF1309" s="711"/>
      <c r="AG1309" s="711"/>
      <c r="AH1309" s="711"/>
      <c r="AI1309" s="711"/>
      <c r="AJ1309" s="711">
        <v>60</v>
      </c>
      <c r="AK1309" s="1832">
        <v>28893.160000000003</v>
      </c>
      <c r="AL1309" s="1832">
        <f t="shared" si="1175"/>
        <v>28.893160000000002</v>
      </c>
      <c r="AM1309" s="2437"/>
      <c r="AN1309" s="1721"/>
    </row>
    <row r="1310" spans="1:40" s="70" customFormat="1" ht="25.5" customHeight="1" x14ac:dyDescent="0.25">
      <c r="A1310" s="738">
        <v>1</v>
      </c>
      <c r="B1310" s="1735">
        <v>1</v>
      </c>
      <c r="C1310" s="407" t="s">
        <v>302</v>
      </c>
      <c r="D1310" s="407"/>
      <c r="E1310" s="407"/>
      <c r="F1310" s="711"/>
      <c r="G1310" s="92">
        <f t="shared" si="1178"/>
        <v>0</v>
      </c>
      <c r="H1310" s="440"/>
      <c r="I1310" s="440"/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711"/>
      <c r="Y1310" s="711"/>
      <c r="Z1310" s="711"/>
      <c r="AA1310" s="711"/>
      <c r="AB1310" s="711"/>
      <c r="AC1310" s="711"/>
      <c r="AD1310" s="1595"/>
      <c r="AE1310" s="711"/>
      <c r="AF1310" s="711"/>
      <c r="AG1310" s="711"/>
      <c r="AH1310" s="711"/>
      <c r="AI1310" s="711"/>
      <c r="AJ1310" s="711"/>
      <c r="AK1310" s="1832"/>
      <c r="AL1310" s="1832">
        <f t="shared" si="1175"/>
        <v>0</v>
      </c>
      <c r="AM1310" s="2437"/>
      <c r="AN1310" s="1721"/>
    </row>
    <row r="1311" spans="1:40" s="70" customFormat="1" ht="38.1" customHeight="1" x14ac:dyDescent="0.25">
      <c r="A1311" s="738">
        <v>1</v>
      </c>
      <c r="B1311" s="1735">
        <v>1</v>
      </c>
      <c r="C1311" s="407" t="s">
        <v>303</v>
      </c>
      <c r="D1311" s="407"/>
      <c r="E1311" s="407"/>
      <c r="F1311" s="711"/>
      <c r="G1311" s="92">
        <f t="shared" si="1178"/>
        <v>0</v>
      </c>
      <c r="H1311" s="440"/>
      <c r="I1311" s="440"/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711"/>
      <c r="Y1311" s="711"/>
      <c r="Z1311" s="711"/>
      <c r="AA1311" s="711"/>
      <c r="AB1311" s="711"/>
      <c r="AC1311" s="711"/>
      <c r="AD1311" s="1595"/>
      <c r="AE1311" s="711"/>
      <c r="AF1311" s="711"/>
      <c r="AG1311" s="711"/>
      <c r="AH1311" s="711"/>
      <c r="AI1311" s="711"/>
      <c r="AJ1311" s="711"/>
      <c r="AK1311" s="1832"/>
      <c r="AL1311" s="1832">
        <f t="shared" si="1175"/>
        <v>0</v>
      </c>
      <c r="AM1311" s="2437"/>
      <c r="AN1311" s="1721"/>
    </row>
    <row r="1312" spans="1:40" s="70" customFormat="1" ht="38.1" customHeight="1" x14ac:dyDescent="0.25">
      <c r="A1312" s="738">
        <v>1</v>
      </c>
      <c r="B1312" s="1735">
        <v>1</v>
      </c>
      <c r="C1312" s="407" t="s">
        <v>304</v>
      </c>
      <c r="D1312" s="407"/>
      <c r="E1312" s="407"/>
      <c r="F1312" s="711">
        <v>300</v>
      </c>
      <c r="G1312" s="92">
        <f t="shared" si="1178"/>
        <v>300</v>
      </c>
      <c r="H1312" s="440">
        <v>249</v>
      </c>
      <c r="I1312" s="440">
        <f t="shared" ref="I1312:I1318" si="1179">H1312/G1312*100</f>
        <v>83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711"/>
      <c r="Y1312" s="711"/>
      <c r="Z1312" s="711"/>
      <c r="AA1312" s="711"/>
      <c r="AB1312" s="711"/>
      <c r="AC1312" s="711"/>
      <c r="AD1312" s="1595"/>
      <c r="AE1312" s="711"/>
      <c r="AF1312" s="711"/>
      <c r="AG1312" s="711"/>
      <c r="AH1312" s="711"/>
      <c r="AI1312" s="711"/>
      <c r="AJ1312" s="711">
        <v>11</v>
      </c>
      <c r="AK1312" s="1832">
        <v>7593.409999999998</v>
      </c>
      <c r="AL1312" s="1832">
        <f t="shared" si="1175"/>
        <v>7.5934099999999978</v>
      </c>
      <c r="AM1312" s="2437"/>
      <c r="AN1312" s="1721"/>
    </row>
    <row r="1313" spans="1:40" s="70" customFormat="1" ht="21" customHeight="1" x14ac:dyDescent="0.25">
      <c r="A1313" s="738">
        <v>1</v>
      </c>
      <c r="B1313" s="1735">
        <v>1</v>
      </c>
      <c r="C1313" s="407" t="s">
        <v>305</v>
      </c>
      <c r="D1313" s="407"/>
      <c r="E1313" s="407"/>
      <c r="F1313" s="711">
        <v>19056</v>
      </c>
      <c r="G1313" s="92">
        <f t="shared" si="1178"/>
        <v>19056</v>
      </c>
      <c r="H1313" s="440">
        <v>19664</v>
      </c>
      <c r="I1313" s="440">
        <f t="shared" si="1179"/>
        <v>103.1905961376994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711"/>
      <c r="Y1313" s="711"/>
      <c r="Z1313" s="711"/>
      <c r="AA1313" s="711"/>
      <c r="AB1313" s="711"/>
      <c r="AC1313" s="711"/>
      <c r="AD1313" s="1595"/>
      <c r="AE1313" s="711"/>
      <c r="AF1313" s="711"/>
      <c r="AG1313" s="711"/>
      <c r="AH1313" s="711"/>
      <c r="AI1313" s="711"/>
      <c r="AJ1313" s="711">
        <v>613</v>
      </c>
      <c r="AK1313" s="1832">
        <v>328028.39999999997</v>
      </c>
      <c r="AL1313" s="1832">
        <f t="shared" si="1175"/>
        <v>328.02839999999998</v>
      </c>
      <c r="AM1313" s="2437"/>
      <c r="AN1313" s="1721"/>
    </row>
    <row r="1314" spans="1:40" s="70" customFormat="1" ht="47.25" customHeight="1" x14ac:dyDescent="0.25">
      <c r="A1314" s="738"/>
      <c r="B1314" s="1735"/>
      <c r="C1314" s="407" t="s">
        <v>545</v>
      </c>
      <c r="D1314" s="407"/>
      <c r="E1314" s="407"/>
      <c r="F1314" s="711">
        <v>2685</v>
      </c>
      <c r="G1314" s="92">
        <f>F1314/7*($C$3-5)</f>
        <v>2685</v>
      </c>
      <c r="H1314" s="440">
        <v>8</v>
      </c>
      <c r="I1314" s="440">
        <f t="shared" si="1179"/>
        <v>0.29795158286778395</v>
      </c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711"/>
      <c r="Y1314" s="711"/>
      <c r="Z1314" s="711"/>
      <c r="AA1314" s="711"/>
      <c r="AB1314" s="711"/>
      <c r="AC1314" s="711"/>
      <c r="AD1314" s="1595"/>
      <c r="AE1314" s="711"/>
      <c r="AF1314" s="711"/>
      <c r="AG1314" s="711"/>
      <c r="AH1314" s="711"/>
      <c r="AI1314" s="711"/>
      <c r="AJ1314" s="711"/>
      <c r="AK1314" s="1832"/>
      <c r="AL1314" s="1832">
        <f t="shared" si="1175"/>
        <v>0</v>
      </c>
      <c r="AM1314" s="2437"/>
      <c r="AN1314" s="1721"/>
    </row>
    <row r="1315" spans="1:40" s="70" customFormat="1" ht="30" customHeight="1" x14ac:dyDescent="0.25">
      <c r="A1315" s="738">
        <v>1</v>
      </c>
      <c r="B1315" s="1735">
        <v>1</v>
      </c>
      <c r="C1315" s="407" t="s">
        <v>157</v>
      </c>
      <c r="D1315" s="407"/>
      <c r="E1315" s="407"/>
      <c r="F1315" s="711">
        <f>F1316+F1317/8.5</f>
        <v>85329.411764705888</v>
      </c>
      <c r="G1315" s="92">
        <f t="shared" ref="G1315:H1315" si="1180">G1316+G1317/8.5</f>
        <v>85329.411764705888</v>
      </c>
      <c r="H1315" s="92">
        <f t="shared" si="1180"/>
        <v>89302.37529411765</v>
      </c>
      <c r="I1315" s="440">
        <f t="shared" si="1179"/>
        <v>104.65603060802427</v>
      </c>
      <c r="J1315" s="125"/>
      <c r="K1315" s="125"/>
      <c r="L1315" s="464"/>
      <c r="M1315" s="464"/>
      <c r="N1315" s="464"/>
      <c r="O1315" s="464"/>
      <c r="P1315" s="464"/>
      <c r="Q1315" s="464"/>
      <c r="R1315" s="711"/>
      <c r="S1315" s="711"/>
      <c r="T1315" s="711"/>
      <c r="U1315" s="711"/>
      <c r="V1315" s="711"/>
      <c r="W1315" s="711"/>
      <c r="X1315" s="711"/>
      <c r="Y1315" s="711"/>
      <c r="Z1315" s="711"/>
      <c r="AA1315" s="711"/>
      <c r="AB1315" s="711"/>
      <c r="AC1315" s="711"/>
      <c r="AD1315" s="1595"/>
      <c r="AE1315" s="711"/>
      <c r="AF1315" s="711"/>
      <c r="AG1315" s="711"/>
      <c r="AH1315" s="711"/>
      <c r="AI1315" s="711"/>
      <c r="AJ1315" s="92">
        <f t="shared" ref="AJ1315" si="1181">AJ1316+AJ1317/8.5</f>
        <v>2667</v>
      </c>
      <c r="AK1315" s="1832">
        <f>AK1316+AK1317</f>
        <v>4246516.3800000018</v>
      </c>
      <c r="AL1315" s="1832">
        <f t="shared" si="1175"/>
        <v>4246.5163800000018</v>
      </c>
      <c r="AM1315" s="2437"/>
      <c r="AN1315" s="1721"/>
    </row>
    <row r="1316" spans="1:40" s="70" customFormat="1" ht="30" customHeight="1" x14ac:dyDescent="0.25">
      <c r="A1316" s="738"/>
      <c r="B1316" s="1735"/>
      <c r="C1316" s="407" t="s">
        <v>447</v>
      </c>
      <c r="D1316" s="407"/>
      <c r="E1316" s="407"/>
      <c r="F1316" s="711">
        <v>71000</v>
      </c>
      <c r="G1316" s="92">
        <f t="shared" si="1178"/>
        <v>71000</v>
      </c>
      <c r="H1316" s="92">
        <v>74764</v>
      </c>
      <c r="I1316" s="440">
        <f t="shared" si="1179"/>
        <v>105.30140845070422</v>
      </c>
      <c r="J1316" s="125"/>
      <c r="K1316" s="125"/>
      <c r="L1316" s="464"/>
      <c r="M1316" s="464"/>
      <c r="N1316" s="464"/>
      <c r="O1316" s="464"/>
      <c r="P1316" s="464"/>
      <c r="Q1316" s="464"/>
      <c r="R1316" s="711"/>
      <c r="S1316" s="711"/>
      <c r="T1316" s="711"/>
      <c r="U1316" s="711"/>
      <c r="V1316" s="711"/>
      <c r="W1316" s="711"/>
      <c r="X1316" s="711"/>
      <c r="Y1316" s="711"/>
      <c r="Z1316" s="711"/>
      <c r="AA1316" s="711"/>
      <c r="AB1316" s="711"/>
      <c r="AC1316" s="711"/>
      <c r="AD1316" s="1595"/>
      <c r="AE1316" s="711"/>
      <c r="AF1316" s="711"/>
      <c r="AG1316" s="711"/>
      <c r="AH1316" s="711"/>
      <c r="AI1316" s="711"/>
      <c r="AJ1316" s="711">
        <v>2517</v>
      </c>
      <c r="AK1316" s="1832">
        <v>3773561.16</v>
      </c>
      <c r="AL1316" s="1832">
        <f t="shared" si="1175"/>
        <v>3773.5611600000002</v>
      </c>
      <c r="AM1316" s="2437"/>
      <c r="AN1316" s="1721"/>
    </row>
    <row r="1317" spans="1:40" s="70" customFormat="1" ht="24" customHeight="1" x14ac:dyDescent="0.25">
      <c r="A1317" s="738">
        <v>1</v>
      </c>
      <c r="B1317" s="1735">
        <v>1</v>
      </c>
      <c r="C1317" s="407" t="s">
        <v>451</v>
      </c>
      <c r="D1317" s="407"/>
      <c r="E1317" s="407"/>
      <c r="F1317" s="711">
        <v>121800</v>
      </c>
      <c r="G1317" s="92">
        <f t="shared" si="1178"/>
        <v>121800</v>
      </c>
      <c r="H1317" s="92">
        <v>123576.19</v>
      </c>
      <c r="I1317" s="440">
        <f t="shared" si="1179"/>
        <v>101.4582840722496</v>
      </c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711"/>
      <c r="Y1317" s="711"/>
      <c r="Z1317" s="711"/>
      <c r="AA1317" s="711"/>
      <c r="AB1317" s="711"/>
      <c r="AC1317" s="711"/>
      <c r="AD1317" s="1595"/>
      <c r="AE1317" s="711"/>
      <c r="AF1317" s="711"/>
      <c r="AG1317" s="711"/>
      <c r="AH1317" s="711"/>
      <c r="AI1317" s="711"/>
      <c r="AJ1317" s="711">
        <v>1275</v>
      </c>
      <c r="AK1317" s="1832">
        <v>472955.22000000143</v>
      </c>
      <c r="AL1317" s="1832">
        <f t="shared" si="1175"/>
        <v>472.95522000000142</v>
      </c>
      <c r="AM1317" s="2437"/>
      <c r="AN1317" s="1721"/>
    </row>
    <row r="1318" spans="1:40" s="70" customFormat="1" ht="21.75" customHeight="1" x14ac:dyDescent="0.25">
      <c r="A1318" s="738">
        <v>1</v>
      </c>
      <c r="B1318" s="1735">
        <v>1</v>
      </c>
      <c r="C1318" s="213" t="s">
        <v>168</v>
      </c>
      <c r="D1318" s="213"/>
      <c r="E1318" s="407"/>
      <c r="F1318" s="712">
        <f>F1308+F1316*3.2+F1317/3.9</f>
        <v>280823.80626780627</v>
      </c>
      <c r="G1318" s="388">
        <f t="shared" ref="G1318:H1318" si="1182">G1308+G1316*3.2+G1317/3.9</f>
        <v>280823.80626780627</v>
      </c>
      <c r="H1318" s="388">
        <f t="shared" si="1182"/>
        <v>293962.02108262107</v>
      </c>
      <c r="I1318" s="388">
        <f t="shared" si="1179"/>
        <v>104.67845478965042</v>
      </c>
      <c r="J1318" s="125"/>
      <c r="K1318" s="125"/>
      <c r="L1318" s="464"/>
      <c r="M1318" s="464"/>
      <c r="N1318" s="464"/>
      <c r="O1318" s="464"/>
      <c r="P1318" s="464"/>
      <c r="Q1318" s="464"/>
      <c r="R1318" s="644">
        <v>141943.30799999999</v>
      </c>
      <c r="S1318" s="644">
        <v>141943.30799999999</v>
      </c>
      <c r="T1318" s="644">
        <v>141943.30799999999</v>
      </c>
      <c r="U1318" s="644">
        <v>141943.30799999999</v>
      </c>
      <c r="V1318" s="644">
        <v>141943.30799999999</v>
      </c>
      <c r="W1318" s="644">
        <v>141943.30799999999</v>
      </c>
      <c r="X1318" s="644">
        <v>141836.85050999999</v>
      </c>
      <c r="Y1318" s="644">
        <v>146494.24346</v>
      </c>
      <c r="Z1318" s="644">
        <v>146494.24346</v>
      </c>
      <c r="AA1318" s="644">
        <v>146494.24346</v>
      </c>
      <c r="AB1318" s="644">
        <v>152426.08630000002</v>
      </c>
      <c r="AC1318" s="644">
        <v>152426.08630000002</v>
      </c>
      <c r="AD1318" s="1732">
        <f>AC1318</f>
        <v>152426.08630000002</v>
      </c>
      <c r="AE1318" s="644">
        <f>AI1318-AH1318</f>
        <v>152426.0863</v>
      </c>
      <c r="AF1318" s="644"/>
      <c r="AG1318" s="644">
        <f>AE1318-AD1318</f>
        <v>0</v>
      </c>
      <c r="AH1318" s="644">
        <v>-1201.6712700000003</v>
      </c>
      <c r="AI1318" s="644">
        <v>151224.41503</v>
      </c>
      <c r="AJ1318" s="388">
        <f t="shared" ref="AJ1318" si="1183">AJ1308+AJ1316*3.2+AJ1317/3.9</f>
        <v>9027.5452991452985</v>
      </c>
      <c r="AK1318" s="1836">
        <f>AK1315+AK1308</f>
        <v>4611031.3500000015</v>
      </c>
      <c r="AL1318" s="1836">
        <f t="shared" si="1175"/>
        <v>4611.0313500000011</v>
      </c>
      <c r="AM1318" s="2437"/>
      <c r="AN1318" s="1721"/>
    </row>
    <row r="1319" spans="1:40" s="70" customFormat="1" ht="27" customHeight="1" x14ac:dyDescent="0.25">
      <c r="A1319" s="738">
        <v>1</v>
      </c>
      <c r="B1319" s="1735">
        <v>1</v>
      </c>
      <c r="C1319" s="507" t="s">
        <v>306</v>
      </c>
      <c r="D1319" s="507"/>
      <c r="E1319" s="407"/>
      <c r="F1319" s="711"/>
      <c r="G1319" s="440"/>
      <c r="H1319" s="440"/>
      <c r="I1319" s="388"/>
      <c r="J1319" s="125"/>
      <c r="K1319" s="125"/>
      <c r="L1319" s="464"/>
      <c r="M1319" s="464"/>
      <c r="N1319" s="464"/>
      <c r="O1319" s="464"/>
      <c r="P1319" s="464"/>
      <c r="Q1319" s="464"/>
      <c r="R1319" s="711"/>
      <c r="S1319" s="711"/>
      <c r="T1319" s="711"/>
      <c r="U1319" s="711"/>
      <c r="V1319" s="711"/>
      <c r="W1319" s="711"/>
      <c r="X1319" s="711"/>
      <c r="Y1319" s="711"/>
      <c r="Z1319" s="711"/>
      <c r="AA1319" s="711"/>
      <c r="AB1319" s="711"/>
      <c r="AC1319" s="711"/>
      <c r="AD1319" s="1595"/>
      <c r="AE1319" s="711"/>
      <c r="AF1319" s="711"/>
      <c r="AG1319" s="711"/>
      <c r="AH1319" s="711"/>
      <c r="AI1319" s="711"/>
      <c r="AJ1319" s="711"/>
      <c r="AK1319" s="1832"/>
      <c r="AL1319" s="1832">
        <f t="shared" si="1175"/>
        <v>0</v>
      </c>
      <c r="AM1319" s="2437"/>
      <c r="AN1319" s="1721"/>
    </row>
    <row r="1320" spans="1:40" s="70" customFormat="1" ht="38.1" customHeight="1" x14ac:dyDescent="0.25">
      <c r="A1320" s="738">
        <v>1</v>
      </c>
      <c r="B1320" s="1735">
        <v>1</v>
      </c>
      <c r="C1320" s="407" t="s">
        <v>198</v>
      </c>
      <c r="D1320" s="407"/>
      <c r="E1320" s="407"/>
      <c r="F1320" s="711">
        <f>SUM(F1322,F1327)</f>
        <v>40072</v>
      </c>
      <c r="G1320" s="440">
        <f>SUM(G1322,G1327)</f>
        <v>40072</v>
      </c>
      <c r="H1320" s="440">
        <f>SUM(H1322,H1327)</f>
        <v>38657.924596641424</v>
      </c>
      <c r="I1320" s="388">
        <f>H1320/G1320*100</f>
        <v>96.471163397488084</v>
      </c>
      <c r="J1320" s="125"/>
      <c r="K1320" s="125"/>
      <c r="L1320" s="464"/>
      <c r="M1320" s="464"/>
      <c r="N1320" s="464"/>
      <c r="O1320" s="464"/>
      <c r="P1320" s="464"/>
      <c r="Q1320" s="464"/>
      <c r="R1320" s="711"/>
      <c r="S1320" s="711"/>
      <c r="T1320" s="711"/>
      <c r="U1320" s="711"/>
      <c r="V1320" s="711"/>
      <c r="W1320" s="711"/>
      <c r="X1320" s="711"/>
      <c r="Y1320" s="711"/>
      <c r="Z1320" s="711"/>
      <c r="AA1320" s="711"/>
      <c r="AB1320" s="711"/>
      <c r="AC1320" s="711"/>
      <c r="AD1320" s="1595"/>
      <c r="AE1320" s="711"/>
      <c r="AF1320" s="711"/>
      <c r="AG1320" s="711"/>
      <c r="AH1320" s="711"/>
      <c r="AI1320" s="711"/>
      <c r="AJ1320" s="711">
        <f>AJ1321+AJ1322+AJ1327</f>
        <v>189</v>
      </c>
      <c r="AK1320" s="711">
        <f t="shared" ref="AK1320" si="1184">AK1321+AK1322+AK1327</f>
        <v>349778.31999999995</v>
      </c>
      <c r="AL1320" s="711">
        <f t="shared" si="1175"/>
        <v>349.77831999999995</v>
      </c>
      <c r="AM1320" s="2437"/>
      <c r="AN1320" s="1721"/>
    </row>
    <row r="1321" spans="1:40" s="70" customFormat="1" ht="38.1" customHeight="1" x14ac:dyDescent="0.25">
      <c r="A1321" s="738">
        <v>1</v>
      </c>
      <c r="B1321" s="1735">
        <v>1</v>
      </c>
      <c r="C1321" s="407" t="s">
        <v>302</v>
      </c>
      <c r="D1321" s="407"/>
      <c r="E1321" s="407"/>
      <c r="F1321" s="711"/>
      <c r="G1321" s="92">
        <f>ROUND(F1321/12*$C$3,0)</f>
        <v>0</v>
      </c>
      <c r="H1321" s="440"/>
      <c r="I1321" s="388"/>
      <c r="J1321" s="125"/>
      <c r="K1321" s="125"/>
      <c r="L1321" s="464"/>
      <c r="M1321" s="464"/>
      <c r="N1321" s="464"/>
      <c r="O1321" s="464"/>
      <c r="P1321" s="464"/>
      <c r="Q1321" s="464"/>
      <c r="R1321" s="711"/>
      <c r="S1321" s="711"/>
      <c r="T1321" s="711"/>
      <c r="U1321" s="711"/>
      <c r="V1321" s="711"/>
      <c r="W1321" s="711"/>
      <c r="X1321" s="711"/>
      <c r="Y1321" s="711"/>
      <c r="Z1321" s="711"/>
      <c r="AA1321" s="711"/>
      <c r="AB1321" s="711"/>
      <c r="AC1321" s="711"/>
      <c r="AD1321" s="1595"/>
      <c r="AE1321" s="711"/>
      <c r="AF1321" s="711"/>
      <c r="AG1321" s="711"/>
      <c r="AH1321" s="711"/>
      <c r="AI1321" s="711"/>
      <c r="AJ1321" s="711"/>
      <c r="AK1321" s="1832"/>
      <c r="AL1321" s="1832">
        <f t="shared" si="1175"/>
        <v>0</v>
      </c>
      <c r="AM1321" s="2437"/>
      <c r="AN1321" s="1721"/>
    </row>
    <row r="1322" spans="1:40" s="70" customFormat="1" ht="49.5" customHeight="1" x14ac:dyDescent="0.25">
      <c r="A1322" s="738">
        <v>1</v>
      </c>
      <c r="B1322" s="1735">
        <v>1</v>
      </c>
      <c r="C1322" s="407" t="s">
        <v>307</v>
      </c>
      <c r="D1322" s="407"/>
      <c r="E1322" s="407"/>
      <c r="F1322" s="711">
        <f>SUM(F1323:F1326)</f>
        <v>9097</v>
      </c>
      <c r="G1322" s="440">
        <f>SUM(G1323:G1326)</f>
        <v>9097</v>
      </c>
      <c r="H1322" s="440">
        <f>SUM(H1323:H1326)</f>
        <v>9495</v>
      </c>
      <c r="I1322" s="388">
        <f t="shared" ref="I1322:I1330" si="1185">H1322/G1322*100</f>
        <v>104.37506870396834</v>
      </c>
      <c r="J1322" s="125"/>
      <c r="K1322" s="125"/>
      <c r="L1322" s="464"/>
      <c r="M1322" s="464"/>
      <c r="N1322" s="464"/>
      <c r="O1322" s="464"/>
      <c r="P1322" s="464"/>
      <c r="Q1322" s="464"/>
      <c r="R1322" s="711"/>
      <c r="S1322" s="711"/>
      <c r="T1322" s="711"/>
      <c r="U1322" s="711"/>
      <c r="V1322" s="711"/>
      <c r="W1322" s="711"/>
      <c r="X1322" s="711"/>
      <c r="Y1322" s="711"/>
      <c r="Z1322" s="711"/>
      <c r="AA1322" s="711"/>
      <c r="AB1322" s="711"/>
      <c r="AC1322" s="711"/>
      <c r="AD1322" s="1595"/>
      <c r="AE1322" s="711"/>
      <c r="AF1322" s="711"/>
      <c r="AG1322" s="711"/>
      <c r="AH1322" s="711"/>
      <c r="AI1322" s="711"/>
      <c r="AJ1322" s="711">
        <f>AJ1323+AJ1324+AJ1325+AJ1326</f>
        <v>117</v>
      </c>
      <c r="AK1322" s="711">
        <f>AK1323+AK1324+AK1325+AK1326</f>
        <v>253583.69999999998</v>
      </c>
      <c r="AL1322" s="711">
        <f t="shared" si="1175"/>
        <v>253.58369999999999</v>
      </c>
      <c r="AM1322" s="2437"/>
      <c r="AN1322" s="1721"/>
    </row>
    <row r="1323" spans="1:40" s="70" customFormat="1" ht="38.1" customHeight="1" x14ac:dyDescent="0.25">
      <c r="A1323" s="738">
        <v>1</v>
      </c>
      <c r="B1323" s="1735">
        <v>1</v>
      </c>
      <c r="C1323" s="407" t="s">
        <v>308</v>
      </c>
      <c r="D1323" s="407"/>
      <c r="E1323" s="407"/>
      <c r="F1323" s="711">
        <v>5485</v>
      </c>
      <c r="G1323" s="92">
        <f>ROUND(F1323/12*$C$3,0)</f>
        <v>5485</v>
      </c>
      <c r="H1323" s="440">
        <v>5454</v>
      </c>
      <c r="I1323" s="388">
        <f t="shared" si="1185"/>
        <v>99.434822242479498</v>
      </c>
      <c r="J1323" s="125"/>
      <c r="K1323" s="125"/>
      <c r="L1323" s="464"/>
      <c r="M1323" s="464"/>
      <c r="N1323" s="464"/>
      <c r="O1323" s="464"/>
      <c r="P1323" s="464"/>
      <c r="Q1323" s="464"/>
      <c r="R1323" s="711"/>
      <c r="S1323" s="711"/>
      <c r="T1323" s="711"/>
      <c r="U1323" s="711"/>
      <c r="V1323" s="711"/>
      <c r="W1323" s="711"/>
      <c r="X1323" s="711"/>
      <c r="Y1323" s="711"/>
      <c r="Z1323" s="711"/>
      <c r="AA1323" s="711"/>
      <c r="AB1323" s="711"/>
      <c r="AC1323" s="711"/>
      <c r="AD1323" s="1595"/>
      <c r="AE1323" s="711"/>
      <c r="AF1323" s="711"/>
      <c r="AG1323" s="711"/>
      <c r="AH1323" s="711"/>
      <c r="AI1323" s="711"/>
      <c r="AJ1323" s="711">
        <v>81</v>
      </c>
      <c r="AK1323" s="1832">
        <v>119508.61999999997</v>
      </c>
      <c r="AL1323" s="1832">
        <f t="shared" si="1175"/>
        <v>119.50861999999996</v>
      </c>
      <c r="AM1323" s="2437"/>
      <c r="AN1323" s="1721"/>
    </row>
    <row r="1324" spans="1:40" s="70" customFormat="1" ht="38.1" customHeight="1" x14ac:dyDescent="0.25">
      <c r="A1324" s="738">
        <v>1</v>
      </c>
      <c r="B1324" s="1735">
        <v>1</v>
      </c>
      <c r="C1324" s="407" t="s">
        <v>309</v>
      </c>
      <c r="D1324" s="407"/>
      <c r="E1324" s="407"/>
      <c r="F1324" s="711">
        <v>1646</v>
      </c>
      <c r="G1324" s="92">
        <f>ROUND(F1324/12*$C$3,0)</f>
        <v>1646</v>
      </c>
      <c r="H1324" s="440">
        <v>1294</v>
      </c>
      <c r="I1324" s="388">
        <f t="shared" si="1185"/>
        <v>78.614823815309848</v>
      </c>
      <c r="J1324" s="125"/>
      <c r="K1324" s="125"/>
      <c r="L1324" s="464"/>
      <c r="M1324" s="464"/>
      <c r="N1324" s="464"/>
      <c r="O1324" s="464"/>
      <c r="P1324" s="464"/>
      <c r="Q1324" s="464"/>
      <c r="R1324" s="711"/>
      <c r="S1324" s="711"/>
      <c r="T1324" s="711"/>
      <c r="U1324" s="711"/>
      <c r="V1324" s="711"/>
      <c r="W1324" s="711"/>
      <c r="X1324" s="711"/>
      <c r="Y1324" s="711"/>
      <c r="Z1324" s="711"/>
      <c r="AA1324" s="711"/>
      <c r="AB1324" s="711"/>
      <c r="AC1324" s="711"/>
      <c r="AD1324" s="1595"/>
      <c r="AE1324" s="711"/>
      <c r="AF1324" s="711"/>
      <c r="AG1324" s="711"/>
      <c r="AH1324" s="711"/>
      <c r="AI1324" s="711"/>
      <c r="AJ1324" s="711">
        <v>21</v>
      </c>
      <c r="AK1324" s="1832">
        <v>35643.879999999997</v>
      </c>
      <c r="AL1324" s="1832">
        <f t="shared" si="1175"/>
        <v>35.643879999999996</v>
      </c>
      <c r="AM1324" s="2437"/>
      <c r="AN1324" s="1721"/>
    </row>
    <row r="1325" spans="1:40" s="70" customFormat="1" ht="50.25" customHeight="1" x14ac:dyDescent="0.25">
      <c r="A1325" s="738">
        <v>1</v>
      </c>
      <c r="B1325" s="1735">
        <v>1</v>
      </c>
      <c r="C1325" s="407" t="s">
        <v>353</v>
      </c>
      <c r="D1325" s="407"/>
      <c r="E1325" s="407"/>
      <c r="F1325" s="711">
        <v>1125</v>
      </c>
      <c r="G1325" s="92">
        <f>ROUND(F1325/12*$C$3,0)</f>
        <v>1125</v>
      </c>
      <c r="H1325" s="440">
        <v>1341</v>
      </c>
      <c r="I1325" s="388">
        <f t="shared" si="1185"/>
        <v>119.19999999999999</v>
      </c>
      <c r="J1325" s="125"/>
      <c r="K1325" s="125"/>
      <c r="L1325" s="464"/>
      <c r="M1325" s="464"/>
      <c r="N1325" s="464"/>
      <c r="O1325" s="464"/>
      <c r="P1325" s="464"/>
      <c r="Q1325" s="464"/>
      <c r="R1325" s="711"/>
      <c r="S1325" s="711"/>
      <c r="T1325" s="711"/>
      <c r="U1325" s="711"/>
      <c r="V1325" s="711"/>
      <c r="W1325" s="711"/>
      <c r="X1325" s="711"/>
      <c r="Y1325" s="711"/>
      <c r="Z1325" s="711"/>
      <c r="AA1325" s="711"/>
      <c r="AB1325" s="711"/>
      <c r="AC1325" s="711"/>
      <c r="AD1325" s="1595"/>
      <c r="AE1325" s="711"/>
      <c r="AF1325" s="711"/>
      <c r="AG1325" s="711"/>
      <c r="AH1325" s="711"/>
      <c r="AI1325" s="711"/>
      <c r="AJ1325" s="711">
        <v>15</v>
      </c>
      <c r="AK1325" s="1832">
        <v>98431.200000000012</v>
      </c>
      <c r="AL1325" s="1832">
        <f t="shared" si="1175"/>
        <v>98.431200000000018</v>
      </c>
      <c r="AM1325" s="2437"/>
      <c r="AN1325" s="1721"/>
    </row>
    <row r="1326" spans="1:40" s="70" customFormat="1" ht="55.5" customHeight="1" x14ac:dyDescent="0.25">
      <c r="A1326" s="738">
        <v>1</v>
      </c>
      <c r="B1326" s="1735">
        <v>1</v>
      </c>
      <c r="C1326" s="407" t="s">
        <v>354</v>
      </c>
      <c r="D1326" s="407"/>
      <c r="E1326" s="407"/>
      <c r="F1326" s="711">
        <v>841</v>
      </c>
      <c r="G1326" s="92">
        <f>ROUND(F1326/12*$C$3,0)</f>
        <v>841</v>
      </c>
      <c r="H1326" s="440">
        <v>1406</v>
      </c>
      <c r="I1326" s="388">
        <f t="shared" si="1185"/>
        <v>167.18192627824021</v>
      </c>
      <c r="J1326" s="125"/>
      <c r="K1326" s="125"/>
      <c r="L1326" s="464"/>
      <c r="M1326" s="464"/>
      <c r="N1326" s="464"/>
      <c r="O1326" s="464"/>
      <c r="P1326" s="464"/>
      <c r="Q1326" s="464"/>
      <c r="R1326" s="711"/>
      <c r="S1326" s="711"/>
      <c r="T1326" s="711"/>
      <c r="U1326" s="711"/>
      <c r="V1326" s="711"/>
      <c r="W1326" s="711"/>
      <c r="X1326" s="711"/>
      <c r="Y1326" s="711"/>
      <c r="Z1326" s="711"/>
      <c r="AA1326" s="711"/>
      <c r="AB1326" s="711"/>
      <c r="AC1326" s="711"/>
      <c r="AD1326" s="1595"/>
      <c r="AE1326" s="711"/>
      <c r="AF1326" s="711"/>
      <c r="AG1326" s="711"/>
      <c r="AH1326" s="711"/>
      <c r="AI1326" s="711"/>
      <c r="AJ1326" s="711"/>
      <c r="AK1326" s="1832"/>
      <c r="AL1326" s="1832">
        <f t="shared" si="1175"/>
        <v>0</v>
      </c>
      <c r="AM1326" s="2437"/>
      <c r="AN1326" s="1721"/>
    </row>
    <row r="1327" spans="1:40" s="70" customFormat="1" ht="50.25" customHeight="1" x14ac:dyDescent="0.25">
      <c r="A1327" s="738">
        <v>1</v>
      </c>
      <c r="B1327" s="1735">
        <v>1</v>
      </c>
      <c r="C1327" s="407" t="s">
        <v>310</v>
      </c>
      <c r="D1327" s="407"/>
      <c r="E1327" s="407"/>
      <c r="F1327" s="711">
        <f>SUM(F1328:F1330)</f>
        <v>30975</v>
      </c>
      <c r="G1327" s="440">
        <f>SUM(G1328:G1330)</f>
        <v>30975</v>
      </c>
      <c r="H1327" s="440">
        <f>SUM(H1328:H1330)</f>
        <v>29162.924596641424</v>
      </c>
      <c r="I1327" s="388">
        <f t="shared" si="1185"/>
        <v>94.149877632417827</v>
      </c>
      <c r="J1327" s="125"/>
      <c r="K1327" s="125"/>
      <c r="L1327" s="464"/>
      <c r="M1327" s="464"/>
      <c r="N1327" s="464"/>
      <c r="O1327" s="464"/>
      <c r="P1327" s="464"/>
      <c r="Q1327" s="464"/>
      <c r="R1327" s="711"/>
      <c r="S1327" s="711"/>
      <c r="T1327" s="711"/>
      <c r="U1327" s="711"/>
      <c r="V1327" s="711"/>
      <c r="W1327" s="711"/>
      <c r="X1327" s="711"/>
      <c r="Y1327" s="711"/>
      <c r="Z1327" s="711"/>
      <c r="AA1327" s="711"/>
      <c r="AB1327" s="711"/>
      <c r="AC1327" s="711"/>
      <c r="AD1327" s="1595"/>
      <c r="AE1327" s="711"/>
      <c r="AF1327" s="711"/>
      <c r="AG1327" s="711"/>
      <c r="AH1327" s="711"/>
      <c r="AI1327" s="711"/>
      <c r="AJ1327" s="711">
        <f>AJ1328+AJ1329+AJ1330</f>
        <v>72</v>
      </c>
      <c r="AK1327" s="1832">
        <f>AK1328+AK1329+AK1330</f>
        <v>96194.619999999966</v>
      </c>
      <c r="AL1327" s="1832">
        <f t="shared" si="1175"/>
        <v>96.194619999999972</v>
      </c>
      <c r="AM1327" s="2437"/>
      <c r="AN1327" s="1721"/>
    </row>
    <row r="1328" spans="1:40" s="70" customFormat="1" ht="38.1" customHeight="1" x14ac:dyDescent="0.25">
      <c r="A1328" s="738">
        <v>1</v>
      </c>
      <c r="B1328" s="1735">
        <v>1</v>
      </c>
      <c r="C1328" s="407" t="s">
        <v>311</v>
      </c>
      <c r="D1328" s="407"/>
      <c r="E1328" s="407"/>
      <c r="F1328" s="711">
        <v>600</v>
      </c>
      <c r="G1328" s="92">
        <f t="shared" ref="G1328:G1333" si="1186">ROUND(F1328/12*$C$3,0)</f>
        <v>600</v>
      </c>
      <c r="H1328" s="440">
        <v>564</v>
      </c>
      <c r="I1328" s="388">
        <f t="shared" si="1185"/>
        <v>94</v>
      </c>
      <c r="J1328" s="125"/>
      <c r="K1328" s="125"/>
      <c r="L1328" s="464"/>
      <c r="M1328" s="464"/>
      <c r="N1328" s="464"/>
      <c r="O1328" s="464"/>
      <c r="P1328" s="464"/>
      <c r="Q1328" s="464"/>
      <c r="R1328" s="711"/>
      <c r="S1328" s="711"/>
      <c r="T1328" s="711"/>
      <c r="U1328" s="711"/>
      <c r="V1328" s="711"/>
      <c r="W1328" s="711"/>
      <c r="X1328" s="711"/>
      <c r="Y1328" s="711"/>
      <c r="Z1328" s="711"/>
      <c r="AA1328" s="711"/>
      <c r="AB1328" s="711"/>
      <c r="AC1328" s="711"/>
      <c r="AD1328" s="1595"/>
      <c r="AE1328" s="711"/>
      <c r="AF1328" s="711"/>
      <c r="AG1328" s="711"/>
      <c r="AH1328" s="711"/>
      <c r="AI1328" s="711"/>
      <c r="AJ1328" s="711">
        <v>10</v>
      </c>
      <c r="AK1328" s="1832">
        <v>20825.2</v>
      </c>
      <c r="AL1328" s="1832">
        <f t="shared" si="1175"/>
        <v>20.825200000000002</v>
      </c>
      <c r="AM1328" s="2437"/>
      <c r="AN1328" s="1721"/>
    </row>
    <row r="1329" spans="1:40" s="70" customFormat="1" ht="61.5" customHeight="1" x14ac:dyDescent="0.25">
      <c r="A1329" s="738">
        <v>1</v>
      </c>
      <c r="B1329" s="1735">
        <v>1</v>
      </c>
      <c r="C1329" s="407" t="s">
        <v>372</v>
      </c>
      <c r="D1329" s="407"/>
      <c r="E1329" s="407"/>
      <c r="F1329" s="711">
        <v>24769</v>
      </c>
      <c r="G1329" s="92">
        <f t="shared" si="1186"/>
        <v>24769</v>
      </c>
      <c r="H1329" s="440">
        <v>24480</v>
      </c>
      <c r="I1329" s="388">
        <f t="shared" si="1185"/>
        <v>98.833218943033629</v>
      </c>
      <c r="J1329" s="125"/>
      <c r="K1329" s="125"/>
      <c r="L1329" s="464"/>
      <c r="M1329" s="464"/>
      <c r="N1329" s="464"/>
      <c r="O1329" s="464"/>
      <c r="P1329" s="464"/>
      <c r="Q1329" s="464"/>
      <c r="R1329" s="711"/>
      <c r="S1329" s="711"/>
      <c r="T1329" s="711"/>
      <c r="U1329" s="711"/>
      <c r="V1329" s="711"/>
      <c r="W1329" s="711"/>
      <c r="X1329" s="711"/>
      <c r="Y1329" s="711"/>
      <c r="Z1329" s="711"/>
      <c r="AA1329" s="711"/>
      <c r="AB1329" s="711"/>
      <c r="AC1329" s="711"/>
      <c r="AD1329" s="1595"/>
      <c r="AE1329" s="711"/>
      <c r="AF1329" s="711"/>
      <c r="AG1329" s="711"/>
      <c r="AH1329" s="711"/>
      <c r="AI1329" s="711"/>
      <c r="AJ1329" s="711">
        <v>5</v>
      </c>
      <c r="AK1329" s="1832">
        <v>17158.349999999999</v>
      </c>
      <c r="AL1329" s="1832">
        <f t="shared" si="1175"/>
        <v>17.158349999999999</v>
      </c>
      <c r="AM1329" s="2437"/>
      <c r="AN1329" s="1721"/>
    </row>
    <row r="1330" spans="1:40" s="70" customFormat="1" ht="48" customHeight="1" x14ac:dyDescent="0.25">
      <c r="A1330" s="738">
        <v>1</v>
      </c>
      <c r="B1330" s="1735">
        <v>1</v>
      </c>
      <c r="C1330" s="407" t="s">
        <v>321</v>
      </c>
      <c r="D1330" s="407"/>
      <c r="E1330" s="407"/>
      <c r="F1330" s="711">
        <v>5606</v>
      </c>
      <c r="G1330" s="92">
        <f t="shared" si="1186"/>
        <v>5606</v>
      </c>
      <c r="H1330" s="440">
        <v>4118.9245966414228</v>
      </c>
      <c r="I1330" s="388">
        <f t="shared" si="1185"/>
        <v>73.47350332931542</v>
      </c>
      <c r="J1330" s="125"/>
      <c r="K1330" s="125"/>
      <c r="L1330" s="464"/>
      <c r="M1330" s="464"/>
      <c r="N1330" s="464"/>
      <c r="O1330" s="464"/>
      <c r="P1330" s="464"/>
      <c r="Q1330" s="464"/>
      <c r="R1330" s="711"/>
      <c r="S1330" s="711"/>
      <c r="T1330" s="711"/>
      <c r="U1330" s="711"/>
      <c r="V1330" s="711"/>
      <c r="W1330" s="711"/>
      <c r="X1330" s="711"/>
      <c r="Y1330" s="711"/>
      <c r="Z1330" s="711"/>
      <c r="AA1330" s="711"/>
      <c r="AB1330" s="711"/>
      <c r="AC1330" s="711"/>
      <c r="AD1330" s="1595"/>
      <c r="AE1330" s="711"/>
      <c r="AF1330" s="711"/>
      <c r="AG1330" s="711"/>
      <c r="AH1330" s="711"/>
      <c r="AI1330" s="711"/>
      <c r="AJ1330" s="711">
        <v>57</v>
      </c>
      <c r="AK1330" s="1832">
        <v>58211.069999999971</v>
      </c>
      <c r="AL1330" s="1832">
        <f t="shared" si="1175"/>
        <v>58.211069999999971</v>
      </c>
      <c r="AM1330" s="2437"/>
      <c r="AN1330" s="1721"/>
    </row>
    <row r="1331" spans="1:40" s="70" customFormat="1" ht="24.75" customHeight="1" x14ac:dyDescent="0.25">
      <c r="A1331" s="738">
        <v>1</v>
      </c>
      <c r="B1331" s="1735">
        <v>1</v>
      </c>
      <c r="C1331" s="407" t="s">
        <v>157</v>
      </c>
      <c r="D1331" s="407"/>
      <c r="E1331" s="407"/>
      <c r="F1331" s="711"/>
      <c r="G1331" s="92">
        <f t="shared" si="1186"/>
        <v>0</v>
      </c>
      <c r="H1331" s="440"/>
      <c r="I1331" s="388"/>
      <c r="J1331" s="125"/>
      <c r="K1331" s="125"/>
      <c r="L1331" s="464"/>
      <c r="M1331" s="464"/>
      <c r="N1331" s="464"/>
      <c r="O1331" s="464"/>
      <c r="P1331" s="464"/>
      <c r="Q1331" s="464"/>
      <c r="R1331" s="711"/>
      <c r="S1331" s="711"/>
      <c r="T1331" s="711"/>
      <c r="U1331" s="711"/>
      <c r="V1331" s="711"/>
      <c r="W1331" s="711"/>
      <c r="X1331" s="711"/>
      <c r="Y1331" s="711"/>
      <c r="Z1331" s="711"/>
      <c r="AA1331" s="711"/>
      <c r="AB1331" s="711"/>
      <c r="AC1331" s="711"/>
      <c r="AD1331" s="1595"/>
      <c r="AE1331" s="711"/>
      <c r="AF1331" s="711"/>
      <c r="AG1331" s="711"/>
      <c r="AH1331" s="711"/>
      <c r="AI1331" s="711"/>
      <c r="AJ1331" s="711"/>
      <c r="AK1331" s="1832"/>
      <c r="AL1331" s="1832">
        <f t="shared" si="1175"/>
        <v>0</v>
      </c>
      <c r="AM1331" s="2437"/>
      <c r="AN1331" s="1721"/>
    </row>
    <row r="1332" spans="1:40" s="70" customFormat="1" ht="31.5" customHeight="1" x14ac:dyDescent="0.25">
      <c r="A1332" s="738">
        <v>1</v>
      </c>
      <c r="B1332" s="1735">
        <v>1</v>
      </c>
      <c r="C1332" s="407" t="s">
        <v>158</v>
      </c>
      <c r="D1332" s="407"/>
      <c r="E1332" s="407"/>
      <c r="F1332" s="711">
        <v>24500</v>
      </c>
      <c r="G1332" s="92">
        <f t="shared" si="1186"/>
        <v>24500</v>
      </c>
      <c r="H1332" s="92">
        <v>26793</v>
      </c>
      <c r="I1332" s="388">
        <f>H1332/G1332*100</f>
        <v>109.3591836734694</v>
      </c>
      <c r="J1332" s="125"/>
      <c r="K1332" s="125"/>
      <c r="L1332" s="464"/>
      <c r="M1332" s="464"/>
      <c r="N1332" s="464"/>
      <c r="O1332" s="464"/>
      <c r="P1332" s="464"/>
      <c r="Q1332" s="464"/>
      <c r="R1332" s="711"/>
      <c r="S1332" s="711"/>
      <c r="T1332" s="711"/>
      <c r="U1332" s="711"/>
      <c r="V1332" s="711"/>
      <c r="W1332" s="711"/>
      <c r="X1332" s="711"/>
      <c r="Y1332" s="711"/>
      <c r="Z1332" s="711"/>
      <c r="AA1332" s="711"/>
      <c r="AB1332" s="711"/>
      <c r="AC1332" s="711"/>
      <c r="AD1332" s="1595"/>
      <c r="AE1332" s="711"/>
      <c r="AF1332" s="711"/>
      <c r="AG1332" s="711"/>
      <c r="AH1332" s="711"/>
      <c r="AI1332" s="711"/>
      <c r="AJ1332" s="711">
        <v>530</v>
      </c>
      <c r="AK1332" s="1832">
        <v>515806.6</v>
      </c>
      <c r="AL1332" s="1832">
        <f t="shared" si="1175"/>
        <v>515.8066</v>
      </c>
      <c r="AM1332" s="2437"/>
      <c r="AN1332" s="1721"/>
    </row>
    <row r="1333" spans="1:40" s="70" customFormat="1" ht="25.5" customHeight="1" x14ac:dyDescent="0.25">
      <c r="A1333" s="738">
        <v>1</v>
      </c>
      <c r="B1333" s="1735">
        <v>1</v>
      </c>
      <c r="C1333" s="407" t="s">
        <v>319</v>
      </c>
      <c r="D1333" s="407"/>
      <c r="E1333" s="407"/>
      <c r="F1333" s="711">
        <v>2200</v>
      </c>
      <c r="G1333" s="92">
        <f t="shared" si="1186"/>
        <v>2200</v>
      </c>
      <c r="H1333" s="92">
        <v>1085</v>
      </c>
      <c r="I1333" s="440">
        <f>H1333/G1333*100</f>
        <v>49.318181818181813</v>
      </c>
      <c r="J1333" s="125"/>
      <c r="K1333" s="125"/>
      <c r="L1333" s="464"/>
      <c r="M1333" s="464"/>
      <c r="N1333" s="464"/>
      <c r="O1333" s="464"/>
      <c r="P1333" s="464"/>
      <c r="Q1333" s="464"/>
      <c r="R1333" s="711"/>
      <c r="S1333" s="711"/>
      <c r="T1333" s="711"/>
      <c r="U1333" s="711"/>
      <c r="V1333" s="711"/>
      <c r="W1333" s="711"/>
      <c r="X1333" s="711"/>
      <c r="Y1333" s="711"/>
      <c r="Z1333" s="711"/>
      <c r="AA1333" s="711"/>
      <c r="AB1333" s="711"/>
      <c r="AC1333" s="711"/>
      <c r="AD1333" s="1595"/>
      <c r="AE1333" s="711"/>
      <c r="AF1333" s="711"/>
      <c r="AG1333" s="711"/>
      <c r="AH1333" s="711"/>
      <c r="AI1333" s="711"/>
      <c r="AJ1333" s="711">
        <v>24</v>
      </c>
      <c r="AK1333" s="1832">
        <v>23357.279999999999</v>
      </c>
      <c r="AL1333" s="1832">
        <f t="shared" si="1175"/>
        <v>23.357279999999999</v>
      </c>
      <c r="AM1333" s="2437"/>
      <c r="AN1333" s="1721"/>
    </row>
    <row r="1334" spans="1:40" s="70" customFormat="1" ht="25.5" customHeight="1" x14ac:dyDescent="0.25">
      <c r="A1334" s="738">
        <v>1</v>
      </c>
      <c r="B1334" s="1735">
        <v>1</v>
      </c>
      <c r="C1334" s="509" t="s">
        <v>355</v>
      </c>
      <c r="D1334" s="509"/>
      <c r="E1334" s="407"/>
      <c r="F1334" s="711"/>
      <c r="G1334" s="92">
        <f>ROUND(F1334/10*10,0)</f>
        <v>0</v>
      </c>
      <c r="H1334" s="92"/>
      <c r="I1334" s="388"/>
      <c r="J1334" s="125"/>
      <c r="K1334" s="125"/>
      <c r="L1334" s="464"/>
      <c r="M1334" s="464"/>
      <c r="N1334" s="464"/>
      <c r="O1334" s="464"/>
      <c r="P1334" s="464"/>
      <c r="Q1334" s="464"/>
      <c r="R1334" s="711"/>
      <c r="S1334" s="711"/>
      <c r="T1334" s="711"/>
      <c r="U1334" s="711"/>
      <c r="V1334" s="711"/>
      <c r="W1334" s="711"/>
      <c r="X1334" s="711"/>
      <c r="Y1334" s="711"/>
      <c r="Z1334" s="711"/>
      <c r="AA1334" s="711"/>
      <c r="AB1334" s="711"/>
      <c r="AC1334" s="711"/>
      <c r="AD1334" s="1595"/>
      <c r="AE1334" s="711"/>
      <c r="AF1334" s="711"/>
      <c r="AG1334" s="711"/>
      <c r="AH1334" s="711"/>
      <c r="AI1334" s="711"/>
      <c r="AJ1334" s="711"/>
      <c r="AK1334" s="1832"/>
      <c r="AL1334" s="1832">
        <f t="shared" si="1175"/>
        <v>0</v>
      </c>
      <c r="AM1334" s="2437"/>
      <c r="AN1334" s="1721"/>
    </row>
    <row r="1335" spans="1:40" s="238" customFormat="1" ht="15" customHeight="1" x14ac:dyDescent="0.25">
      <c r="A1335" s="738">
        <v>1</v>
      </c>
      <c r="B1335" s="1735">
        <v>1</v>
      </c>
      <c r="C1335" s="213" t="s">
        <v>165</v>
      </c>
      <c r="D1335" s="213"/>
      <c r="E1335" s="508"/>
      <c r="F1335" s="712">
        <f>F1320+F1332</f>
        <v>64572</v>
      </c>
      <c r="G1335" s="388">
        <f>G1320+G1332</f>
        <v>64572</v>
      </c>
      <c r="H1335" s="388">
        <f>H1320+H1332</f>
        <v>65450.924596641424</v>
      </c>
      <c r="I1335" s="388">
        <f>H1335/G1335*100</f>
        <v>101.36115436511402</v>
      </c>
      <c r="J1335" s="125"/>
      <c r="K1335" s="125"/>
      <c r="L1335" s="464"/>
      <c r="M1335" s="464"/>
      <c r="N1335" s="464"/>
      <c r="O1335" s="464"/>
      <c r="P1335" s="464"/>
      <c r="Q1335" s="464"/>
      <c r="R1335" s="644">
        <v>59815.193630000002</v>
      </c>
      <c r="S1335" s="644">
        <v>59815.193630000002</v>
      </c>
      <c r="T1335" s="644">
        <v>59815.193630000002</v>
      </c>
      <c r="U1335" s="644">
        <v>59815.193630000002</v>
      </c>
      <c r="V1335" s="644">
        <v>59815.193630000002</v>
      </c>
      <c r="W1335" s="644">
        <v>59815.193630000002</v>
      </c>
      <c r="X1335" s="644">
        <v>59815.193630000002</v>
      </c>
      <c r="Y1335" s="644">
        <v>59815.193630000002</v>
      </c>
      <c r="Z1335" s="644">
        <v>59815.193630000002</v>
      </c>
      <c r="AA1335" s="644">
        <v>59839.810219999999</v>
      </c>
      <c r="AB1335" s="644">
        <v>59839.810219999999</v>
      </c>
      <c r="AC1335" s="644">
        <v>59839.810219999999</v>
      </c>
      <c r="AD1335" s="1600">
        <f>AC1335</f>
        <v>59839.810219999999</v>
      </c>
      <c r="AE1335" s="644">
        <f>AI1335-AH1335</f>
        <v>57712.439509999997</v>
      </c>
      <c r="AF1335" s="644"/>
      <c r="AG1335" s="644">
        <f>AE1335-AD1335</f>
        <v>-2127.3707100000029</v>
      </c>
      <c r="AH1335" s="644">
        <v>-824.55971</v>
      </c>
      <c r="AI1335" s="644">
        <v>56887.879799999995</v>
      </c>
      <c r="AJ1335" s="388">
        <f>AJ1320+AJ1332</f>
        <v>719</v>
      </c>
      <c r="AK1335" s="644">
        <f t="shared" ref="AK1335" si="1187">AK1332+AK1320</f>
        <v>865584.91999999993</v>
      </c>
      <c r="AL1335" s="644">
        <f t="shared" si="1175"/>
        <v>865.5849199999999</v>
      </c>
      <c r="AM1335" s="2437"/>
      <c r="AN1335" s="767"/>
    </row>
    <row r="1336" spans="1:40" s="238" customFormat="1" ht="15" customHeight="1" x14ac:dyDescent="0.25">
      <c r="A1336" s="738"/>
      <c r="B1336" s="1735"/>
      <c r="C1336" s="1515" t="s">
        <v>160</v>
      </c>
      <c r="D1336" s="1515"/>
      <c r="E1336" s="672"/>
      <c r="F1336" s="2231"/>
      <c r="G1336" s="673"/>
      <c r="H1336" s="673"/>
      <c r="I1336" s="673"/>
      <c r="J1336" s="125"/>
      <c r="K1336" s="125"/>
      <c r="L1336" s="464"/>
      <c r="M1336" s="464"/>
      <c r="N1336" s="464"/>
      <c r="O1336" s="464"/>
      <c r="P1336" s="464"/>
      <c r="Q1336" s="464"/>
      <c r="R1336" s="644">
        <v>2374.6456999999996</v>
      </c>
      <c r="S1336" s="644">
        <v>2374.6456999999996</v>
      </c>
      <c r="T1336" s="644">
        <v>2374.6456999999996</v>
      </c>
      <c r="U1336" s="644">
        <v>2374.6456999999996</v>
      </c>
      <c r="V1336" s="644">
        <v>2374.6456999999996</v>
      </c>
      <c r="W1336" s="644">
        <v>2374.6456999999996</v>
      </c>
      <c r="X1336" s="644">
        <v>3236.0740000000001</v>
      </c>
      <c r="Y1336" s="644">
        <v>3236.0740000000001</v>
      </c>
      <c r="Z1336" s="644">
        <v>3236.0740000000001</v>
      </c>
      <c r="AA1336" s="644">
        <v>3236.0740000000001</v>
      </c>
      <c r="AB1336" s="644">
        <v>2348.2438500000003</v>
      </c>
      <c r="AC1336" s="644">
        <v>2348.2438500000003</v>
      </c>
      <c r="AD1336" s="1600">
        <f>AC1336</f>
        <v>2348.2438500000003</v>
      </c>
      <c r="AE1336" s="644">
        <f>AI1336-AH1336-AF1336</f>
        <v>1647.88841</v>
      </c>
      <c r="AF1336" s="644">
        <f>AF1338+AF1340</f>
        <v>397.08357999999993</v>
      </c>
      <c r="AG1336" s="644">
        <f>AE1336-AD1336</f>
        <v>-700.35544000000027</v>
      </c>
      <c r="AH1336" s="644">
        <v>0</v>
      </c>
      <c r="AI1336" s="644">
        <v>2044.97199</v>
      </c>
      <c r="AJ1336" s="644">
        <v>64</v>
      </c>
      <c r="AK1336" s="644">
        <v>96317.180000000037</v>
      </c>
      <c r="AL1336" s="1836">
        <f t="shared" si="1175"/>
        <v>96.317180000000036</v>
      </c>
      <c r="AM1336" s="2437"/>
      <c r="AN1336" s="767"/>
    </row>
    <row r="1337" spans="1:40" s="238" customFormat="1" ht="27" customHeight="1" x14ac:dyDescent="0.25">
      <c r="A1337" s="738"/>
      <c r="B1337" s="1735"/>
      <c r="C1337" s="1516" t="s">
        <v>78</v>
      </c>
      <c r="D1337" s="1516"/>
      <c r="E1337" s="672"/>
      <c r="F1337" s="711">
        <v>1350</v>
      </c>
      <c r="G1337" s="92">
        <f t="shared" ref="G1337:G1339" si="1188">ROUND(F1337/12*$C$3,0)</f>
        <v>1350</v>
      </c>
      <c r="H1337" s="829">
        <v>1194</v>
      </c>
      <c r="I1337" s="829">
        <f>H1337/G1337*100</f>
        <v>88.444444444444443</v>
      </c>
      <c r="J1337" s="125"/>
      <c r="K1337" s="125"/>
      <c r="L1337" s="464"/>
      <c r="M1337" s="464"/>
      <c r="N1337" s="464"/>
      <c r="O1337" s="464"/>
      <c r="P1337" s="464"/>
      <c r="Q1337" s="464"/>
      <c r="R1337" s="644"/>
      <c r="S1337" s="644"/>
      <c r="T1337" s="644"/>
      <c r="U1337" s="644"/>
      <c r="V1337" s="644"/>
      <c r="W1337" s="644"/>
      <c r="X1337" s="644"/>
      <c r="Y1337" s="644"/>
      <c r="Z1337" s="644"/>
      <c r="AA1337" s="644"/>
      <c r="AB1337" s="644"/>
      <c r="AC1337" s="644"/>
      <c r="AD1337" s="1600"/>
      <c r="AE1337" s="644"/>
      <c r="AF1337" s="644"/>
      <c r="AG1337" s="644"/>
      <c r="AH1337" s="644"/>
      <c r="AI1337" s="644"/>
      <c r="AJ1337" s="644"/>
      <c r="AK1337" s="644"/>
      <c r="AL1337" s="644">
        <f t="shared" si="1175"/>
        <v>0</v>
      </c>
      <c r="AM1337" s="2437"/>
      <c r="AN1337" s="767"/>
    </row>
    <row r="1338" spans="1:40" s="238" customFormat="1" ht="27" customHeight="1" x14ac:dyDescent="0.25">
      <c r="A1338" s="738"/>
      <c r="B1338" s="1735"/>
      <c r="C1338" s="1516" t="s">
        <v>538</v>
      </c>
      <c r="D1338" s="1516"/>
      <c r="E1338" s="672"/>
      <c r="F1338" s="711"/>
      <c r="G1338" s="92"/>
      <c r="H1338" s="829">
        <v>265</v>
      </c>
      <c r="I1338" s="829"/>
      <c r="J1338" s="125"/>
      <c r="K1338" s="125"/>
      <c r="L1338" s="464"/>
      <c r="M1338" s="464"/>
      <c r="N1338" s="464"/>
      <c r="O1338" s="464"/>
      <c r="P1338" s="464"/>
      <c r="Q1338" s="464"/>
      <c r="R1338" s="644"/>
      <c r="S1338" s="644"/>
      <c r="T1338" s="644"/>
      <c r="U1338" s="644"/>
      <c r="V1338" s="644"/>
      <c r="W1338" s="644"/>
      <c r="X1338" s="644"/>
      <c r="Y1338" s="644"/>
      <c r="Z1338" s="644"/>
      <c r="AA1338" s="644"/>
      <c r="AB1338" s="644"/>
      <c r="AC1338" s="644"/>
      <c r="AD1338" s="1600"/>
      <c r="AE1338" s="644"/>
      <c r="AF1338" s="644">
        <v>359.49369999999993</v>
      </c>
      <c r="AG1338" s="644"/>
      <c r="AH1338" s="644"/>
      <c r="AI1338" s="644"/>
      <c r="AJ1338" s="644"/>
      <c r="AK1338" s="644"/>
      <c r="AL1338" s="644">
        <f t="shared" si="1175"/>
        <v>0</v>
      </c>
      <c r="AM1338" s="2437"/>
      <c r="AN1338" s="767"/>
    </row>
    <row r="1339" spans="1:40" s="238" customFormat="1" ht="29.25" customHeight="1" x14ac:dyDescent="0.25">
      <c r="A1339" s="738"/>
      <c r="B1339" s="1735"/>
      <c r="C1339" s="1" t="s">
        <v>108</v>
      </c>
      <c r="D1339" s="1"/>
      <c r="E1339" s="672"/>
      <c r="F1339" s="711">
        <v>55</v>
      </c>
      <c r="G1339" s="92">
        <f t="shared" si="1188"/>
        <v>55</v>
      </c>
      <c r="H1339" s="829">
        <v>3</v>
      </c>
      <c r="I1339" s="829">
        <f>H1339/G1339*100</f>
        <v>5.4545454545454541</v>
      </c>
      <c r="J1339" s="125"/>
      <c r="K1339" s="125"/>
      <c r="L1339" s="464"/>
      <c r="M1339" s="464"/>
      <c r="N1339" s="464"/>
      <c r="O1339" s="464"/>
      <c r="P1339" s="464"/>
      <c r="Q1339" s="464"/>
      <c r="R1339" s="644"/>
      <c r="S1339" s="644"/>
      <c r="T1339" s="644"/>
      <c r="U1339" s="644"/>
      <c r="V1339" s="644"/>
      <c r="W1339" s="644"/>
      <c r="X1339" s="644"/>
      <c r="Y1339" s="644"/>
      <c r="Z1339" s="644"/>
      <c r="AA1339" s="644"/>
      <c r="AB1339" s="644"/>
      <c r="AC1339" s="644"/>
      <c r="AD1339" s="1600"/>
      <c r="AE1339" s="644"/>
      <c r="AF1339" s="644"/>
      <c r="AG1339" s="644"/>
      <c r="AH1339" s="644"/>
      <c r="AI1339" s="644"/>
      <c r="AJ1339" s="644"/>
      <c r="AK1339" s="644"/>
      <c r="AL1339" s="644">
        <f t="shared" si="1175"/>
        <v>0</v>
      </c>
      <c r="AM1339" s="2437"/>
      <c r="AN1339" s="767"/>
    </row>
    <row r="1340" spans="1:40" s="238" customFormat="1" ht="29.25" customHeight="1" x14ac:dyDescent="0.25">
      <c r="A1340" s="738"/>
      <c r="B1340" s="1735"/>
      <c r="C1340" s="2803" t="s">
        <v>548</v>
      </c>
      <c r="D1340" s="2803"/>
      <c r="E1340" s="672"/>
      <c r="F1340" s="711"/>
      <c r="G1340" s="92"/>
      <c r="H1340" s="829">
        <v>4</v>
      </c>
      <c r="I1340" s="829"/>
      <c r="J1340" s="125"/>
      <c r="K1340" s="125"/>
      <c r="L1340" s="464"/>
      <c r="M1340" s="464"/>
      <c r="N1340" s="464"/>
      <c r="O1340" s="464"/>
      <c r="P1340" s="464"/>
      <c r="Q1340" s="464"/>
      <c r="R1340" s="644"/>
      <c r="S1340" s="644"/>
      <c r="T1340" s="644"/>
      <c r="U1340" s="644"/>
      <c r="V1340" s="644"/>
      <c r="W1340" s="644"/>
      <c r="X1340" s="644"/>
      <c r="Y1340" s="644"/>
      <c r="Z1340" s="644"/>
      <c r="AA1340" s="644"/>
      <c r="AB1340" s="644"/>
      <c r="AC1340" s="644"/>
      <c r="AD1340" s="1600"/>
      <c r="AE1340" s="644"/>
      <c r="AF1340" s="644">
        <v>37.589880000000001</v>
      </c>
      <c r="AG1340" s="644"/>
      <c r="AH1340" s="644"/>
      <c r="AI1340" s="644"/>
      <c r="AJ1340" s="644"/>
      <c r="AK1340" s="644"/>
      <c r="AL1340" s="644">
        <f t="shared" si="1175"/>
        <v>0</v>
      </c>
      <c r="AM1340" s="2437"/>
      <c r="AN1340" s="767"/>
    </row>
    <row r="1341" spans="1:40" s="70" customFormat="1" ht="15" customHeight="1" x14ac:dyDescent="0.25">
      <c r="A1341" s="738">
        <v>1</v>
      </c>
      <c r="B1341" s="1735">
        <v>1</v>
      </c>
      <c r="C1341" s="213" t="s">
        <v>342</v>
      </c>
      <c r="D1341" s="213"/>
      <c r="E1341" s="672"/>
      <c r="F1341" s="2231">
        <f>SUM(F1335,F1318)</f>
        <v>345395.80626780627</v>
      </c>
      <c r="G1341" s="673">
        <f>SUM(G1335,G1318)</f>
        <v>345395.80626780627</v>
      </c>
      <c r="H1341" s="673">
        <f>SUM(H1335,H1318)</f>
        <v>359412.94567926251</v>
      </c>
      <c r="I1341" s="673">
        <f>H1341/G1341*100</f>
        <v>104.05828303560465</v>
      </c>
      <c r="J1341" s="674"/>
      <c r="K1341" s="674"/>
      <c r="L1341" s="673"/>
      <c r="M1341" s="673"/>
      <c r="N1341" s="673"/>
      <c r="O1341" s="673"/>
      <c r="P1341" s="673"/>
      <c r="Q1341" s="673"/>
      <c r="R1341" s="644">
        <f t="shared" ref="R1341:X1341" si="1189">SUM(R1336,R1335,R1318)</f>
        <v>204133.14733000001</v>
      </c>
      <c r="S1341" s="644">
        <f t="shared" si="1189"/>
        <v>204133.14733000001</v>
      </c>
      <c r="T1341" s="644">
        <f t="shared" si="1189"/>
        <v>204133.14733000001</v>
      </c>
      <c r="U1341" s="644">
        <f t="shared" si="1189"/>
        <v>204133.14733000001</v>
      </c>
      <c r="V1341" s="644">
        <f t="shared" si="1189"/>
        <v>204133.14733000001</v>
      </c>
      <c r="W1341" s="644">
        <f t="shared" si="1189"/>
        <v>204133.14733000001</v>
      </c>
      <c r="X1341" s="644">
        <f t="shared" si="1189"/>
        <v>204888.11813999998</v>
      </c>
      <c r="Y1341" s="644">
        <f t="shared" ref="Y1341:Z1341" si="1190">SUM(Y1336,Y1335,Y1318)</f>
        <v>209545.51108999999</v>
      </c>
      <c r="Z1341" s="644">
        <f t="shared" si="1190"/>
        <v>209545.51108999999</v>
      </c>
      <c r="AA1341" s="644">
        <f t="shared" ref="AA1341:AB1341" si="1191">SUM(AA1336,AA1335,AA1318)</f>
        <v>209570.12768000001</v>
      </c>
      <c r="AB1341" s="644">
        <f t="shared" si="1191"/>
        <v>214614.14037000004</v>
      </c>
      <c r="AC1341" s="644">
        <f t="shared" ref="AC1341" si="1192">SUM(AC1336,AC1335,AC1318)</f>
        <v>214614.14037000004</v>
      </c>
      <c r="AD1341" s="644">
        <f t="shared" ref="AD1341:AI1341" si="1193">SUM(AD1336,AD1335,AD1318)</f>
        <v>214614.14037000004</v>
      </c>
      <c r="AE1341" s="644">
        <f t="shared" si="1193"/>
        <v>211786.41421999998</v>
      </c>
      <c r="AF1341" s="644">
        <f t="shared" si="1193"/>
        <v>397.08357999999993</v>
      </c>
      <c r="AG1341" s="644">
        <f t="shared" si="1193"/>
        <v>-2827.7261500000031</v>
      </c>
      <c r="AH1341" s="644">
        <f t="shared" si="1193"/>
        <v>-2026.2309800000003</v>
      </c>
      <c r="AI1341" s="644">
        <f t="shared" si="1193"/>
        <v>210157.26681999999</v>
      </c>
      <c r="AJ1341" s="673">
        <f>SUM(AJ1335,AJ1318)</f>
        <v>9746.5452991452985</v>
      </c>
      <c r="AK1341" s="644">
        <f t="shared" ref="AK1341" si="1194">SUM(AK1336,AK1335,AK1318)</f>
        <v>5572933.4500000011</v>
      </c>
      <c r="AL1341" s="644">
        <f t="shared" si="1175"/>
        <v>5572.9334500000014</v>
      </c>
      <c r="AM1341" s="2437"/>
      <c r="AN1341" s="1721"/>
    </row>
    <row r="1342" spans="1:40" s="70" customFormat="1" ht="15" customHeight="1" x14ac:dyDescent="0.25">
      <c r="A1342" s="738">
        <v>1</v>
      </c>
      <c r="B1342" s="1735">
        <v>1</v>
      </c>
      <c r="C1342" s="217" t="s">
        <v>31</v>
      </c>
      <c r="D1342" s="217"/>
      <c r="E1342" s="217"/>
      <c r="F1342" s="2230"/>
      <c r="G1342" s="675"/>
      <c r="H1342" s="675"/>
      <c r="I1342" s="675"/>
      <c r="J1342" s="674"/>
      <c r="K1342" s="674"/>
      <c r="L1342" s="673"/>
      <c r="M1342" s="673"/>
      <c r="N1342" s="673"/>
      <c r="O1342" s="673"/>
      <c r="P1342" s="673"/>
      <c r="Q1342" s="673"/>
      <c r="R1342" s="63"/>
      <c r="S1342" s="63"/>
      <c r="T1342" s="63"/>
      <c r="U1342" s="63"/>
      <c r="V1342" s="63"/>
      <c r="W1342" s="63"/>
      <c r="X1342" s="63"/>
      <c r="Y1342" s="63"/>
      <c r="Z1342" s="63"/>
      <c r="AA1342" s="63"/>
      <c r="AB1342" s="63"/>
      <c r="AC1342" s="63"/>
      <c r="AD1342" s="1631"/>
      <c r="AE1342" s="63"/>
      <c r="AF1342" s="63"/>
      <c r="AG1342" s="63"/>
      <c r="AH1342" s="63"/>
      <c r="AI1342" s="63"/>
      <c r="AJ1342" s="63"/>
      <c r="AK1342" s="1827"/>
      <c r="AL1342" s="1827">
        <f t="shared" si="1175"/>
        <v>0</v>
      </c>
      <c r="AM1342" s="2437"/>
      <c r="AN1342" s="1721"/>
    </row>
    <row r="1343" spans="1:40" s="70" customFormat="1" ht="15" customHeight="1" x14ac:dyDescent="0.25">
      <c r="A1343" s="738">
        <v>1</v>
      </c>
      <c r="B1343" s="1735">
        <v>1</v>
      </c>
      <c r="C1343" s="144" t="s">
        <v>6</v>
      </c>
      <c r="D1343" s="144"/>
      <c r="E1343" s="833">
        <v>300</v>
      </c>
      <c r="F1343" s="867">
        <v>20</v>
      </c>
      <c r="G1343" s="1048">
        <f t="shared" ref="G1343" si="1195">ROUND(F1343/12*$C$3,0)</f>
        <v>20</v>
      </c>
      <c r="H1343" s="92">
        <v>20</v>
      </c>
      <c r="I1343" s="92">
        <f>H1343/G1343*100</f>
        <v>100</v>
      </c>
      <c r="J1343" s="363">
        <v>8</v>
      </c>
      <c r="K1343" s="93">
        <f>N1343/H1343</f>
        <v>10.1</v>
      </c>
      <c r="L1343" s="94">
        <f>ROUND(F1343*J1343,0)</f>
        <v>160</v>
      </c>
      <c r="M1343" s="94">
        <f>ROUND(L1343/12*$C$3,0)</f>
        <v>160</v>
      </c>
      <c r="N1343" s="94">
        <v>202</v>
      </c>
      <c r="O1343" s="94">
        <f>N1343/M1343*100</f>
        <v>126.25</v>
      </c>
      <c r="P1343" s="94">
        <f>L1343/E1343</f>
        <v>0.53333333333333333</v>
      </c>
      <c r="Q1343" s="94">
        <f>N1343/$C$3*12/P1343</f>
        <v>378.75</v>
      </c>
      <c r="R1343" s="711"/>
      <c r="S1343" s="711"/>
      <c r="T1343" s="711"/>
      <c r="U1343" s="711"/>
      <c r="V1343" s="711"/>
      <c r="W1343" s="711"/>
      <c r="X1343" s="711"/>
      <c r="Y1343" s="711"/>
      <c r="Z1343" s="711"/>
      <c r="AA1343" s="711"/>
      <c r="AB1343" s="711"/>
      <c r="AC1343" s="711"/>
      <c r="AD1343" s="1595"/>
      <c r="AE1343" s="711"/>
      <c r="AF1343" s="711"/>
      <c r="AG1343" s="711"/>
      <c r="AH1343" s="711"/>
      <c r="AI1343" s="711"/>
      <c r="AJ1343" s="711"/>
      <c r="AK1343" s="1832"/>
      <c r="AL1343" s="1832">
        <f t="shared" si="1175"/>
        <v>0</v>
      </c>
      <c r="AM1343" s="2437"/>
      <c r="AN1343" s="1721"/>
    </row>
    <row r="1344" spans="1:40" s="70" customFormat="1" ht="15" customHeight="1" x14ac:dyDescent="0.25">
      <c r="A1344" s="738">
        <v>1</v>
      </c>
      <c r="B1344" s="1735">
        <v>1</v>
      </c>
      <c r="C1344" s="508" t="s">
        <v>13</v>
      </c>
      <c r="D1344" s="508"/>
      <c r="E1344" s="508"/>
      <c r="F1344" s="2178">
        <f>SUM(F1343:F1343)</f>
        <v>20</v>
      </c>
      <c r="G1344" s="412">
        <f>SUM(G1343:G1343)</f>
        <v>20</v>
      </c>
      <c r="H1344" s="412">
        <f>SUM(H1343:H1343)</f>
        <v>20</v>
      </c>
      <c r="I1344" s="412">
        <f>H1344/G1344*100</f>
        <v>100</v>
      </c>
      <c r="J1344" s="678">
        <f>IF(F1344=0,0,L1344/F1344)</f>
        <v>8</v>
      </c>
      <c r="K1344" s="678">
        <f>IF(G1344=0,0,M1344/G1344)</f>
        <v>8</v>
      </c>
      <c r="L1344" s="412">
        <f>SUM(L1343:L1343)</f>
        <v>160</v>
      </c>
      <c r="M1344" s="412">
        <f>SUM(M1343:M1343)</f>
        <v>160</v>
      </c>
      <c r="N1344" s="2762">
        <f>SUM(N1343:N1343)</f>
        <v>202</v>
      </c>
      <c r="O1344" s="94">
        <f>N1344/M1344*100</f>
        <v>126.25</v>
      </c>
      <c r="P1344" s="281">
        <f>SUM(P1343:P1343)</f>
        <v>0.53333333333333333</v>
      </c>
      <c r="Q1344" s="94">
        <f>N1344/$C$3*12/P1344</f>
        <v>378.75</v>
      </c>
      <c r="R1344" s="412"/>
      <c r="S1344" s="412"/>
      <c r="T1344" s="412"/>
      <c r="U1344" s="412"/>
      <c r="V1344" s="412"/>
      <c r="W1344" s="412"/>
      <c r="X1344" s="412"/>
      <c r="Y1344" s="412"/>
      <c r="Z1344" s="412"/>
      <c r="AA1344" s="412"/>
      <c r="AB1344" s="412"/>
      <c r="AC1344" s="412"/>
      <c r="AD1344" s="1609"/>
      <c r="AE1344" s="412"/>
      <c r="AF1344" s="412"/>
      <c r="AG1344" s="412"/>
      <c r="AH1344" s="412"/>
      <c r="AI1344" s="412"/>
      <c r="AJ1344" s="412"/>
      <c r="AK1344" s="1853"/>
      <c r="AL1344" s="1853">
        <f t="shared" si="1175"/>
        <v>0</v>
      </c>
      <c r="AM1344" s="2437"/>
      <c r="AN1344" s="1721"/>
    </row>
    <row r="1345" spans="1:275" s="70" customFormat="1" ht="15" customHeight="1" x14ac:dyDescent="0.25">
      <c r="A1345" s="738">
        <v>1</v>
      </c>
      <c r="B1345" s="1735">
        <v>1</v>
      </c>
      <c r="C1345" s="217" t="s">
        <v>148</v>
      </c>
      <c r="D1345" s="217"/>
      <c r="E1345" s="508"/>
      <c r="F1345" s="2178"/>
      <c r="G1345" s="412"/>
      <c r="H1345" s="412"/>
      <c r="I1345" s="412"/>
      <c r="J1345" s="678"/>
      <c r="K1345" s="117"/>
      <c r="L1345" s="412"/>
      <c r="M1345" s="412"/>
      <c r="N1345" s="412"/>
      <c r="O1345" s="94"/>
      <c r="P1345" s="94"/>
      <c r="Q1345" s="94"/>
      <c r="R1345" s="412"/>
      <c r="S1345" s="412"/>
      <c r="T1345" s="412"/>
      <c r="U1345" s="412"/>
      <c r="V1345" s="412"/>
      <c r="W1345" s="412"/>
      <c r="X1345" s="412"/>
      <c r="Y1345" s="412"/>
      <c r="Z1345" s="412"/>
      <c r="AA1345" s="412"/>
      <c r="AB1345" s="412"/>
      <c r="AC1345" s="412"/>
      <c r="AD1345" s="1609"/>
      <c r="AE1345" s="412"/>
      <c r="AF1345" s="412"/>
      <c r="AG1345" s="412"/>
      <c r="AH1345" s="412"/>
      <c r="AI1345" s="412"/>
      <c r="AJ1345" s="412"/>
      <c r="AK1345" s="1853"/>
      <c r="AL1345" s="1853">
        <f t="shared" si="1175"/>
        <v>0</v>
      </c>
      <c r="AM1345" s="2437"/>
      <c r="AN1345" s="1721"/>
    </row>
    <row r="1346" spans="1:275" s="70" customFormat="1" ht="15" customHeight="1" x14ac:dyDescent="0.25">
      <c r="A1346" s="738">
        <v>1</v>
      </c>
      <c r="B1346" s="1735">
        <v>1</v>
      </c>
      <c r="C1346" s="150" t="s">
        <v>55</v>
      </c>
      <c r="D1346" s="150"/>
      <c r="E1346" s="1278">
        <v>240</v>
      </c>
      <c r="F1346" s="711">
        <v>1866</v>
      </c>
      <c r="G1346" s="92">
        <f>ROUND(F1346/12*$C$3,0)</f>
        <v>1866</v>
      </c>
      <c r="H1346" s="92">
        <v>1698</v>
      </c>
      <c r="I1346" s="92">
        <f t="shared" ref="I1346:I1353" si="1196">H1346/G1346*100</f>
        <v>90.9967845659164</v>
      </c>
      <c r="J1346" s="1517">
        <v>8</v>
      </c>
      <c r="K1346" s="93">
        <f>N1346/H1346</f>
        <v>8.0671378091872796</v>
      </c>
      <c r="L1346" s="94">
        <f>ROUND(F1346*J1346,0)</f>
        <v>14928</v>
      </c>
      <c r="M1346" s="94">
        <f t="shared" ref="M1346" si="1197">ROUND(L1346/12*$C$3,0)</f>
        <v>14928</v>
      </c>
      <c r="N1346" s="94">
        <v>13698</v>
      </c>
      <c r="O1346" s="94">
        <f>N1346/M1346*100</f>
        <v>91.760450160771697</v>
      </c>
      <c r="P1346" s="94">
        <f>L1346/E1346</f>
        <v>62.2</v>
      </c>
      <c r="Q1346" s="94">
        <f>N1346/$C$3*12/P1346</f>
        <v>220.22508038585207</v>
      </c>
      <c r="R1346" s="711"/>
      <c r="S1346" s="711"/>
      <c r="T1346" s="711"/>
      <c r="U1346" s="711"/>
      <c r="V1346" s="711"/>
      <c r="W1346" s="711"/>
      <c r="X1346" s="711"/>
      <c r="Y1346" s="711"/>
      <c r="Z1346" s="711"/>
      <c r="AA1346" s="711"/>
      <c r="AB1346" s="711"/>
      <c r="AC1346" s="711"/>
      <c r="AD1346" s="1609"/>
      <c r="AE1346" s="412"/>
      <c r="AF1346" s="412"/>
      <c r="AG1346" s="412"/>
      <c r="AH1346" s="711"/>
      <c r="AI1346" s="711"/>
      <c r="AJ1346" s="711"/>
      <c r="AK1346" s="1832"/>
      <c r="AL1346" s="1832">
        <f t="shared" si="1175"/>
        <v>0</v>
      </c>
      <c r="AM1346" s="2437"/>
      <c r="AN1346" s="1721"/>
    </row>
    <row r="1347" spans="1:275" s="96" customFormat="1" ht="15" customHeight="1" x14ac:dyDescent="0.25">
      <c r="A1347" s="738"/>
      <c r="B1347" s="1735">
        <v>1</v>
      </c>
      <c r="C1347" s="508" t="s">
        <v>187</v>
      </c>
      <c r="D1347" s="546"/>
      <c r="E1347" s="510"/>
      <c r="F1347" s="712">
        <f>SUM(F1346:F1346)</f>
        <v>1866</v>
      </c>
      <c r="G1347" s="388">
        <f>SUM(G1346:G1346)</f>
        <v>1866</v>
      </c>
      <c r="H1347" s="388">
        <f>SUM(H1346:H1346)</f>
        <v>1698</v>
      </c>
      <c r="I1347" s="388">
        <f t="shared" si="1196"/>
        <v>90.9967845659164</v>
      </c>
      <c r="J1347" s="388">
        <f>IF(F1347=0,0,L1347/F1347)</f>
        <v>8</v>
      </c>
      <c r="K1347" s="388">
        <f>SUM(K1346)</f>
        <v>8.0671378091872796</v>
      </c>
      <c r="L1347" s="388">
        <f>SUM(L1346:L1346)</f>
        <v>14928</v>
      </c>
      <c r="M1347" s="388">
        <f>SUM(M1346:M1346)</f>
        <v>14928</v>
      </c>
      <c r="N1347" s="2750">
        <f>SUM(N1346:N1346)</f>
        <v>13698</v>
      </c>
      <c r="O1347" s="388">
        <f>SUM(O1346)</f>
        <v>91.760450160771697</v>
      </c>
      <c r="P1347" s="388">
        <f>SUM(P1346:P1346)</f>
        <v>62.2</v>
      </c>
      <c r="Q1347" s="388">
        <f>SUM(Q1346)</f>
        <v>220.22508038585207</v>
      </c>
      <c r="R1347" s="711"/>
      <c r="S1347" s="711"/>
      <c r="T1347" s="711"/>
      <c r="U1347" s="711"/>
      <c r="V1347" s="711"/>
      <c r="W1347" s="711"/>
      <c r="X1347" s="711"/>
      <c r="Y1347" s="711"/>
      <c r="Z1347" s="711"/>
      <c r="AA1347" s="711"/>
      <c r="AB1347" s="711"/>
      <c r="AC1347" s="711"/>
      <c r="AD1347" s="1596"/>
      <c r="AE1347" s="711"/>
      <c r="AF1347" s="711"/>
      <c r="AG1347" s="711"/>
      <c r="AH1347" s="711"/>
      <c r="AI1347" s="711"/>
      <c r="AJ1347" s="711"/>
      <c r="AK1347" s="1832"/>
      <c r="AL1347" s="1832">
        <f t="shared" si="1175"/>
        <v>0</v>
      </c>
      <c r="AM1347" s="2437"/>
      <c r="AN1347" s="1721"/>
      <c r="AO1347" s="70"/>
      <c r="AP1347" s="70"/>
      <c r="AQ1347" s="70"/>
      <c r="AR1347" s="70"/>
      <c r="AS1347" s="70"/>
      <c r="AT1347" s="70"/>
      <c r="AU1347" s="70"/>
      <c r="AV1347" s="70"/>
      <c r="AW1347" s="70"/>
      <c r="AX1347" s="70"/>
      <c r="AY1347" s="70"/>
      <c r="AZ1347" s="70"/>
      <c r="BA1347" s="70"/>
      <c r="BB1347" s="70"/>
      <c r="BC1347" s="70"/>
      <c r="BD1347" s="70"/>
      <c r="BE1347" s="70"/>
      <c r="BF1347" s="70"/>
      <c r="BG1347" s="70"/>
      <c r="BH1347" s="70"/>
      <c r="BI1347" s="70"/>
      <c r="BJ1347" s="70"/>
      <c r="BK1347" s="70"/>
      <c r="BL1347" s="70"/>
      <c r="BM1347" s="70"/>
      <c r="BN1347" s="70"/>
      <c r="BO1347" s="70"/>
      <c r="BP1347" s="70"/>
      <c r="BQ1347" s="70"/>
      <c r="BR1347" s="70"/>
      <c r="BS1347" s="70"/>
      <c r="BT1347" s="70"/>
      <c r="BU1347" s="70"/>
      <c r="BV1347" s="70"/>
      <c r="BW1347" s="70"/>
      <c r="BX1347" s="70"/>
      <c r="BY1347" s="70"/>
      <c r="BZ1347" s="70"/>
      <c r="CA1347" s="70"/>
      <c r="CB1347" s="70"/>
      <c r="CC1347" s="70"/>
      <c r="CD1347" s="70"/>
      <c r="CE1347" s="70"/>
      <c r="CF1347" s="70"/>
      <c r="CG1347" s="70"/>
      <c r="CH1347" s="70"/>
      <c r="CI1347" s="70"/>
      <c r="CJ1347" s="70"/>
      <c r="CK1347" s="70"/>
      <c r="CL1347" s="70"/>
      <c r="CM1347" s="70"/>
      <c r="CN1347" s="70"/>
      <c r="CO1347" s="70"/>
      <c r="CP1347" s="70"/>
      <c r="CQ1347" s="70"/>
      <c r="CR1347" s="70"/>
      <c r="CS1347" s="70"/>
      <c r="CT1347" s="70"/>
      <c r="CU1347" s="70"/>
      <c r="CV1347" s="70"/>
      <c r="CW1347" s="70"/>
      <c r="CX1347" s="70"/>
      <c r="CY1347" s="70"/>
      <c r="CZ1347" s="70"/>
      <c r="DA1347" s="70"/>
      <c r="DB1347" s="70"/>
      <c r="DC1347" s="70"/>
      <c r="DD1347" s="70"/>
      <c r="DE1347" s="70"/>
      <c r="DF1347" s="70"/>
      <c r="DG1347" s="70"/>
      <c r="DH1347" s="70"/>
      <c r="DI1347" s="70"/>
      <c r="DJ1347" s="70"/>
      <c r="DK1347" s="70"/>
      <c r="DL1347" s="70"/>
      <c r="DM1347" s="70"/>
      <c r="DN1347" s="70"/>
      <c r="DO1347" s="70"/>
      <c r="DP1347" s="70"/>
      <c r="DQ1347" s="70"/>
      <c r="DR1347" s="70"/>
      <c r="DS1347" s="70"/>
      <c r="DT1347" s="70"/>
      <c r="DU1347" s="70"/>
      <c r="DV1347" s="70"/>
      <c r="DW1347" s="70"/>
      <c r="DX1347" s="70"/>
      <c r="DY1347" s="70"/>
      <c r="DZ1347" s="70"/>
      <c r="EA1347" s="70"/>
      <c r="EB1347" s="70"/>
      <c r="EC1347" s="70"/>
      <c r="ED1347" s="70"/>
      <c r="EE1347" s="70"/>
      <c r="EF1347" s="70"/>
      <c r="EG1347" s="70"/>
      <c r="EH1347" s="70"/>
      <c r="EI1347" s="70"/>
      <c r="EJ1347" s="70"/>
      <c r="EK1347" s="70"/>
      <c r="EL1347" s="70"/>
      <c r="EM1347" s="70"/>
      <c r="EN1347" s="70"/>
      <c r="EO1347" s="70"/>
      <c r="EP1347" s="70"/>
      <c r="EQ1347" s="70"/>
      <c r="ER1347" s="70"/>
      <c r="ES1347" s="70"/>
      <c r="ET1347" s="70"/>
      <c r="EU1347" s="70"/>
      <c r="EV1347" s="70"/>
      <c r="EW1347" s="70"/>
      <c r="EX1347" s="70"/>
      <c r="EY1347" s="70"/>
      <c r="EZ1347" s="70"/>
      <c r="FA1347" s="70"/>
      <c r="FB1347" s="70"/>
      <c r="FC1347" s="70"/>
      <c r="FD1347" s="70"/>
      <c r="FE1347" s="70"/>
      <c r="FF1347" s="70"/>
      <c r="FG1347" s="70"/>
      <c r="FH1347" s="70"/>
      <c r="FI1347" s="70"/>
      <c r="FJ1347" s="70"/>
      <c r="FK1347" s="70"/>
      <c r="FL1347" s="70"/>
      <c r="FM1347" s="70"/>
      <c r="FN1347" s="70"/>
      <c r="FO1347" s="70"/>
      <c r="FP1347" s="70"/>
      <c r="FQ1347" s="70"/>
      <c r="FR1347" s="70"/>
      <c r="FS1347" s="70"/>
      <c r="FT1347" s="70"/>
      <c r="FU1347" s="70"/>
      <c r="FV1347" s="70"/>
      <c r="FW1347" s="70"/>
      <c r="FX1347" s="70"/>
      <c r="FY1347" s="70"/>
      <c r="FZ1347" s="70"/>
      <c r="GA1347" s="70"/>
      <c r="GB1347" s="70"/>
      <c r="GC1347" s="70"/>
      <c r="GD1347" s="70"/>
      <c r="GE1347" s="70"/>
      <c r="GF1347" s="70"/>
      <c r="GG1347" s="70"/>
      <c r="GH1347" s="70"/>
      <c r="GI1347" s="70"/>
      <c r="GJ1347" s="70"/>
      <c r="GK1347" s="70"/>
      <c r="GL1347" s="70"/>
      <c r="GM1347" s="70"/>
      <c r="GN1347" s="70"/>
      <c r="GO1347" s="70"/>
      <c r="GP1347" s="70"/>
      <c r="GQ1347" s="70"/>
      <c r="GR1347" s="70"/>
      <c r="GS1347" s="70"/>
      <c r="GT1347" s="70"/>
      <c r="GU1347" s="70"/>
      <c r="GV1347" s="70"/>
      <c r="GW1347" s="70"/>
      <c r="GX1347" s="70"/>
      <c r="GY1347" s="70"/>
      <c r="GZ1347" s="70"/>
      <c r="HA1347" s="70"/>
      <c r="HB1347" s="70"/>
      <c r="HC1347" s="70"/>
      <c r="HD1347" s="70"/>
      <c r="HE1347" s="70"/>
      <c r="HF1347" s="70"/>
      <c r="HG1347" s="70"/>
      <c r="HH1347" s="70"/>
      <c r="HI1347" s="70"/>
      <c r="HJ1347" s="70"/>
      <c r="HK1347" s="70"/>
      <c r="HL1347" s="70"/>
      <c r="HM1347" s="70"/>
      <c r="HN1347" s="70"/>
      <c r="HO1347" s="70"/>
      <c r="HP1347" s="70"/>
      <c r="HQ1347" s="70"/>
      <c r="HR1347" s="70"/>
      <c r="HS1347" s="70"/>
      <c r="HT1347" s="70"/>
      <c r="HU1347" s="70"/>
      <c r="HV1347" s="70"/>
      <c r="HW1347" s="70"/>
      <c r="HX1347" s="70"/>
      <c r="HY1347" s="70"/>
      <c r="HZ1347" s="70"/>
      <c r="IA1347" s="70"/>
      <c r="IB1347" s="70"/>
      <c r="IC1347" s="70"/>
      <c r="ID1347" s="70"/>
      <c r="IE1347" s="70"/>
      <c r="IF1347" s="70"/>
      <c r="IG1347" s="70"/>
      <c r="IH1347" s="70"/>
      <c r="II1347" s="70"/>
      <c r="IJ1347" s="70"/>
      <c r="IK1347" s="70"/>
      <c r="IL1347" s="70"/>
      <c r="IM1347" s="70"/>
      <c r="IN1347" s="70"/>
      <c r="IO1347" s="70"/>
      <c r="IP1347" s="70"/>
      <c r="IQ1347" s="70"/>
      <c r="IR1347" s="70"/>
      <c r="IS1347" s="70"/>
      <c r="IT1347" s="70"/>
      <c r="IU1347" s="70"/>
      <c r="IV1347" s="70"/>
      <c r="IW1347" s="70"/>
      <c r="IX1347" s="70"/>
      <c r="IY1347" s="70"/>
      <c r="IZ1347" s="70"/>
      <c r="JA1347" s="70"/>
      <c r="JB1347" s="70"/>
      <c r="JC1347" s="70"/>
      <c r="JD1347" s="70"/>
      <c r="JE1347" s="70"/>
      <c r="JF1347" s="70"/>
      <c r="JG1347" s="70"/>
      <c r="JH1347" s="70"/>
      <c r="JI1347" s="70"/>
      <c r="JJ1347" s="70"/>
      <c r="JK1347" s="70"/>
      <c r="JL1347" s="70"/>
      <c r="JM1347" s="70"/>
      <c r="JN1347" s="70"/>
      <c r="JO1347" s="70"/>
    </row>
    <row r="1348" spans="1:275" s="70" customFormat="1" ht="29.25" customHeight="1" x14ac:dyDescent="0.25">
      <c r="A1348" s="738">
        <v>1</v>
      </c>
      <c r="B1348" s="1735">
        <v>1</v>
      </c>
      <c r="C1348" s="590" t="s">
        <v>172</v>
      </c>
      <c r="D1348" s="590"/>
      <c r="E1348" s="590"/>
      <c r="F1348" s="2178">
        <f>F1347+F1344</f>
        <v>1886</v>
      </c>
      <c r="G1348" s="644">
        <f>G1347+G1344</f>
        <v>1886</v>
      </c>
      <c r="H1348" s="644">
        <f>H1347+H1344</f>
        <v>1718</v>
      </c>
      <c r="I1348" s="644">
        <f t="shared" si="1196"/>
        <v>91.092258748674453</v>
      </c>
      <c r="J1348" s="873">
        <f>IF(F1348=0,0,L1348/F1348)</f>
        <v>8</v>
      </c>
      <c r="K1348" s="873">
        <f>N1348/H1348</f>
        <v>8.0908032596041917</v>
      </c>
      <c r="L1348" s="644">
        <f>L1347+L1344</f>
        <v>15088</v>
      </c>
      <c r="M1348" s="644">
        <f>M1347+M1344</f>
        <v>15088</v>
      </c>
      <c r="N1348" s="644">
        <f>N1347+N1344</f>
        <v>13900</v>
      </c>
      <c r="O1348" s="644">
        <f>N1348/M1348*100</f>
        <v>92.126193001060443</v>
      </c>
      <c r="P1348" s="644">
        <f>P1347+P1344</f>
        <v>62.733333333333334</v>
      </c>
      <c r="Q1348" s="94">
        <f>N1348/$C$3*12/P1348</f>
        <v>221.57279489904357</v>
      </c>
      <c r="R1348" s="644">
        <v>33631.932902400004</v>
      </c>
      <c r="S1348" s="644">
        <v>33631.932902400004</v>
      </c>
      <c r="T1348" s="644">
        <v>33631.932902400004</v>
      </c>
      <c r="U1348" s="644">
        <v>33631.932902400004</v>
      </c>
      <c r="V1348" s="644">
        <v>33631.932902400004</v>
      </c>
      <c r="W1348" s="644">
        <v>33631.932902400004</v>
      </c>
      <c r="X1348" s="644">
        <v>33631.932902400004</v>
      </c>
      <c r="Y1348" s="644">
        <v>33631.932902400004</v>
      </c>
      <c r="Z1348" s="644">
        <v>33631.932902400004</v>
      </c>
      <c r="AA1348" s="644">
        <v>33631.932902400004</v>
      </c>
      <c r="AB1348" s="644">
        <v>32589.96585600001</v>
      </c>
      <c r="AC1348" s="644">
        <v>32589.96585600001</v>
      </c>
      <c r="AD1348" s="1600">
        <f>AC1348</f>
        <v>32589.96585600001</v>
      </c>
      <c r="AE1348" s="412">
        <f>AI1348-AH1348-AF1348</f>
        <v>29828.16588</v>
      </c>
      <c r="AF1348" s="412"/>
      <c r="AG1348" s="412">
        <f>AE1348-AD1348</f>
        <v>-2761.7999760000093</v>
      </c>
      <c r="AH1348" s="644">
        <v>-731.87596999999994</v>
      </c>
      <c r="AI1348" s="644">
        <v>29096.28991</v>
      </c>
      <c r="AJ1348" s="644">
        <v>4</v>
      </c>
      <c r="AK1348" s="1836">
        <v>62063.63</v>
      </c>
      <c r="AL1348" s="1836">
        <f t="shared" si="1175"/>
        <v>62.063629999999996</v>
      </c>
      <c r="AM1348" s="2437"/>
      <c r="AN1348" s="1721"/>
    </row>
    <row r="1349" spans="1:275" s="70" customFormat="1" ht="29.25" customHeight="1" x14ac:dyDescent="0.25">
      <c r="A1349" s="738">
        <v>1</v>
      </c>
      <c r="B1349" s="1735">
        <v>1</v>
      </c>
      <c r="C1349" s="590" t="s">
        <v>325</v>
      </c>
      <c r="D1349" s="590"/>
      <c r="E1349" s="590"/>
      <c r="F1349" s="2179">
        <f>F1350</f>
        <v>12300</v>
      </c>
      <c r="G1349" s="644">
        <f>G1350</f>
        <v>12300</v>
      </c>
      <c r="H1349" s="644">
        <f>H1350</f>
        <v>12345</v>
      </c>
      <c r="I1349" s="644">
        <f t="shared" si="1196"/>
        <v>100.36585365853658</v>
      </c>
      <c r="J1349" s="680"/>
      <c r="K1349" s="835"/>
      <c r="L1349" s="645"/>
      <c r="M1349" s="645"/>
      <c r="N1349" s="645"/>
      <c r="O1349" s="100"/>
      <c r="P1349" s="645"/>
      <c r="Q1349" s="100"/>
      <c r="R1349" s="645"/>
      <c r="S1349" s="645"/>
      <c r="T1349" s="645"/>
      <c r="U1349" s="645"/>
      <c r="V1349" s="645"/>
      <c r="W1349" s="645"/>
      <c r="X1349" s="645"/>
      <c r="Y1349" s="645"/>
      <c r="Z1349" s="645"/>
      <c r="AA1349" s="645"/>
      <c r="AB1349" s="645"/>
      <c r="AC1349" s="645"/>
      <c r="AD1349" s="1600"/>
      <c r="AE1349" s="432"/>
      <c r="AF1349" s="432"/>
      <c r="AG1349" s="432"/>
      <c r="AH1349" s="645"/>
      <c r="AI1349" s="645"/>
      <c r="AJ1349" s="645"/>
      <c r="AK1349" s="1841"/>
      <c r="AL1349" s="1836">
        <f t="shared" si="1175"/>
        <v>0</v>
      </c>
      <c r="AM1349" s="2437"/>
      <c r="AN1349" s="1721"/>
    </row>
    <row r="1350" spans="1:275" s="70" customFormat="1" ht="29.25" customHeight="1" x14ac:dyDescent="0.25">
      <c r="A1350" s="738">
        <v>1</v>
      </c>
      <c r="B1350" s="1735">
        <v>1</v>
      </c>
      <c r="C1350" s="687" t="s">
        <v>326</v>
      </c>
      <c r="D1350" s="687"/>
      <c r="E1350" s="687"/>
      <c r="F1350" s="2222">
        <v>12300</v>
      </c>
      <c r="G1350" s="756">
        <f>ROUND(F1350/12*$C$3,0)</f>
        <v>12300</v>
      </c>
      <c r="H1350" s="756">
        <f>H1353-H1351</f>
        <v>12345</v>
      </c>
      <c r="I1350" s="756">
        <f t="shared" si="1196"/>
        <v>100.36585365853658</v>
      </c>
      <c r="J1350" s="570"/>
      <c r="K1350" s="835"/>
      <c r="L1350" s="750"/>
      <c r="M1350" s="750"/>
      <c r="N1350" s="750"/>
      <c r="O1350" s="100"/>
      <c r="P1350" s="750"/>
      <c r="Q1350" s="100"/>
      <c r="R1350" s="750"/>
      <c r="S1350" s="750"/>
      <c r="T1350" s="750"/>
      <c r="U1350" s="750"/>
      <c r="V1350" s="750"/>
      <c r="W1350" s="750"/>
      <c r="X1350" s="750"/>
      <c r="Y1350" s="750"/>
      <c r="Z1350" s="750"/>
      <c r="AA1350" s="750"/>
      <c r="AB1350" s="750"/>
      <c r="AC1350" s="750"/>
      <c r="AD1350" s="1600"/>
      <c r="AE1350" s="843"/>
      <c r="AF1350" s="843"/>
      <c r="AG1350" s="843"/>
      <c r="AH1350" s="750"/>
      <c r="AI1350" s="750"/>
      <c r="AJ1350" s="750"/>
      <c r="AK1350" s="1855"/>
      <c r="AL1350" s="1855">
        <f t="shared" si="1175"/>
        <v>0</v>
      </c>
      <c r="AM1350" s="2437"/>
      <c r="AN1350" s="1721"/>
    </row>
    <row r="1351" spans="1:275" s="70" customFormat="1" ht="29.25" customHeight="1" x14ac:dyDescent="0.25">
      <c r="A1351" s="738">
        <v>1</v>
      </c>
      <c r="B1351" s="1735">
        <v>1</v>
      </c>
      <c r="C1351" s="590" t="s">
        <v>327</v>
      </c>
      <c r="D1351" s="590"/>
      <c r="E1351" s="590"/>
      <c r="F1351" s="2179">
        <f>F1352</f>
        <v>10</v>
      </c>
      <c r="G1351" s="645">
        <f t="shared" ref="G1351:H1351" si="1198">G1352</f>
        <v>10</v>
      </c>
      <c r="H1351" s="645">
        <f t="shared" si="1198"/>
        <v>5</v>
      </c>
      <c r="I1351" s="644">
        <f t="shared" si="1196"/>
        <v>50</v>
      </c>
      <c r="J1351" s="680"/>
      <c r="K1351" s="835"/>
      <c r="L1351" s="645"/>
      <c r="M1351" s="645"/>
      <c r="N1351" s="645"/>
      <c r="O1351" s="100"/>
      <c r="P1351" s="645"/>
      <c r="Q1351" s="100"/>
      <c r="R1351" s="645"/>
      <c r="S1351" s="645"/>
      <c r="T1351" s="645"/>
      <c r="U1351" s="645"/>
      <c r="V1351" s="645"/>
      <c r="W1351" s="645"/>
      <c r="X1351" s="645"/>
      <c r="Y1351" s="645"/>
      <c r="Z1351" s="645"/>
      <c r="AA1351" s="645"/>
      <c r="AB1351" s="645"/>
      <c r="AC1351" s="645"/>
      <c r="AD1351" s="1600"/>
      <c r="AE1351" s="432"/>
      <c r="AF1351" s="432"/>
      <c r="AG1351" s="432"/>
      <c r="AH1351" s="645"/>
      <c r="AI1351" s="645"/>
      <c r="AJ1351" s="645"/>
      <c r="AK1351" s="1841"/>
      <c r="AL1351" s="1841">
        <f t="shared" si="1175"/>
        <v>0</v>
      </c>
      <c r="AM1351" s="2437"/>
      <c r="AN1351" s="1721"/>
    </row>
    <row r="1352" spans="1:275" s="70" customFormat="1" ht="29.25" customHeight="1" x14ac:dyDescent="0.25">
      <c r="A1352" s="738">
        <v>1</v>
      </c>
      <c r="B1352" s="1735">
        <v>1</v>
      </c>
      <c r="C1352" s="687" t="s">
        <v>328</v>
      </c>
      <c r="D1352" s="687"/>
      <c r="E1352" s="687"/>
      <c r="F1352" s="2222">
        <v>10</v>
      </c>
      <c r="G1352" s="756">
        <f>ROUND(F1352/12*$C$3,0)</f>
        <v>10</v>
      </c>
      <c r="H1352" s="756">
        <v>5</v>
      </c>
      <c r="I1352" s="756">
        <f t="shared" si="1196"/>
        <v>50</v>
      </c>
      <c r="J1352" s="570"/>
      <c r="K1352" s="835"/>
      <c r="L1352" s="750"/>
      <c r="M1352" s="756"/>
      <c r="N1352" s="750"/>
      <c r="O1352" s="100"/>
      <c r="P1352" s="756"/>
      <c r="Q1352" s="100"/>
      <c r="R1352" s="750"/>
      <c r="S1352" s="750"/>
      <c r="T1352" s="750"/>
      <c r="U1352" s="750"/>
      <c r="V1352" s="750"/>
      <c r="W1352" s="750"/>
      <c r="X1352" s="750"/>
      <c r="Y1352" s="750"/>
      <c r="Z1352" s="750"/>
      <c r="AA1352" s="750"/>
      <c r="AB1352" s="750"/>
      <c r="AC1352" s="750"/>
      <c r="AD1352" s="1600"/>
      <c r="AE1352" s="677"/>
      <c r="AF1352" s="677"/>
      <c r="AG1352" s="677"/>
      <c r="AH1352" s="756"/>
      <c r="AI1352" s="750"/>
      <c r="AJ1352" s="750"/>
      <c r="AK1352" s="1855"/>
      <c r="AL1352" s="1855">
        <f t="shared" si="1175"/>
        <v>0</v>
      </c>
      <c r="AM1352" s="2437"/>
      <c r="AN1352" s="1721"/>
    </row>
    <row r="1353" spans="1:275" s="70" customFormat="1" ht="29.25" customHeight="1" thickBot="1" x14ac:dyDescent="0.3">
      <c r="A1353" s="738"/>
      <c r="B1353" s="1735"/>
      <c r="C1353" s="590" t="s">
        <v>343</v>
      </c>
      <c r="D1353" s="590"/>
      <c r="E1353" s="590"/>
      <c r="F1353" s="2179">
        <f>SUM(F1351,F1349)</f>
        <v>12310</v>
      </c>
      <c r="G1353" s="644">
        <f>SUM(G1351,G1349)</f>
        <v>12310</v>
      </c>
      <c r="H1353" s="644">
        <v>12350</v>
      </c>
      <c r="I1353" s="644">
        <f t="shared" si="1196"/>
        <v>100.32493907392363</v>
      </c>
      <c r="J1353" s="2077"/>
      <c r="K1353" s="2091"/>
      <c r="L1353" s="2078"/>
      <c r="M1353" s="2074"/>
      <c r="N1353" s="2078"/>
      <c r="O1353" s="1727"/>
      <c r="P1353" s="2074"/>
      <c r="Q1353" s="1727"/>
      <c r="R1353" s="2078">
        <v>34228.474099999992</v>
      </c>
      <c r="S1353" s="2078">
        <v>34228.474099999992</v>
      </c>
      <c r="T1353" s="2078">
        <v>34228.474099999992</v>
      </c>
      <c r="U1353" s="2078">
        <v>34228.474099999992</v>
      </c>
      <c r="V1353" s="2078">
        <v>34228.474099999992</v>
      </c>
      <c r="W1353" s="2078">
        <v>34228.474099999992</v>
      </c>
      <c r="X1353" s="2078">
        <v>34228.474099999992</v>
      </c>
      <c r="Y1353" s="2078">
        <v>34228.474099999992</v>
      </c>
      <c r="Z1353" s="2078">
        <v>34228.474099999992</v>
      </c>
      <c r="AA1353" s="2078">
        <v>34228.474099999992</v>
      </c>
      <c r="AB1353" s="2078">
        <v>34228.474099999992</v>
      </c>
      <c r="AC1353" s="2078">
        <v>34228.474099999992</v>
      </c>
      <c r="AD1353" s="2052">
        <f>AC1353</f>
        <v>34228.474099999992</v>
      </c>
      <c r="AE1353" s="2075">
        <f>AI1353-AH1353</f>
        <v>34047.787449999996</v>
      </c>
      <c r="AF1353" s="2075"/>
      <c r="AG1353" s="2075">
        <f>AE1353-AD1353</f>
        <v>-180.68664999999601</v>
      </c>
      <c r="AH1353" s="2074">
        <v>-210.66691000000003</v>
      </c>
      <c r="AI1353" s="2078">
        <v>33837.120539999996</v>
      </c>
      <c r="AJ1353" s="2074">
        <v>446</v>
      </c>
      <c r="AK1353" s="2074">
        <v>1220365.7199999995</v>
      </c>
      <c r="AL1353" s="1836">
        <f t="shared" si="1175"/>
        <v>1220.3657199999996</v>
      </c>
      <c r="AM1353" s="2437"/>
      <c r="AN1353" s="1721"/>
    </row>
    <row r="1354" spans="1:275" s="70" customFormat="1" ht="18" customHeight="1" thickBot="1" x14ac:dyDescent="0.3">
      <c r="A1354" s="738">
        <v>1</v>
      </c>
      <c r="B1354" s="1735">
        <v>1</v>
      </c>
      <c r="C1354" s="683" t="s">
        <v>17</v>
      </c>
      <c r="D1354" s="844"/>
      <c r="E1354" s="844"/>
      <c r="F1354" s="2239"/>
      <c r="G1354" s="845"/>
      <c r="H1354" s="845"/>
      <c r="I1354" s="845"/>
      <c r="J1354" s="685"/>
      <c r="K1354" s="685"/>
      <c r="L1354" s="686"/>
      <c r="M1354" s="686"/>
      <c r="N1354" s="686">
        <f>N1348+N1305</f>
        <v>62917</v>
      </c>
      <c r="O1354" s="686"/>
      <c r="P1354" s="686"/>
      <c r="Q1354" s="686"/>
      <c r="R1354" s="751">
        <f t="shared" ref="R1354:AI1354" si="1199">SUM(R1353,R1348,R1341,R1305)</f>
        <v>458053.86051239993</v>
      </c>
      <c r="S1354" s="751">
        <f t="shared" si="1199"/>
        <v>458053.86051239993</v>
      </c>
      <c r="T1354" s="751">
        <f t="shared" si="1199"/>
        <v>458053.86051239993</v>
      </c>
      <c r="U1354" s="751">
        <f t="shared" si="1199"/>
        <v>458053.86051239993</v>
      </c>
      <c r="V1354" s="751">
        <f t="shared" ref="V1354:X1354" si="1200">SUM(V1353,V1348,V1341,V1305)</f>
        <v>458053.86051239993</v>
      </c>
      <c r="W1354" s="751">
        <f t="shared" si="1200"/>
        <v>458053.86051239993</v>
      </c>
      <c r="X1354" s="751">
        <f t="shared" si="1200"/>
        <v>458808.8313223999</v>
      </c>
      <c r="Y1354" s="751">
        <f t="shared" ref="Y1354:Z1354" si="1201">SUM(Y1353,Y1348,Y1341,Y1305)</f>
        <v>463466.22427239991</v>
      </c>
      <c r="Z1354" s="751">
        <f t="shared" si="1201"/>
        <v>463466.22427239991</v>
      </c>
      <c r="AA1354" s="751">
        <f t="shared" ref="AA1354:AB1354" si="1202">SUM(AA1353,AA1348,AA1341,AA1305)</f>
        <v>463498.93921839999</v>
      </c>
      <c r="AB1354" s="751">
        <f t="shared" si="1202"/>
        <v>467524.24759800005</v>
      </c>
      <c r="AC1354" s="751">
        <f t="shared" ref="AC1354" si="1203">SUM(AC1353,AC1348,AC1341,AC1305)</f>
        <v>467524.24759800005</v>
      </c>
      <c r="AD1354" s="1638">
        <f t="shared" si="1199"/>
        <v>467524.24759800005</v>
      </c>
      <c r="AE1354" s="686">
        <f t="shared" si="1199"/>
        <v>464641.43461999996</v>
      </c>
      <c r="AF1354" s="686">
        <f t="shared" si="1199"/>
        <v>397.08357999999993</v>
      </c>
      <c r="AG1354" s="686">
        <f t="shared" si="1199"/>
        <v>-2882.8129779999808</v>
      </c>
      <c r="AH1354" s="686">
        <f t="shared" si="1199"/>
        <v>-11210.869880000002</v>
      </c>
      <c r="AI1354" s="686">
        <f t="shared" si="1199"/>
        <v>453827.64832000004</v>
      </c>
      <c r="AJ1354" s="686"/>
      <c r="AK1354" s="686">
        <f>SUM(AK1353,AK1348,AK1341,AK1305)</f>
        <v>9615805.7400000002</v>
      </c>
      <c r="AL1354" s="686">
        <f t="shared" si="1175"/>
        <v>9615.8057399999998</v>
      </c>
      <c r="AM1354" s="2437"/>
      <c r="AN1354" s="1721"/>
    </row>
    <row r="1355" spans="1:275" ht="15" customHeight="1" x14ac:dyDescent="0.25">
      <c r="A1355" s="738">
        <v>1</v>
      </c>
      <c r="B1355" s="1735">
        <v>1</v>
      </c>
      <c r="C1355" s="437" t="s">
        <v>237</v>
      </c>
      <c r="D1355" s="437"/>
      <c r="E1355" s="437"/>
      <c r="F1355" s="772"/>
      <c r="G1355" s="692"/>
      <c r="H1355" s="692"/>
      <c r="I1355" s="692"/>
      <c r="J1355" s="610"/>
      <c r="K1355" s="610"/>
      <c r="L1355" s="692"/>
      <c r="M1355" s="692"/>
      <c r="N1355" s="692"/>
      <c r="O1355" s="692"/>
      <c r="P1355" s="692"/>
      <c r="Q1355" s="692"/>
      <c r="R1355" s="759"/>
      <c r="S1355" s="759"/>
      <c r="T1355" s="759"/>
      <c r="U1355" s="759"/>
      <c r="V1355" s="759"/>
      <c r="W1355" s="759"/>
      <c r="X1355" s="759"/>
      <c r="Y1355" s="759"/>
      <c r="Z1355" s="759"/>
      <c r="AA1355" s="759"/>
      <c r="AB1355" s="759"/>
      <c r="AC1355" s="759"/>
      <c r="AD1355" s="1663"/>
      <c r="AE1355" s="759"/>
      <c r="AF1355" s="759"/>
      <c r="AG1355" s="759"/>
      <c r="AH1355" s="874"/>
      <c r="AI1355" s="759"/>
      <c r="AJ1355" s="759"/>
      <c r="AK1355" s="1833"/>
      <c r="AL1355" s="1833">
        <f t="shared" si="1175"/>
        <v>0</v>
      </c>
      <c r="AM1355" s="2437"/>
    </row>
    <row r="1356" spans="1:275" x14ac:dyDescent="0.25">
      <c r="A1356" s="738">
        <v>1</v>
      </c>
      <c r="B1356" s="1735">
        <v>1</v>
      </c>
      <c r="C1356" s="407" t="s">
        <v>14</v>
      </c>
      <c r="D1356" s="407"/>
      <c r="E1356" s="407"/>
      <c r="F1356" s="1870"/>
      <c r="G1356" s="126"/>
      <c r="H1356" s="126"/>
      <c r="I1356" s="126"/>
      <c r="J1356" s="610"/>
      <c r="K1356" s="610"/>
      <c r="L1356" s="875"/>
      <c r="M1356" s="875"/>
      <c r="N1356" s="875"/>
      <c r="O1356" s="875"/>
      <c r="P1356" s="875"/>
      <c r="Q1356" s="875"/>
      <c r="R1356" s="704"/>
      <c r="S1356" s="704"/>
      <c r="T1356" s="704"/>
      <c r="U1356" s="704"/>
      <c r="V1356" s="704"/>
      <c r="W1356" s="704"/>
      <c r="X1356" s="704"/>
      <c r="Y1356" s="704"/>
      <c r="Z1356" s="704"/>
      <c r="AA1356" s="704"/>
      <c r="AB1356" s="704"/>
      <c r="AC1356" s="704"/>
      <c r="AD1356" s="1602"/>
      <c r="AE1356" s="704"/>
      <c r="AF1356" s="704"/>
      <c r="AG1356" s="704"/>
      <c r="AH1356" s="804"/>
      <c r="AI1356" s="704"/>
      <c r="AJ1356" s="704"/>
      <c r="AK1356" s="1833"/>
      <c r="AL1356" s="1833">
        <f t="shared" si="1175"/>
        <v>0</v>
      </c>
      <c r="AM1356" s="2437"/>
    </row>
    <row r="1357" spans="1:275" s="791" customFormat="1" x14ac:dyDescent="0.25">
      <c r="A1357" s="738">
        <v>1</v>
      </c>
      <c r="B1357" s="1735">
        <v>1</v>
      </c>
      <c r="C1357" s="407" t="s">
        <v>167</v>
      </c>
      <c r="D1357" s="407"/>
      <c r="E1357" s="407"/>
      <c r="F1357" s="2188"/>
      <c r="G1357" s="573"/>
      <c r="H1357" s="573"/>
      <c r="I1357" s="573"/>
      <c r="J1357" s="572"/>
      <c r="K1357" s="572"/>
      <c r="L1357" s="573"/>
      <c r="M1357" s="573"/>
      <c r="N1357" s="573"/>
      <c r="O1357" s="573"/>
      <c r="P1357" s="573"/>
      <c r="Q1357" s="573"/>
      <c r="R1357" s="118"/>
      <c r="S1357" s="118"/>
      <c r="T1357" s="118"/>
      <c r="U1357" s="118"/>
      <c r="V1357" s="118"/>
      <c r="W1357" s="118"/>
      <c r="X1357" s="118"/>
      <c r="Y1357" s="118"/>
      <c r="Z1357" s="118"/>
      <c r="AA1357" s="118"/>
      <c r="AB1357" s="118"/>
      <c r="AC1357" s="118"/>
      <c r="AD1357" s="1610"/>
      <c r="AE1357" s="118"/>
      <c r="AF1357" s="118"/>
      <c r="AG1357" s="118"/>
      <c r="AH1357" s="287"/>
      <c r="AI1357" s="118"/>
      <c r="AJ1357" s="118"/>
      <c r="AK1357" s="1840"/>
      <c r="AL1357" s="1840">
        <f t="shared" si="1175"/>
        <v>0</v>
      </c>
      <c r="AM1357" s="2437"/>
      <c r="AN1357" s="767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  <c r="JK1357" s="238"/>
      <c r="JL1357" s="238"/>
      <c r="JM1357" s="238"/>
      <c r="JN1357" s="238"/>
      <c r="JO1357" s="238"/>
    </row>
    <row r="1358" spans="1:275" s="791" customFormat="1" ht="15" customHeight="1" x14ac:dyDescent="0.25">
      <c r="A1358" s="738">
        <v>1</v>
      </c>
      <c r="B1358" s="1735">
        <v>1</v>
      </c>
      <c r="C1358" s="407" t="s">
        <v>344</v>
      </c>
      <c r="D1358" s="407"/>
      <c r="E1358" s="407"/>
      <c r="F1358" s="711">
        <f>F1359</f>
        <v>6887</v>
      </c>
      <c r="G1358" s="440">
        <f>G1359</f>
        <v>6887</v>
      </c>
      <c r="H1358" s="440">
        <f>H1359</f>
        <v>6894</v>
      </c>
      <c r="I1358" s="440">
        <f>H1358/G1358*100</f>
        <v>100.10164077246988</v>
      </c>
      <c r="J1358" s="572"/>
      <c r="K1358" s="572"/>
      <c r="L1358" s="573"/>
      <c r="M1358" s="573"/>
      <c r="N1358" s="573"/>
      <c r="O1358" s="573"/>
      <c r="P1358" s="573"/>
      <c r="Q1358" s="573"/>
      <c r="R1358" s="118"/>
      <c r="S1358" s="118"/>
      <c r="T1358" s="118"/>
      <c r="U1358" s="118"/>
      <c r="V1358" s="118"/>
      <c r="W1358" s="118"/>
      <c r="X1358" s="118"/>
      <c r="Y1358" s="118"/>
      <c r="Z1358" s="118"/>
      <c r="AA1358" s="118"/>
      <c r="AB1358" s="118"/>
      <c r="AC1358" s="118"/>
      <c r="AD1358" s="1610"/>
      <c r="AE1358" s="118"/>
      <c r="AF1358" s="118"/>
      <c r="AG1358" s="118"/>
      <c r="AH1358" s="287"/>
      <c r="AI1358" s="118"/>
      <c r="AJ1358" s="94">
        <f>AJ1359</f>
        <v>115</v>
      </c>
      <c r="AK1358" s="94">
        <f>AK1359</f>
        <v>81578.7</v>
      </c>
      <c r="AL1358" s="94">
        <f t="shared" si="1175"/>
        <v>81.578699999999998</v>
      </c>
      <c r="AM1358" s="2437"/>
      <c r="AN1358" s="767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  <c r="JK1358" s="238"/>
      <c r="JL1358" s="238"/>
      <c r="JM1358" s="238"/>
      <c r="JN1358" s="238"/>
      <c r="JO1358" s="238"/>
    </row>
    <row r="1359" spans="1:275" s="791" customFormat="1" ht="15" customHeight="1" x14ac:dyDescent="0.25">
      <c r="A1359" s="738">
        <v>1</v>
      </c>
      <c r="B1359" s="1735">
        <v>1</v>
      </c>
      <c r="C1359" s="407" t="s">
        <v>292</v>
      </c>
      <c r="D1359" s="407"/>
      <c r="E1359" s="407"/>
      <c r="F1359" s="711">
        <v>6887</v>
      </c>
      <c r="G1359" s="92">
        <f>ROUND(F1359/12*$C$3,0)</f>
        <v>6887</v>
      </c>
      <c r="H1359" s="440">
        <v>6894</v>
      </c>
      <c r="I1359" s="440">
        <f>H1359/G1359*100</f>
        <v>100.10164077246988</v>
      </c>
      <c r="J1359" s="572"/>
      <c r="K1359" s="572"/>
      <c r="L1359" s="573"/>
      <c r="M1359" s="573"/>
      <c r="N1359" s="573"/>
      <c r="O1359" s="573"/>
      <c r="P1359" s="573"/>
      <c r="Q1359" s="573"/>
      <c r="R1359" s="118"/>
      <c r="S1359" s="118"/>
      <c r="T1359" s="118"/>
      <c r="U1359" s="118"/>
      <c r="V1359" s="118"/>
      <c r="W1359" s="118"/>
      <c r="X1359" s="118"/>
      <c r="Y1359" s="118"/>
      <c r="Z1359" s="118"/>
      <c r="AA1359" s="118"/>
      <c r="AB1359" s="118"/>
      <c r="AC1359" s="118"/>
      <c r="AD1359" s="1610"/>
      <c r="AE1359" s="118"/>
      <c r="AF1359" s="118"/>
      <c r="AG1359" s="118"/>
      <c r="AH1359" s="287"/>
      <c r="AI1359" s="118"/>
      <c r="AJ1359" s="94">
        <v>115</v>
      </c>
      <c r="AK1359" s="307">
        <v>81578.7</v>
      </c>
      <c r="AL1359" s="307">
        <f t="shared" si="1175"/>
        <v>81.578699999999998</v>
      </c>
      <c r="AM1359" s="2437"/>
      <c r="AN1359" s="767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  <c r="JK1359" s="238"/>
      <c r="JL1359" s="238"/>
      <c r="JM1359" s="238"/>
      <c r="JN1359" s="238"/>
      <c r="JO1359" s="238"/>
    </row>
    <row r="1360" spans="1:275" s="791" customFormat="1" ht="15" customHeight="1" x14ac:dyDescent="0.25">
      <c r="A1360" s="738">
        <v>1</v>
      </c>
      <c r="B1360" s="1735">
        <v>1</v>
      </c>
      <c r="C1360" s="407" t="s">
        <v>157</v>
      </c>
      <c r="D1360" s="407"/>
      <c r="E1360" s="407"/>
      <c r="F1360" s="711"/>
      <c r="G1360" s="92"/>
      <c r="H1360" s="440"/>
      <c r="I1360" s="440"/>
      <c r="J1360" s="572"/>
      <c r="K1360" s="572"/>
      <c r="L1360" s="573"/>
      <c r="M1360" s="573"/>
      <c r="N1360" s="573"/>
      <c r="O1360" s="573"/>
      <c r="P1360" s="573"/>
      <c r="Q1360" s="573"/>
      <c r="R1360" s="63"/>
      <c r="S1360" s="63"/>
      <c r="T1360" s="63"/>
      <c r="U1360" s="63"/>
      <c r="V1360" s="63"/>
      <c r="W1360" s="63"/>
      <c r="X1360" s="63"/>
      <c r="Y1360" s="63"/>
      <c r="Z1360" s="63"/>
      <c r="AA1360" s="63"/>
      <c r="AB1360" s="63"/>
      <c r="AC1360" s="63"/>
      <c r="AD1360" s="1592"/>
      <c r="AE1360" s="63"/>
      <c r="AF1360" s="63"/>
      <c r="AG1360" s="63"/>
      <c r="AH1360" s="676"/>
      <c r="AI1360" s="63"/>
      <c r="AJ1360" s="63"/>
      <c r="AK1360" s="1827"/>
      <c r="AL1360" s="1827">
        <f t="shared" si="1175"/>
        <v>0</v>
      </c>
      <c r="AM1360" s="2437"/>
      <c r="AN1360" s="767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  <c r="JK1360" s="238"/>
      <c r="JL1360" s="238"/>
      <c r="JM1360" s="238"/>
      <c r="JN1360" s="238"/>
      <c r="JO1360" s="238"/>
    </row>
    <row r="1361" spans="1:275" s="791" customFormat="1" ht="26.25" customHeight="1" x14ac:dyDescent="0.25">
      <c r="A1361" s="738">
        <v>1</v>
      </c>
      <c r="B1361" s="1735">
        <v>1</v>
      </c>
      <c r="C1361" s="407" t="s">
        <v>158</v>
      </c>
      <c r="D1361" s="407"/>
      <c r="E1361" s="407"/>
      <c r="F1361" s="711"/>
      <c r="G1361" s="92">
        <f>ROUND(F1361/12*$C$3,0)</f>
        <v>0</v>
      </c>
      <c r="H1361" s="440"/>
      <c r="I1361" s="440"/>
      <c r="J1361" s="572"/>
      <c r="K1361" s="572"/>
      <c r="L1361" s="573"/>
      <c r="M1361" s="573"/>
      <c r="N1361" s="573"/>
      <c r="O1361" s="573"/>
      <c r="P1361" s="573"/>
      <c r="Q1361" s="573"/>
      <c r="R1361" s="118"/>
      <c r="S1361" s="118"/>
      <c r="T1361" s="118"/>
      <c r="U1361" s="118"/>
      <c r="V1361" s="118"/>
      <c r="W1361" s="118"/>
      <c r="X1361" s="118"/>
      <c r="Y1361" s="118"/>
      <c r="Z1361" s="118"/>
      <c r="AA1361" s="118"/>
      <c r="AB1361" s="118"/>
      <c r="AC1361" s="118"/>
      <c r="AD1361" s="1610"/>
      <c r="AE1361" s="118"/>
      <c r="AF1361" s="118"/>
      <c r="AG1361" s="118"/>
      <c r="AH1361" s="287"/>
      <c r="AI1361" s="118"/>
      <c r="AJ1361" s="94"/>
      <c r="AK1361" s="307"/>
      <c r="AL1361" s="307">
        <f t="shared" si="1175"/>
        <v>0</v>
      </c>
      <c r="AM1361" s="2437"/>
      <c r="AN1361" s="767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  <c r="JK1361" s="238"/>
      <c r="JL1361" s="238"/>
      <c r="JM1361" s="238"/>
      <c r="JN1361" s="238"/>
      <c r="JO1361" s="238"/>
    </row>
    <row r="1362" spans="1:275" s="791" customFormat="1" ht="16.5" customHeight="1" x14ac:dyDescent="0.25">
      <c r="A1362" s="738">
        <v>1</v>
      </c>
      <c r="B1362" s="1735">
        <v>1</v>
      </c>
      <c r="C1362" s="876" t="s">
        <v>160</v>
      </c>
      <c r="D1362" s="876"/>
      <c r="E1362" s="407"/>
      <c r="F1362" s="711"/>
      <c r="G1362" s="92"/>
      <c r="H1362" s="440"/>
      <c r="I1362" s="440"/>
      <c r="J1362" s="572"/>
      <c r="K1362" s="572"/>
      <c r="L1362" s="573"/>
      <c r="M1362" s="573"/>
      <c r="N1362" s="573"/>
      <c r="O1362" s="573"/>
      <c r="P1362" s="573"/>
      <c r="Q1362" s="573"/>
      <c r="R1362" s="63">
        <v>1781.3033</v>
      </c>
      <c r="S1362" s="63">
        <v>1781.3033</v>
      </c>
      <c r="T1362" s="63">
        <v>1781.3033</v>
      </c>
      <c r="U1362" s="63">
        <v>1781.3033</v>
      </c>
      <c r="V1362" s="63">
        <v>1781.3033</v>
      </c>
      <c r="W1362" s="63">
        <v>1781.3033</v>
      </c>
      <c r="X1362" s="63">
        <v>1781.3033</v>
      </c>
      <c r="Y1362" s="63">
        <v>1781.3033</v>
      </c>
      <c r="Z1362" s="63">
        <v>1781.3033</v>
      </c>
      <c r="AA1362" s="63">
        <v>1781.3033</v>
      </c>
      <c r="AB1362" s="63">
        <v>1781.3033</v>
      </c>
      <c r="AC1362" s="63">
        <v>1781.3033</v>
      </c>
      <c r="AD1362" s="1592">
        <f>AC1362</f>
        <v>1781.3033</v>
      </c>
      <c r="AE1362" s="63">
        <f>AI1362-AH1362</f>
        <v>1775.13203</v>
      </c>
      <c r="AF1362" s="63"/>
      <c r="AG1362" s="63">
        <f>AE1362-AD1362</f>
        <v>-6.1712700000000495</v>
      </c>
      <c r="AH1362" s="676">
        <v>-1.07247</v>
      </c>
      <c r="AI1362" s="63">
        <v>1774.0595599999999</v>
      </c>
      <c r="AJ1362" s="63">
        <v>80</v>
      </c>
      <c r="AK1362" s="1827">
        <v>28886.489999999998</v>
      </c>
      <c r="AL1362" s="1827">
        <f t="shared" si="1175"/>
        <v>28.886489999999998</v>
      </c>
      <c r="AM1362" s="2437"/>
      <c r="AN1362" s="767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  <c r="JK1362" s="238"/>
      <c r="JL1362" s="238"/>
      <c r="JM1362" s="238"/>
      <c r="JN1362" s="238"/>
      <c r="JO1362" s="238"/>
    </row>
    <row r="1363" spans="1:275" s="791" customFormat="1" ht="15.75" customHeight="1" x14ac:dyDescent="0.25">
      <c r="A1363" s="738">
        <v>1</v>
      </c>
      <c r="B1363" s="1735">
        <v>1</v>
      </c>
      <c r="C1363" s="407" t="s">
        <v>52</v>
      </c>
      <c r="D1363" s="407"/>
      <c r="E1363" s="407"/>
      <c r="F1363" s="711">
        <v>60</v>
      </c>
      <c r="G1363" s="92">
        <f>ROUND(F1363/12*$C$3,0)</f>
        <v>60</v>
      </c>
      <c r="H1363" s="440">
        <v>60</v>
      </c>
      <c r="I1363" s="440">
        <f>H1363/G1363*100</f>
        <v>100</v>
      </c>
      <c r="J1363" s="572"/>
      <c r="K1363" s="572"/>
      <c r="L1363" s="573"/>
      <c r="M1363" s="573"/>
      <c r="N1363" s="573"/>
      <c r="O1363" s="573"/>
      <c r="P1363" s="573"/>
      <c r="Q1363" s="57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63"/>
      <c r="AB1363" s="63"/>
      <c r="AC1363" s="63"/>
      <c r="AD1363" s="1592"/>
      <c r="AE1363" s="63"/>
      <c r="AF1363" s="63"/>
      <c r="AG1363" s="63"/>
      <c r="AH1363" s="676"/>
      <c r="AI1363" s="63"/>
      <c r="AJ1363" s="63"/>
      <c r="AK1363" s="1827"/>
      <c r="AL1363" s="1827">
        <f t="shared" si="1175"/>
        <v>0</v>
      </c>
      <c r="AM1363" s="2437"/>
      <c r="AN1363" s="767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  <c r="JK1363" s="238"/>
      <c r="JL1363" s="238"/>
      <c r="JM1363" s="238"/>
      <c r="JN1363" s="238"/>
      <c r="JO1363" s="238"/>
    </row>
    <row r="1364" spans="1:275" s="791" customFormat="1" ht="15" customHeight="1" x14ac:dyDescent="0.25">
      <c r="A1364" s="738">
        <v>1</v>
      </c>
      <c r="B1364" s="1735">
        <v>1</v>
      </c>
      <c r="C1364" s="407" t="s">
        <v>287</v>
      </c>
      <c r="D1364" s="407"/>
      <c r="E1364" s="407"/>
      <c r="F1364" s="711">
        <v>50</v>
      </c>
      <c r="G1364" s="92">
        <f>ROUND(F1364/12*$C$3,0)</f>
        <v>50</v>
      </c>
      <c r="H1364" s="92">
        <v>58</v>
      </c>
      <c r="I1364" s="440">
        <f>H1364/G1364*100</f>
        <v>115.99999999999999</v>
      </c>
      <c r="J1364" s="572"/>
      <c r="K1364" s="572"/>
      <c r="L1364" s="573"/>
      <c r="M1364" s="573"/>
      <c r="N1364" s="573"/>
      <c r="O1364" s="573"/>
      <c r="P1364" s="573"/>
      <c r="Q1364" s="57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63"/>
      <c r="AB1364" s="63"/>
      <c r="AC1364" s="63"/>
      <c r="AD1364" s="1592"/>
      <c r="AE1364" s="63"/>
      <c r="AF1364" s="63"/>
      <c r="AG1364" s="63"/>
      <c r="AH1364" s="676"/>
      <c r="AI1364" s="63"/>
      <c r="AJ1364" s="63"/>
      <c r="AK1364" s="1827"/>
      <c r="AL1364" s="1827">
        <f t="shared" si="1175"/>
        <v>0</v>
      </c>
      <c r="AM1364" s="2437"/>
      <c r="AN1364" s="767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  <c r="JK1364" s="238"/>
      <c r="JL1364" s="238"/>
      <c r="JM1364" s="238"/>
      <c r="JN1364" s="238"/>
      <c r="JO1364" s="238"/>
    </row>
    <row r="1365" spans="1:275" s="791" customFormat="1" ht="17.25" customHeight="1" x14ac:dyDescent="0.25">
      <c r="A1365" s="738">
        <v>1</v>
      </c>
      <c r="B1365" s="1735">
        <v>1</v>
      </c>
      <c r="C1365" s="407" t="s">
        <v>226</v>
      </c>
      <c r="D1365" s="407"/>
      <c r="E1365" s="407"/>
      <c r="F1365" s="711">
        <v>120</v>
      </c>
      <c r="G1365" s="92">
        <f>ROUND(F1365/12*$C$3,0)</f>
        <v>120</v>
      </c>
      <c r="H1365" s="440">
        <v>127</v>
      </c>
      <c r="I1365" s="440">
        <f>H1365/G1365*100</f>
        <v>105.83333333333333</v>
      </c>
      <c r="J1365" s="572"/>
      <c r="K1365" s="572"/>
      <c r="L1365" s="573"/>
      <c r="M1365" s="573"/>
      <c r="N1365" s="573"/>
      <c r="O1365" s="573"/>
      <c r="P1365" s="573"/>
      <c r="Q1365" s="573"/>
      <c r="R1365" s="63"/>
      <c r="S1365" s="63"/>
      <c r="T1365" s="63"/>
      <c r="U1365" s="63"/>
      <c r="V1365" s="63"/>
      <c r="W1365" s="63"/>
      <c r="X1365" s="63"/>
      <c r="Y1365" s="63"/>
      <c r="Z1365" s="63"/>
      <c r="AA1365" s="63"/>
      <c r="AB1365" s="63"/>
      <c r="AC1365" s="63"/>
      <c r="AD1365" s="1592"/>
      <c r="AE1365" s="63"/>
      <c r="AF1365" s="63"/>
      <c r="AG1365" s="63"/>
      <c r="AH1365" s="676"/>
      <c r="AI1365" s="63"/>
      <c r="AJ1365" s="63"/>
      <c r="AK1365" s="1827"/>
      <c r="AL1365" s="1827">
        <f t="shared" si="1175"/>
        <v>0</v>
      </c>
      <c r="AM1365" s="2437"/>
      <c r="AN1365" s="767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  <c r="JJ1365" s="238"/>
      <c r="JK1365" s="238"/>
      <c r="JL1365" s="238"/>
      <c r="JM1365" s="238"/>
      <c r="JN1365" s="238"/>
      <c r="JO1365" s="238"/>
    </row>
    <row r="1366" spans="1:275" s="791" customFormat="1" ht="15" customHeight="1" x14ac:dyDescent="0.25">
      <c r="A1366" s="738">
        <v>1</v>
      </c>
      <c r="B1366" s="1735">
        <v>1</v>
      </c>
      <c r="C1366" s="407" t="s">
        <v>33</v>
      </c>
      <c r="D1366" s="407"/>
      <c r="E1366" s="407"/>
      <c r="F1366" s="711">
        <v>200</v>
      </c>
      <c r="G1366" s="92">
        <f>ROUND(F1366/12*$C$3,0)</f>
        <v>200</v>
      </c>
      <c r="H1366" s="440">
        <v>187</v>
      </c>
      <c r="I1366" s="440">
        <f>H1366/G1366*100</f>
        <v>93.5</v>
      </c>
      <c r="J1366" s="572"/>
      <c r="K1366" s="572"/>
      <c r="L1366" s="573"/>
      <c r="M1366" s="573"/>
      <c r="N1366" s="573"/>
      <c r="O1366" s="573"/>
      <c r="P1366" s="573"/>
      <c r="Q1366" s="573"/>
      <c r="R1366" s="63"/>
      <c r="S1366" s="63"/>
      <c r="T1366" s="63"/>
      <c r="U1366" s="63"/>
      <c r="V1366" s="63"/>
      <c r="W1366" s="63"/>
      <c r="X1366" s="63"/>
      <c r="Y1366" s="63"/>
      <c r="Z1366" s="63"/>
      <c r="AA1366" s="63"/>
      <c r="AB1366" s="63"/>
      <c r="AC1366" s="63"/>
      <c r="AD1366" s="1592"/>
      <c r="AE1366" s="63"/>
      <c r="AF1366" s="63"/>
      <c r="AG1366" s="63"/>
      <c r="AH1366" s="676"/>
      <c r="AI1366" s="63"/>
      <c r="AJ1366" s="63"/>
      <c r="AK1366" s="1827"/>
      <c r="AL1366" s="1827">
        <f t="shared" si="1175"/>
        <v>0</v>
      </c>
      <c r="AM1366" s="2437"/>
      <c r="AN1366" s="767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  <c r="JI1366" s="238"/>
      <c r="JJ1366" s="238"/>
      <c r="JK1366" s="238"/>
      <c r="JL1366" s="238"/>
      <c r="JM1366" s="238"/>
      <c r="JN1366" s="238"/>
      <c r="JO1366" s="238"/>
    </row>
    <row r="1367" spans="1:275" s="791" customFormat="1" x14ac:dyDescent="0.25">
      <c r="A1367" s="738">
        <v>1</v>
      </c>
      <c r="B1367" s="1735">
        <v>1</v>
      </c>
      <c r="C1367" s="407" t="s">
        <v>106</v>
      </c>
      <c r="D1367" s="407"/>
      <c r="E1367" s="407"/>
      <c r="F1367" s="711">
        <v>4000</v>
      </c>
      <c r="G1367" s="92">
        <f>ROUND(F1367/12*$C$3,0)</f>
        <v>4000</v>
      </c>
      <c r="H1367" s="92">
        <v>4008</v>
      </c>
      <c r="I1367" s="440">
        <f>H1367/G1367*100</f>
        <v>100.2</v>
      </c>
      <c r="J1367" s="572"/>
      <c r="K1367" s="572"/>
      <c r="L1367" s="573"/>
      <c r="M1367" s="573"/>
      <c r="N1367" s="573"/>
      <c r="O1367" s="573"/>
      <c r="P1367" s="573"/>
      <c r="Q1367" s="573"/>
      <c r="R1367" s="63"/>
      <c r="S1367" s="63"/>
      <c r="T1367" s="63"/>
      <c r="U1367" s="63"/>
      <c r="V1367" s="63"/>
      <c r="W1367" s="63"/>
      <c r="X1367" s="63"/>
      <c r="Y1367" s="63"/>
      <c r="Z1367" s="63"/>
      <c r="AA1367" s="63"/>
      <c r="AB1367" s="63"/>
      <c r="AC1367" s="63"/>
      <c r="AD1367" s="1592"/>
      <c r="AE1367" s="63"/>
      <c r="AF1367" s="63"/>
      <c r="AG1367" s="63"/>
      <c r="AH1367" s="676"/>
      <c r="AI1367" s="63"/>
      <c r="AJ1367" s="63"/>
      <c r="AK1367" s="1827"/>
      <c r="AL1367" s="1827">
        <f t="shared" si="1175"/>
        <v>0</v>
      </c>
      <c r="AM1367" s="2437"/>
      <c r="AN1367" s="767"/>
      <c r="AO1367" s="238"/>
      <c r="AP1367" s="238"/>
      <c r="AQ1367" s="238"/>
      <c r="AR1367" s="238"/>
      <c r="AS1367" s="238"/>
      <c r="AT1367" s="238"/>
      <c r="AU1367" s="238"/>
      <c r="AV1367" s="238"/>
      <c r="AW1367" s="238"/>
      <c r="AX1367" s="238"/>
      <c r="AY1367" s="238"/>
      <c r="AZ1367" s="238"/>
      <c r="BA1367" s="238"/>
      <c r="BB1367" s="238"/>
      <c r="BC1367" s="238"/>
      <c r="BD1367" s="238"/>
      <c r="BE1367" s="238"/>
      <c r="BF1367" s="238"/>
      <c r="BG1367" s="238"/>
      <c r="BH1367" s="238"/>
      <c r="BI1367" s="238"/>
      <c r="BJ1367" s="238"/>
      <c r="BK1367" s="238"/>
      <c r="BL1367" s="238"/>
      <c r="BM1367" s="238"/>
      <c r="BN1367" s="238"/>
      <c r="BO1367" s="238"/>
      <c r="BP1367" s="238"/>
      <c r="BQ1367" s="238"/>
      <c r="BR1367" s="238"/>
      <c r="BS1367" s="238"/>
      <c r="BT1367" s="238"/>
      <c r="BU1367" s="238"/>
      <c r="BV1367" s="238"/>
      <c r="BW1367" s="238"/>
      <c r="BX1367" s="238"/>
      <c r="BY1367" s="238"/>
      <c r="BZ1367" s="238"/>
      <c r="CA1367" s="238"/>
      <c r="CB1367" s="238"/>
      <c r="CC1367" s="238"/>
      <c r="CD1367" s="238"/>
      <c r="CE1367" s="238"/>
      <c r="CF1367" s="238"/>
      <c r="CG1367" s="238"/>
      <c r="CH1367" s="238"/>
      <c r="CI1367" s="238"/>
      <c r="CJ1367" s="238"/>
      <c r="CK1367" s="238"/>
      <c r="CL1367" s="238"/>
      <c r="CM1367" s="238"/>
      <c r="CN1367" s="238"/>
      <c r="CO1367" s="238"/>
      <c r="CP1367" s="238"/>
      <c r="CQ1367" s="238"/>
      <c r="CR1367" s="238"/>
      <c r="CS1367" s="238"/>
      <c r="CT1367" s="238"/>
      <c r="CU1367" s="238"/>
      <c r="CV1367" s="238"/>
      <c r="CW1367" s="238"/>
      <c r="CX1367" s="238"/>
      <c r="CY1367" s="238"/>
      <c r="CZ1367" s="238"/>
      <c r="DA1367" s="238"/>
      <c r="DB1367" s="238"/>
      <c r="DC1367" s="238"/>
      <c r="DD1367" s="238"/>
      <c r="DE1367" s="238"/>
      <c r="DF1367" s="238"/>
      <c r="DG1367" s="238"/>
      <c r="DH1367" s="238"/>
      <c r="DI1367" s="238"/>
      <c r="DJ1367" s="238"/>
      <c r="DK1367" s="238"/>
      <c r="DL1367" s="238"/>
      <c r="DM1367" s="238"/>
      <c r="DN1367" s="238"/>
      <c r="DO1367" s="238"/>
      <c r="DP1367" s="238"/>
      <c r="DQ1367" s="238"/>
      <c r="DR1367" s="238"/>
      <c r="DS1367" s="238"/>
      <c r="DT1367" s="238"/>
      <c r="DU1367" s="238"/>
      <c r="DV1367" s="238"/>
      <c r="DW1367" s="238"/>
      <c r="DX1367" s="238"/>
      <c r="DY1367" s="238"/>
      <c r="DZ1367" s="238"/>
      <c r="EA1367" s="238"/>
      <c r="EB1367" s="238"/>
      <c r="EC1367" s="238"/>
      <c r="ED1367" s="238"/>
      <c r="EE1367" s="238"/>
      <c r="EF1367" s="238"/>
      <c r="EG1367" s="238"/>
      <c r="EH1367" s="238"/>
      <c r="EI1367" s="238"/>
      <c r="EJ1367" s="238"/>
      <c r="EK1367" s="238"/>
      <c r="EL1367" s="238"/>
      <c r="EM1367" s="238"/>
      <c r="EN1367" s="238"/>
      <c r="EO1367" s="238"/>
      <c r="EP1367" s="238"/>
      <c r="EQ1367" s="238"/>
      <c r="ER1367" s="238"/>
      <c r="ES1367" s="238"/>
      <c r="ET1367" s="238"/>
      <c r="EU1367" s="238"/>
      <c r="EV1367" s="238"/>
      <c r="EW1367" s="238"/>
      <c r="EX1367" s="238"/>
      <c r="EY1367" s="238"/>
      <c r="EZ1367" s="238"/>
      <c r="FA1367" s="238"/>
      <c r="FB1367" s="238"/>
      <c r="FC1367" s="238"/>
      <c r="FD1367" s="238"/>
      <c r="FE1367" s="238"/>
      <c r="FF1367" s="238"/>
      <c r="FG1367" s="238"/>
      <c r="FH1367" s="238"/>
      <c r="FI1367" s="238"/>
      <c r="FJ1367" s="238"/>
      <c r="FK1367" s="238"/>
      <c r="FL1367" s="238"/>
      <c r="FM1367" s="238"/>
      <c r="FN1367" s="238"/>
      <c r="FO1367" s="238"/>
      <c r="FP1367" s="238"/>
      <c r="FQ1367" s="238"/>
      <c r="FR1367" s="238"/>
      <c r="FS1367" s="238"/>
      <c r="FT1367" s="238"/>
      <c r="FU1367" s="238"/>
      <c r="FV1367" s="238"/>
      <c r="FW1367" s="238"/>
      <c r="FX1367" s="238"/>
      <c r="FY1367" s="238"/>
      <c r="FZ1367" s="238"/>
      <c r="GA1367" s="238"/>
      <c r="GB1367" s="238"/>
      <c r="GC1367" s="238"/>
      <c r="GD1367" s="238"/>
      <c r="GE1367" s="238"/>
      <c r="GF1367" s="238"/>
      <c r="GG1367" s="238"/>
      <c r="GH1367" s="238"/>
      <c r="GI1367" s="238"/>
      <c r="GJ1367" s="238"/>
      <c r="GK1367" s="238"/>
      <c r="GL1367" s="238"/>
      <c r="GM1367" s="238"/>
      <c r="GN1367" s="238"/>
      <c r="GO1367" s="238"/>
      <c r="GP1367" s="238"/>
      <c r="GQ1367" s="238"/>
      <c r="GR1367" s="238"/>
      <c r="GS1367" s="238"/>
      <c r="GT1367" s="238"/>
      <c r="GU1367" s="238"/>
      <c r="GV1367" s="238"/>
      <c r="GW1367" s="238"/>
      <c r="GX1367" s="238"/>
      <c r="GY1367" s="238"/>
      <c r="GZ1367" s="238"/>
      <c r="HA1367" s="238"/>
      <c r="HB1367" s="238"/>
      <c r="HC1367" s="238"/>
      <c r="HD1367" s="238"/>
      <c r="HE1367" s="238"/>
      <c r="HF1367" s="238"/>
      <c r="HG1367" s="238"/>
      <c r="HH1367" s="238"/>
      <c r="HI1367" s="238"/>
      <c r="HJ1367" s="238"/>
      <c r="HK1367" s="238"/>
      <c r="HL1367" s="238"/>
      <c r="HM1367" s="238"/>
      <c r="HN1367" s="238"/>
      <c r="HO1367" s="238"/>
      <c r="HP1367" s="238"/>
      <c r="HQ1367" s="238"/>
      <c r="HR1367" s="238"/>
      <c r="HS1367" s="238"/>
      <c r="HT1367" s="238"/>
      <c r="HU1367" s="238"/>
      <c r="HV1367" s="238"/>
      <c r="HW1367" s="238"/>
      <c r="HX1367" s="238"/>
      <c r="HY1367" s="238"/>
      <c r="HZ1367" s="238"/>
      <c r="IA1367" s="238"/>
      <c r="IB1367" s="238"/>
      <c r="IC1367" s="238"/>
      <c r="ID1367" s="238"/>
      <c r="IE1367" s="238"/>
      <c r="IF1367" s="238"/>
      <c r="IG1367" s="238"/>
      <c r="IH1367" s="238"/>
      <c r="II1367" s="238"/>
      <c r="IJ1367" s="238"/>
      <c r="IK1367" s="238"/>
      <c r="IL1367" s="238"/>
      <c r="IM1367" s="238"/>
      <c r="IN1367" s="238"/>
      <c r="IO1367" s="238"/>
      <c r="IP1367" s="238"/>
      <c r="IQ1367" s="238"/>
      <c r="IR1367" s="238"/>
      <c r="IS1367" s="238"/>
      <c r="IT1367" s="238"/>
      <c r="IU1367" s="238"/>
      <c r="IV1367" s="238"/>
      <c r="IW1367" s="238"/>
      <c r="IX1367" s="238"/>
      <c r="IY1367" s="238"/>
      <c r="IZ1367" s="238"/>
      <c r="JA1367" s="238"/>
      <c r="JB1367" s="238"/>
      <c r="JC1367" s="238"/>
      <c r="JD1367" s="238"/>
      <c r="JE1367" s="238"/>
      <c r="JF1367" s="238"/>
      <c r="JG1367" s="238"/>
      <c r="JH1367" s="238"/>
      <c r="JI1367" s="238"/>
      <c r="JJ1367" s="238"/>
      <c r="JK1367" s="238"/>
      <c r="JL1367" s="238"/>
      <c r="JM1367" s="238"/>
      <c r="JN1367" s="238"/>
      <c r="JO1367" s="238"/>
    </row>
    <row r="1368" spans="1:275" s="791" customFormat="1" x14ac:dyDescent="0.25">
      <c r="A1368" s="738"/>
      <c r="B1368" s="1735"/>
      <c r="C1368" s="213" t="s">
        <v>165</v>
      </c>
      <c r="D1368" s="213"/>
      <c r="E1368" s="510"/>
      <c r="F1368" s="2049"/>
      <c r="G1368" s="98"/>
      <c r="H1368" s="98"/>
      <c r="I1368" s="511"/>
      <c r="J1368" s="2092"/>
      <c r="K1368" s="2092"/>
      <c r="L1368" s="2093"/>
      <c r="M1368" s="2093"/>
      <c r="N1368" s="2093"/>
      <c r="O1368" s="2093"/>
      <c r="P1368" s="2093"/>
      <c r="Q1368" s="2093"/>
      <c r="R1368" s="574">
        <v>4885.5000599999994</v>
      </c>
      <c r="S1368" s="574">
        <v>4885.5000599999994</v>
      </c>
      <c r="T1368" s="574">
        <v>4885.5000599999994</v>
      </c>
      <c r="U1368" s="574">
        <v>4885.5000599999994</v>
      </c>
      <c r="V1368" s="574">
        <v>4885.5000599999994</v>
      </c>
      <c r="W1368" s="574">
        <v>4885.5000599999994</v>
      </c>
      <c r="X1368" s="574">
        <v>4885.5000599999994</v>
      </c>
      <c r="Y1368" s="574">
        <v>4885.5000599999994</v>
      </c>
      <c r="Z1368" s="574">
        <v>4885.5000599999994</v>
      </c>
      <c r="AA1368" s="574">
        <v>4885.5000599999994</v>
      </c>
      <c r="AB1368" s="574">
        <v>4885.5000599999994</v>
      </c>
      <c r="AC1368" s="574">
        <v>4885.5000599999994</v>
      </c>
      <c r="AD1368" s="1592">
        <f>AC1368</f>
        <v>4885.5000599999994</v>
      </c>
      <c r="AE1368" s="574">
        <f>AI1368-AH1368</f>
        <v>4891.1750999999995</v>
      </c>
      <c r="AF1368" s="574"/>
      <c r="AG1368" s="574">
        <f>AE1368-AD1368</f>
        <v>5.6750400000000809</v>
      </c>
      <c r="AH1368" s="2094">
        <v>-7.577119999999999</v>
      </c>
      <c r="AI1368" s="574">
        <v>4883.5979799999996</v>
      </c>
      <c r="AJ1368" s="574">
        <f>AJ1358+AJ1360*3.2+AJ1361</f>
        <v>115</v>
      </c>
      <c r="AK1368" s="2095">
        <f>AK1358+AK1360+AK1361</f>
        <v>81578.7</v>
      </c>
      <c r="AL1368" s="2095">
        <f t="shared" si="1175"/>
        <v>81.578699999999998</v>
      </c>
      <c r="AM1368" s="2437"/>
      <c r="AN1368" s="767"/>
      <c r="AO1368" s="238"/>
      <c r="AP1368" s="238"/>
      <c r="AQ1368" s="238"/>
      <c r="AR1368" s="238"/>
      <c r="AS1368" s="238"/>
      <c r="AT1368" s="238"/>
      <c r="AU1368" s="238"/>
      <c r="AV1368" s="238"/>
      <c r="AW1368" s="238"/>
      <c r="AX1368" s="238"/>
      <c r="AY1368" s="238"/>
      <c r="AZ1368" s="238"/>
      <c r="BA1368" s="238"/>
      <c r="BB1368" s="238"/>
      <c r="BC1368" s="238"/>
      <c r="BD1368" s="238"/>
      <c r="BE1368" s="238"/>
      <c r="BF1368" s="238"/>
      <c r="BG1368" s="238"/>
      <c r="BH1368" s="238"/>
      <c r="BI1368" s="238"/>
      <c r="BJ1368" s="238"/>
      <c r="BK1368" s="238"/>
      <c r="BL1368" s="238"/>
      <c r="BM1368" s="238"/>
      <c r="BN1368" s="238"/>
      <c r="BO1368" s="238"/>
      <c r="BP1368" s="238"/>
      <c r="BQ1368" s="238"/>
      <c r="BR1368" s="238"/>
      <c r="BS1368" s="238"/>
      <c r="BT1368" s="238"/>
      <c r="BU1368" s="238"/>
      <c r="BV1368" s="238"/>
      <c r="BW1368" s="238"/>
      <c r="BX1368" s="238"/>
      <c r="BY1368" s="238"/>
      <c r="BZ1368" s="238"/>
      <c r="CA1368" s="238"/>
      <c r="CB1368" s="238"/>
      <c r="CC1368" s="238"/>
      <c r="CD1368" s="238"/>
      <c r="CE1368" s="238"/>
      <c r="CF1368" s="238"/>
      <c r="CG1368" s="238"/>
      <c r="CH1368" s="238"/>
      <c r="CI1368" s="238"/>
      <c r="CJ1368" s="238"/>
      <c r="CK1368" s="238"/>
      <c r="CL1368" s="238"/>
      <c r="CM1368" s="238"/>
      <c r="CN1368" s="238"/>
      <c r="CO1368" s="238"/>
      <c r="CP1368" s="238"/>
      <c r="CQ1368" s="238"/>
      <c r="CR1368" s="238"/>
      <c r="CS1368" s="238"/>
      <c r="CT1368" s="238"/>
      <c r="CU1368" s="238"/>
      <c r="CV1368" s="238"/>
      <c r="CW1368" s="238"/>
      <c r="CX1368" s="238"/>
      <c r="CY1368" s="238"/>
      <c r="CZ1368" s="238"/>
      <c r="DA1368" s="238"/>
      <c r="DB1368" s="238"/>
      <c r="DC1368" s="238"/>
      <c r="DD1368" s="238"/>
      <c r="DE1368" s="238"/>
      <c r="DF1368" s="238"/>
      <c r="DG1368" s="238"/>
      <c r="DH1368" s="238"/>
      <c r="DI1368" s="238"/>
      <c r="DJ1368" s="238"/>
      <c r="DK1368" s="238"/>
      <c r="DL1368" s="238"/>
      <c r="DM1368" s="238"/>
      <c r="DN1368" s="238"/>
      <c r="DO1368" s="238"/>
      <c r="DP1368" s="238"/>
      <c r="DQ1368" s="238"/>
      <c r="DR1368" s="238"/>
      <c r="DS1368" s="238"/>
      <c r="DT1368" s="238"/>
      <c r="DU1368" s="238"/>
      <c r="DV1368" s="238"/>
      <c r="DW1368" s="238"/>
      <c r="DX1368" s="238"/>
      <c r="DY1368" s="238"/>
      <c r="DZ1368" s="238"/>
      <c r="EA1368" s="238"/>
      <c r="EB1368" s="238"/>
      <c r="EC1368" s="238"/>
      <c r="ED1368" s="238"/>
      <c r="EE1368" s="238"/>
      <c r="EF1368" s="238"/>
      <c r="EG1368" s="238"/>
      <c r="EH1368" s="238"/>
      <c r="EI1368" s="238"/>
      <c r="EJ1368" s="238"/>
      <c r="EK1368" s="238"/>
      <c r="EL1368" s="238"/>
      <c r="EM1368" s="238"/>
      <c r="EN1368" s="238"/>
      <c r="EO1368" s="238"/>
      <c r="EP1368" s="238"/>
      <c r="EQ1368" s="238"/>
      <c r="ER1368" s="238"/>
      <c r="ES1368" s="238"/>
      <c r="ET1368" s="238"/>
      <c r="EU1368" s="238"/>
      <c r="EV1368" s="238"/>
      <c r="EW1368" s="238"/>
      <c r="EX1368" s="238"/>
      <c r="EY1368" s="238"/>
      <c r="EZ1368" s="238"/>
      <c r="FA1368" s="238"/>
      <c r="FB1368" s="238"/>
      <c r="FC1368" s="238"/>
      <c r="FD1368" s="238"/>
      <c r="FE1368" s="238"/>
      <c r="FF1368" s="238"/>
      <c r="FG1368" s="238"/>
      <c r="FH1368" s="238"/>
      <c r="FI1368" s="238"/>
      <c r="FJ1368" s="238"/>
      <c r="FK1368" s="238"/>
      <c r="FL1368" s="238"/>
      <c r="FM1368" s="238"/>
      <c r="FN1368" s="238"/>
      <c r="FO1368" s="238"/>
      <c r="FP1368" s="238"/>
      <c r="FQ1368" s="238"/>
      <c r="FR1368" s="238"/>
      <c r="FS1368" s="238"/>
      <c r="FT1368" s="238"/>
      <c r="FU1368" s="238"/>
      <c r="FV1368" s="238"/>
      <c r="FW1368" s="238"/>
      <c r="FX1368" s="238"/>
      <c r="FY1368" s="238"/>
      <c r="FZ1368" s="238"/>
      <c r="GA1368" s="238"/>
      <c r="GB1368" s="238"/>
      <c r="GC1368" s="238"/>
      <c r="GD1368" s="238"/>
      <c r="GE1368" s="238"/>
      <c r="GF1368" s="238"/>
      <c r="GG1368" s="238"/>
      <c r="GH1368" s="238"/>
      <c r="GI1368" s="238"/>
      <c r="GJ1368" s="238"/>
      <c r="GK1368" s="238"/>
      <c r="GL1368" s="238"/>
      <c r="GM1368" s="238"/>
      <c r="GN1368" s="238"/>
      <c r="GO1368" s="238"/>
      <c r="GP1368" s="238"/>
      <c r="GQ1368" s="238"/>
      <c r="GR1368" s="238"/>
      <c r="GS1368" s="238"/>
      <c r="GT1368" s="238"/>
      <c r="GU1368" s="238"/>
      <c r="GV1368" s="238"/>
      <c r="GW1368" s="238"/>
      <c r="GX1368" s="238"/>
      <c r="GY1368" s="238"/>
      <c r="GZ1368" s="238"/>
      <c r="HA1368" s="238"/>
      <c r="HB1368" s="238"/>
      <c r="HC1368" s="238"/>
      <c r="HD1368" s="238"/>
      <c r="HE1368" s="238"/>
      <c r="HF1368" s="238"/>
      <c r="HG1368" s="238"/>
      <c r="HH1368" s="238"/>
      <c r="HI1368" s="238"/>
      <c r="HJ1368" s="238"/>
      <c r="HK1368" s="238"/>
      <c r="HL1368" s="238"/>
      <c r="HM1368" s="238"/>
      <c r="HN1368" s="238"/>
      <c r="HO1368" s="238"/>
      <c r="HP1368" s="238"/>
      <c r="HQ1368" s="238"/>
      <c r="HR1368" s="238"/>
      <c r="HS1368" s="238"/>
      <c r="HT1368" s="238"/>
      <c r="HU1368" s="238"/>
      <c r="HV1368" s="238"/>
      <c r="HW1368" s="238"/>
      <c r="HX1368" s="238"/>
      <c r="HY1368" s="238"/>
      <c r="HZ1368" s="238"/>
      <c r="IA1368" s="238"/>
      <c r="IB1368" s="238"/>
      <c r="IC1368" s="238"/>
      <c r="ID1368" s="238"/>
      <c r="IE1368" s="238"/>
      <c r="IF1368" s="238"/>
      <c r="IG1368" s="238"/>
      <c r="IH1368" s="238"/>
      <c r="II1368" s="238"/>
      <c r="IJ1368" s="238"/>
      <c r="IK1368" s="238"/>
      <c r="IL1368" s="238"/>
      <c r="IM1368" s="238"/>
      <c r="IN1368" s="238"/>
      <c r="IO1368" s="238"/>
      <c r="IP1368" s="238"/>
      <c r="IQ1368" s="238"/>
      <c r="IR1368" s="238"/>
      <c r="IS1368" s="238"/>
      <c r="IT1368" s="238"/>
      <c r="IU1368" s="238"/>
      <c r="IV1368" s="238"/>
      <c r="IW1368" s="238"/>
      <c r="IX1368" s="238"/>
      <c r="IY1368" s="238"/>
      <c r="IZ1368" s="238"/>
      <c r="JA1368" s="238"/>
      <c r="JB1368" s="238"/>
      <c r="JC1368" s="238"/>
      <c r="JD1368" s="238"/>
      <c r="JE1368" s="238"/>
      <c r="JF1368" s="238"/>
      <c r="JG1368" s="238"/>
      <c r="JH1368" s="238"/>
      <c r="JI1368" s="238"/>
      <c r="JJ1368" s="238"/>
      <c r="JK1368" s="238"/>
      <c r="JL1368" s="238"/>
      <c r="JM1368" s="238"/>
      <c r="JN1368" s="238"/>
      <c r="JO1368" s="238"/>
    </row>
    <row r="1369" spans="1:275" x14ac:dyDescent="0.25">
      <c r="A1369" s="738">
        <v>1</v>
      </c>
      <c r="B1369" s="1735">
        <v>1</v>
      </c>
      <c r="C1369" s="213" t="s">
        <v>342</v>
      </c>
      <c r="D1369" s="213"/>
      <c r="E1369" s="814"/>
      <c r="F1369" s="2256">
        <f>F1358+F1361</f>
        <v>6887</v>
      </c>
      <c r="G1369" s="877">
        <f>G1358+G1361</f>
        <v>6887</v>
      </c>
      <c r="H1369" s="877">
        <f>H1358+H1361</f>
        <v>6894</v>
      </c>
      <c r="I1369" s="877">
        <f>H1369/G1369*100</f>
        <v>100.10164077246988</v>
      </c>
      <c r="J1369" s="878"/>
      <c r="K1369" s="878"/>
      <c r="L1369" s="879"/>
      <c r="M1369" s="879"/>
      <c r="N1369" s="879"/>
      <c r="O1369" s="879"/>
      <c r="P1369" s="879"/>
      <c r="Q1369" s="879"/>
      <c r="R1369" s="760">
        <f t="shared" ref="R1369:X1369" si="1204">SUM(R1368,R1362)</f>
        <v>6666.8033599999999</v>
      </c>
      <c r="S1369" s="760">
        <f t="shared" si="1204"/>
        <v>6666.8033599999999</v>
      </c>
      <c r="T1369" s="760">
        <f t="shared" si="1204"/>
        <v>6666.8033599999999</v>
      </c>
      <c r="U1369" s="760">
        <f t="shared" si="1204"/>
        <v>6666.8033599999999</v>
      </c>
      <c r="V1369" s="760">
        <f t="shared" si="1204"/>
        <v>6666.8033599999999</v>
      </c>
      <c r="W1369" s="760">
        <f t="shared" si="1204"/>
        <v>6666.8033599999999</v>
      </c>
      <c r="X1369" s="760">
        <f t="shared" si="1204"/>
        <v>6666.8033599999999</v>
      </c>
      <c r="Y1369" s="760">
        <f t="shared" ref="Y1369:Z1369" si="1205">SUM(Y1368,Y1362)</f>
        <v>6666.8033599999999</v>
      </c>
      <c r="Z1369" s="760">
        <f t="shared" si="1205"/>
        <v>6666.8033599999999</v>
      </c>
      <c r="AA1369" s="760">
        <f t="shared" ref="AA1369:AB1369" si="1206">SUM(AA1368,AA1362)</f>
        <v>6666.8033599999999</v>
      </c>
      <c r="AB1369" s="760">
        <f t="shared" si="1206"/>
        <v>6666.8033599999999</v>
      </c>
      <c r="AC1369" s="760">
        <f t="shared" ref="AC1369" si="1207">SUM(AC1368,AC1362)</f>
        <v>6666.8033599999999</v>
      </c>
      <c r="AD1369" s="1600">
        <f>AC1369</f>
        <v>6666.8033599999999</v>
      </c>
      <c r="AE1369" s="760">
        <f t="shared" ref="AE1369:AI1369" si="1208">SUM(AE1368,AE1362)</f>
        <v>6666.3071299999992</v>
      </c>
      <c r="AF1369" s="760">
        <f t="shared" si="1208"/>
        <v>0</v>
      </c>
      <c r="AG1369" s="760">
        <f t="shared" si="1208"/>
        <v>-0.49622999999996864</v>
      </c>
      <c r="AH1369" s="880">
        <f t="shared" si="1208"/>
        <v>-8.6495899999999999</v>
      </c>
      <c r="AI1369" s="760">
        <f t="shared" si="1208"/>
        <v>6657.6575399999992</v>
      </c>
      <c r="AJ1369" s="877">
        <f>AJ1358+AJ1361</f>
        <v>115</v>
      </c>
      <c r="AK1369" s="760">
        <f t="shared" ref="AK1369" si="1209">SUM(AK1368,AK1362)</f>
        <v>110465.19</v>
      </c>
      <c r="AL1369" s="760">
        <f t="shared" si="1175"/>
        <v>110.46519000000001</v>
      </c>
      <c r="AM1369" s="2437"/>
    </row>
    <row r="1370" spans="1:275" ht="15" customHeight="1" thickBot="1" x14ac:dyDescent="0.3">
      <c r="A1370" s="738">
        <v>1</v>
      </c>
      <c r="B1370" s="1735">
        <v>1</v>
      </c>
      <c r="C1370" s="775" t="s">
        <v>17</v>
      </c>
      <c r="D1370" s="775"/>
      <c r="E1370" s="775"/>
      <c r="F1370" s="2213"/>
      <c r="G1370" s="445"/>
      <c r="H1370" s="445"/>
      <c r="I1370" s="589"/>
      <c r="J1370" s="613"/>
      <c r="K1370" s="613"/>
      <c r="L1370" s="881"/>
      <c r="M1370" s="881"/>
      <c r="N1370" s="881"/>
      <c r="O1370" s="881"/>
      <c r="P1370" s="881"/>
      <c r="Q1370" s="881"/>
      <c r="R1370" s="17">
        <f t="shared" ref="R1370:S1370" si="1210">SUM(R1369)</f>
        <v>6666.8033599999999</v>
      </c>
      <c r="S1370" s="17">
        <f t="shared" si="1210"/>
        <v>6666.8033599999999</v>
      </c>
      <c r="T1370" s="17">
        <f t="shared" ref="T1370:U1370" si="1211">SUM(T1369)</f>
        <v>6666.8033599999999</v>
      </c>
      <c r="U1370" s="17">
        <f t="shared" si="1211"/>
        <v>6666.8033599999999</v>
      </c>
      <c r="V1370" s="17">
        <f t="shared" ref="V1370:X1370" si="1212">SUM(V1369)</f>
        <v>6666.8033599999999</v>
      </c>
      <c r="W1370" s="17">
        <f t="shared" si="1212"/>
        <v>6666.8033599999999</v>
      </c>
      <c r="X1370" s="17">
        <f t="shared" si="1212"/>
        <v>6666.8033599999999</v>
      </c>
      <c r="Y1370" s="17">
        <f t="shared" ref="Y1370:Z1370" si="1213">SUM(Y1369)</f>
        <v>6666.8033599999999</v>
      </c>
      <c r="Z1370" s="17">
        <f t="shared" si="1213"/>
        <v>6666.8033599999999</v>
      </c>
      <c r="AA1370" s="17">
        <f t="shared" ref="AA1370:AB1370" si="1214">SUM(AA1369)</f>
        <v>6666.8033599999999</v>
      </c>
      <c r="AB1370" s="17">
        <f t="shared" si="1214"/>
        <v>6666.8033599999999</v>
      </c>
      <c r="AC1370" s="17">
        <f t="shared" ref="AC1370" si="1215">SUM(AC1369)</f>
        <v>6666.8033599999999</v>
      </c>
      <c r="AD1370" s="1664">
        <f t="shared" ref="AD1370:AH1370" si="1216">SUM(AD1369)</f>
        <v>6666.8033599999999</v>
      </c>
      <c r="AE1370" s="614">
        <f t="shared" si="1216"/>
        <v>6666.3071299999992</v>
      </c>
      <c r="AF1370" s="614"/>
      <c r="AG1370" s="614">
        <f t="shared" si="1216"/>
        <v>-0.49622999999996864</v>
      </c>
      <c r="AH1370" s="614">
        <f t="shared" si="1216"/>
        <v>-8.6495899999999999</v>
      </c>
      <c r="AI1370" s="614">
        <f>SUM(AI1369)</f>
        <v>6657.6575399999992</v>
      </c>
      <c r="AJ1370" s="614">
        <f>AJ1369</f>
        <v>115</v>
      </c>
      <c r="AK1370" s="614">
        <f t="shared" ref="AK1370" si="1217">SUM(AK1369)</f>
        <v>110465.19</v>
      </c>
      <c r="AL1370" s="614">
        <f t="shared" si="1175"/>
        <v>110.46519000000001</v>
      </c>
      <c r="AM1370" s="2437"/>
    </row>
    <row r="1371" spans="1:275" x14ac:dyDescent="0.25">
      <c r="A1371" s="738">
        <v>1</v>
      </c>
      <c r="B1371" s="1735">
        <v>1</v>
      </c>
      <c r="C1371" s="1482" t="s">
        <v>87</v>
      </c>
      <c r="D1371" s="1482"/>
      <c r="E1371" s="1482"/>
      <c r="F1371" s="2243"/>
      <c r="G1371" s="1505"/>
      <c r="H1371" s="1505"/>
      <c r="I1371" s="1505"/>
      <c r="J1371" s="1518"/>
      <c r="K1371" s="1518"/>
      <c r="L1371" s="1483"/>
      <c r="M1371" s="1483"/>
      <c r="N1371" s="1483"/>
      <c r="O1371" s="1483"/>
      <c r="P1371" s="1483"/>
      <c r="Q1371" s="1483"/>
      <c r="R1371" s="1440">
        <f t="shared" ref="R1371:S1371" si="1218">SUM(R1370,R1354)</f>
        <v>464720.66387239995</v>
      </c>
      <c r="S1371" s="1440">
        <f t="shared" si="1218"/>
        <v>464720.66387239995</v>
      </c>
      <c r="T1371" s="1440">
        <f t="shared" ref="T1371:U1371" si="1219">SUM(T1370,T1354)</f>
        <v>464720.66387239995</v>
      </c>
      <c r="U1371" s="1440">
        <f t="shared" si="1219"/>
        <v>464720.66387239995</v>
      </c>
      <c r="V1371" s="1440">
        <f t="shared" ref="V1371:X1371" si="1220">SUM(V1370,V1354)</f>
        <v>464720.66387239995</v>
      </c>
      <c r="W1371" s="1440">
        <f t="shared" si="1220"/>
        <v>464720.66387239995</v>
      </c>
      <c r="X1371" s="1440">
        <f t="shared" si="1220"/>
        <v>465475.63468239992</v>
      </c>
      <c r="Y1371" s="1440">
        <f t="shared" ref="Y1371:Z1371" si="1221">SUM(Y1370,Y1354)</f>
        <v>470133.02763239993</v>
      </c>
      <c r="Z1371" s="1440">
        <f t="shared" si="1221"/>
        <v>470133.02763239993</v>
      </c>
      <c r="AA1371" s="1440">
        <f t="shared" ref="AA1371:AB1371" si="1222">SUM(AA1370,AA1354)</f>
        <v>470165.74257840001</v>
      </c>
      <c r="AB1371" s="1440">
        <f t="shared" si="1222"/>
        <v>474191.05095800007</v>
      </c>
      <c r="AC1371" s="1440">
        <f t="shared" ref="AC1371" si="1223">SUM(AC1370,AC1354)</f>
        <v>474191.05095800007</v>
      </c>
      <c r="AD1371" s="1633">
        <f t="shared" ref="AD1371:AF1371" si="1224">SUM(AD1370,AD1354)</f>
        <v>474191.05095800007</v>
      </c>
      <c r="AE1371" s="1440">
        <f t="shared" si="1224"/>
        <v>471307.74174999993</v>
      </c>
      <c r="AF1371" s="1440">
        <f t="shared" si="1224"/>
        <v>397.08357999999993</v>
      </c>
      <c r="AG1371" s="1440">
        <f>SUM(AG1370,AG1354)</f>
        <v>-2883.3092079999806</v>
      </c>
      <c r="AH1371" s="1440">
        <f>SUM(AH1370,AH1354)</f>
        <v>-11219.519470000003</v>
      </c>
      <c r="AI1371" s="1440">
        <f>SUM(AI1370,AI1354)</f>
        <v>460485.30586000002</v>
      </c>
      <c r="AJ1371" s="1505"/>
      <c r="AK1371" s="1440">
        <f t="shared" ref="AK1371" si="1225">SUM(AK1370,AK1354)</f>
        <v>9726270.9299999997</v>
      </c>
      <c r="AL1371" s="1440">
        <f t="shared" ref="AL1371:AL1434" si="1226">AK1371/1000</f>
        <v>9726.2709300000006</v>
      </c>
      <c r="AM1371" s="2437"/>
    </row>
    <row r="1372" spans="1:275" x14ac:dyDescent="0.25">
      <c r="A1372" s="738">
        <v>1</v>
      </c>
      <c r="B1372" s="1735">
        <v>1</v>
      </c>
      <c r="C1372" s="1390" t="s">
        <v>93</v>
      </c>
      <c r="D1372" s="1390"/>
      <c r="E1372" s="1390"/>
      <c r="F1372" s="2172">
        <f>SUM(F1305)</f>
        <v>5250</v>
      </c>
      <c r="G1372" s="1352">
        <f>SUM(G1305)</f>
        <v>5250</v>
      </c>
      <c r="H1372" s="1352">
        <f>SUM(H1305)</f>
        <v>5649</v>
      </c>
      <c r="I1372" s="1352">
        <f>H1372/G1372*100</f>
        <v>107.60000000000001</v>
      </c>
      <c r="J1372" s="1181">
        <f>SUM(L1372/F1372)</f>
        <v>9.0371428571428574</v>
      </c>
      <c r="K1372" s="1181">
        <f>N1372/H1372</f>
        <v>8.6771109930961234</v>
      </c>
      <c r="L1372" s="1352">
        <f>SUM(L1305)</f>
        <v>47445</v>
      </c>
      <c r="M1372" s="1352">
        <f>SUM(M1305)</f>
        <v>47445</v>
      </c>
      <c r="N1372" s="1352">
        <f>SUM(N1305)</f>
        <v>49017</v>
      </c>
      <c r="O1372" s="1352">
        <f>N1372/M1372*100</f>
        <v>103.3133101485931</v>
      </c>
      <c r="P1372" s="1352">
        <f>SUM(P1305)</f>
        <v>144</v>
      </c>
      <c r="Q1372" s="1178">
        <f>N1372/$C$3*12/P1372</f>
        <v>340.39583333333331</v>
      </c>
      <c r="R1372" s="1352">
        <f t="shared" ref="R1372:AE1372" si="1227">SUM(R1305)</f>
        <v>186060.30617999999</v>
      </c>
      <c r="S1372" s="1352">
        <f t="shared" si="1227"/>
        <v>186060.30617999999</v>
      </c>
      <c r="T1372" s="1352">
        <f t="shared" si="1227"/>
        <v>186060.30617999999</v>
      </c>
      <c r="U1372" s="1352">
        <f t="shared" si="1227"/>
        <v>186060.30617999999</v>
      </c>
      <c r="V1372" s="1352">
        <f t="shared" ref="V1372:X1372" si="1228">SUM(V1305)</f>
        <v>186060.30617999999</v>
      </c>
      <c r="W1372" s="1352">
        <f t="shared" si="1228"/>
        <v>186060.30617999999</v>
      </c>
      <c r="X1372" s="1352">
        <f t="shared" si="1228"/>
        <v>186060.30617999999</v>
      </c>
      <c r="Y1372" s="1352">
        <f t="shared" ref="Y1372:Z1372" si="1229">SUM(Y1305)</f>
        <v>186060.30617999999</v>
      </c>
      <c r="Z1372" s="1352">
        <f t="shared" si="1229"/>
        <v>186060.30617999999</v>
      </c>
      <c r="AA1372" s="1352">
        <f t="shared" ref="AA1372:AB1372" si="1230">SUM(AA1305)</f>
        <v>186068.40453599999</v>
      </c>
      <c r="AB1372" s="1352">
        <f t="shared" si="1230"/>
        <v>186091.66727199999</v>
      </c>
      <c r="AC1372" s="1352">
        <f t="shared" ref="AC1372" si="1231">SUM(AC1305)</f>
        <v>186091.66727199999</v>
      </c>
      <c r="AD1372" s="1657">
        <f t="shared" si="1227"/>
        <v>186091.66727199999</v>
      </c>
      <c r="AE1372" s="1352">
        <f t="shared" si="1227"/>
        <v>188979.06707000002</v>
      </c>
      <c r="AF1372" s="1352"/>
      <c r="AG1372" s="1352">
        <f t="shared" ref="AG1372:AK1372" si="1232">SUM(AG1305)</f>
        <v>2887.3997980000277</v>
      </c>
      <c r="AH1372" s="1352">
        <f t="shared" si="1232"/>
        <v>-8242.0960200000009</v>
      </c>
      <c r="AI1372" s="1352">
        <f t="shared" si="1232"/>
        <v>180736.97105000002</v>
      </c>
      <c r="AJ1372" s="1352">
        <f t="shared" si="1232"/>
        <v>82</v>
      </c>
      <c r="AK1372" s="1352">
        <f t="shared" si="1232"/>
        <v>2760442.9399999995</v>
      </c>
      <c r="AL1372" s="1352">
        <f t="shared" si="1226"/>
        <v>2760.4429399999995</v>
      </c>
      <c r="AM1372" s="2437"/>
    </row>
    <row r="1373" spans="1:275" s="791" customFormat="1" x14ac:dyDescent="0.25">
      <c r="A1373" s="738">
        <v>1</v>
      </c>
      <c r="B1373" s="1735">
        <v>1</v>
      </c>
      <c r="C1373" s="1312" t="s">
        <v>312</v>
      </c>
      <c r="D1373" s="1312"/>
      <c r="E1373" s="1182"/>
      <c r="F1373" s="2235"/>
      <c r="G1373" s="1183"/>
      <c r="H1373" s="1183"/>
      <c r="I1373" s="1183"/>
      <c r="J1373" s="1444"/>
      <c r="K1373" s="1444"/>
      <c r="L1373" s="1445"/>
      <c r="M1373" s="1445"/>
      <c r="N1373" s="1445"/>
      <c r="O1373" s="1445"/>
      <c r="P1373" s="1445"/>
      <c r="Q1373" s="1445"/>
      <c r="R1373" s="1473"/>
      <c r="S1373" s="1473"/>
      <c r="T1373" s="1473"/>
      <c r="U1373" s="1473"/>
      <c r="V1373" s="1473"/>
      <c r="W1373" s="1473"/>
      <c r="X1373" s="1473"/>
      <c r="Y1373" s="1473"/>
      <c r="Z1373" s="1473"/>
      <c r="AA1373" s="1473"/>
      <c r="AB1373" s="1473"/>
      <c r="AC1373" s="1473"/>
      <c r="AD1373" s="1610"/>
      <c r="AE1373" s="1473"/>
      <c r="AF1373" s="1473"/>
      <c r="AG1373" s="1473"/>
      <c r="AH1373" s="1519"/>
      <c r="AI1373" s="1473"/>
      <c r="AJ1373" s="1183"/>
      <c r="AK1373" s="1473"/>
      <c r="AL1373" s="1473">
        <f t="shared" si="1226"/>
        <v>0</v>
      </c>
      <c r="AM1373" s="2437"/>
      <c r="AN1373" s="767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  <c r="JK1373" s="238"/>
      <c r="JL1373" s="238"/>
      <c r="JM1373" s="238"/>
      <c r="JN1373" s="238"/>
      <c r="JO1373" s="238"/>
    </row>
    <row r="1374" spans="1:275" s="791" customFormat="1" x14ac:dyDescent="0.25">
      <c r="A1374" s="738"/>
      <c r="B1374" s="1735">
        <v>1</v>
      </c>
      <c r="C1374" s="1342" t="s">
        <v>301</v>
      </c>
      <c r="D1374" s="1342"/>
      <c r="E1374" s="1182"/>
      <c r="F1374" s="2235"/>
      <c r="G1374" s="1183"/>
      <c r="H1374" s="1183"/>
      <c r="I1374" s="1183"/>
      <c r="J1374" s="1444"/>
      <c r="K1374" s="1444"/>
      <c r="L1374" s="1445"/>
      <c r="M1374" s="1445"/>
      <c r="N1374" s="1445"/>
      <c r="O1374" s="1445"/>
      <c r="P1374" s="1445"/>
      <c r="Q1374" s="1445"/>
      <c r="R1374" s="1473"/>
      <c r="S1374" s="1473"/>
      <c r="T1374" s="1473"/>
      <c r="U1374" s="1473"/>
      <c r="V1374" s="1473"/>
      <c r="W1374" s="1473"/>
      <c r="X1374" s="1473"/>
      <c r="Y1374" s="1473"/>
      <c r="Z1374" s="1473"/>
      <c r="AA1374" s="1473"/>
      <c r="AB1374" s="1473"/>
      <c r="AC1374" s="1473"/>
      <c r="AD1374" s="1610"/>
      <c r="AE1374" s="1473"/>
      <c r="AF1374" s="1473"/>
      <c r="AG1374" s="1473"/>
      <c r="AH1374" s="1519"/>
      <c r="AI1374" s="1473"/>
      <c r="AJ1374" s="1183"/>
      <c r="AK1374" s="1473"/>
      <c r="AL1374" s="1473">
        <f t="shared" si="1226"/>
        <v>0</v>
      </c>
      <c r="AM1374" s="2437"/>
      <c r="AN1374" s="767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  <c r="JK1374" s="238"/>
      <c r="JL1374" s="238"/>
      <c r="JM1374" s="238"/>
      <c r="JN1374" s="238"/>
      <c r="JO1374" s="238"/>
    </row>
    <row r="1375" spans="1:275" s="791" customFormat="1" x14ac:dyDescent="0.25">
      <c r="A1375" s="738"/>
      <c r="B1375" s="1735">
        <v>1</v>
      </c>
      <c r="C1375" s="1182" t="s">
        <v>198</v>
      </c>
      <c r="D1375" s="1182"/>
      <c r="E1375" s="1182"/>
      <c r="F1375" s="2235">
        <f t="shared" ref="F1375:H1380" si="1233">F1308</f>
        <v>22393.037037037036</v>
      </c>
      <c r="G1375" s="1183">
        <f t="shared" si="1233"/>
        <v>22393.037037037036</v>
      </c>
      <c r="H1375" s="1183">
        <f t="shared" si="1233"/>
        <v>23031.018518518518</v>
      </c>
      <c r="I1375" s="1183">
        <f>H1375/G1375*100</f>
        <v>102.84901722096154</v>
      </c>
      <c r="J1375" s="1444"/>
      <c r="K1375" s="1444"/>
      <c r="L1375" s="1445"/>
      <c r="M1375" s="1445"/>
      <c r="N1375" s="1445"/>
      <c r="O1375" s="1445"/>
      <c r="P1375" s="1445"/>
      <c r="Q1375" s="1445"/>
      <c r="R1375" s="1473"/>
      <c r="S1375" s="1473"/>
      <c r="T1375" s="1473"/>
      <c r="U1375" s="1473"/>
      <c r="V1375" s="1473"/>
      <c r="W1375" s="1473"/>
      <c r="X1375" s="1473"/>
      <c r="Y1375" s="1473"/>
      <c r="Z1375" s="1473"/>
      <c r="AA1375" s="1473"/>
      <c r="AB1375" s="1473"/>
      <c r="AC1375" s="1473"/>
      <c r="AD1375" s="1610"/>
      <c r="AE1375" s="1473"/>
      <c r="AF1375" s="1473"/>
      <c r="AG1375" s="1473"/>
      <c r="AH1375" s="1519"/>
      <c r="AI1375" s="1473"/>
      <c r="AJ1375" s="1183">
        <f t="shared" ref="AJ1375:AK1380" si="1234">AJ1308</f>
        <v>646.22222222222217</v>
      </c>
      <c r="AK1375" s="1183">
        <f t="shared" si="1234"/>
        <v>364514.97</v>
      </c>
      <c r="AL1375" s="1183">
        <f t="shared" si="1226"/>
        <v>364.51496999999995</v>
      </c>
      <c r="AM1375" s="2437"/>
      <c r="AN1375" s="767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  <c r="JK1375" s="238"/>
      <c r="JL1375" s="238"/>
      <c r="JM1375" s="238"/>
      <c r="JN1375" s="238"/>
      <c r="JO1375" s="238"/>
    </row>
    <row r="1376" spans="1:275" s="791" customFormat="1" x14ac:dyDescent="0.25">
      <c r="A1376" s="738"/>
      <c r="B1376" s="1735"/>
      <c r="C1376" s="1182" t="s">
        <v>467</v>
      </c>
      <c r="D1376" s="1182"/>
      <c r="E1376" s="1182"/>
      <c r="F1376" s="2235">
        <f t="shared" si="1233"/>
        <v>8200</v>
      </c>
      <c r="G1376" s="2235">
        <f t="shared" si="1233"/>
        <v>8200</v>
      </c>
      <c r="H1376" s="2235">
        <f t="shared" si="1233"/>
        <v>8418.6500000000015</v>
      </c>
      <c r="I1376" s="1183"/>
      <c r="J1376" s="1444"/>
      <c r="K1376" s="1444"/>
      <c r="L1376" s="1445"/>
      <c r="M1376" s="1445"/>
      <c r="N1376" s="1445"/>
      <c r="O1376" s="1445"/>
      <c r="P1376" s="1445"/>
      <c r="Q1376" s="1445"/>
      <c r="R1376" s="1473"/>
      <c r="S1376" s="1473"/>
      <c r="T1376" s="1473"/>
      <c r="U1376" s="1473"/>
      <c r="V1376" s="1473"/>
      <c r="W1376" s="1473"/>
      <c r="X1376" s="1473"/>
      <c r="Y1376" s="1473"/>
      <c r="Z1376" s="1473"/>
      <c r="AA1376" s="1473"/>
      <c r="AB1376" s="1473"/>
      <c r="AC1376" s="1473"/>
      <c r="AD1376" s="1610"/>
      <c r="AE1376" s="1473"/>
      <c r="AF1376" s="1473"/>
      <c r="AG1376" s="1473"/>
      <c r="AH1376" s="1519"/>
      <c r="AI1376" s="1473"/>
      <c r="AJ1376" s="2235">
        <f t="shared" si="1234"/>
        <v>60</v>
      </c>
      <c r="AK1376" s="2235">
        <f t="shared" si="1234"/>
        <v>28893.160000000003</v>
      </c>
      <c r="AL1376" s="2235">
        <f t="shared" si="1226"/>
        <v>28.893160000000002</v>
      </c>
      <c r="AM1376" s="2437"/>
      <c r="AN1376" s="767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  <c r="JK1376" s="238"/>
      <c r="JL1376" s="238"/>
      <c r="JM1376" s="238"/>
      <c r="JN1376" s="238"/>
      <c r="JO1376" s="238"/>
    </row>
    <row r="1377" spans="1:275" s="791" customFormat="1" x14ac:dyDescent="0.25">
      <c r="A1377" s="738"/>
      <c r="B1377" s="1735">
        <v>1</v>
      </c>
      <c r="C1377" s="1182" t="s">
        <v>302</v>
      </c>
      <c r="D1377" s="1182"/>
      <c r="E1377" s="1182"/>
      <c r="F1377" s="2235">
        <f t="shared" si="1233"/>
        <v>0</v>
      </c>
      <c r="G1377" s="1183">
        <f t="shared" si="1233"/>
        <v>0</v>
      </c>
      <c r="H1377" s="1183">
        <f t="shared" si="1233"/>
        <v>0</v>
      </c>
      <c r="I1377" s="1183">
        <f>I1310</f>
        <v>0</v>
      </c>
      <c r="J1377" s="1444"/>
      <c r="K1377" s="1444"/>
      <c r="L1377" s="1445"/>
      <c r="M1377" s="1445"/>
      <c r="N1377" s="1445"/>
      <c r="O1377" s="1445"/>
      <c r="P1377" s="1445"/>
      <c r="Q1377" s="1445"/>
      <c r="R1377" s="1473"/>
      <c r="S1377" s="1473"/>
      <c r="T1377" s="1473"/>
      <c r="U1377" s="1473"/>
      <c r="V1377" s="1473"/>
      <c r="W1377" s="1473"/>
      <c r="X1377" s="1473"/>
      <c r="Y1377" s="1473"/>
      <c r="Z1377" s="1473"/>
      <c r="AA1377" s="1473"/>
      <c r="AB1377" s="1473"/>
      <c r="AC1377" s="1473"/>
      <c r="AD1377" s="1610"/>
      <c r="AE1377" s="1473"/>
      <c r="AF1377" s="1473"/>
      <c r="AG1377" s="1473"/>
      <c r="AH1377" s="1519"/>
      <c r="AI1377" s="1473"/>
      <c r="AJ1377" s="1183">
        <f t="shared" si="1234"/>
        <v>0</v>
      </c>
      <c r="AK1377" s="1183">
        <f t="shared" si="1234"/>
        <v>0</v>
      </c>
      <c r="AL1377" s="1183">
        <f t="shared" si="1226"/>
        <v>0</v>
      </c>
      <c r="AM1377" s="2437"/>
      <c r="AN1377" s="767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  <c r="JK1377" s="238"/>
      <c r="JL1377" s="238"/>
      <c r="JM1377" s="238"/>
      <c r="JN1377" s="238"/>
      <c r="JO1377" s="238"/>
    </row>
    <row r="1378" spans="1:275" s="791" customFormat="1" ht="30" x14ac:dyDescent="0.25">
      <c r="A1378" s="738"/>
      <c r="B1378" s="1735">
        <v>1</v>
      </c>
      <c r="C1378" s="1182" t="s">
        <v>303</v>
      </c>
      <c r="D1378" s="1182"/>
      <c r="E1378" s="1182"/>
      <c r="F1378" s="2235">
        <f t="shared" si="1233"/>
        <v>0</v>
      </c>
      <c r="G1378" s="1183">
        <f t="shared" si="1233"/>
        <v>0</v>
      </c>
      <c r="H1378" s="1183">
        <f t="shared" si="1233"/>
        <v>0</v>
      </c>
      <c r="I1378" s="1183">
        <f>I1311</f>
        <v>0</v>
      </c>
      <c r="J1378" s="1444"/>
      <c r="K1378" s="1444"/>
      <c r="L1378" s="1445"/>
      <c r="M1378" s="1445"/>
      <c r="N1378" s="1445"/>
      <c r="O1378" s="1445"/>
      <c r="P1378" s="1445"/>
      <c r="Q1378" s="1445"/>
      <c r="R1378" s="1473"/>
      <c r="S1378" s="1473"/>
      <c r="T1378" s="1473"/>
      <c r="U1378" s="1473"/>
      <c r="V1378" s="1473"/>
      <c r="W1378" s="1473"/>
      <c r="X1378" s="1473"/>
      <c r="Y1378" s="1473"/>
      <c r="Z1378" s="1473"/>
      <c r="AA1378" s="1473"/>
      <c r="AB1378" s="1473"/>
      <c r="AC1378" s="1473"/>
      <c r="AD1378" s="1610"/>
      <c r="AE1378" s="1473"/>
      <c r="AF1378" s="1473"/>
      <c r="AG1378" s="1473"/>
      <c r="AH1378" s="1519"/>
      <c r="AI1378" s="1473"/>
      <c r="AJ1378" s="1183">
        <f t="shared" si="1234"/>
        <v>0</v>
      </c>
      <c r="AK1378" s="1183">
        <f t="shared" si="1234"/>
        <v>0</v>
      </c>
      <c r="AL1378" s="1183">
        <f t="shared" si="1226"/>
        <v>0</v>
      </c>
      <c r="AM1378" s="2437"/>
      <c r="AN1378" s="767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  <c r="JK1378" s="238"/>
      <c r="JL1378" s="238"/>
      <c r="JM1378" s="238"/>
      <c r="JN1378" s="238"/>
      <c r="JO1378" s="238"/>
    </row>
    <row r="1379" spans="1:275" s="791" customFormat="1" ht="30" x14ac:dyDescent="0.25">
      <c r="A1379" s="738"/>
      <c r="B1379" s="1735">
        <v>1</v>
      </c>
      <c r="C1379" s="1182" t="s">
        <v>304</v>
      </c>
      <c r="D1379" s="1182"/>
      <c r="E1379" s="1182"/>
      <c r="F1379" s="2235">
        <f t="shared" si="1233"/>
        <v>300</v>
      </c>
      <c r="G1379" s="1183">
        <f t="shared" si="1233"/>
        <v>300</v>
      </c>
      <c r="H1379" s="1183">
        <f t="shared" si="1233"/>
        <v>249</v>
      </c>
      <c r="I1379" s="1183">
        <f t="shared" ref="I1379:I1385" si="1235">H1379/G1379*100</f>
        <v>83</v>
      </c>
      <c r="J1379" s="1444"/>
      <c r="K1379" s="1444"/>
      <c r="L1379" s="1445"/>
      <c r="M1379" s="1445"/>
      <c r="N1379" s="1445"/>
      <c r="O1379" s="1445"/>
      <c r="P1379" s="1445"/>
      <c r="Q1379" s="1445"/>
      <c r="R1379" s="1473"/>
      <c r="S1379" s="1473"/>
      <c r="T1379" s="1473"/>
      <c r="U1379" s="1473"/>
      <c r="V1379" s="1473"/>
      <c r="W1379" s="1473"/>
      <c r="X1379" s="1473"/>
      <c r="Y1379" s="1473"/>
      <c r="Z1379" s="1473"/>
      <c r="AA1379" s="1473"/>
      <c r="AB1379" s="1473"/>
      <c r="AC1379" s="1473"/>
      <c r="AD1379" s="1610"/>
      <c r="AE1379" s="1473"/>
      <c r="AF1379" s="1473"/>
      <c r="AG1379" s="1473"/>
      <c r="AH1379" s="1519"/>
      <c r="AI1379" s="1473"/>
      <c r="AJ1379" s="1183">
        <f t="shared" si="1234"/>
        <v>11</v>
      </c>
      <c r="AK1379" s="1183">
        <f t="shared" si="1234"/>
        <v>7593.409999999998</v>
      </c>
      <c r="AL1379" s="1183">
        <f t="shared" si="1226"/>
        <v>7.5934099999999978</v>
      </c>
      <c r="AM1379" s="2437"/>
      <c r="AN1379" s="767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  <c r="JK1379" s="238"/>
      <c r="JL1379" s="238"/>
      <c r="JM1379" s="238"/>
      <c r="JN1379" s="238"/>
      <c r="JO1379" s="238"/>
    </row>
    <row r="1380" spans="1:275" s="791" customFormat="1" x14ac:dyDescent="0.25">
      <c r="A1380" s="738"/>
      <c r="B1380" s="1735">
        <v>1</v>
      </c>
      <c r="C1380" s="1182" t="s">
        <v>305</v>
      </c>
      <c r="D1380" s="1182"/>
      <c r="E1380" s="1182"/>
      <c r="F1380" s="2235">
        <f t="shared" si="1233"/>
        <v>19056</v>
      </c>
      <c r="G1380" s="1183">
        <f t="shared" si="1233"/>
        <v>19056</v>
      </c>
      <c r="H1380" s="1183">
        <f t="shared" si="1233"/>
        <v>19664</v>
      </c>
      <c r="I1380" s="1183">
        <f t="shared" si="1235"/>
        <v>103.1905961376994</v>
      </c>
      <c r="J1380" s="1444"/>
      <c r="K1380" s="1444"/>
      <c r="L1380" s="1445"/>
      <c r="M1380" s="1445"/>
      <c r="N1380" s="1445"/>
      <c r="O1380" s="1445"/>
      <c r="P1380" s="1445"/>
      <c r="Q1380" s="1445"/>
      <c r="R1380" s="1473"/>
      <c r="S1380" s="1473"/>
      <c r="T1380" s="1473"/>
      <c r="U1380" s="1473"/>
      <c r="V1380" s="1473"/>
      <c r="W1380" s="1473"/>
      <c r="X1380" s="1473"/>
      <c r="Y1380" s="1473"/>
      <c r="Z1380" s="1473"/>
      <c r="AA1380" s="1473"/>
      <c r="AB1380" s="1473"/>
      <c r="AC1380" s="1473"/>
      <c r="AD1380" s="1610"/>
      <c r="AE1380" s="1473"/>
      <c r="AF1380" s="1473"/>
      <c r="AG1380" s="1473"/>
      <c r="AH1380" s="1519"/>
      <c r="AI1380" s="1473"/>
      <c r="AJ1380" s="1183">
        <f t="shared" si="1234"/>
        <v>613</v>
      </c>
      <c r="AK1380" s="1183">
        <f t="shared" si="1234"/>
        <v>328028.39999999997</v>
      </c>
      <c r="AL1380" s="1183">
        <f t="shared" si="1226"/>
        <v>328.02839999999998</v>
      </c>
      <c r="AM1380" s="2437"/>
      <c r="AN1380" s="767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  <c r="JK1380" s="238"/>
      <c r="JL1380" s="238"/>
      <c r="JM1380" s="238"/>
      <c r="JN1380" s="238"/>
      <c r="JO1380" s="238"/>
    </row>
    <row r="1381" spans="1:275" s="791" customFormat="1" ht="39.75" customHeight="1" x14ac:dyDescent="0.25">
      <c r="A1381" s="738"/>
      <c r="B1381" s="1735"/>
      <c r="C1381" s="1182" t="s">
        <v>545</v>
      </c>
      <c r="D1381" s="1182"/>
      <c r="E1381" s="1182"/>
      <c r="F1381" s="2235">
        <f>F1314</f>
        <v>2685</v>
      </c>
      <c r="G1381" s="2235">
        <f t="shared" ref="G1381:H1381" si="1236">G1314</f>
        <v>2685</v>
      </c>
      <c r="H1381" s="2235">
        <f t="shared" si="1236"/>
        <v>8</v>
      </c>
      <c r="I1381" s="1183">
        <f t="shared" si="1235"/>
        <v>0.29795158286778395</v>
      </c>
      <c r="J1381" s="1444"/>
      <c r="K1381" s="1444"/>
      <c r="L1381" s="1445"/>
      <c r="M1381" s="1445"/>
      <c r="N1381" s="1445"/>
      <c r="O1381" s="1445"/>
      <c r="P1381" s="1445"/>
      <c r="Q1381" s="1445"/>
      <c r="R1381" s="1473"/>
      <c r="S1381" s="1473"/>
      <c r="T1381" s="1473"/>
      <c r="U1381" s="1473"/>
      <c r="V1381" s="1473"/>
      <c r="W1381" s="1473"/>
      <c r="X1381" s="1473"/>
      <c r="Y1381" s="1473"/>
      <c r="Z1381" s="1473"/>
      <c r="AA1381" s="1473"/>
      <c r="AB1381" s="1473"/>
      <c r="AC1381" s="1473"/>
      <c r="AD1381" s="1610"/>
      <c r="AE1381" s="1473"/>
      <c r="AF1381" s="1473"/>
      <c r="AG1381" s="1473"/>
      <c r="AH1381" s="1519"/>
      <c r="AI1381" s="1473"/>
      <c r="AJ1381" s="1183"/>
      <c r="AK1381" s="1183"/>
      <c r="AL1381" s="1183">
        <f t="shared" si="1226"/>
        <v>0</v>
      </c>
      <c r="AM1381" s="2437"/>
      <c r="AN1381" s="767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  <c r="JK1381" s="238"/>
      <c r="JL1381" s="238"/>
      <c r="JM1381" s="238"/>
      <c r="JN1381" s="238"/>
      <c r="JO1381" s="238"/>
    </row>
    <row r="1382" spans="1:275" s="791" customFormat="1" x14ac:dyDescent="0.25">
      <c r="A1382" s="738"/>
      <c r="B1382" s="1735">
        <v>1</v>
      </c>
      <c r="C1382" s="1182" t="s">
        <v>157</v>
      </c>
      <c r="D1382" s="1182"/>
      <c r="E1382" s="1182"/>
      <c r="F1382" s="2235">
        <f>F1315</f>
        <v>85329.411764705888</v>
      </c>
      <c r="G1382" s="1183">
        <f t="shared" ref="G1382:H1385" si="1237">G1315</f>
        <v>85329.411764705888</v>
      </c>
      <c r="H1382" s="1183">
        <f t="shared" si="1237"/>
        <v>89302.37529411765</v>
      </c>
      <c r="I1382" s="1183">
        <f t="shared" si="1235"/>
        <v>104.65603060802427</v>
      </c>
      <c r="J1382" s="1444"/>
      <c r="K1382" s="1444"/>
      <c r="L1382" s="1445"/>
      <c r="M1382" s="1445"/>
      <c r="N1382" s="1445"/>
      <c r="O1382" s="1445"/>
      <c r="P1382" s="1445"/>
      <c r="Q1382" s="1445"/>
      <c r="R1382" s="1473"/>
      <c r="S1382" s="1473"/>
      <c r="T1382" s="1473"/>
      <c r="U1382" s="1473"/>
      <c r="V1382" s="1473"/>
      <c r="W1382" s="1473"/>
      <c r="X1382" s="1473"/>
      <c r="Y1382" s="1473"/>
      <c r="Z1382" s="1473"/>
      <c r="AA1382" s="1473"/>
      <c r="AB1382" s="1473"/>
      <c r="AC1382" s="1473"/>
      <c r="AD1382" s="1610"/>
      <c r="AE1382" s="1473"/>
      <c r="AF1382" s="1473"/>
      <c r="AG1382" s="1473"/>
      <c r="AH1382" s="1519"/>
      <c r="AI1382" s="1473"/>
      <c r="AJ1382" s="1183">
        <f t="shared" ref="AJ1382:AK1385" si="1238">AJ1315</f>
        <v>2667</v>
      </c>
      <c r="AK1382" s="1183">
        <f t="shared" si="1238"/>
        <v>4246516.3800000018</v>
      </c>
      <c r="AL1382" s="1183">
        <f t="shared" si="1226"/>
        <v>4246.5163800000018</v>
      </c>
      <c r="AM1382" s="2437"/>
      <c r="AN1382" s="767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  <c r="JK1382" s="238"/>
      <c r="JL1382" s="238"/>
      <c r="JM1382" s="238"/>
      <c r="JN1382" s="238"/>
      <c r="JO1382" s="238"/>
    </row>
    <row r="1383" spans="1:275" s="791" customFormat="1" x14ac:dyDescent="0.25">
      <c r="A1383" s="738"/>
      <c r="B1383" s="1735"/>
      <c r="C1383" s="1182" t="s">
        <v>447</v>
      </c>
      <c r="D1383" s="1182"/>
      <c r="E1383" s="1182"/>
      <c r="F1383" s="2235">
        <f>F1316</f>
        <v>71000</v>
      </c>
      <c r="G1383" s="1183">
        <f t="shared" si="1237"/>
        <v>71000</v>
      </c>
      <c r="H1383" s="1183">
        <f t="shared" si="1237"/>
        <v>74764</v>
      </c>
      <c r="I1383" s="1183">
        <f t="shared" si="1235"/>
        <v>105.30140845070422</v>
      </c>
      <c r="J1383" s="1444"/>
      <c r="K1383" s="1444"/>
      <c r="L1383" s="1445"/>
      <c r="M1383" s="1445"/>
      <c r="N1383" s="1445"/>
      <c r="O1383" s="1445"/>
      <c r="P1383" s="1445"/>
      <c r="Q1383" s="1445"/>
      <c r="R1383" s="1473"/>
      <c r="S1383" s="1473"/>
      <c r="T1383" s="1473"/>
      <c r="U1383" s="1473"/>
      <c r="V1383" s="1473"/>
      <c r="W1383" s="1473"/>
      <c r="X1383" s="1473"/>
      <c r="Y1383" s="1473"/>
      <c r="Z1383" s="1473"/>
      <c r="AA1383" s="1473"/>
      <c r="AB1383" s="1473"/>
      <c r="AC1383" s="1473"/>
      <c r="AD1383" s="1610"/>
      <c r="AE1383" s="1473"/>
      <c r="AF1383" s="1473"/>
      <c r="AG1383" s="1473"/>
      <c r="AH1383" s="1519"/>
      <c r="AI1383" s="1473"/>
      <c r="AJ1383" s="1183">
        <f t="shared" si="1238"/>
        <v>2517</v>
      </c>
      <c r="AK1383" s="1183">
        <f t="shared" si="1238"/>
        <v>3773561.16</v>
      </c>
      <c r="AL1383" s="1183">
        <f t="shared" si="1226"/>
        <v>3773.5611600000002</v>
      </c>
      <c r="AM1383" s="2437"/>
      <c r="AN1383" s="767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  <c r="JK1383" s="238"/>
      <c r="JL1383" s="238"/>
      <c r="JM1383" s="238"/>
      <c r="JN1383" s="238"/>
      <c r="JO1383" s="238"/>
    </row>
    <row r="1384" spans="1:275" s="791" customFormat="1" x14ac:dyDescent="0.25">
      <c r="A1384" s="738"/>
      <c r="B1384" s="1735">
        <v>1</v>
      </c>
      <c r="C1384" s="1182" t="s">
        <v>451</v>
      </c>
      <c r="D1384" s="1182"/>
      <c r="E1384" s="1182"/>
      <c r="F1384" s="2235">
        <f>F1317</f>
        <v>121800</v>
      </c>
      <c r="G1384" s="1183">
        <f t="shared" si="1237"/>
        <v>121800</v>
      </c>
      <c r="H1384" s="1183">
        <f t="shared" si="1237"/>
        <v>123576.19</v>
      </c>
      <c r="I1384" s="1183">
        <f t="shared" si="1235"/>
        <v>101.4582840722496</v>
      </c>
      <c r="J1384" s="1444"/>
      <c r="K1384" s="1444"/>
      <c r="L1384" s="1445"/>
      <c r="M1384" s="1445"/>
      <c r="N1384" s="1445"/>
      <c r="O1384" s="1445"/>
      <c r="P1384" s="1445"/>
      <c r="Q1384" s="1445"/>
      <c r="R1384" s="1473"/>
      <c r="S1384" s="1473"/>
      <c r="T1384" s="1473"/>
      <c r="U1384" s="1473"/>
      <c r="V1384" s="1473"/>
      <c r="W1384" s="1473"/>
      <c r="X1384" s="1473"/>
      <c r="Y1384" s="1473"/>
      <c r="Z1384" s="1473"/>
      <c r="AA1384" s="1473"/>
      <c r="AB1384" s="1473"/>
      <c r="AC1384" s="1473"/>
      <c r="AD1384" s="1610"/>
      <c r="AE1384" s="1473"/>
      <c r="AF1384" s="1473"/>
      <c r="AG1384" s="1473"/>
      <c r="AH1384" s="1519"/>
      <c r="AI1384" s="1473"/>
      <c r="AJ1384" s="1183">
        <f t="shared" si="1238"/>
        <v>1275</v>
      </c>
      <c r="AK1384" s="1183">
        <f t="shared" si="1238"/>
        <v>472955.22000000143</v>
      </c>
      <c r="AL1384" s="1183">
        <f t="shared" si="1226"/>
        <v>472.95522000000142</v>
      </c>
      <c r="AM1384" s="2437"/>
      <c r="AN1384" s="767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  <c r="JK1384" s="238"/>
      <c r="JL1384" s="238"/>
      <c r="JM1384" s="238"/>
      <c r="JN1384" s="238"/>
      <c r="JO1384" s="238"/>
    </row>
    <row r="1385" spans="1:275" s="791" customFormat="1" x14ac:dyDescent="0.25">
      <c r="A1385" s="738"/>
      <c r="B1385" s="1735">
        <v>1</v>
      </c>
      <c r="C1385" s="1194" t="s">
        <v>168</v>
      </c>
      <c r="D1385" s="1194"/>
      <c r="E1385" s="1182"/>
      <c r="F1385" s="1474">
        <f>F1318</f>
        <v>280823.80626780627</v>
      </c>
      <c r="G1385" s="1290">
        <f t="shared" si="1237"/>
        <v>280823.80626780627</v>
      </c>
      <c r="H1385" s="1290">
        <f t="shared" si="1237"/>
        <v>293962.02108262107</v>
      </c>
      <c r="I1385" s="1290">
        <f t="shared" si="1235"/>
        <v>104.67845478965042</v>
      </c>
      <c r="J1385" s="1444"/>
      <c r="K1385" s="1444"/>
      <c r="L1385" s="1445"/>
      <c r="M1385" s="1445"/>
      <c r="N1385" s="1445"/>
      <c r="O1385" s="1445"/>
      <c r="P1385" s="1445"/>
      <c r="Q1385" s="1445"/>
      <c r="R1385" s="1473">
        <f t="shared" ref="R1385:AI1385" si="1239">R1318</f>
        <v>141943.30799999999</v>
      </c>
      <c r="S1385" s="1473">
        <f t="shared" si="1239"/>
        <v>141943.30799999999</v>
      </c>
      <c r="T1385" s="1473">
        <f t="shared" si="1239"/>
        <v>141943.30799999999</v>
      </c>
      <c r="U1385" s="1473">
        <f t="shared" si="1239"/>
        <v>141943.30799999999</v>
      </c>
      <c r="V1385" s="1473">
        <f t="shared" ref="V1385:X1385" si="1240">V1318</f>
        <v>141943.30799999999</v>
      </c>
      <c r="W1385" s="1473">
        <f t="shared" si="1240"/>
        <v>141943.30799999999</v>
      </c>
      <c r="X1385" s="1473">
        <f t="shared" si="1240"/>
        <v>141836.85050999999</v>
      </c>
      <c r="Y1385" s="1473">
        <f t="shared" ref="Y1385:Z1385" si="1241">Y1318</f>
        <v>146494.24346</v>
      </c>
      <c r="Z1385" s="1473">
        <f t="shared" si="1241"/>
        <v>146494.24346</v>
      </c>
      <c r="AA1385" s="1473">
        <f t="shared" ref="AA1385:AB1385" si="1242">AA1318</f>
        <v>146494.24346</v>
      </c>
      <c r="AB1385" s="1473">
        <f t="shared" si="1242"/>
        <v>152426.08630000002</v>
      </c>
      <c r="AC1385" s="1473">
        <f t="shared" ref="AC1385" si="1243">AC1318</f>
        <v>152426.08630000002</v>
      </c>
      <c r="AD1385" s="1610">
        <f t="shared" si="1239"/>
        <v>152426.08630000002</v>
      </c>
      <c r="AE1385" s="1473">
        <f t="shared" si="1239"/>
        <v>152426.0863</v>
      </c>
      <c r="AF1385" s="1473">
        <f t="shared" si="1239"/>
        <v>0</v>
      </c>
      <c r="AG1385" s="1473">
        <f t="shared" si="1239"/>
        <v>0</v>
      </c>
      <c r="AH1385" s="1519">
        <f t="shared" si="1239"/>
        <v>-1201.6712700000003</v>
      </c>
      <c r="AI1385" s="1473">
        <f t="shared" si="1239"/>
        <v>151224.41503</v>
      </c>
      <c r="AJ1385" s="1290">
        <f t="shared" si="1238"/>
        <v>9027.5452991452985</v>
      </c>
      <c r="AK1385" s="1473">
        <f t="shared" si="1238"/>
        <v>4611031.3500000015</v>
      </c>
      <c r="AL1385" s="1473">
        <f t="shared" si="1226"/>
        <v>4611.0313500000011</v>
      </c>
      <c r="AM1385" s="2437"/>
      <c r="AN1385" s="767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  <c r="JK1385" s="238"/>
      <c r="JL1385" s="238"/>
      <c r="JM1385" s="238"/>
      <c r="JN1385" s="238"/>
      <c r="JO1385" s="238"/>
    </row>
    <row r="1386" spans="1:275" s="791" customFormat="1" x14ac:dyDescent="0.25">
      <c r="A1386" s="738"/>
      <c r="B1386" s="1735">
        <v>1</v>
      </c>
      <c r="C1386" s="1342" t="s">
        <v>306</v>
      </c>
      <c r="D1386" s="1342"/>
      <c r="E1386" s="1182"/>
      <c r="F1386" s="2235"/>
      <c r="G1386" s="1183"/>
      <c r="H1386" s="1183"/>
      <c r="I1386" s="1183"/>
      <c r="J1386" s="1444"/>
      <c r="K1386" s="1444"/>
      <c r="L1386" s="1445"/>
      <c r="M1386" s="1445"/>
      <c r="N1386" s="1445"/>
      <c r="O1386" s="1445"/>
      <c r="P1386" s="1445"/>
      <c r="Q1386" s="1445"/>
      <c r="R1386" s="1473"/>
      <c r="S1386" s="1473"/>
      <c r="T1386" s="1473"/>
      <c r="U1386" s="1473"/>
      <c r="V1386" s="1473"/>
      <c r="W1386" s="1473"/>
      <c r="X1386" s="1473"/>
      <c r="Y1386" s="1473"/>
      <c r="Z1386" s="1473"/>
      <c r="AA1386" s="1473"/>
      <c r="AB1386" s="1473"/>
      <c r="AC1386" s="1473"/>
      <c r="AD1386" s="1610"/>
      <c r="AE1386" s="1473"/>
      <c r="AF1386" s="1473"/>
      <c r="AG1386" s="1473"/>
      <c r="AH1386" s="1519"/>
      <c r="AI1386" s="1473"/>
      <c r="AJ1386" s="1183"/>
      <c r="AK1386" s="1473"/>
      <c r="AL1386" s="1473">
        <f t="shared" si="1226"/>
        <v>0</v>
      </c>
      <c r="AM1386" s="2437"/>
      <c r="AN1386" s="767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  <c r="JK1386" s="238"/>
      <c r="JL1386" s="238"/>
      <c r="JM1386" s="238"/>
      <c r="JN1386" s="238"/>
      <c r="JO1386" s="238"/>
    </row>
    <row r="1387" spans="1:275" s="791" customFormat="1" x14ac:dyDescent="0.25">
      <c r="A1387" s="738"/>
      <c r="B1387" s="1735">
        <v>1</v>
      </c>
      <c r="C1387" s="1182" t="s">
        <v>198</v>
      </c>
      <c r="D1387" s="1182"/>
      <c r="E1387" s="1182"/>
      <c r="F1387" s="2235">
        <f>F1358+F1320</f>
        <v>46959</v>
      </c>
      <c r="G1387" s="1183">
        <f>G1358+G1320</f>
        <v>46959</v>
      </c>
      <c r="H1387" s="1183">
        <f>H1358+H1320</f>
        <v>45551.924596641424</v>
      </c>
      <c r="I1387" s="1290">
        <f>H1387/G1387*100</f>
        <v>97.003608672760123</v>
      </c>
      <c r="J1387" s="1444"/>
      <c r="K1387" s="1444"/>
      <c r="L1387" s="1445"/>
      <c r="M1387" s="1445"/>
      <c r="N1387" s="1445"/>
      <c r="O1387" s="1445"/>
      <c r="P1387" s="1445"/>
      <c r="Q1387" s="1445"/>
      <c r="R1387" s="1473"/>
      <c r="S1387" s="1473"/>
      <c r="T1387" s="1473"/>
      <c r="U1387" s="1473"/>
      <c r="V1387" s="1473"/>
      <c r="W1387" s="1473"/>
      <c r="X1387" s="1473"/>
      <c r="Y1387" s="1473"/>
      <c r="Z1387" s="1473"/>
      <c r="AA1387" s="1473"/>
      <c r="AB1387" s="1473"/>
      <c r="AC1387" s="1473"/>
      <c r="AD1387" s="1610"/>
      <c r="AE1387" s="1473"/>
      <c r="AF1387" s="1473"/>
      <c r="AG1387" s="1473"/>
      <c r="AH1387" s="1519"/>
      <c r="AI1387" s="1473"/>
      <c r="AJ1387" s="1183">
        <f>AJ1358+AJ1320</f>
        <v>304</v>
      </c>
      <c r="AK1387" s="1183">
        <f>AK1358+AK1320</f>
        <v>431357.01999999996</v>
      </c>
      <c r="AL1387" s="1183">
        <f t="shared" si="1226"/>
        <v>431.35701999999998</v>
      </c>
      <c r="AM1387" s="2437"/>
      <c r="AN1387" s="767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  <c r="JK1387" s="238"/>
      <c r="JL1387" s="238"/>
      <c r="JM1387" s="238"/>
      <c r="JN1387" s="238"/>
      <c r="JO1387" s="238"/>
    </row>
    <row r="1388" spans="1:275" s="791" customFormat="1" x14ac:dyDescent="0.25">
      <c r="A1388" s="738"/>
      <c r="B1388" s="1735">
        <v>1</v>
      </c>
      <c r="C1388" s="1182" t="s">
        <v>302</v>
      </c>
      <c r="D1388" s="1182"/>
      <c r="E1388" s="1182"/>
      <c r="F1388" s="2235"/>
      <c r="G1388" s="1183"/>
      <c r="H1388" s="1183"/>
      <c r="I1388" s="1290">
        <f>I1321</f>
        <v>0</v>
      </c>
      <c r="J1388" s="1444"/>
      <c r="K1388" s="1444"/>
      <c r="L1388" s="1445"/>
      <c r="M1388" s="1445"/>
      <c r="N1388" s="1445"/>
      <c r="O1388" s="1445"/>
      <c r="P1388" s="1445"/>
      <c r="Q1388" s="1445"/>
      <c r="R1388" s="1473"/>
      <c r="S1388" s="1473"/>
      <c r="T1388" s="1473"/>
      <c r="U1388" s="1473"/>
      <c r="V1388" s="1473"/>
      <c r="W1388" s="1473"/>
      <c r="X1388" s="1473"/>
      <c r="Y1388" s="1473"/>
      <c r="Z1388" s="1473"/>
      <c r="AA1388" s="1473"/>
      <c r="AB1388" s="1473"/>
      <c r="AC1388" s="1473"/>
      <c r="AD1388" s="1610"/>
      <c r="AE1388" s="1473"/>
      <c r="AF1388" s="1473"/>
      <c r="AG1388" s="1473"/>
      <c r="AH1388" s="1519"/>
      <c r="AI1388" s="1473"/>
      <c r="AJ1388" s="1183"/>
      <c r="AK1388" s="1183"/>
      <c r="AL1388" s="1183">
        <f t="shared" si="1226"/>
        <v>0</v>
      </c>
      <c r="AM1388" s="2437"/>
      <c r="AN1388" s="767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  <c r="JK1388" s="238"/>
      <c r="JL1388" s="238"/>
      <c r="JM1388" s="238"/>
      <c r="JN1388" s="238"/>
      <c r="JO1388" s="238"/>
    </row>
    <row r="1389" spans="1:275" s="791" customFormat="1" ht="45" x14ac:dyDescent="0.25">
      <c r="A1389" s="738"/>
      <c r="B1389" s="1735">
        <v>1</v>
      </c>
      <c r="C1389" s="1182" t="s">
        <v>307</v>
      </c>
      <c r="D1389" s="1182"/>
      <c r="E1389" s="1182"/>
      <c r="F1389" s="2235">
        <f t="shared" ref="F1389:H1397" si="1244">F1322</f>
        <v>9097</v>
      </c>
      <c r="G1389" s="1183">
        <f t="shared" si="1244"/>
        <v>9097</v>
      </c>
      <c r="H1389" s="1183">
        <f t="shared" si="1244"/>
        <v>9495</v>
      </c>
      <c r="I1389" s="1290">
        <f t="shared" ref="I1389:I1398" si="1245">H1389/G1389*100</f>
        <v>104.37506870396834</v>
      </c>
      <c r="J1389" s="1444"/>
      <c r="K1389" s="1444"/>
      <c r="L1389" s="1445"/>
      <c r="M1389" s="1445"/>
      <c r="N1389" s="1445"/>
      <c r="O1389" s="1445"/>
      <c r="P1389" s="1445"/>
      <c r="Q1389" s="1445"/>
      <c r="R1389" s="1473"/>
      <c r="S1389" s="1473"/>
      <c r="T1389" s="1473"/>
      <c r="U1389" s="1473"/>
      <c r="V1389" s="1473"/>
      <c r="W1389" s="1473"/>
      <c r="X1389" s="1473"/>
      <c r="Y1389" s="1473"/>
      <c r="Z1389" s="1473"/>
      <c r="AA1389" s="1473"/>
      <c r="AB1389" s="1473"/>
      <c r="AC1389" s="1473"/>
      <c r="AD1389" s="1610"/>
      <c r="AE1389" s="1473"/>
      <c r="AF1389" s="1473"/>
      <c r="AG1389" s="1473"/>
      <c r="AH1389" s="1519"/>
      <c r="AI1389" s="1473"/>
      <c r="AJ1389" s="1183">
        <f t="shared" ref="AJ1389:AK1397" si="1246">AJ1322</f>
        <v>117</v>
      </c>
      <c r="AK1389" s="1183">
        <f t="shared" si="1246"/>
        <v>253583.69999999998</v>
      </c>
      <c r="AL1389" s="1183">
        <f t="shared" si="1226"/>
        <v>253.58369999999999</v>
      </c>
      <c r="AM1389" s="2437"/>
      <c r="AN1389" s="767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  <c r="JK1389" s="238"/>
      <c r="JL1389" s="238"/>
      <c r="JM1389" s="238"/>
      <c r="JN1389" s="238"/>
      <c r="JO1389" s="238"/>
    </row>
    <row r="1390" spans="1:275" s="791" customFormat="1" ht="30" x14ac:dyDescent="0.25">
      <c r="A1390" s="738"/>
      <c r="B1390" s="1735">
        <v>1</v>
      </c>
      <c r="C1390" s="1182" t="s">
        <v>308</v>
      </c>
      <c r="D1390" s="1182"/>
      <c r="E1390" s="1182"/>
      <c r="F1390" s="2235">
        <f t="shared" si="1244"/>
        <v>5485</v>
      </c>
      <c r="G1390" s="1183">
        <f t="shared" si="1244"/>
        <v>5485</v>
      </c>
      <c r="H1390" s="1183">
        <f t="shared" si="1244"/>
        <v>5454</v>
      </c>
      <c r="I1390" s="1290">
        <f t="shared" si="1245"/>
        <v>99.434822242479498</v>
      </c>
      <c r="J1390" s="1444"/>
      <c r="K1390" s="1444"/>
      <c r="L1390" s="1445"/>
      <c r="M1390" s="1445"/>
      <c r="N1390" s="1445"/>
      <c r="O1390" s="1445"/>
      <c r="P1390" s="1445"/>
      <c r="Q1390" s="1445"/>
      <c r="R1390" s="1473"/>
      <c r="S1390" s="1473"/>
      <c r="T1390" s="1473"/>
      <c r="U1390" s="1473"/>
      <c r="V1390" s="1473"/>
      <c r="W1390" s="1473"/>
      <c r="X1390" s="1473"/>
      <c r="Y1390" s="1473"/>
      <c r="Z1390" s="1473"/>
      <c r="AA1390" s="1473"/>
      <c r="AB1390" s="1473"/>
      <c r="AC1390" s="1473"/>
      <c r="AD1390" s="1610"/>
      <c r="AE1390" s="1473"/>
      <c r="AF1390" s="1473"/>
      <c r="AG1390" s="1473"/>
      <c r="AH1390" s="1519"/>
      <c r="AI1390" s="1473"/>
      <c r="AJ1390" s="1183">
        <f t="shared" si="1246"/>
        <v>81</v>
      </c>
      <c r="AK1390" s="1183">
        <f t="shared" si="1246"/>
        <v>119508.61999999997</v>
      </c>
      <c r="AL1390" s="1183">
        <f t="shared" si="1226"/>
        <v>119.50861999999996</v>
      </c>
      <c r="AM1390" s="2437"/>
      <c r="AN1390" s="767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  <c r="JK1390" s="238"/>
      <c r="JL1390" s="238"/>
      <c r="JM1390" s="238"/>
      <c r="JN1390" s="238"/>
      <c r="JO1390" s="238"/>
    </row>
    <row r="1391" spans="1:275" s="791" customFormat="1" ht="30" x14ac:dyDescent="0.25">
      <c r="A1391" s="738"/>
      <c r="B1391" s="1735">
        <v>1</v>
      </c>
      <c r="C1391" s="1182" t="s">
        <v>309</v>
      </c>
      <c r="D1391" s="1182"/>
      <c r="E1391" s="1182"/>
      <c r="F1391" s="2235">
        <f t="shared" si="1244"/>
        <v>1646</v>
      </c>
      <c r="G1391" s="1183">
        <f t="shared" si="1244"/>
        <v>1646</v>
      </c>
      <c r="H1391" s="1183">
        <f t="shared" si="1244"/>
        <v>1294</v>
      </c>
      <c r="I1391" s="1290">
        <f t="shared" si="1245"/>
        <v>78.614823815309848</v>
      </c>
      <c r="J1391" s="1444"/>
      <c r="K1391" s="1444"/>
      <c r="L1391" s="1445"/>
      <c r="M1391" s="1445"/>
      <c r="N1391" s="1445"/>
      <c r="O1391" s="1445"/>
      <c r="P1391" s="1445"/>
      <c r="Q1391" s="1445"/>
      <c r="R1391" s="1473"/>
      <c r="S1391" s="1473"/>
      <c r="T1391" s="1473"/>
      <c r="U1391" s="1473"/>
      <c r="V1391" s="1473"/>
      <c r="W1391" s="1473"/>
      <c r="X1391" s="1473"/>
      <c r="Y1391" s="1473"/>
      <c r="Z1391" s="1473"/>
      <c r="AA1391" s="1473"/>
      <c r="AB1391" s="1473"/>
      <c r="AC1391" s="1473"/>
      <c r="AD1391" s="1610"/>
      <c r="AE1391" s="1473"/>
      <c r="AF1391" s="1473"/>
      <c r="AG1391" s="1473"/>
      <c r="AH1391" s="1519"/>
      <c r="AI1391" s="1473"/>
      <c r="AJ1391" s="1183">
        <f t="shared" si="1246"/>
        <v>21</v>
      </c>
      <c r="AK1391" s="1183">
        <f t="shared" si="1246"/>
        <v>35643.879999999997</v>
      </c>
      <c r="AL1391" s="1183">
        <f t="shared" si="1226"/>
        <v>35.643879999999996</v>
      </c>
      <c r="AM1391" s="2437"/>
      <c r="AN1391" s="767"/>
      <c r="AO1391" s="238"/>
      <c r="AP1391" s="238"/>
      <c r="AQ1391" s="238"/>
      <c r="AR1391" s="238"/>
      <c r="AS1391" s="238"/>
      <c r="AT1391" s="238"/>
      <c r="AU1391" s="238"/>
      <c r="AV1391" s="238"/>
      <c r="AW1391" s="238"/>
      <c r="AX1391" s="238"/>
      <c r="AY1391" s="238"/>
      <c r="AZ1391" s="238"/>
      <c r="BA1391" s="238"/>
      <c r="BB1391" s="238"/>
      <c r="BC1391" s="238"/>
      <c r="BD1391" s="238"/>
      <c r="BE1391" s="238"/>
      <c r="BF1391" s="238"/>
      <c r="BG1391" s="238"/>
      <c r="BH1391" s="238"/>
      <c r="BI1391" s="238"/>
      <c r="BJ1391" s="238"/>
      <c r="BK1391" s="238"/>
      <c r="BL1391" s="238"/>
      <c r="BM1391" s="238"/>
      <c r="BN1391" s="238"/>
      <c r="BO1391" s="238"/>
      <c r="BP1391" s="238"/>
      <c r="BQ1391" s="238"/>
      <c r="BR1391" s="238"/>
      <c r="BS1391" s="238"/>
      <c r="BT1391" s="238"/>
      <c r="BU1391" s="238"/>
      <c r="BV1391" s="238"/>
      <c r="BW1391" s="238"/>
      <c r="BX1391" s="238"/>
      <c r="BY1391" s="238"/>
      <c r="BZ1391" s="238"/>
      <c r="CA1391" s="238"/>
      <c r="CB1391" s="238"/>
      <c r="CC1391" s="238"/>
      <c r="CD1391" s="238"/>
      <c r="CE1391" s="238"/>
      <c r="CF1391" s="238"/>
      <c r="CG1391" s="238"/>
      <c r="CH1391" s="238"/>
      <c r="CI1391" s="238"/>
      <c r="CJ1391" s="238"/>
      <c r="CK1391" s="238"/>
      <c r="CL1391" s="238"/>
      <c r="CM1391" s="238"/>
      <c r="CN1391" s="238"/>
      <c r="CO1391" s="238"/>
      <c r="CP1391" s="238"/>
      <c r="CQ1391" s="238"/>
      <c r="CR1391" s="238"/>
      <c r="CS1391" s="238"/>
      <c r="CT1391" s="238"/>
      <c r="CU1391" s="238"/>
      <c r="CV1391" s="238"/>
      <c r="CW1391" s="238"/>
      <c r="CX1391" s="238"/>
      <c r="CY1391" s="238"/>
      <c r="CZ1391" s="238"/>
      <c r="DA1391" s="238"/>
      <c r="DB1391" s="238"/>
      <c r="DC1391" s="238"/>
      <c r="DD1391" s="238"/>
      <c r="DE1391" s="238"/>
      <c r="DF1391" s="238"/>
      <c r="DG1391" s="238"/>
      <c r="DH1391" s="238"/>
      <c r="DI1391" s="238"/>
      <c r="DJ1391" s="238"/>
      <c r="DK1391" s="238"/>
      <c r="DL1391" s="238"/>
      <c r="DM1391" s="238"/>
      <c r="DN1391" s="238"/>
      <c r="DO1391" s="238"/>
      <c r="DP1391" s="238"/>
      <c r="DQ1391" s="238"/>
      <c r="DR1391" s="238"/>
      <c r="DS1391" s="238"/>
      <c r="DT1391" s="238"/>
      <c r="DU1391" s="238"/>
      <c r="DV1391" s="238"/>
      <c r="DW1391" s="238"/>
      <c r="DX1391" s="238"/>
      <c r="DY1391" s="238"/>
      <c r="DZ1391" s="238"/>
      <c r="EA1391" s="238"/>
      <c r="EB1391" s="238"/>
      <c r="EC1391" s="238"/>
      <c r="ED1391" s="238"/>
      <c r="EE1391" s="238"/>
      <c r="EF1391" s="238"/>
      <c r="EG1391" s="238"/>
      <c r="EH1391" s="238"/>
      <c r="EI1391" s="238"/>
      <c r="EJ1391" s="238"/>
      <c r="EK1391" s="238"/>
      <c r="EL1391" s="238"/>
      <c r="EM1391" s="238"/>
      <c r="EN1391" s="238"/>
      <c r="EO1391" s="238"/>
      <c r="EP1391" s="238"/>
      <c r="EQ1391" s="238"/>
      <c r="ER1391" s="238"/>
      <c r="ES1391" s="238"/>
      <c r="ET1391" s="238"/>
      <c r="EU1391" s="238"/>
      <c r="EV1391" s="238"/>
      <c r="EW1391" s="238"/>
      <c r="EX1391" s="238"/>
      <c r="EY1391" s="238"/>
      <c r="EZ1391" s="238"/>
      <c r="FA1391" s="238"/>
      <c r="FB1391" s="238"/>
      <c r="FC1391" s="238"/>
      <c r="FD1391" s="238"/>
      <c r="FE1391" s="238"/>
      <c r="FF1391" s="238"/>
      <c r="FG1391" s="238"/>
      <c r="FH1391" s="238"/>
      <c r="FI1391" s="238"/>
      <c r="FJ1391" s="238"/>
      <c r="FK1391" s="238"/>
      <c r="FL1391" s="238"/>
      <c r="FM1391" s="238"/>
      <c r="FN1391" s="238"/>
      <c r="FO1391" s="238"/>
      <c r="FP1391" s="238"/>
      <c r="FQ1391" s="238"/>
      <c r="FR1391" s="238"/>
      <c r="FS1391" s="238"/>
      <c r="FT1391" s="238"/>
      <c r="FU1391" s="238"/>
      <c r="FV1391" s="238"/>
      <c r="FW1391" s="238"/>
      <c r="FX1391" s="238"/>
      <c r="FY1391" s="238"/>
      <c r="FZ1391" s="238"/>
      <c r="GA1391" s="238"/>
      <c r="GB1391" s="238"/>
      <c r="GC1391" s="238"/>
      <c r="GD1391" s="238"/>
      <c r="GE1391" s="238"/>
      <c r="GF1391" s="238"/>
      <c r="GG1391" s="238"/>
      <c r="GH1391" s="238"/>
      <c r="GI1391" s="238"/>
      <c r="GJ1391" s="238"/>
      <c r="GK1391" s="238"/>
      <c r="GL1391" s="238"/>
      <c r="GM1391" s="238"/>
      <c r="GN1391" s="238"/>
      <c r="GO1391" s="238"/>
      <c r="GP1391" s="238"/>
      <c r="GQ1391" s="238"/>
      <c r="GR1391" s="238"/>
      <c r="GS1391" s="238"/>
      <c r="GT1391" s="238"/>
      <c r="GU1391" s="238"/>
      <c r="GV1391" s="238"/>
      <c r="GW1391" s="238"/>
      <c r="GX1391" s="238"/>
      <c r="GY1391" s="238"/>
      <c r="GZ1391" s="238"/>
      <c r="HA1391" s="238"/>
      <c r="HB1391" s="238"/>
      <c r="HC1391" s="238"/>
      <c r="HD1391" s="238"/>
      <c r="HE1391" s="238"/>
      <c r="HF1391" s="238"/>
      <c r="HG1391" s="238"/>
      <c r="HH1391" s="238"/>
      <c r="HI1391" s="238"/>
      <c r="HJ1391" s="238"/>
      <c r="HK1391" s="238"/>
      <c r="HL1391" s="238"/>
      <c r="HM1391" s="238"/>
      <c r="HN1391" s="238"/>
      <c r="HO1391" s="238"/>
      <c r="HP1391" s="238"/>
      <c r="HQ1391" s="238"/>
      <c r="HR1391" s="238"/>
      <c r="HS1391" s="238"/>
      <c r="HT1391" s="238"/>
      <c r="HU1391" s="238"/>
      <c r="HV1391" s="238"/>
      <c r="HW1391" s="238"/>
      <c r="HX1391" s="238"/>
      <c r="HY1391" s="238"/>
      <c r="HZ1391" s="238"/>
      <c r="IA1391" s="238"/>
      <c r="IB1391" s="238"/>
      <c r="IC1391" s="238"/>
      <c r="ID1391" s="238"/>
      <c r="IE1391" s="238"/>
      <c r="IF1391" s="238"/>
      <c r="IG1391" s="238"/>
      <c r="IH1391" s="238"/>
      <c r="II1391" s="238"/>
      <c r="IJ1391" s="238"/>
      <c r="IK1391" s="238"/>
      <c r="IL1391" s="238"/>
      <c r="IM1391" s="238"/>
      <c r="IN1391" s="238"/>
      <c r="IO1391" s="238"/>
      <c r="IP1391" s="238"/>
      <c r="IQ1391" s="238"/>
      <c r="IR1391" s="238"/>
      <c r="IS1391" s="238"/>
      <c r="IT1391" s="238"/>
      <c r="IU1391" s="238"/>
      <c r="IV1391" s="238"/>
      <c r="IW1391" s="238"/>
      <c r="IX1391" s="238"/>
      <c r="IY1391" s="238"/>
      <c r="IZ1391" s="238"/>
      <c r="JA1391" s="238"/>
      <c r="JB1391" s="238"/>
      <c r="JC1391" s="238"/>
      <c r="JD1391" s="238"/>
      <c r="JE1391" s="238"/>
      <c r="JF1391" s="238"/>
      <c r="JG1391" s="238"/>
      <c r="JH1391" s="238"/>
      <c r="JI1391" s="238"/>
      <c r="JJ1391" s="238"/>
      <c r="JK1391" s="238"/>
      <c r="JL1391" s="238"/>
      <c r="JM1391" s="238"/>
      <c r="JN1391" s="238"/>
      <c r="JO1391" s="238"/>
    </row>
    <row r="1392" spans="1:275" s="791" customFormat="1" ht="15" customHeight="1" x14ac:dyDescent="0.25">
      <c r="A1392" s="738">
        <v>1</v>
      </c>
      <c r="B1392" s="1735">
        <v>1</v>
      </c>
      <c r="C1392" s="1182" t="s">
        <v>353</v>
      </c>
      <c r="D1392" s="1182"/>
      <c r="E1392" s="1182"/>
      <c r="F1392" s="2235">
        <f t="shared" si="1244"/>
        <v>1125</v>
      </c>
      <c r="G1392" s="1183">
        <f t="shared" si="1244"/>
        <v>1125</v>
      </c>
      <c r="H1392" s="1183">
        <f t="shared" si="1244"/>
        <v>1341</v>
      </c>
      <c r="I1392" s="1290">
        <f t="shared" si="1245"/>
        <v>119.19999999999999</v>
      </c>
      <c r="J1392" s="1444"/>
      <c r="K1392" s="1444"/>
      <c r="L1392" s="1445"/>
      <c r="M1392" s="1445"/>
      <c r="N1392" s="1445"/>
      <c r="O1392" s="1445"/>
      <c r="P1392" s="1445"/>
      <c r="Q1392" s="1445"/>
      <c r="R1392" s="1473"/>
      <c r="S1392" s="1473"/>
      <c r="T1392" s="1473"/>
      <c r="U1392" s="1473"/>
      <c r="V1392" s="1473"/>
      <c r="W1392" s="1473"/>
      <c r="X1392" s="1473"/>
      <c r="Y1392" s="1473"/>
      <c r="Z1392" s="1473"/>
      <c r="AA1392" s="1473"/>
      <c r="AB1392" s="1473"/>
      <c r="AC1392" s="1473"/>
      <c r="AD1392" s="1610"/>
      <c r="AE1392" s="1473"/>
      <c r="AF1392" s="1473"/>
      <c r="AG1392" s="1473"/>
      <c r="AH1392" s="1519"/>
      <c r="AI1392" s="1473"/>
      <c r="AJ1392" s="1183">
        <f t="shared" si="1246"/>
        <v>15</v>
      </c>
      <c r="AK1392" s="1183">
        <f t="shared" si="1246"/>
        <v>98431.200000000012</v>
      </c>
      <c r="AL1392" s="1183">
        <f t="shared" si="1226"/>
        <v>98.431200000000018</v>
      </c>
      <c r="AM1392" s="2437"/>
      <c r="AN1392" s="767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  <c r="JK1392" s="238"/>
      <c r="JL1392" s="238"/>
      <c r="JM1392" s="238"/>
      <c r="JN1392" s="238"/>
      <c r="JO1392" s="238"/>
    </row>
    <row r="1393" spans="1:275" s="791" customFormat="1" ht="15" customHeight="1" x14ac:dyDescent="0.25">
      <c r="A1393" s="738">
        <v>1</v>
      </c>
      <c r="B1393" s="1735">
        <v>1</v>
      </c>
      <c r="C1393" s="1182" t="s">
        <v>354</v>
      </c>
      <c r="D1393" s="1182"/>
      <c r="E1393" s="1182"/>
      <c r="F1393" s="2235">
        <f t="shared" si="1244"/>
        <v>841</v>
      </c>
      <c r="G1393" s="1183">
        <f t="shared" si="1244"/>
        <v>841</v>
      </c>
      <c r="H1393" s="1183">
        <f t="shared" si="1244"/>
        <v>1406</v>
      </c>
      <c r="I1393" s="1290">
        <f t="shared" si="1245"/>
        <v>167.18192627824021</v>
      </c>
      <c r="J1393" s="1444"/>
      <c r="K1393" s="1444"/>
      <c r="L1393" s="1445"/>
      <c r="M1393" s="1445"/>
      <c r="N1393" s="1445"/>
      <c r="O1393" s="1445"/>
      <c r="P1393" s="1445"/>
      <c r="Q1393" s="1445"/>
      <c r="R1393" s="1473"/>
      <c r="S1393" s="1473"/>
      <c r="T1393" s="1473"/>
      <c r="U1393" s="1473"/>
      <c r="V1393" s="1473"/>
      <c r="W1393" s="1473"/>
      <c r="X1393" s="1473"/>
      <c r="Y1393" s="1473"/>
      <c r="Z1393" s="1473"/>
      <c r="AA1393" s="1473"/>
      <c r="AB1393" s="1473"/>
      <c r="AC1393" s="1473"/>
      <c r="AD1393" s="1610"/>
      <c r="AE1393" s="1473"/>
      <c r="AF1393" s="1473"/>
      <c r="AG1393" s="1473"/>
      <c r="AH1393" s="1519"/>
      <c r="AI1393" s="1473"/>
      <c r="AJ1393" s="1183">
        <f t="shared" si="1246"/>
        <v>0</v>
      </c>
      <c r="AK1393" s="1183">
        <f t="shared" si="1246"/>
        <v>0</v>
      </c>
      <c r="AL1393" s="1183">
        <f t="shared" si="1226"/>
        <v>0</v>
      </c>
      <c r="AM1393" s="2437"/>
      <c r="AN1393" s="767"/>
      <c r="AO1393" s="238"/>
      <c r="AP1393" s="238"/>
      <c r="AQ1393" s="238"/>
      <c r="AR1393" s="238"/>
      <c r="AS1393" s="238"/>
      <c r="AT1393" s="238"/>
      <c r="AU1393" s="238"/>
      <c r="AV1393" s="238"/>
      <c r="AW1393" s="238"/>
      <c r="AX1393" s="238"/>
      <c r="AY1393" s="238"/>
      <c r="AZ1393" s="238"/>
      <c r="BA1393" s="238"/>
      <c r="BB1393" s="238"/>
      <c r="BC1393" s="238"/>
      <c r="BD1393" s="238"/>
      <c r="BE1393" s="238"/>
      <c r="BF1393" s="238"/>
      <c r="BG1393" s="238"/>
      <c r="BH1393" s="238"/>
      <c r="BI1393" s="238"/>
      <c r="BJ1393" s="238"/>
      <c r="BK1393" s="238"/>
      <c r="BL1393" s="238"/>
      <c r="BM1393" s="238"/>
      <c r="BN1393" s="238"/>
      <c r="BO1393" s="238"/>
      <c r="BP1393" s="238"/>
      <c r="BQ1393" s="238"/>
      <c r="BR1393" s="238"/>
      <c r="BS1393" s="238"/>
      <c r="BT1393" s="238"/>
      <c r="BU1393" s="238"/>
      <c r="BV1393" s="238"/>
      <c r="BW1393" s="238"/>
      <c r="BX1393" s="238"/>
      <c r="BY1393" s="238"/>
      <c r="BZ1393" s="238"/>
      <c r="CA1393" s="238"/>
      <c r="CB1393" s="238"/>
      <c r="CC1393" s="238"/>
      <c r="CD1393" s="238"/>
      <c r="CE1393" s="238"/>
      <c r="CF1393" s="238"/>
      <c r="CG1393" s="238"/>
      <c r="CH1393" s="238"/>
      <c r="CI1393" s="238"/>
      <c r="CJ1393" s="238"/>
      <c r="CK1393" s="238"/>
      <c r="CL1393" s="238"/>
      <c r="CM1393" s="238"/>
      <c r="CN1393" s="238"/>
      <c r="CO1393" s="238"/>
      <c r="CP1393" s="238"/>
      <c r="CQ1393" s="238"/>
      <c r="CR1393" s="238"/>
      <c r="CS1393" s="238"/>
      <c r="CT1393" s="238"/>
      <c r="CU1393" s="238"/>
      <c r="CV1393" s="238"/>
      <c r="CW1393" s="238"/>
      <c r="CX1393" s="238"/>
      <c r="CY1393" s="238"/>
      <c r="CZ1393" s="238"/>
      <c r="DA1393" s="238"/>
      <c r="DB1393" s="238"/>
      <c r="DC1393" s="238"/>
      <c r="DD1393" s="238"/>
      <c r="DE1393" s="238"/>
      <c r="DF1393" s="238"/>
      <c r="DG1393" s="238"/>
      <c r="DH1393" s="238"/>
      <c r="DI1393" s="238"/>
      <c r="DJ1393" s="238"/>
      <c r="DK1393" s="238"/>
      <c r="DL1393" s="238"/>
      <c r="DM1393" s="238"/>
      <c r="DN1393" s="238"/>
      <c r="DO1393" s="238"/>
      <c r="DP1393" s="238"/>
      <c r="DQ1393" s="238"/>
      <c r="DR1393" s="238"/>
      <c r="DS1393" s="238"/>
      <c r="DT1393" s="238"/>
      <c r="DU1393" s="238"/>
      <c r="DV1393" s="238"/>
      <c r="DW1393" s="238"/>
      <c r="DX1393" s="238"/>
      <c r="DY1393" s="238"/>
      <c r="DZ1393" s="238"/>
      <c r="EA1393" s="238"/>
      <c r="EB1393" s="238"/>
      <c r="EC1393" s="238"/>
      <c r="ED1393" s="238"/>
      <c r="EE1393" s="238"/>
      <c r="EF1393" s="238"/>
      <c r="EG1393" s="238"/>
      <c r="EH1393" s="238"/>
      <c r="EI1393" s="238"/>
      <c r="EJ1393" s="238"/>
      <c r="EK1393" s="238"/>
      <c r="EL1393" s="238"/>
      <c r="EM1393" s="238"/>
      <c r="EN1393" s="238"/>
      <c r="EO1393" s="238"/>
      <c r="EP1393" s="238"/>
      <c r="EQ1393" s="238"/>
      <c r="ER1393" s="238"/>
      <c r="ES1393" s="238"/>
      <c r="ET1393" s="238"/>
      <c r="EU1393" s="238"/>
      <c r="EV1393" s="238"/>
      <c r="EW1393" s="238"/>
      <c r="EX1393" s="238"/>
      <c r="EY1393" s="238"/>
      <c r="EZ1393" s="238"/>
      <c r="FA1393" s="238"/>
      <c r="FB1393" s="238"/>
      <c r="FC1393" s="238"/>
      <c r="FD1393" s="238"/>
      <c r="FE1393" s="238"/>
      <c r="FF1393" s="238"/>
      <c r="FG1393" s="238"/>
      <c r="FH1393" s="238"/>
      <c r="FI1393" s="238"/>
      <c r="FJ1393" s="238"/>
      <c r="FK1393" s="238"/>
      <c r="FL1393" s="238"/>
      <c r="FM1393" s="238"/>
      <c r="FN1393" s="238"/>
      <c r="FO1393" s="238"/>
      <c r="FP1393" s="238"/>
      <c r="FQ1393" s="238"/>
      <c r="FR1393" s="238"/>
      <c r="FS1393" s="238"/>
      <c r="FT1393" s="238"/>
      <c r="FU1393" s="238"/>
      <c r="FV1393" s="238"/>
      <c r="FW1393" s="238"/>
      <c r="FX1393" s="238"/>
      <c r="FY1393" s="238"/>
      <c r="FZ1393" s="238"/>
      <c r="GA1393" s="238"/>
      <c r="GB1393" s="238"/>
      <c r="GC1393" s="238"/>
      <c r="GD1393" s="238"/>
      <c r="GE1393" s="238"/>
      <c r="GF1393" s="238"/>
      <c r="GG1393" s="238"/>
      <c r="GH1393" s="238"/>
      <c r="GI1393" s="238"/>
      <c r="GJ1393" s="238"/>
      <c r="GK1393" s="238"/>
      <c r="GL1393" s="238"/>
      <c r="GM1393" s="238"/>
      <c r="GN1393" s="238"/>
      <c r="GO1393" s="238"/>
      <c r="GP1393" s="238"/>
      <c r="GQ1393" s="238"/>
      <c r="GR1393" s="238"/>
      <c r="GS1393" s="238"/>
      <c r="GT1393" s="238"/>
      <c r="GU1393" s="238"/>
      <c r="GV1393" s="238"/>
      <c r="GW1393" s="238"/>
      <c r="GX1393" s="238"/>
      <c r="GY1393" s="238"/>
      <c r="GZ1393" s="238"/>
      <c r="HA1393" s="238"/>
      <c r="HB1393" s="238"/>
      <c r="HC1393" s="238"/>
      <c r="HD1393" s="238"/>
      <c r="HE1393" s="238"/>
      <c r="HF1393" s="238"/>
      <c r="HG1393" s="238"/>
      <c r="HH1393" s="238"/>
      <c r="HI1393" s="238"/>
      <c r="HJ1393" s="238"/>
      <c r="HK1393" s="238"/>
      <c r="HL1393" s="238"/>
      <c r="HM1393" s="238"/>
      <c r="HN1393" s="238"/>
      <c r="HO1393" s="238"/>
      <c r="HP1393" s="238"/>
      <c r="HQ1393" s="238"/>
      <c r="HR1393" s="238"/>
      <c r="HS1393" s="238"/>
      <c r="HT1393" s="238"/>
      <c r="HU1393" s="238"/>
      <c r="HV1393" s="238"/>
      <c r="HW1393" s="238"/>
      <c r="HX1393" s="238"/>
      <c r="HY1393" s="238"/>
      <c r="HZ1393" s="238"/>
      <c r="IA1393" s="238"/>
      <c r="IB1393" s="238"/>
      <c r="IC1393" s="238"/>
      <c r="ID1393" s="238"/>
      <c r="IE1393" s="238"/>
      <c r="IF1393" s="238"/>
      <c r="IG1393" s="238"/>
      <c r="IH1393" s="238"/>
      <c r="II1393" s="238"/>
      <c r="IJ1393" s="238"/>
      <c r="IK1393" s="238"/>
      <c r="IL1393" s="238"/>
      <c r="IM1393" s="238"/>
      <c r="IN1393" s="238"/>
      <c r="IO1393" s="238"/>
      <c r="IP1393" s="238"/>
      <c r="IQ1393" s="238"/>
      <c r="IR1393" s="238"/>
      <c r="IS1393" s="238"/>
      <c r="IT1393" s="238"/>
      <c r="IU1393" s="238"/>
      <c r="IV1393" s="238"/>
      <c r="IW1393" s="238"/>
      <c r="IX1393" s="238"/>
      <c r="IY1393" s="238"/>
      <c r="IZ1393" s="238"/>
      <c r="JA1393" s="238"/>
      <c r="JB1393" s="238"/>
      <c r="JC1393" s="238"/>
      <c r="JD1393" s="238"/>
      <c r="JE1393" s="238"/>
      <c r="JF1393" s="238"/>
      <c r="JG1393" s="238"/>
      <c r="JH1393" s="238"/>
      <c r="JI1393" s="238"/>
      <c r="JJ1393" s="238"/>
      <c r="JK1393" s="238"/>
      <c r="JL1393" s="238"/>
      <c r="JM1393" s="238"/>
      <c r="JN1393" s="238"/>
      <c r="JO1393" s="238"/>
    </row>
    <row r="1394" spans="1:275" s="791" customFormat="1" ht="60.75" customHeight="1" x14ac:dyDescent="0.25">
      <c r="A1394" s="738">
        <v>1</v>
      </c>
      <c r="B1394" s="1735">
        <v>1</v>
      </c>
      <c r="C1394" s="1182" t="s">
        <v>310</v>
      </c>
      <c r="D1394" s="1182"/>
      <c r="E1394" s="1182"/>
      <c r="F1394" s="2235">
        <f t="shared" si="1244"/>
        <v>30975</v>
      </c>
      <c r="G1394" s="1183">
        <f t="shared" si="1244"/>
        <v>30975</v>
      </c>
      <c r="H1394" s="1183">
        <f t="shared" si="1244"/>
        <v>29162.924596641424</v>
      </c>
      <c r="I1394" s="1290">
        <f t="shared" si="1245"/>
        <v>94.149877632417827</v>
      </c>
      <c r="J1394" s="1444"/>
      <c r="K1394" s="1444"/>
      <c r="L1394" s="1445"/>
      <c r="M1394" s="1445"/>
      <c r="N1394" s="1445"/>
      <c r="O1394" s="1445"/>
      <c r="P1394" s="1445"/>
      <c r="Q1394" s="1445"/>
      <c r="R1394" s="1473"/>
      <c r="S1394" s="1473"/>
      <c r="T1394" s="1473"/>
      <c r="U1394" s="1473"/>
      <c r="V1394" s="1473"/>
      <c r="W1394" s="1473"/>
      <c r="X1394" s="1473"/>
      <c r="Y1394" s="1473"/>
      <c r="Z1394" s="1473"/>
      <c r="AA1394" s="1473"/>
      <c r="AB1394" s="1473"/>
      <c r="AC1394" s="1473"/>
      <c r="AD1394" s="1610"/>
      <c r="AE1394" s="1473"/>
      <c r="AF1394" s="1473"/>
      <c r="AG1394" s="1473"/>
      <c r="AH1394" s="1519"/>
      <c r="AI1394" s="1473"/>
      <c r="AJ1394" s="1183">
        <f t="shared" si="1246"/>
        <v>72</v>
      </c>
      <c r="AK1394" s="1183">
        <f t="shared" si="1246"/>
        <v>96194.619999999966</v>
      </c>
      <c r="AL1394" s="1183">
        <f t="shared" si="1226"/>
        <v>96.194619999999972</v>
      </c>
      <c r="AM1394" s="2437"/>
      <c r="AN1394" s="767"/>
      <c r="AO1394" s="238"/>
      <c r="AP1394" s="238"/>
      <c r="AQ1394" s="238"/>
      <c r="AR1394" s="238"/>
      <c r="AS1394" s="238"/>
      <c r="AT1394" s="238"/>
      <c r="AU1394" s="238"/>
      <c r="AV1394" s="238"/>
      <c r="AW1394" s="238"/>
      <c r="AX1394" s="238"/>
      <c r="AY1394" s="238"/>
      <c r="AZ1394" s="238"/>
      <c r="BA1394" s="238"/>
      <c r="BB1394" s="238"/>
      <c r="BC1394" s="238"/>
      <c r="BD1394" s="238"/>
      <c r="BE1394" s="238"/>
      <c r="BF1394" s="238"/>
      <c r="BG1394" s="238"/>
      <c r="BH1394" s="238"/>
      <c r="BI1394" s="238"/>
      <c r="BJ1394" s="238"/>
      <c r="BK1394" s="238"/>
      <c r="BL1394" s="238"/>
      <c r="BM1394" s="238"/>
      <c r="BN1394" s="238"/>
      <c r="BO1394" s="238"/>
      <c r="BP1394" s="238"/>
      <c r="BQ1394" s="238"/>
      <c r="BR1394" s="238"/>
      <c r="BS1394" s="238"/>
      <c r="BT1394" s="238"/>
      <c r="BU1394" s="238"/>
      <c r="BV1394" s="238"/>
      <c r="BW1394" s="238"/>
      <c r="BX1394" s="238"/>
      <c r="BY1394" s="238"/>
      <c r="BZ1394" s="238"/>
      <c r="CA1394" s="238"/>
      <c r="CB1394" s="238"/>
      <c r="CC1394" s="238"/>
      <c r="CD1394" s="238"/>
      <c r="CE1394" s="238"/>
      <c r="CF1394" s="238"/>
      <c r="CG1394" s="238"/>
      <c r="CH1394" s="238"/>
      <c r="CI1394" s="238"/>
      <c r="CJ1394" s="238"/>
      <c r="CK1394" s="238"/>
      <c r="CL1394" s="238"/>
      <c r="CM1394" s="238"/>
      <c r="CN1394" s="238"/>
      <c r="CO1394" s="238"/>
      <c r="CP1394" s="238"/>
      <c r="CQ1394" s="238"/>
      <c r="CR1394" s="238"/>
      <c r="CS1394" s="238"/>
      <c r="CT1394" s="238"/>
      <c r="CU1394" s="238"/>
      <c r="CV1394" s="238"/>
      <c r="CW1394" s="238"/>
      <c r="CX1394" s="238"/>
      <c r="CY1394" s="238"/>
      <c r="CZ1394" s="238"/>
      <c r="DA1394" s="238"/>
      <c r="DB1394" s="238"/>
      <c r="DC1394" s="238"/>
      <c r="DD1394" s="238"/>
      <c r="DE1394" s="238"/>
      <c r="DF1394" s="238"/>
      <c r="DG1394" s="238"/>
      <c r="DH1394" s="238"/>
      <c r="DI1394" s="238"/>
      <c r="DJ1394" s="238"/>
      <c r="DK1394" s="238"/>
      <c r="DL1394" s="238"/>
      <c r="DM1394" s="238"/>
      <c r="DN1394" s="238"/>
      <c r="DO1394" s="238"/>
      <c r="DP1394" s="238"/>
      <c r="DQ1394" s="238"/>
      <c r="DR1394" s="238"/>
      <c r="DS1394" s="238"/>
      <c r="DT1394" s="238"/>
      <c r="DU1394" s="238"/>
      <c r="DV1394" s="238"/>
      <c r="DW1394" s="238"/>
      <c r="DX1394" s="238"/>
      <c r="DY1394" s="238"/>
      <c r="DZ1394" s="238"/>
      <c r="EA1394" s="238"/>
      <c r="EB1394" s="238"/>
      <c r="EC1394" s="238"/>
      <c r="ED1394" s="238"/>
      <c r="EE1394" s="238"/>
      <c r="EF1394" s="238"/>
      <c r="EG1394" s="238"/>
      <c r="EH1394" s="238"/>
      <c r="EI1394" s="238"/>
      <c r="EJ1394" s="238"/>
      <c r="EK1394" s="238"/>
      <c r="EL1394" s="238"/>
      <c r="EM1394" s="238"/>
      <c r="EN1394" s="238"/>
      <c r="EO1394" s="238"/>
      <c r="EP1394" s="238"/>
      <c r="EQ1394" s="238"/>
      <c r="ER1394" s="238"/>
      <c r="ES1394" s="238"/>
      <c r="ET1394" s="238"/>
      <c r="EU1394" s="238"/>
      <c r="EV1394" s="238"/>
      <c r="EW1394" s="238"/>
      <c r="EX1394" s="238"/>
      <c r="EY1394" s="238"/>
      <c r="EZ1394" s="238"/>
      <c r="FA1394" s="238"/>
      <c r="FB1394" s="238"/>
      <c r="FC1394" s="238"/>
      <c r="FD1394" s="238"/>
      <c r="FE1394" s="238"/>
      <c r="FF1394" s="238"/>
      <c r="FG1394" s="238"/>
      <c r="FH1394" s="238"/>
      <c r="FI1394" s="238"/>
      <c r="FJ1394" s="238"/>
      <c r="FK1394" s="238"/>
      <c r="FL1394" s="238"/>
      <c r="FM1394" s="238"/>
      <c r="FN1394" s="238"/>
      <c r="FO1394" s="238"/>
      <c r="FP1394" s="238"/>
      <c r="FQ1394" s="238"/>
      <c r="FR1394" s="238"/>
      <c r="FS1394" s="238"/>
      <c r="FT1394" s="238"/>
      <c r="FU1394" s="238"/>
      <c r="FV1394" s="238"/>
      <c r="FW1394" s="238"/>
      <c r="FX1394" s="238"/>
      <c r="FY1394" s="238"/>
      <c r="FZ1394" s="238"/>
      <c r="GA1394" s="238"/>
      <c r="GB1394" s="238"/>
      <c r="GC1394" s="238"/>
      <c r="GD1394" s="238"/>
      <c r="GE1394" s="238"/>
      <c r="GF1394" s="238"/>
      <c r="GG1394" s="238"/>
      <c r="GH1394" s="238"/>
      <c r="GI1394" s="238"/>
      <c r="GJ1394" s="238"/>
      <c r="GK1394" s="238"/>
      <c r="GL1394" s="238"/>
      <c r="GM1394" s="238"/>
      <c r="GN1394" s="238"/>
      <c r="GO1394" s="238"/>
      <c r="GP1394" s="238"/>
      <c r="GQ1394" s="238"/>
      <c r="GR1394" s="238"/>
      <c r="GS1394" s="238"/>
      <c r="GT1394" s="238"/>
      <c r="GU1394" s="238"/>
      <c r="GV1394" s="238"/>
      <c r="GW1394" s="238"/>
      <c r="GX1394" s="238"/>
      <c r="GY1394" s="238"/>
      <c r="GZ1394" s="238"/>
      <c r="HA1394" s="238"/>
      <c r="HB1394" s="238"/>
      <c r="HC1394" s="238"/>
      <c r="HD1394" s="238"/>
      <c r="HE1394" s="238"/>
      <c r="HF1394" s="238"/>
      <c r="HG1394" s="238"/>
      <c r="HH1394" s="238"/>
      <c r="HI1394" s="238"/>
      <c r="HJ1394" s="238"/>
      <c r="HK1394" s="238"/>
      <c r="HL1394" s="238"/>
      <c r="HM1394" s="238"/>
      <c r="HN1394" s="238"/>
      <c r="HO1394" s="238"/>
      <c r="HP1394" s="238"/>
      <c r="HQ1394" s="238"/>
      <c r="HR1394" s="238"/>
      <c r="HS1394" s="238"/>
      <c r="HT1394" s="238"/>
      <c r="HU1394" s="238"/>
      <c r="HV1394" s="238"/>
      <c r="HW1394" s="238"/>
      <c r="HX1394" s="238"/>
      <c r="HY1394" s="238"/>
      <c r="HZ1394" s="238"/>
      <c r="IA1394" s="238"/>
      <c r="IB1394" s="238"/>
      <c r="IC1394" s="238"/>
      <c r="ID1394" s="238"/>
      <c r="IE1394" s="238"/>
      <c r="IF1394" s="238"/>
      <c r="IG1394" s="238"/>
      <c r="IH1394" s="238"/>
      <c r="II1394" s="238"/>
      <c r="IJ1394" s="238"/>
      <c r="IK1394" s="238"/>
      <c r="IL1394" s="238"/>
      <c r="IM1394" s="238"/>
      <c r="IN1394" s="238"/>
      <c r="IO1394" s="238"/>
      <c r="IP1394" s="238"/>
      <c r="IQ1394" s="238"/>
      <c r="IR1394" s="238"/>
      <c r="IS1394" s="238"/>
      <c r="IT1394" s="238"/>
      <c r="IU1394" s="238"/>
      <c r="IV1394" s="238"/>
      <c r="IW1394" s="238"/>
      <c r="IX1394" s="238"/>
      <c r="IY1394" s="238"/>
      <c r="IZ1394" s="238"/>
      <c r="JA1394" s="238"/>
      <c r="JB1394" s="238"/>
      <c r="JC1394" s="238"/>
      <c r="JD1394" s="238"/>
      <c r="JE1394" s="238"/>
      <c r="JF1394" s="238"/>
      <c r="JG1394" s="238"/>
      <c r="JH1394" s="238"/>
      <c r="JI1394" s="238"/>
      <c r="JJ1394" s="238"/>
      <c r="JK1394" s="238"/>
      <c r="JL1394" s="238"/>
      <c r="JM1394" s="238"/>
      <c r="JN1394" s="238"/>
      <c r="JO1394" s="238"/>
    </row>
    <row r="1395" spans="1:275" s="791" customFormat="1" ht="38.1" customHeight="1" x14ac:dyDescent="0.25">
      <c r="A1395" s="738">
        <v>1</v>
      </c>
      <c r="B1395" s="1735">
        <v>1</v>
      </c>
      <c r="C1395" s="1182" t="s">
        <v>311</v>
      </c>
      <c r="D1395" s="1182"/>
      <c r="E1395" s="1182"/>
      <c r="F1395" s="2235">
        <f t="shared" si="1244"/>
        <v>600</v>
      </c>
      <c r="G1395" s="1183">
        <f t="shared" si="1244"/>
        <v>600</v>
      </c>
      <c r="H1395" s="1183">
        <f t="shared" si="1244"/>
        <v>564</v>
      </c>
      <c r="I1395" s="1290">
        <f t="shared" si="1245"/>
        <v>94</v>
      </c>
      <c r="J1395" s="1444"/>
      <c r="K1395" s="1444"/>
      <c r="L1395" s="1445"/>
      <c r="M1395" s="1445"/>
      <c r="N1395" s="1445"/>
      <c r="O1395" s="1445"/>
      <c r="P1395" s="1445"/>
      <c r="Q1395" s="1445"/>
      <c r="R1395" s="1473"/>
      <c r="S1395" s="1473"/>
      <c r="T1395" s="1473"/>
      <c r="U1395" s="1473"/>
      <c r="V1395" s="1473"/>
      <c r="W1395" s="1473"/>
      <c r="X1395" s="1473"/>
      <c r="Y1395" s="1473"/>
      <c r="Z1395" s="1473"/>
      <c r="AA1395" s="1473"/>
      <c r="AB1395" s="1473"/>
      <c r="AC1395" s="1473"/>
      <c r="AD1395" s="1610"/>
      <c r="AE1395" s="1473"/>
      <c r="AF1395" s="1473"/>
      <c r="AG1395" s="1473"/>
      <c r="AH1395" s="1519"/>
      <c r="AI1395" s="1473"/>
      <c r="AJ1395" s="1183">
        <f t="shared" si="1246"/>
        <v>10</v>
      </c>
      <c r="AK1395" s="1183">
        <f t="shared" si="1246"/>
        <v>20825.2</v>
      </c>
      <c r="AL1395" s="1183">
        <f t="shared" si="1226"/>
        <v>20.825200000000002</v>
      </c>
      <c r="AM1395" s="2437"/>
      <c r="AN1395" s="767"/>
      <c r="AO1395" s="238"/>
      <c r="AP1395" s="238"/>
      <c r="AQ1395" s="238"/>
      <c r="AR1395" s="238"/>
      <c r="AS1395" s="238"/>
      <c r="AT1395" s="238"/>
      <c r="AU1395" s="238"/>
      <c r="AV1395" s="238"/>
      <c r="AW1395" s="238"/>
      <c r="AX1395" s="238"/>
      <c r="AY1395" s="238"/>
      <c r="AZ1395" s="238"/>
      <c r="BA1395" s="238"/>
      <c r="BB1395" s="238"/>
      <c r="BC1395" s="238"/>
      <c r="BD1395" s="238"/>
      <c r="BE1395" s="238"/>
      <c r="BF1395" s="238"/>
      <c r="BG1395" s="238"/>
      <c r="BH1395" s="238"/>
      <c r="BI1395" s="238"/>
      <c r="BJ1395" s="238"/>
      <c r="BK1395" s="238"/>
      <c r="BL1395" s="238"/>
      <c r="BM1395" s="238"/>
      <c r="BN1395" s="238"/>
      <c r="BO1395" s="238"/>
      <c r="BP1395" s="238"/>
      <c r="BQ1395" s="238"/>
      <c r="BR1395" s="238"/>
      <c r="BS1395" s="238"/>
      <c r="BT1395" s="238"/>
      <c r="BU1395" s="238"/>
      <c r="BV1395" s="238"/>
      <c r="BW1395" s="238"/>
      <c r="BX1395" s="238"/>
      <c r="BY1395" s="238"/>
      <c r="BZ1395" s="238"/>
      <c r="CA1395" s="238"/>
      <c r="CB1395" s="238"/>
      <c r="CC1395" s="238"/>
      <c r="CD1395" s="238"/>
      <c r="CE1395" s="238"/>
      <c r="CF1395" s="238"/>
      <c r="CG1395" s="238"/>
      <c r="CH1395" s="238"/>
      <c r="CI1395" s="238"/>
      <c r="CJ1395" s="238"/>
      <c r="CK1395" s="238"/>
      <c r="CL1395" s="238"/>
      <c r="CM1395" s="238"/>
      <c r="CN1395" s="238"/>
      <c r="CO1395" s="238"/>
      <c r="CP1395" s="238"/>
      <c r="CQ1395" s="238"/>
      <c r="CR1395" s="238"/>
      <c r="CS1395" s="238"/>
      <c r="CT1395" s="238"/>
      <c r="CU1395" s="238"/>
      <c r="CV1395" s="238"/>
      <c r="CW1395" s="238"/>
      <c r="CX1395" s="238"/>
      <c r="CY1395" s="238"/>
      <c r="CZ1395" s="238"/>
      <c r="DA1395" s="238"/>
      <c r="DB1395" s="238"/>
      <c r="DC1395" s="238"/>
      <c r="DD1395" s="238"/>
      <c r="DE1395" s="238"/>
      <c r="DF1395" s="238"/>
      <c r="DG1395" s="238"/>
      <c r="DH1395" s="238"/>
      <c r="DI1395" s="238"/>
      <c r="DJ1395" s="238"/>
      <c r="DK1395" s="238"/>
      <c r="DL1395" s="238"/>
      <c r="DM1395" s="238"/>
      <c r="DN1395" s="238"/>
      <c r="DO1395" s="238"/>
      <c r="DP1395" s="238"/>
      <c r="DQ1395" s="238"/>
      <c r="DR1395" s="238"/>
      <c r="DS1395" s="238"/>
      <c r="DT1395" s="238"/>
      <c r="DU1395" s="238"/>
      <c r="DV1395" s="238"/>
      <c r="DW1395" s="238"/>
      <c r="DX1395" s="238"/>
      <c r="DY1395" s="238"/>
      <c r="DZ1395" s="238"/>
      <c r="EA1395" s="238"/>
      <c r="EB1395" s="238"/>
      <c r="EC1395" s="238"/>
      <c r="ED1395" s="238"/>
      <c r="EE1395" s="238"/>
      <c r="EF1395" s="238"/>
      <c r="EG1395" s="238"/>
      <c r="EH1395" s="238"/>
      <c r="EI1395" s="238"/>
      <c r="EJ1395" s="238"/>
      <c r="EK1395" s="238"/>
      <c r="EL1395" s="238"/>
      <c r="EM1395" s="238"/>
      <c r="EN1395" s="238"/>
      <c r="EO1395" s="238"/>
      <c r="EP1395" s="238"/>
      <c r="EQ1395" s="238"/>
      <c r="ER1395" s="238"/>
      <c r="ES1395" s="238"/>
      <c r="ET1395" s="238"/>
      <c r="EU1395" s="238"/>
      <c r="EV1395" s="238"/>
      <c r="EW1395" s="238"/>
      <c r="EX1395" s="238"/>
      <c r="EY1395" s="238"/>
      <c r="EZ1395" s="238"/>
      <c r="FA1395" s="238"/>
      <c r="FB1395" s="238"/>
      <c r="FC1395" s="238"/>
      <c r="FD1395" s="238"/>
      <c r="FE1395" s="238"/>
      <c r="FF1395" s="238"/>
      <c r="FG1395" s="238"/>
      <c r="FH1395" s="238"/>
      <c r="FI1395" s="238"/>
      <c r="FJ1395" s="238"/>
      <c r="FK1395" s="238"/>
      <c r="FL1395" s="238"/>
      <c r="FM1395" s="238"/>
      <c r="FN1395" s="238"/>
      <c r="FO1395" s="238"/>
      <c r="FP1395" s="238"/>
      <c r="FQ1395" s="238"/>
      <c r="FR1395" s="238"/>
      <c r="FS1395" s="238"/>
      <c r="FT1395" s="238"/>
      <c r="FU1395" s="238"/>
      <c r="FV1395" s="238"/>
      <c r="FW1395" s="238"/>
      <c r="FX1395" s="238"/>
      <c r="FY1395" s="238"/>
      <c r="FZ1395" s="238"/>
      <c r="GA1395" s="238"/>
      <c r="GB1395" s="238"/>
      <c r="GC1395" s="238"/>
      <c r="GD1395" s="238"/>
      <c r="GE1395" s="238"/>
      <c r="GF1395" s="238"/>
      <c r="GG1395" s="238"/>
      <c r="GH1395" s="238"/>
      <c r="GI1395" s="238"/>
      <c r="GJ1395" s="238"/>
      <c r="GK1395" s="238"/>
      <c r="GL1395" s="238"/>
      <c r="GM1395" s="238"/>
      <c r="GN1395" s="238"/>
      <c r="GO1395" s="238"/>
      <c r="GP1395" s="238"/>
      <c r="GQ1395" s="238"/>
      <c r="GR1395" s="238"/>
      <c r="GS1395" s="238"/>
      <c r="GT1395" s="238"/>
      <c r="GU1395" s="238"/>
      <c r="GV1395" s="238"/>
      <c r="GW1395" s="238"/>
      <c r="GX1395" s="238"/>
      <c r="GY1395" s="238"/>
      <c r="GZ1395" s="238"/>
      <c r="HA1395" s="238"/>
      <c r="HB1395" s="238"/>
      <c r="HC1395" s="238"/>
      <c r="HD1395" s="238"/>
      <c r="HE1395" s="238"/>
      <c r="HF1395" s="238"/>
      <c r="HG1395" s="238"/>
      <c r="HH1395" s="238"/>
      <c r="HI1395" s="238"/>
      <c r="HJ1395" s="238"/>
      <c r="HK1395" s="238"/>
      <c r="HL1395" s="238"/>
      <c r="HM1395" s="238"/>
      <c r="HN1395" s="238"/>
      <c r="HO1395" s="238"/>
      <c r="HP1395" s="238"/>
      <c r="HQ1395" s="238"/>
      <c r="HR1395" s="238"/>
      <c r="HS1395" s="238"/>
      <c r="HT1395" s="238"/>
      <c r="HU1395" s="238"/>
      <c r="HV1395" s="238"/>
      <c r="HW1395" s="238"/>
      <c r="HX1395" s="238"/>
      <c r="HY1395" s="238"/>
      <c r="HZ1395" s="238"/>
      <c r="IA1395" s="238"/>
      <c r="IB1395" s="238"/>
      <c r="IC1395" s="238"/>
      <c r="ID1395" s="238"/>
      <c r="IE1395" s="238"/>
      <c r="IF1395" s="238"/>
      <c r="IG1395" s="238"/>
      <c r="IH1395" s="238"/>
      <c r="II1395" s="238"/>
      <c r="IJ1395" s="238"/>
      <c r="IK1395" s="238"/>
      <c r="IL1395" s="238"/>
      <c r="IM1395" s="238"/>
      <c r="IN1395" s="238"/>
      <c r="IO1395" s="238"/>
      <c r="IP1395" s="238"/>
      <c r="IQ1395" s="238"/>
      <c r="IR1395" s="238"/>
      <c r="IS1395" s="238"/>
      <c r="IT1395" s="238"/>
      <c r="IU1395" s="238"/>
      <c r="IV1395" s="238"/>
      <c r="IW1395" s="238"/>
      <c r="IX1395" s="238"/>
      <c r="IY1395" s="238"/>
      <c r="IZ1395" s="238"/>
      <c r="JA1395" s="238"/>
      <c r="JB1395" s="238"/>
      <c r="JC1395" s="238"/>
      <c r="JD1395" s="238"/>
      <c r="JE1395" s="238"/>
      <c r="JF1395" s="238"/>
      <c r="JG1395" s="238"/>
      <c r="JH1395" s="238"/>
      <c r="JI1395" s="238"/>
      <c r="JJ1395" s="238"/>
      <c r="JK1395" s="238"/>
      <c r="JL1395" s="238"/>
      <c r="JM1395" s="238"/>
      <c r="JN1395" s="238"/>
      <c r="JO1395" s="238"/>
    </row>
    <row r="1396" spans="1:275" s="791" customFormat="1" ht="48" customHeight="1" x14ac:dyDescent="0.25">
      <c r="A1396" s="738">
        <v>1</v>
      </c>
      <c r="B1396" s="1735">
        <v>1</v>
      </c>
      <c r="C1396" s="1182" t="s">
        <v>320</v>
      </c>
      <c r="D1396" s="1182"/>
      <c r="E1396" s="1182"/>
      <c r="F1396" s="2235">
        <f t="shared" si="1244"/>
        <v>24769</v>
      </c>
      <c r="G1396" s="1183">
        <f t="shared" si="1244"/>
        <v>24769</v>
      </c>
      <c r="H1396" s="1183">
        <f t="shared" si="1244"/>
        <v>24480</v>
      </c>
      <c r="I1396" s="1290">
        <f t="shared" si="1245"/>
        <v>98.833218943033629</v>
      </c>
      <c r="J1396" s="1444"/>
      <c r="K1396" s="1444"/>
      <c r="L1396" s="1445"/>
      <c r="M1396" s="1445"/>
      <c r="N1396" s="1445"/>
      <c r="O1396" s="1445"/>
      <c r="P1396" s="1445"/>
      <c r="Q1396" s="1445"/>
      <c r="R1396" s="1473"/>
      <c r="S1396" s="1473"/>
      <c r="T1396" s="1473"/>
      <c r="U1396" s="1473"/>
      <c r="V1396" s="1473"/>
      <c r="W1396" s="1473"/>
      <c r="X1396" s="1473"/>
      <c r="Y1396" s="1473"/>
      <c r="Z1396" s="1473"/>
      <c r="AA1396" s="1473"/>
      <c r="AB1396" s="1473"/>
      <c r="AC1396" s="1473"/>
      <c r="AD1396" s="1610"/>
      <c r="AE1396" s="1473"/>
      <c r="AF1396" s="1473"/>
      <c r="AG1396" s="1473"/>
      <c r="AH1396" s="1519"/>
      <c r="AI1396" s="1473"/>
      <c r="AJ1396" s="1183">
        <f t="shared" si="1246"/>
        <v>5</v>
      </c>
      <c r="AK1396" s="1183">
        <f t="shared" si="1246"/>
        <v>17158.349999999999</v>
      </c>
      <c r="AL1396" s="1183">
        <f t="shared" si="1226"/>
        <v>17.158349999999999</v>
      </c>
      <c r="AM1396" s="2437"/>
      <c r="AN1396" s="767"/>
      <c r="AO1396" s="238"/>
      <c r="AP1396" s="238"/>
      <c r="AQ1396" s="238"/>
      <c r="AR1396" s="238"/>
      <c r="AS1396" s="238"/>
      <c r="AT1396" s="238"/>
      <c r="AU1396" s="238"/>
      <c r="AV1396" s="238"/>
      <c r="AW1396" s="238"/>
      <c r="AX1396" s="238"/>
      <c r="AY1396" s="238"/>
      <c r="AZ1396" s="238"/>
      <c r="BA1396" s="238"/>
      <c r="BB1396" s="238"/>
      <c r="BC1396" s="238"/>
      <c r="BD1396" s="238"/>
      <c r="BE1396" s="238"/>
      <c r="BF1396" s="238"/>
      <c r="BG1396" s="238"/>
      <c r="BH1396" s="238"/>
      <c r="BI1396" s="238"/>
      <c r="BJ1396" s="238"/>
      <c r="BK1396" s="238"/>
      <c r="BL1396" s="238"/>
      <c r="BM1396" s="238"/>
      <c r="BN1396" s="238"/>
      <c r="BO1396" s="238"/>
      <c r="BP1396" s="238"/>
      <c r="BQ1396" s="238"/>
      <c r="BR1396" s="238"/>
      <c r="BS1396" s="238"/>
      <c r="BT1396" s="238"/>
      <c r="BU1396" s="238"/>
      <c r="BV1396" s="238"/>
      <c r="BW1396" s="238"/>
      <c r="BX1396" s="238"/>
      <c r="BY1396" s="238"/>
      <c r="BZ1396" s="238"/>
      <c r="CA1396" s="238"/>
      <c r="CB1396" s="238"/>
      <c r="CC1396" s="238"/>
      <c r="CD1396" s="238"/>
      <c r="CE1396" s="238"/>
      <c r="CF1396" s="238"/>
      <c r="CG1396" s="238"/>
      <c r="CH1396" s="238"/>
      <c r="CI1396" s="238"/>
      <c r="CJ1396" s="238"/>
      <c r="CK1396" s="238"/>
      <c r="CL1396" s="238"/>
      <c r="CM1396" s="238"/>
      <c r="CN1396" s="238"/>
      <c r="CO1396" s="238"/>
      <c r="CP1396" s="238"/>
      <c r="CQ1396" s="238"/>
      <c r="CR1396" s="238"/>
      <c r="CS1396" s="238"/>
      <c r="CT1396" s="238"/>
      <c r="CU1396" s="238"/>
      <c r="CV1396" s="238"/>
      <c r="CW1396" s="238"/>
      <c r="CX1396" s="238"/>
      <c r="CY1396" s="238"/>
      <c r="CZ1396" s="238"/>
      <c r="DA1396" s="238"/>
      <c r="DB1396" s="238"/>
      <c r="DC1396" s="238"/>
      <c r="DD1396" s="238"/>
      <c r="DE1396" s="238"/>
      <c r="DF1396" s="238"/>
      <c r="DG1396" s="238"/>
      <c r="DH1396" s="238"/>
      <c r="DI1396" s="238"/>
      <c r="DJ1396" s="238"/>
      <c r="DK1396" s="238"/>
      <c r="DL1396" s="238"/>
      <c r="DM1396" s="238"/>
      <c r="DN1396" s="238"/>
      <c r="DO1396" s="238"/>
      <c r="DP1396" s="238"/>
      <c r="DQ1396" s="238"/>
      <c r="DR1396" s="238"/>
      <c r="DS1396" s="238"/>
      <c r="DT1396" s="238"/>
      <c r="DU1396" s="238"/>
      <c r="DV1396" s="238"/>
      <c r="DW1396" s="238"/>
      <c r="DX1396" s="238"/>
      <c r="DY1396" s="238"/>
      <c r="DZ1396" s="238"/>
      <c r="EA1396" s="238"/>
      <c r="EB1396" s="238"/>
      <c r="EC1396" s="238"/>
      <c r="ED1396" s="238"/>
      <c r="EE1396" s="238"/>
      <c r="EF1396" s="238"/>
      <c r="EG1396" s="238"/>
      <c r="EH1396" s="238"/>
      <c r="EI1396" s="238"/>
      <c r="EJ1396" s="238"/>
      <c r="EK1396" s="238"/>
      <c r="EL1396" s="238"/>
      <c r="EM1396" s="238"/>
      <c r="EN1396" s="238"/>
      <c r="EO1396" s="238"/>
      <c r="EP1396" s="238"/>
      <c r="EQ1396" s="238"/>
      <c r="ER1396" s="238"/>
      <c r="ES1396" s="238"/>
      <c r="ET1396" s="238"/>
      <c r="EU1396" s="238"/>
      <c r="EV1396" s="238"/>
      <c r="EW1396" s="238"/>
      <c r="EX1396" s="238"/>
      <c r="EY1396" s="238"/>
      <c r="EZ1396" s="238"/>
      <c r="FA1396" s="238"/>
      <c r="FB1396" s="238"/>
      <c r="FC1396" s="238"/>
      <c r="FD1396" s="238"/>
      <c r="FE1396" s="238"/>
      <c r="FF1396" s="238"/>
      <c r="FG1396" s="238"/>
      <c r="FH1396" s="238"/>
      <c r="FI1396" s="238"/>
      <c r="FJ1396" s="238"/>
      <c r="FK1396" s="238"/>
      <c r="FL1396" s="238"/>
      <c r="FM1396" s="238"/>
      <c r="FN1396" s="238"/>
      <c r="FO1396" s="238"/>
      <c r="FP1396" s="238"/>
      <c r="FQ1396" s="238"/>
      <c r="FR1396" s="238"/>
      <c r="FS1396" s="238"/>
      <c r="FT1396" s="238"/>
      <c r="FU1396" s="238"/>
      <c r="FV1396" s="238"/>
      <c r="FW1396" s="238"/>
      <c r="FX1396" s="238"/>
      <c r="FY1396" s="238"/>
      <c r="FZ1396" s="238"/>
      <c r="GA1396" s="238"/>
      <c r="GB1396" s="238"/>
      <c r="GC1396" s="238"/>
      <c r="GD1396" s="238"/>
      <c r="GE1396" s="238"/>
      <c r="GF1396" s="238"/>
      <c r="GG1396" s="238"/>
      <c r="GH1396" s="238"/>
      <c r="GI1396" s="238"/>
      <c r="GJ1396" s="238"/>
      <c r="GK1396" s="238"/>
      <c r="GL1396" s="238"/>
      <c r="GM1396" s="238"/>
      <c r="GN1396" s="238"/>
      <c r="GO1396" s="238"/>
      <c r="GP1396" s="238"/>
      <c r="GQ1396" s="238"/>
      <c r="GR1396" s="238"/>
      <c r="GS1396" s="238"/>
      <c r="GT1396" s="238"/>
      <c r="GU1396" s="238"/>
      <c r="GV1396" s="238"/>
      <c r="GW1396" s="238"/>
      <c r="GX1396" s="238"/>
      <c r="GY1396" s="238"/>
      <c r="GZ1396" s="238"/>
      <c r="HA1396" s="238"/>
      <c r="HB1396" s="238"/>
      <c r="HC1396" s="238"/>
      <c r="HD1396" s="238"/>
      <c r="HE1396" s="238"/>
      <c r="HF1396" s="238"/>
      <c r="HG1396" s="238"/>
      <c r="HH1396" s="238"/>
      <c r="HI1396" s="238"/>
      <c r="HJ1396" s="238"/>
      <c r="HK1396" s="238"/>
      <c r="HL1396" s="238"/>
      <c r="HM1396" s="238"/>
      <c r="HN1396" s="238"/>
      <c r="HO1396" s="238"/>
      <c r="HP1396" s="238"/>
      <c r="HQ1396" s="238"/>
      <c r="HR1396" s="238"/>
      <c r="HS1396" s="238"/>
      <c r="HT1396" s="238"/>
      <c r="HU1396" s="238"/>
      <c r="HV1396" s="238"/>
      <c r="HW1396" s="238"/>
      <c r="HX1396" s="238"/>
      <c r="HY1396" s="238"/>
      <c r="HZ1396" s="238"/>
      <c r="IA1396" s="238"/>
      <c r="IB1396" s="238"/>
      <c r="IC1396" s="238"/>
      <c r="ID1396" s="238"/>
      <c r="IE1396" s="238"/>
      <c r="IF1396" s="238"/>
      <c r="IG1396" s="238"/>
      <c r="IH1396" s="238"/>
      <c r="II1396" s="238"/>
      <c r="IJ1396" s="238"/>
      <c r="IK1396" s="238"/>
      <c r="IL1396" s="238"/>
      <c r="IM1396" s="238"/>
      <c r="IN1396" s="238"/>
      <c r="IO1396" s="238"/>
      <c r="IP1396" s="238"/>
      <c r="IQ1396" s="238"/>
      <c r="IR1396" s="238"/>
      <c r="IS1396" s="238"/>
      <c r="IT1396" s="238"/>
      <c r="IU1396" s="238"/>
      <c r="IV1396" s="238"/>
      <c r="IW1396" s="238"/>
      <c r="IX1396" s="238"/>
      <c r="IY1396" s="238"/>
      <c r="IZ1396" s="238"/>
      <c r="JA1396" s="238"/>
      <c r="JB1396" s="238"/>
      <c r="JC1396" s="238"/>
      <c r="JD1396" s="238"/>
      <c r="JE1396" s="238"/>
      <c r="JF1396" s="238"/>
      <c r="JG1396" s="238"/>
      <c r="JH1396" s="238"/>
      <c r="JI1396" s="238"/>
      <c r="JJ1396" s="238"/>
      <c r="JK1396" s="238"/>
      <c r="JL1396" s="238"/>
      <c r="JM1396" s="238"/>
      <c r="JN1396" s="238"/>
      <c r="JO1396" s="238"/>
    </row>
    <row r="1397" spans="1:275" s="791" customFormat="1" ht="54.75" customHeight="1" x14ac:dyDescent="0.25">
      <c r="A1397" s="738">
        <v>1</v>
      </c>
      <c r="B1397" s="1735">
        <v>1</v>
      </c>
      <c r="C1397" s="1182" t="s">
        <v>321</v>
      </c>
      <c r="D1397" s="1182"/>
      <c r="E1397" s="1182"/>
      <c r="F1397" s="2235">
        <f t="shared" si="1244"/>
        <v>5606</v>
      </c>
      <c r="G1397" s="1183">
        <f t="shared" si="1244"/>
        <v>5606</v>
      </c>
      <c r="H1397" s="1183">
        <f t="shared" si="1244"/>
        <v>4118.9245966414228</v>
      </c>
      <c r="I1397" s="1290">
        <f t="shared" si="1245"/>
        <v>73.47350332931542</v>
      </c>
      <c r="J1397" s="1444"/>
      <c r="K1397" s="1444"/>
      <c r="L1397" s="1445"/>
      <c r="M1397" s="1445"/>
      <c r="N1397" s="1445"/>
      <c r="O1397" s="1445"/>
      <c r="P1397" s="1445"/>
      <c r="Q1397" s="1445"/>
      <c r="R1397" s="1473"/>
      <c r="S1397" s="1473"/>
      <c r="T1397" s="1473"/>
      <c r="U1397" s="1473"/>
      <c r="V1397" s="1473"/>
      <c r="W1397" s="1473"/>
      <c r="X1397" s="1473"/>
      <c r="Y1397" s="1473"/>
      <c r="Z1397" s="1473"/>
      <c r="AA1397" s="1473"/>
      <c r="AB1397" s="1473"/>
      <c r="AC1397" s="1473"/>
      <c r="AD1397" s="1610"/>
      <c r="AE1397" s="1473"/>
      <c r="AF1397" s="1473"/>
      <c r="AG1397" s="1473"/>
      <c r="AH1397" s="1519"/>
      <c r="AI1397" s="1473"/>
      <c r="AJ1397" s="1183">
        <f t="shared" si="1246"/>
        <v>57</v>
      </c>
      <c r="AK1397" s="1183">
        <f t="shared" si="1246"/>
        <v>58211.069999999971</v>
      </c>
      <c r="AL1397" s="1183">
        <f t="shared" si="1226"/>
        <v>58.211069999999971</v>
      </c>
      <c r="AM1397" s="2437"/>
      <c r="AN1397" s="767"/>
      <c r="AO1397" s="238"/>
      <c r="AP1397" s="238"/>
      <c r="AQ1397" s="238"/>
      <c r="AR1397" s="238"/>
      <c r="AS1397" s="238"/>
      <c r="AT1397" s="238"/>
      <c r="AU1397" s="238"/>
      <c r="AV1397" s="238"/>
      <c r="AW1397" s="238"/>
      <c r="AX1397" s="238"/>
      <c r="AY1397" s="238"/>
      <c r="AZ1397" s="238"/>
      <c r="BA1397" s="238"/>
      <c r="BB1397" s="238"/>
      <c r="BC1397" s="238"/>
      <c r="BD1397" s="238"/>
      <c r="BE1397" s="238"/>
      <c r="BF1397" s="238"/>
      <c r="BG1397" s="238"/>
      <c r="BH1397" s="238"/>
      <c r="BI1397" s="238"/>
      <c r="BJ1397" s="238"/>
      <c r="BK1397" s="238"/>
      <c r="BL1397" s="238"/>
      <c r="BM1397" s="238"/>
      <c r="BN1397" s="238"/>
      <c r="BO1397" s="238"/>
      <c r="BP1397" s="238"/>
      <c r="BQ1397" s="238"/>
      <c r="BR1397" s="238"/>
      <c r="BS1397" s="238"/>
      <c r="BT1397" s="238"/>
      <c r="BU1397" s="238"/>
      <c r="BV1397" s="238"/>
      <c r="BW1397" s="238"/>
      <c r="BX1397" s="238"/>
      <c r="BY1397" s="238"/>
      <c r="BZ1397" s="238"/>
      <c r="CA1397" s="238"/>
      <c r="CB1397" s="238"/>
      <c r="CC1397" s="238"/>
      <c r="CD1397" s="238"/>
      <c r="CE1397" s="238"/>
      <c r="CF1397" s="238"/>
      <c r="CG1397" s="238"/>
      <c r="CH1397" s="238"/>
      <c r="CI1397" s="238"/>
      <c r="CJ1397" s="238"/>
      <c r="CK1397" s="238"/>
      <c r="CL1397" s="238"/>
      <c r="CM1397" s="238"/>
      <c r="CN1397" s="238"/>
      <c r="CO1397" s="238"/>
      <c r="CP1397" s="238"/>
      <c r="CQ1397" s="238"/>
      <c r="CR1397" s="238"/>
      <c r="CS1397" s="238"/>
      <c r="CT1397" s="238"/>
      <c r="CU1397" s="238"/>
      <c r="CV1397" s="238"/>
      <c r="CW1397" s="238"/>
      <c r="CX1397" s="238"/>
      <c r="CY1397" s="238"/>
      <c r="CZ1397" s="238"/>
      <c r="DA1397" s="238"/>
      <c r="DB1397" s="238"/>
      <c r="DC1397" s="238"/>
      <c r="DD1397" s="238"/>
      <c r="DE1397" s="238"/>
      <c r="DF1397" s="238"/>
      <c r="DG1397" s="238"/>
      <c r="DH1397" s="238"/>
      <c r="DI1397" s="238"/>
      <c r="DJ1397" s="238"/>
      <c r="DK1397" s="238"/>
      <c r="DL1397" s="238"/>
      <c r="DM1397" s="238"/>
      <c r="DN1397" s="238"/>
      <c r="DO1397" s="238"/>
      <c r="DP1397" s="238"/>
      <c r="DQ1397" s="238"/>
      <c r="DR1397" s="238"/>
      <c r="DS1397" s="238"/>
      <c r="DT1397" s="238"/>
      <c r="DU1397" s="238"/>
      <c r="DV1397" s="238"/>
      <c r="DW1397" s="238"/>
      <c r="DX1397" s="238"/>
      <c r="DY1397" s="238"/>
      <c r="DZ1397" s="238"/>
      <c r="EA1397" s="238"/>
      <c r="EB1397" s="238"/>
      <c r="EC1397" s="238"/>
      <c r="ED1397" s="238"/>
      <c r="EE1397" s="238"/>
      <c r="EF1397" s="238"/>
      <c r="EG1397" s="238"/>
      <c r="EH1397" s="238"/>
      <c r="EI1397" s="238"/>
      <c r="EJ1397" s="238"/>
      <c r="EK1397" s="238"/>
      <c r="EL1397" s="238"/>
      <c r="EM1397" s="238"/>
      <c r="EN1397" s="238"/>
      <c r="EO1397" s="238"/>
      <c r="EP1397" s="238"/>
      <c r="EQ1397" s="238"/>
      <c r="ER1397" s="238"/>
      <c r="ES1397" s="238"/>
      <c r="ET1397" s="238"/>
      <c r="EU1397" s="238"/>
      <c r="EV1397" s="238"/>
      <c r="EW1397" s="238"/>
      <c r="EX1397" s="238"/>
      <c r="EY1397" s="238"/>
      <c r="EZ1397" s="238"/>
      <c r="FA1397" s="238"/>
      <c r="FB1397" s="238"/>
      <c r="FC1397" s="238"/>
      <c r="FD1397" s="238"/>
      <c r="FE1397" s="238"/>
      <c r="FF1397" s="238"/>
      <c r="FG1397" s="238"/>
      <c r="FH1397" s="238"/>
      <c r="FI1397" s="238"/>
      <c r="FJ1397" s="238"/>
      <c r="FK1397" s="238"/>
      <c r="FL1397" s="238"/>
      <c r="FM1397" s="238"/>
      <c r="FN1397" s="238"/>
      <c r="FO1397" s="238"/>
      <c r="FP1397" s="238"/>
      <c r="FQ1397" s="238"/>
      <c r="FR1397" s="238"/>
      <c r="FS1397" s="238"/>
      <c r="FT1397" s="238"/>
      <c r="FU1397" s="238"/>
      <c r="FV1397" s="238"/>
      <c r="FW1397" s="238"/>
      <c r="FX1397" s="238"/>
      <c r="FY1397" s="238"/>
      <c r="FZ1397" s="238"/>
      <c r="GA1397" s="238"/>
      <c r="GB1397" s="238"/>
      <c r="GC1397" s="238"/>
      <c r="GD1397" s="238"/>
      <c r="GE1397" s="238"/>
      <c r="GF1397" s="238"/>
      <c r="GG1397" s="238"/>
      <c r="GH1397" s="238"/>
      <c r="GI1397" s="238"/>
      <c r="GJ1397" s="238"/>
      <c r="GK1397" s="238"/>
      <c r="GL1397" s="238"/>
      <c r="GM1397" s="238"/>
      <c r="GN1397" s="238"/>
      <c r="GO1397" s="238"/>
      <c r="GP1397" s="238"/>
      <c r="GQ1397" s="238"/>
      <c r="GR1397" s="238"/>
      <c r="GS1397" s="238"/>
      <c r="GT1397" s="238"/>
      <c r="GU1397" s="238"/>
      <c r="GV1397" s="238"/>
      <c r="GW1397" s="238"/>
      <c r="GX1397" s="238"/>
      <c r="GY1397" s="238"/>
      <c r="GZ1397" s="238"/>
      <c r="HA1397" s="238"/>
      <c r="HB1397" s="238"/>
      <c r="HC1397" s="238"/>
      <c r="HD1397" s="238"/>
      <c r="HE1397" s="238"/>
      <c r="HF1397" s="238"/>
      <c r="HG1397" s="238"/>
      <c r="HH1397" s="238"/>
      <c r="HI1397" s="238"/>
      <c r="HJ1397" s="238"/>
      <c r="HK1397" s="238"/>
      <c r="HL1397" s="238"/>
      <c r="HM1397" s="238"/>
      <c r="HN1397" s="238"/>
      <c r="HO1397" s="238"/>
      <c r="HP1397" s="238"/>
      <c r="HQ1397" s="238"/>
      <c r="HR1397" s="238"/>
      <c r="HS1397" s="238"/>
      <c r="HT1397" s="238"/>
      <c r="HU1397" s="238"/>
      <c r="HV1397" s="238"/>
      <c r="HW1397" s="238"/>
      <c r="HX1397" s="238"/>
      <c r="HY1397" s="238"/>
      <c r="HZ1397" s="238"/>
      <c r="IA1397" s="238"/>
      <c r="IB1397" s="238"/>
      <c r="IC1397" s="238"/>
      <c r="ID1397" s="238"/>
      <c r="IE1397" s="238"/>
      <c r="IF1397" s="238"/>
      <c r="IG1397" s="238"/>
      <c r="IH1397" s="238"/>
      <c r="II1397" s="238"/>
      <c r="IJ1397" s="238"/>
      <c r="IK1397" s="238"/>
      <c r="IL1397" s="238"/>
      <c r="IM1397" s="238"/>
      <c r="IN1397" s="238"/>
      <c r="IO1397" s="238"/>
      <c r="IP1397" s="238"/>
      <c r="IQ1397" s="238"/>
      <c r="IR1397" s="238"/>
      <c r="IS1397" s="238"/>
      <c r="IT1397" s="238"/>
      <c r="IU1397" s="238"/>
      <c r="IV1397" s="238"/>
      <c r="IW1397" s="238"/>
      <c r="IX1397" s="238"/>
      <c r="IY1397" s="238"/>
      <c r="IZ1397" s="238"/>
      <c r="JA1397" s="238"/>
      <c r="JB1397" s="238"/>
      <c r="JC1397" s="238"/>
      <c r="JD1397" s="238"/>
      <c r="JE1397" s="238"/>
      <c r="JF1397" s="238"/>
      <c r="JG1397" s="238"/>
      <c r="JH1397" s="238"/>
      <c r="JI1397" s="238"/>
      <c r="JJ1397" s="238"/>
      <c r="JK1397" s="238"/>
      <c r="JL1397" s="238"/>
      <c r="JM1397" s="238"/>
      <c r="JN1397" s="238"/>
      <c r="JO1397" s="238"/>
    </row>
    <row r="1398" spans="1:275" s="791" customFormat="1" ht="54.75" customHeight="1" x14ac:dyDescent="0.25">
      <c r="A1398" s="738"/>
      <c r="B1398" s="1735">
        <v>1</v>
      </c>
      <c r="C1398" s="1182" t="s">
        <v>292</v>
      </c>
      <c r="D1398" s="1182"/>
      <c r="E1398" s="1182"/>
      <c r="F1398" s="2235">
        <f>F1359</f>
        <v>6887</v>
      </c>
      <c r="G1398" s="1183">
        <f>G1359</f>
        <v>6887</v>
      </c>
      <c r="H1398" s="1183">
        <f>H1359</f>
        <v>6894</v>
      </c>
      <c r="I1398" s="1290">
        <f t="shared" si="1245"/>
        <v>100.10164077246988</v>
      </c>
      <c r="J1398" s="1444"/>
      <c r="K1398" s="1444"/>
      <c r="L1398" s="1445"/>
      <c r="M1398" s="1445"/>
      <c r="N1398" s="1445"/>
      <c r="O1398" s="1445"/>
      <c r="P1398" s="1445"/>
      <c r="Q1398" s="1445"/>
      <c r="R1398" s="1473"/>
      <c r="S1398" s="1473"/>
      <c r="T1398" s="1473"/>
      <c r="U1398" s="1473"/>
      <c r="V1398" s="1473"/>
      <c r="W1398" s="1473"/>
      <c r="X1398" s="1473"/>
      <c r="Y1398" s="1473"/>
      <c r="Z1398" s="1473"/>
      <c r="AA1398" s="1473"/>
      <c r="AB1398" s="1473"/>
      <c r="AC1398" s="1473"/>
      <c r="AD1398" s="1610"/>
      <c r="AE1398" s="1473"/>
      <c r="AF1398" s="1473"/>
      <c r="AG1398" s="1473"/>
      <c r="AH1398" s="1519"/>
      <c r="AI1398" s="1473"/>
      <c r="AJ1398" s="1183">
        <f>AJ1359</f>
        <v>115</v>
      </c>
      <c r="AK1398" s="1183">
        <f t="shared" ref="AK1398" si="1247">AK1359</f>
        <v>81578.7</v>
      </c>
      <c r="AL1398" s="1183">
        <f t="shared" si="1226"/>
        <v>81.578699999999998</v>
      </c>
      <c r="AM1398" s="2437"/>
      <c r="AN1398" s="767"/>
      <c r="AO1398" s="238"/>
      <c r="AP1398" s="238"/>
      <c r="AQ1398" s="238"/>
      <c r="AR1398" s="238"/>
      <c r="AS1398" s="238"/>
      <c r="AT1398" s="238"/>
      <c r="AU1398" s="238"/>
      <c r="AV1398" s="238"/>
      <c r="AW1398" s="238"/>
      <c r="AX1398" s="238"/>
      <c r="AY1398" s="238"/>
      <c r="AZ1398" s="238"/>
      <c r="BA1398" s="238"/>
      <c r="BB1398" s="238"/>
      <c r="BC1398" s="238"/>
      <c r="BD1398" s="238"/>
      <c r="BE1398" s="238"/>
      <c r="BF1398" s="238"/>
      <c r="BG1398" s="238"/>
      <c r="BH1398" s="238"/>
      <c r="BI1398" s="238"/>
      <c r="BJ1398" s="238"/>
      <c r="BK1398" s="238"/>
      <c r="BL1398" s="238"/>
      <c r="BM1398" s="238"/>
      <c r="BN1398" s="238"/>
      <c r="BO1398" s="238"/>
      <c r="BP1398" s="238"/>
      <c r="BQ1398" s="238"/>
      <c r="BR1398" s="238"/>
      <c r="BS1398" s="238"/>
      <c r="BT1398" s="238"/>
      <c r="BU1398" s="238"/>
      <c r="BV1398" s="238"/>
      <c r="BW1398" s="238"/>
      <c r="BX1398" s="238"/>
      <c r="BY1398" s="238"/>
      <c r="BZ1398" s="238"/>
      <c r="CA1398" s="238"/>
      <c r="CB1398" s="238"/>
      <c r="CC1398" s="238"/>
      <c r="CD1398" s="238"/>
      <c r="CE1398" s="238"/>
      <c r="CF1398" s="238"/>
      <c r="CG1398" s="238"/>
      <c r="CH1398" s="238"/>
      <c r="CI1398" s="238"/>
      <c r="CJ1398" s="238"/>
      <c r="CK1398" s="238"/>
      <c r="CL1398" s="238"/>
      <c r="CM1398" s="238"/>
      <c r="CN1398" s="238"/>
      <c r="CO1398" s="238"/>
      <c r="CP1398" s="238"/>
      <c r="CQ1398" s="238"/>
      <c r="CR1398" s="238"/>
      <c r="CS1398" s="238"/>
      <c r="CT1398" s="238"/>
      <c r="CU1398" s="238"/>
      <c r="CV1398" s="238"/>
      <c r="CW1398" s="238"/>
      <c r="CX1398" s="238"/>
      <c r="CY1398" s="238"/>
      <c r="CZ1398" s="238"/>
      <c r="DA1398" s="238"/>
      <c r="DB1398" s="238"/>
      <c r="DC1398" s="238"/>
      <c r="DD1398" s="238"/>
      <c r="DE1398" s="238"/>
      <c r="DF1398" s="238"/>
      <c r="DG1398" s="238"/>
      <c r="DH1398" s="238"/>
      <c r="DI1398" s="238"/>
      <c r="DJ1398" s="238"/>
      <c r="DK1398" s="238"/>
      <c r="DL1398" s="238"/>
      <c r="DM1398" s="238"/>
      <c r="DN1398" s="238"/>
      <c r="DO1398" s="238"/>
      <c r="DP1398" s="238"/>
      <c r="DQ1398" s="238"/>
      <c r="DR1398" s="238"/>
      <c r="DS1398" s="238"/>
      <c r="DT1398" s="238"/>
      <c r="DU1398" s="238"/>
      <c r="DV1398" s="238"/>
      <c r="DW1398" s="238"/>
      <c r="DX1398" s="238"/>
      <c r="DY1398" s="238"/>
      <c r="DZ1398" s="238"/>
      <c r="EA1398" s="238"/>
      <c r="EB1398" s="238"/>
      <c r="EC1398" s="238"/>
      <c r="ED1398" s="238"/>
      <c r="EE1398" s="238"/>
      <c r="EF1398" s="238"/>
      <c r="EG1398" s="238"/>
      <c r="EH1398" s="238"/>
      <c r="EI1398" s="238"/>
      <c r="EJ1398" s="238"/>
      <c r="EK1398" s="238"/>
      <c r="EL1398" s="238"/>
      <c r="EM1398" s="238"/>
      <c r="EN1398" s="238"/>
      <c r="EO1398" s="238"/>
      <c r="EP1398" s="238"/>
      <c r="EQ1398" s="238"/>
      <c r="ER1398" s="238"/>
      <c r="ES1398" s="238"/>
      <c r="ET1398" s="238"/>
      <c r="EU1398" s="238"/>
      <c r="EV1398" s="238"/>
      <c r="EW1398" s="238"/>
      <c r="EX1398" s="238"/>
      <c r="EY1398" s="238"/>
      <c r="EZ1398" s="238"/>
      <c r="FA1398" s="238"/>
      <c r="FB1398" s="238"/>
      <c r="FC1398" s="238"/>
      <c r="FD1398" s="238"/>
      <c r="FE1398" s="238"/>
      <c r="FF1398" s="238"/>
      <c r="FG1398" s="238"/>
      <c r="FH1398" s="238"/>
      <c r="FI1398" s="238"/>
      <c r="FJ1398" s="238"/>
      <c r="FK1398" s="238"/>
      <c r="FL1398" s="238"/>
      <c r="FM1398" s="238"/>
      <c r="FN1398" s="238"/>
      <c r="FO1398" s="238"/>
      <c r="FP1398" s="238"/>
      <c r="FQ1398" s="238"/>
      <c r="FR1398" s="238"/>
      <c r="FS1398" s="238"/>
      <c r="FT1398" s="238"/>
      <c r="FU1398" s="238"/>
      <c r="FV1398" s="238"/>
      <c r="FW1398" s="238"/>
      <c r="FX1398" s="238"/>
      <c r="FY1398" s="238"/>
      <c r="FZ1398" s="238"/>
      <c r="GA1398" s="238"/>
      <c r="GB1398" s="238"/>
      <c r="GC1398" s="238"/>
      <c r="GD1398" s="238"/>
      <c r="GE1398" s="238"/>
      <c r="GF1398" s="238"/>
      <c r="GG1398" s="238"/>
      <c r="GH1398" s="238"/>
      <c r="GI1398" s="238"/>
      <c r="GJ1398" s="238"/>
      <c r="GK1398" s="238"/>
      <c r="GL1398" s="238"/>
      <c r="GM1398" s="238"/>
      <c r="GN1398" s="238"/>
      <c r="GO1398" s="238"/>
      <c r="GP1398" s="238"/>
      <c r="GQ1398" s="238"/>
      <c r="GR1398" s="238"/>
      <c r="GS1398" s="238"/>
      <c r="GT1398" s="238"/>
      <c r="GU1398" s="238"/>
      <c r="GV1398" s="238"/>
      <c r="GW1398" s="238"/>
      <c r="GX1398" s="238"/>
      <c r="GY1398" s="238"/>
      <c r="GZ1398" s="238"/>
      <c r="HA1398" s="238"/>
      <c r="HB1398" s="238"/>
      <c r="HC1398" s="238"/>
      <c r="HD1398" s="238"/>
      <c r="HE1398" s="238"/>
      <c r="HF1398" s="238"/>
      <c r="HG1398" s="238"/>
      <c r="HH1398" s="238"/>
      <c r="HI1398" s="238"/>
      <c r="HJ1398" s="238"/>
      <c r="HK1398" s="238"/>
      <c r="HL1398" s="238"/>
      <c r="HM1398" s="238"/>
      <c r="HN1398" s="238"/>
      <c r="HO1398" s="238"/>
      <c r="HP1398" s="238"/>
      <c r="HQ1398" s="238"/>
      <c r="HR1398" s="238"/>
      <c r="HS1398" s="238"/>
      <c r="HT1398" s="238"/>
      <c r="HU1398" s="238"/>
      <c r="HV1398" s="238"/>
      <c r="HW1398" s="238"/>
      <c r="HX1398" s="238"/>
      <c r="HY1398" s="238"/>
      <c r="HZ1398" s="238"/>
      <c r="IA1398" s="238"/>
      <c r="IB1398" s="238"/>
      <c r="IC1398" s="238"/>
      <c r="ID1398" s="238"/>
      <c r="IE1398" s="238"/>
      <c r="IF1398" s="238"/>
      <c r="IG1398" s="238"/>
      <c r="IH1398" s="238"/>
      <c r="II1398" s="238"/>
      <c r="IJ1398" s="238"/>
      <c r="IK1398" s="238"/>
      <c r="IL1398" s="238"/>
      <c r="IM1398" s="238"/>
      <c r="IN1398" s="238"/>
      <c r="IO1398" s="238"/>
      <c r="IP1398" s="238"/>
      <c r="IQ1398" s="238"/>
      <c r="IR1398" s="238"/>
      <c r="IS1398" s="238"/>
      <c r="IT1398" s="238"/>
      <c r="IU1398" s="238"/>
      <c r="IV1398" s="238"/>
      <c r="IW1398" s="238"/>
      <c r="IX1398" s="238"/>
      <c r="IY1398" s="238"/>
      <c r="IZ1398" s="238"/>
      <c r="JA1398" s="238"/>
      <c r="JB1398" s="238"/>
      <c r="JC1398" s="238"/>
      <c r="JD1398" s="238"/>
      <c r="JE1398" s="238"/>
      <c r="JF1398" s="238"/>
      <c r="JG1398" s="238"/>
      <c r="JH1398" s="238"/>
      <c r="JI1398" s="238"/>
      <c r="JJ1398" s="238"/>
      <c r="JK1398" s="238"/>
      <c r="JL1398" s="238"/>
      <c r="JM1398" s="238"/>
      <c r="JN1398" s="238"/>
      <c r="JO1398" s="238"/>
    </row>
    <row r="1399" spans="1:275" s="791" customFormat="1" ht="38.1" customHeight="1" x14ac:dyDescent="0.25">
      <c r="A1399" s="738">
        <v>1</v>
      </c>
      <c r="B1399" s="1735">
        <v>1</v>
      </c>
      <c r="C1399" s="1182" t="s">
        <v>157</v>
      </c>
      <c r="D1399" s="1182"/>
      <c r="E1399" s="1182"/>
      <c r="F1399" s="2235"/>
      <c r="G1399" s="1183"/>
      <c r="H1399" s="1183"/>
      <c r="I1399" s="1290"/>
      <c r="J1399" s="1444"/>
      <c r="K1399" s="1444"/>
      <c r="L1399" s="1445"/>
      <c r="M1399" s="1445"/>
      <c r="N1399" s="1445"/>
      <c r="O1399" s="1445"/>
      <c r="P1399" s="1445"/>
      <c r="Q1399" s="1445"/>
      <c r="R1399" s="1473"/>
      <c r="S1399" s="1473"/>
      <c r="T1399" s="1473"/>
      <c r="U1399" s="1473"/>
      <c r="V1399" s="1473"/>
      <c r="W1399" s="1473"/>
      <c r="X1399" s="1473"/>
      <c r="Y1399" s="1473"/>
      <c r="Z1399" s="1473"/>
      <c r="AA1399" s="1473"/>
      <c r="AB1399" s="1473"/>
      <c r="AC1399" s="1473"/>
      <c r="AD1399" s="1610"/>
      <c r="AE1399" s="1473"/>
      <c r="AF1399" s="1473"/>
      <c r="AG1399" s="1473"/>
      <c r="AH1399" s="1519"/>
      <c r="AI1399" s="1473"/>
      <c r="AJ1399" s="1183"/>
      <c r="AK1399" s="1183"/>
      <c r="AL1399" s="1183">
        <f t="shared" si="1226"/>
        <v>0</v>
      </c>
      <c r="AM1399" s="2437"/>
      <c r="AN1399" s="767"/>
      <c r="AO1399" s="238"/>
      <c r="AP1399" s="238"/>
      <c r="AQ1399" s="238"/>
      <c r="AR1399" s="238"/>
      <c r="AS1399" s="238"/>
      <c r="AT1399" s="238"/>
      <c r="AU1399" s="238"/>
      <c r="AV1399" s="238"/>
      <c r="AW1399" s="238"/>
      <c r="AX1399" s="238"/>
      <c r="AY1399" s="238"/>
      <c r="AZ1399" s="238"/>
      <c r="BA1399" s="238"/>
      <c r="BB1399" s="238"/>
      <c r="BC1399" s="238"/>
      <c r="BD1399" s="238"/>
      <c r="BE1399" s="238"/>
      <c r="BF1399" s="238"/>
      <c r="BG1399" s="238"/>
      <c r="BH1399" s="238"/>
      <c r="BI1399" s="238"/>
      <c r="BJ1399" s="238"/>
      <c r="BK1399" s="238"/>
      <c r="BL1399" s="238"/>
      <c r="BM1399" s="238"/>
      <c r="BN1399" s="238"/>
      <c r="BO1399" s="238"/>
      <c r="BP1399" s="238"/>
      <c r="BQ1399" s="238"/>
      <c r="BR1399" s="238"/>
      <c r="BS1399" s="238"/>
      <c r="BT1399" s="238"/>
      <c r="BU1399" s="238"/>
      <c r="BV1399" s="238"/>
      <c r="BW1399" s="238"/>
      <c r="BX1399" s="238"/>
      <c r="BY1399" s="238"/>
      <c r="BZ1399" s="238"/>
      <c r="CA1399" s="238"/>
      <c r="CB1399" s="238"/>
      <c r="CC1399" s="238"/>
      <c r="CD1399" s="238"/>
      <c r="CE1399" s="238"/>
      <c r="CF1399" s="238"/>
      <c r="CG1399" s="238"/>
      <c r="CH1399" s="238"/>
      <c r="CI1399" s="238"/>
      <c r="CJ1399" s="238"/>
      <c r="CK1399" s="238"/>
      <c r="CL1399" s="238"/>
      <c r="CM1399" s="238"/>
      <c r="CN1399" s="238"/>
      <c r="CO1399" s="238"/>
      <c r="CP1399" s="238"/>
      <c r="CQ1399" s="238"/>
      <c r="CR1399" s="238"/>
      <c r="CS1399" s="238"/>
      <c r="CT1399" s="238"/>
      <c r="CU1399" s="238"/>
      <c r="CV1399" s="238"/>
      <c r="CW1399" s="238"/>
      <c r="CX1399" s="238"/>
      <c r="CY1399" s="238"/>
      <c r="CZ1399" s="238"/>
      <c r="DA1399" s="238"/>
      <c r="DB1399" s="238"/>
      <c r="DC1399" s="238"/>
      <c r="DD1399" s="238"/>
      <c r="DE1399" s="238"/>
      <c r="DF1399" s="238"/>
      <c r="DG1399" s="238"/>
      <c r="DH1399" s="238"/>
      <c r="DI1399" s="238"/>
      <c r="DJ1399" s="238"/>
      <c r="DK1399" s="238"/>
      <c r="DL1399" s="238"/>
      <c r="DM1399" s="238"/>
      <c r="DN1399" s="238"/>
      <c r="DO1399" s="238"/>
      <c r="DP1399" s="238"/>
      <c r="DQ1399" s="238"/>
      <c r="DR1399" s="238"/>
      <c r="DS1399" s="238"/>
      <c r="DT1399" s="238"/>
      <c r="DU1399" s="238"/>
      <c r="DV1399" s="238"/>
      <c r="DW1399" s="238"/>
      <c r="DX1399" s="238"/>
      <c r="DY1399" s="238"/>
      <c r="DZ1399" s="238"/>
      <c r="EA1399" s="238"/>
      <c r="EB1399" s="238"/>
      <c r="EC1399" s="238"/>
      <c r="ED1399" s="238"/>
      <c r="EE1399" s="238"/>
      <c r="EF1399" s="238"/>
      <c r="EG1399" s="238"/>
      <c r="EH1399" s="238"/>
      <c r="EI1399" s="238"/>
      <c r="EJ1399" s="238"/>
      <c r="EK1399" s="238"/>
      <c r="EL1399" s="238"/>
      <c r="EM1399" s="238"/>
      <c r="EN1399" s="238"/>
      <c r="EO1399" s="238"/>
      <c r="EP1399" s="238"/>
      <c r="EQ1399" s="238"/>
      <c r="ER1399" s="238"/>
      <c r="ES1399" s="238"/>
      <c r="ET1399" s="238"/>
      <c r="EU1399" s="238"/>
      <c r="EV1399" s="238"/>
      <c r="EW1399" s="238"/>
      <c r="EX1399" s="238"/>
      <c r="EY1399" s="238"/>
      <c r="EZ1399" s="238"/>
      <c r="FA1399" s="238"/>
      <c r="FB1399" s="238"/>
      <c r="FC1399" s="238"/>
      <c r="FD1399" s="238"/>
      <c r="FE1399" s="238"/>
      <c r="FF1399" s="238"/>
      <c r="FG1399" s="238"/>
      <c r="FH1399" s="238"/>
      <c r="FI1399" s="238"/>
      <c r="FJ1399" s="238"/>
      <c r="FK1399" s="238"/>
      <c r="FL1399" s="238"/>
      <c r="FM1399" s="238"/>
      <c r="FN1399" s="238"/>
      <c r="FO1399" s="238"/>
      <c r="FP1399" s="238"/>
      <c r="FQ1399" s="238"/>
      <c r="FR1399" s="238"/>
      <c r="FS1399" s="238"/>
      <c r="FT1399" s="238"/>
      <c r="FU1399" s="238"/>
      <c r="FV1399" s="238"/>
      <c r="FW1399" s="238"/>
      <c r="FX1399" s="238"/>
      <c r="FY1399" s="238"/>
      <c r="FZ1399" s="238"/>
      <c r="GA1399" s="238"/>
      <c r="GB1399" s="238"/>
      <c r="GC1399" s="238"/>
      <c r="GD1399" s="238"/>
      <c r="GE1399" s="238"/>
      <c r="GF1399" s="238"/>
      <c r="GG1399" s="238"/>
      <c r="GH1399" s="238"/>
      <c r="GI1399" s="238"/>
      <c r="GJ1399" s="238"/>
      <c r="GK1399" s="238"/>
      <c r="GL1399" s="238"/>
      <c r="GM1399" s="238"/>
      <c r="GN1399" s="238"/>
      <c r="GO1399" s="238"/>
      <c r="GP1399" s="238"/>
      <c r="GQ1399" s="238"/>
      <c r="GR1399" s="238"/>
      <c r="GS1399" s="238"/>
      <c r="GT1399" s="238"/>
      <c r="GU1399" s="238"/>
      <c r="GV1399" s="238"/>
      <c r="GW1399" s="238"/>
      <c r="GX1399" s="238"/>
      <c r="GY1399" s="238"/>
      <c r="GZ1399" s="238"/>
      <c r="HA1399" s="238"/>
      <c r="HB1399" s="238"/>
      <c r="HC1399" s="238"/>
      <c r="HD1399" s="238"/>
      <c r="HE1399" s="238"/>
      <c r="HF1399" s="238"/>
      <c r="HG1399" s="238"/>
      <c r="HH1399" s="238"/>
      <c r="HI1399" s="238"/>
      <c r="HJ1399" s="238"/>
      <c r="HK1399" s="238"/>
      <c r="HL1399" s="238"/>
      <c r="HM1399" s="238"/>
      <c r="HN1399" s="238"/>
      <c r="HO1399" s="238"/>
      <c r="HP1399" s="238"/>
      <c r="HQ1399" s="238"/>
      <c r="HR1399" s="238"/>
      <c r="HS1399" s="238"/>
      <c r="HT1399" s="238"/>
      <c r="HU1399" s="238"/>
      <c r="HV1399" s="238"/>
      <c r="HW1399" s="238"/>
      <c r="HX1399" s="238"/>
      <c r="HY1399" s="238"/>
      <c r="HZ1399" s="238"/>
      <c r="IA1399" s="238"/>
      <c r="IB1399" s="238"/>
      <c r="IC1399" s="238"/>
      <c r="ID1399" s="238"/>
      <c r="IE1399" s="238"/>
      <c r="IF1399" s="238"/>
      <c r="IG1399" s="238"/>
      <c r="IH1399" s="238"/>
      <c r="II1399" s="238"/>
      <c r="IJ1399" s="238"/>
      <c r="IK1399" s="238"/>
      <c r="IL1399" s="238"/>
      <c r="IM1399" s="238"/>
      <c r="IN1399" s="238"/>
      <c r="IO1399" s="238"/>
      <c r="IP1399" s="238"/>
      <c r="IQ1399" s="238"/>
      <c r="IR1399" s="238"/>
      <c r="IS1399" s="238"/>
      <c r="IT1399" s="238"/>
      <c r="IU1399" s="238"/>
      <c r="IV1399" s="238"/>
      <c r="IW1399" s="238"/>
      <c r="IX1399" s="238"/>
      <c r="IY1399" s="238"/>
      <c r="IZ1399" s="238"/>
      <c r="JA1399" s="238"/>
      <c r="JB1399" s="238"/>
      <c r="JC1399" s="238"/>
      <c r="JD1399" s="238"/>
      <c r="JE1399" s="238"/>
      <c r="JF1399" s="238"/>
      <c r="JG1399" s="238"/>
      <c r="JH1399" s="238"/>
      <c r="JI1399" s="238"/>
      <c r="JJ1399" s="238"/>
      <c r="JK1399" s="238"/>
      <c r="JL1399" s="238"/>
      <c r="JM1399" s="238"/>
      <c r="JN1399" s="238"/>
      <c r="JO1399" s="238"/>
    </row>
    <row r="1400" spans="1:275" s="791" customFormat="1" ht="48.75" customHeight="1" x14ac:dyDescent="0.25">
      <c r="A1400" s="738">
        <v>1</v>
      </c>
      <c r="B1400" s="1735">
        <v>1</v>
      </c>
      <c r="C1400" s="1182" t="s">
        <v>158</v>
      </c>
      <c r="D1400" s="1182"/>
      <c r="E1400" s="1182"/>
      <c r="F1400" s="2235">
        <f t="shared" ref="F1400:H1402" si="1248">F1332</f>
        <v>24500</v>
      </c>
      <c r="G1400" s="1183">
        <f t="shared" si="1248"/>
        <v>24500</v>
      </c>
      <c r="H1400" s="1183">
        <f t="shared" si="1248"/>
        <v>26793</v>
      </c>
      <c r="I1400" s="1290">
        <f>H1400/G1400*100</f>
        <v>109.3591836734694</v>
      </c>
      <c r="J1400" s="1444"/>
      <c r="K1400" s="1444"/>
      <c r="L1400" s="1445"/>
      <c r="M1400" s="1445"/>
      <c r="N1400" s="1445"/>
      <c r="O1400" s="1445"/>
      <c r="P1400" s="1445"/>
      <c r="Q1400" s="1445"/>
      <c r="R1400" s="1473"/>
      <c r="S1400" s="1473"/>
      <c r="T1400" s="1473"/>
      <c r="U1400" s="1473"/>
      <c r="V1400" s="1473"/>
      <c r="W1400" s="1473"/>
      <c r="X1400" s="1473"/>
      <c r="Y1400" s="1473"/>
      <c r="Z1400" s="1473"/>
      <c r="AA1400" s="1473"/>
      <c r="AB1400" s="1473"/>
      <c r="AC1400" s="1473"/>
      <c r="AD1400" s="1610"/>
      <c r="AE1400" s="1473"/>
      <c r="AF1400" s="1473"/>
      <c r="AG1400" s="1473"/>
      <c r="AH1400" s="1519"/>
      <c r="AI1400" s="1473"/>
      <c r="AJ1400" s="1183">
        <f t="shared" ref="AJ1400:AK1402" si="1249">AJ1332</f>
        <v>530</v>
      </c>
      <c r="AK1400" s="1183">
        <f t="shared" si="1249"/>
        <v>515806.6</v>
      </c>
      <c r="AL1400" s="1183">
        <f t="shared" si="1226"/>
        <v>515.8066</v>
      </c>
      <c r="AM1400" s="2437"/>
      <c r="AN1400" s="767"/>
      <c r="AO1400" s="238"/>
      <c r="AP1400" s="238"/>
      <c r="AQ1400" s="238"/>
      <c r="AR1400" s="238"/>
      <c r="AS1400" s="238"/>
      <c r="AT1400" s="238"/>
      <c r="AU1400" s="238"/>
      <c r="AV1400" s="238"/>
      <c r="AW1400" s="238"/>
      <c r="AX1400" s="238"/>
      <c r="AY1400" s="238"/>
      <c r="AZ1400" s="238"/>
      <c r="BA1400" s="238"/>
      <c r="BB1400" s="238"/>
      <c r="BC1400" s="238"/>
      <c r="BD1400" s="238"/>
      <c r="BE1400" s="238"/>
      <c r="BF1400" s="238"/>
      <c r="BG1400" s="238"/>
      <c r="BH1400" s="238"/>
      <c r="BI1400" s="238"/>
      <c r="BJ1400" s="238"/>
      <c r="BK1400" s="238"/>
      <c r="BL1400" s="238"/>
      <c r="BM1400" s="238"/>
      <c r="BN1400" s="238"/>
      <c r="BO1400" s="238"/>
      <c r="BP1400" s="238"/>
      <c r="BQ1400" s="238"/>
      <c r="BR1400" s="238"/>
      <c r="BS1400" s="238"/>
      <c r="BT1400" s="238"/>
      <c r="BU1400" s="238"/>
      <c r="BV1400" s="238"/>
      <c r="BW1400" s="238"/>
      <c r="BX1400" s="238"/>
      <c r="BY1400" s="238"/>
      <c r="BZ1400" s="238"/>
      <c r="CA1400" s="238"/>
      <c r="CB1400" s="238"/>
      <c r="CC1400" s="238"/>
      <c r="CD1400" s="238"/>
      <c r="CE1400" s="238"/>
      <c r="CF1400" s="238"/>
      <c r="CG1400" s="238"/>
      <c r="CH1400" s="238"/>
      <c r="CI1400" s="238"/>
      <c r="CJ1400" s="238"/>
      <c r="CK1400" s="238"/>
      <c r="CL1400" s="238"/>
      <c r="CM1400" s="238"/>
      <c r="CN1400" s="238"/>
      <c r="CO1400" s="238"/>
      <c r="CP1400" s="238"/>
      <c r="CQ1400" s="238"/>
      <c r="CR1400" s="238"/>
      <c r="CS1400" s="238"/>
      <c r="CT1400" s="238"/>
      <c r="CU1400" s="238"/>
      <c r="CV1400" s="238"/>
      <c r="CW1400" s="238"/>
      <c r="CX1400" s="238"/>
      <c r="CY1400" s="238"/>
      <c r="CZ1400" s="238"/>
      <c r="DA1400" s="238"/>
      <c r="DB1400" s="238"/>
      <c r="DC1400" s="238"/>
      <c r="DD1400" s="238"/>
      <c r="DE1400" s="238"/>
      <c r="DF1400" s="238"/>
      <c r="DG1400" s="238"/>
      <c r="DH1400" s="238"/>
      <c r="DI1400" s="238"/>
      <c r="DJ1400" s="238"/>
      <c r="DK1400" s="238"/>
      <c r="DL1400" s="238"/>
      <c r="DM1400" s="238"/>
      <c r="DN1400" s="238"/>
      <c r="DO1400" s="238"/>
      <c r="DP1400" s="238"/>
      <c r="DQ1400" s="238"/>
      <c r="DR1400" s="238"/>
      <c r="DS1400" s="238"/>
      <c r="DT1400" s="238"/>
      <c r="DU1400" s="238"/>
      <c r="DV1400" s="238"/>
      <c r="DW1400" s="238"/>
      <c r="DX1400" s="238"/>
      <c r="DY1400" s="238"/>
      <c r="DZ1400" s="238"/>
      <c r="EA1400" s="238"/>
      <c r="EB1400" s="238"/>
      <c r="EC1400" s="238"/>
      <c r="ED1400" s="238"/>
      <c r="EE1400" s="238"/>
      <c r="EF1400" s="238"/>
      <c r="EG1400" s="238"/>
      <c r="EH1400" s="238"/>
      <c r="EI1400" s="238"/>
      <c r="EJ1400" s="238"/>
      <c r="EK1400" s="238"/>
      <c r="EL1400" s="238"/>
      <c r="EM1400" s="238"/>
      <c r="EN1400" s="238"/>
      <c r="EO1400" s="238"/>
      <c r="EP1400" s="238"/>
      <c r="EQ1400" s="238"/>
      <c r="ER1400" s="238"/>
      <c r="ES1400" s="238"/>
      <c r="ET1400" s="238"/>
      <c r="EU1400" s="238"/>
      <c r="EV1400" s="238"/>
      <c r="EW1400" s="238"/>
      <c r="EX1400" s="238"/>
      <c r="EY1400" s="238"/>
      <c r="EZ1400" s="238"/>
      <c r="FA1400" s="238"/>
      <c r="FB1400" s="238"/>
      <c r="FC1400" s="238"/>
      <c r="FD1400" s="238"/>
      <c r="FE1400" s="238"/>
      <c r="FF1400" s="238"/>
      <c r="FG1400" s="238"/>
      <c r="FH1400" s="238"/>
      <c r="FI1400" s="238"/>
      <c r="FJ1400" s="238"/>
      <c r="FK1400" s="238"/>
      <c r="FL1400" s="238"/>
      <c r="FM1400" s="238"/>
      <c r="FN1400" s="238"/>
      <c r="FO1400" s="238"/>
      <c r="FP1400" s="238"/>
      <c r="FQ1400" s="238"/>
      <c r="FR1400" s="238"/>
      <c r="FS1400" s="238"/>
      <c r="FT1400" s="238"/>
      <c r="FU1400" s="238"/>
      <c r="FV1400" s="238"/>
      <c r="FW1400" s="238"/>
      <c r="FX1400" s="238"/>
      <c r="FY1400" s="238"/>
      <c r="FZ1400" s="238"/>
      <c r="GA1400" s="238"/>
      <c r="GB1400" s="238"/>
      <c r="GC1400" s="238"/>
      <c r="GD1400" s="238"/>
      <c r="GE1400" s="238"/>
      <c r="GF1400" s="238"/>
      <c r="GG1400" s="238"/>
      <c r="GH1400" s="238"/>
      <c r="GI1400" s="238"/>
      <c r="GJ1400" s="238"/>
      <c r="GK1400" s="238"/>
      <c r="GL1400" s="238"/>
      <c r="GM1400" s="238"/>
      <c r="GN1400" s="238"/>
      <c r="GO1400" s="238"/>
      <c r="GP1400" s="238"/>
      <c r="GQ1400" s="238"/>
      <c r="GR1400" s="238"/>
      <c r="GS1400" s="238"/>
      <c r="GT1400" s="238"/>
      <c r="GU1400" s="238"/>
      <c r="GV1400" s="238"/>
      <c r="GW1400" s="238"/>
      <c r="GX1400" s="238"/>
      <c r="GY1400" s="238"/>
      <c r="GZ1400" s="238"/>
      <c r="HA1400" s="238"/>
      <c r="HB1400" s="238"/>
      <c r="HC1400" s="238"/>
      <c r="HD1400" s="238"/>
      <c r="HE1400" s="238"/>
      <c r="HF1400" s="238"/>
      <c r="HG1400" s="238"/>
      <c r="HH1400" s="238"/>
      <c r="HI1400" s="238"/>
      <c r="HJ1400" s="238"/>
      <c r="HK1400" s="238"/>
      <c r="HL1400" s="238"/>
      <c r="HM1400" s="238"/>
      <c r="HN1400" s="238"/>
      <c r="HO1400" s="238"/>
      <c r="HP1400" s="238"/>
      <c r="HQ1400" s="238"/>
      <c r="HR1400" s="238"/>
      <c r="HS1400" s="238"/>
      <c r="HT1400" s="238"/>
      <c r="HU1400" s="238"/>
      <c r="HV1400" s="238"/>
      <c r="HW1400" s="238"/>
      <c r="HX1400" s="238"/>
      <c r="HY1400" s="238"/>
      <c r="HZ1400" s="238"/>
      <c r="IA1400" s="238"/>
      <c r="IB1400" s="238"/>
      <c r="IC1400" s="238"/>
      <c r="ID1400" s="238"/>
      <c r="IE1400" s="238"/>
      <c r="IF1400" s="238"/>
      <c r="IG1400" s="238"/>
      <c r="IH1400" s="238"/>
      <c r="II1400" s="238"/>
      <c r="IJ1400" s="238"/>
      <c r="IK1400" s="238"/>
      <c r="IL1400" s="238"/>
      <c r="IM1400" s="238"/>
      <c r="IN1400" s="238"/>
      <c r="IO1400" s="238"/>
      <c r="IP1400" s="238"/>
      <c r="IQ1400" s="238"/>
      <c r="IR1400" s="238"/>
      <c r="IS1400" s="238"/>
      <c r="IT1400" s="238"/>
      <c r="IU1400" s="238"/>
      <c r="IV1400" s="238"/>
      <c r="IW1400" s="238"/>
      <c r="IX1400" s="238"/>
      <c r="IY1400" s="238"/>
      <c r="IZ1400" s="238"/>
      <c r="JA1400" s="238"/>
      <c r="JB1400" s="238"/>
      <c r="JC1400" s="238"/>
      <c r="JD1400" s="238"/>
      <c r="JE1400" s="238"/>
      <c r="JF1400" s="238"/>
      <c r="JG1400" s="238"/>
      <c r="JH1400" s="238"/>
      <c r="JI1400" s="238"/>
      <c r="JJ1400" s="238"/>
      <c r="JK1400" s="238"/>
      <c r="JL1400" s="238"/>
      <c r="JM1400" s="238"/>
      <c r="JN1400" s="238"/>
      <c r="JO1400" s="238"/>
    </row>
    <row r="1401" spans="1:275" s="791" customFormat="1" ht="48.75" customHeight="1" x14ac:dyDescent="0.25">
      <c r="A1401" s="738">
        <v>1</v>
      </c>
      <c r="B1401" s="1735">
        <v>1</v>
      </c>
      <c r="C1401" s="1182" t="s">
        <v>319</v>
      </c>
      <c r="D1401" s="1182"/>
      <c r="E1401" s="1182"/>
      <c r="F1401" s="2235">
        <f t="shared" si="1248"/>
        <v>2200</v>
      </c>
      <c r="G1401" s="1183">
        <f t="shared" si="1248"/>
        <v>2200</v>
      </c>
      <c r="H1401" s="1183">
        <f t="shared" si="1248"/>
        <v>1085</v>
      </c>
      <c r="I1401" s="1290">
        <f>H1401/G1401*100</f>
        <v>49.318181818181813</v>
      </c>
      <c r="J1401" s="1444"/>
      <c r="K1401" s="1444"/>
      <c r="L1401" s="1445"/>
      <c r="M1401" s="1445"/>
      <c r="N1401" s="1445"/>
      <c r="O1401" s="1445"/>
      <c r="P1401" s="1445"/>
      <c r="Q1401" s="1445"/>
      <c r="R1401" s="1473"/>
      <c r="S1401" s="1473"/>
      <c r="T1401" s="1473"/>
      <c r="U1401" s="1473"/>
      <c r="V1401" s="1473"/>
      <c r="W1401" s="1473"/>
      <c r="X1401" s="1473"/>
      <c r="Y1401" s="1473"/>
      <c r="Z1401" s="1473"/>
      <c r="AA1401" s="1473"/>
      <c r="AB1401" s="1473"/>
      <c r="AC1401" s="1473"/>
      <c r="AD1401" s="1610"/>
      <c r="AE1401" s="1473"/>
      <c r="AF1401" s="1473"/>
      <c r="AG1401" s="1473"/>
      <c r="AH1401" s="1519"/>
      <c r="AI1401" s="1473"/>
      <c r="AJ1401" s="1183">
        <f t="shared" si="1249"/>
        <v>24</v>
      </c>
      <c r="AK1401" s="1183">
        <f t="shared" si="1249"/>
        <v>23357.279999999999</v>
      </c>
      <c r="AL1401" s="1183">
        <f t="shared" si="1226"/>
        <v>23.357279999999999</v>
      </c>
      <c r="AM1401" s="2437"/>
      <c r="AN1401" s="767"/>
      <c r="AO1401" s="238"/>
      <c r="AP1401" s="238"/>
      <c r="AQ1401" s="238"/>
      <c r="AR1401" s="238"/>
      <c r="AS1401" s="238"/>
      <c r="AT1401" s="238"/>
      <c r="AU1401" s="238"/>
      <c r="AV1401" s="238"/>
      <c r="AW1401" s="238"/>
      <c r="AX1401" s="238"/>
      <c r="AY1401" s="238"/>
      <c r="AZ1401" s="238"/>
      <c r="BA1401" s="238"/>
      <c r="BB1401" s="238"/>
      <c r="BC1401" s="238"/>
      <c r="BD1401" s="238"/>
      <c r="BE1401" s="238"/>
      <c r="BF1401" s="238"/>
      <c r="BG1401" s="238"/>
      <c r="BH1401" s="238"/>
      <c r="BI1401" s="238"/>
      <c r="BJ1401" s="238"/>
      <c r="BK1401" s="238"/>
      <c r="BL1401" s="238"/>
      <c r="BM1401" s="238"/>
      <c r="BN1401" s="238"/>
      <c r="BO1401" s="238"/>
      <c r="BP1401" s="238"/>
      <c r="BQ1401" s="238"/>
      <c r="BR1401" s="238"/>
      <c r="BS1401" s="238"/>
      <c r="BT1401" s="238"/>
      <c r="BU1401" s="238"/>
      <c r="BV1401" s="238"/>
      <c r="BW1401" s="238"/>
      <c r="BX1401" s="238"/>
      <c r="BY1401" s="238"/>
      <c r="BZ1401" s="238"/>
      <c r="CA1401" s="238"/>
      <c r="CB1401" s="238"/>
      <c r="CC1401" s="238"/>
      <c r="CD1401" s="238"/>
      <c r="CE1401" s="238"/>
      <c r="CF1401" s="238"/>
      <c r="CG1401" s="238"/>
      <c r="CH1401" s="238"/>
      <c r="CI1401" s="238"/>
      <c r="CJ1401" s="238"/>
      <c r="CK1401" s="238"/>
      <c r="CL1401" s="238"/>
      <c r="CM1401" s="238"/>
      <c r="CN1401" s="238"/>
      <c r="CO1401" s="238"/>
      <c r="CP1401" s="238"/>
      <c r="CQ1401" s="238"/>
      <c r="CR1401" s="238"/>
      <c r="CS1401" s="238"/>
      <c r="CT1401" s="238"/>
      <c r="CU1401" s="238"/>
      <c r="CV1401" s="238"/>
      <c r="CW1401" s="238"/>
      <c r="CX1401" s="238"/>
      <c r="CY1401" s="238"/>
      <c r="CZ1401" s="238"/>
      <c r="DA1401" s="238"/>
      <c r="DB1401" s="238"/>
      <c r="DC1401" s="238"/>
      <c r="DD1401" s="238"/>
      <c r="DE1401" s="238"/>
      <c r="DF1401" s="238"/>
      <c r="DG1401" s="238"/>
      <c r="DH1401" s="238"/>
      <c r="DI1401" s="238"/>
      <c r="DJ1401" s="238"/>
      <c r="DK1401" s="238"/>
      <c r="DL1401" s="238"/>
      <c r="DM1401" s="238"/>
      <c r="DN1401" s="238"/>
      <c r="DO1401" s="238"/>
      <c r="DP1401" s="238"/>
      <c r="DQ1401" s="238"/>
      <c r="DR1401" s="238"/>
      <c r="DS1401" s="238"/>
      <c r="DT1401" s="238"/>
      <c r="DU1401" s="238"/>
      <c r="DV1401" s="238"/>
      <c r="DW1401" s="238"/>
      <c r="DX1401" s="238"/>
      <c r="DY1401" s="238"/>
      <c r="DZ1401" s="238"/>
      <c r="EA1401" s="238"/>
      <c r="EB1401" s="238"/>
      <c r="EC1401" s="238"/>
      <c r="ED1401" s="238"/>
      <c r="EE1401" s="238"/>
      <c r="EF1401" s="238"/>
      <c r="EG1401" s="238"/>
      <c r="EH1401" s="238"/>
      <c r="EI1401" s="238"/>
      <c r="EJ1401" s="238"/>
      <c r="EK1401" s="238"/>
      <c r="EL1401" s="238"/>
      <c r="EM1401" s="238"/>
      <c r="EN1401" s="238"/>
      <c r="EO1401" s="238"/>
      <c r="EP1401" s="238"/>
      <c r="EQ1401" s="238"/>
      <c r="ER1401" s="238"/>
      <c r="ES1401" s="238"/>
      <c r="ET1401" s="238"/>
      <c r="EU1401" s="238"/>
      <c r="EV1401" s="238"/>
      <c r="EW1401" s="238"/>
      <c r="EX1401" s="238"/>
      <c r="EY1401" s="238"/>
      <c r="EZ1401" s="238"/>
      <c r="FA1401" s="238"/>
      <c r="FB1401" s="238"/>
      <c r="FC1401" s="238"/>
      <c r="FD1401" s="238"/>
      <c r="FE1401" s="238"/>
      <c r="FF1401" s="238"/>
      <c r="FG1401" s="238"/>
      <c r="FH1401" s="238"/>
      <c r="FI1401" s="238"/>
      <c r="FJ1401" s="238"/>
      <c r="FK1401" s="238"/>
      <c r="FL1401" s="238"/>
      <c r="FM1401" s="238"/>
      <c r="FN1401" s="238"/>
      <c r="FO1401" s="238"/>
      <c r="FP1401" s="238"/>
      <c r="FQ1401" s="238"/>
      <c r="FR1401" s="238"/>
      <c r="FS1401" s="238"/>
      <c r="FT1401" s="238"/>
      <c r="FU1401" s="238"/>
      <c r="FV1401" s="238"/>
      <c r="FW1401" s="238"/>
      <c r="FX1401" s="238"/>
      <c r="FY1401" s="238"/>
      <c r="FZ1401" s="238"/>
      <c r="GA1401" s="238"/>
      <c r="GB1401" s="238"/>
      <c r="GC1401" s="238"/>
      <c r="GD1401" s="238"/>
      <c r="GE1401" s="238"/>
      <c r="GF1401" s="238"/>
      <c r="GG1401" s="238"/>
      <c r="GH1401" s="238"/>
      <c r="GI1401" s="238"/>
      <c r="GJ1401" s="238"/>
      <c r="GK1401" s="238"/>
      <c r="GL1401" s="238"/>
      <c r="GM1401" s="238"/>
      <c r="GN1401" s="238"/>
      <c r="GO1401" s="238"/>
      <c r="GP1401" s="238"/>
      <c r="GQ1401" s="238"/>
      <c r="GR1401" s="238"/>
      <c r="GS1401" s="238"/>
      <c r="GT1401" s="238"/>
      <c r="GU1401" s="238"/>
      <c r="GV1401" s="238"/>
      <c r="GW1401" s="238"/>
      <c r="GX1401" s="238"/>
      <c r="GY1401" s="238"/>
      <c r="GZ1401" s="238"/>
      <c r="HA1401" s="238"/>
      <c r="HB1401" s="238"/>
      <c r="HC1401" s="238"/>
      <c r="HD1401" s="238"/>
      <c r="HE1401" s="238"/>
      <c r="HF1401" s="238"/>
      <c r="HG1401" s="238"/>
      <c r="HH1401" s="238"/>
      <c r="HI1401" s="238"/>
      <c r="HJ1401" s="238"/>
      <c r="HK1401" s="238"/>
      <c r="HL1401" s="238"/>
      <c r="HM1401" s="238"/>
      <c r="HN1401" s="238"/>
      <c r="HO1401" s="238"/>
      <c r="HP1401" s="238"/>
      <c r="HQ1401" s="238"/>
      <c r="HR1401" s="238"/>
      <c r="HS1401" s="238"/>
      <c r="HT1401" s="238"/>
      <c r="HU1401" s="238"/>
      <c r="HV1401" s="238"/>
      <c r="HW1401" s="238"/>
      <c r="HX1401" s="238"/>
      <c r="HY1401" s="238"/>
      <c r="HZ1401" s="238"/>
      <c r="IA1401" s="238"/>
      <c r="IB1401" s="238"/>
      <c r="IC1401" s="238"/>
      <c r="ID1401" s="238"/>
      <c r="IE1401" s="238"/>
      <c r="IF1401" s="238"/>
      <c r="IG1401" s="238"/>
      <c r="IH1401" s="238"/>
      <c r="II1401" s="238"/>
      <c r="IJ1401" s="238"/>
      <c r="IK1401" s="238"/>
      <c r="IL1401" s="238"/>
      <c r="IM1401" s="238"/>
      <c r="IN1401" s="238"/>
      <c r="IO1401" s="238"/>
      <c r="IP1401" s="238"/>
      <c r="IQ1401" s="238"/>
      <c r="IR1401" s="238"/>
      <c r="IS1401" s="238"/>
      <c r="IT1401" s="238"/>
      <c r="IU1401" s="238"/>
      <c r="IV1401" s="238"/>
      <c r="IW1401" s="238"/>
      <c r="IX1401" s="238"/>
      <c r="IY1401" s="238"/>
      <c r="IZ1401" s="238"/>
      <c r="JA1401" s="238"/>
      <c r="JB1401" s="238"/>
      <c r="JC1401" s="238"/>
      <c r="JD1401" s="238"/>
      <c r="JE1401" s="238"/>
      <c r="JF1401" s="238"/>
      <c r="JG1401" s="238"/>
      <c r="JH1401" s="238"/>
      <c r="JI1401" s="238"/>
      <c r="JJ1401" s="238"/>
      <c r="JK1401" s="238"/>
      <c r="JL1401" s="238"/>
      <c r="JM1401" s="238"/>
      <c r="JN1401" s="238"/>
      <c r="JO1401" s="238"/>
    </row>
    <row r="1402" spans="1:275" s="791" customFormat="1" ht="51.75" customHeight="1" x14ac:dyDescent="0.25">
      <c r="A1402" s="738">
        <v>1</v>
      </c>
      <c r="B1402" s="1735">
        <v>1</v>
      </c>
      <c r="C1402" s="1182" t="s">
        <v>355</v>
      </c>
      <c r="D1402" s="1182"/>
      <c r="E1402" s="1182"/>
      <c r="F1402" s="2235">
        <f t="shared" si="1248"/>
        <v>0</v>
      </c>
      <c r="G1402" s="1183">
        <f t="shared" si="1248"/>
        <v>0</v>
      </c>
      <c r="H1402" s="1183">
        <f t="shared" si="1248"/>
        <v>0</v>
      </c>
      <c r="I1402" s="1290">
        <f>I1334</f>
        <v>0</v>
      </c>
      <c r="J1402" s="1444"/>
      <c r="K1402" s="1444"/>
      <c r="L1402" s="1445"/>
      <c r="M1402" s="1445"/>
      <c r="N1402" s="1445"/>
      <c r="O1402" s="1445"/>
      <c r="P1402" s="1445"/>
      <c r="Q1402" s="1445"/>
      <c r="R1402" s="1473"/>
      <c r="S1402" s="1473"/>
      <c r="T1402" s="1473"/>
      <c r="U1402" s="1473"/>
      <c r="V1402" s="1473"/>
      <c r="W1402" s="1473"/>
      <c r="X1402" s="1473"/>
      <c r="Y1402" s="1473"/>
      <c r="Z1402" s="1473"/>
      <c r="AA1402" s="1473"/>
      <c r="AB1402" s="1473"/>
      <c r="AC1402" s="1473"/>
      <c r="AD1402" s="1610"/>
      <c r="AE1402" s="1473"/>
      <c r="AF1402" s="1473"/>
      <c r="AG1402" s="1473"/>
      <c r="AH1402" s="1519"/>
      <c r="AI1402" s="1473"/>
      <c r="AJ1402" s="1183">
        <f t="shared" si="1249"/>
        <v>0</v>
      </c>
      <c r="AK1402" s="1183">
        <f t="shared" si="1249"/>
        <v>0</v>
      </c>
      <c r="AL1402" s="1183">
        <f t="shared" si="1226"/>
        <v>0</v>
      </c>
      <c r="AM1402" s="2437"/>
      <c r="AN1402" s="767"/>
      <c r="AO1402" s="238"/>
      <c r="AP1402" s="238"/>
      <c r="AQ1402" s="238"/>
      <c r="AR1402" s="238"/>
      <c r="AS1402" s="238"/>
      <c r="AT1402" s="238"/>
      <c r="AU1402" s="238"/>
      <c r="AV1402" s="238"/>
      <c r="AW1402" s="238"/>
      <c r="AX1402" s="238"/>
      <c r="AY1402" s="238"/>
      <c r="AZ1402" s="238"/>
      <c r="BA1402" s="238"/>
      <c r="BB1402" s="238"/>
      <c r="BC1402" s="238"/>
      <c r="BD1402" s="238"/>
      <c r="BE1402" s="238"/>
      <c r="BF1402" s="238"/>
      <c r="BG1402" s="238"/>
      <c r="BH1402" s="238"/>
      <c r="BI1402" s="238"/>
      <c r="BJ1402" s="238"/>
      <c r="BK1402" s="238"/>
      <c r="BL1402" s="238"/>
      <c r="BM1402" s="238"/>
      <c r="BN1402" s="238"/>
      <c r="BO1402" s="238"/>
      <c r="BP1402" s="238"/>
      <c r="BQ1402" s="238"/>
      <c r="BR1402" s="238"/>
      <c r="BS1402" s="238"/>
      <c r="BT1402" s="238"/>
      <c r="BU1402" s="238"/>
      <c r="BV1402" s="238"/>
      <c r="BW1402" s="238"/>
      <c r="BX1402" s="238"/>
      <c r="BY1402" s="238"/>
      <c r="BZ1402" s="238"/>
      <c r="CA1402" s="238"/>
      <c r="CB1402" s="238"/>
      <c r="CC1402" s="238"/>
      <c r="CD1402" s="238"/>
      <c r="CE1402" s="238"/>
      <c r="CF1402" s="238"/>
      <c r="CG1402" s="238"/>
      <c r="CH1402" s="238"/>
      <c r="CI1402" s="238"/>
      <c r="CJ1402" s="238"/>
      <c r="CK1402" s="238"/>
      <c r="CL1402" s="238"/>
      <c r="CM1402" s="238"/>
      <c r="CN1402" s="238"/>
      <c r="CO1402" s="238"/>
      <c r="CP1402" s="238"/>
      <c r="CQ1402" s="238"/>
      <c r="CR1402" s="238"/>
      <c r="CS1402" s="238"/>
      <c r="CT1402" s="238"/>
      <c r="CU1402" s="238"/>
      <c r="CV1402" s="238"/>
      <c r="CW1402" s="238"/>
      <c r="CX1402" s="238"/>
      <c r="CY1402" s="238"/>
      <c r="CZ1402" s="238"/>
      <c r="DA1402" s="238"/>
      <c r="DB1402" s="238"/>
      <c r="DC1402" s="238"/>
      <c r="DD1402" s="238"/>
      <c r="DE1402" s="238"/>
      <c r="DF1402" s="238"/>
      <c r="DG1402" s="238"/>
      <c r="DH1402" s="238"/>
      <c r="DI1402" s="238"/>
      <c r="DJ1402" s="238"/>
      <c r="DK1402" s="238"/>
      <c r="DL1402" s="238"/>
      <c r="DM1402" s="238"/>
      <c r="DN1402" s="238"/>
      <c r="DO1402" s="238"/>
      <c r="DP1402" s="238"/>
      <c r="DQ1402" s="238"/>
      <c r="DR1402" s="238"/>
      <c r="DS1402" s="238"/>
      <c r="DT1402" s="238"/>
      <c r="DU1402" s="238"/>
      <c r="DV1402" s="238"/>
      <c r="DW1402" s="238"/>
      <c r="DX1402" s="238"/>
      <c r="DY1402" s="238"/>
      <c r="DZ1402" s="238"/>
      <c r="EA1402" s="238"/>
      <c r="EB1402" s="238"/>
      <c r="EC1402" s="238"/>
      <c r="ED1402" s="238"/>
      <c r="EE1402" s="238"/>
      <c r="EF1402" s="238"/>
      <c r="EG1402" s="238"/>
      <c r="EH1402" s="238"/>
      <c r="EI1402" s="238"/>
      <c r="EJ1402" s="238"/>
      <c r="EK1402" s="238"/>
      <c r="EL1402" s="238"/>
      <c r="EM1402" s="238"/>
      <c r="EN1402" s="238"/>
      <c r="EO1402" s="238"/>
      <c r="EP1402" s="238"/>
      <c r="EQ1402" s="238"/>
      <c r="ER1402" s="238"/>
      <c r="ES1402" s="238"/>
      <c r="ET1402" s="238"/>
      <c r="EU1402" s="238"/>
      <c r="EV1402" s="238"/>
      <c r="EW1402" s="238"/>
      <c r="EX1402" s="238"/>
      <c r="EY1402" s="238"/>
      <c r="EZ1402" s="238"/>
      <c r="FA1402" s="238"/>
      <c r="FB1402" s="238"/>
      <c r="FC1402" s="238"/>
      <c r="FD1402" s="238"/>
      <c r="FE1402" s="238"/>
      <c r="FF1402" s="238"/>
      <c r="FG1402" s="238"/>
      <c r="FH1402" s="238"/>
      <c r="FI1402" s="238"/>
      <c r="FJ1402" s="238"/>
      <c r="FK1402" s="238"/>
      <c r="FL1402" s="238"/>
      <c r="FM1402" s="238"/>
      <c r="FN1402" s="238"/>
      <c r="FO1402" s="238"/>
      <c r="FP1402" s="238"/>
      <c r="FQ1402" s="238"/>
      <c r="FR1402" s="238"/>
      <c r="FS1402" s="238"/>
      <c r="FT1402" s="238"/>
      <c r="FU1402" s="238"/>
      <c r="FV1402" s="238"/>
      <c r="FW1402" s="238"/>
      <c r="FX1402" s="238"/>
      <c r="FY1402" s="238"/>
      <c r="FZ1402" s="238"/>
      <c r="GA1402" s="238"/>
      <c r="GB1402" s="238"/>
      <c r="GC1402" s="238"/>
      <c r="GD1402" s="238"/>
      <c r="GE1402" s="238"/>
      <c r="GF1402" s="238"/>
      <c r="GG1402" s="238"/>
      <c r="GH1402" s="238"/>
      <c r="GI1402" s="238"/>
      <c r="GJ1402" s="238"/>
      <c r="GK1402" s="238"/>
      <c r="GL1402" s="238"/>
      <c r="GM1402" s="238"/>
      <c r="GN1402" s="238"/>
      <c r="GO1402" s="238"/>
      <c r="GP1402" s="238"/>
      <c r="GQ1402" s="238"/>
      <c r="GR1402" s="238"/>
      <c r="GS1402" s="238"/>
      <c r="GT1402" s="238"/>
      <c r="GU1402" s="238"/>
      <c r="GV1402" s="238"/>
      <c r="GW1402" s="238"/>
      <c r="GX1402" s="238"/>
      <c r="GY1402" s="238"/>
      <c r="GZ1402" s="238"/>
      <c r="HA1402" s="238"/>
      <c r="HB1402" s="238"/>
      <c r="HC1402" s="238"/>
      <c r="HD1402" s="238"/>
      <c r="HE1402" s="238"/>
      <c r="HF1402" s="238"/>
      <c r="HG1402" s="238"/>
      <c r="HH1402" s="238"/>
      <c r="HI1402" s="238"/>
      <c r="HJ1402" s="238"/>
      <c r="HK1402" s="238"/>
      <c r="HL1402" s="238"/>
      <c r="HM1402" s="238"/>
      <c r="HN1402" s="238"/>
      <c r="HO1402" s="238"/>
      <c r="HP1402" s="238"/>
      <c r="HQ1402" s="238"/>
      <c r="HR1402" s="238"/>
      <c r="HS1402" s="238"/>
      <c r="HT1402" s="238"/>
      <c r="HU1402" s="238"/>
      <c r="HV1402" s="238"/>
      <c r="HW1402" s="238"/>
      <c r="HX1402" s="238"/>
      <c r="HY1402" s="238"/>
      <c r="HZ1402" s="238"/>
      <c r="IA1402" s="238"/>
      <c r="IB1402" s="238"/>
      <c r="IC1402" s="238"/>
      <c r="ID1402" s="238"/>
      <c r="IE1402" s="238"/>
      <c r="IF1402" s="238"/>
      <c r="IG1402" s="238"/>
      <c r="IH1402" s="238"/>
      <c r="II1402" s="238"/>
      <c r="IJ1402" s="238"/>
      <c r="IK1402" s="238"/>
      <c r="IL1402" s="238"/>
      <c r="IM1402" s="238"/>
      <c r="IN1402" s="238"/>
      <c r="IO1402" s="238"/>
      <c r="IP1402" s="238"/>
      <c r="IQ1402" s="238"/>
      <c r="IR1402" s="238"/>
      <c r="IS1402" s="238"/>
      <c r="IT1402" s="238"/>
      <c r="IU1402" s="238"/>
      <c r="IV1402" s="238"/>
      <c r="IW1402" s="238"/>
      <c r="IX1402" s="238"/>
      <c r="IY1402" s="238"/>
      <c r="IZ1402" s="238"/>
      <c r="JA1402" s="238"/>
      <c r="JB1402" s="238"/>
      <c r="JC1402" s="238"/>
      <c r="JD1402" s="238"/>
      <c r="JE1402" s="238"/>
      <c r="JF1402" s="238"/>
      <c r="JG1402" s="238"/>
      <c r="JH1402" s="238"/>
      <c r="JI1402" s="238"/>
      <c r="JJ1402" s="238"/>
      <c r="JK1402" s="238"/>
      <c r="JL1402" s="238"/>
      <c r="JM1402" s="238"/>
      <c r="JN1402" s="238"/>
      <c r="JO1402" s="238"/>
    </row>
    <row r="1403" spans="1:275" s="791" customFormat="1" ht="38.1" customHeight="1" x14ac:dyDescent="0.25">
      <c r="A1403" s="738">
        <v>1</v>
      </c>
      <c r="B1403" s="1735">
        <v>1</v>
      </c>
      <c r="C1403" s="1194" t="s">
        <v>165</v>
      </c>
      <c r="D1403" s="1194"/>
      <c r="E1403" s="1289"/>
      <c r="F1403" s="1474">
        <f>F1369+F1335</f>
        <v>71459</v>
      </c>
      <c r="G1403" s="1290">
        <f>G1369+G1335</f>
        <v>71459</v>
      </c>
      <c r="H1403" s="1290">
        <f>H1369+H1335</f>
        <v>72344.924596641416</v>
      </c>
      <c r="I1403" s="1290">
        <f>H1403/G1403*100</f>
        <v>101.23976629485638</v>
      </c>
      <c r="J1403" s="1444"/>
      <c r="K1403" s="1444"/>
      <c r="L1403" s="1445"/>
      <c r="M1403" s="1445"/>
      <c r="N1403" s="1445"/>
      <c r="O1403" s="1445"/>
      <c r="P1403" s="1445"/>
      <c r="Q1403" s="1445"/>
      <c r="R1403" s="1473">
        <f t="shared" ref="R1403:AI1403" si="1250">R1335+R1368</f>
        <v>64700.69369</v>
      </c>
      <c r="S1403" s="1473">
        <f t="shared" si="1250"/>
        <v>64700.69369</v>
      </c>
      <c r="T1403" s="1473">
        <f t="shared" si="1250"/>
        <v>64700.69369</v>
      </c>
      <c r="U1403" s="1473">
        <f t="shared" si="1250"/>
        <v>64700.69369</v>
      </c>
      <c r="V1403" s="1473">
        <f t="shared" ref="V1403:X1403" si="1251">V1335+V1368</f>
        <v>64700.69369</v>
      </c>
      <c r="W1403" s="1473">
        <f t="shared" si="1251"/>
        <v>64700.69369</v>
      </c>
      <c r="X1403" s="1473">
        <f t="shared" si="1251"/>
        <v>64700.69369</v>
      </c>
      <c r="Y1403" s="1473">
        <f t="shared" ref="Y1403:Z1403" si="1252">Y1335+Y1368</f>
        <v>64700.69369</v>
      </c>
      <c r="Z1403" s="1473">
        <f t="shared" si="1252"/>
        <v>64700.69369</v>
      </c>
      <c r="AA1403" s="1473">
        <f t="shared" ref="AA1403:AB1403" si="1253">AA1335+AA1368</f>
        <v>64725.310279999998</v>
      </c>
      <c r="AB1403" s="1473">
        <f t="shared" si="1253"/>
        <v>64725.310279999998</v>
      </c>
      <c r="AC1403" s="1473">
        <f t="shared" ref="AC1403" si="1254">AC1335+AC1368</f>
        <v>64725.310279999998</v>
      </c>
      <c r="AD1403" s="1473">
        <f t="shared" si="1250"/>
        <v>64725.310279999998</v>
      </c>
      <c r="AE1403" s="1473">
        <f t="shared" si="1250"/>
        <v>62603.614609999997</v>
      </c>
      <c r="AF1403" s="1473">
        <f t="shared" si="1250"/>
        <v>0</v>
      </c>
      <c r="AG1403" s="1473">
        <f t="shared" si="1250"/>
        <v>-2121.6956700000028</v>
      </c>
      <c r="AH1403" s="1473">
        <f t="shared" si="1250"/>
        <v>-832.13683000000003</v>
      </c>
      <c r="AI1403" s="1473">
        <f t="shared" si="1250"/>
        <v>61771.477779999994</v>
      </c>
      <c r="AJ1403" s="1290">
        <f>AJ1369+AJ1335</f>
        <v>834</v>
      </c>
      <c r="AK1403" s="1473">
        <f>AK1335+AK1368</f>
        <v>947163.61999999988</v>
      </c>
      <c r="AL1403" s="1473">
        <f t="shared" si="1226"/>
        <v>947.16361999999992</v>
      </c>
      <c r="AM1403" s="2437"/>
      <c r="AN1403" s="767"/>
      <c r="AO1403" s="238"/>
      <c r="AP1403" s="238"/>
      <c r="AQ1403" s="238"/>
      <c r="AR1403" s="238"/>
      <c r="AS1403" s="238"/>
      <c r="AT1403" s="238"/>
      <c r="AU1403" s="238"/>
      <c r="AV1403" s="238"/>
      <c r="AW1403" s="238"/>
      <c r="AX1403" s="238"/>
      <c r="AY1403" s="238"/>
      <c r="AZ1403" s="238"/>
      <c r="BA1403" s="238"/>
      <c r="BB1403" s="238"/>
      <c r="BC1403" s="238"/>
      <c r="BD1403" s="238"/>
      <c r="BE1403" s="238"/>
      <c r="BF1403" s="238"/>
      <c r="BG1403" s="238"/>
      <c r="BH1403" s="238"/>
      <c r="BI1403" s="238"/>
      <c r="BJ1403" s="238"/>
      <c r="BK1403" s="238"/>
      <c r="BL1403" s="238"/>
      <c r="BM1403" s="238"/>
      <c r="BN1403" s="238"/>
      <c r="BO1403" s="238"/>
      <c r="BP1403" s="238"/>
      <c r="BQ1403" s="238"/>
      <c r="BR1403" s="238"/>
      <c r="BS1403" s="238"/>
      <c r="BT1403" s="238"/>
      <c r="BU1403" s="238"/>
      <c r="BV1403" s="238"/>
      <c r="BW1403" s="238"/>
      <c r="BX1403" s="238"/>
      <c r="BY1403" s="238"/>
      <c r="BZ1403" s="238"/>
      <c r="CA1403" s="238"/>
      <c r="CB1403" s="238"/>
      <c r="CC1403" s="238"/>
      <c r="CD1403" s="238"/>
      <c r="CE1403" s="238"/>
      <c r="CF1403" s="238"/>
      <c r="CG1403" s="238"/>
      <c r="CH1403" s="238"/>
      <c r="CI1403" s="238"/>
      <c r="CJ1403" s="238"/>
      <c r="CK1403" s="238"/>
      <c r="CL1403" s="238"/>
      <c r="CM1403" s="238"/>
      <c r="CN1403" s="238"/>
      <c r="CO1403" s="238"/>
      <c r="CP1403" s="238"/>
      <c r="CQ1403" s="238"/>
      <c r="CR1403" s="238"/>
      <c r="CS1403" s="238"/>
      <c r="CT1403" s="238"/>
      <c r="CU1403" s="238"/>
      <c r="CV1403" s="238"/>
      <c r="CW1403" s="238"/>
      <c r="CX1403" s="238"/>
      <c r="CY1403" s="238"/>
      <c r="CZ1403" s="238"/>
      <c r="DA1403" s="238"/>
      <c r="DB1403" s="238"/>
      <c r="DC1403" s="238"/>
      <c r="DD1403" s="238"/>
      <c r="DE1403" s="238"/>
      <c r="DF1403" s="238"/>
      <c r="DG1403" s="238"/>
      <c r="DH1403" s="238"/>
      <c r="DI1403" s="238"/>
      <c r="DJ1403" s="238"/>
      <c r="DK1403" s="238"/>
      <c r="DL1403" s="238"/>
      <c r="DM1403" s="238"/>
      <c r="DN1403" s="238"/>
      <c r="DO1403" s="238"/>
      <c r="DP1403" s="238"/>
      <c r="DQ1403" s="238"/>
      <c r="DR1403" s="238"/>
      <c r="DS1403" s="238"/>
      <c r="DT1403" s="238"/>
      <c r="DU1403" s="238"/>
      <c r="DV1403" s="238"/>
      <c r="DW1403" s="238"/>
      <c r="DX1403" s="238"/>
      <c r="DY1403" s="238"/>
      <c r="DZ1403" s="238"/>
      <c r="EA1403" s="238"/>
      <c r="EB1403" s="238"/>
      <c r="EC1403" s="238"/>
      <c r="ED1403" s="238"/>
      <c r="EE1403" s="238"/>
      <c r="EF1403" s="238"/>
      <c r="EG1403" s="238"/>
      <c r="EH1403" s="238"/>
      <c r="EI1403" s="238"/>
      <c r="EJ1403" s="238"/>
      <c r="EK1403" s="238"/>
      <c r="EL1403" s="238"/>
      <c r="EM1403" s="238"/>
      <c r="EN1403" s="238"/>
      <c r="EO1403" s="238"/>
      <c r="EP1403" s="238"/>
      <c r="EQ1403" s="238"/>
      <c r="ER1403" s="238"/>
      <c r="ES1403" s="238"/>
      <c r="ET1403" s="238"/>
      <c r="EU1403" s="238"/>
      <c r="EV1403" s="238"/>
      <c r="EW1403" s="238"/>
      <c r="EX1403" s="238"/>
      <c r="EY1403" s="238"/>
      <c r="EZ1403" s="238"/>
      <c r="FA1403" s="238"/>
      <c r="FB1403" s="238"/>
      <c r="FC1403" s="238"/>
      <c r="FD1403" s="238"/>
      <c r="FE1403" s="238"/>
      <c r="FF1403" s="238"/>
      <c r="FG1403" s="238"/>
      <c r="FH1403" s="238"/>
      <c r="FI1403" s="238"/>
      <c r="FJ1403" s="238"/>
      <c r="FK1403" s="238"/>
      <c r="FL1403" s="238"/>
      <c r="FM1403" s="238"/>
      <c r="FN1403" s="238"/>
      <c r="FO1403" s="238"/>
      <c r="FP1403" s="238"/>
      <c r="FQ1403" s="238"/>
      <c r="FR1403" s="238"/>
      <c r="FS1403" s="238"/>
      <c r="FT1403" s="238"/>
      <c r="FU1403" s="238"/>
      <c r="FV1403" s="238"/>
      <c r="FW1403" s="238"/>
      <c r="FX1403" s="238"/>
      <c r="FY1403" s="238"/>
      <c r="FZ1403" s="238"/>
      <c r="GA1403" s="238"/>
      <c r="GB1403" s="238"/>
      <c r="GC1403" s="238"/>
      <c r="GD1403" s="238"/>
      <c r="GE1403" s="238"/>
      <c r="GF1403" s="238"/>
      <c r="GG1403" s="238"/>
      <c r="GH1403" s="238"/>
      <c r="GI1403" s="238"/>
      <c r="GJ1403" s="238"/>
      <c r="GK1403" s="238"/>
      <c r="GL1403" s="238"/>
      <c r="GM1403" s="238"/>
      <c r="GN1403" s="238"/>
      <c r="GO1403" s="238"/>
      <c r="GP1403" s="238"/>
      <c r="GQ1403" s="238"/>
      <c r="GR1403" s="238"/>
      <c r="GS1403" s="238"/>
      <c r="GT1403" s="238"/>
      <c r="GU1403" s="238"/>
      <c r="GV1403" s="238"/>
      <c r="GW1403" s="238"/>
      <c r="GX1403" s="238"/>
      <c r="GY1403" s="238"/>
      <c r="GZ1403" s="238"/>
      <c r="HA1403" s="238"/>
      <c r="HB1403" s="238"/>
      <c r="HC1403" s="238"/>
      <c r="HD1403" s="238"/>
      <c r="HE1403" s="238"/>
      <c r="HF1403" s="238"/>
      <c r="HG1403" s="238"/>
      <c r="HH1403" s="238"/>
      <c r="HI1403" s="238"/>
      <c r="HJ1403" s="238"/>
      <c r="HK1403" s="238"/>
      <c r="HL1403" s="238"/>
      <c r="HM1403" s="238"/>
      <c r="HN1403" s="238"/>
      <c r="HO1403" s="238"/>
      <c r="HP1403" s="238"/>
      <c r="HQ1403" s="238"/>
      <c r="HR1403" s="238"/>
      <c r="HS1403" s="238"/>
      <c r="HT1403" s="238"/>
      <c r="HU1403" s="238"/>
      <c r="HV1403" s="238"/>
      <c r="HW1403" s="238"/>
      <c r="HX1403" s="238"/>
      <c r="HY1403" s="238"/>
      <c r="HZ1403" s="238"/>
      <c r="IA1403" s="238"/>
      <c r="IB1403" s="238"/>
      <c r="IC1403" s="238"/>
      <c r="ID1403" s="238"/>
      <c r="IE1403" s="238"/>
      <c r="IF1403" s="238"/>
      <c r="IG1403" s="238"/>
      <c r="IH1403" s="238"/>
      <c r="II1403" s="238"/>
      <c r="IJ1403" s="238"/>
      <c r="IK1403" s="238"/>
      <c r="IL1403" s="238"/>
      <c r="IM1403" s="238"/>
      <c r="IN1403" s="238"/>
      <c r="IO1403" s="238"/>
      <c r="IP1403" s="238"/>
      <c r="IQ1403" s="238"/>
      <c r="IR1403" s="238"/>
      <c r="IS1403" s="238"/>
      <c r="IT1403" s="238"/>
      <c r="IU1403" s="238"/>
      <c r="IV1403" s="238"/>
      <c r="IW1403" s="238"/>
      <c r="IX1403" s="238"/>
      <c r="IY1403" s="238"/>
      <c r="IZ1403" s="238"/>
      <c r="JA1403" s="238"/>
      <c r="JB1403" s="238"/>
      <c r="JC1403" s="238"/>
      <c r="JD1403" s="238"/>
      <c r="JE1403" s="238"/>
      <c r="JF1403" s="238"/>
      <c r="JG1403" s="238"/>
      <c r="JH1403" s="238"/>
      <c r="JI1403" s="238"/>
      <c r="JJ1403" s="238"/>
      <c r="JK1403" s="238"/>
      <c r="JL1403" s="238"/>
      <c r="JM1403" s="238"/>
      <c r="JN1403" s="238"/>
      <c r="JO1403" s="238"/>
    </row>
    <row r="1404" spans="1:275" s="791" customFormat="1" ht="21.75" customHeight="1" x14ac:dyDescent="0.25">
      <c r="A1404" s="738">
        <v>1</v>
      </c>
      <c r="B1404" s="1735">
        <v>1</v>
      </c>
      <c r="C1404" s="1514" t="s">
        <v>14</v>
      </c>
      <c r="D1404" s="1514"/>
      <c r="E1404" s="1182"/>
      <c r="F1404" s="2235"/>
      <c r="G1404" s="1183"/>
      <c r="H1404" s="1183"/>
      <c r="I1404" s="1352"/>
      <c r="J1404" s="1444"/>
      <c r="K1404" s="1444"/>
      <c r="L1404" s="1445"/>
      <c r="M1404" s="1445"/>
      <c r="N1404" s="1445"/>
      <c r="O1404" s="1445"/>
      <c r="P1404" s="1445"/>
      <c r="Q1404" s="1445"/>
      <c r="R1404" s="1473"/>
      <c r="S1404" s="1473"/>
      <c r="T1404" s="1473"/>
      <c r="U1404" s="1473"/>
      <c r="V1404" s="1473"/>
      <c r="W1404" s="1473"/>
      <c r="X1404" s="1473"/>
      <c r="Y1404" s="1473"/>
      <c r="Z1404" s="1473"/>
      <c r="AA1404" s="1473"/>
      <c r="AB1404" s="1473"/>
      <c r="AC1404" s="1473"/>
      <c r="AD1404" s="1610"/>
      <c r="AE1404" s="1473"/>
      <c r="AF1404" s="1473"/>
      <c r="AG1404" s="1473"/>
      <c r="AH1404" s="1519"/>
      <c r="AI1404" s="1473"/>
      <c r="AJ1404" s="1183"/>
      <c r="AK1404" s="1473"/>
      <c r="AL1404" s="1473">
        <f t="shared" si="1226"/>
        <v>0</v>
      </c>
      <c r="AM1404" s="2437"/>
      <c r="AN1404" s="767"/>
      <c r="AO1404" s="238"/>
      <c r="AP1404" s="238"/>
      <c r="AQ1404" s="238"/>
      <c r="AR1404" s="238"/>
      <c r="AS1404" s="238"/>
      <c r="AT1404" s="238"/>
      <c r="AU1404" s="238"/>
      <c r="AV1404" s="238"/>
      <c r="AW1404" s="238"/>
      <c r="AX1404" s="238"/>
      <c r="AY1404" s="238"/>
      <c r="AZ1404" s="238"/>
      <c r="BA1404" s="238"/>
      <c r="BB1404" s="238"/>
      <c r="BC1404" s="238"/>
      <c r="BD1404" s="238"/>
      <c r="BE1404" s="238"/>
      <c r="BF1404" s="238"/>
      <c r="BG1404" s="238"/>
      <c r="BH1404" s="238"/>
      <c r="BI1404" s="238"/>
      <c r="BJ1404" s="238"/>
      <c r="BK1404" s="238"/>
      <c r="BL1404" s="238"/>
      <c r="BM1404" s="238"/>
      <c r="BN1404" s="238"/>
      <c r="BO1404" s="238"/>
      <c r="BP1404" s="238"/>
      <c r="BQ1404" s="238"/>
      <c r="BR1404" s="238"/>
      <c r="BS1404" s="238"/>
      <c r="BT1404" s="238"/>
      <c r="BU1404" s="238"/>
      <c r="BV1404" s="238"/>
      <c r="BW1404" s="238"/>
      <c r="BX1404" s="238"/>
      <c r="BY1404" s="238"/>
      <c r="BZ1404" s="238"/>
      <c r="CA1404" s="238"/>
      <c r="CB1404" s="238"/>
      <c r="CC1404" s="238"/>
      <c r="CD1404" s="238"/>
      <c r="CE1404" s="238"/>
      <c r="CF1404" s="238"/>
      <c r="CG1404" s="238"/>
      <c r="CH1404" s="238"/>
      <c r="CI1404" s="238"/>
      <c r="CJ1404" s="238"/>
      <c r="CK1404" s="238"/>
      <c r="CL1404" s="238"/>
      <c r="CM1404" s="238"/>
      <c r="CN1404" s="238"/>
      <c r="CO1404" s="238"/>
      <c r="CP1404" s="238"/>
      <c r="CQ1404" s="238"/>
      <c r="CR1404" s="238"/>
      <c r="CS1404" s="238"/>
      <c r="CT1404" s="238"/>
      <c r="CU1404" s="238"/>
      <c r="CV1404" s="238"/>
      <c r="CW1404" s="238"/>
      <c r="CX1404" s="238"/>
      <c r="CY1404" s="238"/>
      <c r="CZ1404" s="238"/>
      <c r="DA1404" s="238"/>
      <c r="DB1404" s="238"/>
      <c r="DC1404" s="238"/>
      <c r="DD1404" s="238"/>
      <c r="DE1404" s="238"/>
      <c r="DF1404" s="238"/>
      <c r="DG1404" s="238"/>
      <c r="DH1404" s="238"/>
      <c r="DI1404" s="238"/>
      <c r="DJ1404" s="238"/>
      <c r="DK1404" s="238"/>
      <c r="DL1404" s="238"/>
      <c r="DM1404" s="238"/>
      <c r="DN1404" s="238"/>
      <c r="DO1404" s="238"/>
      <c r="DP1404" s="238"/>
      <c r="DQ1404" s="238"/>
      <c r="DR1404" s="238"/>
      <c r="DS1404" s="238"/>
      <c r="DT1404" s="238"/>
      <c r="DU1404" s="238"/>
      <c r="DV1404" s="238"/>
      <c r="DW1404" s="238"/>
      <c r="DX1404" s="238"/>
      <c r="DY1404" s="238"/>
      <c r="DZ1404" s="238"/>
      <c r="EA1404" s="238"/>
      <c r="EB1404" s="238"/>
      <c r="EC1404" s="238"/>
      <c r="ED1404" s="238"/>
      <c r="EE1404" s="238"/>
      <c r="EF1404" s="238"/>
      <c r="EG1404" s="238"/>
      <c r="EH1404" s="238"/>
      <c r="EI1404" s="238"/>
      <c r="EJ1404" s="238"/>
      <c r="EK1404" s="238"/>
      <c r="EL1404" s="238"/>
      <c r="EM1404" s="238"/>
      <c r="EN1404" s="238"/>
      <c r="EO1404" s="238"/>
      <c r="EP1404" s="238"/>
      <c r="EQ1404" s="238"/>
      <c r="ER1404" s="238"/>
      <c r="ES1404" s="238"/>
      <c r="ET1404" s="238"/>
      <c r="EU1404" s="238"/>
      <c r="EV1404" s="238"/>
      <c r="EW1404" s="238"/>
      <c r="EX1404" s="238"/>
      <c r="EY1404" s="238"/>
      <c r="EZ1404" s="238"/>
      <c r="FA1404" s="238"/>
      <c r="FB1404" s="238"/>
      <c r="FC1404" s="238"/>
      <c r="FD1404" s="238"/>
      <c r="FE1404" s="238"/>
      <c r="FF1404" s="238"/>
      <c r="FG1404" s="238"/>
      <c r="FH1404" s="238"/>
      <c r="FI1404" s="238"/>
      <c r="FJ1404" s="238"/>
      <c r="FK1404" s="238"/>
      <c r="FL1404" s="238"/>
      <c r="FM1404" s="238"/>
      <c r="FN1404" s="238"/>
      <c r="FO1404" s="238"/>
      <c r="FP1404" s="238"/>
      <c r="FQ1404" s="238"/>
      <c r="FR1404" s="238"/>
      <c r="FS1404" s="238"/>
      <c r="FT1404" s="238"/>
      <c r="FU1404" s="238"/>
      <c r="FV1404" s="238"/>
      <c r="FW1404" s="238"/>
      <c r="FX1404" s="238"/>
      <c r="FY1404" s="238"/>
      <c r="FZ1404" s="238"/>
      <c r="GA1404" s="238"/>
      <c r="GB1404" s="238"/>
      <c r="GC1404" s="238"/>
      <c r="GD1404" s="238"/>
      <c r="GE1404" s="238"/>
      <c r="GF1404" s="238"/>
      <c r="GG1404" s="238"/>
      <c r="GH1404" s="238"/>
      <c r="GI1404" s="238"/>
      <c r="GJ1404" s="238"/>
      <c r="GK1404" s="238"/>
      <c r="GL1404" s="238"/>
      <c r="GM1404" s="238"/>
      <c r="GN1404" s="238"/>
      <c r="GO1404" s="238"/>
      <c r="GP1404" s="238"/>
      <c r="GQ1404" s="238"/>
      <c r="GR1404" s="238"/>
      <c r="GS1404" s="238"/>
      <c r="GT1404" s="238"/>
      <c r="GU1404" s="238"/>
      <c r="GV1404" s="238"/>
      <c r="GW1404" s="238"/>
      <c r="GX1404" s="238"/>
      <c r="GY1404" s="238"/>
      <c r="GZ1404" s="238"/>
      <c r="HA1404" s="238"/>
      <c r="HB1404" s="238"/>
      <c r="HC1404" s="238"/>
      <c r="HD1404" s="238"/>
      <c r="HE1404" s="238"/>
      <c r="HF1404" s="238"/>
      <c r="HG1404" s="238"/>
      <c r="HH1404" s="238"/>
      <c r="HI1404" s="238"/>
      <c r="HJ1404" s="238"/>
      <c r="HK1404" s="238"/>
      <c r="HL1404" s="238"/>
      <c r="HM1404" s="238"/>
      <c r="HN1404" s="238"/>
      <c r="HO1404" s="238"/>
      <c r="HP1404" s="238"/>
      <c r="HQ1404" s="238"/>
      <c r="HR1404" s="238"/>
      <c r="HS1404" s="238"/>
      <c r="HT1404" s="238"/>
      <c r="HU1404" s="238"/>
      <c r="HV1404" s="238"/>
      <c r="HW1404" s="238"/>
      <c r="HX1404" s="238"/>
      <c r="HY1404" s="238"/>
      <c r="HZ1404" s="238"/>
      <c r="IA1404" s="238"/>
      <c r="IB1404" s="238"/>
      <c r="IC1404" s="238"/>
      <c r="ID1404" s="238"/>
      <c r="IE1404" s="238"/>
      <c r="IF1404" s="238"/>
      <c r="IG1404" s="238"/>
      <c r="IH1404" s="238"/>
      <c r="II1404" s="238"/>
      <c r="IJ1404" s="238"/>
      <c r="IK1404" s="238"/>
      <c r="IL1404" s="238"/>
      <c r="IM1404" s="238"/>
      <c r="IN1404" s="238"/>
      <c r="IO1404" s="238"/>
      <c r="IP1404" s="238"/>
      <c r="IQ1404" s="238"/>
      <c r="IR1404" s="238"/>
      <c r="IS1404" s="238"/>
      <c r="IT1404" s="238"/>
      <c r="IU1404" s="238"/>
      <c r="IV1404" s="238"/>
      <c r="IW1404" s="238"/>
      <c r="IX1404" s="238"/>
      <c r="IY1404" s="238"/>
      <c r="IZ1404" s="238"/>
      <c r="JA1404" s="238"/>
      <c r="JB1404" s="238"/>
      <c r="JC1404" s="238"/>
      <c r="JD1404" s="238"/>
      <c r="JE1404" s="238"/>
      <c r="JF1404" s="238"/>
      <c r="JG1404" s="238"/>
      <c r="JH1404" s="238"/>
      <c r="JI1404" s="238"/>
      <c r="JJ1404" s="238"/>
      <c r="JK1404" s="238"/>
      <c r="JL1404" s="238"/>
      <c r="JM1404" s="238"/>
      <c r="JN1404" s="238"/>
      <c r="JO1404" s="238"/>
    </row>
    <row r="1405" spans="1:275" s="791" customFormat="1" ht="33.75" customHeight="1" x14ac:dyDescent="0.25">
      <c r="A1405" s="738">
        <v>1</v>
      </c>
      <c r="B1405" s="1735">
        <v>1</v>
      </c>
      <c r="C1405" s="1289" t="s">
        <v>198</v>
      </c>
      <c r="D1405" s="1289"/>
      <c r="E1405" s="1182"/>
      <c r="F1405" s="2235">
        <f>F1358+F1320+F1308</f>
        <v>69352.037037037036</v>
      </c>
      <c r="G1405" s="1183">
        <f>G1358+G1320+G1308</f>
        <v>69352.037037037036</v>
      </c>
      <c r="H1405" s="1183">
        <f>H1358+H1320+H1308</f>
        <v>68582.943115159942</v>
      </c>
      <c r="I1405" s="1352">
        <f>H1405/G1405*100</f>
        <v>98.891029081861916</v>
      </c>
      <c r="J1405" s="1444"/>
      <c r="K1405" s="1444"/>
      <c r="L1405" s="1445"/>
      <c r="M1405" s="1445"/>
      <c r="N1405" s="1445"/>
      <c r="O1405" s="1445"/>
      <c r="P1405" s="1445"/>
      <c r="Q1405" s="1445"/>
      <c r="R1405" s="1473"/>
      <c r="S1405" s="1473"/>
      <c r="T1405" s="1473"/>
      <c r="U1405" s="1473"/>
      <c r="V1405" s="1473"/>
      <c r="W1405" s="1473"/>
      <c r="X1405" s="1473"/>
      <c r="Y1405" s="1473"/>
      <c r="Z1405" s="1473"/>
      <c r="AA1405" s="1473"/>
      <c r="AB1405" s="1473"/>
      <c r="AC1405" s="1473"/>
      <c r="AD1405" s="1610"/>
      <c r="AE1405" s="1473"/>
      <c r="AF1405" s="1473"/>
      <c r="AG1405" s="1473"/>
      <c r="AH1405" s="1519"/>
      <c r="AI1405" s="1473"/>
      <c r="AJ1405" s="1183">
        <f>AJ1358+AJ1320+AJ1308</f>
        <v>950.22222222222217</v>
      </c>
      <c r="AK1405" s="1183">
        <f>AK1358+AK1320+AK1308</f>
        <v>795871.99</v>
      </c>
      <c r="AL1405" s="1183">
        <f t="shared" si="1226"/>
        <v>795.87198999999998</v>
      </c>
      <c r="AM1405" s="2437"/>
      <c r="AN1405" s="767"/>
      <c r="AO1405" s="238"/>
      <c r="AP1405" s="238"/>
      <c r="AQ1405" s="238"/>
      <c r="AR1405" s="238"/>
      <c r="AS1405" s="238"/>
      <c r="AT1405" s="238"/>
      <c r="AU1405" s="238"/>
      <c r="AV1405" s="238"/>
      <c r="AW1405" s="238"/>
      <c r="AX1405" s="238"/>
      <c r="AY1405" s="238"/>
      <c r="AZ1405" s="238"/>
      <c r="BA1405" s="238"/>
      <c r="BB1405" s="238"/>
      <c r="BC1405" s="238"/>
      <c r="BD1405" s="238"/>
      <c r="BE1405" s="238"/>
      <c r="BF1405" s="238"/>
      <c r="BG1405" s="238"/>
      <c r="BH1405" s="238"/>
      <c r="BI1405" s="238"/>
      <c r="BJ1405" s="238"/>
      <c r="BK1405" s="238"/>
      <c r="BL1405" s="238"/>
      <c r="BM1405" s="238"/>
      <c r="BN1405" s="238"/>
      <c r="BO1405" s="238"/>
      <c r="BP1405" s="238"/>
      <c r="BQ1405" s="238"/>
      <c r="BR1405" s="238"/>
      <c r="BS1405" s="238"/>
      <c r="BT1405" s="238"/>
      <c r="BU1405" s="238"/>
      <c r="BV1405" s="238"/>
      <c r="BW1405" s="238"/>
      <c r="BX1405" s="238"/>
      <c r="BY1405" s="238"/>
      <c r="BZ1405" s="238"/>
      <c r="CA1405" s="238"/>
      <c r="CB1405" s="238"/>
      <c r="CC1405" s="238"/>
      <c r="CD1405" s="238"/>
      <c r="CE1405" s="238"/>
      <c r="CF1405" s="238"/>
      <c r="CG1405" s="238"/>
      <c r="CH1405" s="238"/>
      <c r="CI1405" s="238"/>
      <c r="CJ1405" s="238"/>
      <c r="CK1405" s="238"/>
      <c r="CL1405" s="238"/>
      <c r="CM1405" s="238"/>
      <c r="CN1405" s="238"/>
      <c r="CO1405" s="238"/>
      <c r="CP1405" s="238"/>
      <c r="CQ1405" s="238"/>
      <c r="CR1405" s="238"/>
      <c r="CS1405" s="238"/>
      <c r="CT1405" s="238"/>
      <c r="CU1405" s="238"/>
      <c r="CV1405" s="238"/>
      <c r="CW1405" s="238"/>
      <c r="CX1405" s="238"/>
      <c r="CY1405" s="238"/>
      <c r="CZ1405" s="238"/>
      <c r="DA1405" s="238"/>
      <c r="DB1405" s="238"/>
      <c r="DC1405" s="238"/>
      <c r="DD1405" s="238"/>
      <c r="DE1405" s="238"/>
      <c r="DF1405" s="238"/>
      <c r="DG1405" s="238"/>
      <c r="DH1405" s="238"/>
      <c r="DI1405" s="238"/>
      <c r="DJ1405" s="238"/>
      <c r="DK1405" s="238"/>
      <c r="DL1405" s="238"/>
      <c r="DM1405" s="238"/>
      <c r="DN1405" s="238"/>
      <c r="DO1405" s="238"/>
      <c r="DP1405" s="238"/>
      <c r="DQ1405" s="238"/>
      <c r="DR1405" s="238"/>
      <c r="DS1405" s="238"/>
      <c r="DT1405" s="238"/>
      <c r="DU1405" s="238"/>
      <c r="DV1405" s="238"/>
      <c r="DW1405" s="238"/>
      <c r="DX1405" s="238"/>
      <c r="DY1405" s="238"/>
      <c r="DZ1405" s="238"/>
      <c r="EA1405" s="238"/>
      <c r="EB1405" s="238"/>
      <c r="EC1405" s="238"/>
      <c r="ED1405" s="238"/>
      <c r="EE1405" s="238"/>
      <c r="EF1405" s="238"/>
      <c r="EG1405" s="238"/>
      <c r="EH1405" s="238"/>
      <c r="EI1405" s="238"/>
      <c r="EJ1405" s="238"/>
      <c r="EK1405" s="238"/>
      <c r="EL1405" s="238"/>
      <c r="EM1405" s="238"/>
      <c r="EN1405" s="238"/>
      <c r="EO1405" s="238"/>
      <c r="EP1405" s="238"/>
      <c r="EQ1405" s="238"/>
      <c r="ER1405" s="238"/>
      <c r="ES1405" s="238"/>
      <c r="ET1405" s="238"/>
      <c r="EU1405" s="238"/>
      <c r="EV1405" s="238"/>
      <c r="EW1405" s="238"/>
      <c r="EX1405" s="238"/>
      <c r="EY1405" s="238"/>
      <c r="EZ1405" s="238"/>
      <c r="FA1405" s="238"/>
      <c r="FB1405" s="238"/>
      <c r="FC1405" s="238"/>
      <c r="FD1405" s="238"/>
      <c r="FE1405" s="238"/>
      <c r="FF1405" s="238"/>
      <c r="FG1405" s="238"/>
      <c r="FH1405" s="238"/>
      <c r="FI1405" s="238"/>
      <c r="FJ1405" s="238"/>
      <c r="FK1405" s="238"/>
      <c r="FL1405" s="238"/>
      <c r="FM1405" s="238"/>
      <c r="FN1405" s="238"/>
      <c r="FO1405" s="238"/>
      <c r="FP1405" s="238"/>
      <c r="FQ1405" s="238"/>
      <c r="FR1405" s="238"/>
      <c r="FS1405" s="238"/>
      <c r="FT1405" s="238"/>
      <c r="FU1405" s="238"/>
      <c r="FV1405" s="238"/>
      <c r="FW1405" s="238"/>
      <c r="FX1405" s="238"/>
      <c r="FY1405" s="238"/>
      <c r="FZ1405" s="238"/>
      <c r="GA1405" s="238"/>
      <c r="GB1405" s="238"/>
      <c r="GC1405" s="238"/>
      <c r="GD1405" s="238"/>
      <c r="GE1405" s="238"/>
      <c r="GF1405" s="238"/>
      <c r="GG1405" s="238"/>
      <c r="GH1405" s="238"/>
      <c r="GI1405" s="238"/>
      <c r="GJ1405" s="238"/>
      <c r="GK1405" s="238"/>
      <c r="GL1405" s="238"/>
      <c r="GM1405" s="238"/>
      <c r="GN1405" s="238"/>
      <c r="GO1405" s="238"/>
      <c r="GP1405" s="238"/>
      <c r="GQ1405" s="238"/>
      <c r="GR1405" s="238"/>
      <c r="GS1405" s="238"/>
      <c r="GT1405" s="238"/>
      <c r="GU1405" s="238"/>
      <c r="GV1405" s="238"/>
      <c r="GW1405" s="238"/>
      <c r="GX1405" s="238"/>
      <c r="GY1405" s="238"/>
      <c r="GZ1405" s="238"/>
      <c r="HA1405" s="238"/>
      <c r="HB1405" s="238"/>
      <c r="HC1405" s="238"/>
      <c r="HD1405" s="238"/>
      <c r="HE1405" s="238"/>
      <c r="HF1405" s="238"/>
      <c r="HG1405" s="238"/>
      <c r="HH1405" s="238"/>
      <c r="HI1405" s="238"/>
      <c r="HJ1405" s="238"/>
      <c r="HK1405" s="238"/>
      <c r="HL1405" s="238"/>
      <c r="HM1405" s="238"/>
      <c r="HN1405" s="238"/>
      <c r="HO1405" s="238"/>
      <c r="HP1405" s="238"/>
      <c r="HQ1405" s="238"/>
      <c r="HR1405" s="238"/>
      <c r="HS1405" s="238"/>
      <c r="HT1405" s="238"/>
      <c r="HU1405" s="238"/>
      <c r="HV1405" s="238"/>
      <c r="HW1405" s="238"/>
      <c r="HX1405" s="238"/>
      <c r="HY1405" s="238"/>
      <c r="HZ1405" s="238"/>
      <c r="IA1405" s="238"/>
      <c r="IB1405" s="238"/>
      <c r="IC1405" s="238"/>
      <c r="ID1405" s="238"/>
      <c r="IE1405" s="238"/>
      <c r="IF1405" s="238"/>
      <c r="IG1405" s="238"/>
      <c r="IH1405" s="238"/>
      <c r="II1405" s="238"/>
      <c r="IJ1405" s="238"/>
      <c r="IK1405" s="238"/>
      <c r="IL1405" s="238"/>
      <c r="IM1405" s="238"/>
      <c r="IN1405" s="238"/>
      <c r="IO1405" s="238"/>
      <c r="IP1405" s="238"/>
      <c r="IQ1405" s="238"/>
      <c r="IR1405" s="238"/>
      <c r="IS1405" s="238"/>
      <c r="IT1405" s="238"/>
      <c r="IU1405" s="238"/>
      <c r="IV1405" s="238"/>
      <c r="IW1405" s="238"/>
      <c r="IX1405" s="238"/>
      <c r="IY1405" s="238"/>
      <c r="IZ1405" s="238"/>
      <c r="JA1405" s="238"/>
      <c r="JB1405" s="238"/>
      <c r="JC1405" s="238"/>
      <c r="JD1405" s="238"/>
      <c r="JE1405" s="238"/>
      <c r="JF1405" s="238"/>
      <c r="JG1405" s="238"/>
      <c r="JH1405" s="238"/>
      <c r="JI1405" s="238"/>
      <c r="JJ1405" s="238"/>
      <c r="JK1405" s="238"/>
      <c r="JL1405" s="238"/>
      <c r="JM1405" s="238"/>
      <c r="JN1405" s="238"/>
      <c r="JO1405" s="238"/>
    </row>
    <row r="1406" spans="1:275" s="791" customFormat="1" ht="38.1" customHeight="1" x14ac:dyDescent="0.25">
      <c r="A1406" s="738">
        <v>1</v>
      </c>
      <c r="B1406" s="1735">
        <v>1</v>
      </c>
      <c r="C1406" s="1289" t="s">
        <v>157</v>
      </c>
      <c r="D1406" s="1289"/>
      <c r="E1406" s="1182"/>
      <c r="F1406" s="2235">
        <f>F1315</f>
        <v>85329.411764705888</v>
      </c>
      <c r="G1406" s="1183">
        <f>G1315</f>
        <v>85329.411764705888</v>
      </c>
      <c r="H1406" s="1183">
        <f>H1315</f>
        <v>89302.37529411765</v>
      </c>
      <c r="I1406" s="1352">
        <f>H1406/G1406*100</f>
        <v>104.65603060802427</v>
      </c>
      <c r="J1406" s="1444"/>
      <c r="K1406" s="1444"/>
      <c r="L1406" s="1445"/>
      <c r="M1406" s="1445"/>
      <c r="N1406" s="1445"/>
      <c r="O1406" s="1445"/>
      <c r="P1406" s="1445"/>
      <c r="Q1406" s="1445"/>
      <c r="R1406" s="1473"/>
      <c r="S1406" s="1473"/>
      <c r="T1406" s="1473"/>
      <c r="U1406" s="1473"/>
      <c r="V1406" s="1473"/>
      <c r="W1406" s="1473"/>
      <c r="X1406" s="1473"/>
      <c r="Y1406" s="1473"/>
      <c r="Z1406" s="1473"/>
      <c r="AA1406" s="1473"/>
      <c r="AB1406" s="1473"/>
      <c r="AC1406" s="1473"/>
      <c r="AD1406" s="1610"/>
      <c r="AE1406" s="1473"/>
      <c r="AF1406" s="1473"/>
      <c r="AG1406" s="1473"/>
      <c r="AH1406" s="1519"/>
      <c r="AI1406" s="1473"/>
      <c r="AJ1406" s="1183">
        <f>AJ1315</f>
        <v>2667</v>
      </c>
      <c r="AK1406" s="1183">
        <f>AK1315</f>
        <v>4246516.3800000018</v>
      </c>
      <c r="AL1406" s="1183">
        <f t="shared" si="1226"/>
        <v>4246.5163800000018</v>
      </c>
      <c r="AM1406" s="2437"/>
      <c r="AN1406" s="767"/>
      <c r="AO1406" s="238"/>
      <c r="AP1406" s="238"/>
      <c r="AQ1406" s="238"/>
      <c r="AR1406" s="238"/>
      <c r="AS1406" s="238"/>
      <c r="AT1406" s="238"/>
      <c r="AU1406" s="238"/>
      <c r="AV1406" s="238"/>
      <c r="AW1406" s="238"/>
      <c r="AX1406" s="238"/>
      <c r="AY1406" s="238"/>
      <c r="AZ1406" s="238"/>
      <c r="BA1406" s="238"/>
      <c r="BB1406" s="238"/>
      <c r="BC1406" s="238"/>
      <c r="BD1406" s="238"/>
      <c r="BE1406" s="238"/>
      <c r="BF1406" s="238"/>
      <c r="BG1406" s="238"/>
      <c r="BH1406" s="238"/>
      <c r="BI1406" s="238"/>
      <c r="BJ1406" s="238"/>
      <c r="BK1406" s="238"/>
      <c r="BL1406" s="238"/>
      <c r="BM1406" s="238"/>
      <c r="BN1406" s="238"/>
      <c r="BO1406" s="238"/>
      <c r="BP1406" s="238"/>
      <c r="BQ1406" s="238"/>
      <c r="BR1406" s="238"/>
      <c r="BS1406" s="238"/>
      <c r="BT1406" s="238"/>
      <c r="BU1406" s="238"/>
      <c r="BV1406" s="238"/>
      <c r="BW1406" s="238"/>
      <c r="BX1406" s="238"/>
      <c r="BY1406" s="238"/>
      <c r="BZ1406" s="238"/>
      <c r="CA1406" s="238"/>
      <c r="CB1406" s="238"/>
      <c r="CC1406" s="238"/>
      <c r="CD1406" s="238"/>
      <c r="CE1406" s="238"/>
      <c r="CF1406" s="238"/>
      <c r="CG1406" s="238"/>
      <c r="CH1406" s="238"/>
      <c r="CI1406" s="238"/>
      <c r="CJ1406" s="238"/>
      <c r="CK1406" s="238"/>
      <c r="CL1406" s="238"/>
      <c r="CM1406" s="238"/>
      <c r="CN1406" s="238"/>
      <c r="CO1406" s="238"/>
      <c r="CP1406" s="238"/>
      <c r="CQ1406" s="238"/>
      <c r="CR1406" s="238"/>
      <c r="CS1406" s="238"/>
      <c r="CT1406" s="238"/>
      <c r="CU1406" s="238"/>
      <c r="CV1406" s="238"/>
      <c r="CW1406" s="238"/>
      <c r="CX1406" s="238"/>
      <c r="CY1406" s="238"/>
      <c r="CZ1406" s="238"/>
      <c r="DA1406" s="238"/>
      <c r="DB1406" s="238"/>
      <c r="DC1406" s="238"/>
      <c r="DD1406" s="238"/>
      <c r="DE1406" s="238"/>
      <c r="DF1406" s="238"/>
      <c r="DG1406" s="238"/>
      <c r="DH1406" s="238"/>
      <c r="DI1406" s="238"/>
      <c r="DJ1406" s="238"/>
      <c r="DK1406" s="238"/>
      <c r="DL1406" s="238"/>
      <c r="DM1406" s="238"/>
      <c r="DN1406" s="238"/>
      <c r="DO1406" s="238"/>
      <c r="DP1406" s="238"/>
      <c r="DQ1406" s="238"/>
      <c r="DR1406" s="238"/>
      <c r="DS1406" s="238"/>
      <c r="DT1406" s="238"/>
      <c r="DU1406" s="238"/>
      <c r="DV1406" s="238"/>
      <c r="DW1406" s="238"/>
      <c r="DX1406" s="238"/>
      <c r="DY1406" s="238"/>
      <c r="DZ1406" s="238"/>
      <c r="EA1406" s="238"/>
      <c r="EB1406" s="238"/>
      <c r="EC1406" s="238"/>
      <c r="ED1406" s="238"/>
      <c r="EE1406" s="238"/>
      <c r="EF1406" s="238"/>
      <c r="EG1406" s="238"/>
      <c r="EH1406" s="238"/>
      <c r="EI1406" s="238"/>
      <c r="EJ1406" s="238"/>
      <c r="EK1406" s="238"/>
      <c r="EL1406" s="238"/>
      <c r="EM1406" s="238"/>
      <c r="EN1406" s="238"/>
      <c r="EO1406" s="238"/>
      <c r="EP1406" s="238"/>
      <c r="EQ1406" s="238"/>
      <c r="ER1406" s="238"/>
      <c r="ES1406" s="238"/>
      <c r="ET1406" s="238"/>
      <c r="EU1406" s="238"/>
      <c r="EV1406" s="238"/>
      <c r="EW1406" s="238"/>
      <c r="EX1406" s="238"/>
      <c r="EY1406" s="238"/>
      <c r="EZ1406" s="238"/>
      <c r="FA1406" s="238"/>
      <c r="FB1406" s="238"/>
      <c r="FC1406" s="238"/>
      <c r="FD1406" s="238"/>
      <c r="FE1406" s="238"/>
      <c r="FF1406" s="238"/>
      <c r="FG1406" s="238"/>
      <c r="FH1406" s="238"/>
      <c r="FI1406" s="238"/>
      <c r="FJ1406" s="238"/>
      <c r="FK1406" s="238"/>
      <c r="FL1406" s="238"/>
      <c r="FM1406" s="238"/>
      <c r="FN1406" s="238"/>
      <c r="FO1406" s="238"/>
      <c r="FP1406" s="238"/>
      <c r="FQ1406" s="238"/>
      <c r="FR1406" s="238"/>
      <c r="FS1406" s="238"/>
      <c r="FT1406" s="238"/>
      <c r="FU1406" s="238"/>
      <c r="FV1406" s="238"/>
      <c r="FW1406" s="238"/>
      <c r="FX1406" s="238"/>
      <c r="FY1406" s="238"/>
      <c r="FZ1406" s="238"/>
      <c r="GA1406" s="238"/>
      <c r="GB1406" s="238"/>
      <c r="GC1406" s="238"/>
      <c r="GD1406" s="238"/>
      <c r="GE1406" s="238"/>
      <c r="GF1406" s="238"/>
      <c r="GG1406" s="238"/>
      <c r="GH1406" s="238"/>
      <c r="GI1406" s="238"/>
      <c r="GJ1406" s="238"/>
      <c r="GK1406" s="238"/>
      <c r="GL1406" s="238"/>
      <c r="GM1406" s="238"/>
      <c r="GN1406" s="238"/>
      <c r="GO1406" s="238"/>
      <c r="GP1406" s="238"/>
      <c r="GQ1406" s="238"/>
      <c r="GR1406" s="238"/>
      <c r="GS1406" s="238"/>
      <c r="GT1406" s="238"/>
      <c r="GU1406" s="238"/>
      <c r="GV1406" s="238"/>
      <c r="GW1406" s="238"/>
      <c r="GX1406" s="238"/>
      <c r="GY1406" s="238"/>
      <c r="GZ1406" s="238"/>
      <c r="HA1406" s="238"/>
      <c r="HB1406" s="238"/>
      <c r="HC1406" s="238"/>
      <c r="HD1406" s="238"/>
      <c r="HE1406" s="238"/>
      <c r="HF1406" s="238"/>
      <c r="HG1406" s="238"/>
      <c r="HH1406" s="238"/>
      <c r="HI1406" s="238"/>
      <c r="HJ1406" s="238"/>
      <c r="HK1406" s="238"/>
      <c r="HL1406" s="238"/>
      <c r="HM1406" s="238"/>
      <c r="HN1406" s="238"/>
      <c r="HO1406" s="238"/>
      <c r="HP1406" s="238"/>
      <c r="HQ1406" s="238"/>
      <c r="HR1406" s="238"/>
      <c r="HS1406" s="238"/>
      <c r="HT1406" s="238"/>
      <c r="HU1406" s="238"/>
      <c r="HV1406" s="238"/>
      <c r="HW1406" s="238"/>
      <c r="HX1406" s="238"/>
      <c r="HY1406" s="238"/>
      <c r="HZ1406" s="238"/>
      <c r="IA1406" s="238"/>
      <c r="IB1406" s="238"/>
      <c r="IC1406" s="238"/>
      <c r="ID1406" s="238"/>
      <c r="IE1406" s="238"/>
      <c r="IF1406" s="238"/>
      <c r="IG1406" s="238"/>
      <c r="IH1406" s="238"/>
      <c r="II1406" s="238"/>
      <c r="IJ1406" s="238"/>
      <c r="IK1406" s="238"/>
      <c r="IL1406" s="238"/>
      <c r="IM1406" s="238"/>
      <c r="IN1406" s="238"/>
      <c r="IO1406" s="238"/>
      <c r="IP1406" s="238"/>
      <c r="IQ1406" s="238"/>
      <c r="IR1406" s="238"/>
      <c r="IS1406" s="238"/>
      <c r="IT1406" s="238"/>
      <c r="IU1406" s="238"/>
      <c r="IV1406" s="238"/>
      <c r="IW1406" s="238"/>
      <c r="IX1406" s="238"/>
      <c r="IY1406" s="238"/>
      <c r="IZ1406" s="238"/>
      <c r="JA1406" s="238"/>
      <c r="JB1406" s="238"/>
      <c r="JC1406" s="238"/>
      <c r="JD1406" s="238"/>
      <c r="JE1406" s="238"/>
      <c r="JF1406" s="238"/>
      <c r="JG1406" s="238"/>
      <c r="JH1406" s="238"/>
      <c r="JI1406" s="238"/>
      <c r="JJ1406" s="238"/>
      <c r="JK1406" s="238"/>
      <c r="JL1406" s="238"/>
      <c r="JM1406" s="238"/>
      <c r="JN1406" s="238"/>
      <c r="JO1406" s="238"/>
    </row>
    <row r="1407" spans="1:275" s="791" customFormat="1" ht="38.1" customHeight="1" x14ac:dyDescent="0.25">
      <c r="A1407" s="738">
        <v>1</v>
      </c>
      <c r="B1407" s="1735">
        <v>1</v>
      </c>
      <c r="C1407" s="1289" t="s">
        <v>158</v>
      </c>
      <c r="D1407" s="1289"/>
      <c r="E1407" s="1182"/>
      <c r="F1407" s="2235">
        <f>F1332</f>
        <v>24500</v>
      </c>
      <c r="G1407" s="1183">
        <f>G1332</f>
        <v>24500</v>
      </c>
      <c r="H1407" s="1183">
        <f>H1332</f>
        <v>26793</v>
      </c>
      <c r="I1407" s="1352">
        <f>H1407/G1407*100</f>
        <v>109.3591836734694</v>
      </c>
      <c r="J1407" s="1444"/>
      <c r="K1407" s="1444"/>
      <c r="L1407" s="1445"/>
      <c r="M1407" s="1445"/>
      <c r="N1407" s="1445"/>
      <c r="O1407" s="1445"/>
      <c r="P1407" s="1445"/>
      <c r="Q1407" s="1445"/>
      <c r="R1407" s="1473"/>
      <c r="S1407" s="1473"/>
      <c r="T1407" s="1473"/>
      <c r="U1407" s="1473"/>
      <c r="V1407" s="1473"/>
      <c r="W1407" s="1473"/>
      <c r="X1407" s="1473"/>
      <c r="Y1407" s="1473"/>
      <c r="Z1407" s="1473"/>
      <c r="AA1407" s="1473"/>
      <c r="AB1407" s="1473"/>
      <c r="AC1407" s="1473"/>
      <c r="AD1407" s="1610"/>
      <c r="AE1407" s="1473"/>
      <c r="AF1407" s="1473"/>
      <c r="AG1407" s="1473"/>
      <c r="AH1407" s="1519"/>
      <c r="AI1407" s="1473"/>
      <c r="AJ1407" s="1183">
        <f>AJ1332</f>
        <v>530</v>
      </c>
      <c r="AK1407" s="1183">
        <f>AK1332</f>
        <v>515806.6</v>
      </c>
      <c r="AL1407" s="1183">
        <f t="shared" si="1226"/>
        <v>515.8066</v>
      </c>
      <c r="AM1407" s="2437"/>
      <c r="AN1407" s="767"/>
      <c r="AO1407" s="238"/>
      <c r="AP1407" s="238"/>
      <c r="AQ1407" s="238"/>
      <c r="AR1407" s="238"/>
      <c r="AS1407" s="238"/>
      <c r="AT1407" s="238"/>
      <c r="AU1407" s="238"/>
      <c r="AV1407" s="238"/>
      <c r="AW1407" s="238"/>
      <c r="AX1407" s="238"/>
      <c r="AY1407" s="238"/>
      <c r="AZ1407" s="238"/>
      <c r="BA1407" s="238"/>
      <c r="BB1407" s="238"/>
      <c r="BC1407" s="238"/>
      <c r="BD1407" s="238"/>
      <c r="BE1407" s="238"/>
      <c r="BF1407" s="238"/>
      <c r="BG1407" s="238"/>
      <c r="BH1407" s="238"/>
      <c r="BI1407" s="238"/>
      <c r="BJ1407" s="238"/>
      <c r="BK1407" s="238"/>
      <c r="BL1407" s="238"/>
      <c r="BM1407" s="238"/>
      <c r="BN1407" s="238"/>
      <c r="BO1407" s="238"/>
      <c r="BP1407" s="238"/>
      <c r="BQ1407" s="238"/>
      <c r="BR1407" s="238"/>
      <c r="BS1407" s="238"/>
      <c r="BT1407" s="238"/>
      <c r="BU1407" s="238"/>
      <c r="BV1407" s="238"/>
      <c r="BW1407" s="238"/>
      <c r="BX1407" s="238"/>
      <c r="BY1407" s="238"/>
      <c r="BZ1407" s="238"/>
      <c r="CA1407" s="238"/>
      <c r="CB1407" s="238"/>
      <c r="CC1407" s="238"/>
      <c r="CD1407" s="238"/>
      <c r="CE1407" s="238"/>
      <c r="CF1407" s="238"/>
      <c r="CG1407" s="238"/>
      <c r="CH1407" s="238"/>
      <c r="CI1407" s="238"/>
      <c r="CJ1407" s="238"/>
      <c r="CK1407" s="238"/>
      <c r="CL1407" s="238"/>
      <c r="CM1407" s="238"/>
      <c r="CN1407" s="238"/>
      <c r="CO1407" s="238"/>
      <c r="CP1407" s="238"/>
      <c r="CQ1407" s="238"/>
      <c r="CR1407" s="238"/>
      <c r="CS1407" s="238"/>
      <c r="CT1407" s="238"/>
      <c r="CU1407" s="238"/>
      <c r="CV1407" s="238"/>
      <c r="CW1407" s="238"/>
      <c r="CX1407" s="238"/>
      <c r="CY1407" s="238"/>
      <c r="CZ1407" s="238"/>
      <c r="DA1407" s="238"/>
      <c r="DB1407" s="238"/>
      <c r="DC1407" s="238"/>
      <c r="DD1407" s="238"/>
      <c r="DE1407" s="238"/>
      <c r="DF1407" s="238"/>
      <c r="DG1407" s="238"/>
      <c r="DH1407" s="238"/>
      <c r="DI1407" s="238"/>
      <c r="DJ1407" s="238"/>
      <c r="DK1407" s="238"/>
      <c r="DL1407" s="238"/>
      <c r="DM1407" s="238"/>
      <c r="DN1407" s="238"/>
      <c r="DO1407" s="238"/>
      <c r="DP1407" s="238"/>
      <c r="DQ1407" s="238"/>
      <c r="DR1407" s="238"/>
      <c r="DS1407" s="238"/>
      <c r="DT1407" s="238"/>
      <c r="DU1407" s="238"/>
      <c r="DV1407" s="238"/>
      <c r="DW1407" s="238"/>
      <c r="DX1407" s="238"/>
      <c r="DY1407" s="238"/>
      <c r="DZ1407" s="238"/>
      <c r="EA1407" s="238"/>
      <c r="EB1407" s="238"/>
      <c r="EC1407" s="238"/>
      <c r="ED1407" s="238"/>
      <c r="EE1407" s="238"/>
      <c r="EF1407" s="238"/>
      <c r="EG1407" s="238"/>
      <c r="EH1407" s="238"/>
      <c r="EI1407" s="238"/>
      <c r="EJ1407" s="238"/>
      <c r="EK1407" s="238"/>
      <c r="EL1407" s="238"/>
      <c r="EM1407" s="238"/>
      <c r="EN1407" s="238"/>
      <c r="EO1407" s="238"/>
      <c r="EP1407" s="238"/>
      <c r="EQ1407" s="238"/>
      <c r="ER1407" s="238"/>
      <c r="ES1407" s="238"/>
      <c r="ET1407" s="238"/>
      <c r="EU1407" s="238"/>
      <c r="EV1407" s="238"/>
      <c r="EW1407" s="238"/>
      <c r="EX1407" s="238"/>
      <c r="EY1407" s="238"/>
      <c r="EZ1407" s="238"/>
      <c r="FA1407" s="238"/>
      <c r="FB1407" s="238"/>
      <c r="FC1407" s="238"/>
      <c r="FD1407" s="238"/>
      <c r="FE1407" s="238"/>
      <c r="FF1407" s="238"/>
      <c r="FG1407" s="238"/>
      <c r="FH1407" s="238"/>
      <c r="FI1407" s="238"/>
      <c r="FJ1407" s="238"/>
      <c r="FK1407" s="238"/>
      <c r="FL1407" s="238"/>
      <c r="FM1407" s="238"/>
      <c r="FN1407" s="238"/>
      <c r="FO1407" s="238"/>
      <c r="FP1407" s="238"/>
      <c r="FQ1407" s="238"/>
      <c r="FR1407" s="238"/>
      <c r="FS1407" s="238"/>
      <c r="FT1407" s="238"/>
      <c r="FU1407" s="238"/>
      <c r="FV1407" s="238"/>
      <c r="FW1407" s="238"/>
      <c r="FX1407" s="238"/>
      <c r="FY1407" s="238"/>
      <c r="FZ1407" s="238"/>
      <c r="GA1407" s="238"/>
      <c r="GB1407" s="238"/>
      <c r="GC1407" s="238"/>
      <c r="GD1407" s="238"/>
      <c r="GE1407" s="238"/>
      <c r="GF1407" s="238"/>
      <c r="GG1407" s="238"/>
      <c r="GH1407" s="238"/>
      <c r="GI1407" s="238"/>
      <c r="GJ1407" s="238"/>
      <c r="GK1407" s="238"/>
      <c r="GL1407" s="238"/>
      <c r="GM1407" s="238"/>
      <c r="GN1407" s="238"/>
      <c r="GO1407" s="238"/>
      <c r="GP1407" s="238"/>
      <c r="GQ1407" s="238"/>
      <c r="GR1407" s="238"/>
      <c r="GS1407" s="238"/>
      <c r="GT1407" s="238"/>
      <c r="GU1407" s="238"/>
      <c r="GV1407" s="238"/>
      <c r="GW1407" s="238"/>
      <c r="GX1407" s="238"/>
      <c r="GY1407" s="238"/>
      <c r="GZ1407" s="238"/>
      <c r="HA1407" s="238"/>
      <c r="HB1407" s="238"/>
      <c r="HC1407" s="238"/>
      <c r="HD1407" s="238"/>
      <c r="HE1407" s="238"/>
      <c r="HF1407" s="238"/>
      <c r="HG1407" s="238"/>
      <c r="HH1407" s="238"/>
      <c r="HI1407" s="238"/>
      <c r="HJ1407" s="238"/>
      <c r="HK1407" s="238"/>
      <c r="HL1407" s="238"/>
      <c r="HM1407" s="238"/>
      <c r="HN1407" s="238"/>
      <c r="HO1407" s="238"/>
      <c r="HP1407" s="238"/>
      <c r="HQ1407" s="238"/>
      <c r="HR1407" s="238"/>
      <c r="HS1407" s="238"/>
      <c r="HT1407" s="238"/>
      <c r="HU1407" s="238"/>
      <c r="HV1407" s="238"/>
      <c r="HW1407" s="238"/>
      <c r="HX1407" s="238"/>
      <c r="HY1407" s="238"/>
      <c r="HZ1407" s="238"/>
      <c r="IA1407" s="238"/>
      <c r="IB1407" s="238"/>
      <c r="IC1407" s="238"/>
      <c r="ID1407" s="238"/>
      <c r="IE1407" s="238"/>
      <c r="IF1407" s="238"/>
      <c r="IG1407" s="238"/>
      <c r="IH1407" s="238"/>
      <c r="II1407" s="238"/>
      <c r="IJ1407" s="238"/>
      <c r="IK1407" s="238"/>
      <c r="IL1407" s="238"/>
      <c r="IM1407" s="238"/>
      <c r="IN1407" s="238"/>
      <c r="IO1407" s="238"/>
      <c r="IP1407" s="238"/>
      <c r="IQ1407" s="238"/>
      <c r="IR1407" s="238"/>
      <c r="IS1407" s="238"/>
      <c r="IT1407" s="238"/>
      <c r="IU1407" s="238"/>
      <c r="IV1407" s="238"/>
      <c r="IW1407" s="238"/>
      <c r="IX1407" s="238"/>
      <c r="IY1407" s="238"/>
      <c r="IZ1407" s="238"/>
      <c r="JA1407" s="238"/>
      <c r="JB1407" s="238"/>
      <c r="JC1407" s="238"/>
      <c r="JD1407" s="238"/>
      <c r="JE1407" s="238"/>
      <c r="JF1407" s="238"/>
      <c r="JG1407" s="238"/>
      <c r="JH1407" s="238"/>
      <c r="JI1407" s="238"/>
      <c r="JJ1407" s="238"/>
      <c r="JK1407" s="238"/>
      <c r="JL1407" s="238"/>
      <c r="JM1407" s="238"/>
      <c r="JN1407" s="238"/>
      <c r="JO1407" s="238"/>
    </row>
    <row r="1408" spans="1:275" s="791" customFormat="1" ht="38.1" customHeight="1" x14ac:dyDescent="0.25">
      <c r="A1408" s="738"/>
      <c r="B1408" s="1735"/>
      <c r="C1408" s="1421" t="s">
        <v>160</v>
      </c>
      <c r="D1408" s="1421"/>
      <c r="E1408" s="1421"/>
      <c r="F1408" s="2174">
        <f>SUM(F1363:F1367,F1337:F1340)</f>
        <v>5835</v>
      </c>
      <c r="G1408" s="1341">
        <f t="shared" ref="G1408:H1408" si="1255">SUM(G1363:G1367,G1337:G1340)</f>
        <v>5835</v>
      </c>
      <c r="H1408" s="1341">
        <f t="shared" si="1255"/>
        <v>5906</v>
      </c>
      <c r="I1408" s="1341">
        <f>H1408/G1408*100</f>
        <v>101.21679520137104</v>
      </c>
      <c r="J1408" s="1444"/>
      <c r="K1408" s="1444"/>
      <c r="L1408" s="1445"/>
      <c r="M1408" s="1445"/>
      <c r="N1408" s="1445"/>
      <c r="O1408" s="1445"/>
      <c r="P1408" s="1445"/>
      <c r="Q1408" s="1445"/>
      <c r="R1408" s="1473">
        <f t="shared" ref="R1408:AK1408" si="1256">SUM(R1362,R1336)</f>
        <v>4155.9489999999996</v>
      </c>
      <c r="S1408" s="1473">
        <f t="shared" si="1256"/>
        <v>4155.9489999999996</v>
      </c>
      <c r="T1408" s="1473">
        <f t="shared" si="1256"/>
        <v>4155.9489999999996</v>
      </c>
      <c r="U1408" s="1473">
        <f t="shared" si="1256"/>
        <v>4155.9489999999996</v>
      </c>
      <c r="V1408" s="1473">
        <f t="shared" ref="V1408:X1408" si="1257">SUM(V1362,V1336)</f>
        <v>4155.9489999999996</v>
      </c>
      <c r="W1408" s="1473">
        <f t="shared" si="1257"/>
        <v>4155.9489999999996</v>
      </c>
      <c r="X1408" s="1473">
        <f t="shared" si="1257"/>
        <v>5017.3773000000001</v>
      </c>
      <c r="Y1408" s="1473">
        <f t="shared" ref="Y1408:Z1408" si="1258">SUM(Y1362,Y1336)</f>
        <v>5017.3773000000001</v>
      </c>
      <c r="Z1408" s="1473">
        <f t="shared" si="1258"/>
        <v>5017.3773000000001</v>
      </c>
      <c r="AA1408" s="1473">
        <f t="shared" ref="AA1408:AB1408" si="1259">SUM(AA1362,AA1336)</f>
        <v>5017.3773000000001</v>
      </c>
      <c r="AB1408" s="1473">
        <f t="shared" si="1259"/>
        <v>4129.5471500000003</v>
      </c>
      <c r="AC1408" s="1473">
        <f t="shared" ref="AC1408" si="1260">SUM(AC1362,AC1336)</f>
        <v>4129.5471500000003</v>
      </c>
      <c r="AD1408" s="1610">
        <f t="shared" si="1256"/>
        <v>4129.5471500000003</v>
      </c>
      <c r="AE1408" s="1473">
        <f t="shared" si="1256"/>
        <v>3423.0204400000002</v>
      </c>
      <c r="AF1408" s="1473">
        <f t="shared" si="1256"/>
        <v>397.08357999999993</v>
      </c>
      <c r="AG1408" s="1473">
        <f t="shared" si="1256"/>
        <v>-706.52671000000032</v>
      </c>
      <c r="AH1408" s="1519">
        <f t="shared" si="1256"/>
        <v>-1.07247</v>
      </c>
      <c r="AI1408" s="1473">
        <f t="shared" si="1256"/>
        <v>3819.0315499999997</v>
      </c>
      <c r="AJ1408" s="1473">
        <f t="shared" si="1256"/>
        <v>144</v>
      </c>
      <c r="AK1408" s="1473">
        <f t="shared" si="1256"/>
        <v>125203.67000000004</v>
      </c>
      <c r="AL1408" s="1473">
        <f t="shared" si="1226"/>
        <v>125.20367000000005</v>
      </c>
      <c r="AM1408" s="2437"/>
      <c r="AN1408" s="767"/>
      <c r="AO1408" s="238"/>
      <c r="AP1408" s="238"/>
      <c r="AQ1408" s="238"/>
      <c r="AR1408" s="238"/>
      <c r="AS1408" s="238"/>
      <c r="AT1408" s="238"/>
      <c r="AU1408" s="238"/>
      <c r="AV1408" s="238"/>
      <c r="AW1408" s="238"/>
      <c r="AX1408" s="238"/>
      <c r="AY1408" s="238"/>
      <c r="AZ1408" s="238"/>
      <c r="BA1408" s="238"/>
      <c r="BB1408" s="238"/>
      <c r="BC1408" s="238"/>
      <c r="BD1408" s="238"/>
      <c r="BE1408" s="238"/>
      <c r="BF1408" s="238"/>
      <c r="BG1408" s="238"/>
      <c r="BH1408" s="238"/>
      <c r="BI1408" s="238"/>
      <c r="BJ1408" s="238"/>
      <c r="BK1408" s="238"/>
      <c r="BL1408" s="238"/>
      <c r="BM1408" s="238"/>
      <c r="BN1408" s="238"/>
      <c r="BO1408" s="238"/>
      <c r="BP1408" s="238"/>
      <c r="BQ1408" s="238"/>
      <c r="BR1408" s="238"/>
      <c r="BS1408" s="238"/>
      <c r="BT1408" s="238"/>
      <c r="BU1408" s="238"/>
      <c r="BV1408" s="238"/>
      <c r="BW1408" s="238"/>
      <c r="BX1408" s="238"/>
      <c r="BY1408" s="238"/>
      <c r="BZ1408" s="238"/>
      <c r="CA1408" s="238"/>
      <c r="CB1408" s="238"/>
      <c r="CC1408" s="238"/>
      <c r="CD1408" s="238"/>
      <c r="CE1408" s="238"/>
      <c r="CF1408" s="238"/>
      <c r="CG1408" s="238"/>
      <c r="CH1408" s="238"/>
      <c r="CI1408" s="238"/>
      <c r="CJ1408" s="238"/>
      <c r="CK1408" s="238"/>
      <c r="CL1408" s="238"/>
      <c r="CM1408" s="238"/>
      <c r="CN1408" s="238"/>
      <c r="CO1408" s="238"/>
      <c r="CP1408" s="238"/>
      <c r="CQ1408" s="238"/>
      <c r="CR1408" s="238"/>
      <c r="CS1408" s="238"/>
      <c r="CT1408" s="238"/>
      <c r="CU1408" s="238"/>
      <c r="CV1408" s="238"/>
      <c r="CW1408" s="238"/>
      <c r="CX1408" s="238"/>
      <c r="CY1408" s="238"/>
      <c r="CZ1408" s="238"/>
      <c r="DA1408" s="238"/>
      <c r="DB1408" s="238"/>
      <c r="DC1408" s="238"/>
      <c r="DD1408" s="238"/>
      <c r="DE1408" s="238"/>
      <c r="DF1408" s="238"/>
      <c r="DG1408" s="238"/>
      <c r="DH1408" s="238"/>
      <c r="DI1408" s="238"/>
      <c r="DJ1408" s="238"/>
      <c r="DK1408" s="238"/>
      <c r="DL1408" s="238"/>
      <c r="DM1408" s="238"/>
      <c r="DN1408" s="238"/>
      <c r="DO1408" s="238"/>
      <c r="DP1408" s="238"/>
      <c r="DQ1408" s="238"/>
      <c r="DR1408" s="238"/>
      <c r="DS1408" s="238"/>
      <c r="DT1408" s="238"/>
      <c r="DU1408" s="238"/>
      <c r="DV1408" s="238"/>
      <c r="DW1408" s="238"/>
      <c r="DX1408" s="238"/>
      <c r="DY1408" s="238"/>
      <c r="DZ1408" s="238"/>
      <c r="EA1408" s="238"/>
      <c r="EB1408" s="238"/>
      <c r="EC1408" s="238"/>
      <c r="ED1408" s="238"/>
      <c r="EE1408" s="238"/>
      <c r="EF1408" s="238"/>
      <c r="EG1408" s="238"/>
      <c r="EH1408" s="238"/>
      <c r="EI1408" s="238"/>
      <c r="EJ1408" s="238"/>
      <c r="EK1408" s="238"/>
      <c r="EL1408" s="238"/>
      <c r="EM1408" s="238"/>
      <c r="EN1408" s="238"/>
      <c r="EO1408" s="238"/>
      <c r="EP1408" s="238"/>
      <c r="EQ1408" s="238"/>
      <c r="ER1408" s="238"/>
      <c r="ES1408" s="238"/>
      <c r="ET1408" s="238"/>
      <c r="EU1408" s="238"/>
      <c r="EV1408" s="238"/>
      <c r="EW1408" s="238"/>
      <c r="EX1408" s="238"/>
      <c r="EY1408" s="238"/>
      <c r="EZ1408" s="238"/>
      <c r="FA1408" s="238"/>
      <c r="FB1408" s="238"/>
      <c r="FC1408" s="238"/>
      <c r="FD1408" s="238"/>
      <c r="FE1408" s="238"/>
      <c r="FF1408" s="238"/>
      <c r="FG1408" s="238"/>
      <c r="FH1408" s="238"/>
      <c r="FI1408" s="238"/>
      <c r="FJ1408" s="238"/>
      <c r="FK1408" s="238"/>
      <c r="FL1408" s="238"/>
      <c r="FM1408" s="238"/>
      <c r="FN1408" s="238"/>
      <c r="FO1408" s="238"/>
      <c r="FP1408" s="238"/>
      <c r="FQ1408" s="238"/>
      <c r="FR1408" s="238"/>
      <c r="FS1408" s="238"/>
      <c r="FT1408" s="238"/>
      <c r="FU1408" s="238"/>
      <c r="FV1408" s="238"/>
      <c r="FW1408" s="238"/>
      <c r="FX1408" s="238"/>
      <c r="FY1408" s="238"/>
      <c r="FZ1408" s="238"/>
      <c r="GA1408" s="238"/>
      <c r="GB1408" s="238"/>
      <c r="GC1408" s="238"/>
      <c r="GD1408" s="238"/>
      <c r="GE1408" s="238"/>
      <c r="GF1408" s="238"/>
      <c r="GG1408" s="238"/>
      <c r="GH1408" s="238"/>
      <c r="GI1408" s="238"/>
      <c r="GJ1408" s="238"/>
      <c r="GK1408" s="238"/>
      <c r="GL1408" s="238"/>
      <c r="GM1408" s="238"/>
      <c r="GN1408" s="238"/>
      <c r="GO1408" s="238"/>
      <c r="GP1408" s="238"/>
      <c r="GQ1408" s="238"/>
      <c r="GR1408" s="238"/>
      <c r="GS1408" s="238"/>
      <c r="GT1408" s="238"/>
      <c r="GU1408" s="238"/>
      <c r="GV1408" s="238"/>
      <c r="GW1408" s="238"/>
      <c r="GX1408" s="238"/>
      <c r="GY1408" s="238"/>
      <c r="GZ1408" s="238"/>
      <c r="HA1408" s="238"/>
      <c r="HB1408" s="238"/>
      <c r="HC1408" s="238"/>
      <c r="HD1408" s="238"/>
      <c r="HE1408" s="238"/>
      <c r="HF1408" s="238"/>
      <c r="HG1408" s="238"/>
      <c r="HH1408" s="238"/>
      <c r="HI1408" s="238"/>
      <c r="HJ1408" s="238"/>
      <c r="HK1408" s="238"/>
      <c r="HL1408" s="238"/>
      <c r="HM1408" s="238"/>
      <c r="HN1408" s="238"/>
      <c r="HO1408" s="238"/>
      <c r="HP1408" s="238"/>
      <c r="HQ1408" s="238"/>
      <c r="HR1408" s="238"/>
      <c r="HS1408" s="238"/>
      <c r="HT1408" s="238"/>
      <c r="HU1408" s="238"/>
      <c r="HV1408" s="238"/>
      <c r="HW1408" s="238"/>
      <c r="HX1408" s="238"/>
      <c r="HY1408" s="238"/>
      <c r="HZ1408" s="238"/>
      <c r="IA1408" s="238"/>
      <c r="IB1408" s="238"/>
      <c r="IC1408" s="238"/>
      <c r="ID1408" s="238"/>
      <c r="IE1408" s="238"/>
      <c r="IF1408" s="238"/>
      <c r="IG1408" s="238"/>
      <c r="IH1408" s="238"/>
      <c r="II1408" s="238"/>
      <c r="IJ1408" s="238"/>
      <c r="IK1408" s="238"/>
      <c r="IL1408" s="238"/>
      <c r="IM1408" s="238"/>
      <c r="IN1408" s="238"/>
      <c r="IO1408" s="238"/>
      <c r="IP1408" s="238"/>
      <c r="IQ1408" s="238"/>
      <c r="IR1408" s="238"/>
      <c r="IS1408" s="238"/>
      <c r="IT1408" s="238"/>
      <c r="IU1408" s="238"/>
      <c r="IV1408" s="238"/>
      <c r="IW1408" s="238"/>
      <c r="IX1408" s="238"/>
      <c r="IY1408" s="238"/>
      <c r="IZ1408" s="238"/>
      <c r="JA1408" s="238"/>
      <c r="JB1408" s="238"/>
      <c r="JC1408" s="238"/>
      <c r="JD1408" s="238"/>
      <c r="JE1408" s="238"/>
      <c r="JF1408" s="238"/>
      <c r="JG1408" s="238"/>
      <c r="JH1408" s="238"/>
      <c r="JI1408" s="238"/>
      <c r="JJ1408" s="238"/>
      <c r="JK1408" s="238"/>
      <c r="JL1408" s="238"/>
      <c r="JM1408" s="238"/>
      <c r="JN1408" s="238"/>
      <c r="JO1408" s="238"/>
    </row>
    <row r="1409" spans="1:275" x14ac:dyDescent="0.25">
      <c r="A1409" s="738">
        <v>1</v>
      </c>
      <c r="B1409" s="1735">
        <v>1</v>
      </c>
      <c r="C1409" s="1421" t="s">
        <v>88</v>
      </c>
      <c r="D1409" s="1421"/>
      <c r="E1409" s="1421"/>
      <c r="F1409" s="2174">
        <f>SUM(F1369,F1341)</f>
        <v>352282.80626780627</v>
      </c>
      <c r="G1409" s="1341">
        <f>SUM(G1369,G1341)</f>
        <v>352282.80626780627</v>
      </c>
      <c r="H1409" s="1341">
        <f>SUM(H1369,H1341)</f>
        <v>366306.94567926251</v>
      </c>
      <c r="I1409" s="1341">
        <f>H1409/G1409*100</f>
        <v>103.98093212667186</v>
      </c>
      <c r="J1409" s="1475"/>
      <c r="K1409" s="1475"/>
      <c r="L1409" s="1475"/>
      <c r="M1409" s="1475"/>
      <c r="N1409" s="1475"/>
      <c r="O1409" s="1475"/>
      <c r="P1409" s="1475"/>
      <c r="Q1409" s="1475"/>
      <c r="R1409" s="1341">
        <f t="shared" ref="R1409:AF1409" si="1261">SUM(R1369,R1341)</f>
        <v>210799.95069</v>
      </c>
      <c r="S1409" s="1341">
        <f t="shared" si="1261"/>
        <v>210799.95069</v>
      </c>
      <c r="T1409" s="1341">
        <f t="shared" si="1261"/>
        <v>210799.95069</v>
      </c>
      <c r="U1409" s="1341">
        <f t="shared" si="1261"/>
        <v>210799.95069</v>
      </c>
      <c r="V1409" s="1341">
        <f t="shared" ref="V1409:X1409" si="1262">SUM(V1369,V1341)</f>
        <v>210799.95069</v>
      </c>
      <c r="W1409" s="1341">
        <f t="shared" si="1262"/>
        <v>210799.95069</v>
      </c>
      <c r="X1409" s="1341">
        <f t="shared" si="1262"/>
        <v>211554.92149999997</v>
      </c>
      <c r="Y1409" s="1341">
        <f t="shared" ref="Y1409:Z1409" si="1263">SUM(Y1369,Y1341)</f>
        <v>216212.31444999998</v>
      </c>
      <c r="Z1409" s="1341">
        <f t="shared" si="1263"/>
        <v>216212.31444999998</v>
      </c>
      <c r="AA1409" s="1341">
        <f t="shared" ref="AA1409:AB1409" si="1264">SUM(AA1369,AA1341)</f>
        <v>216236.93104</v>
      </c>
      <c r="AB1409" s="1341">
        <f t="shared" si="1264"/>
        <v>221280.94373000003</v>
      </c>
      <c r="AC1409" s="1341">
        <f t="shared" ref="AC1409" si="1265">SUM(AC1369,AC1341)</f>
        <v>221280.94373000003</v>
      </c>
      <c r="AD1409" s="1665">
        <f t="shared" si="1261"/>
        <v>221280.94373000003</v>
      </c>
      <c r="AE1409" s="1341">
        <f t="shared" si="1261"/>
        <v>218452.72134999998</v>
      </c>
      <c r="AF1409" s="1341">
        <f t="shared" si="1261"/>
        <v>397.08357999999993</v>
      </c>
      <c r="AG1409" s="1341">
        <f t="shared" ref="AG1409:AK1409" si="1266">SUM(AG1369,AG1341)</f>
        <v>-2828.2223800000029</v>
      </c>
      <c r="AH1409" s="1341">
        <f t="shared" si="1266"/>
        <v>-2034.8805700000003</v>
      </c>
      <c r="AI1409" s="1341">
        <f t="shared" si="1266"/>
        <v>216814.92435999998</v>
      </c>
      <c r="AJ1409" s="1341">
        <f t="shared" si="1266"/>
        <v>9861.5452991452985</v>
      </c>
      <c r="AK1409" s="1341">
        <f t="shared" si="1266"/>
        <v>5683398.6400000015</v>
      </c>
      <c r="AL1409" s="1341">
        <f t="shared" si="1226"/>
        <v>5683.3986400000013</v>
      </c>
      <c r="AM1409" s="2437"/>
    </row>
    <row r="1410" spans="1:275" s="791" customFormat="1" ht="29.25" customHeight="1" x14ac:dyDescent="0.25">
      <c r="A1410" s="791">
        <v>1</v>
      </c>
      <c r="B1410" s="2096">
        <v>1</v>
      </c>
      <c r="C1410" s="1390" t="s">
        <v>31</v>
      </c>
      <c r="D1410" s="1390"/>
      <c r="E1410" s="1390"/>
      <c r="F1410" s="2172"/>
      <c r="G1410" s="1352"/>
      <c r="H1410" s="1352"/>
      <c r="I1410" s="1352"/>
      <c r="J1410" s="1181"/>
      <c r="K1410" s="1181"/>
      <c r="L1410" s="1352"/>
      <c r="M1410" s="1352"/>
      <c r="N1410" s="1352"/>
      <c r="O1410" s="1352"/>
      <c r="P1410" s="1352"/>
      <c r="Q1410" s="1473"/>
      <c r="R1410" s="1352"/>
      <c r="S1410" s="1352"/>
      <c r="T1410" s="1352"/>
      <c r="U1410" s="1352"/>
      <c r="V1410" s="1352"/>
      <c r="W1410" s="1352"/>
      <c r="X1410" s="1352"/>
      <c r="Y1410" s="1352"/>
      <c r="Z1410" s="1352"/>
      <c r="AA1410" s="1352"/>
      <c r="AB1410" s="1352"/>
      <c r="AC1410" s="1352"/>
      <c r="AD1410" s="1657"/>
      <c r="AE1410" s="1352"/>
      <c r="AF1410" s="1352"/>
      <c r="AG1410" s="1352"/>
      <c r="AH1410" s="1352"/>
      <c r="AI1410" s="1352"/>
      <c r="AJ1410" s="1352"/>
      <c r="AK1410" s="1352"/>
      <c r="AL1410" s="1352">
        <f t="shared" si="1226"/>
        <v>0</v>
      </c>
      <c r="AM1410" s="2437"/>
      <c r="AN1410" s="767"/>
      <c r="AO1410" s="238"/>
      <c r="AP1410" s="238"/>
      <c r="AQ1410" s="238"/>
      <c r="AR1410" s="238"/>
      <c r="AS1410" s="238"/>
      <c r="AT1410" s="238"/>
      <c r="AU1410" s="238"/>
      <c r="AV1410" s="238"/>
      <c r="AW1410" s="238"/>
      <c r="AX1410" s="238"/>
      <c r="AY1410" s="238"/>
      <c r="AZ1410" s="238"/>
      <c r="BA1410" s="238"/>
      <c r="BB1410" s="238"/>
      <c r="BC1410" s="238"/>
      <c r="BD1410" s="238"/>
      <c r="BE1410" s="238"/>
      <c r="BF1410" s="238"/>
      <c r="BG1410" s="238"/>
      <c r="BH1410" s="238"/>
      <c r="BI1410" s="238"/>
      <c r="BJ1410" s="238"/>
      <c r="BK1410" s="238"/>
      <c r="BL1410" s="238"/>
      <c r="BM1410" s="238"/>
      <c r="BN1410" s="238"/>
      <c r="BO1410" s="238"/>
      <c r="BP1410" s="238"/>
      <c r="BQ1410" s="238"/>
      <c r="BR1410" s="238"/>
      <c r="BS1410" s="238"/>
      <c r="BT1410" s="238"/>
      <c r="BU1410" s="238"/>
      <c r="BV1410" s="238"/>
      <c r="BW1410" s="238"/>
      <c r="BX1410" s="238"/>
      <c r="BY1410" s="238"/>
      <c r="BZ1410" s="238"/>
      <c r="CA1410" s="238"/>
      <c r="CB1410" s="238"/>
      <c r="CC1410" s="238"/>
      <c r="CD1410" s="238"/>
      <c r="CE1410" s="238"/>
      <c r="CF1410" s="238"/>
      <c r="CG1410" s="238"/>
      <c r="CH1410" s="238"/>
      <c r="CI1410" s="238"/>
      <c r="CJ1410" s="238"/>
      <c r="CK1410" s="238"/>
      <c r="CL1410" s="238"/>
      <c r="CM1410" s="238"/>
      <c r="CN1410" s="238"/>
      <c r="CO1410" s="238"/>
      <c r="CP1410" s="238"/>
      <c r="CQ1410" s="238"/>
      <c r="CR1410" s="238"/>
      <c r="CS1410" s="238"/>
      <c r="CT1410" s="238"/>
      <c r="CU1410" s="238"/>
      <c r="CV1410" s="238"/>
      <c r="CW1410" s="238"/>
      <c r="CX1410" s="238"/>
      <c r="CY1410" s="238"/>
      <c r="CZ1410" s="238"/>
      <c r="DA1410" s="238"/>
      <c r="DB1410" s="238"/>
      <c r="DC1410" s="238"/>
      <c r="DD1410" s="238"/>
      <c r="DE1410" s="238"/>
      <c r="DF1410" s="238"/>
      <c r="DG1410" s="238"/>
      <c r="DH1410" s="238"/>
      <c r="DI1410" s="238"/>
      <c r="DJ1410" s="238"/>
      <c r="DK1410" s="238"/>
      <c r="DL1410" s="238"/>
      <c r="DM1410" s="238"/>
      <c r="DN1410" s="238"/>
      <c r="DO1410" s="238"/>
      <c r="DP1410" s="238"/>
      <c r="DQ1410" s="238"/>
      <c r="DR1410" s="238"/>
      <c r="DS1410" s="238"/>
      <c r="DT1410" s="238"/>
      <c r="DU1410" s="238"/>
      <c r="DV1410" s="238"/>
      <c r="DW1410" s="238"/>
      <c r="DX1410" s="238"/>
      <c r="DY1410" s="238"/>
      <c r="DZ1410" s="238"/>
      <c r="EA1410" s="238"/>
      <c r="EB1410" s="238"/>
      <c r="EC1410" s="238"/>
      <c r="ED1410" s="238"/>
      <c r="EE1410" s="238"/>
      <c r="EF1410" s="238"/>
      <c r="EG1410" s="238"/>
      <c r="EH1410" s="238"/>
      <c r="EI1410" s="238"/>
      <c r="EJ1410" s="238"/>
      <c r="EK1410" s="238"/>
      <c r="EL1410" s="238"/>
      <c r="EM1410" s="238"/>
      <c r="EN1410" s="238"/>
      <c r="EO1410" s="238"/>
      <c r="EP1410" s="238"/>
      <c r="EQ1410" s="238"/>
      <c r="ER1410" s="238"/>
      <c r="ES1410" s="238"/>
      <c r="ET1410" s="238"/>
      <c r="EU1410" s="238"/>
      <c r="EV1410" s="238"/>
      <c r="EW1410" s="238"/>
      <c r="EX1410" s="238"/>
      <c r="EY1410" s="238"/>
      <c r="EZ1410" s="238"/>
      <c r="FA1410" s="238"/>
      <c r="FB1410" s="238"/>
      <c r="FC1410" s="238"/>
      <c r="FD1410" s="238"/>
      <c r="FE1410" s="238"/>
      <c r="FF1410" s="238"/>
      <c r="FG1410" s="238"/>
      <c r="FH1410" s="238"/>
      <c r="FI1410" s="238"/>
      <c r="FJ1410" s="238"/>
      <c r="FK1410" s="238"/>
      <c r="FL1410" s="238"/>
      <c r="FM1410" s="238"/>
      <c r="FN1410" s="238"/>
      <c r="FO1410" s="238"/>
      <c r="FP1410" s="238"/>
      <c r="FQ1410" s="238"/>
      <c r="FR1410" s="238"/>
      <c r="FS1410" s="238"/>
      <c r="FT1410" s="238"/>
      <c r="FU1410" s="238"/>
      <c r="FV1410" s="238"/>
      <c r="FW1410" s="238"/>
      <c r="FX1410" s="238"/>
      <c r="FY1410" s="238"/>
      <c r="FZ1410" s="238"/>
      <c r="GA1410" s="238"/>
      <c r="GB1410" s="238"/>
      <c r="GC1410" s="238"/>
      <c r="GD1410" s="238"/>
      <c r="GE1410" s="238"/>
      <c r="GF1410" s="238"/>
      <c r="GG1410" s="238"/>
      <c r="GH1410" s="238"/>
      <c r="GI1410" s="238"/>
      <c r="GJ1410" s="238"/>
      <c r="GK1410" s="238"/>
      <c r="GL1410" s="238"/>
      <c r="GM1410" s="238"/>
      <c r="GN1410" s="238"/>
      <c r="GO1410" s="238"/>
      <c r="GP1410" s="238"/>
      <c r="GQ1410" s="238"/>
      <c r="GR1410" s="238"/>
      <c r="GS1410" s="238"/>
      <c r="GT1410" s="238"/>
      <c r="GU1410" s="238"/>
      <c r="GV1410" s="238"/>
      <c r="GW1410" s="238"/>
      <c r="GX1410" s="238"/>
      <c r="GY1410" s="238"/>
      <c r="GZ1410" s="238"/>
      <c r="HA1410" s="238"/>
      <c r="HB1410" s="238"/>
      <c r="HC1410" s="238"/>
      <c r="HD1410" s="238"/>
      <c r="HE1410" s="238"/>
      <c r="HF1410" s="238"/>
      <c r="HG1410" s="238"/>
      <c r="HH1410" s="238"/>
      <c r="HI1410" s="238"/>
      <c r="HJ1410" s="238"/>
      <c r="HK1410" s="238"/>
      <c r="HL1410" s="238"/>
      <c r="HM1410" s="238"/>
      <c r="HN1410" s="238"/>
      <c r="HO1410" s="238"/>
      <c r="HP1410" s="238"/>
      <c r="HQ1410" s="238"/>
      <c r="HR1410" s="238"/>
      <c r="HS1410" s="238"/>
      <c r="HT1410" s="238"/>
      <c r="HU1410" s="238"/>
      <c r="HV1410" s="238"/>
      <c r="HW1410" s="238"/>
      <c r="HX1410" s="238"/>
      <c r="HY1410" s="238"/>
      <c r="HZ1410" s="238"/>
      <c r="IA1410" s="238"/>
      <c r="IB1410" s="238"/>
      <c r="IC1410" s="238"/>
      <c r="ID1410" s="238"/>
      <c r="IE1410" s="238"/>
      <c r="IF1410" s="238"/>
      <c r="IG1410" s="238"/>
      <c r="IH1410" s="238"/>
      <c r="II1410" s="238"/>
      <c r="IJ1410" s="238"/>
      <c r="IK1410" s="238"/>
      <c r="IL1410" s="238"/>
      <c r="IM1410" s="238"/>
      <c r="IN1410" s="238"/>
      <c r="IO1410" s="238"/>
      <c r="IP1410" s="238"/>
      <c r="IQ1410" s="238"/>
      <c r="IR1410" s="238"/>
      <c r="IS1410" s="238"/>
      <c r="IT1410" s="238"/>
      <c r="IU1410" s="238"/>
      <c r="IV1410" s="238"/>
      <c r="IW1410" s="238"/>
      <c r="IX1410" s="238"/>
      <c r="IY1410" s="238"/>
      <c r="IZ1410" s="238"/>
      <c r="JA1410" s="238"/>
      <c r="JB1410" s="238"/>
      <c r="JC1410" s="238"/>
      <c r="JD1410" s="238"/>
      <c r="JE1410" s="238"/>
      <c r="JF1410" s="238"/>
      <c r="JG1410" s="238"/>
      <c r="JH1410" s="238"/>
      <c r="JI1410" s="238"/>
      <c r="JJ1410" s="238"/>
      <c r="JK1410" s="238"/>
      <c r="JL1410" s="238"/>
      <c r="JM1410" s="238"/>
      <c r="JN1410" s="238"/>
      <c r="JO1410" s="238"/>
    </row>
    <row r="1411" spans="1:275" ht="24.75" customHeight="1" x14ac:dyDescent="0.25">
      <c r="B1411" s="1735">
        <v>1</v>
      </c>
      <c r="C1411" s="1390" t="s">
        <v>79</v>
      </c>
      <c r="D1411" s="1390"/>
      <c r="E1411" s="1390"/>
      <c r="F1411" s="2172">
        <f t="shared" ref="F1411:P1411" si="1267">F1344</f>
        <v>20</v>
      </c>
      <c r="G1411" s="1352">
        <f t="shared" si="1267"/>
        <v>20</v>
      </c>
      <c r="H1411" s="1352">
        <f t="shared" si="1267"/>
        <v>20</v>
      </c>
      <c r="I1411" s="1352">
        <f t="shared" si="1267"/>
        <v>100</v>
      </c>
      <c r="J1411" s="1352">
        <f t="shared" si="1267"/>
        <v>8</v>
      </c>
      <c r="K1411" s="1352">
        <f t="shared" si="1267"/>
        <v>8</v>
      </c>
      <c r="L1411" s="1352">
        <f t="shared" si="1267"/>
        <v>160</v>
      </c>
      <c r="M1411" s="1352">
        <f t="shared" si="1267"/>
        <v>160</v>
      </c>
      <c r="N1411" s="1352">
        <f t="shared" si="1267"/>
        <v>202</v>
      </c>
      <c r="O1411" s="1352">
        <f t="shared" si="1267"/>
        <v>126.25</v>
      </c>
      <c r="P1411" s="1352">
        <f t="shared" si="1267"/>
        <v>0.53333333333333333</v>
      </c>
      <c r="Q1411" s="1352"/>
      <c r="R1411" s="1352"/>
      <c r="S1411" s="1352"/>
      <c r="T1411" s="1352"/>
      <c r="U1411" s="1352"/>
      <c r="V1411" s="1352"/>
      <c r="W1411" s="1352"/>
      <c r="X1411" s="1352"/>
      <c r="Y1411" s="1352"/>
      <c r="Z1411" s="1352"/>
      <c r="AA1411" s="1352"/>
      <c r="AB1411" s="1352"/>
      <c r="AC1411" s="1352"/>
      <c r="AD1411" s="1657"/>
      <c r="AE1411" s="1352"/>
      <c r="AF1411" s="1352"/>
      <c r="AG1411" s="1352"/>
      <c r="AH1411" s="1352"/>
      <c r="AI1411" s="1352"/>
      <c r="AJ1411" s="1352">
        <f>AJ1344</f>
        <v>0</v>
      </c>
      <c r="AK1411" s="1352"/>
      <c r="AL1411" s="1352">
        <f t="shared" si="1226"/>
        <v>0</v>
      </c>
      <c r="AM1411" s="2437"/>
    </row>
    <row r="1412" spans="1:275" ht="15" customHeight="1" x14ac:dyDescent="0.25">
      <c r="A1412" s="738">
        <v>1</v>
      </c>
      <c r="B1412" s="1735">
        <v>1</v>
      </c>
      <c r="C1412" s="1458" t="s">
        <v>16</v>
      </c>
      <c r="D1412" s="1458"/>
      <c r="E1412" s="1458"/>
      <c r="F1412" s="2249">
        <f>F1347</f>
        <v>1866</v>
      </c>
      <c r="G1412" s="1351">
        <f>G1347</f>
        <v>1866</v>
      </c>
      <c r="H1412" s="1351">
        <f>H1347</f>
        <v>1698</v>
      </c>
      <c r="I1412" s="1351">
        <f t="shared" ref="I1412:I1417" si="1268">H1412/G1412*100</f>
        <v>90.9967845659164</v>
      </c>
      <c r="J1412" s="1181">
        <f>SUM(L1412/F1412)</f>
        <v>8</v>
      </c>
      <c r="K1412" s="1181">
        <f>N1412/H1412</f>
        <v>8.0671378091872796</v>
      </c>
      <c r="L1412" s="1351">
        <f t="shared" ref="L1412:Q1412" si="1269">L1347</f>
        <v>14928</v>
      </c>
      <c r="M1412" s="1351">
        <f t="shared" si="1269"/>
        <v>14928</v>
      </c>
      <c r="N1412" s="1351">
        <f t="shared" si="1269"/>
        <v>13698</v>
      </c>
      <c r="O1412" s="1351">
        <f t="shared" si="1269"/>
        <v>91.760450160771697</v>
      </c>
      <c r="P1412" s="1351">
        <f t="shared" si="1269"/>
        <v>62.2</v>
      </c>
      <c r="Q1412" s="1351">
        <f t="shared" si="1269"/>
        <v>220.22508038585207</v>
      </c>
      <c r="R1412" s="1351"/>
      <c r="S1412" s="1351"/>
      <c r="T1412" s="1351"/>
      <c r="U1412" s="1351"/>
      <c r="V1412" s="1351"/>
      <c r="W1412" s="1351"/>
      <c r="X1412" s="1351"/>
      <c r="Y1412" s="1351"/>
      <c r="Z1412" s="1351"/>
      <c r="AA1412" s="1351"/>
      <c r="AB1412" s="1351"/>
      <c r="AC1412" s="1351"/>
      <c r="AD1412" s="1666"/>
      <c r="AE1412" s="1351"/>
      <c r="AF1412" s="1351"/>
      <c r="AG1412" s="1351"/>
      <c r="AH1412" s="1351"/>
      <c r="AI1412" s="1351"/>
      <c r="AJ1412" s="1351">
        <f>AJ1347</f>
        <v>0</v>
      </c>
      <c r="AK1412" s="1351"/>
      <c r="AL1412" s="1351">
        <f t="shared" si="1226"/>
        <v>0</v>
      </c>
      <c r="AM1412" s="2437"/>
    </row>
    <row r="1413" spans="1:275" ht="30" customHeight="1" x14ac:dyDescent="0.25">
      <c r="A1413" s="738">
        <v>1</v>
      </c>
      <c r="B1413" s="1735">
        <v>1</v>
      </c>
      <c r="C1413" s="1206" t="s">
        <v>173</v>
      </c>
      <c r="D1413" s="1206"/>
      <c r="E1413" s="1206"/>
      <c r="F1413" s="2174">
        <f>SUM(F1348)</f>
        <v>1886</v>
      </c>
      <c r="G1413" s="1341">
        <f>SUM(G1348)</f>
        <v>1886</v>
      </c>
      <c r="H1413" s="1341">
        <f>SUM(H1348)</f>
        <v>1718</v>
      </c>
      <c r="I1413" s="1341">
        <f t="shared" si="1268"/>
        <v>91.092258748674453</v>
      </c>
      <c r="J1413" s="1181">
        <f>SUM(L1413/F1413)</f>
        <v>8</v>
      </c>
      <c r="K1413" s="1181">
        <f>N1413/H1413</f>
        <v>8.0908032596041917</v>
      </c>
      <c r="L1413" s="1341">
        <f>SUM(L1348)</f>
        <v>15088</v>
      </c>
      <c r="M1413" s="1341">
        <f>SUM(M1348)</f>
        <v>15088</v>
      </c>
      <c r="N1413" s="1341">
        <f>SUM(N1348)</f>
        <v>13900</v>
      </c>
      <c r="O1413" s="1341">
        <f>N1413/M1413*100</f>
        <v>92.126193001060443</v>
      </c>
      <c r="P1413" s="1341">
        <f t="shared" ref="P1413:AE1413" si="1270">SUM(P1348)</f>
        <v>62.733333333333334</v>
      </c>
      <c r="Q1413" s="1341">
        <f t="shared" si="1270"/>
        <v>221.57279489904357</v>
      </c>
      <c r="R1413" s="1341">
        <f t="shared" si="1270"/>
        <v>33631.932902400004</v>
      </c>
      <c r="S1413" s="1341">
        <f t="shared" si="1270"/>
        <v>33631.932902400004</v>
      </c>
      <c r="T1413" s="1341">
        <f t="shared" ref="T1413:U1413" si="1271">SUM(T1348)</f>
        <v>33631.932902400004</v>
      </c>
      <c r="U1413" s="1341">
        <f t="shared" si="1271"/>
        <v>33631.932902400004</v>
      </c>
      <c r="V1413" s="1341">
        <f t="shared" ref="V1413:X1413" si="1272">SUM(V1348)</f>
        <v>33631.932902400004</v>
      </c>
      <c r="W1413" s="1341">
        <f t="shared" si="1272"/>
        <v>33631.932902400004</v>
      </c>
      <c r="X1413" s="1341">
        <f t="shared" si="1272"/>
        <v>33631.932902400004</v>
      </c>
      <c r="Y1413" s="1341">
        <f t="shared" ref="Y1413:Z1413" si="1273">SUM(Y1348)</f>
        <v>33631.932902400004</v>
      </c>
      <c r="Z1413" s="1341">
        <f t="shared" si="1273"/>
        <v>33631.932902400004</v>
      </c>
      <c r="AA1413" s="1341">
        <f t="shared" ref="AA1413:AB1413" si="1274">SUM(AA1348)</f>
        <v>33631.932902400004</v>
      </c>
      <c r="AB1413" s="1341">
        <f t="shared" si="1274"/>
        <v>32589.96585600001</v>
      </c>
      <c r="AC1413" s="1341">
        <f t="shared" ref="AC1413" si="1275">SUM(AC1348)</f>
        <v>32589.96585600001</v>
      </c>
      <c r="AD1413" s="1665">
        <f t="shared" si="1270"/>
        <v>32589.96585600001</v>
      </c>
      <c r="AE1413" s="1341">
        <f t="shared" si="1270"/>
        <v>29828.16588</v>
      </c>
      <c r="AF1413" s="1341"/>
      <c r="AG1413" s="1341">
        <f t="shared" ref="AG1413:AI1413" si="1276">SUM(AG1348)</f>
        <v>-2761.7999760000093</v>
      </c>
      <c r="AH1413" s="1341">
        <f t="shared" si="1276"/>
        <v>-731.87596999999994</v>
      </c>
      <c r="AI1413" s="1341">
        <f t="shared" si="1276"/>
        <v>29096.28991</v>
      </c>
      <c r="AJ1413" s="1341">
        <f>SUM(AJ1348)</f>
        <v>4</v>
      </c>
      <c r="AK1413" s="1341">
        <f t="shared" ref="AK1413" si="1277">SUM(AK1348)</f>
        <v>62063.63</v>
      </c>
      <c r="AL1413" s="1341">
        <f t="shared" si="1226"/>
        <v>62.063629999999996</v>
      </c>
      <c r="AM1413" s="2437"/>
    </row>
    <row r="1414" spans="1:275" x14ac:dyDescent="0.25">
      <c r="A1414" s="738">
        <v>1</v>
      </c>
      <c r="B1414" s="1735">
        <v>1</v>
      </c>
      <c r="C1414" s="1385" t="s">
        <v>325</v>
      </c>
      <c r="D1414" s="1385"/>
      <c r="E1414" s="1385"/>
      <c r="F1414" s="2250">
        <f t="shared" ref="F1414:H1417" si="1278">F1349</f>
        <v>12300</v>
      </c>
      <c r="G1414" s="1340">
        <f t="shared" si="1278"/>
        <v>12300</v>
      </c>
      <c r="H1414" s="1340">
        <f t="shared" si="1278"/>
        <v>12345</v>
      </c>
      <c r="I1414" s="1520">
        <f t="shared" si="1268"/>
        <v>100.36585365853658</v>
      </c>
      <c r="J1414" s="1364"/>
      <c r="K1414" s="1364"/>
      <c r="L1414" s="1340"/>
      <c r="M1414" s="1340"/>
      <c r="N1414" s="1340"/>
      <c r="O1414" s="1340"/>
      <c r="P1414" s="1340"/>
      <c r="Q1414" s="1301"/>
      <c r="R1414" s="1340"/>
      <c r="S1414" s="1340"/>
      <c r="T1414" s="1340"/>
      <c r="U1414" s="1340"/>
      <c r="V1414" s="1340"/>
      <c r="W1414" s="1340"/>
      <c r="X1414" s="1340"/>
      <c r="Y1414" s="1340"/>
      <c r="Z1414" s="1340"/>
      <c r="AA1414" s="1340"/>
      <c r="AB1414" s="1340"/>
      <c r="AC1414" s="1340"/>
      <c r="AD1414" s="1667"/>
      <c r="AE1414" s="1340"/>
      <c r="AF1414" s="1340"/>
      <c r="AG1414" s="1340"/>
      <c r="AH1414" s="1340"/>
      <c r="AI1414" s="1340"/>
      <c r="AJ1414" s="1340">
        <f>AJ1349</f>
        <v>0</v>
      </c>
      <c r="AK1414" s="1340"/>
      <c r="AL1414" s="1340">
        <f t="shared" si="1226"/>
        <v>0</v>
      </c>
      <c r="AM1414" s="2437"/>
    </row>
    <row r="1415" spans="1:275" x14ac:dyDescent="0.25">
      <c r="A1415" s="738">
        <v>1</v>
      </c>
      <c r="B1415" s="1735">
        <v>1</v>
      </c>
      <c r="C1415" s="1298" t="s">
        <v>326</v>
      </c>
      <c r="D1415" s="1298"/>
      <c r="E1415" s="1298"/>
      <c r="F1415" s="2193">
        <f t="shared" si="1278"/>
        <v>12300</v>
      </c>
      <c r="G1415" s="1323">
        <f t="shared" si="1278"/>
        <v>12300</v>
      </c>
      <c r="H1415" s="1323">
        <f t="shared" si="1278"/>
        <v>12345</v>
      </c>
      <c r="I1415" s="1202">
        <f t="shared" si="1268"/>
        <v>100.36585365853658</v>
      </c>
      <c r="J1415" s="1368"/>
      <c r="K1415" s="1368"/>
      <c r="L1415" s="1323"/>
      <c r="M1415" s="1323"/>
      <c r="N1415" s="1323"/>
      <c r="O1415" s="1323"/>
      <c r="P1415" s="1323"/>
      <c r="Q1415" s="1323"/>
      <c r="R1415" s="1323"/>
      <c r="S1415" s="1323"/>
      <c r="T1415" s="1323"/>
      <c r="U1415" s="1323"/>
      <c r="V1415" s="1323"/>
      <c r="W1415" s="1323"/>
      <c r="X1415" s="1323"/>
      <c r="Y1415" s="1323"/>
      <c r="Z1415" s="1323"/>
      <c r="AA1415" s="1323"/>
      <c r="AB1415" s="1323"/>
      <c r="AC1415" s="1323"/>
      <c r="AD1415" s="1668"/>
      <c r="AE1415" s="1323"/>
      <c r="AF1415" s="1323"/>
      <c r="AG1415" s="1323"/>
      <c r="AH1415" s="1323"/>
      <c r="AI1415" s="1323"/>
      <c r="AJ1415" s="1323">
        <f>AJ1350</f>
        <v>0</v>
      </c>
      <c r="AK1415" s="1323"/>
      <c r="AL1415" s="1323">
        <f t="shared" si="1226"/>
        <v>0</v>
      </c>
      <c r="AM1415" s="2437"/>
    </row>
    <row r="1416" spans="1:275" x14ac:dyDescent="0.25">
      <c r="A1416" s="738">
        <v>1</v>
      </c>
      <c r="B1416" s="1735">
        <v>1</v>
      </c>
      <c r="C1416" s="1213" t="s">
        <v>327</v>
      </c>
      <c r="D1416" s="1213"/>
      <c r="E1416" s="1213"/>
      <c r="F1416" s="2252">
        <f t="shared" si="1278"/>
        <v>10</v>
      </c>
      <c r="G1416" s="1387">
        <f t="shared" si="1278"/>
        <v>10</v>
      </c>
      <c r="H1416" s="1387">
        <f t="shared" si="1278"/>
        <v>5</v>
      </c>
      <c r="I1416" s="1341">
        <f t="shared" si="1268"/>
        <v>50</v>
      </c>
      <c r="J1416" s="1371"/>
      <c r="K1416" s="1371"/>
      <c r="L1416" s="1387"/>
      <c r="M1416" s="1387"/>
      <c r="N1416" s="1387"/>
      <c r="O1416" s="1387"/>
      <c r="P1416" s="1387"/>
      <c r="Q1416" s="1323"/>
      <c r="R1416" s="1387"/>
      <c r="S1416" s="1387"/>
      <c r="T1416" s="1387"/>
      <c r="U1416" s="1387"/>
      <c r="V1416" s="1387"/>
      <c r="W1416" s="1387"/>
      <c r="X1416" s="1387"/>
      <c r="Y1416" s="1387"/>
      <c r="Z1416" s="1387"/>
      <c r="AA1416" s="1387"/>
      <c r="AB1416" s="1387"/>
      <c r="AC1416" s="1387"/>
      <c r="AD1416" s="1669"/>
      <c r="AE1416" s="1387"/>
      <c r="AF1416" s="1387"/>
      <c r="AG1416" s="1387"/>
      <c r="AH1416" s="1387"/>
      <c r="AI1416" s="1387"/>
      <c r="AJ1416" s="1387">
        <f>AJ1351</f>
        <v>0</v>
      </c>
      <c r="AK1416" s="1387"/>
      <c r="AL1416" s="1387">
        <f t="shared" si="1226"/>
        <v>0</v>
      </c>
      <c r="AM1416" s="2437"/>
    </row>
    <row r="1417" spans="1:275" ht="30" x14ac:dyDescent="0.25">
      <c r="A1417" s="738">
        <v>1</v>
      </c>
      <c r="B1417" s="1735">
        <v>1</v>
      </c>
      <c r="C1417" s="1298" t="s">
        <v>328</v>
      </c>
      <c r="D1417" s="1298"/>
      <c r="E1417" s="1298"/>
      <c r="F1417" s="2173">
        <f t="shared" si="1278"/>
        <v>10</v>
      </c>
      <c r="G1417" s="1202">
        <f t="shared" si="1278"/>
        <v>10</v>
      </c>
      <c r="H1417" s="1202">
        <f t="shared" si="1278"/>
        <v>5</v>
      </c>
      <c r="I1417" s="1323">
        <f t="shared" si="1268"/>
        <v>50</v>
      </c>
      <c r="J1417" s="1368"/>
      <c r="K1417" s="1368"/>
      <c r="L1417" s="1323"/>
      <c r="M1417" s="1202"/>
      <c r="N1417" s="1323"/>
      <c r="O1417" s="1323"/>
      <c r="P1417" s="1323"/>
      <c r="Q1417" s="1323"/>
      <c r="R1417" s="1202"/>
      <c r="S1417" s="1202"/>
      <c r="T1417" s="1202"/>
      <c r="U1417" s="1202"/>
      <c r="V1417" s="1202"/>
      <c r="W1417" s="1202"/>
      <c r="X1417" s="1202"/>
      <c r="Y1417" s="1202"/>
      <c r="Z1417" s="1202"/>
      <c r="AA1417" s="1202"/>
      <c r="AB1417" s="1202"/>
      <c r="AC1417" s="1202"/>
      <c r="AD1417" s="1668"/>
      <c r="AE1417" s="1202"/>
      <c r="AF1417" s="1323"/>
      <c r="AG1417" s="1202"/>
      <c r="AH1417" s="1202"/>
      <c r="AI1417" s="1323"/>
      <c r="AJ1417" s="1202">
        <f>AJ1352</f>
        <v>0</v>
      </c>
      <c r="AK1417" s="1323"/>
      <c r="AL1417" s="1323">
        <f t="shared" si="1226"/>
        <v>0</v>
      </c>
      <c r="AM1417" s="2437"/>
    </row>
    <row r="1418" spans="1:275" ht="26.25" customHeight="1" thickBot="1" x14ac:dyDescent="0.3">
      <c r="B1418" s="1735"/>
      <c r="C1418" s="1388" t="s">
        <v>343</v>
      </c>
      <c r="D1418" s="1388"/>
      <c r="E1418" s="1318"/>
      <c r="F1418" s="2195">
        <f>F1353</f>
        <v>12310</v>
      </c>
      <c r="G1418" s="1353">
        <f t="shared" ref="G1418:I1418" si="1279">G1353</f>
        <v>12310</v>
      </c>
      <c r="H1418" s="1353">
        <f t="shared" si="1279"/>
        <v>12350</v>
      </c>
      <c r="I1418" s="1400">
        <f t="shared" si="1279"/>
        <v>100.32493907392363</v>
      </c>
      <c r="J1418" s="1378"/>
      <c r="K1418" s="1368"/>
      <c r="L1418" s="1323"/>
      <c r="M1418" s="1400"/>
      <c r="N1418" s="1400"/>
      <c r="O1418" s="2039"/>
      <c r="P1418" s="1400"/>
      <c r="Q1418" s="2100"/>
      <c r="R1418" s="1400">
        <f t="shared" ref="R1418:AI1418" si="1280">R1353</f>
        <v>34228.474099999992</v>
      </c>
      <c r="S1418" s="1400">
        <f t="shared" ref="S1418:T1418" si="1281">S1353</f>
        <v>34228.474099999992</v>
      </c>
      <c r="T1418" s="1400">
        <f t="shared" si="1281"/>
        <v>34228.474099999992</v>
      </c>
      <c r="U1418" s="1400">
        <f t="shared" ref="U1418:V1418" si="1282">U1353</f>
        <v>34228.474099999992</v>
      </c>
      <c r="V1418" s="1400">
        <f t="shared" si="1282"/>
        <v>34228.474099999992</v>
      </c>
      <c r="W1418" s="1400">
        <f t="shared" ref="W1418:X1418" si="1283">W1353</f>
        <v>34228.474099999992</v>
      </c>
      <c r="X1418" s="1400">
        <f t="shared" si="1283"/>
        <v>34228.474099999992</v>
      </c>
      <c r="Y1418" s="1400">
        <f t="shared" ref="Y1418:Z1418" si="1284">Y1353</f>
        <v>34228.474099999992</v>
      </c>
      <c r="Z1418" s="1400">
        <f t="shared" si="1284"/>
        <v>34228.474099999992</v>
      </c>
      <c r="AA1418" s="1400">
        <f t="shared" ref="AA1418:AB1418" si="1285">AA1353</f>
        <v>34228.474099999992</v>
      </c>
      <c r="AB1418" s="1400">
        <f t="shared" si="1285"/>
        <v>34228.474099999992</v>
      </c>
      <c r="AC1418" s="1400">
        <f t="shared" ref="AC1418" si="1286">AC1353</f>
        <v>34228.474099999992</v>
      </c>
      <c r="AD1418" s="1668">
        <f t="shared" si="1280"/>
        <v>34228.474099999992</v>
      </c>
      <c r="AE1418" s="1301">
        <f t="shared" si="1280"/>
        <v>34047.787449999996</v>
      </c>
      <c r="AF1418" s="1400">
        <f t="shared" si="1280"/>
        <v>0</v>
      </c>
      <c r="AG1418" s="1400">
        <f t="shared" si="1280"/>
        <v>-180.68664999999601</v>
      </c>
      <c r="AH1418" s="1400">
        <f t="shared" si="1280"/>
        <v>-210.66691000000003</v>
      </c>
      <c r="AI1418" s="1323">
        <f t="shared" si="1280"/>
        <v>33837.120539999996</v>
      </c>
      <c r="AJ1418" s="1353">
        <f>AJ1353</f>
        <v>446</v>
      </c>
      <c r="AK1418" s="1323">
        <f>AK1353</f>
        <v>1220365.7199999995</v>
      </c>
      <c r="AL1418" s="1323">
        <f t="shared" si="1226"/>
        <v>1220.3657199999996</v>
      </c>
      <c r="AM1418" s="2437"/>
    </row>
    <row r="1419" spans="1:275" ht="15.75" thickBot="1" x14ac:dyDescent="0.3">
      <c r="A1419" s="738">
        <v>1</v>
      </c>
      <c r="B1419" s="1735">
        <v>1</v>
      </c>
      <c r="C1419" s="839" t="s">
        <v>70</v>
      </c>
      <c r="D1419" s="839"/>
      <c r="E1419" s="839"/>
      <c r="F1419" s="726"/>
      <c r="G1419" s="234"/>
      <c r="H1419" s="234"/>
      <c r="I1419" s="234"/>
      <c r="J1419" s="606"/>
      <c r="K1419" s="2097"/>
      <c r="L1419" s="2097"/>
      <c r="M1419" s="606"/>
      <c r="N1419" s="606"/>
      <c r="O1419" s="606"/>
      <c r="P1419" s="606"/>
      <c r="Q1419" s="2101"/>
      <c r="R1419" s="749"/>
      <c r="S1419" s="749"/>
      <c r="T1419" s="749"/>
      <c r="U1419" s="749"/>
      <c r="V1419" s="749"/>
      <c r="W1419" s="749"/>
      <c r="X1419" s="749"/>
      <c r="Y1419" s="749"/>
      <c r="Z1419" s="749"/>
      <c r="AA1419" s="749"/>
      <c r="AB1419" s="749"/>
      <c r="AC1419" s="749"/>
      <c r="AD1419" s="2098"/>
      <c r="AE1419" s="2099"/>
      <c r="AF1419" s="749"/>
      <c r="AG1419" s="749"/>
      <c r="AH1419" s="840"/>
      <c r="AI1419" s="2099"/>
      <c r="AJ1419" s="749"/>
      <c r="AK1419" s="1838"/>
      <c r="AL1419" s="1838">
        <f t="shared" si="1226"/>
        <v>0</v>
      </c>
      <c r="AM1419" s="2437"/>
    </row>
    <row r="1420" spans="1:275" ht="29.25" x14ac:dyDescent="0.25">
      <c r="A1420" s="738">
        <v>1</v>
      </c>
      <c r="B1420" s="1735">
        <v>1</v>
      </c>
      <c r="C1420" s="689" t="s">
        <v>274</v>
      </c>
      <c r="D1420" s="2521"/>
      <c r="E1420" s="606"/>
      <c r="F1420" s="2191"/>
      <c r="G1420" s="601"/>
      <c r="H1420" s="601"/>
      <c r="I1420" s="601"/>
      <c r="J1420" s="882"/>
      <c r="K1420" s="882"/>
      <c r="L1420" s="606"/>
      <c r="M1420" s="606"/>
      <c r="N1420" s="606"/>
      <c r="O1420" s="606"/>
      <c r="P1420" s="606"/>
      <c r="Q1420" s="606"/>
      <c r="R1420" s="748"/>
      <c r="S1420" s="748"/>
      <c r="T1420" s="748"/>
      <c r="U1420" s="748"/>
      <c r="V1420" s="748"/>
      <c r="W1420" s="748"/>
      <c r="X1420" s="748"/>
      <c r="Y1420" s="748"/>
      <c r="Z1420" s="748"/>
      <c r="AA1420" s="748"/>
      <c r="AB1420" s="748"/>
      <c r="AC1420" s="748"/>
      <c r="AD1420" s="1670"/>
      <c r="AE1420" s="748"/>
      <c r="AF1420" s="748"/>
      <c r="AG1420" s="748"/>
      <c r="AH1420" s="883"/>
      <c r="AI1420" s="748"/>
      <c r="AJ1420" s="748"/>
      <c r="AK1420" s="1838"/>
      <c r="AL1420" s="1838">
        <f t="shared" si="1226"/>
        <v>0</v>
      </c>
      <c r="AM1420" s="2437"/>
    </row>
    <row r="1421" spans="1:275" s="70" customFormat="1" ht="15" customHeight="1" x14ac:dyDescent="0.25">
      <c r="A1421" s="738">
        <v>1</v>
      </c>
      <c r="B1421" s="1735">
        <v>1</v>
      </c>
      <c r="C1421" s="654" t="s">
        <v>5</v>
      </c>
      <c r="D1421" s="654"/>
      <c r="E1421" s="654"/>
      <c r="F1421" s="867"/>
      <c r="G1421" s="228"/>
      <c r="H1421" s="228"/>
      <c r="I1421" s="92"/>
      <c r="J1421" s="228"/>
      <c r="K1421" s="228"/>
      <c r="L1421" s="655"/>
      <c r="M1421" s="655"/>
      <c r="N1421" s="655"/>
      <c r="O1421" s="655"/>
      <c r="P1421" s="655"/>
      <c r="Q1421" s="655"/>
      <c r="R1421" s="228"/>
      <c r="S1421" s="228"/>
      <c r="T1421" s="228"/>
      <c r="U1421" s="228"/>
      <c r="V1421" s="228"/>
      <c r="W1421" s="228"/>
      <c r="X1421" s="228"/>
      <c r="Y1421" s="228"/>
      <c r="Z1421" s="228"/>
      <c r="AA1421" s="228"/>
      <c r="AB1421" s="228"/>
      <c r="AC1421" s="228"/>
      <c r="AD1421" s="1627"/>
      <c r="AE1421" s="228"/>
      <c r="AF1421" s="228"/>
      <c r="AG1421" s="228"/>
      <c r="AH1421" s="228"/>
      <c r="AI1421" s="228"/>
      <c r="AJ1421" s="228"/>
      <c r="AK1421" s="1851"/>
      <c r="AL1421" s="1851">
        <f t="shared" si="1226"/>
        <v>0</v>
      </c>
      <c r="AM1421" s="2437"/>
      <c r="AN1421" s="1721"/>
    </row>
    <row r="1422" spans="1:275" s="70" customFormat="1" ht="15" customHeight="1" x14ac:dyDescent="0.25">
      <c r="A1422" s="738">
        <v>1</v>
      </c>
      <c r="B1422" s="1735">
        <v>1</v>
      </c>
      <c r="C1422" s="124" t="s">
        <v>10</v>
      </c>
      <c r="D1422" s="2524" t="s">
        <v>517</v>
      </c>
      <c r="E1422" s="361">
        <v>340</v>
      </c>
      <c r="F1422" s="711">
        <v>1350</v>
      </c>
      <c r="G1422" s="92">
        <f t="shared" ref="G1422:G1429" si="1287">F1422/12*$C$3</f>
        <v>1350</v>
      </c>
      <c r="H1422" s="867">
        <v>1342</v>
      </c>
      <c r="I1422" s="92">
        <f t="shared" ref="I1422:I1430" si="1288">H1422/G1422*100</f>
        <v>99.407407407407405</v>
      </c>
      <c r="J1422" s="659">
        <v>11</v>
      </c>
      <c r="K1422" s="93">
        <f t="shared" ref="K1422:K1430" si="1289">N1422/H1422</f>
        <v>10.50521609538003</v>
      </c>
      <c r="L1422" s="94">
        <f t="shared" ref="L1422:L1429" si="1290">ROUND(F1422*J1422,0)</f>
        <v>14850</v>
      </c>
      <c r="M1422" s="94">
        <f t="shared" ref="M1422:M1429" si="1291">ROUND(L1422/12*$C$3,0)</f>
        <v>14850</v>
      </c>
      <c r="N1422" s="655">
        <v>14098</v>
      </c>
      <c r="O1422" s="94">
        <f t="shared" ref="O1422:O1430" si="1292">N1422/M1422*100</f>
        <v>94.936026936026934</v>
      </c>
      <c r="P1422" s="94">
        <f t="shared" ref="P1422:P1429" si="1293">L1422/E1422</f>
        <v>43.676470588235297</v>
      </c>
      <c r="Q1422" s="94">
        <f t="shared" ref="Q1422:Q1430" si="1294">N1422/$C$3*12/P1422</f>
        <v>322.78249158249156</v>
      </c>
      <c r="R1422" s="228"/>
      <c r="S1422" s="228"/>
      <c r="T1422" s="228"/>
      <c r="U1422" s="228"/>
      <c r="V1422" s="228"/>
      <c r="W1422" s="228"/>
      <c r="X1422" s="228"/>
      <c r="Y1422" s="228"/>
      <c r="Z1422" s="228"/>
      <c r="AA1422" s="228"/>
      <c r="AB1422" s="228"/>
      <c r="AC1422" s="228"/>
      <c r="AD1422" s="1627"/>
      <c r="AE1422" s="228"/>
      <c r="AF1422" s="228"/>
      <c r="AG1422" s="228"/>
      <c r="AH1422" s="228"/>
      <c r="AI1422" s="228"/>
      <c r="AJ1422" s="228"/>
      <c r="AK1422" s="1851"/>
      <c r="AL1422" s="1851">
        <f t="shared" si="1226"/>
        <v>0</v>
      </c>
      <c r="AM1422" s="2437"/>
      <c r="AN1422" s="1721"/>
    </row>
    <row r="1423" spans="1:275" s="70" customFormat="1" ht="15" customHeight="1" x14ac:dyDescent="0.25">
      <c r="A1423" s="738">
        <v>1</v>
      </c>
      <c r="B1423" s="1735">
        <v>1</v>
      </c>
      <c r="C1423" s="124" t="s">
        <v>6</v>
      </c>
      <c r="D1423" s="2524" t="s">
        <v>517</v>
      </c>
      <c r="E1423" s="361">
        <v>340</v>
      </c>
      <c r="F1423" s="711">
        <v>580</v>
      </c>
      <c r="G1423" s="92">
        <f t="shared" si="1287"/>
        <v>580</v>
      </c>
      <c r="H1423" s="867">
        <v>649</v>
      </c>
      <c r="I1423" s="92">
        <f t="shared" si="1288"/>
        <v>111.89655172413792</v>
      </c>
      <c r="J1423" s="659">
        <v>9</v>
      </c>
      <c r="K1423" s="93">
        <f t="shared" si="1289"/>
        <v>10.232665639445301</v>
      </c>
      <c r="L1423" s="94">
        <f t="shared" si="1290"/>
        <v>5220</v>
      </c>
      <c r="M1423" s="94">
        <f t="shared" si="1291"/>
        <v>5220</v>
      </c>
      <c r="N1423" s="655">
        <v>6641</v>
      </c>
      <c r="O1423" s="94">
        <f t="shared" si="1292"/>
        <v>127.22222222222221</v>
      </c>
      <c r="P1423" s="94">
        <f t="shared" si="1293"/>
        <v>15.352941176470589</v>
      </c>
      <c r="Q1423" s="94">
        <f t="shared" si="1294"/>
        <v>432.55555555555554</v>
      </c>
      <c r="R1423" s="228"/>
      <c r="S1423" s="228"/>
      <c r="T1423" s="228"/>
      <c r="U1423" s="228"/>
      <c r="V1423" s="228"/>
      <c r="W1423" s="228"/>
      <c r="X1423" s="228"/>
      <c r="Y1423" s="228"/>
      <c r="Z1423" s="228"/>
      <c r="AA1423" s="228"/>
      <c r="AB1423" s="228"/>
      <c r="AC1423" s="228"/>
      <c r="AD1423" s="1627"/>
      <c r="AE1423" s="228"/>
      <c r="AF1423" s="228"/>
      <c r="AG1423" s="228"/>
      <c r="AH1423" s="228"/>
      <c r="AI1423" s="228"/>
      <c r="AJ1423" s="228"/>
      <c r="AK1423" s="1851"/>
      <c r="AL1423" s="1851">
        <f t="shared" si="1226"/>
        <v>0</v>
      </c>
      <c r="AM1423" s="2437"/>
      <c r="AN1423" s="1721"/>
    </row>
    <row r="1424" spans="1:275" s="70" customFormat="1" ht="15" customHeight="1" x14ac:dyDescent="0.25">
      <c r="A1424" s="738">
        <v>1</v>
      </c>
      <c r="B1424" s="1735">
        <v>1</v>
      </c>
      <c r="C1424" s="124" t="s">
        <v>25</v>
      </c>
      <c r="D1424" s="2524" t="s">
        <v>517</v>
      </c>
      <c r="E1424" s="361">
        <v>270</v>
      </c>
      <c r="F1424" s="711">
        <v>420</v>
      </c>
      <c r="G1424" s="92">
        <f t="shared" si="1287"/>
        <v>420</v>
      </c>
      <c r="H1424" s="867">
        <v>447</v>
      </c>
      <c r="I1424" s="92">
        <f t="shared" si="1288"/>
        <v>106.42857142857143</v>
      </c>
      <c r="J1424" s="659">
        <v>8.1999999999999993</v>
      </c>
      <c r="K1424" s="93">
        <f t="shared" si="1289"/>
        <v>8.2304250559284124</v>
      </c>
      <c r="L1424" s="94">
        <f t="shared" si="1290"/>
        <v>3444</v>
      </c>
      <c r="M1424" s="94">
        <f t="shared" si="1291"/>
        <v>3444</v>
      </c>
      <c r="N1424" s="655">
        <v>3679</v>
      </c>
      <c r="O1424" s="94">
        <f t="shared" si="1292"/>
        <v>106.82346109175379</v>
      </c>
      <c r="P1424" s="94">
        <f t="shared" si="1293"/>
        <v>12.755555555555556</v>
      </c>
      <c r="Q1424" s="94">
        <f t="shared" si="1294"/>
        <v>288.42334494773519</v>
      </c>
      <c r="R1424" s="228"/>
      <c r="S1424" s="228"/>
      <c r="T1424" s="228"/>
      <c r="U1424" s="228"/>
      <c r="V1424" s="228"/>
      <c r="W1424" s="228"/>
      <c r="X1424" s="228"/>
      <c r="Y1424" s="228"/>
      <c r="Z1424" s="228"/>
      <c r="AA1424" s="228"/>
      <c r="AB1424" s="228"/>
      <c r="AC1424" s="228"/>
      <c r="AD1424" s="1627"/>
      <c r="AE1424" s="228"/>
      <c r="AF1424" s="228"/>
      <c r="AG1424" s="228"/>
      <c r="AH1424" s="228"/>
      <c r="AI1424" s="228"/>
      <c r="AJ1424" s="228"/>
      <c r="AK1424" s="1851"/>
      <c r="AL1424" s="1851">
        <f t="shared" si="1226"/>
        <v>0</v>
      </c>
      <c r="AM1424" s="2437"/>
      <c r="AN1424" s="1721"/>
    </row>
    <row r="1425" spans="1:40" s="70" customFormat="1" ht="15" customHeight="1" x14ac:dyDescent="0.25">
      <c r="A1425" s="738">
        <v>1</v>
      </c>
      <c r="B1425" s="1735">
        <v>1</v>
      </c>
      <c r="C1425" s="124" t="s">
        <v>27</v>
      </c>
      <c r="D1425" s="2524" t="s">
        <v>517</v>
      </c>
      <c r="E1425" s="361">
        <v>300</v>
      </c>
      <c r="F1425" s="711">
        <v>130</v>
      </c>
      <c r="G1425" s="92">
        <f t="shared" si="1287"/>
        <v>130</v>
      </c>
      <c r="H1425" s="867">
        <v>135</v>
      </c>
      <c r="I1425" s="92">
        <f t="shared" si="1288"/>
        <v>103.84615384615385</v>
      </c>
      <c r="J1425" s="659">
        <v>5.2</v>
      </c>
      <c r="K1425" s="93">
        <f t="shared" si="1289"/>
        <v>6.3777777777777782</v>
      </c>
      <c r="L1425" s="94">
        <f t="shared" si="1290"/>
        <v>676</v>
      </c>
      <c r="M1425" s="94">
        <f t="shared" si="1291"/>
        <v>676</v>
      </c>
      <c r="N1425" s="655">
        <v>861</v>
      </c>
      <c r="O1425" s="94">
        <f t="shared" si="1292"/>
        <v>127.36686390532543</v>
      </c>
      <c r="P1425" s="94">
        <f t="shared" si="1293"/>
        <v>2.2533333333333334</v>
      </c>
      <c r="Q1425" s="94">
        <f t="shared" si="1294"/>
        <v>382.10059171597629</v>
      </c>
      <c r="R1425" s="228"/>
      <c r="S1425" s="228"/>
      <c r="T1425" s="228"/>
      <c r="U1425" s="228"/>
      <c r="V1425" s="228"/>
      <c r="W1425" s="228"/>
      <c r="X1425" s="228"/>
      <c r="Y1425" s="228"/>
      <c r="Z1425" s="228"/>
      <c r="AA1425" s="228"/>
      <c r="AB1425" s="228"/>
      <c r="AC1425" s="228"/>
      <c r="AD1425" s="1627"/>
      <c r="AE1425" s="228"/>
      <c r="AF1425" s="228"/>
      <c r="AG1425" s="228"/>
      <c r="AH1425" s="228"/>
      <c r="AI1425" s="228"/>
      <c r="AJ1425" s="228"/>
      <c r="AK1425" s="1851"/>
      <c r="AL1425" s="1851">
        <f t="shared" si="1226"/>
        <v>0</v>
      </c>
      <c r="AM1425" s="2437"/>
      <c r="AN1425" s="1721"/>
    </row>
    <row r="1426" spans="1:40" s="70" customFormat="1" ht="15" customHeight="1" x14ac:dyDescent="0.25">
      <c r="A1426" s="738">
        <v>1</v>
      </c>
      <c r="B1426" s="1735">
        <v>1</v>
      </c>
      <c r="C1426" s="124" t="s">
        <v>28</v>
      </c>
      <c r="D1426" s="2524" t="s">
        <v>517</v>
      </c>
      <c r="E1426" s="361">
        <v>340</v>
      </c>
      <c r="F1426" s="711">
        <v>130</v>
      </c>
      <c r="G1426" s="92">
        <f t="shared" si="1287"/>
        <v>130</v>
      </c>
      <c r="H1426" s="867">
        <v>133</v>
      </c>
      <c r="I1426" s="92">
        <f t="shared" si="1288"/>
        <v>102.30769230769229</v>
      </c>
      <c r="J1426" s="659">
        <v>8</v>
      </c>
      <c r="K1426" s="93">
        <f t="shared" si="1289"/>
        <v>8.541353383458647</v>
      </c>
      <c r="L1426" s="94">
        <f t="shared" si="1290"/>
        <v>1040</v>
      </c>
      <c r="M1426" s="94">
        <f t="shared" si="1291"/>
        <v>1040</v>
      </c>
      <c r="N1426" s="655">
        <v>1136</v>
      </c>
      <c r="O1426" s="94">
        <f t="shared" si="1292"/>
        <v>109.23076923076923</v>
      </c>
      <c r="P1426" s="94">
        <f t="shared" si="1293"/>
        <v>3.0588235294117645</v>
      </c>
      <c r="Q1426" s="94">
        <f t="shared" si="1294"/>
        <v>371.38461538461542</v>
      </c>
      <c r="R1426" s="228"/>
      <c r="S1426" s="228"/>
      <c r="T1426" s="228"/>
      <c r="U1426" s="228"/>
      <c r="V1426" s="228"/>
      <c r="W1426" s="228"/>
      <c r="X1426" s="228"/>
      <c r="Y1426" s="228"/>
      <c r="Z1426" s="228"/>
      <c r="AA1426" s="228"/>
      <c r="AB1426" s="228"/>
      <c r="AC1426" s="228"/>
      <c r="AD1426" s="1627"/>
      <c r="AE1426" s="228"/>
      <c r="AF1426" s="228"/>
      <c r="AG1426" s="228"/>
      <c r="AH1426" s="228"/>
      <c r="AI1426" s="228"/>
      <c r="AJ1426" s="228"/>
      <c r="AK1426" s="1851"/>
      <c r="AL1426" s="1851">
        <f t="shared" si="1226"/>
        <v>0</v>
      </c>
      <c r="AM1426" s="2437"/>
      <c r="AN1426" s="1721"/>
    </row>
    <row r="1427" spans="1:40" s="70" customFormat="1" ht="15" customHeight="1" x14ac:dyDescent="0.25">
      <c r="A1427" s="738">
        <v>1</v>
      </c>
      <c r="B1427" s="1735">
        <v>1</v>
      </c>
      <c r="C1427" s="124" t="s">
        <v>26</v>
      </c>
      <c r="D1427" s="2524" t="s">
        <v>517</v>
      </c>
      <c r="E1427" s="361">
        <v>340</v>
      </c>
      <c r="F1427" s="711">
        <v>630</v>
      </c>
      <c r="G1427" s="92">
        <f t="shared" si="1287"/>
        <v>630</v>
      </c>
      <c r="H1427" s="867">
        <v>615</v>
      </c>
      <c r="I1427" s="92">
        <f t="shared" si="1288"/>
        <v>97.61904761904762</v>
      </c>
      <c r="J1427" s="659">
        <v>6.1</v>
      </c>
      <c r="K1427" s="93">
        <f t="shared" si="1289"/>
        <v>6.5869918699186991</v>
      </c>
      <c r="L1427" s="94">
        <f t="shared" si="1290"/>
        <v>3843</v>
      </c>
      <c r="M1427" s="94">
        <f t="shared" si="1291"/>
        <v>3843</v>
      </c>
      <c r="N1427" s="655">
        <v>4051</v>
      </c>
      <c r="O1427" s="94">
        <f t="shared" si="1292"/>
        <v>105.41243819932345</v>
      </c>
      <c r="P1427" s="94">
        <f t="shared" si="1293"/>
        <v>11.302941176470588</v>
      </c>
      <c r="Q1427" s="94">
        <f t="shared" si="1294"/>
        <v>358.40228987769973</v>
      </c>
      <c r="R1427" s="228"/>
      <c r="S1427" s="228"/>
      <c r="T1427" s="228"/>
      <c r="U1427" s="228"/>
      <c r="V1427" s="228"/>
      <c r="W1427" s="228"/>
      <c r="X1427" s="228"/>
      <c r="Y1427" s="228"/>
      <c r="Z1427" s="228"/>
      <c r="AA1427" s="228"/>
      <c r="AB1427" s="228"/>
      <c r="AC1427" s="228"/>
      <c r="AD1427" s="1627"/>
      <c r="AE1427" s="228"/>
      <c r="AF1427" s="228"/>
      <c r="AG1427" s="228"/>
      <c r="AH1427" s="228"/>
      <c r="AI1427" s="228"/>
      <c r="AJ1427" s="228"/>
      <c r="AK1427" s="1851"/>
      <c r="AL1427" s="1851">
        <f t="shared" si="1226"/>
        <v>0</v>
      </c>
      <c r="AM1427" s="2437"/>
      <c r="AN1427" s="1721"/>
    </row>
    <row r="1428" spans="1:40" s="70" customFormat="1" ht="15" customHeight="1" x14ac:dyDescent="0.25">
      <c r="A1428" s="738"/>
      <c r="B1428" s="1735">
        <v>1</v>
      </c>
      <c r="C1428" s="124" t="s">
        <v>361</v>
      </c>
      <c r="D1428" s="2524" t="s">
        <v>517</v>
      </c>
      <c r="E1428" s="361">
        <v>330</v>
      </c>
      <c r="F1428" s="711">
        <v>40</v>
      </c>
      <c r="G1428" s="92">
        <f t="shared" ref="G1428" si="1295">F1428/12*$C$3</f>
        <v>40</v>
      </c>
      <c r="H1428" s="867">
        <v>42</v>
      </c>
      <c r="I1428" s="92">
        <f t="shared" si="1288"/>
        <v>105</v>
      </c>
      <c r="J1428" s="659">
        <v>10</v>
      </c>
      <c r="K1428" s="93">
        <f t="shared" si="1289"/>
        <v>7.5238095238095237</v>
      </c>
      <c r="L1428" s="94">
        <f t="shared" si="1290"/>
        <v>400</v>
      </c>
      <c r="M1428" s="94">
        <f t="shared" si="1291"/>
        <v>400</v>
      </c>
      <c r="N1428" s="655">
        <v>316</v>
      </c>
      <c r="O1428" s="94">
        <f t="shared" si="1292"/>
        <v>79</v>
      </c>
      <c r="P1428" s="94">
        <f t="shared" si="1293"/>
        <v>1.2121212121212122</v>
      </c>
      <c r="Q1428" s="94">
        <f t="shared" si="1294"/>
        <v>260.7</v>
      </c>
      <c r="R1428" s="228"/>
      <c r="S1428" s="228"/>
      <c r="T1428" s="228"/>
      <c r="U1428" s="228"/>
      <c r="V1428" s="228"/>
      <c r="W1428" s="228"/>
      <c r="X1428" s="228"/>
      <c r="Y1428" s="228"/>
      <c r="Z1428" s="228"/>
      <c r="AA1428" s="228"/>
      <c r="AB1428" s="228"/>
      <c r="AC1428" s="228"/>
      <c r="AD1428" s="1627"/>
      <c r="AE1428" s="228"/>
      <c r="AF1428" s="228"/>
      <c r="AG1428" s="228"/>
      <c r="AH1428" s="228"/>
      <c r="AI1428" s="228"/>
      <c r="AJ1428" s="228"/>
      <c r="AK1428" s="1851"/>
      <c r="AL1428" s="1851">
        <f t="shared" si="1226"/>
        <v>0</v>
      </c>
      <c r="AM1428" s="2437"/>
      <c r="AN1428" s="1721"/>
    </row>
    <row r="1429" spans="1:40" s="70" customFormat="1" ht="15" customHeight="1" x14ac:dyDescent="0.25">
      <c r="A1429" s="738">
        <v>1</v>
      </c>
      <c r="B1429" s="1735">
        <v>1</v>
      </c>
      <c r="C1429" s="124" t="s">
        <v>77</v>
      </c>
      <c r="D1429" s="2524" t="s">
        <v>517</v>
      </c>
      <c r="E1429" s="361">
        <v>320</v>
      </c>
      <c r="F1429" s="711">
        <v>700</v>
      </c>
      <c r="G1429" s="92">
        <f t="shared" si="1287"/>
        <v>700</v>
      </c>
      <c r="H1429" s="867">
        <v>796</v>
      </c>
      <c r="I1429" s="92">
        <f t="shared" si="1288"/>
        <v>113.71428571428572</v>
      </c>
      <c r="J1429" s="659">
        <v>10</v>
      </c>
      <c r="K1429" s="93">
        <f t="shared" si="1289"/>
        <v>9.1457286432160796</v>
      </c>
      <c r="L1429" s="94">
        <f t="shared" si="1290"/>
        <v>7000</v>
      </c>
      <c r="M1429" s="94">
        <f t="shared" si="1291"/>
        <v>7000</v>
      </c>
      <c r="N1429" s="655">
        <v>7280</v>
      </c>
      <c r="O1429" s="94">
        <f t="shared" si="1292"/>
        <v>104</v>
      </c>
      <c r="P1429" s="94">
        <f t="shared" si="1293"/>
        <v>21.875</v>
      </c>
      <c r="Q1429" s="94">
        <f t="shared" si="1294"/>
        <v>332.8</v>
      </c>
      <c r="R1429" s="228"/>
      <c r="S1429" s="228"/>
      <c r="T1429" s="228"/>
      <c r="U1429" s="228"/>
      <c r="V1429" s="228"/>
      <c r="W1429" s="228"/>
      <c r="X1429" s="228"/>
      <c r="Y1429" s="228"/>
      <c r="Z1429" s="228"/>
      <c r="AA1429" s="228"/>
      <c r="AB1429" s="228"/>
      <c r="AC1429" s="228"/>
      <c r="AD1429" s="1627"/>
      <c r="AE1429" s="228"/>
      <c r="AF1429" s="228"/>
      <c r="AG1429" s="228"/>
      <c r="AH1429" s="228"/>
      <c r="AI1429" s="228"/>
      <c r="AJ1429" s="228"/>
      <c r="AK1429" s="1851"/>
      <c r="AL1429" s="1851">
        <f t="shared" si="1226"/>
        <v>0</v>
      </c>
      <c r="AM1429" s="2437"/>
      <c r="AN1429" s="1721"/>
    </row>
    <row r="1430" spans="1:40" s="70" customFormat="1" ht="15" customHeight="1" x14ac:dyDescent="0.25">
      <c r="A1430" s="738">
        <v>1</v>
      </c>
      <c r="B1430" s="1735">
        <v>1</v>
      </c>
      <c r="C1430" s="280" t="s">
        <v>7</v>
      </c>
      <c r="D1430" s="280"/>
      <c r="E1430" s="280"/>
      <c r="F1430" s="2231">
        <f>SUM(F1422:F1429)</f>
        <v>3980</v>
      </c>
      <c r="G1430" s="673">
        <f>SUM(G1422:G1429)</f>
        <v>3980</v>
      </c>
      <c r="H1430" s="1870">
        <f>SUM(H1422:H1429)</f>
        <v>4159</v>
      </c>
      <c r="I1430" s="673">
        <f t="shared" si="1288"/>
        <v>104.49748743718592</v>
      </c>
      <c r="J1430" s="678">
        <f>IF(F1430=0,0,L1430/F1430)</f>
        <v>9.1640703517587934</v>
      </c>
      <c r="K1430" s="117">
        <f t="shared" si="1289"/>
        <v>9.1517191632603989</v>
      </c>
      <c r="L1430" s="673">
        <f>SUM(L1422:L1429)</f>
        <v>36473</v>
      </c>
      <c r="M1430" s="673">
        <f>SUM(M1422:M1429)</f>
        <v>36473</v>
      </c>
      <c r="N1430" s="2767">
        <f>SUM(N1422:N1429)</f>
        <v>38062</v>
      </c>
      <c r="O1430" s="94">
        <f t="shared" si="1292"/>
        <v>104.35664738299563</v>
      </c>
      <c r="P1430" s="673">
        <f>SUM(P1422:P1429)</f>
        <v>111.48718657159834</v>
      </c>
      <c r="Q1430" s="94">
        <f t="shared" si="1294"/>
        <v>341.40246220632849</v>
      </c>
      <c r="R1430" s="673">
        <v>130914.02200799997</v>
      </c>
      <c r="S1430" s="673">
        <v>130914.02200799997</v>
      </c>
      <c r="T1430" s="673">
        <v>130914.02200799997</v>
      </c>
      <c r="U1430" s="673">
        <v>130914.02200799997</v>
      </c>
      <c r="V1430" s="673">
        <v>130914.02200799997</v>
      </c>
      <c r="W1430" s="673">
        <v>130914.02200799997</v>
      </c>
      <c r="X1430" s="673">
        <v>130914.02200799997</v>
      </c>
      <c r="Y1430" s="673">
        <v>130914.02200799997</v>
      </c>
      <c r="Z1430" s="673">
        <v>130914.02200799997</v>
      </c>
      <c r="AA1430" s="673">
        <v>130914.02200799997</v>
      </c>
      <c r="AB1430" s="673">
        <v>131035.41399199997</v>
      </c>
      <c r="AC1430" s="673">
        <v>131035.41399199997</v>
      </c>
      <c r="AD1430" s="1600">
        <f>AC1430</f>
        <v>131035.41399199997</v>
      </c>
      <c r="AE1430" s="673">
        <f>AI1430-AH1430-AF1430</f>
        <v>133327.00303000002</v>
      </c>
      <c r="AF1430" s="673">
        <v>-247.35159999999999</v>
      </c>
      <c r="AG1430" s="673">
        <f>AE1430-AD1430</f>
        <v>2291.5890380000492</v>
      </c>
      <c r="AH1430" s="673">
        <v>-3310.5844700000007</v>
      </c>
      <c r="AI1430" s="673">
        <v>129769.06696000004</v>
      </c>
      <c r="AJ1430" s="673">
        <v>7</v>
      </c>
      <c r="AK1430" s="1852">
        <v>255838.8</v>
      </c>
      <c r="AL1430" s="1852">
        <f t="shared" si="1226"/>
        <v>255.83879999999999</v>
      </c>
      <c r="AM1430" s="2437"/>
      <c r="AN1430" s="1721"/>
    </row>
    <row r="1431" spans="1:40" s="70" customFormat="1" ht="15" customHeight="1" x14ac:dyDescent="0.25">
      <c r="A1431" s="738">
        <v>1</v>
      </c>
      <c r="B1431" s="1735">
        <v>1</v>
      </c>
      <c r="C1431" s="636" t="s">
        <v>14</v>
      </c>
      <c r="D1431" s="636"/>
      <c r="E1431" s="830"/>
      <c r="F1431" s="2231"/>
      <c r="G1431" s="673"/>
      <c r="H1431" s="673"/>
      <c r="I1431" s="673"/>
      <c r="J1431" s="674"/>
      <c r="K1431" s="674"/>
      <c r="L1431" s="673"/>
      <c r="M1431" s="673"/>
      <c r="N1431" s="673"/>
      <c r="O1431" s="673"/>
      <c r="P1431" s="673"/>
      <c r="Q1431" s="673"/>
      <c r="R1431" s="228"/>
      <c r="S1431" s="228"/>
      <c r="T1431" s="228"/>
      <c r="U1431" s="228"/>
      <c r="V1431" s="228"/>
      <c r="W1431" s="228"/>
      <c r="X1431" s="228"/>
      <c r="Y1431" s="228"/>
      <c r="Z1431" s="228"/>
      <c r="AA1431" s="228"/>
      <c r="AB1431" s="228"/>
      <c r="AC1431" s="228"/>
      <c r="AD1431" s="1671"/>
      <c r="AE1431" s="228"/>
      <c r="AF1431" s="228"/>
      <c r="AG1431" s="228"/>
      <c r="AH1431" s="228"/>
      <c r="AI1431" s="228"/>
      <c r="AJ1431" s="228"/>
      <c r="AK1431" s="1851"/>
      <c r="AL1431" s="1851">
        <f t="shared" si="1226"/>
        <v>0</v>
      </c>
      <c r="AM1431" s="2437"/>
      <c r="AN1431" s="1721"/>
    </row>
    <row r="1432" spans="1:40" s="70" customFormat="1" ht="16.5" customHeight="1" x14ac:dyDescent="0.25">
      <c r="A1432" s="738">
        <v>1</v>
      </c>
      <c r="B1432" s="1735">
        <v>1</v>
      </c>
      <c r="C1432" s="507" t="s">
        <v>301</v>
      </c>
      <c r="D1432" s="507"/>
      <c r="E1432" s="520"/>
      <c r="F1432" s="2198"/>
      <c r="G1432" s="116"/>
      <c r="H1432" s="116"/>
      <c r="I1432" s="116"/>
      <c r="J1432" s="363"/>
      <c r="K1432" s="363"/>
      <c r="L1432" s="365"/>
      <c r="M1432" s="365"/>
      <c r="N1432" s="365"/>
      <c r="O1432" s="365"/>
      <c r="P1432" s="365"/>
      <c r="Q1432" s="365"/>
      <c r="R1432" s="440"/>
      <c r="S1432" s="440"/>
      <c r="T1432" s="440"/>
      <c r="U1432" s="440"/>
      <c r="V1432" s="440"/>
      <c r="W1432" s="440"/>
      <c r="X1432" s="440"/>
      <c r="Y1432" s="440"/>
      <c r="Z1432" s="440"/>
      <c r="AA1432" s="440"/>
      <c r="AB1432" s="440"/>
      <c r="AC1432" s="440"/>
      <c r="AD1432" s="1598"/>
      <c r="AE1432" s="440"/>
      <c r="AF1432" s="440"/>
      <c r="AG1432" s="440"/>
      <c r="AH1432" s="440"/>
      <c r="AI1432" s="440"/>
      <c r="AJ1432" s="440"/>
      <c r="AK1432" s="1827"/>
      <c r="AL1432" s="1827">
        <f t="shared" si="1226"/>
        <v>0</v>
      </c>
      <c r="AM1432" s="2437"/>
      <c r="AN1432" s="1721"/>
    </row>
    <row r="1433" spans="1:40" s="70" customFormat="1" ht="15" customHeight="1" x14ac:dyDescent="0.25">
      <c r="A1433" s="738">
        <v>1</v>
      </c>
      <c r="B1433" s="1735">
        <v>1</v>
      </c>
      <c r="C1433" s="407" t="s">
        <v>198</v>
      </c>
      <c r="D1433" s="407"/>
      <c r="E1433" s="407"/>
      <c r="F1433" s="711">
        <f t="shared" ref="F1433:G1433" si="1296">SUM(F1435:F1438)+F1434/2.7</f>
        <v>32231.629629629628</v>
      </c>
      <c r="G1433" s="440">
        <f t="shared" si="1296"/>
        <v>32231.629629629628</v>
      </c>
      <c r="H1433" s="440">
        <f>SUM(H1435:H1438)+H1434/2.7</f>
        <v>32619.822222222221</v>
      </c>
      <c r="I1433" s="440">
        <f>H1433/G1433*100</f>
        <v>101.20438400742773</v>
      </c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711"/>
      <c r="Y1433" s="711"/>
      <c r="Z1433" s="711"/>
      <c r="AA1433" s="711"/>
      <c r="AB1433" s="711"/>
      <c r="AC1433" s="711"/>
      <c r="AD1433" s="1595"/>
      <c r="AE1433" s="711"/>
      <c r="AF1433" s="711"/>
      <c r="AG1433" s="711"/>
      <c r="AH1433" s="711"/>
      <c r="AI1433" s="711"/>
      <c r="AJ1433" s="2462">
        <f t="shared" ref="AJ1433" si="1297">SUM(AJ1435:AJ1438)+AJ1434/2.7</f>
        <v>116.37037037037037</v>
      </c>
      <c r="AK1433" s="1832">
        <f>AK1434+AK1436+AK1437+AK1435+AK1438</f>
        <v>111270.10000000002</v>
      </c>
      <c r="AL1433" s="1832">
        <f t="shared" si="1226"/>
        <v>111.27010000000001</v>
      </c>
      <c r="AM1433" s="2437"/>
      <c r="AN1433" s="1721"/>
    </row>
    <row r="1434" spans="1:40" s="70" customFormat="1" ht="15" customHeight="1" x14ac:dyDescent="0.25">
      <c r="A1434" s="738"/>
      <c r="B1434" s="1735"/>
      <c r="C1434" s="407" t="s">
        <v>467</v>
      </c>
      <c r="D1434" s="407"/>
      <c r="E1434" s="407"/>
      <c r="F1434" s="711">
        <v>1700</v>
      </c>
      <c r="G1434" s="440">
        <f t="shared" ref="G1434:G1442" si="1298">ROUND(F1434/12*$C$3,0)</f>
        <v>1700</v>
      </c>
      <c r="H1434" s="440">
        <v>1992.1200000000001</v>
      </c>
      <c r="I1434" s="440">
        <f>H1434/G1434*100</f>
        <v>117.18352941176471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711"/>
      <c r="Y1434" s="711"/>
      <c r="Z1434" s="711"/>
      <c r="AA1434" s="711"/>
      <c r="AB1434" s="711"/>
      <c r="AC1434" s="711"/>
      <c r="AD1434" s="1595"/>
      <c r="AE1434" s="711"/>
      <c r="AF1434" s="711"/>
      <c r="AG1434" s="711"/>
      <c r="AH1434" s="711"/>
      <c r="AI1434" s="711"/>
      <c r="AJ1434" s="711">
        <v>1</v>
      </c>
      <c r="AK1434" s="1832">
        <v>309.3</v>
      </c>
      <c r="AL1434" s="1832">
        <f t="shared" si="1226"/>
        <v>0.30930000000000002</v>
      </c>
      <c r="AM1434" s="2437"/>
      <c r="AN1434" s="1721"/>
    </row>
    <row r="1435" spans="1:40" s="70" customFormat="1" ht="15" customHeight="1" x14ac:dyDescent="0.25">
      <c r="A1435" s="738">
        <v>1</v>
      </c>
      <c r="B1435" s="1735">
        <v>1</v>
      </c>
      <c r="C1435" s="407" t="s">
        <v>302</v>
      </c>
      <c r="D1435" s="407"/>
      <c r="E1435" s="407"/>
      <c r="F1435" s="711"/>
      <c r="G1435" s="92">
        <f t="shared" si="1298"/>
        <v>0</v>
      </c>
      <c r="H1435" s="440"/>
      <c r="I1435" s="440"/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711"/>
      <c r="Y1435" s="711"/>
      <c r="Z1435" s="711"/>
      <c r="AA1435" s="711"/>
      <c r="AB1435" s="711"/>
      <c r="AC1435" s="711"/>
      <c r="AD1435" s="1595"/>
      <c r="AE1435" s="711"/>
      <c r="AF1435" s="711"/>
      <c r="AG1435" s="711"/>
      <c r="AH1435" s="711"/>
      <c r="AI1435" s="711"/>
      <c r="AJ1435" s="711"/>
      <c r="AK1435" s="1832"/>
      <c r="AL1435" s="1832">
        <f t="shared" ref="AL1435:AL1498" si="1299">AK1435/1000</f>
        <v>0</v>
      </c>
      <c r="AM1435" s="2437"/>
      <c r="AN1435" s="1721"/>
    </row>
    <row r="1436" spans="1:40" s="70" customFormat="1" ht="38.1" customHeight="1" x14ac:dyDescent="0.25">
      <c r="A1436" s="738">
        <v>1</v>
      </c>
      <c r="B1436" s="1735">
        <v>1</v>
      </c>
      <c r="C1436" s="407" t="s">
        <v>303</v>
      </c>
      <c r="D1436" s="407"/>
      <c r="E1436" s="407"/>
      <c r="F1436" s="711">
        <v>20402</v>
      </c>
      <c r="G1436" s="92">
        <f t="shared" si="1298"/>
        <v>20402</v>
      </c>
      <c r="H1436" s="440">
        <v>12729</v>
      </c>
      <c r="I1436" s="440">
        <f t="shared" ref="I1436:I1443" si="1300">H1436/G1436*100</f>
        <v>62.390942064503484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711"/>
      <c r="Y1436" s="711"/>
      <c r="Z1436" s="711"/>
      <c r="AA1436" s="711"/>
      <c r="AB1436" s="711"/>
      <c r="AC1436" s="711"/>
      <c r="AD1436" s="1595"/>
      <c r="AE1436" s="711"/>
      <c r="AF1436" s="711"/>
      <c r="AG1436" s="711"/>
      <c r="AH1436" s="711"/>
      <c r="AI1436" s="711"/>
      <c r="AJ1436" s="711">
        <v>30</v>
      </c>
      <c r="AK1436" s="1832">
        <v>28483.110000000004</v>
      </c>
      <c r="AL1436" s="1832">
        <f t="shared" si="1299"/>
        <v>28.483110000000003</v>
      </c>
      <c r="AM1436" s="2437"/>
      <c r="AN1436" s="1721"/>
    </row>
    <row r="1437" spans="1:40" s="70" customFormat="1" ht="38.1" customHeight="1" x14ac:dyDescent="0.25">
      <c r="A1437" s="738">
        <v>1</v>
      </c>
      <c r="B1437" s="1735">
        <v>1</v>
      </c>
      <c r="C1437" s="407" t="s">
        <v>304</v>
      </c>
      <c r="D1437" s="407"/>
      <c r="E1437" s="407"/>
      <c r="F1437" s="711">
        <v>200</v>
      </c>
      <c r="G1437" s="92">
        <f t="shared" si="1298"/>
        <v>200</v>
      </c>
      <c r="H1437" s="440">
        <v>135</v>
      </c>
      <c r="I1437" s="440">
        <f t="shared" si="1300"/>
        <v>67.5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711"/>
      <c r="Y1437" s="711"/>
      <c r="Z1437" s="711"/>
      <c r="AA1437" s="711"/>
      <c r="AB1437" s="711"/>
      <c r="AC1437" s="711"/>
      <c r="AD1437" s="1595"/>
      <c r="AE1437" s="711"/>
      <c r="AF1437" s="711"/>
      <c r="AG1437" s="711"/>
      <c r="AH1437" s="711"/>
      <c r="AI1437" s="711"/>
      <c r="AJ1437" s="711">
        <v>3</v>
      </c>
      <c r="AK1437" s="1832">
        <v>3674.3</v>
      </c>
      <c r="AL1437" s="1832">
        <f t="shared" si="1299"/>
        <v>3.6743000000000001</v>
      </c>
      <c r="AM1437" s="2437"/>
      <c r="AN1437" s="1721"/>
    </row>
    <row r="1438" spans="1:40" s="70" customFormat="1" ht="18.75" customHeight="1" x14ac:dyDescent="0.25">
      <c r="A1438" s="738">
        <v>1</v>
      </c>
      <c r="B1438" s="1735">
        <v>1</v>
      </c>
      <c r="C1438" s="407" t="s">
        <v>305</v>
      </c>
      <c r="D1438" s="407"/>
      <c r="E1438" s="407"/>
      <c r="F1438" s="711">
        <v>11000</v>
      </c>
      <c r="G1438" s="92">
        <f t="shared" si="1298"/>
        <v>11000</v>
      </c>
      <c r="H1438" s="440">
        <v>19018</v>
      </c>
      <c r="I1438" s="440">
        <f t="shared" si="1300"/>
        <v>172.8909090909091</v>
      </c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711"/>
      <c r="Y1438" s="711"/>
      <c r="Z1438" s="711"/>
      <c r="AA1438" s="711"/>
      <c r="AB1438" s="711"/>
      <c r="AC1438" s="711"/>
      <c r="AD1438" s="1595"/>
      <c r="AE1438" s="711"/>
      <c r="AF1438" s="711"/>
      <c r="AG1438" s="711"/>
      <c r="AH1438" s="711"/>
      <c r="AI1438" s="711"/>
      <c r="AJ1438" s="711">
        <v>83</v>
      </c>
      <c r="AK1438" s="1832">
        <v>78803.390000000014</v>
      </c>
      <c r="AL1438" s="1832">
        <f t="shared" si="1299"/>
        <v>78.803390000000007</v>
      </c>
      <c r="AM1438" s="2437"/>
      <c r="AN1438" s="1721"/>
    </row>
    <row r="1439" spans="1:40" s="70" customFormat="1" ht="55.5" customHeight="1" x14ac:dyDescent="0.25">
      <c r="A1439" s="738"/>
      <c r="B1439" s="1735"/>
      <c r="C1439" s="407" t="s">
        <v>545</v>
      </c>
      <c r="D1439" s="407"/>
      <c r="E1439" s="407"/>
      <c r="F1439" s="711">
        <v>2031</v>
      </c>
      <c r="G1439" s="92">
        <f>F1439/7*($C$3-5)</f>
        <v>2031.0000000000002</v>
      </c>
      <c r="H1439" s="440"/>
      <c r="I1439" s="440">
        <f t="shared" si="1300"/>
        <v>0</v>
      </c>
      <c r="J1439" s="125"/>
      <c r="K1439" s="125"/>
      <c r="L1439" s="464"/>
      <c r="M1439" s="464"/>
      <c r="N1439" s="464"/>
      <c r="O1439" s="464"/>
      <c r="P1439" s="464"/>
      <c r="Q1439" s="464"/>
      <c r="R1439" s="711"/>
      <c r="S1439" s="711"/>
      <c r="T1439" s="711"/>
      <c r="U1439" s="711"/>
      <c r="V1439" s="711"/>
      <c r="W1439" s="711"/>
      <c r="X1439" s="711"/>
      <c r="Y1439" s="711"/>
      <c r="Z1439" s="711"/>
      <c r="AA1439" s="711"/>
      <c r="AB1439" s="711"/>
      <c r="AC1439" s="711"/>
      <c r="AD1439" s="1595"/>
      <c r="AE1439" s="711"/>
      <c r="AF1439" s="711"/>
      <c r="AG1439" s="711"/>
      <c r="AH1439" s="711"/>
      <c r="AI1439" s="711"/>
      <c r="AJ1439" s="711"/>
      <c r="AK1439" s="1832"/>
      <c r="AL1439" s="1832">
        <f t="shared" si="1299"/>
        <v>0</v>
      </c>
      <c r="AM1439" s="2437"/>
      <c r="AN1439" s="1721"/>
    </row>
    <row r="1440" spans="1:40" s="70" customFormat="1" ht="22.5" customHeight="1" x14ac:dyDescent="0.25">
      <c r="A1440" s="738">
        <v>1</v>
      </c>
      <c r="B1440" s="1735">
        <v>1</v>
      </c>
      <c r="C1440" s="407" t="s">
        <v>157</v>
      </c>
      <c r="D1440" s="407"/>
      <c r="E1440" s="407"/>
      <c r="F1440" s="711">
        <f>F1441+F1442/8.5</f>
        <v>38458.23529411765</v>
      </c>
      <c r="G1440" s="92">
        <f t="shared" ref="G1440" si="1301">G1441+G1442/8.5</f>
        <v>38458.23529411765</v>
      </c>
      <c r="H1440" s="92">
        <f>H1441+H1442/8.5</f>
        <v>36194.422352941176</v>
      </c>
      <c r="I1440" s="440">
        <f t="shared" si="1300"/>
        <v>94.113580813411019</v>
      </c>
      <c r="J1440" s="125"/>
      <c r="K1440" s="125"/>
      <c r="L1440" s="464"/>
      <c r="M1440" s="464"/>
      <c r="N1440" s="464"/>
      <c r="O1440" s="464"/>
      <c r="P1440" s="464"/>
      <c r="Q1440" s="464"/>
      <c r="R1440" s="711"/>
      <c r="S1440" s="711"/>
      <c r="T1440" s="711"/>
      <c r="U1440" s="711"/>
      <c r="V1440" s="711"/>
      <c r="W1440" s="711"/>
      <c r="X1440" s="711"/>
      <c r="Y1440" s="711"/>
      <c r="Z1440" s="711"/>
      <c r="AA1440" s="711"/>
      <c r="AB1440" s="711"/>
      <c r="AC1440" s="711"/>
      <c r="AD1440" s="1595"/>
      <c r="AE1440" s="711"/>
      <c r="AF1440" s="711"/>
      <c r="AG1440" s="711"/>
      <c r="AH1440" s="711"/>
      <c r="AI1440" s="711"/>
      <c r="AJ1440" s="92">
        <f t="shared" ref="AJ1440" si="1302">AJ1441+AJ1442/8.5</f>
        <v>861.52941176470586</v>
      </c>
      <c r="AK1440" s="1832">
        <f>AK1441+AK1442</f>
        <v>2290374.5699999994</v>
      </c>
      <c r="AL1440" s="1832">
        <f t="shared" si="1299"/>
        <v>2290.3745699999995</v>
      </c>
      <c r="AM1440" s="2437"/>
      <c r="AN1440" s="1721"/>
    </row>
    <row r="1441" spans="1:40" s="70" customFormat="1" ht="22.5" customHeight="1" x14ac:dyDescent="0.25">
      <c r="A1441" s="738"/>
      <c r="B1441" s="1735"/>
      <c r="C1441" s="407" t="s">
        <v>447</v>
      </c>
      <c r="D1441" s="407"/>
      <c r="E1441" s="407"/>
      <c r="F1441" s="711">
        <v>36470</v>
      </c>
      <c r="G1441" s="92">
        <f t="shared" si="1298"/>
        <v>36470</v>
      </c>
      <c r="H1441" s="92">
        <v>33903</v>
      </c>
      <c r="I1441" s="440">
        <f>H1441/G1441*100</f>
        <v>92.961338086098166</v>
      </c>
      <c r="J1441" s="125"/>
      <c r="K1441" s="125"/>
      <c r="L1441" s="464"/>
      <c r="M1441" s="464"/>
      <c r="N1441" s="464"/>
      <c r="O1441" s="464"/>
      <c r="P1441" s="464"/>
      <c r="Q1441" s="464"/>
      <c r="R1441" s="711"/>
      <c r="S1441" s="711"/>
      <c r="T1441" s="711"/>
      <c r="U1441" s="711"/>
      <c r="V1441" s="711"/>
      <c r="W1441" s="711"/>
      <c r="X1441" s="711"/>
      <c r="Y1441" s="711"/>
      <c r="Z1441" s="711"/>
      <c r="AA1441" s="711"/>
      <c r="AB1441" s="711"/>
      <c r="AC1441" s="711"/>
      <c r="AD1441" s="1595"/>
      <c r="AE1441" s="711"/>
      <c r="AF1441" s="711"/>
      <c r="AG1441" s="711"/>
      <c r="AH1441" s="711"/>
      <c r="AI1441" s="711"/>
      <c r="AJ1441" s="711">
        <v>854</v>
      </c>
      <c r="AK1441" s="1832">
        <v>2271638.3099999996</v>
      </c>
      <c r="AL1441" s="1832">
        <f t="shared" si="1299"/>
        <v>2271.6383099999994</v>
      </c>
      <c r="AM1441" s="2437"/>
      <c r="AN1441" s="1721"/>
    </row>
    <row r="1442" spans="1:40" s="70" customFormat="1" ht="15.75" customHeight="1" x14ac:dyDescent="0.25">
      <c r="A1442" s="738">
        <v>1</v>
      </c>
      <c r="B1442" s="1735">
        <v>1</v>
      </c>
      <c r="C1442" s="407" t="s">
        <v>451</v>
      </c>
      <c r="D1442" s="407"/>
      <c r="E1442" s="407"/>
      <c r="F1442" s="711">
        <v>16900</v>
      </c>
      <c r="G1442" s="92">
        <f t="shared" si="1298"/>
        <v>16900</v>
      </c>
      <c r="H1442" s="92">
        <v>19477.090000000004</v>
      </c>
      <c r="I1442" s="440">
        <f t="shared" si="1300"/>
        <v>115.24905325443788</v>
      </c>
      <c r="J1442" s="125"/>
      <c r="K1442" s="125"/>
      <c r="L1442" s="464"/>
      <c r="M1442" s="464"/>
      <c r="N1442" s="464"/>
      <c r="O1442" s="464"/>
      <c r="P1442" s="464"/>
      <c r="Q1442" s="464"/>
      <c r="R1442" s="711"/>
      <c r="S1442" s="711"/>
      <c r="T1442" s="711"/>
      <c r="U1442" s="711"/>
      <c r="V1442" s="711"/>
      <c r="W1442" s="711"/>
      <c r="X1442" s="711"/>
      <c r="Y1442" s="711"/>
      <c r="Z1442" s="711"/>
      <c r="AA1442" s="711"/>
      <c r="AB1442" s="711"/>
      <c r="AC1442" s="711"/>
      <c r="AD1442" s="1595"/>
      <c r="AE1442" s="711"/>
      <c r="AF1442" s="711"/>
      <c r="AG1442" s="711"/>
      <c r="AH1442" s="711"/>
      <c r="AI1442" s="711"/>
      <c r="AJ1442" s="711">
        <v>64</v>
      </c>
      <c r="AK1442" s="1832">
        <v>18736.259999999991</v>
      </c>
      <c r="AL1442" s="1832">
        <f t="shared" si="1299"/>
        <v>18.736259999999991</v>
      </c>
      <c r="AM1442" s="2437"/>
      <c r="AN1442" s="1721"/>
    </row>
    <row r="1443" spans="1:40" s="70" customFormat="1" ht="15" customHeight="1" x14ac:dyDescent="0.25">
      <c r="A1443" s="738">
        <v>1</v>
      </c>
      <c r="B1443" s="1735">
        <v>1</v>
      </c>
      <c r="C1443" s="213" t="s">
        <v>168</v>
      </c>
      <c r="D1443" s="213"/>
      <c r="E1443" s="407"/>
      <c r="F1443" s="712">
        <f>F1433+F1441*3.2+F1442/3.9</f>
        <v>153268.96296296298</v>
      </c>
      <c r="G1443" s="388">
        <f t="shared" ref="G1443" si="1303">G1433+G1441*3.2+G1442/3.9</f>
        <v>153268.96296296298</v>
      </c>
      <c r="H1443" s="388">
        <f>H1433+H1441*3.2+H1442/3.9</f>
        <v>146103.54786324786</v>
      </c>
      <c r="I1443" s="388">
        <f t="shared" si="1300"/>
        <v>95.32494057427229</v>
      </c>
      <c r="J1443" s="125"/>
      <c r="K1443" s="125"/>
      <c r="L1443" s="464"/>
      <c r="M1443" s="464"/>
      <c r="N1443" s="464"/>
      <c r="O1443" s="464"/>
      <c r="P1443" s="464"/>
      <c r="Q1443" s="464"/>
      <c r="R1443" s="644">
        <v>130994.71840000001</v>
      </c>
      <c r="S1443" s="644">
        <v>130994.71840000001</v>
      </c>
      <c r="T1443" s="644">
        <v>130994.71840000001</v>
      </c>
      <c r="U1443" s="644">
        <v>130994.71840000001</v>
      </c>
      <c r="V1443" s="644">
        <v>130994.71840000001</v>
      </c>
      <c r="W1443" s="644">
        <v>130994.71840000001</v>
      </c>
      <c r="X1443" s="644">
        <v>130896.47236000001</v>
      </c>
      <c r="Y1443" s="644">
        <v>140786.90594333332</v>
      </c>
      <c r="Z1443" s="644">
        <v>140786.90594333332</v>
      </c>
      <c r="AA1443" s="644">
        <v>140572.61107999997</v>
      </c>
      <c r="AB1443" s="644">
        <v>143627.62062</v>
      </c>
      <c r="AC1443" s="644">
        <v>143439.79984999998</v>
      </c>
      <c r="AD1443" s="1732">
        <f>AC1443</f>
        <v>143439.79984999998</v>
      </c>
      <c r="AE1443" s="644">
        <f>AI1443-AH1443</f>
        <v>143439.79982999997</v>
      </c>
      <c r="AF1443" s="644"/>
      <c r="AG1443" s="644">
        <f>AE1443-AD1443</f>
        <v>-2.0000006770715117E-5</v>
      </c>
      <c r="AH1443" s="644">
        <v>-526.37201000000005</v>
      </c>
      <c r="AI1443" s="644">
        <v>142913.42781999998</v>
      </c>
      <c r="AJ1443" s="388">
        <f t="shared" ref="AJ1443" si="1304">AJ1433+AJ1441*3.2+AJ1442/3.9</f>
        <v>2865.580626780627</v>
      </c>
      <c r="AK1443" s="1836">
        <f>AK1440+AK1433</f>
        <v>2401644.6699999995</v>
      </c>
      <c r="AL1443" s="1832">
        <f t="shared" si="1299"/>
        <v>2401.6446699999997</v>
      </c>
      <c r="AM1443" s="2437"/>
      <c r="AN1443" s="1721"/>
    </row>
    <row r="1444" spans="1:40" s="70" customFormat="1" ht="15" customHeight="1" x14ac:dyDescent="0.25">
      <c r="A1444" s="738">
        <v>1</v>
      </c>
      <c r="B1444" s="1735">
        <v>1</v>
      </c>
      <c r="C1444" s="507" t="s">
        <v>306</v>
      </c>
      <c r="D1444" s="507"/>
      <c r="E1444" s="407"/>
      <c r="F1444" s="711"/>
      <c r="G1444" s="440"/>
      <c r="H1444" s="440"/>
      <c r="I1444" s="388"/>
      <c r="J1444" s="125"/>
      <c r="K1444" s="125"/>
      <c r="L1444" s="464"/>
      <c r="M1444" s="464"/>
      <c r="N1444" s="464"/>
      <c r="O1444" s="464"/>
      <c r="P1444" s="464"/>
      <c r="Q1444" s="464"/>
      <c r="R1444" s="711"/>
      <c r="S1444" s="711"/>
      <c r="T1444" s="711"/>
      <c r="U1444" s="711"/>
      <c r="V1444" s="711"/>
      <c r="W1444" s="711"/>
      <c r="X1444" s="711"/>
      <c r="Y1444" s="711"/>
      <c r="Z1444" s="711"/>
      <c r="AA1444" s="711"/>
      <c r="AB1444" s="711"/>
      <c r="AC1444" s="711"/>
      <c r="AD1444" s="1595"/>
      <c r="AE1444" s="711"/>
      <c r="AF1444" s="711"/>
      <c r="AG1444" s="711"/>
      <c r="AH1444" s="711"/>
      <c r="AI1444" s="711"/>
      <c r="AJ1444" s="711"/>
      <c r="AK1444" s="1832"/>
      <c r="AL1444" s="1832">
        <f t="shared" si="1299"/>
        <v>0</v>
      </c>
      <c r="AM1444" s="2437"/>
      <c r="AN1444" s="1721"/>
    </row>
    <row r="1445" spans="1:40" s="70" customFormat="1" ht="15" customHeight="1" x14ac:dyDescent="0.25">
      <c r="A1445" s="738">
        <v>1</v>
      </c>
      <c r="B1445" s="1735">
        <v>1</v>
      </c>
      <c r="C1445" s="407" t="s">
        <v>198</v>
      </c>
      <c r="D1445" s="407"/>
      <c r="E1445" s="407"/>
      <c r="F1445" s="711">
        <f>SUM(F1447,F1452)</f>
        <v>35649</v>
      </c>
      <c r="G1445" s="440">
        <f>SUM(G1447,G1452)</f>
        <v>35649</v>
      </c>
      <c r="H1445" s="440">
        <f>SUM(H1447,H1452)</f>
        <v>29141</v>
      </c>
      <c r="I1445" s="388">
        <f>H1445/G1445*100</f>
        <v>81.744228449605885</v>
      </c>
      <c r="J1445" s="125"/>
      <c r="K1445" s="125"/>
      <c r="L1445" s="464"/>
      <c r="M1445" s="464"/>
      <c r="N1445" s="464"/>
      <c r="O1445" s="464"/>
      <c r="P1445" s="464"/>
      <c r="Q1445" s="464"/>
      <c r="R1445" s="711"/>
      <c r="S1445" s="711"/>
      <c r="T1445" s="711"/>
      <c r="U1445" s="711"/>
      <c r="V1445" s="711"/>
      <c r="W1445" s="711"/>
      <c r="X1445" s="711"/>
      <c r="Y1445" s="711"/>
      <c r="Z1445" s="711"/>
      <c r="AA1445" s="711"/>
      <c r="AB1445" s="711"/>
      <c r="AC1445" s="711"/>
      <c r="AD1445" s="1595"/>
      <c r="AE1445" s="711"/>
      <c r="AF1445" s="711"/>
      <c r="AG1445" s="711"/>
      <c r="AH1445" s="711"/>
      <c r="AI1445" s="711"/>
      <c r="AJ1445" s="711">
        <f>AJ1446+AJ1447+AJ1452</f>
        <v>36.3125</v>
      </c>
      <c r="AK1445" s="711">
        <f t="shared" ref="AK1445" si="1305">AK1446+AK1447+AK1452</f>
        <v>55598.01</v>
      </c>
      <c r="AL1445" s="711">
        <f t="shared" si="1299"/>
        <v>55.598010000000002</v>
      </c>
      <c r="AM1445" s="2437"/>
      <c r="AN1445" s="1721"/>
    </row>
    <row r="1446" spans="1:40" s="70" customFormat="1" ht="38.1" customHeight="1" x14ac:dyDescent="0.25">
      <c r="A1446" s="738">
        <v>1</v>
      </c>
      <c r="B1446" s="1735">
        <v>1</v>
      </c>
      <c r="C1446" s="407" t="s">
        <v>302</v>
      </c>
      <c r="D1446" s="407"/>
      <c r="E1446" s="407"/>
      <c r="F1446" s="711"/>
      <c r="G1446" s="92">
        <f>ROUND(F1446/12*$C$3,0)</f>
        <v>0</v>
      </c>
      <c r="H1446" s="440"/>
      <c r="I1446" s="388"/>
      <c r="J1446" s="125"/>
      <c r="K1446" s="125"/>
      <c r="L1446" s="464"/>
      <c r="M1446" s="464"/>
      <c r="N1446" s="464"/>
      <c r="O1446" s="464"/>
      <c r="P1446" s="464"/>
      <c r="Q1446" s="464"/>
      <c r="R1446" s="711"/>
      <c r="S1446" s="711"/>
      <c r="T1446" s="711"/>
      <c r="U1446" s="711"/>
      <c r="V1446" s="711"/>
      <c r="W1446" s="711"/>
      <c r="X1446" s="711"/>
      <c r="Y1446" s="711"/>
      <c r="Z1446" s="711"/>
      <c r="AA1446" s="711"/>
      <c r="AB1446" s="711"/>
      <c r="AC1446" s="711"/>
      <c r="AD1446" s="1595"/>
      <c r="AE1446" s="711"/>
      <c r="AF1446" s="711"/>
      <c r="AG1446" s="711"/>
      <c r="AH1446" s="711"/>
      <c r="AI1446" s="711"/>
      <c r="AJ1446" s="711"/>
      <c r="AK1446" s="1832"/>
      <c r="AL1446" s="1832">
        <f t="shared" si="1299"/>
        <v>0</v>
      </c>
      <c r="AM1446" s="2437"/>
      <c r="AN1446" s="1721"/>
    </row>
    <row r="1447" spans="1:40" s="70" customFormat="1" ht="56.25" customHeight="1" x14ac:dyDescent="0.25">
      <c r="A1447" s="738">
        <v>1</v>
      </c>
      <c r="B1447" s="1735">
        <v>1</v>
      </c>
      <c r="C1447" s="407" t="s">
        <v>307</v>
      </c>
      <c r="D1447" s="407"/>
      <c r="E1447" s="407"/>
      <c r="F1447" s="711">
        <f>SUM(F1448:F1451)</f>
        <v>6574</v>
      </c>
      <c r="G1447" s="440">
        <f>SUM(G1448:G1451)</f>
        <v>6574</v>
      </c>
      <c r="H1447" s="440">
        <f>SUM(H1448:H1451)</f>
        <v>7098</v>
      </c>
      <c r="I1447" s="388">
        <f t="shared" ref="I1447:I1455" si="1306">H1447/G1447*100</f>
        <v>107.97079403711591</v>
      </c>
      <c r="J1447" s="125"/>
      <c r="K1447" s="125"/>
      <c r="L1447" s="464"/>
      <c r="M1447" s="464"/>
      <c r="N1447" s="464"/>
      <c r="O1447" s="464"/>
      <c r="P1447" s="464"/>
      <c r="Q1447" s="464"/>
      <c r="R1447" s="711"/>
      <c r="S1447" s="711"/>
      <c r="T1447" s="711"/>
      <c r="U1447" s="711"/>
      <c r="V1447" s="711"/>
      <c r="W1447" s="711"/>
      <c r="X1447" s="711"/>
      <c r="Y1447" s="711"/>
      <c r="Z1447" s="711"/>
      <c r="AA1447" s="711"/>
      <c r="AB1447" s="711"/>
      <c r="AC1447" s="711"/>
      <c r="AD1447" s="1595"/>
      <c r="AE1447" s="711"/>
      <c r="AF1447" s="711"/>
      <c r="AG1447" s="711"/>
      <c r="AH1447" s="711"/>
      <c r="AI1447" s="711"/>
      <c r="AJ1447" s="711">
        <f>AJ1448+AJ1449+AJ1450*1.9412+AJ1451*1.9412</f>
        <v>28</v>
      </c>
      <c r="AK1447" s="711">
        <f>AK1448+AK1449+AK1450+AK1451</f>
        <v>43934.19</v>
      </c>
      <c r="AL1447" s="711">
        <f t="shared" si="1299"/>
        <v>43.934190000000001</v>
      </c>
      <c r="AM1447" s="2437"/>
      <c r="AN1447" s="1721"/>
    </row>
    <row r="1448" spans="1:40" s="70" customFormat="1" ht="38.1" customHeight="1" x14ac:dyDescent="0.25">
      <c r="A1448" s="738">
        <v>1</v>
      </c>
      <c r="B1448" s="1735">
        <v>1</v>
      </c>
      <c r="C1448" s="407" t="s">
        <v>308</v>
      </c>
      <c r="D1448" s="407"/>
      <c r="E1448" s="407"/>
      <c r="F1448" s="711">
        <v>3562</v>
      </c>
      <c r="G1448" s="92">
        <f>ROUND(F1448/12*$C$3,0)</f>
        <v>3562</v>
      </c>
      <c r="H1448" s="440">
        <v>3645</v>
      </c>
      <c r="I1448" s="388">
        <f t="shared" si="1306"/>
        <v>102.33015160022458</v>
      </c>
      <c r="J1448" s="125"/>
      <c r="K1448" s="125"/>
      <c r="L1448" s="464"/>
      <c r="M1448" s="464"/>
      <c r="N1448" s="464"/>
      <c r="O1448" s="464"/>
      <c r="P1448" s="464"/>
      <c r="Q1448" s="464"/>
      <c r="R1448" s="711"/>
      <c r="S1448" s="711"/>
      <c r="T1448" s="711"/>
      <c r="U1448" s="711"/>
      <c r="V1448" s="711"/>
      <c r="W1448" s="711"/>
      <c r="X1448" s="711"/>
      <c r="Y1448" s="711"/>
      <c r="Z1448" s="711"/>
      <c r="AA1448" s="711"/>
      <c r="AB1448" s="711"/>
      <c r="AC1448" s="711"/>
      <c r="AD1448" s="1595"/>
      <c r="AE1448" s="711"/>
      <c r="AF1448" s="711"/>
      <c r="AG1448" s="711"/>
      <c r="AH1448" s="711"/>
      <c r="AI1448" s="711"/>
      <c r="AJ1448" s="711">
        <v>18</v>
      </c>
      <c r="AK1448" s="1832">
        <v>24528.13</v>
      </c>
      <c r="AL1448" s="1832">
        <f t="shared" si="1299"/>
        <v>24.528130000000001</v>
      </c>
      <c r="AM1448" s="2437"/>
      <c r="AN1448" s="1721"/>
    </row>
    <row r="1449" spans="1:40" s="70" customFormat="1" ht="38.1" customHeight="1" x14ac:dyDescent="0.25">
      <c r="A1449" s="738">
        <v>1</v>
      </c>
      <c r="B1449" s="1735">
        <v>1</v>
      </c>
      <c r="C1449" s="407" t="s">
        <v>309</v>
      </c>
      <c r="D1449" s="407"/>
      <c r="E1449" s="407"/>
      <c r="F1449" s="711">
        <v>1069</v>
      </c>
      <c r="G1449" s="92">
        <f>ROUND(F1449/12*$C$3,0)</f>
        <v>1069</v>
      </c>
      <c r="H1449" s="440">
        <v>1258</v>
      </c>
      <c r="I1449" s="388">
        <f t="shared" si="1306"/>
        <v>117.68007483629562</v>
      </c>
      <c r="J1449" s="125"/>
      <c r="K1449" s="125"/>
      <c r="L1449" s="464"/>
      <c r="M1449" s="464"/>
      <c r="N1449" s="464"/>
      <c r="O1449" s="464"/>
      <c r="P1449" s="464"/>
      <c r="Q1449" s="464"/>
      <c r="R1449" s="711"/>
      <c r="S1449" s="711"/>
      <c r="T1449" s="711"/>
      <c r="U1449" s="711"/>
      <c r="V1449" s="711"/>
      <c r="W1449" s="711"/>
      <c r="X1449" s="711"/>
      <c r="Y1449" s="711"/>
      <c r="Z1449" s="711"/>
      <c r="AA1449" s="711"/>
      <c r="AB1449" s="711"/>
      <c r="AC1449" s="711"/>
      <c r="AD1449" s="1595"/>
      <c r="AE1449" s="711"/>
      <c r="AF1449" s="711"/>
      <c r="AG1449" s="711"/>
      <c r="AH1449" s="711"/>
      <c r="AI1449" s="711"/>
      <c r="AJ1449" s="711">
        <v>10</v>
      </c>
      <c r="AK1449" s="1832">
        <v>19406.060000000001</v>
      </c>
      <c r="AL1449" s="1832">
        <f t="shared" si="1299"/>
        <v>19.40606</v>
      </c>
      <c r="AM1449" s="2437"/>
      <c r="AN1449" s="1721"/>
    </row>
    <row r="1450" spans="1:40" s="70" customFormat="1" ht="49.5" customHeight="1" x14ac:dyDescent="0.25">
      <c r="A1450" s="738">
        <v>1</v>
      </c>
      <c r="B1450" s="1735">
        <v>1</v>
      </c>
      <c r="C1450" s="407" t="s">
        <v>353</v>
      </c>
      <c r="D1450" s="407"/>
      <c r="E1450" s="407"/>
      <c r="F1450" s="711">
        <v>729</v>
      </c>
      <c r="G1450" s="92">
        <f>ROUND(F1450/12*$C$3,0)</f>
        <v>729</v>
      </c>
      <c r="H1450" s="440">
        <v>849</v>
      </c>
      <c r="I1450" s="388">
        <f t="shared" si="1306"/>
        <v>116.46090534979423</v>
      </c>
      <c r="J1450" s="125"/>
      <c r="K1450" s="125"/>
      <c r="L1450" s="464"/>
      <c r="M1450" s="464"/>
      <c r="N1450" s="464"/>
      <c r="O1450" s="464"/>
      <c r="P1450" s="464"/>
      <c r="Q1450" s="464"/>
      <c r="R1450" s="711"/>
      <c r="S1450" s="711"/>
      <c r="T1450" s="711"/>
      <c r="U1450" s="711"/>
      <c r="V1450" s="711"/>
      <c r="W1450" s="711"/>
      <c r="X1450" s="711"/>
      <c r="Y1450" s="711"/>
      <c r="Z1450" s="711"/>
      <c r="AA1450" s="711"/>
      <c r="AB1450" s="711"/>
      <c r="AC1450" s="711"/>
      <c r="AD1450" s="1595"/>
      <c r="AE1450" s="711"/>
      <c r="AF1450" s="711"/>
      <c r="AG1450" s="711"/>
      <c r="AH1450" s="711"/>
      <c r="AI1450" s="711"/>
      <c r="AJ1450" s="711"/>
      <c r="AK1450" s="1832"/>
      <c r="AL1450" s="1832">
        <f t="shared" si="1299"/>
        <v>0</v>
      </c>
      <c r="AM1450" s="2437"/>
      <c r="AN1450" s="1721"/>
    </row>
    <row r="1451" spans="1:40" s="70" customFormat="1" ht="47.25" customHeight="1" x14ac:dyDescent="0.25">
      <c r="A1451" s="738">
        <v>1</v>
      </c>
      <c r="B1451" s="1735">
        <v>1</v>
      </c>
      <c r="C1451" s="407" t="s">
        <v>354</v>
      </c>
      <c r="D1451" s="407"/>
      <c r="E1451" s="407"/>
      <c r="F1451" s="711">
        <v>1214</v>
      </c>
      <c r="G1451" s="92">
        <f>ROUND(F1451/12*$C$3,0)</f>
        <v>1214</v>
      </c>
      <c r="H1451" s="440">
        <v>1346</v>
      </c>
      <c r="I1451" s="388">
        <f t="shared" si="1306"/>
        <v>110.87314662273475</v>
      </c>
      <c r="J1451" s="125"/>
      <c r="K1451" s="125"/>
      <c r="L1451" s="464"/>
      <c r="M1451" s="464"/>
      <c r="N1451" s="464"/>
      <c r="O1451" s="464"/>
      <c r="P1451" s="464"/>
      <c r="Q1451" s="464"/>
      <c r="R1451" s="711"/>
      <c r="S1451" s="711"/>
      <c r="T1451" s="711"/>
      <c r="U1451" s="711"/>
      <c r="V1451" s="711"/>
      <c r="W1451" s="711"/>
      <c r="X1451" s="711"/>
      <c r="Y1451" s="711"/>
      <c r="Z1451" s="711"/>
      <c r="AA1451" s="711"/>
      <c r="AB1451" s="711"/>
      <c r="AC1451" s="711"/>
      <c r="AD1451" s="1595"/>
      <c r="AE1451" s="711"/>
      <c r="AF1451" s="711"/>
      <c r="AG1451" s="711"/>
      <c r="AH1451" s="711"/>
      <c r="AI1451" s="711"/>
      <c r="AJ1451" s="711"/>
      <c r="AK1451" s="1832"/>
      <c r="AL1451" s="1832">
        <f t="shared" si="1299"/>
        <v>0</v>
      </c>
      <c r="AM1451" s="2437"/>
      <c r="AN1451" s="1721"/>
    </row>
    <row r="1452" spans="1:40" s="70" customFormat="1" ht="52.5" customHeight="1" x14ac:dyDescent="0.25">
      <c r="A1452" s="738">
        <v>1</v>
      </c>
      <c r="B1452" s="1735">
        <v>1</v>
      </c>
      <c r="C1452" s="407" t="s">
        <v>310</v>
      </c>
      <c r="D1452" s="407"/>
      <c r="E1452" s="407"/>
      <c r="F1452" s="711">
        <f>SUM(F1453:F1455)</f>
        <v>29075</v>
      </c>
      <c r="G1452" s="440">
        <f>SUM(G1453:G1455)</f>
        <v>29075</v>
      </c>
      <c r="H1452" s="440">
        <f>SUM(H1453:H1455)</f>
        <v>22043</v>
      </c>
      <c r="I1452" s="388">
        <f t="shared" si="1306"/>
        <v>75.814273430782464</v>
      </c>
      <c r="J1452" s="125"/>
      <c r="K1452" s="125"/>
      <c r="L1452" s="464"/>
      <c r="M1452" s="464"/>
      <c r="N1452" s="464"/>
      <c r="O1452" s="464"/>
      <c r="P1452" s="464"/>
      <c r="Q1452" s="464"/>
      <c r="R1452" s="711"/>
      <c r="S1452" s="711"/>
      <c r="T1452" s="711"/>
      <c r="U1452" s="711"/>
      <c r="V1452" s="711"/>
      <c r="W1452" s="711"/>
      <c r="X1452" s="711"/>
      <c r="Y1452" s="711"/>
      <c r="Z1452" s="711"/>
      <c r="AA1452" s="711"/>
      <c r="AB1452" s="711"/>
      <c r="AC1452" s="711"/>
      <c r="AD1452" s="1595"/>
      <c r="AE1452" s="711"/>
      <c r="AF1452" s="711"/>
      <c r="AG1452" s="711"/>
      <c r="AH1452" s="711"/>
      <c r="AI1452" s="711"/>
      <c r="AJ1452" s="711">
        <f>AJ1453+AJ1454*4.7647+AJ1455*1.4375</f>
        <v>8.3125</v>
      </c>
      <c r="AK1452" s="1832">
        <f>AK1453+AK1454+AK1455</f>
        <v>11663.82</v>
      </c>
      <c r="AL1452" s="1832">
        <f t="shared" si="1299"/>
        <v>11.663819999999999</v>
      </c>
      <c r="AM1452" s="2437"/>
      <c r="AN1452" s="1721"/>
    </row>
    <row r="1453" spans="1:40" s="70" customFormat="1" ht="38.1" customHeight="1" x14ac:dyDescent="0.25">
      <c r="A1453" s="738">
        <v>1</v>
      </c>
      <c r="B1453" s="1735">
        <v>1</v>
      </c>
      <c r="C1453" s="407" t="s">
        <v>311</v>
      </c>
      <c r="D1453" s="407"/>
      <c r="E1453" s="407"/>
      <c r="F1453" s="711">
        <v>1500</v>
      </c>
      <c r="G1453" s="92">
        <f t="shared" ref="G1453:G1459" si="1307">ROUND(F1453/12*$C$3,0)</f>
        <v>1500</v>
      </c>
      <c r="H1453" s="440">
        <v>1226</v>
      </c>
      <c r="I1453" s="388">
        <f t="shared" si="1306"/>
        <v>81.733333333333334</v>
      </c>
      <c r="J1453" s="125"/>
      <c r="K1453" s="125"/>
      <c r="L1453" s="464"/>
      <c r="M1453" s="464"/>
      <c r="N1453" s="464"/>
      <c r="O1453" s="464"/>
      <c r="P1453" s="464"/>
      <c r="Q1453" s="464"/>
      <c r="R1453" s="711"/>
      <c r="S1453" s="711"/>
      <c r="T1453" s="711"/>
      <c r="U1453" s="711"/>
      <c r="V1453" s="711"/>
      <c r="W1453" s="711"/>
      <c r="X1453" s="711"/>
      <c r="Y1453" s="711"/>
      <c r="Z1453" s="711"/>
      <c r="AA1453" s="711"/>
      <c r="AB1453" s="711"/>
      <c r="AC1453" s="711"/>
      <c r="AD1453" s="1595"/>
      <c r="AE1453" s="711"/>
      <c r="AF1453" s="711"/>
      <c r="AG1453" s="711"/>
      <c r="AH1453" s="711"/>
      <c r="AI1453" s="711"/>
      <c r="AJ1453" s="711">
        <v>4</v>
      </c>
      <c r="AK1453" s="1832">
        <v>8918.52</v>
      </c>
      <c r="AL1453" s="1832">
        <f t="shared" si="1299"/>
        <v>8.9185200000000009</v>
      </c>
      <c r="AM1453" s="2437"/>
      <c r="AN1453" s="1721"/>
    </row>
    <row r="1454" spans="1:40" s="70" customFormat="1" ht="64.5" customHeight="1" x14ac:dyDescent="0.25">
      <c r="A1454" s="738">
        <v>1</v>
      </c>
      <c r="B1454" s="1735">
        <v>1</v>
      </c>
      <c r="C1454" s="407" t="s">
        <v>372</v>
      </c>
      <c r="D1454" s="407"/>
      <c r="E1454" s="407"/>
      <c r="F1454" s="711">
        <v>19705</v>
      </c>
      <c r="G1454" s="92">
        <f t="shared" si="1307"/>
        <v>19705</v>
      </c>
      <c r="H1454" s="440">
        <v>18479</v>
      </c>
      <c r="I1454" s="388">
        <f t="shared" si="1306"/>
        <v>93.778228875919822</v>
      </c>
      <c r="J1454" s="125"/>
      <c r="K1454" s="125"/>
      <c r="L1454" s="464"/>
      <c r="M1454" s="464"/>
      <c r="N1454" s="464"/>
      <c r="O1454" s="464"/>
      <c r="P1454" s="464"/>
      <c r="Q1454" s="464"/>
      <c r="R1454" s="711"/>
      <c r="S1454" s="711"/>
      <c r="T1454" s="711"/>
      <c r="U1454" s="711"/>
      <c r="V1454" s="711"/>
      <c r="W1454" s="711"/>
      <c r="X1454" s="711"/>
      <c r="Y1454" s="711"/>
      <c r="Z1454" s="711"/>
      <c r="AA1454" s="711"/>
      <c r="AB1454" s="711"/>
      <c r="AC1454" s="711"/>
      <c r="AD1454" s="1595"/>
      <c r="AE1454" s="711"/>
      <c r="AF1454" s="711"/>
      <c r="AG1454" s="711"/>
      <c r="AH1454" s="711"/>
      <c r="AI1454" s="711"/>
      <c r="AJ1454" s="711"/>
      <c r="AK1454" s="1832"/>
      <c r="AL1454" s="1832">
        <f t="shared" si="1299"/>
        <v>0</v>
      </c>
      <c r="AM1454" s="2437"/>
      <c r="AN1454" s="1721"/>
    </row>
    <row r="1455" spans="1:40" s="70" customFormat="1" ht="52.5" customHeight="1" x14ac:dyDescent="0.25">
      <c r="A1455" s="738">
        <v>1</v>
      </c>
      <c r="B1455" s="1735">
        <v>1</v>
      </c>
      <c r="C1455" s="407" t="s">
        <v>321</v>
      </c>
      <c r="D1455" s="407"/>
      <c r="E1455" s="407"/>
      <c r="F1455" s="711">
        <v>7870</v>
      </c>
      <c r="G1455" s="92">
        <f t="shared" si="1307"/>
        <v>7870</v>
      </c>
      <c r="H1455" s="440">
        <v>2338</v>
      </c>
      <c r="I1455" s="388">
        <f t="shared" si="1306"/>
        <v>29.707750952986022</v>
      </c>
      <c r="J1455" s="125"/>
      <c r="K1455" s="125"/>
      <c r="L1455" s="464"/>
      <c r="M1455" s="464"/>
      <c r="N1455" s="464"/>
      <c r="O1455" s="464"/>
      <c r="P1455" s="464"/>
      <c r="Q1455" s="464"/>
      <c r="R1455" s="711"/>
      <c r="S1455" s="711"/>
      <c r="T1455" s="711"/>
      <c r="U1455" s="711"/>
      <c r="V1455" s="711"/>
      <c r="W1455" s="711"/>
      <c r="X1455" s="711"/>
      <c r="Y1455" s="711"/>
      <c r="Z1455" s="711"/>
      <c r="AA1455" s="711"/>
      <c r="AB1455" s="711"/>
      <c r="AC1455" s="711"/>
      <c r="AD1455" s="1595"/>
      <c r="AE1455" s="711"/>
      <c r="AF1455" s="711"/>
      <c r="AG1455" s="711"/>
      <c r="AH1455" s="711"/>
      <c r="AI1455" s="711"/>
      <c r="AJ1455" s="711">
        <v>3</v>
      </c>
      <c r="AK1455" s="1832">
        <v>2745.3</v>
      </c>
      <c r="AL1455" s="1832">
        <f t="shared" si="1299"/>
        <v>2.7453000000000003</v>
      </c>
      <c r="AM1455" s="2437"/>
      <c r="AN1455" s="1721"/>
    </row>
    <row r="1456" spans="1:40" s="70" customFormat="1" ht="38.1" customHeight="1" x14ac:dyDescent="0.25">
      <c r="A1456" s="738">
        <v>1</v>
      </c>
      <c r="B1456" s="1735">
        <v>1</v>
      </c>
      <c r="C1456" s="407" t="s">
        <v>157</v>
      </c>
      <c r="D1456" s="407"/>
      <c r="E1456" s="407"/>
      <c r="F1456" s="711"/>
      <c r="G1456" s="92">
        <f t="shared" si="1307"/>
        <v>0</v>
      </c>
      <c r="H1456" s="440"/>
      <c r="I1456" s="388"/>
      <c r="J1456" s="125"/>
      <c r="K1456" s="125"/>
      <c r="L1456" s="464"/>
      <c r="M1456" s="464"/>
      <c r="N1456" s="464"/>
      <c r="O1456" s="464"/>
      <c r="P1456" s="464"/>
      <c r="Q1456" s="464"/>
      <c r="R1456" s="711"/>
      <c r="S1456" s="711"/>
      <c r="T1456" s="711"/>
      <c r="U1456" s="711"/>
      <c r="V1456" s="711"/>
      <c r="W1456" s="711"/>
      <c r="X1456" s="711"/>
      <c r="Y1456" s="711"/>
      <c r="Z1456" s="711"/>
      <c r="AA1456" s="711"/>
      <c r="AB1456" s="711"/>
      <c r="AC1456" s="711"/>
      <c r="AD1456" s="1595"/>
      <c r="AE1456" s="711"/>
      <c r="AF1456" s="711"/>
      <c r="AG1456" s="711"/>
      <c r="AH1456" s="711"/>
      <c r="AI1456" s="711"/>
      <c r="AJ1456" s="711"/>
      <c r="AK1456" s="1832"/>
      <c r="AL1456" s="1832">
        <f t="shared" si="1299"/>
        <v>0</v>
      </c>
      <c r="AM1456" s="2437"/>
      <c r="AN1456" s="1721"/>
    </row>
    <row r="1457" spans="1:275" s="70" customFormat="1" ht="38.1" customHeight="1" x14ac:dyDescent="0.25">
      <c r="A1457" s="738">
        <v>1</v>
      </c>
      <c r="B1457" s="1735">
        <v>1</v>
      </c>
      <c r="C1457" s="407" t="s">
        <v>158</v>
      </c>
      <c r="D1457" s="407"/>
      <c r="E1457" s="407"/>
      <c r="F1457" s="711">
        <v>10970</v>
      </c>
      <c r="G1457" s="92">
        <f t="shared" si="1307"/>
        <v>10970</v>
      </c>
      <c r="H1457" s="92">
        <v>8963</v>
      </c>
      <c r="I1457" s="388">
        <f>H1457/G1457*100</f>
        <v>81.704649042844125</v>
      </c>
      <c r="J1457" s="125"/>
      <c r="K1457" s="125"/>
      <c r="L1457" s="464"/>
      <c r="M1457" s="464"/>
      <c r="N1457" s="464"/>
      <c r="O1457" s="464"/>
      <c r="P1457" s="464"/>
      <c r="Q1457" s="464"/>
      <c r="R1457" s="711"/>
      <c r="S1457" s="711"/>
      <c r="T1457" s="711"/>
      <c r="U1457" s="711"/>
      <c r="V1457" s="711"/>
      <c r="W1457" s="711"/>
      <c r="X1457" s="711"/>
      <c r="Y1457" s="711"/>
      <c r="Z1457" s="711"/>
      <c r="AA1457" s="711"/>
      <c r="AB1457" s="711"/>
      <c r="AC1457" s="711"/>
      <c r="AD1457" s="1595"/>
      <c r="AE1457" s="711"/>
      <c r="AF1457" s="711"/>
      <c r="AG1457" s="711"/>
      <c r="AH1457" s="711"/>
      <c r="AI1457" s="711"/>
      <c r="AJ1457" s="711">
        <v>111</v>
      </c>
      <c r="AK1457" s="1832">
        <v>108027.42</v>
      </c>
      <c r="AL1457" s="1832">
        <f t="shared" si="1299"/>
        <v>108.02741999999999</v>
      </c>
      <c r="AM1457" s="2437"/>
      <c r="AN1457" s="1721"/>
    </row>
    <row r="1458" spans="1:275" s="70" customFormat="1" ht="30.75" customHeight="1" x14ac:dyDescent="0.25">
      <c r="A1458" s="738">
        <v>1</v>
      </c>
      <c r="B1458" s="1735">
        <v>1</v>
      </c>
      <c r="C1458" s="407" t="s">
        <v>319</v>
      </c>
      <c r="D1458" s="407"/>
      <c r="E1458" s="407"/>
      <c r="F1458" s="711"/>
      <c r="G1458" s="92">
        <f t="shared" si="1307"/>
        <v>0</v>
      </c>
      <c r="H1458" s="92"/>
      <c r="I1458" s="388"/>
      <c r="J1458" s="125"/>
      <c r="K1458" s="125"/>
      <c r="L1458" s="464"/>
      <c r="M1458" s="464"/>
      <c r="N1458" s="464"/>
      <c r="O1458" s="464"/>
      <c r="P1458" s="464"/>
      <c r="Q1458" s="464"/>
      <c r="R1458" s="711"/>
      <c r="S1458" s="711"/>
      <c r="T1458" s="711"/>
      <c r="U1458" s="711"/>
      <c r="V1458" s="711"/>
      <c r="W1458" s="711"/>
      <c r="X1458" s="711"/>
      <c r="Y1458" s="711"/>
      <c r="Z1458" s="711"/>
      <c r="AA1458" s="711"/>
      <c r="AB1458" s="711"/>
      <c r="AC1458" s="711"/>
      <c r="AD1458" s="1595"/>
      <c r="AE1458" s="711"/>
      <c r="AF1458" s="711"/>
      <c r="AG1458" s="711"/>
      <c r="AH1458" s="711"/>
      <c r="AI1458" s="711"/>
      <c r="AJ1458" s="711"/>
      <c r="AK1458" s="1832"/>
      <c r="AL1458" s="1832">
        <f t="shared" si="1299"/>
        <v>0</v>
      </c>
      <c r="AM1458" s="2437"/>
      <c r="AN1458" s="1721"/>
    </row>
    <row r="1459" spans="1:275" s="70" customFormat="1" ht="38.1" customHeight="1" x14ac:dyDescent="0.25">
      <c r="A1459" s="738"/>
      <c r="B1459" s="1735">
        <v>1</v>
      </c>
      <c r="C1459" s="509" t="s">
        <v>355</v>
      </c>
      <c r="D1459" s="509"/>
      <c r="E1459" s="407"/>
      <c r="F1459" s="711">
        <v>1500</v>
      </c>
      <c r="G1459" s="92">
        <f t="shared" si="1307"/>
        <v>1500</v>
      </c>
      <c r="H1459" s="92">
        <v>1756</v>
      </c>
      <c r="I1459" s="388">
        <f>H1459/G1459*100</f>
        <v>117.06666666666668</v>
      </c>
      <c r="J1459" s="125"/>
      <c r="K1459" s="125"/>
      <c r="L1459" s="464"/>
      <c r="M1459" s="464"/>
      <c r="N1459" s="464"/>
      <c r="O1459" s="464"/>
      <c r="P1459" s="464"/>
      <c r="Q1459" s="464"/>
      <c r="R1459" s="711"/>
      <c r="S1459" s="711"/>
      <c r="T1459" s="711"/>
      <c r="U1459" s="711"/>
      <c r="V1459" s="711"/>
      <c r="W1459" s="711"/>
      <c r="X1459" s="711"/>
      <c r="Y1459" s="711"/>
      <c r="Z1459" s="711"/>
      <c r="AA1459" s="711"/>
      <c r="AB1459" s="711"/>
      <c r="AC1459" s="711"/>
      <c r="AD1459" s="1595"/>
      <c r="AE1459" s="711"/>
      <c r="AF1459" s="711"/>
      <c r="AG1459" s="711"/>
      <c r="AH1459" s="711"/>
      <c r="AI1459" s="711"/>
      <c r="AJ1459" s="711">
        <v>17</v>
      </c>
      <c r="AK1459" s="1832">
        <v>16544.740000000002</v>
      </c>
      <c r="AL1459" s="1832">
        <f t="shared" si="1299"/>
        <v>16.544740000000001</v>
      </c>
      <c r="AM1459" s="2437"/>
      <c r="AN1459" s="1721"/>
    </row>
    <row r="1460" spans="1:275" s="70" customFormat="1" ht="15" customHeight="1" x14ac:dyDescent="0.25">
      <c r="A1460" s="738">
        <v>1</v>
      </c>
      <c r="B1460" s="1735">
        <v>1</v>
      </c>
      <c r="C1460" s="213" t="s">
        <v>165</v>
      </c>
      <c r="D1460" s="213"/>
      <c r="E1460" s="508"/>
      <c r="F1460" s="712">
        <f>F1445+F1457</f>
        <v>46619</v>
      </c>
      <c r="G1460" s="388">
        <f>G1445+G1457</f>
        <v>46619</v>
      </c>
      <c r="H1460" s="388">
        <f>H1445+H1457</f>
        <v>38104</v>
      </c>
      <c r="I1460" s="388">
        <f>H1460/G1460*100</f>
        <v>81.734914948840597</v>
      </c>
      <c r="J1460" s="125"/>
      <c r="K1460" s="125"/>
      <c r="L1460" s="464"/>
      <c r="M1460" s="464"/>
      <c r="N1460" s="464"/>
      <c r="O1460" s="464"/>
      <c r="P1460" s="464"/>
      <c r="Q1460" s="464"/>
      <c r="R1460" s="644">
        <v>46720.167529999999</v>
      </c>
      <c r="S1460" s="644">
        <v>46720.167529999999</v>
      </c>
      <c r="T1460" s="644">
        <v>46720.167529999999</v>
      </c>
      <c r="U1460" s="644">
        <v>46720.167529999999</v>
      </c>
      <c r="V1460" s="644">
        <v>46720.167529999999</v>
      </c>
      <c r="W1460" s="644">
        <v>46720.167529999999</v>
      </c>
      <c r="X1460" s="644">
        <v>46720.167529999999</v>
      </c>
      <c r="Y1460" s="644">
        <v>45174.694530000001</v>
      </c>
      <c r="Z1460" s="644">
        <v>45174.694530000001</v>
      </c>
      <c r="AA1460" s="644">
        <v>45174.694170000002</v>
      </c>
      <c r="AB1460" s="644">
        <v>41171.84031</v>
      </c>
      <c r="AC1460" s="644">
        <v>41171.84031</v>
      </c>
      <c r="AD1460" s="1600">
        <f>AC1460</f>
        <v>41171.84031</v>
      </c>
      <c r="AE1460" s="644">
        <f>AI1460-AH1460</f>
        <v>33626.674900000005</v>
      </c>
      <c r="AF1460" s="644"/>
      <c r="AG1460" s="644">
        <f>AE1460-AD1460</f>
        <v>-7545.1654099999942</v>
      </c>
      <c r="AH1460" s="644">
        <v>-360.60345000000001</v>
      </c>
      <c r="AI1460" s="644">
        <v>33266.071450000003</v>
      </c>
      <c r="AJ1460" s="388">
        <f>AJ1445+AJ1457</f>
        <v>147.3125</v>
      </c>
      <c r="AK1460" s="644">
        <f t="shared" ref="AK1460" si="1308">AK1457+AK1445</f>
        <v>163625.43</v>
      </c>
      <c r="AL1460" s="644">
        <f t="shared" si="1299"/>
        <v>163.62542999999999</v>
      </c>
      <c r="AM1460" s="2437"/>
      <c r="AN1460" s="1721"/>
    </row>
    <row r="1461" spans="1:275" s="70" customFormat="1" ht="15" customHeight="1" x14ac:dyDescent="0.25">
      <c r="A1461" s="738">
        <v>1</v>
      </c>
      <c r="B1461" s="1735">
        <v>1</v>
      </c>
      <c r="C1461" s="672" t="s">
        <v>342</v>
      </c>
      <c r="D1461" s="672"/>
      <c r="E1461" s="672"/>
      <c r="F1461" s="2231">
        <f>F1460+F1443</f>
        <v>199887.96296296298</v>
      </c>
      <c r="G1461" s="673">
        <f>G1460+G1443</f>
        <v>199887.96296296298</v>
      </c>
      <c r="H1461" s="673">
        <f>H1460+H1443</f>
        <v>184207.54786324786</v>
      </c>
      <c r="I1461" s="673">
        <f>H1461/G1461*100</f>
        <v>92.155398020329756</v>
      </c>
      <c r="J1461" s="674"/>
      <c r="K1461" s="674"/>
      <c r="L1461" s="673"/>
      <c r="M1461" s="673"/>
      <c r="N1461" s="673"/>
      <c r="O1461" s="673"/>
      <c r="P1461" s="673"/>
      <c r="Q1461" s="673"/>
      <c r="R1461" s="644">
        <f t="shared" ref="R1461:S1461" si="1309">SUM(R1460,R1443)</f>
        <v>177714.88593000002</v>
      </c>
      <c r="S1461" s="644">
        <f t="shared" si="1309"/>
        <v>177714.88593000002</v>
      </c>
      <c r="T1461" s="644">
        <f t="shared" ref="T1461:U1461" si="1310">SUM(T1460,T1443)</f>
        <v>177714.88593000002</v>
      </c>
      <c r="U1461" s="644">
        <f t="shared" si="1310"/>
        <v>177714.88593000002</v>
      </c>
      <c r="V1461" s="644">
        <f t="shared" ref="V1461:X1461" si="1311">SUM(V1460,V1443)</f>
        <v>177714.88593000002</v>
      </c>
      <c r="W1461" s="644">
        <f t="shared" si="1311"/>
        <v>177714.88593000002</v>
      </c>
      <c r="X1461" s="644">
        <f t="shared" si="1311"/>
        <v>177616.63989000002</v>
      </c>
      <c r="Y1461" s="644">
        <f t="shared" ref="Y1461:Z1461" si="1312">SUM(Y1460,Y1443)</f>
        <v>185961.60047333332</v>
      </c>
      <c r="Z1461" s="644">
        <f t="shared" si="1312"/>
        <v>185961.60047333332</v>
      </c>
      <c r="AA1461" s="644">
        <f t="shared" ref="AA1461:AB1461" si="1313">SUM(AA1460,AA1443)</f>
        <v>185747.30524999998</v>
      </c>
      <c r="AB1461" s="644">
        <f t="shared" si="1313"/>
        <v>184799.46093</v>
      </c>
      <c r="AC1461" s="644">
        <f t="shared" ref="AC1461" si="1314">SUM(AC1460,AC1443)</f>
        <v>184611.64015999998</v>
      </c>
      <c r="AD1461" s="644">
        <f t="shared" ref="AD1461:AI1461" si="1315">SUM(AD1460,AD1443)</f>
        <v>184611.64015999998</v>
      </c>
      <c r="AE1461" s="644">
        <f t="shared" si="1315"/>
        <v>177066.47472999999</v>
      </c>
      <c r="AF1461" s="644">
        <f t="shared" si="1315"/>
        <v>0</v>
      </c>
      <c r="AG1461" s="644">
        <f t="shared" si="1315"/>
        <v>-7545.1654300000009</v>
      </c>
      <c r="AH1461" s="644">
        <f t="shared" si="1315"/>
        <v>-886.97546000000011</v>
      </c>
      <c r="AI1461" s="644">
        <f t="shared" si="1315"/>
        <v>176179.49926999997</v>
      </c>
      <c r="AJ1461" s="673">
        <f>AJ1460+AJ1443</f>
        <v>3012.893126780627</v>
      </c>
      <c r="AK1461" s="644">
        <f t="shared" ref="AK1461" si="1316">SUM(AK1460,AK1443)</f>
        <v>2565270.0999999996</v>
      </c>
      <c r="AL1461" s="644">
        <f t="shared" si="1299"/>
        <v>2565.2700999999997</v>
      </c>
      <c r="AM1461" s="2437"/>
      <c r="AN1461" s="1721"/>
    </row>
    <row r="1462" spans="1:275" s="70" customFormat="1" ht="15" customHeight="1" x14ac:dyDescent="0.25">
      <c r="A1462" s="738">
        <v>1</v>
      </c>
      <c r="B1462" s="1735">
        <v>1</v>
      </c>
      <c r="C1462" s="217" t="s">
        <v>31</v>
      </c>
      <c r="D1462" s="217"/>
      <c r="E1462" s="217"/>
      <c r="F1462" s="2230"/>
      <c r="G1462" s="675"/>
      <c r="H1462" s="675"/>
      <c r="I1462" s="675"/>
      <c r="J1462" s="674"/>
      <c r="K1462" s="674"/>
      <c r="L1462" s="673"/>
      <c r="M1462" s="673"/>
      <c r="N1462" s="673"/>
      <c r="O1462" s="673"/>
      <c r="P1462" s="673"/>
      <c r="Q1462" s="673"/>
      <c r="R1462" s="63"/>
      <c r="S1462" s="63"/>
      <c r="T1462" s="63"/>
      <c r="U1462" s="63"/>
      <c r="V1462" s="63"/>
      <c r="W1462" s="63"/>
      <c r="X1462" s="63"/>
      <c r="Y1462" s="63"/>
      <c r="Z1462" s="63"/>
      <c r="AA1462" s="63"/>
      <c r="AB1462" s="63"/>
      <c r="AC1462" s="63"/>
      <c r="AD1462" s="1592"/>
      <c r="AE1462" s="63"/>
      <c r="AF1462" s="63"/>
      <c r="AG1462" s="63"/>
      <c r="AH1462" s="63"/>
      <c r="AI1462" s="63"/>
      <c r="AJ1462" s="63"/>
      <c r="AK1462" s="1827"/>
      <c r="AL1462" s="1827">
        <f t="shared" si="1299"/>
        <v>0</v>
      </c>
      <c r="AM1462" s="2437"/>
      <c r="AN1462" s="1721"/>
    </row>
    <row r="1463" spans="1:275" s="70" customFormat="1" ht="15" customHeight="1" x14ac:dyDescent="0.25">
      <c r="A1463" s="738">
        <v>1</v>
      </c>
      <c r="B1463" s="1735">
        <v>1</v>
      </c>
      <c r="C1463" s="144" t="s">
        <v>82</v>
      </c>
      <c r="D1463" s="144"/>
      <c r="E1463" s="833">
        <v>300</v>
      </c>
      <c r="F1463" s="867">
        <v>115</v>
      </c>
      <c r="G1463" s="92">
        <f>ROUND(F1463/12*$C$3,0)</f>
        <v>115</v>
      </c>
      <c r="H1463" s="92">
        <v>103</v>
      </c>
      <c r="I1463" s="92">
        <f>H1463/G1463*100</f>
        <v>89.565217391304358</v>
      </c>
      <c r="J1463" s="363">
        <v>11</v>
      </c>
      <c r="K1463" s="93">
        <f>N1463/H1463</f>
        <v>10.650485436893204</v>
      </c>
      <c r="L1463" s="94">
        <f>ROUND(F1463*J1463,0)</f>
        <v>1265</v>
      </c>
      <c r="M1463" s="94">
        <f t="shared" ref="M1463:M1465" si="1317">ROUND(L1463/12*$C$3,0)</f>
        <v>1265</v>
      </c>
      <c r="N1463" s="94">
        <v>1097</v>
      </c>
      <c r="O1463" s="94">
        <f>N1463/M1463*100</f>
        <v>86.719367588932812</v>
      </c>
      <c r="P1463" s="94">
        <f>ROUND(L1463/E1463,0)</f>
        <v>4</v>
      </c>
      <c r="Q1463" s="94">
        <f>N1463/$C$3*12/P1463</f>
        <v>274.25</v>
      </c>
      <c r="R1463" s="711"/>
      <c r="S1463" s="711"/>
      <c r="T1463" s="711"/>
      <c r="U1463" s="711"/>
      <c r="V1463" s="711"/>
      <c r="W1463" s="711"/>
      <c r="X1463" s="711"/>
      <c r="Y1463" s="711"/>
      <c r="Z1463" s="711"/>
      <c r="AA1463" s="711"/>
      <c r="AB1463" s="711"/>
      <c r="AC1463" s="711"/>
      <c r="AD1463" s="1595"/>
      <c r="AE1463" s="711"/>
      <c r="AF1463" s="711"/>
      <c r="AG1463" s="711"/>
      <c r="AH1463" s="711"/>
      <c r="AI1463" s="711"/>
      <c r="AJ1463" s="711"/>
      <c r="AK1463" s="1832"/>
      <c r="AL1463" s="1832">
        <f t="shared" si="1299"/>
        <v>0</v>
      </c>
      <c r="AM1463" s="2437"/>
      <c r="AN1463" s="1721"/>
    </row>
    <row r="1464" spans="1:275" s="70" customFormat="1" ht="15" customHeight="1" x14ac:dyDescent="0.25">
      <c r="A1464" s="738">
        <v>1</v>
      </c>
      <c r="B1464" s="1735">
        <v>1</v>
      </c>
      <c r="C1464" s="144" t="s">
        <v>83</v>
      </c>
      <c r="D1464" s="144"/>
      <c r="E1464" s="833">
        <v>300</v>
      </c>
      <c r="F1464" s="867">
        <v>60</v>
      </c>
      <c r="G1464" s="92">
        <f>ROUND(F1464/12*$C$3,0)</f>
        <v>60</v>
      </c>
      <c r="H1464" s="92">
        <v>36</v>
      </c>
      <c r="I1464" s="92">
        <f>H1464/G1464*100</f>
        <v>60</v>
      </c>
      <c r="J1464" s="363">
        <v>9</v>
      </c>
      <c r="K1464" s="93">
        <f>N1464/H1464</f>
        <v>10.138888888888889</v>
      </c>
      <c r="L1464" s="94">
        <f>ROUND(F1464*J1464,0)</f>
        <v>540</v>
      </c>
      <c r="M1464" s="94">
        <f t="shared" si="1317"/>
        <v>540</v>
      </c>
      <c r="N1464" s="94">
        <v>365</v>
      </c>
      <c r="O1464" s="94">
        <f>N1464/M1464*100</f>
        <v>67.592592592592595</v>
      </c>
      <c r="P1464" s="94">
        <f>ROUND(L1464/E1464,0)</f>
        <v>2</v>
      </c>
      <c r="Q1464" s="94">
        <f>N1464/$C$3*12/P1464</f>
        <v>182.5</v>
      </c>
      <c r="R1464" s="711"/>
      <c r="S1464" s="711"/>
      <c r="T1464" s="711"/>
      <c r="U1464" s="711"/>
      <c r="V1464" s="711"/>
      <c r="W1464" s="711"/>
      <c r="X1464" s="711"/>
      <c r="Y1464" s="711"/>
      <c r="Z1464" s="711"/>
      <c r="AA1464" s="711"/>
      <c r="AB1464" s="711"/>
      <c r="AC1464" s="711"/>
      <c r="AD1464" s="1595"/>
      <c r="AE1464" s="711"/>
      <c r="AF1464" s="711"/>
      <c r="AG1464" s="711"/>
      <c r="AH1464" s="711"/>
      <c r="AI1464" s="711"/>
      <c r="AJ1464" s="711"/>
      <c r="AK1464" s="1832"/>
      <c r="AL1464" s="1832">
        <f t="shared" si="1299"/>
        <v>0</v>
      </c>
      <c r="AM1464" s="2437"/>
      <c r="AN1464" s="1721"/>
    </row>
    <row r="1465" spans="1:275" s="70" customFormat="1" ht="15" customHeight="1" x14ac:dyDescent="0.25">
      <c r="A1465" s="738"/>
      <c r="B1465" s="1735">
        <v>1</v>
      </c>
      <c r="C1465" s="144" t="s">
        <v>26</v>
      </c>
      <c r="D1465" s="144"/>
      <c r="E1465" s="833">
        <v>300</v>
      </c>
      <c r="F1465" s="867">
        <v>25</v>
      </c>
      <c r="G1465" s="92">
        <f>ROUND(F1465/12*$C$3,0)</f>
        <v>25</v>
      </c>
      <c r="H1465" s="92">
        <v>22</v>
      </c>
      <c r="I1465" s="92">
        <f>H1465/G1465*100</f>
        <v>88</v>
      </c>
      <c r="J1465" s="363">
        <v>7.5</v>
      </c>
      <c r="K1465" s="93">
        <f>N1465/H1465</f>
        <v>8.9090909090909083</v>
      </c>
      <c r="L1465" s="94">
        <f>ROUND(F1465*J1465,0)</f>
        <v>188</v>
      </c>
      <c r="M1465" s="94">
        <f t="shared" si="1317"/>
        <v>188</v>
      </c>
      <c r="N1465" s="94">
        <v>196</v>
      </c>
      <c r="O1465" s="94">
        <f>N1465/M1465*100</f>
        <v>104.25531914893618</v>
      </c>
      <c r="P1465" s="94">
        <f>ROUND(L1465/E1465,0)</f>
        <v>1</v>
      </c>
      <c r="Q1465" s="94">
        <f>N1465/$C$3*12/P1465</f>
        <v>196</v>
      </c>
      <c r="R1465" s="711"/>
      <c r="S1465" s="711"/>
      <c r="T1465" s="711"/>
      <c r="U1465" s="711"/>
      <c r="V1465" s="711"/>
      <c r="W1465" s="711"/>
      <c r="X1465" s="711"/>
      <c r="Y1465" s="711"/>
      <c r="Z1465" s="711"/>
      <c r="AA1465" s="711"/>
      <c r="AB1465" s="711"/>
      <c r="AC1465" s="711"/>
      <c r="AD1465" s="1595"/>
      <c r="AE1465" s="711"/>
      <c r="AF1465" s="711"/>
      <c r="AG1465" s="711"/>
      <c r="AH1465" s="711"/>
      <c r="AI1465" s="711"/>
      <c r="AJ1465" s="711"/>
      <c r="AK1465" s="1832"/>
      <c r="AL1465" s="1832">
        <f t="shared" si="1299"/>
        <v>0</v>
      </c>
      <c r="AM1465" s="2437"/>
      <c r="AN1465" s="1721"/>
    </row>
    <row r="1466" spans="1:275" s="70" customFormat="1" ht="15" customHeight="1" x14ac:dyDescent="0.25">
      <c r="A1466" s="738">
        <v>1</v>
      </c>
      <c r="B1466" s="1735">
        <v>1</v>
      </c>
      <c r="C1466" s="508" t="s">
        <v>13</v>
      </c>
      <c r="D1466" s="508"/>
      <c r="E1466" s="508"/>
      <c r="F1466" s="2178">
        <f>SUM(F1463:F1465)</f>
        <v>200</v>
      </c>
      <c r="G1466" s="412">
        <f t="shared" ref="G1466:H1466" si="1318">SUM(G1463:G1465)</f>
        <v>200</v>
      </c>
      <c r="H1466" s="412">
        <f t="shared" si="1318"/>
        <v>161</v>
      </c>
      <c r="I1466" s="412">
        <f>H1466/G1466*100</f>
        <v>80.5</v>
      </c>
      <c r="J1466" s="678">
        <f>IF(F1466=0,0,L1466/F1466)</f>
        <v>9.9649999999999999</v>
      </c>
      <c r="K1466" s="117">
        <f>N1466/H1466</f>
        <v>10.298136645962733</v>
      </c>
      <c r="L1466" s="412">
        <f t="shared" ref="L1466:P1466" si="1319">SUM(L1463:L1465)</f>
        <v>1993</v>
      </c>
      <c r="M1466" s="412">
        <f t="shared" si="1319"/>
        <v>1993</v>
      </c>
      <c r="N1466" s="2762">
        <f t="shared" si="1319"/>
        <v>1658</v>
      </c>
      <c r="O1466" s="94">
        <f>N1466/M1466*100</f>
        <v>83.191169091821365</v>
      </c>
      <c r="P1466" s="412">
        <f t="shared" si="1319"/>
        <v>7</v>
      </c>
      <c r="Q1466" s="94">
        <f>N1466/$C$3*12/P1466</f>
        <v>236.85714285714286</v>
      </c>
      <c r="R1466" s="412"/>
      <c r="S1466" s="412"/>
      <c r="T1466" s="412"/>
      <c r="U1466" s="412"/>
      <c r="V1466" s="412"/>
      <c r="W1466" s="412"/>
      <c r="X1466" s="412"/>
      <c r="Y1466" s="412"/>
      <c r="Z1466" s="412"/>
      <c r="AA1466" s="412"/>
      <c r="AB1466" s="412"/>
      <c r="AC1466" s="412"/>
      <c r="AD1466" s="1640"/>
      <c r="AE1466" s="412"/>
      <c r="AF1466" s="412"/>
      <c r="AG1466" s="412"/>
      <c r="AH1466" s="412"/>
      <c r="AI1466" s="412"/>
      <c r="AJ1466" s="412"/>
      <c r="AK1466" s="1853"/>
      <c r="AL1466" s="1853">
        <f t="shared" si="1299"/>
        <v>0</v>
      </c>
      <c r="AM1466" s="2437"/>
      <c r="AN1466" s="1721"/>
    </row>
    <row r="1467" spans="1:275" s="70" customFormat="1" ht="15" customHeight="1" x14ac:dyDescent="0.25">
      <c r="A1467" s="738">
        <v>1</v>
      </c>
      <c r="B1467" s="1735">
        <v>1</v>
      </c>
      <c r="C1467" s="217" t="s">
        <v>148</v>
      </c>
      <c r="D1467" s="217"/>
      <c r="E1467" s="508"/>
      <c r="F1467" s="2178"/>
      <c r="G1467" s="412"/>
      <c r="H1467" s="412"/>
      <c r="I1467" s="412"/>
      <c r="J1467" s="678"/>
      <c r="K1467" s="117"/>
      <c r="L1467" s="412"/>
      <c r="M1467" s="412"/>
      <c r="N1467" s="412"/>
      <c r="O1467" s="94"/>
      <c r="P1467" s="94"/>
      <c r="Q1467" s="94"/>
      <c r="R1467" s="412"/>
      <c r="S1467" s="412"/>
      <c r="T1467" s="412"/>
      <c r="U1467" s="412"/>
      <c r="V1467" s="412"/>
      <c r="W1467" s="412"/>
      <c r="X1467" s="412"/>
      <c r="Y1467" s="412"/>
      <c r="Z1467" s="412"/>
      <c r="AA1467" s="412"/>
      <c r="AB1467" s="412"/>
      <c r="AC1467" s="412"/>
      <c r="AD1467" s="1640"/>
      <c r="AE1467" s="412"/>
      <c r="AF1467" s="412"/>
      <c r="AG1467" s="412"/>
      <c r="AH1467" s="412"/>
      <c r="AI1467" s="412"/>
      <c r="AJ1467" s="412"/>
      <c r="AK1467" s="1853"/>
      <c r="AL1467" s="1853">
        <f t="shared" si="1299"/>
        <v>0</v>
      </c>
      <c r="AM1467" s="2437"/>
      <c r="AN1467" s="1721"/>
    </row>
    <row r="1468" spans="1:275" s="70" customFormat="1" ht="15" customHeight="1" x14ac:dyDescent="0.25">
      <c r="A1468" s="738">
        <v>1</v>
      </c>
      <c r="B1468" s="1735">
        <v>1</v>
      </c>
      <c r="C1468" s="150" t="s">
        <v>55</v>
      </c>
      <c r="D1468" s="150"/>
      <c r="E1468" s="656">
        <v>240</v>
      </c>
      <c r="F1468" s="711">
        <v>610</v>
      </c>
      <c r="G1468" s="92">
        <f>ROUND(F1468/12*$C$3,0)</f>
        <v>610</v>
      </c>
      <c r="H1468" s="92">
        <v>661</v>
      </c>
      <c r="I1468" s="92">
        <f t="shared" ref="I1468:I1476" si="1320">H1468/G1468*100</f>
        <v>108.36065573770493</v>
      </c>
      <c r="J1468" s="501">
        <v>8</v>
      </c>
      <c r="K1468" s="93">
        <f>N1468/H1468</f>
        <v>8.7549167927382747</v>
      </c>
      <c r="L1468" s="94">
        <f>ROUND(F1468*J1468,0)</f>
        <v>4880</v>
      </c>
      <c r="M1468" s="94">
        <f>ROUND(L1468/12*$C$3,0)</f>
        <v>4880</v>
      </c>
      <c r="N1468" s="94">
        <v>5787</v>
      </c>
      <c r="O1468" s="94">
        <f>N1468/M1468*100</f>
        <v>118.5860655737705</v>
      </c>
      <c r="P1468" s="94">
        <f>ROUND(L1468/E1468,0)</f>
        <v>20</v>
      </c>
      <c r="Q1468" s="94">
        <f>N1468/$C$3*12/P1468</f>
        <v>289.35000000000002</v>
      </c>
      <c r="R1468" s="711"/>
      <c r="S1468" s="711"/>
      <c r="T1468" s="711"/>
      <c r="U1468" s="711"/>
      <c r="V1468" s="711"/>
      <c r="W1468" s="711"/>
      <c r="X1468" s="711"/>
      <c r="Y1468" s="711"/>
      <c r="Z1468" s="711"/>
      <c r="AA1468" s="711"/>
      <c r="AB1468" s="711"/>
      <c r="AC1468" s="711"/>
      <c r="AD1468" s="1640"/>
      <c r="AE1468" s="412"/>
      <c r="AF1468" s="412"/>
      <c r="AG1468" s="412"/>
      <c r="AH1468" s="711"/>
      <c r="AI1468" s="711"/>
      <c r="AJ1468" s="711"/>
      <c r="AK1468" s="1832"/>
      <c r="AL1468" s="1832">
        <f t="shared" si="1299"/>
        <v>0</v>
      </c>
      <c r="AM1468" s="2437"/>
      <c r="AN1468" s="1721"/>
    </row>
    <row r="1469" spans="1:275" s="96" customFormat="1" ht="15" customHeight="1" x14ac:dyDescent="0.25">
      <c r="A1469" s="738"/>
      <c r="B1469" s="1735">
        <v>1</v>
      </c>
      <c r="C1469" s="508" t="s">
        <v>187</v>
      </c>
      <c r="D1469" s="546"/>
      <c r="E1469" s="884"/>
      <c r="F1469" s="1870">
        <f>SUM(F1468)</f>
        <v>610</v>
      </c>
      <c r="G1469" s="464">
        <f>SUM(G1468)</f>
        <v>610</v>
      </c>
      <c r="H1469" s="464">
        <f>SUM(H1468)</f>
        <v>661</v>
      </c>
      <c r="I1469" s="464">
        <f t="shared" si="1320"/>
        <v>108.36065573770493</v>
      </c>
      <c r="J1469" s="678">
        <f t="shared" ref="J1469:Q1469" si="1321">SUM(J1468)</f>
        <v>8</v>
      </c>
      <c r="K1469" s="678">
        <f t="shared" si="1321"/>
        <v>8.7549167927382747</v>
      </c>
      <c r="L1469" s="464">
        <f t="shared" si="1321"/>
        <v>4880</v>
      </c>
      <c r="M1469" s="464">
        <f t="shared" si="1321"/>
        <v>4880</v>
      </c>
      <c r="N1469" s="2752">
        <f t="shared" si="1321"/>
        <v>5787</v>
      </c>
      <c r="O1469" s="464">
        <f t="shared" si="1321"/>
        <v>118.5860655737705</v>
      </c>
      <c r="P1469" s="464">
        <f t="shared" si="1321"/>
        <v>20</v>
      </c>
      <c r="Q1469" s="94">
        <f t="shared" si="1321"/>
        <v>289.35000000000002</v>
      </c>
      <c r="R1469" s="464"/>
      <c r="S1469" s="464"/>
      <c r="T1469" s="464"/>
      <c r="U1469" s="464"/>
      <c r="V1469" s="464"/>
      <c r="W1469" s="464"/>
      <c r="X1469" s="464"/>
      <c r="Y1469" s="464"/>
      <c r="Z1469" s="464"/>
      <c r="AA1469" s="464"/>
      <c r="AB1469" s="464"/>
      <c r="AC1469" s="464"/>
      <c r="AD1469" s="1643"/>
      <c r="AE1469" s="464"/>
      <c r="AF1469" s="464"/>
      <c r="AG1469" s="464"/>
      <c r="AH1469" s="464"/>
      <c r="AI1469" s="464"/>
      <c r="AJ1469" s="464"/>
      <c r="AK1469" s="1860"/>
      <c r="AL1469" s="1860">
        <f t="shared" si="1299"/>
        <v>0</v>
      </c>
      <c r="AM1469" s="2437"/>
      <c r="AN1469" s="2396"/>
      <c r="AO1469" s="79"/>
      <c r="AP1469" s="79"/>
      <c r="AQ1469" s="79"/>
      <c r="AR1469" s="79"/>
      <c r="AS1469" s="79"/>
      <c r="AT1469" s="79"/>
      <c r="AU1469" s="79"/>
      <c r="AV1469" s="79"/>
      <c r="AW1469" s="79"/>
      <c r="AX1469" s="79"/>
      <c r="AY1469" s="79"/>
      <c r="AZ1469" s="79"/>
      <c r="BA1469" s="79"/>
      <c r="BB1469" s="79"/>
      <c r="BC1469" s="79"/>
      <c r="BD1469" s="79"/>
      <c r="BE1469" s="79"/>
      <c r="BF1469" s="79"/>
      <c r="BG1469" s="79"/>
      <c r="BH1469" s="79"/>
      <c r="BI1469" s="79"/>
      <c r="BJ1469" s="79"/>
      <c r="BK1469" s="79"/>
      <c r="BL1469" s="79"/>
      <c r="BM1469" s="79"/>
      <c r="BN1469" s="79"/>
      <c r="BO1469" s="79"/>
      <c r="BP1469" s="79"/>
      <c r="BQ1469" s="79"/>
      <c r="BR1469" s="79"/>
      <c r="BS1469" s="79"/>
      <c r="BT1469" s="79"/>
      <c r="BU1469" s="79"/>
      <c r="BV1469" s="79"/>
      <c r="BW1469" s="79"/>
      <c r="BX1469" s="79"/>
      <c r="BY1469" s="79"/>
      <c r="BZ1469" s="79"/>
      <c r="CA1469" s="79"/>
      <c r="CB1469" s="79"/>
      <c r="CC1469" s="79"/>
      <c r="CD1469" s="79"/>
      <c r="CE1469" s="79"/>
      <c r="CF1469" s="79"/>
      <c r="CG1469" s="79"/>
      <c r="CH1469" s="79"/>
      <c r="CI1469" s="79"/>
      <c r="CJ1469" s="79"/>
      <c r="CK1469" s="79"/>
      <c r="CL1469" s="79"/>
      <c r="CM1469" s="79"/>
      <c r="CN1469" s="79"/>
      <c r="CO1469" s="79"/>
      <c r="CP1469" s="79"/>
      <c r="CQ1469" s="79"/>
      <c r="CR1469" s="79"/>
      <c r="CS1469" s="79"/>
      <c r="CT1469" s="79"/>
      <c r="CU1469" s="79"/>
      <c r="CV1469" s="79"/>
      <c r="CW1469" s="79"/>
      <c r="CX1469" s="79"/>
      <c r="CY1469" s="79"/>
      <c r="CZ1469" s="79"/>
      <c r="DA1469" s="79"/>
      <c r="DB1469" s="79"/>
      <c r="DC1469" s="79"/>
      <c r="DD1469" s="79"/>
      <c r="DE1469" s="79"/>
      <c r="DF1469" s="79"/>
      <c r="DG1469" s="79"/>
      <c r="DH1469" s="79"/>
      <c r="DI1469" s="79"/>
      <c r="DJ1469" s="79"/>
      <c r="DK1469" s="79"/>
      <c r="DL1469" s="79"/>
      <c r="DM1469" s="79"/>
      <c r="DN1469" s="79"/>
      <c r="DO1469" s="79"/>
      <c r="DP1469" s="79"/>
      <c r="DQ1469" s="79"/>
      <c r="DR1469" s="79"/>
      <c r="DS1469" s="79"/>
      <c r="DT1469" s="79"/>
      <c r="DU1469" s="79"/>
      <c r="DV1469" s="79"/>
      <c r="DW1469" s="79"/>
      <c r="DX1469" s="79"/>
      <c r="DY1469" s="79"/>
      <c r="DZ1469" s="79"/>
      <c r="EA1469" s="79"/>
      <c r="EB1469" s="79"/>
      <c r="EC1469" s="79"/>
      <c r="ED1469" s="79"/>
      <c r="EE1469" s="79"/>
      <c r="EF1469" s="79"/>
      <c r="EG1469" s="79"/>
      <c r="EH1469" s="79"/>
      <c r="EI1469" s="79"/>
      <c r="EJ1469" s="79"/>
      <c r="EK1469" s="79"/>
      <c r="EL1469" s="79"/>
      <c r="EM1469" s="79"/>
      <c r="EN1469" s="79"/>
      <c r="EO1469" s="79"/>
      <c r="EP1469" s="79"/>
      <c r="EQ1469" s="79"/>
      <c r="ER1469" s="79"/>
      <c r="ES1469" s="79"/>
      <c r="ET1469" s="79"/>
      <c r="EU1469" s="79"/>
      <c r="EV1469" s="79"/>
      <c r="EW1469" s="79"/>
      <c r="EX1469" s="79"/>
      <c r="EY1469" s="79"/>
      <c r="EZ1469" s="79"/>
      <c r="FA1469" s="79"/>
      <c r="FB1469" s="79"/>
      <c r="FC1469" s="79"/>
      <c r="FD1469" s="79"/>
      <c r="FE1469" s="79"/>
      <c r="FF1469" s="79"/>
      <c r="FG1469" s="79"/>
      <c r="FH1469" s="79"/>
      <c r="FI1469" s="79"/>
      <c r="FJ1469" s="79"/>
      <c r="FK1469" s="79"/>
      <c r="FL1469" s="79"/>
      <c r="FM1469" s="79"/>
      <c r="FN1469" s="79"/>
      <c r="FO1469" s="79"/>
      <c r="FP1469" s="79"/>
      <c r="FQ1469" s="79"/>
      <c r="FR1469" s="79"/>
      <c r="FS1469" s="79"/>
      <c r="FT1469" s="79"/>
      <c r="FU1469" s="79"/>
      <c r="FV1469" s="79"/>
      <c r="FW1469" s="79"/>
      <c r="FX1469" s="79"/>
      <c r="FY1469" s="79"/>
      <c r="FZ1469" s="79"/>
      <c r="GA1469" s="79"/>
      <c r="GB1469" s="79"/>
      <c r="GC1469" s="79"/>
      <c r="GD1469" s="79"/>
      <c r="GE1469" s="79"/>
      <c r="GF1469" s="79"/>
      <c r="GG1469" s="79"/>
      <c r="GH1469" s="79"/>
      <c r="GI1469" s="79"/>
      <c r="GJ1469" s="79"/>
      <c r="GK1469" s="79"/>
      <c r="GL1469" s="79"/>
      <c r="GM1469" s="79"/>
      <c r="GN1469" s="79"/>
      <c r="GO1469" s="79"/>
      <c r="GP1469" s="79"/>
      <c r="GQ1469" s="79"/>
      <c r="GR1469" s="79"/>
      <c r="GS1469" s="79"/>
      <c r="GT1469" s="79"/>
      <c r="GU1469" s="79"/>
      <c r="GV1469" s="79"/>
      <c r="GW1469" s="79"/>
      <c r="GX1469" s="79"/>
      <c r="GY1469" s="79"/>
      <c r="GZ1469" s="79"/>
      <c r="HA1469" s="79"/>
      <c r="HB1469" s="79"/>
      <c r="HC1469" s="79"/>
      <c r="HD1469" s="79"/>
      <c r="HE1469" s="79"/>
      <c r="HF1469" s="79"/>
      <c r="HG1469" s="79"/>
      <c r="HH1469" s="79"/>
      <c r="HI1469" s="79"/>
      <c r="HJ1469" s="79"/>
      <c r="HK1469" s="79"/>
      <c r="HL1469" s="79"/>
      <c r="HM1469" s="79"/>
      <c r="HN1469" s="79"/>
      <c r="HO1469" s="79"/>
      <c r="HP1469" s="79"/>
      <c r="HQ1469" s="79"/>
      <c r="HR1469" s="79"/>
      <c r="HS1469" s="79"/>
      <c r="HT1469" s="79"/>
      <c r="HU1469" s="79"/>
      <c r="HV1469" s="79"/>
      <c r="HW1469" s="79"/>
      <c r="HX1469" s="79"/>
      <c r="HY1469" s="79"/>
      <c r="HZ1469" s="79"/>
      <c r="IA1469" s="79"/>
      <c r="IB1469" s="79"/>
      <c r="IC1469" s="79"/>
      <c r="ID1469" s="79"/>
      <c r="IE1469" s="79"/>
      <c r="IF1469" s="79"/>
      <c r="IG1469" s="79"/>
      <c r="IH1469" s="79"/>
      <c r="II1469" s="79"/>
      <c r="IJ1469" s="79"/>
      <c r="IK1469" s="79"/>
      <c r="IL1469" s="79"/>
      <c r="IM1469" s="79"/>
      <c r="IN1469" s="79"/>
      <c r="IO1469" s="79"/>
      <c r="IP1469" s="79"/>
      <c r="IQ1469" s="79"/>
      <c r="IR1469" s="79"/>
      <c r="IS1469" s="79"/>
      <c r="IT1469" s="79"/>
      <c r="IU1469" s="79"/>
      <c r="IV1469" s="79"/>
      <c r="IW1469" s="79"/>
      <c r="IX1469" s="79"/>
      <c r="IY1469" s="79"/>
      <c r="IZ1469" s="79"/>
      <c r="JA1469" s="79"/>
      <c r="JB1469" s="79"/>
      <c r="JC1469" s="79"/>
      <c r="JD1469" s="79"/>
      <c r="JE1469" s="79"/>
      <c r="JF1469" s="79"/>
      <c r="JG1469" s="79"/>
      <c r="JH1469" s="79"/>
      <c r="JI1469" s="79"/>
      <c r="JJ1469" s="79"/>
      <c r="JK1469" s="79"/>
      <c r="JL1469" s="79"/>
      <c r="JM1469" s="79"/>
      <c r="JN1469" s="79"/>
      <c r="JO1469" s="79"/>
    </row>
    <row r="1470" spans="1:275" s="70" customFormat="1" ht="29.25" customHeight="1" x14ac:dyDescent="0.25">
      <c r="A1470" s="738">
        <v>1</v>
      </c>
      <c r="B1470" s="1735">
        <v>1</v>
      </c>
      <c r="C1470" s="590" t="s">
        <v>172</v>
      </c>
      <c r="D1470" s="590"/>
      <c r="E1470" s="590"/>
      <c r="F1470" s="2178">
        <f>SUM(F1469,F1466)</f>
        <v>810</v>
      </c>
      <c r="G1470" s="644">
        <f>SUM(G1469,G1466)</f>
        <v>810</v>
      </c>
      <c r="H1470" s="644">
        <f>SUM(H1469,H1466)</f>
        <v>822</v>
      </c>
      <c r="I1470" s="644">
        <f t="shared" si="1320"/>
        <v>101.48148148148148</v>
      </c>
      <c r="J1470" s="644">
        <f>M1470/G1470</f>
        <v>8.4851851851851858</v>
      </c>
      <c r="K1470" s="644">
        <f>N1470/H1470</f>
        <v>9.057177615571776</v>
      </c>
      <c r="L1470" s="644">
        <f>SUM(L1469,L1466)</f>
        <v>6873</v>
      </c>
      <c r="M1470" s="644">
        <f>SUM(M1469,M1466)</f>
        <v>6873</v>
      </c>
      <c r="N1470" s="644">
        <f>SUM(N1469,N1466)</f>
        <v>7445</v>
      </c>
      <c r="O1470" s="94">
        <f>N1470/M1470*100</f>
        <v>108.32242106794705</v>
      </c>
      <c r="P1470" s="644">
        <f>SUM(P1469,P1466)</f>
        <v>27</v>
      </c>
      <c r="Q1470" s="94">
        <f>N1470/$C$3*12/P1470</f>
        <v>275.74074074074076</v>
      </c>
      <c r="R1470" s="644">
        <v>14150.894553600001</v>
      </c>
      <c r="S1470" s="644">
        <v>14150.894553600001</v>
      </c>
      <c r="T1470" s="644">
        <v>14150.894553600001</v>
      </c>
      <c r="U1470" s="644">
        <v>14150.894553600001</v>
      </c>
      <c r="V1470" s="644">
        <v>14150.894553600001</v>
      </c>
      <c r="W1470" s="644">
        <v>14150.894553600001</v>
      </c>
      <c r="X1470" s="644">
        <v>14150.894553600001</v>
      </c>
      <c r="Y1470" s="644">
        <v>14150.894553600001</v>
      </c>
      <c r="Z1470" s="644">
        <v>14150.894553600001</v>
      </c>
      <c r="AA1470" s="644">
        <v>14150.894553600001</v>
      </c>
      <c r="AB1470" s="644">
        <v>14150.894553600001</v>
      </c>
      <c r="AC1470" s="644">
        <v>14150.894553600001</v>
      </c>
      <c r="AD1470" s="1600">
        <f>AC1470</f>
        <v>14150.894553600001</v>
      </c>
      <c r="AE1470" s="574">
        <f>AI1470-AH1470-AF1470</f>
        <v>14430.971469999999</v>
      </c>
      <c r="AF1470" s="574"/>
      <c r="AG1470" s="63">
        <f>AE1470-AD1470</f>
        <v>280.07691639999757</v>
      </c>
      <c r="AH1470" s="644">
        <v>-290.21088000000003</v>
      </c>
      <c r="AI1470" s="644">
        <v>14140.760589999998</v>
      </c>
      <c r="AJ1470" s="644"/>
      <c r="AK1470" s="1836"/>
      <c r="AL1470" s="1836">
        <f t="shared" si="1299"/>
        <v>0</v>
      </c>
      <c r="AM1470" s="2437"/>
      <c r="AN1470" s="1721"/>
    </row>
    <row r="1471" spans="1:275" s="70" customFormat="1" ht="15" customHeight="1" x14ac:dyDescent="0.25">
      <c r="A1471" s="738">
        <v>1</v>
      </c>
      <c r="B1471" s="1735">
        <v>1</v>
      </c>
      <c r="C1471" s="590" t="s">
        <v>343</v>
      </c>
      <c r="D1471" s="590"/>
      <c r="E1471" s="590"/>
      <c r="F1471" s="2179">
        <f>F1472+F1474</f>
        <v>9990</v>
      </c>
      <c r="G1471" s="644">
        <f>G1472+G1474</f>
        <v>9990</v>
      </c>
      <c r="H1471" s="644"/>
      <c r="I1471" s="644">
        <f t="shared" si="1320"/>
        <v>0</v>
      </c>
      <c r="J1471" s="680"/>
      <c r="K1471" s="835"/>
      <c r="L1471" s="645"/>
      <c r="M1471" s="645"/>
      <c r="N1471" s="645"/>
      <c r="O1471" s="100"/>
      <c r="P1471" s="645"/>
      <c r="Q1471" s="100"/>
      <c r="R1471" s="645"/>
      <c r="S1471" s="645"/>
      <c r="T1471" s="645"/>
      <c r="U1471" s="645"/>
      <c r="V1471" s="645"/>
      <c r="W1471" s="645"/>
      <c r="X1471" s="645"/>
      <c r="Y1471" s="645"/>
      <c r="Z1471" s="645"/>
      <c r="AA1471" s="645"/>
      <c r="AB1471" s="645"/>
      <c r="AC1471" s="645"/>
      <c r="AD1471" s="1600">
        <f>R1471</f>
        <v>0</v>
      </c>
      <c r="AE1471" s="412">
        <f>AI1471-AH1471</f>
        <v>0</v>
      </c>
      <c r="AF1471" s="412"/>
      <c r="AG1471" s="403">
        <f>AE1471-AD1471</f>
        <v>0</v>
      </c>
      <c r="AH1471" s="644"/>
      <c r="AI1471" s="644"/>
      <c r="AJ1471" s="644"/>
      <c r="AK1471" s="1836"/>
      <c r="AL1471" s="1836">
        <f t="shared" si="1299"/>
        <v>0</v>
      </c>
      <c r="AM1471" s="2437"/>
      <c r="AN1471" s="1721"/>
    </row>
    <row r="1472" spans="1:275" s="70" customFormat="1" ht="15" customHeight="1" x14ac:dyDescent="0.25">
      <c r="A1472" s="738">
        <v>1</v>
      </c>
      <c r="B1472" s="1735">
        <v>1</v>
      </c>
      <c r="C1472" s="590" t="s">
        <v>325</v>
      </c>
      <c r="D1472" s="590"/>
      <c r="E1472" s="590"/>
      <c r="F1472" s="2179">
        <f>F1473</f>
        <v>9980</v>
      </c>
      <c r="G1472" s="644">
        <f>G1473</f>
        <v>9980</v>
      </c>
      <c r="H1472" s="644">
        <f>H1473</f>
        <v>10800</v>
      </c>
      <c r="I1472" s="644">
        <f t="shared" si="1320"/>
        <v>108.21643286573146</v>
      </c>
      <c r="J1472" s="680"/>
      <c r="K1472" s="835"/>
      <c r="L1472" s="645"/>
      <c r="M1472" s="645"/>
      <c r="N1472" s="645"/>
      <c r="O1472" s="100"/>
      <c r="P1472" s="645"/>
      <c r="Q1472" s="100"/>
      <c r="R1472" s="645"/>
      <c r="S1472" s="645"/>
      <c r="T1472" s="645"/>
      <c r="U1472" s="645"/>
      <c r="V1472" s="645"/>
      <c r="W1472" s="645"/>
      <c r="X1472" s="645"/>
      <c r="Y1472" s="645"/>
      <c r="Z1472" s="645"/>
      <c r="AA1472" s="645"/>
      <c r="AB1472" s="645"/>
      <c r="AC1472" s="645"/>
      <c r="AD1472" s="1600"/>
      <c r="AE1472" s="432"/>
      <c r="AF1472" s="432"/>
      <c r="AG1472" s="432"/>
      <c r="AH1472" s="645"/>
      <c r="AI1472" s="645"/>
      <c r="AJ1472" s="645"/>
      <c r="AK1472" s="1841"/>
      <c r="AL1472" s="1841">
        <f t="shared" si="1299"/>
        <v>0</v>
      </c>
      <c r="AM1472" s="2437"/>
      <c r="AN1472" s="1721"/>
    </row>
    <row r="1473" spans="1:275" s="70" customFormat="1" ht="15" customHeight="1" x14ac:dyDescent="0.25">
      <c r="A1473" s="738">
        <v>1</v>
      </c>
      <c r="B1473" s="1735">
        <v>1</v>
      </c>
      <c r="C1473" s="687" t="s">
        <v>326</v>
      </c>
      <c r="D1473" s="687"/>
      <c r="E1473" s="687"/>
      <c r="F1473" s="2222">
        <v>9980</v>
      </c>
      <c r="G1473" s="756">
        <f>ROUND(F1473/12*$C$3,0)</f>
        <v>9980</v>
      </c>
      <c r="H1473" s="756">
        <f>H1476-H1474</f>
        <v>10800</v>
      </c>
      <c r="I1473" s="756">
        <f t="shared" si="1320"/>
        <v>108.21643286573146</v>
      </c>
      <c r="J1473" s="570"/>
      <c r="K1473" s="835"/>
      <c r="L1473" s="750"/>
      <c r="M1473" s="750"/>
      <c r="N1473" s="750"/>
      <c r="O1473" s="100"/>
      <c r="P1473" s="750"/>
      <c r="Q1473" s="100"/>
      <c r="R1473" s="750"/>
      <c r="S1473" s="750"/>
      <c r="T1473" s="750"/>
      <c r="U1473" s="750"/>
      <c r="V1473" s="750"/>
      <c r="W1473" s="750"/>
      <c r="X1473" s="750"/>
      <c r="Y1473" s="750"/>
      <c r="Z1473" s="750"/>
      <c r="AA1473" s="750"/>
      <c r="AB1473" s="750"/>
      <c r="AC1473" s="750"/>
      <c r="AD1473" s="1600"/>
      <c r="AE1473" s="843"/>
      <c r="AF1473" s="843"/>
      <c r="AG1473" s="843"/>
      <c r="AH1473" s="750"/>
      <c r="AI1473" s="750"/>
      <c r="AJ1473" s="750"/>
      <c r="AK1473" s="1855"/>
      <c r="AL1473" s="1855">
        <f t="shared" si="1299"/>
        <v>0</v>
      </c>
      <c r="AM1473" s="2437"/>
      <c r="AN1473" s="1721"/>
    </row>
    <row r="1474" spans="1:275" s="70" customFormat="1" ht="15" customHeight="1" x14ac:dyDescent="0.25">
      <c r="A1474" s="738">
        <v>1</v>
      </c>
      <c r="B1474" s="1735">
        <v>1</v>
      </c>
      <c r="C1474" s="590" t="s">
        <v>327</v>
      </c>
      <c r="D1474" s="590"/>
      <c r="E1474" s="590"/>
      <c r="F1474" s="2179">
        <f>F1475</f>
        <v>10</v>
      </c>
      <c r="G1474" s="644">
        <f>G1475</f>
        <v>10</v>
      </c>
      <c r="H1474" s="644">
        <f>H1475</f>
        <v>5</v>
      </c>
      <c r="I1474" s="644">
        <f t="shared" si="1320"/>
        <v>50</v>
      </c>
      <c r="J1474" s="680"/>
      <c r="K1474" s="835"/>
      <c r="L1474" s="645"/>
      <c r="M1474" s="645"/>
      <c r="N1474" s="645"/>
      <c r="O1474" s="100"/>
      <c r="P1474" s="645"/>
      <c r="Q1474" s="100"/>
      <c r="R1474" s="645"/>
      <c r="S1474" s="645"/>
      <c r="T1474" s="645"/>
      <c r="U1474" s="645"/>
      <c r="V1474" s="645"/>
      <c r="W1474" s="645"/>
      <c r="X1474" s="645"/>
      <c r="Y1474" s="645"/>
      <c r="Z1474" s="645"/>
      <c r="AA1474" s="645"/>
      <c r="AB1474" s="645"/>
      <c r="AC1474" s="645"/>
      <c r="AD1474" s="1600"/>
      <c r="AE1474" s="432"/>
      <c r="AF1474" s="432"/>
      <c r="AG1474" s="432"/>
      <c r="AH1474" s="645"/>
      <c r="AI1474" s="645"/>
      <c r="AJ1474" s="645"/>
      <c r="AK1474" s="1841"/>
      <c r="AL1474" s="1841">
        <f t="shared" si="1299"/>
        <v>0</v>
      </c>
      <c r="AM1474" s="2437"/>
      <c r="AN1474" s="1721"/>
    </row>
    <row r="1475" spans="1:275" s="70" customFormat="1" ht="28.5" customHeight="1" x14ac:dyDescent="0.25">
      <c r="A1475" s="738">
        <v>1</v>
      </c>
      <c r="B1475" s="1735">
        <v>1</v>
      </c>
      <c r="C1475" s="687" t="s">
        <v>328</v>
      </c>
      <c r="D1475" s="687"/>
      <c r="E1475" s="687"/>
      <c r="F1475" s="2222">
        <v>10</v>
      </c>
      <c r="G1475" s="756">
        <f>ROUND(F1475/12*$C$3,0)</f>
        <v>10</v>
      </c>
      <c r="H1475" s="756">
        <v>5</v>
      </c>
      <c r="I1475" s="756">
        <f t="shared" si="1320"/>
        <v>50</v>
      </c>
      <c r="J1475" s="501"/>
      <c r="K1475" s="228"/>
      <c r="L1475" s="750"/>
      <c r="M1475" s="750"/>
      <c r="N1475" s="750"/>
      <c r="O1475" s="100"/>
      <c r="P1475" s="756"/>
      <c r="Q1475" s="94"/>
      <c r="R1475" s="756"/>
      <c r="S1475" s="756"/>
      <c r="T1475" s="756"/>
      <c r="U1475" s="756"/>
      <c r="V1475" s="756"/>
      <c r="W1475" s="756"/>
      <c r="X1475" s="756"/>
      <c r="Y1475" s="756"/>
      <c r="Z1475" s="756"/>
      <c r="AA1475" s="756"/>
      <c r="AB1475" s="756"/>
      <c r="AC1475" s="756"/>
      <c r="AD1475" s="1600"/>
      <c r="AE1475" s="843"/>
      <c r="AF1475" s="677"/>
      <c r="AG1475" s="843"/>
      <c r="AH1475" s="750"/>
      <c r="AI1475" s="756"/>
      <c r="AJ1475" s="750">
        <v>1</v>
      </c>
      <c r="AK1475" s="1855">
        <v>53737.33</v>
      </c>
      <c r="AL1475" s="1855">
        <f t="shared" si="1299"/>
        <v>53.73733</v>
      </c>
      <c r="AM1475" s="2437"/>
      <c r="AN1475" s="1721"/>
    </row>
    <row r="1476" spans="1:275" s="70" customFormat="1" ht="15" customHeight="1" x14ac:dyDescent="0.25">
      <c r="A1476" s="738"/>
      <c r="B1476" s="1735"/>
      <c r="C1476" s="590" t="s">
        <v>343</v>
      </c>
      <c r="D1476" s="590"/>
      <c r="E1476" s="590"/>
      <c r="F1476" s="2179">
        <f>SUM(F1472+F1475)</f>
        <v>9990</v>
      </c>
      <c r="G1476" s="644">
        <f>SUM(G1472+G1475)</f>
        <v>9990</v>
      </c>
      <c r="H1476" s="644">
        <v>10805</v>
      </c>
      <c r="I1476" s="644">
        <f t="shared" si="1320"/>
        <v>108.15815815815817</v>
      </c>
      <c r="J1476" s="2074"/>
      <c r="K1476" s="2074"/>
      <c r="L1476" s="2103"/>
      <c r="M1476" s="2103"/>
      <c r="N1476" s="2103"/>
      <c r="O1476" s="2103"/>
      <c r="P1476" s="2074"/>
      <c r="Q1476" s="2074"/>
      <c r="R1476" s="2074">
        <v>27892.726900000001</v>
      </c>
      <c r="S1476" s="2074">
        <v>27892.726900000001</v>
      </c>
      <c r="T1476" s="2074">
        <v>27892.726900000001</v>
      </c>
      <c r="U1476" s="2074">
        <v>27892.726900000001</v>
      </c>
      <c r="V1476" s="2074">
        <v>27892.726900000001</v>
      </c>
      <c r="W1476" s="2074">
        <v>27892.726900000001</v>
      </c>
      <c r="X1476" s="2074">
        <v>27892.726900000001</v>
      </c>
      <c r="Y1476" s="2074">
        <v>27892.726900000001</v>
      </c>
      <c r="Z1476" s="2074">
        <v>27892.726900000001</v>
      </c>
      <c r="AA1476" s="2074">
        <v>27892.726900000001</v>
      </c>
      <c r="AB1476" s="2074">
        <v>27892.726900000001</v>
      </c>
      <c r="AC1476" s="2074">
        <v>27892.726900000001</v>
      </c>
      <c r="AD1476" s="2052">
        <f>AC1476</f>
        <v>27892.726900000001</v>
      </c>
      <c r="AE1476" s="2103">
        <f>AI1476-AH1476-AF1476</f>
        <v>27624.040250000005</v>
      </c>
      <c r="AF1476" s="2074"/>
      <c r="AG1476" s="2103">
        <f>AE1476-AD1476</f>
        <v>-268.68664999999601</v>
      </c>
      <c r="AH1476" s="2103">
        <v>-165.99982</v>
      </c>
      <c r="AI1476" s="2074">
        <v>27458.040430000005</v>
      </c>
      <c r="AJ1476" s="2074">
        <v>94</v>
      </c>
      <c r="AK1476" s="2074">
        <v>324891.59000000003</v>
      </c>
      <c r="AL1476" s="2074">
        <f t="shared" si="1299"/>
        <v>324.89159000000001</v>
      </c>
      <c r="AM1476" s="2437"/>
      <c r="AN1476" s="1721"/>
    </row>
    <row r="1477" spans="1:275" s="70" customFormat="1" ht="22.5" customHeight="1" thickBot="1" x14ac:dyDescent="0.3">
      <c r="A1477" s="738">
        <v>1</v>
      </c>
      <c r="B1477" s="1735">
        <v>1</v>
      </c>
      <c r="C1477" s="850" t="s">
        <v>17</v>
      </c>
      <c r="D1477" s="2519"/>
      <c r="E1477" s="851"/>
      <c r="F1477" s="2257"/>
      <c r="G1477" s="886"/>
      <c r="H1477" s="837"/>
      <c r="I1477" s="852"/>
      <c r="J1477" s="747"/>
      <c r="K1477" s="747"/>
      <c r="L1477" s="837"/>
      <c r="M1477" s="837"/>
      <c r="N1477" s="837">
        <f>SUM(N1471,N1470,N1461,N1430)</f>
        <v>45507</v>
      </c>
      <c r="O1477" s="837"/>
      <c r="P1477" s="837"/>
      <c r="Q1477" s="837"/>
      <c r="R1477" s="753">
        <f t="shared" ref="R1477:X1477" si="1322">SUM(R1476,R1470,R1461,R1430)</f>
        <v>350672.52939159999</v>
      </c>
      <c r="S1477" s="753">
        <f t="shared" si="1322"/>
        <v>350672.52939159999</v>
      </c>
      <c r="T1477" s="753">
        <f t="shared" si="1322"/>
        <v>350672.52939159999</v>
      </c>
      <c r="U1477" s="753">
        <f t="shared" si="1322"/>
        <v>350672.52939159999</v>
      </c>
      <c r="V1477" s="753">
        <f t="shared" si="1322"/>
        <v>350672.52939159999</v>
      </c>
      <c r="W1477" s="753">
        <f t="shared" si="1322"/>
        <v>350672.52939159999</v>
      </c>
      <c r="X1477" s="753">
        <f t="shared" si="1322"/>
        <v>350574.2833516</v>
      </c>
      <c r="Y1477" s="753">
        <f t="shared" ref="Y1477:Z1477" si="1323">SUM(Y1476,Y1470,Y1461,Y1430)</f>
        <v>358919.24393493333</v>
      </c>
      <c r="Z1477" s="753">
        <f t="shared" si="1323"/>
        <v>358919.24393493333</v>
      </c>
      <c r="AA1477" s="753">
        <f t="shared" ref="AA1477:AB1477" si="1324">SUM(AA1476,AA1470,AA1461,AA1430)</f>
        <v>358704.94871159992</v>
      </c>
      <c r="AB1477" s="753">
        <f t="shared" si="1324"/>
        <v>357878.49637559999</v>
      </c>
      <c r="AC1477" s="753">
        <f t="shared" ref="AC1477" si="1325">SUM(AC1476,AC1470,AC1461,AC1430)</f>
        <v>357690.67560559994</v>
      </c>
      <c r="AD1477" s="1673">
        <f t="shared" ref="AD1477:AI1477" si="1326">SUM(AD1476,AD1470,AD1461,AD1430)</f>
        <v>357690.67560559994</v>
      </c>
      <c r="AE1477" s="837">
        <f t="shared" si="1326"/>
        <v>352448.48947999999</v>
      </c>
      <c r="AF1477" s="837">
        <f t="shared" si="1326"/>
        <v>-247.35159999999999</v>
      </c>
      <c r="AG1477" s="837">
        <f t="shared" si="1326"/>
        <v>-5242.1861255999502</v>
      </c>
      <c r="AH1477" s="837">
        <f t="shared" si="1326"/>
        <v>-4653.7706300000009</v>
      </c>
      <c r="AI1477" s="837">
        <f t="shared" si="1326"/>
        <v>347547.36725000001</v>
      </c>
      <c r="AJ1477" s="837"/>
      <c r="AK1477" s="837">
        <f t="shared" ref="AK1477" si="1327">SUM(AK1476,AK1470,AK1461,AK1430)</f>
        <v>3146000.4899999993</v>
      </c>
      <c r="AL1477" s="837">
        <f t="shared" si="1299"/>
        <v>3146.0004899999994</v>
      </c>
      <c r="AM1477" s="2437"/>
      <c r="AN1477" s="1721"/>
    </row>
    <row r="1478" spans="1:275" ht="24.75" customHeight="1" x14ac:dyDescent="0.25">
      <c r="A1478" s="738">
        <v>1</v>
      </c>
      <c r="B1478" s="1735">
        <v>1</v>
      </c>
      <c r="C1478" s="1439" t="s">
        <v>229</v>
      </c>
      <c r="D1478" s="1439"/>
      <c r="E1478" s="1439"/>
      <c r="F1478" s="2243"/>
      <c r="G1478" s="1483"/>
      <c r="H1478" s="1483"/>
      <c r="I1478" s="1483"/>
      <c r="J1478" s="2499"/>
      <c r="K1478" s="1521"/>
      <c r="L1478" s="1483"/>
      <c r="M1478" s="1483"/>
      <c r="N1478" s="1483"/>
      <c r="O1478" s="1483"/>
      <c r="P1478" s="1483"/>
      <c r="Q1478" s="1483"/>
      <c r="R1478" s="1440">
        <f t="shared" ref="R1478:S1478" si="1328">SUM(R1477,)</f>
        <v>350672.52939159999</v>
      </c>
      <c r="S1478" s="1440">
        <f t="shared" si="1328"/>
        <v>350672.52939159999</v>
      </c>
      <c r="T1478" s="1440">
        <f t="shared" ref="T1478:U1478" si="1329">SUM(T1477,)</f>
        <v>350672.52939159999</v>
      </c>
      <c r="U1478" s="1440">
        <f t="shared" si="1329"/>
        <v>350672.52939159999</v>
      </c>
      <c r="V1478" s="1440">
        <f t="shared" ref="V1478:X1478" si="1330">SUM(V1477,)</f>
        <v>350672.52939159999</v>
      </c>
      <c r="W1478" s="1440">
        <f t="shared" si="1330"/>
        <v>350672.52939159999</v>
      </c>
      <c r="X1478" s="1440">
        <f t="shared" si="1330"/>
        <v>350574.2833516</v>
      </c>
      <c r="Y1478" s="1440">
        <f t="shared" ref="Y1478:Z1478" si="1331">SUM(Y1477,)</f>
        <v>358919.24393493333</v>
      </c>
      <c r="Z1478" s="1440">
        <f t="shared" si="1331"/>
        <v>358919.24393493333</v>
      </c>
      <c r="AA1478" s="1440">
        <f t="shared" ref="AA1478:AB1478" si="1332">SUM(AA1477,)</f>
        <v>358704.94871159992</v>
      </c>
      <c r="AB1478" s="1440">
        <f t="shared" si="1332"/>
        <v>357878.49637559999</v>
      </c>
      <c r="AC1478" s="1440">
        <f t="shared" ref="AC1478" si="1333">SUM(AC1477,)</f>
        <v>357690.67560559994</v>
      </c>
      <c r="AD1478" s="1633">
        <f t="shared" ref="AD1478:AH1478" si="1334">SUM(AD1477,)</f>
        <v>357690.67560559994</v>
      </c>
      <c r="AE1478" s="1440">
        <f t="shared" si="1334"/>
        <v>352448.48947999999</v>
      </c>
      <c r="AF1478" s="1440">
        <f t="shared" ref="AF1478" si="1335">SUM(AF1477,)</f>
        <v>-247.35159999999999</v>
      </c>
      <c r="AG1478" s="1440">
        <f t="shared" si="1334"/>
        <v>-5242.1861255999502</v>
      </c>
      <c r="AH1478" s="1440">
        <f t="shared" si="1334"/>
        <v>-4653.7706300000009</v>
      </c>
      <c r="AI1478" s="1440">
        <f>SUM(AI1477,)</f>
        <v>347547.36725000001</v>
      </c>
      <c r="AJ1478" s="1483"/>
      <c r="AK1478" s="1440">
        <f t="shared" ref="AK1478" si="1336">SUM(AK1477,)</f>
        <v>3146000.4899999993</v>
      </c>
      <c r="AL1478" s="1440">
        <f t="shared" si="1299"/>
        <v>3146.0004899999994</v>
      </c>
      <c r="AM1478" s="2437"/>
    </row>
    <row r="1479" spans="1:275" ht="29.25" x14ac:dyDescent="0.25">
      <c r="A1479" s="738">
        <v>1</v>
      </c>
      <c r="B1479" s="1735">
        <v>1</v>
      </c>
      <c r="C1479" s="1484" t="s">
        <v>93</v>
      </c>
      <c r="D1479" s="1484"/>
      <c r="E1479" s="1484"/>
      <c r="F1479" s="2172">
        <f>SUM(F1430,)</f>
        <v>3980</v>
      </c>
      <c r="G1479" s="1352">
        <f>SUM(G1430,)</f>
        <v>3980</v>
      </c>
      <c r="H1479" s="1352">
        <f>SUM(H1430,)</f>
        <v>4159</v>
      </c>
      <c r="I1479" s="1352">
        <f>H1479/G1479*100</f>
        <v>104.49748743718592</v>
      </c>
      <c r="J1479" s="1181">
        <f>L1479/F1479</f>
        <v>9.1640703517587934</v>
      </c>
      <c r="K1479" s="1181">
        <f>N1479/H1479</f>
        <v>9.1517191632603989</v>
      </c>
      <c r="L1479" s="1352">
        <f>SUM(L1430)</f>
        <v>36473</v>
      </c>
      <c r="M1479" s="1352">
        <f>SUM(M1430)</f>
        <v>36473</v>
      </c>
      <c r="N1479" s="1352">
        <f>SUM(N1430)</f>
        <v>38062</v>
      </c>
      <c r="O1479" s="1178">
        <f>N1479/M1479*100</f>
        <v>104.35664738299563</v>
      </c>
      <c r="P1479" s="1352">
        <f>SUM(P1430)</f>
        <v>111.48718657159834</v>
      </c>
      <c r="Q1479" s="1178">
        <f>N1479/$C$3*12/P1479</f>
        <v>341.40246220632849</v>
      </c>
      <c r="R1479" s="1352">
        <f t="shared" ref="R1479:AI1479" si="1337">SUM(R1430,)</f>
        <v>130914.02200799997</v>
      </c>
      <c r="S1479" s="1352">
        <f t="shared" ref="S1479:T1479" si="1338">SUM(S1430,)</f>
        <v>130914.02200799997</v>
      </c>
      <c r="T1479" s="1352">
        <f t="shared" si="1338"/>
        <v>130914.02200799997</v>
      </c>
      <c r="U1479" s="1352">
        <f t="shared" ref="U1479:V1479" si="1339">SUM(U1430,)</f>
        <v>130914.02200799997</v>
      </c>
      <c r="V1479" s="1352">
        <f t="shared" si="1339"/>
        <v>130914.02200799997</v>
      </c>
      <c r="W1479" s="1352">
        <f t="shared" ref="W1479:X1479" si="1340">SUM(W1430,)</f>
        <v>130914.02200799997</v>
      </c>
      <c r="X1479" s="1352">
        <f t="shared" si="1340"/>
        <v>130914.02200799997</v>
      </c>
      <c r="Y1479" s="1352">
        <f t="shared" ref="Y1479:Z1479" si="1341">SUM(Y1430,)</f>
        <v>130914.02200799997</v>
      </c>
      <c r="Z1479" s="1352">
        <f t="shared" si="1341"/>
        <v>130914.02200799997</v>
      </c>
      <c r="AA1479" s="1352">
        <f t="shared" ref="AA1479:AB1479" si="1342">SUM(AA1430,)</f>
        <v>130914.02200799997</v>
      </c>
      <c r="AB1479" s="1352">
        <f t="shared" si="1342"/>
        <v>131035.41399199997</v>
      </c>
      <c r="AC1479" s="1352">
        <f t="shared" ref="AC1479" si="1343">SUM(AC1430,)</f>
        <v>131035.41399199997</v>
      </c>
      <c r="AD1479" s="1657">
        <f t="shared" si="1337"/>
        <v>131035.41399199997</v>
      </c>
      <c r="AE1479" s="1352">
        <f t="shared" si="1337"/>
        <v>133327.00303000002</v>
      </c>
      <c r="AF1479" s="1352">
        <f t="shared" si="1337"/>
        <v>-247.35159999999999</v>
      </c>
      <c r="AG1479" s="1352">
        <f t="shared" si="1337"/>
        <v>2291.5890380000492</v>
      </c>
      <c r="AH1479" s="1352">
        <f t="shared" si="1337"/>
        <v>-3310.5844700000007</v>
      </c>
      <c r="AI1479" s="1352">
        <f t="shared" si="1337"/>
        <v>129769.06696000004</v>
      </c>
      <c r="AJ1479" s="1352">
        <f>SUM(AJ1430,)</f>
        <v>7</v>
      </c>
      <c r="AK1479" s="1352">
        <f t="shared" ref="AK1479" si="1344">SUM(AK1430,)</f>
        <v>255838.8</v>
      </c>
      <c r="AL1479" s="1352">
        <f t="shared" si="1299"/>
        <v>255.83879999999999</v>
      </c>
      <c r="AM1479" s="2437"/>
    </row>
    <row r="1480" spans="1:275" s="791" customFormat="1" x14ac:dyDescent="0.25">
      <c r="A1480" s="738">
        <v>1</v>
      </c>
      <c r="B1480" s="1735">
        <v>1</v>
      </c>
      <c r="C1480" s="1312" t="s">
        <v>312</v>
      </c>
      <c r="D1480" s="1312"/>
      <c r="E1480" s="1182"/>
      <c r="F1480" s="2235"/>
      <c r="G1480" s="1183"/>
      <c r="H1480" s="1183"/>
      <c r="I1480" s="1183"/>
      <c r="J1480" s="1444"/>
      <c r="K1480" s="1444"/>
      <c r="L1480" s="1445"/>
      <c r="M1480" s="1445"/>
      <c r="N1480" s="1445"/>
      <c r="O1480" s="1445"/>
      <c r="P1480" s="1445"/>
      <c r="Q1480" s="1445"/>
      <c r="R1480" s="1473"/>
      <c r="S1480" s="1473"/>
      <c r="T1480" s="1473"/>
      <c r="U1480" s="1473"/>
      <c r="V1480" s="1473"/>
      <c r="W1480" s="1473"/>
      <c r="X1480" s="1473"/>
      <c r="Y1480" s="1473"/>
      <c r="Z1480" s="1473"/>
      <c r="AA1480" s="1473"/>
      <c r="AB1480" s="1473"/>
      <c r="AC1480" s="1473"/>
      <c r="AD1480" s="1610"/>
      <c r="AE1480" s="1473"/>
      <c r="AF1480" s="1473"/>
      <c r="AG1480" s="1473"/>
      <c r="AH1480" s="1519"/>
      <c r="AI1480" s="1473"/>
      <c r="AJ1480" s="1183"/>
      <c r="AK1480" s="1473"/>
      <c r="AL1480" s="1473">
        <f t="shared" si="1299"/>
        <v>0</v>
      </c>
      <c r="AM1480" s="2437"/>
      <c r="AN1480" s="767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  <c r="JK1480" s="238"/>
      <c r="JL1480" s="238"/>
      <c r="JM1480" s="238"/>
      <c r="JN1480" s="238"/>
      <c r="JO1480" s="238"/>
    </row>
    <row r="1481" spans="1:275" s="791" customFormat="1" ht="15" customHeight="1" x14ac:dyDescent="0.25">
      <c r="A1481" s="738">
        <v>1</v>
      </c>
      <c r="B1481" s="1735">
        <v>1</v>
      </c>
      <c r="C1481" s="1342" t="s">
        <v>301</v>
      </c>
      <c r="D1481" s="1342"/>
      <c r="E1481" s="1182"/>
      <c r="F1481" s="2235"/>
      <c r="G1481" s="1183"/>
      <c r="H1481" s="1183"/>
      <c r="I1481" s="1352"/>
      <c r="J1481" s="1444"/>
      <c r="K1481" s="1444"/>
      <c r="L1481" s="1445"/>
      <c r="M1481" s="1445"/>
      <c r="N1481" s="1445"/>
      <c r="O1481" s="1445"/>
      <c r="P1481" s="1445"/>
      <c r="Q1481" s="1445"/>
      <c r="R1481" s="1473"/>
      <c r="S1481" s="1473"/>
      <c r="T1481" s="1473"/>
      <c r="U1481" s="1473"/>
      <c r="V1481" s="1473"/>
      <c r="W1481" s="1473"/>
      <c r="X1481" s="1473"/>
      <c r="Y1481" s="1473"/>
      <c r="Z1481" s="1473"/>
      <c r="AA1481" s="1473"/>
      <c r="AB1481" s="1473"/>
      <c r="AC1481" s="1473"/>
      <c r="AD1481" s="1610"/>
      <c r="AE1481" s="1473"/>
      <c r="AF1481" s="1473"/>
      <c r="AG1481" s="1473"/>
      <c r="AH1481" s="1519"/>
      <c r="AI1481" s="1473"/>
      <c r="AJ1481" s="1183"/>
      <c r="AK1481" s="1473"/>
      <c r="AL1481" s="1473">
        <f t="shared" si="1299"/>
        <v>0</v>
      </c>
      <c r="AM1481" s="2437"/>
      <c r="AN1481" s="767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  <c r="JK1481" s="238"/>
      <c r="JL1481" s="238"/>
      <c r="JM1481" s="238"/>
      <c r="JN1481" s="238"/>
      <c r="JO1481" s="238"/>
    </row>
    <row r="1482" spans="1:275" s="791" customFormat="1" ht="15" customHeight="1" x14ac:dyDescent="0.25">
      <c r="A1482" s="738">
        <v>1</v>
      </c>
      <c r="B1482" s="1735">
        <v>1</v>
      </c>
      <c r="C1482" s="1182" t="s">
        <v>198</v>
      </c>
      <c r="D1482" s="1182"/>
      <c r="E1482" s="1182"/>
      <c r="F1482" s="2235">
        <f>F1433</f>
        <v>32231.629629629628</v>
      </c>
      <c r="G1482" s="1183">
        <f>G1433</f>
        <v>32231.629629629628</v>
      </c>
      <c r="H1482" s="1183">
        <f>H1433</f>
        <v>32619.822222222221</v>
      </c>
      <c r="I1482" s="1352">
        <f>I1433</f>
        <v>101.20438400742773</v>
      </c>
      <c r="J1482" s="1444"/>
      <c r="K1482" s="1444"/>
      <c r="L1482" s="1445"/>
      <c r="M1482" s="1445"/>
      <c r="N1482" s="1445"/>
      <c r="O1482" s="1445"/>
      <c r="P1482" s="1445"/>
      <c r="Q1482" s="1445"/>
      <c r="R1482" s="1473"/>
      <c r="S1482" s="1473"/>
      <c r="T1482" s="1473"/>
      <c r="U1482" s="1473"/>
      <c r="V1482" s="1473"/>
      <c r="W1482" s="1473"/>
      <c r="X1482" s="1473"/>
      <c r="Y1482" s="1473"/>
      <c r="Z1482" s="1473"/>
      <c r="AA1482" s="1473"/>
      <c r="AB1482" s="1473"/>
      <c r="AC1482" s="1473"/>
      <c r="AD1482" s="1610"/>
      <c r="AE1482" s="1473"/>
      <c r="AF1482" s="1473"/>
      <c r="AG1482" s="1473"/>
      <c r="AH1482" s="1519"/>
      <c r="AI1482" s="1473"/>
      <c r="AJ1482" s="1183">
        <f t="shared" ref="AJ1482:AJ1487" si="1345">AJ1433</f>
        <v>116.37037037037037</v>
      </c>
      <c r="AK1482" s="1183">
        <f t="shared" ref="AK1482" si="1346">AK1433</f>
        <v>111270.10000000002</v>
      </c>
      <c r="AL1482" s="1183">
        <f t="shared" si="1299"/>
        <v>111.27010000000001</v>
      </c>
      <c r="AM1482" s="2437"/>
      <c r="AN1482" s="767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  <c r="JK1482" s="238"/>
      <c r="JL1482" s="238"/>
      <c r="JM1482" s="238"/>
      <c r="JN1482" s="238"/>
      <c r="JO1482" s="238"/>
    </row>
    <row r="1483" spans="1:275" s="791" customFormat="1" ht="15" customHeight="1" x14ac:dyDescent="0.25">
      <c r="A1483" s="738"/>
      <c r="B1483" s="1735"/>
      <c r="C1483" s="1182" t="s">
        <v>467</v>
      </c>
      <c r="D1483" s="1182"/>
      <c r="E1483" s="1182"/>
      <c r="F1483" s="2235">
        <f t="shared" ref="F1483:F1509" si="1347">F1434</f>
        <v>1700</v>
      </c>
      <c r="G1483" s="2235">
        <f t="shared" ref="G1483:H1483" si="1348">G1434</f>
        <v>1700</v>
      </c>
      <c r="H1483" s="2235">
        <f t="shared" si="1348"/>
        <v>1992.1200000000001</v>
      </c>
      <c r="I1483" s="1352"/>
      <c r="J1483" s="1444"/>
      <c r="K1483" s="1444"/>
      <c r="L1483" s="1445"/>
      <c r="M1483" s="1445"/>
      <c r="N1483" s="1445"/>
      <c r="O1483" s="1445"/>
      <c r="P1483" s="1445"/>
      <c r="Q1483" s="1445"/>
      <c r="R1483" s="1473"/>
      <c r="S1483" s="1473"/>
      <c r="T1483" s="1473"/>
      <c r="U1483" s="1473"/>
      <c r="V1483" s="1473"/>
      <c r="W1483" s="1473"/>
      <c r="X1483" s="1473"/>
      <c r="Y1483" s="1473"/>
      <c r="Z1483" s="1473"/>
      <c r="AA1483" s="1473"/>
      <c r="AB1483" s="1473"/>
      <c r="AC1483" s="1473"/>
      <c r="AD1483" s="1610"/>
      <c r="AE1483" s="1473"/>
      <c r="AF1483" s="1473"/>
      <c r="AG1483" s="1473"/>
      <c r="AH1483" s="1519"/>
      <c r="AI1483" s="1473"/>
      <c r="AJ1483" s="2235">
        <f t="shared" si="1345"/>
        <v>1</v>
      </c>
      <c r="AK1483" s="2235">
        <f t="shared" ref="AK1483:AK1487" si="1349">AK1434</f>
        <v>309.3</v>
      </c>
      <c r="AL1483" s="2235">
        <f t="shared" si="1299"/>
        <v>0.30930000000000002</v>
      </c>
      <c r="AM1483" s="2437"/>
      <c r="AN1483" s="767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  <c r="JK1483" s="238"/>
      <c r="JL1483" s="238"/>
      <c r="JM1483" s="238"/>
      <c r="JN1483" s="238"/>
      <c r="JO1483" s="238"/>
    </row>
    <row r="1484" spans="1:275" s="791" customFormat="1" ht="30.75" customHeight="1" x14ac:dyDescent="0.25">
      <c r="A1484" s="738">
        <v>1</v>
      </c>
      <c r="B1484" s="1735">
        <v>1</v>
      </c>
      <c r="C1484" s="1182" t="s">
        <v>302</v>
      </c>
      <c r="D1484" s="1182"/>
      <c r="E1484" s="1182"/>
      <c r="F1484" s="2235">
        <f t="shared" si="1347"/>
        <v>0</v>
      </c>
      <c r="G1484" s="1183">
        <f t="shared" ref="G1484:I1487" si="1350">G1435</f>
        <v>0</v>
      </c>
      <c r="H1484" s="1183">
        <f t="shared" si="1350"/>
        <v>0</v>
      </c>
      <c r="I1484" s="1352">
        <f t="shared" si="1350"/>
        <v>0</v>
      </c>
      <c r="J1484" s="1444"/>
      <c r="K1484" s="1444"/>
      <c r="L1484" s="1445"/>
      <c r="M1484" s="1445"/>
      <c r="N1484" s="1445"/>
      <c r="O1484" s="1445"/>
      <c r="P1484" s="1445"/>
      <c r="Q1484" s="1445"/>
      <c r="R1484" s="1473"/>
      <c r="S1484" s="1473"/>
      <c r="T1484" s="1473"/>
      <c r="U1484" s="1473"/>
      <c r="V1484" s="1473"/>
      <c r="W1484" s="1473"/>
      <c r="X1484" s="1473"/>
      <c r="Y1484" s="1473"/>
      <c r="Z1484" s="1473"/>
      <c r="AA1484" s="1473"/>
      <c r="AB1484" s="1473"/>
      <c r="AC1484" s="1473"/>
      <c r="AD1484" s="1610"/>
      <c r="AE1484" s="1473"/>
      <c r="AF1484" s="1473"/>
      <c r="AG1484" s="1473"/>
      <c r="AH1484" s="1519"/>
      <c r="AI1484" s="1473"/>
      <c r="AJ1484" s="1183">
        <f t="shared" si="1345"/>
        <v>0</v>
      </c>
      <c r="AK1484" s="1183">
        <f t="shared" si="1349"/>
        <v>0</v>
      </c>
      <c r="AL1484" s="1183">
        <f t="shared" si="1299"/>
        <v>0</v>
      </c>
      <c r="AM1484" s="2437"/>
      <c r="AN1484" s="767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  <c r="JK1484" s="238"/>
      <c r="JL1484" s="238"/>
      <c r="JM1484" s="238"/>
      <c r="JN1484" s="238"/>
      <c r="JO1484" s="238"/>
    </row>
    <row r="1485" spans="1:275" s="791" customFormat="1" ht="33.75" customHeight="1" x14ac:dyDescent="0.25">
      <c r="A1485" s="738">
        <v>1</v>
      </c>
      <c r="B1485" s="1735">
        <v>1</v>
      </c>
      <c r="C1485" s="1182" t="s">
        <v>303</v>
      </c>
      <c r="D1485" s="1182"/>
      <c r="E1485" s="1182"/>
      <c r="F1485" s="2235">
        <f t="shared" si="1347"/>
        <v>20402</v>
      </c>
      <c r="G1485" s="1183">
        <f t="shared" si="1350"/>
        <v>20402</v>
      </c>
      <c r="H1485" s="1183">
        <f t="shared" si="1350"/>
        <v>12729</v>
      </c>
      <c r="I1485" s="1352">
        <f t="shared" si="1350"/>
        <v>62.390942064503484</v>
      </c>
      <c r="J1485" s="1444"/>
      <c r="K1485" s="1444"/>
      <c r="L1485" s="1445"/>
      <c r="M1485" s="1445"/>
      <c r="N1485" s="1445"/>
      <c r="O1485" s="1445"/>
      <c r="P1485" s="1445"/>
      <c r="Q1485" s="1445"/>
      <c r="R1485" s="1473"/>
      <c r="S1485" s="1473"/>
      <c r="T1485" s="1473"/>
      <c r="U1485" s="1473"/>
      <c r="V1485" s="1473"/>
      <c r="W1485" s="1473"/>
      <c r="X1485" s="1473"/>
      <c r="Y1485" s="1473"/>
      <c r="Z1485" s="1473"/>
      <c r="AA1485" s="1473"/>
      <c r="AB1485" s="1473"/>
      <c r="AC1485" s="1473"/>
      <c r="AD1485" s="1610"/>
      <c r="AE1485" s="1473"/>
      <c r="AF1485" s="1473"/>
      <c r="AG1485" s="1473"/>
      <c r="AH1485" s="1519"/>
      <c r="AI1485" s="1473"/>
      <c r="AJ1485" s="1183">
        <f t="shared" si="1345"/>
        <v>30</v>
      </c>
      <c r="AK1485" s="1183">
        <f t="shared" si="1349"/>
        <v>28483.110000000004</v>
      </c>
      <c r="AL1485" s="1183">
        <f t="shared" si="1299"/>
        <v>28.483110000000003</v>
      </c>
      <c r="AM1485" s="2437"/>
      <c r="AN1485" s="767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  <c r="JK1485" s="238"/>
      <c r="JL1485" s="238"/>
      <c r="JM1485" s="238"/>
      <c r="JN1485" s="238"/>
      <c r="JO1485" s="238"/>
    </row>
    <row r="1486" spans="1:275" s="791" customFormat="1" ht="45" customHeight="1" x14ac:dyDescent="0.25">
      <c r="A1486" s="738">
        <v>1</v>
      </c>
      <c r="B1486" s="1735">
        <v>1</v>
      </c>
      <c r="C1486" s="1182" t="s">
        <v>304</v>
      </c>
      <c r="D1486" s="1182"/>
      <c r="E1486" s="1182"/>
      <c r="F1486" s="2235">
        <f t="shared" si="1347"/>
        <v>200</v>
      </c>
      <c r="G1486" s="1183">
        <f t="shared" si="1350"/>
        <v>200</v>
      </c>
      <c r="H1486" s="1183">
        <f t="shared" si="1350"/>
        <v>135</v>
      </c>
      <c r="I1486" s="1352">
        <f t="shared" si="1350"/>
        <v>67.5</v>
      </c>
      <c r="J1486" s="1444"/>
      <c r="K1486" s="1444"/>
      <c r="L1486" s="1445"/>
      <c r="M1486" s="1445"/>
      <c r="N1486" s="1445"/>
      <c r="O1486" s="1445"/>
      <c r="P1486" s="1445"/>
      <c r="Q1486" s="1445"/>
      <c r="R1486" s="1473"/>
      <c r="S1486" s="1473"/>
      <c r="T1486" s="1473"/>
      <c r="U1486" s="1473"/>
      <c r="V1486" s="1473"/>
      <c r="W1486" s="1473"/>
      <c r="X1486" s="1473"/>
      <c r="Y1486" s="1473"/>
      <c r="Z1486" s="1473"/>
      <c r="AA1486" s="1473"/>
      <c r="AB1486" s="1473"/>
      <c r="AC1486" s="1473"/>
      <c r="AD1486" s="1610"/>
      <c r="AE1486" s="1473"/>
      <c r="AF1486" s="1473"/>
      <c r="AG1486" s="1473"/>
      <c r="AH1486" s="1519"/>
      <c r="AI1486" s="1473"/>
      <c r="AJ1486" s="1183">
        <f t="shared" si="1345"/>
        <v>3</v>
      </c>
      <c r="AK1486" s="1183">
        <f t="shared" si="1349"/>
        <v>3674.3</v>
      </c>
      <c r="AL1486" s="1183">
        <f t="shared" si="1299"/>
        <v>3.6743000000000001</v>
      </c>
      <c r="AM1486" s="2437"/>
      <c r="AN1486" s="767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  <c r="JK1486" s="238"/>
      <c r="JL1486" s="238"/>
      <c r="JM1486" s="238"/>
      <c r="JN1486" s="238"/>
      <c r="JO1486" s="238"/>
    </row>
    <row r="1487" spans="1:275" s="791" customFormat="1" ht="45" customHeight="1" x14ac:dyDescent="0.25">
      <c r="A1487" s="738"/>
      <c r="B1487" s="1735">
        <v>1</v>
      </c>
      <c r="C1487" s="1182" t="s">
        <v>305</v>
      </c>
      <c r="D1487" s="1182"/>
      <c r="E1487" s="1182"/>
      <c r="F1487" s="2235">
        <f t="shared" si="1347"/>
        <v>11000</v>
      </c>
      <c r="G1487" s="1183">
        <f t="shared" si="1350"/>
        <v>11000</v>
      </c>
      <c r="H1487" s="1183">
        <f t="shared" si="1350"/>
        <v>19018</v>
      </c>
      <c r="I1487" s="1352">
        <f t="shared" si="1350"/>
        <v>172.8909090909091</v>
      </c>
      <c r="J1487" s="1444"/>
      <c r="K1487" s="1444"/>
      <c r="L1487" s="1445"/>
      <c r="M1487" s="1445"/>
      <c r="N1487" s="1445"/>
      <c r="O1487" s="1445"/>
      <c r="P1487" s="1445"/>
      <c r="Q1487" s="1445"/>
      <c r="R1487" s="1473"/>
      <c r="S1487" s="1473"/>
      <c r="T1487" s="1473"/>
      <c r="U1487" s="1473"/>
      <c r="V1487" s="1473"/>
      <c r="W1487" s="1473"/>
      <c r="X1487" s="1473"/>
      <c r="Y1487" s="1473"/>
      <c r="Z1487" s="1473"/>
      <c r="AA1487" s="1473"/>
      <c r="AB1487" s="1473"/>
      <c r="AC1487" s="1473"/>
      <c r="AD1487" s="1610"/>
      <c r="AE1487" s="1473"/>
      <c r="AF1487" s="1473"/>
      <c r="AG1487" s="1473"/>
      <c r="AH1487" s="1519"/>
      <c r="AI1487" s="1473"/>
      <c r="AJ1487" s="1183">
        <f t="shared" si="1345"/>
        <v>83</v>
      </c>
      <c r="AK1487" s="1183">
        <f t="shared" si="1349"/>
        <v>78803.390000000014</v>
      </c>
      <c r="AL1487" s="1183">
        <f t="shared" si="1299"/>
        <v>78.803390000000007</v>
      </c>
      <c r="AM1487" s="2437"/>
      <c r="AN1487" s="767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  <c r="JK1487" s="238"/>
      <c r="JL1487" s="238"/>
      <c r="JM1487" s="238"/>
      <c r="JN1487" s="238"/>
      <c r="JO1487" s="238"/>
    </row>
    <row r="1488" spans="1:275" s="791" customFormat="1" ht="45" customHeight="1" x14ac:dyDescent="0.25">
      <c r="A1488" s="738"/>
      <c r="B1488" s="1735"/>
      <c r="C1488" s="1182" t="s">
        <v>545</v>
      </c>
      <c r="D1488" s="1182"/>
      <c r="E1488" s="1182"/>
      <c r="F1488" s="2235">
        <f t="shared" si="1347"/>
        <v>2031</v>
      </c>
      <c r="G1488" s="2235">
        <f t="shared" ref="G1488:H1488" si="1351">G1439</f>
        <v>2031.0000000000002</v>
      </c>
      <c r="H1488" s="2235">
        <f t="shared" si="1351"/>
        <v>0</v>
      </c>
      <c r="I1488" s="1352">
        <f t="shared" ref="I1488:I1508" si="1352">I1439</f>
        <v>0</v>
      </c>
      <c r="J1488" s="1444"/>
      <c r="K1488" s="1444"/>
      <c r="L1488" s="1445"/>
      <c r="M1488" s="1445"/>
      <c r="N1488" s="1445"/>
      <c r="O1488" s="1445"/>
      <c r="P1488" s="1445"/>
      <c r="Q1488" s="1445"/>
      <c r="R1488" s="1473"/>
      <c r="S1488" s="1473"/>
      <c r="T1488" s="1473"/>
      <c r="U1488" s="1473"/>
      <c r="V1488" s="1473"/>
      <c r="W1488" s="1473"/>
      <c r="X1488" s="1473"/>
      <c r="Y1488" s="1473"/>
      <c r="Z1488" s="1473"/>
      <c r="AA1488" s="1473"/>
      <c r="AB1488" s="1473"/>
      <c r="AC1488" s="1473"/>
      <c r="AD1488" s="1610"/>
      <c r="AE1488" s="1473"/>
      <c r="AF1488" s="1473"/>
      <c r="AG1488" s="1473"/>
      <c r="AH1488" s="1519"/>
      <c r="AI1488" s="1473"/>
      <c r="AJ1488" s="1183"/>
      <c r="AK1488" s="1183"/>
      <c r="AL1488" s="1183">
        <f t="shared" si="1299"/>
        <v>0</v>
      </c>
      <c r="AM1488" s="2437"/>
      <c r="AN1488" s="767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  <c r="JK1488" s="238"/>
      <c r="JL1488" s="238"/>
      <c r="JM1488" s="238"/>
      <c r="JN1488" s="238"/>
      <c r="JO1488" s="238"/>
    </row>
    <row r="1489" spans="1:275" s="791" customFormat="1" ht="45" customHeight="1" x14ac:dyDescent="0.25">
      <c r="A1489" s="738"/>
      <c r="B1489" s="1735">
        <v>1</v>
      </c>
      <c r="C1489" s="1182" t="s">
        <v>157</v>
      </c>
      <c r="D1489" s="1182"/>
      <c r="E1489" s="1182"/>
      <c r="F1489" s="2235">
        <f t="shared" si="1347"/>
        <v>38458.23529411765</v>
      </c>
      <c r="G1489" s="1183">
        <f t="shared" ref="G1489:H1509" si="1353">G1440</f>
        <v>38458.23529411765</v>
      </c>
      <c r="H1489" s="1183">
        <f t="shared" si="1353"/>
        <v>36194.422352941176</v>
      </c>
      <c r="I1489" s="1352">
        <f t="shared" si="1352"/>
        <v>94.113580813411019</v>
      </c>
      <c r="J1489" s="1444"/>
      <c r="K1489" s="1444"/>
      <c r="L1489" s="1445"/>
      <c r="M1489" s="1445"/>
      <c r="N1489" s="1445"/>
      <c r="O1489" s="1445"/>
      <c r="P1489" s="1445"/>
      <c r="Q1489" s="1445"/>
      <c r="R1489" s="1473"/>
      <c r="S1489" s="1473"/>
      <c r="T1489" s="1473"/>
      <c r="U1489" s="1473"/>
      <c r="V1489" s="1473"/>
      <c r="W1489" s="1473"/>
      <c r="X1489" s="1473"/>
      <c r="Y1489" s="1473"/>
      <c r="Z1489" s="1473"/>
      <c r="AA1489" s="1473"/>
      <c r="AB1489" s="1473"/>
      <c r="AC1489" s="1473"/>
      <c r="AD1489" s="1610"/>
      <c r="AE1489" s="1473"/>
      <c r="AF1489" s="1473"/>
      <c r="AG1489" s="1473"/>
      <c r="AH1489" s="1519"/>
      <c r="AI1489" s="1473"/>
      <c r="AJ1489" s="1183">
        <f t="shared" ref="AJ1489:AK1492" si="1354">AJ1440</f>
        <v>861.52941176470586</v>
      </c>
      <c r="AK1489" s="1183">
        <f t="shared" si="1354"/>
        <v>2290374.5699999994</v>
      </c>
      <c r="AL1489" s="1183">
        <f t="shared" si="1299"/>
        <v>2290.3745699999995</v>
      </c>
      <c r="AM1489" s="2437"/>
      <c r="AN1489" s="767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  <c r="JK1489" s="238"/>
      <c r="JL1489" s="238"/>
      <c r="JM1489" s="238"/>
      <c r="JN1489" s="238"/>
      <c r="JO1489" s="238"/>
    </row>
    <row r="1490" spans="1:275" s="791" customFormat="1" ht="45" customHeight="1" x14ac:dyDescent="0.25">
      <c r="A1490" s="738"/>
      <c r="B1490" s="1735"/>
      <c r="C1490" s="1182" t="s">
        <v>447</v>
      </c>
      <c r="D1490" s="1182"/>
      <c r="E1490" s="1182"/>
      <c r="F1490" s="2235">
        <f t="shared" si="1347"/>
        <v>36470</v>
      </c>
      <c r="G1490" s="1183">
        <f t="shared" si="1353"/>
        <v>36470</v>
      </c>
      <c r="H1490" s="1183">
        <f t="shared" si="1353"/>
        <v>33903</v>
      </c>
      <c r="I1490" s="1352">
        <f t="shared" si="1352"/>
        <v>92.961338086098166</v>
      </c>
      <c r="J1490" s="1444"/>
      <c r="K1490" s="1444"/>
      <c r="L1490" s="1445"/>
      <c r="M1490" s="1445"/>
      <c r="N1490" s="1445"/>
      <c r="O1490" s="1445"/>
      <c r="P1490" s="1445"/>
      <c r="Q1490" s="1445"/>
      <c r="R1490" s="1473"/>
      <c r="S1490" s="1473"/>
      <c r="T1490" s="1473"/>
      <c r="U1490" s="1473"/>
      <c r="V1490" s="1473"/>
      <c r="W1490" s="1473"/>
      <c r="X1490" s="1473"/>
      <c r="Y1490" s="1473"/>
      <c r="Z1490" s="1473"/>
      <c r="AA1490" s="1473"/>
      <c r="AB1490" s="1473"/>
      <c r="AC1490" s="1473"/>
      <c r="AD1490" s="1610"/>
      <c r="AE1490" s="1473"/>
      <c r="AF1490" s="1473"/>
      <c r="AG1490" s="1473"/>
      <c r="AH1490" s="1519"/>
      <c r="AI1490" s="1473"/>
      <c r="AJ1490" s="1183">
        <f t="shared" si="1354"/>
        <v>854</v>
      </c>
      <c r="AK1490" s="1183">
        <f t="shared" si="1354"/>
        <v>2271638.3099999996</v>
      </c>
      <c r="AL1490" s="1183">
        <f t="shared" si="1299"/>
        <v>2271.6383099999994</v>
      </c>
      <c r="AM1490" s="2437"/>
      <c r="AN1490" s="767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  <c r="JK1490" s="238"/>
      <c r="JL1490" s="238"/>
      <c r="JM1490" s="238"/>
      <c r="JN1490" s="238"/>
      <c r="JO1490" s="238"/>
    </row>
    <row r="1491" spans="1:275" s="791" customFormat="1" ht="45" customHeight="1" x14ac:dyDescent="0.25">
      <c r="A1491" s="738"/>
      <c r="B1491" s="1735">
        <v>1</v>
      </c>
      <c r="C1491" s="1182" t="s">
        <v>451</v>
      </c>
      <c r="D1491" s="1182"/>
      <c r="E1491" s="1182"/>
      <c r="F1491" s="2235">
        <f t="shared" si="1347"/>
        <v>16900</v>
      </c>
      <c r="G1491" s="1183">
        <f t="shared" si="1353"/>
        <v>16900</v>
      </c>
      <c r="H1491" s="1183">
        <f t="shared" si="1353"/>
        <v>19477.090000000004</v>
      </c>
      <c r="I1491" s="1352">
        <f t="shared" si="1352"/>
        <v>115.24905325443788</v>
      </c>
      <c r="J1491" s="1444"/>
      <c r="K1491" s="1444"/>
      <c r="L1491" s="1445"/>
      <c r="M1491" s="1445"/>
      <c r="N1491" s="1445"/>
      <c r="O1491" s="1445"/>
      <c r="P1491" s="1445"/>
      <c r="Q1491" s="1445"/>
      <c r="R1491" s="1473"/>
      <c r="S1491" s="1473"/>
      <c r="T1491" s="1473"/>
      <c r="U1491" s="1473"/>
      <c r="V1491" s="1473"/>
      <c r="W1491" s="1473"/>
      <c r="X1491" s="1473"/>
      <c r="Y1491" s="1473"/>
      <c r="Z1491" s="1473"/>
      <c r="AA1491" s="1473"/>
      <c r="AB1491" s="1473"/>
      <c r="AC1491" s="1473"/>
      <c r="AD1491" s="1610"/>
      <c r="AE1491" s="1473"/>
      <c r="AF1491" s="1473"/>
      <c r="AG1491" s="1473"/>
      <c r="AH1491" s="1519"/>
      <c r="AI1491" s="1473"/>
      <c r="AJ1491" s="1183">
        <f t="shared" si="1354"/>
        <v>64</v>
      </c>
      <c r="AK1491" s="1183">
        <f t="shared" si="1354"/>
        <v>18736.259999999991</v>
      </c>
      <c r="AL1491" s="1183">
        <f t="shared" si="1299"/>
        <v>18.736259999999991</v>
      </c>
      <c r="AM1491" s="2437"/>
      <c r="AN1491" s="767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  <c r="JK1491" s="238"/>
      <c r="JL1491" s="238"/>
      <c r="JM1491" s="238"/>
      <c r="JN1491" s="238"/>
      <c r="JO1491" s="238"/>
    </row>
    <row r="1492" spans="1:275" s="791" customFormat="1" ht="45" customHeight="1" x14ac:dyDescent="0.25">
      <c r="A1492" s="738"/>
      <c r="B1492" s="1735">
        <v>1</v>
      </c>
      <c r="C1492" s="1194" t="s">
        <v>168</v>
      </c>
      <c r="D1492" s="1194"/>
      <c r="E1492" s="1182"/>
      <c r="F1492" s="2235">
        <f t="shared" si="1347"/>
        <v>153268.96296296298</v>
      </c>
      <c r="G1492" s="1183">
        <f t="shared" si="1353"/>
        <v>153268.96296296298</v>
      </c>
      <c r="H1492" s="1183">
        <f t="shared" si="1353"/>
        <v>146103.54786324786</v>
      </c>
      <c r="I1492" s="1352">
        <f t="shared" si="1352"/>
        <v>95.32494057427229</v>
      </c>
      <c r="J1492" s="1444"/>
      <c r="K1492" s="1444"/>
      <c r="L1492" s="1445"/>
      <c r="M1492" s="1445"/>
      <c r="N1492" s="1445"/>
      <c r="O1492" s="1445"/>
      <c r="P1492" s="1445"/>
      <c r="Q1492" s="1445"/>
      <c r="R1492" s="1473">
        <f t="shared" ref="R1492:AI1492" si="1355">R1443</f>
        <v>130994.71840000001</v>
      </c>
      <c r="S1492" s="1473">
        <f t="shared" ref="S1492:T1492" si="1356">S1443</f>
        <v>130994.71840000001</v>
      </c>
      <c r="T1492" s="1473">
        <f t="shared" si="1356"/>
        <v>130994.71840000001</v>
      </c>
      <c r="U1492" s="1473">
        <f t="shared" ref="U1492:V1492" si="1357">U1443</f>
        <v>130994.71840000001</v>
      </c>
      <c r="V1492" s="1473">
        <f t="shared" si="1357"/>
        <v>130994.71840000001</v>
      </c>
      <c r="W1492" s="1473">
        <f t="shared" ref="W1492:X1492" si="1358">W1443</f>
        <v>130994.71840000001</v>
      </c>
      <c r="X1492" s="1473">
        <f t="shared" si="1358"/>
        <v>130896.47236000001</v>
      </c>
      <c r="Y1492" s="1473">
        <f t="shared" ref="Y1492:Z1492" si="1359">Y1443</f>
        <v>140786.90594333332</v>
      </c>
      <c r="Z1492" s="1473">
        <f t="shared" si="1359"/>
        <v>140786.90594333332</v>
      </c>
      <c r="AA1492" s="1473">
        <f t="shared" ref="AA1492:AB1492" si="1360">AA1443</f>
        <v>140572.61107999997</v>
      </c>
      <c r="AB1492" s="1473">
        <f t="shared" si="1360"/>
        <v>143627.62062</v>
      </c>
      <c r="AC1492" s="1473">
        <f t="shared" ref="AC1492" si="1361">AC1443</f>
        <v>143439.79984999998</v>
      </c>
      <c r="AD1492" s="1473">
        <f t="shared" si="1355"/>
        <v>143439.79984999998</v>
      </c>
      <c r="AE1492" s="1473">
        <f t="shared" si="1355"/>
        <v>143439.79982999997</v>
      </c>
      <c r="AF1492" s="1473">
        <f t="shared" si="1355"/>
        <v>0</v>
      </c>
      <c r="AG1492" s="1473">
        <f t="shared" si="1355"/>
        <v>-2.0000006770715117E-5</v>
      </c>
      <c r="AH1492" s="1473">
        <f t="shared" si="1355"/>
        <v>-526.37201000000005</v>
      </c>
      <c r="AI1492" s="1473">
        <f t="shared" si="1355"/>
        <v>142913.42781999998</v>
      </c>
      <c r="AJ1492" s="1183">
        <f t="shared" si="1354"/>
        <v>2865.580626780627</v>
      </c>
      <c r="AK1492" s="1473">
        <f t="shared" si="1354"/>
        <v>2401644.6699999995</v>
      </c>
      <c r="AL1492" s="1473">
        <f t="shared" si="1299"/>
        <v>2401.6446699999997</v>
      </c>
      <c r="AM1492" s="2437"/>
      <c r="AN1492" s="767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  <c r="JK1492" s="238"/>
      <c r="JL1492" s="238"/>
      <c r="JM1492" s="238"/>
      <c r="JN1492" s="238"/>
      <c r="JO1492" s="238"/>
    </row>
    <row r="1493" spans="1:275" s="791" customFormat="1" ht="45" customHeight="1" x14ac:dyDescent="0.25">
      <c r="A1493" s="738"/>
      <c r="B1493" s="1735">
        <v>1</v>
      </c>
      <c r="C1493" s="1342" t="s">
        <v>306</v>
      </c>
      <c r="D1493" s="1342"/>
      <c r="E1493" s="1182"/>
      <c r="F1493" s="2235">
        <f t="shared" si="1347"/>
        <v>0</v>
      </c>
      <c r="G1493" s="1183">
        <f t="shared" si="1353"/>
        <v>0</v>
      </c>
      <c r="H1493" s="1183">
        <f t="shared" si="1353"/>
        <v>0</v>
      </c>
      <c r="I1493" s="1352">
        <f t="shared" si="1352"/>
        <v>0</v>
      </c>
      <c r="J1493" s="1444"/>
      <c r="K1493" s="1444"/>
      <c r="L1493" s="1445"/>
      <c r="M1493" s="1445"/>
      <c r="N1493" s="1445"/>
      <c r="O1493" s="1445"/>
      <c r="P1493" s="1445"/>
      <c r="Q1493" s="1445"/>
      <c r="R1493" s="1473"/>
      <c r="S1493" s="1473"/>
      <c r="T1493" s="1473"/>
      <c r="U1493" s="1473"/>
      <c r="V1493" s="1473"/>
      <c r="W1493" s="1473"/>
      <c r="X1493" s="1473"/>
      <c r="Y1493" s="1473"/>
      <c r="Z1493" s="1473"/>
      <c r="AA1493" s="1473"/>
      <c r="AB1493" s="1473"/>
      <c r="AC1493" s="1473"/>
      <c r="AD1493" s="1610"/>
      <c r="AE1493" s="1473"/>
      <c r="AF1493" s="1473"/>
      <c r="AG1493" s="1473"/>
      <c r="AH1493" s="1519"/>
      <c r="AI1493" s="1473"/>
      <c r="AJ1493" s="1183">
        <f t="shared" ref="AJ1493:AJ1509" si="1362">AJ1444</f>
        <v>0</v>
      </c>
      <c r="AK1493" s="1473"/>
      <c r="AL1493" s="1473">
        <f t="shared" si="1299"/>
        <v>0</v>
      </c>
      <c r="AM1493" s="2437"/>
      <c r="AN1493" s="767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  <c r="JK1493" s="238"/>
      <c r="JL1493" s="238"/>
      <c r="JM1493" s="238"/>
      <c r="JN1493" s="238"/>
      <c r="JO1493" s="238"/>
    </row>
    <row r="1494" spans="1:275" s="791" customFormat="1" ht="45" customHeight="1" x14ac:dyDescent="0.25">
      <c r="A1494" s="738"/>
      <c r="B1494" s="1735">
        <v>1</v>
      </c>
      <c r="C1494" s="1182" t="s">
        <v>198</v>
      </c>
      <c r="D1494" s="1182"/>
      <c r="E1494" s="1182"/>
      <c r="F1494" s="2235">
        <f t="shared" si="1347"/>
        <v>35649</v>
      </c>
      <c r="G1494" s="1183">
        <f t="shared" si="1353"/>
        <v>35649</v>
      </c>
      <c r="H1494" s="1183">
        <f t="shared" si="1353"/>
        <v>29141</v>
      </c>
      <c r="I1494" s="1352">
        <f t="shared" si="1352"/>
        <v>81.744228449605885</v>
      </c>
      <c r="J1494" s="1444"/>
      <c r="K1494" s="1444"/>
      <c r="L1494" s="1445"/>
      <c r="M1494" s="1445"/>
      <c r="N1494" s="1445"/>
      <c r="O1494" s="1445"/>
      <c r="P1494" s="1445"/>
      <c r="Q1494" s="1445"/>
      <c r="R1494" s="1473"/>
      <c r="S1494" s="1473"/>
      <c r="T1494" s="1473"/>
      <c r="U1494" s="1473"/>
      <c r="V1494" s="1473"/>
      <c r="W1494" s="1473"/>
      <c r="X1494" s="1473"/>
      <c r="Y1494" s="1473"/>
      <c r="Z1494" s="1473"/>
      <c r="AA1494" s="1473"/>
      <c r="AB1494" s="1473"/>
      <c r="AC1494" s="1473"/>
      <c r="AD1494" s="1610"/>
      <c r="AE1494" s="1473"/>
      <c r="AF1494" s="1473"/>
      <c r="AG1494" s="1473"/>
      <c r="AH1494" s="1519"/>
      <c r="AI1494" s="1473"/>
      <c r="AJ1494" s="1183">
        <f t="shared" si="1362"/>
        <v>36.3125</v>
      </c>
      <c r="AK1494" s="1183">
        <f t="shared" ref="AK1494:AK1509" si="1363">AK1445</f>
        <v>55598.01</v>
      </c>
      <c r="AL1494" s="1183">
        <f t="shared" si="1299"/>
        <v>55.598010000000002</v>
      </c>
      <c r="AM1494" s="2437"/>
      <c r="AN1494" s="767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  <c r="JK1494" s="238"/>
      <c r="JL1494" s="238"/>
      <c r="JM1494" s="238"/>
      <c r="JN1494" s="238"/>
      <c r="JO1494" s="238"/>
    </row>
    <row r="1495" spans="1:275" s="791" customFormat="1" ht="45" customHeight="1" x14ac:dyDescent="0.25">
      <c r="A1495" s="738"/>
      <c r="B1495" s="1735">
        <v>1</v>
      </c>
      <c r="C1495" s="1182" t="s">
        <v>302</v>
      </c>
      <c r="D1495" s="1182"/>
      <c r="E1495" s="1182"/>
      <c r="F1495" s="2235">
        <f t="shared" si="1347"/>
        <v>0</v>
      </c>
      <c r="G1495" s="1183">
        <f t="shared" si="1353"/>
        <v>0</v>
      </c>
      <c r="H1495" s="1183">
        <f t="shared" si="1353"/>
        <v>0</v>
      </c>
      <c r="I1495" s="1352">
        <f t="shared" si="1352"/>
        <v>0</v>
      </c>
      <c r="J1495" s="1444"/>
      <c r="K1495" s="1444"/>
      <c r="L1495" s="1445"/>
      <c r="M1495" s="1445"/>
      <c r="N1495" s="1445"/>
      <c r="O1495" s="1445"/>
      <c r="P1495" s="1445"/>
      <c r="Q1495" s="1445"/>
      <c r="R1495" s="1473"/>
      <c r="S1495" s="1473"/>
      <c r="T1495" s="1473"/>
      <c r="U1495" s="1473"/>
      <c r="V1495" s="1473"/>
      <c r="W1495" s="1473"/>
      <c r="X1495" s="1473"/>
      <c r="Y1495" s="1473"/>
      <c r="Z1495" s="1473"/>
      <c r="AA1495" s="1473"/>
      <c r="AB1495" s="1473"/>
      <c r="AC1495" s="1473"/>
      <c r="AD1495" s="1610"/>
      <c r="AE1495" s="1473"/>
      <c r="AF1495" s="1473"/>
      <c r="AG1495" s="1473"/>
      <c r="AH1495" s="1519"/>
      <c r="AI1495" s="1473"/>
      <c r="AJ1495" s="1183">
        <f t="shared" si="1362"/>
        <v>0</v>
      </c>
      <c r="AK1495" s="1183">
        <f t="shared" si="1363"/>
        <v>0</v>
      </c>
      <c r="AL1495" s="1183">
        <f t="shared" si="1299"/>
        <v>0</v>
      </c>
      <c r="AM1495" s="2437"/>
      <c r="AN1495" s="767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  <c r="JK1495" s="238"/>
      <c r="JL1495" s="238"/>
      <c r="JM1495" s="238"/>
      <c r="JN1495" s="238"/>
      <c r="JO1495" s="238"/>
    </row>
    <row r="1496" spans="1:275" s="791" customFormat="1" ht="45" customHeight="1" x14ac:dyDescent="0.25">
      <c r="A1496" s="738"/>
      <c r="B1496" s="1735">
        <v>1</v>
      </c>
      <c r="C1496" s="1182" t="s">
        <v>307</v>
      </c>
      <c r="D1496" s="1182"/>
      <c r="E1496" s="1182"/>
      <c r="F1496" s="2235">
        <f t="shared" si="1347"/>
        <v>6574</v>
      </c>
      <c r="G1496" s="1183">
        <f t="shared" si="1353"/>
        <v>6574</v>
      </c>
      <c r="H1496" s="1183">
        <f t="shared" si="1353"/>
        <v>7098</v>
      </c>
      <c r="I1496" s="1352">
        <f t="shared" si="1352"/>
        <v>107.97079403711591</v>
      </c>
      <c r="J1496" s="1444"/>
      <c r="K1496" s="1444"/>
      <c r="L1496" s="1445"/>
      <c r="M1496" s="1445"/>
      <c r="N1496" s="1445"/>
      <c r="O1496" s="1445"/>
      <c r="P1496" s="1445"/>
      <c r="Q1496" s="1445"/>
      <c r="R1496" s="1473"/>
      <c r="S1496" s="1473"/>
      <c r="T1496" s="1473"/>
      <c r="U1496" s="1473"/>
      <c r="V1496" s="1473"/>
      <c r="W1496" s="1473"/>
      <c r="X1496" s="1473"/>
      <c r="Y1496" s="1473"/>
      <c r="Z1496" s="1473"/>
      <c r="AA1496" s="1473"/>
      <c r="AB1496" s="1473"/>
      <c r="AC1496" s="1473"/>
      <c r="AD1496" s="1610"/>
      <c r="AE1496" s="1473"/>
      <c r="AF1496" s="1473"/>
      <c r="AG1496" s="1473"/>
      <c r="AH1496" s="1519"/>
      <c r="AI1496" s="1473"/>
      <c r="AJ1496" s="1183">
        <f t="shared" si="1362"/>
        <v>28</v>
      </c>
      <c r="AK1496" s="1183">
        <f t="shared" si="1363"/>
        <v>43934.19</v>
      </c>
      <c r="AL1496" s="1183">
        <f t="shared" si="1299"/>
        <v>43.934190000000001</v>
      </c>
      <c r="AM1496" s="2437"/>
      <c r="AN1496" s="767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  <c r="JK1496" s="238"/>
      <c r="JL1496" s="238"/>
      <c r="JM1496" s="238"/>
      <c r="JN1496" s="238"/>
      <c r="JO1496" s="238"/>
    </row>
    <row r="1497" spans="1:275" s="791" customFormat="1" ht="45" customHeight="1" x14ac:dyDescent="0.25">
      <c r="A1497" s="738"/>
      <c r="B1497" s="1735">
        <v>1</v>
      </c>
      <c r="C1497" s="1182" t="s">
        <v>308</v>
      </c>
      <c r="D1497" s="1182"/>
      <c r="E1497" s="1182"/>
      <c r="F1497" s="2235">
        <f t="shared" si="1347"/>
        <v>3562</v>
      </c>
      <c r="G1497" s="1183">
        <f t="shared" si="1353"/>
        <v>3562</v>
      </c>
      <c r="H1497" s="1183">
        <f t="shared" si="1353"/>
        <v>3645</v>
      </c>
      <c r="I1497" s="1352">
        <f t="shared" si="1352"/>
        <v>102.33015160022458</v>
      </c>
      <c r="J1497" s="1444"/>
      <c r="K1497" s="1444"/>
      <c r="L1497" s="1445"/>
      <c r="M1497" s="1445"/>
      <c r="N1497" s="1445"/>
      <c r="O1497" s="1445"/>
      <c r="P1497" s="1445"/>
      <c r="Q1497" s="1445"/>
      <c r="R1497" s="1473"/>
      <c r="S1497" s="1473"/>
      <c r="T1497" s="1473"/>
      <c r="U1497" s="1473"/>
      <c r="V1497" s="1473"/>
      <c r="W1497" s="1473"/>
      <c r="X1497" s="1473"/>
      <c r="Y1497" s="1473"/>
      <c r="Z1497" s="1473"/>
      <c r="AA1497" s="1473"/>
      <c r="AB1497" s="1473"/>
      <c r="AC1497" s="1473"/>
      <c r="AD1497" s="1610"/>
      <c r="AE1497" s="1473"/>
      <c r="AF1497" s="1473"/>
      <c r="AG1497" s="1473"/>
      <c r="AH1497" s="1519"/>
      <c r="AI1497" s="1473"/>
      <c r="AJ1497" s="1183">
        <f t="shared" si="1362"/>
        <v>18</v>
      </c>
      <c r="AK1497" s="1183">
        <f t="shared" si="1363"/>
        <v>24528.13</v>
      </c>
      <c r="AL1497" s="1183">
        <f t="shared" si="1299"/>
        <v>24.528130000000001</v>
      </c>
      <c r="AM1497" s="2437"/>
      <c r="AN1497" s="767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  <c r="JK1497" s="238"/>
      <c r="JL1497" s="238"/>
      <c r="JM1497" s="238"/>
      <c r="JN1497" s="238"/>
      <c r="JO1497" s="238"/>
    </row>
    <row r="1498" spans="1:275" s="791" customFormat="1" ht="38.1" customHeight="1" x14ac:dyDescent="0.25">
      <c r="A1498" s="738">
        <v>1</v>
      </c>
      <c r="B1498" s="1735">
        <v>1</v>
      </c>
      <c r="C1498" s="1182" t="s">
        <v>309</v>
      </c>
      <c r="D1498" s="1182"/>
      <c r="E1498" s="1182"/>
      <c r="F1498" s="2235">
        <f t="shared" si="1347"/>
        <v>1069</v>
      </c>
      <c r="G1498" s="1183">
        <f t="shared" si="1353"/>
        <v>1069</v>
      </c>
      <c r="H1498" s="1183">
        <f t="shared" si="1353"/>
        <v>1258</v>
      </c>
      <c r="I1498" s="1352">
        <f t="shared" si="1352"/>
        <v>117.68007483629562</v>
      </c>
      <c r="J1498" s="1444"/>
      <c r="K1498" s="1444"/>
      <c r="L1498" s="1445"/>
      <c r="M1498" s="1445"/>
      <c r="N1498" s="1445"/>
      <c r="O1498" s="1445"/>
      <c r="P1498" s="1445"/>
      <c r="Q1498" s="1445"/>
      <c r="R1498" s="1473"/>
      <c r="S1498" s="1473"/>
      <c r="T1498" s="1473"/>
      <c r="U1498" s="1473"/>
      <c r="V1498" s="1473"/>
      <c r="W1498" s="1473"/>
      <c r="X1498" s="1473"/>
      <c r="Y1498" s="1473"/>
      <c r="Z1498" s="1473"/>
      <c r="AA1498" s="1473"/>
      <c r="AB1498" s="1473"/>
      <c r="AC1498" s="1473"/>
      <c r="AD1498" s="1610"/>
      <c r="AE1498" s="1473"/>
      <c r="AF1498" s="1473"/>
      <c r="AG1498" s="1473"/>
      <c r="AH1498" s="1519"/>
      <c r="AI1498" s="1473"/>
      <c r="AJ1498" s="1183">
        <f t="shared" si="1362"/>
        <v>10</v>
      </c>
      <c r="AK1498" s="1183">
        <f t="shared" si="1363"/>
        <v>19406.060000000001</v>
      </c>
      <c r="AL1498" s="1183">
        <f t="shared" si="1299"/>
        <v>19.40606</v>
      </c>
      <c r="AM1498" s="2437"/>
      <c r="AN1498" s="767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  <c r="JK1498" s="238"/>
      <c r="JL1498" s="238"/>
      <c r="JM1498" s="238"/>
      <c r="JN1498" s="238"/>
      <c r="JO1498" s="238"/>
    </row>
    <row r="1499" spans="1:275" s="791" customFormat="1" ht="38.1" customHeight="1" x14ac:dyDescent="0.25">
      <c r="A1499" s="738">
        <v>1</v>
      </c>
      <c r="B1499" s="1735">
        <v>1</v>
      </c>
      <c r="C1499" s="1182" t="s">
        <v>353</v>
      </c>
      <c r="D1499" s="1182"/>
      <c r="E1499" s="1182"/>
      <c r="F1499" s="2235">
        <f t="shared" si="1347"/>
        <v>729</v>
      </c>
      <c r="G1499" s="1183">
        <f t="shared" si="1353"/>
        <v>729</v>
      </c>
      <c r="H1499" s="1183">
        <f t="shared" si="1353"/>
        <v>849</v>
      </c>
      <c r="I1499" s="1352">
        <f t="shared" si="1352"/>
        <v>116.46090534979423</v>
      </c>
      <c r="J1499" s="1444"/>
      <c r="K1499" s="1444"/>
      <c r="L1499" s="1445"/>
      <c r="M1499" s="1445"/>
      <c r="N1499" s="1445"/>
      <c r="O1499" s="1445"/>
      <c r="P1499" s="1445"/>
      <c r="Q1499" s="1445"/>
      <c r="R1499" s="1473"/>
      <c r="S1499" s="1473"/>
      <c r="T1499" s="1473"/>
      <c r="U1499" s="1473"/>
      <c r="V1499" s="1473"/>
      <c r="W1499" s="1473"/>
      <c r="X1499" s="1473"/>
      <c r="Y1499" s="1473"/>
      <c r="Z1499" s="1473"/>
      <c r="AA1499" s="1473"/>
      <c r="AB1499" s="1473"/>
      <c r="AC1499" s="1473"/>
      <c r="AD1499" s="1610"/>
      <c r="AE1499" s="1473"/>
      <c r="AF1499" s="1473"/>
      <c r="AG1499" s="1473"/>
      <c r="AH1499" s="1519"/>
      <c r="AI1499" s="1473"/>
      <c r="AJ1499" s="1183">
        <f t="shared" si="1362"/>
        <v>0</v>
      </c>
      <c r="AK1499" s="1183">
        <f t="shared" si="1363"/>
        <v>0</v>
      </c>
      <c r="AL1499" s="1183">
        <f t="shared" ref="AL1499:AL1562" si="1364">AK1499/1000</f>
        <v>0</v>
      </c>
      <c r="AM1499" s="2437"/>
      <c r="AN1499" s="767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  <c r="JK1499" s="238"/>
      <c r="JL1499" s="238"/>
      <c r="JM1499" s="238"/>
      <c r="JN1499" s="238"/>
      <c r="JO1499" s="238"/>
    </row>
    <row r="1500" spans="1:275" s="791" customFormat="1" ht="49.5" customHeight="1" x14ac:dyDescent="0.25">
      <c r="A1500" s="738">
        <v>1</v>
      </c>
      <c r="B1500" s="1735">
        <v>1</v>
      </c>
      <c r="C1500" s="1182" t="s">
        <v>354</v>
      </c>
      <c r="D1500" s="1182"/>
      <c r="E1500" s="1182"/>
      <c r="F1500" s="2235">
        <f t="shared" si="1347"/>
        <v>1214</v>
      </c>
      <c r="G1500" s="1183">
        <f t="shared" si="1353"/>
        <v>1214</v>
      </c>
      <c r="H1500" s="1183">
        <f t="shared" si="1353"/>
        <v>1346</v>
      </c>
      <c r="I1500" s="1352">
        <f t="shared" si="1352"/>
        <v>110.87314662273475</v>
      </c>
      <c r="J1500" s="1444"/>
      <c r="K1500" s="1444"/>
      <c r="L1500" s="1445"/>
      <c r="M1500" s="1445"/>
      <c r="N1500" s="1445"/>
      <c r="O1500" s="1445"/>
      <c r="P1500" s="1445"/>
      <c r="Q1500" s="1445"/>
      <c r="R1500" s="1473"/>
      <c r="S1500" s="1473"/>
      <c r="T1500" s="1473"/>
      <c r="U1500" s="1473"/>
      <c r="V1500" s="1473"/>
      <c r="W1500" s="1473"/>
      <c r="X1500" s="1473"/>
      <c r="Y1500" s="1473"/>
      <c r="Z1500" s="1473"/>
      <c r="AA1500" s="1473"/>
      <c r="AB1500" s="1473"/>
      <c r="AC1500" s="1473"/>
      <c r="AD1500" s="1610"/>
      <c r="AE1500" s="1473"/>
      <c r="AF1500" s="1473"/>
      <c r="AG1500" s="1473"/>
      <c r="AH1500" s="1519"/>
      <c r="AI1500" s="1473"/>
      <c r="AJ1500" s="1183">
        <f t="shared" si="1362"/>
        <v>0</v>
      </c>
      <c r="AK1500" s="1183">
        <f t="shared" si="1363"/>
        <v>0</v>
      </c>
      <c r="AL1500" s="1183">
        <f t="shared" si="1364"/>
        <v>0</v>
      </c>
      <c r="AM1500" s="2437"/>
      <c r="AN1500" s="767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  <c r="JK1500" s="238"/>
      <c r="JL1500" s="238"/>
      <c r="JM1500" s="238"/>
      <c r="JN1500" s="238"/>
      <c r="JO1500" s="238"/>
    </row>
    <row r="1501" spans="1:275" s="791" customFormat="1" ht="54" customHeight="1" x14ac:dyDescent="0.25">
      <c r="A1501" s="738">
        <v>1</v>
      </c>
      <c r="B1501" s="1735">
        <v>1</v>
      </c>
      <c r="C1501" s="1182" t="s">
        <v>310</v>
      </c>
      <c r="D1501" s="1182"/>
      <c r="E1501" s="1182"/>
      <c r="F1501" s="2235">
        <f t="shared" si="1347"/>
        <v>29075</v>
      </c>
      <c r="G1501" s="1183">
        <f t="shared" si="1353"/>
        <v>29075</v>
      </c>
      <c r="H1501" s="1183">
        <f t="shared" si="1353"/>
        <v>22043</v>
      </c>
      <c r="I1501" s="1352">
        <f t="shared" si="1352"/>
        <v>75.814273430782464</v>
      </c>
      <c r="J1501" s="1444"/>
      <c r="K1501" s="1444"/>
      <c r="L1501" s="1445"/>
      <c r="M1501" s="1445"/>
      <c r="N1501" s="1445"/>
      <c r="O1501" s="1445"/>
      <c r="P1501" s="1445"/>
      <c r="Q1501" s="1445"/>
      <c r="R1501" s="1473"/>
      <c r="S1501" s="1473"/>
      <c r="T1501" s="1473"/>
      <c r="U1501" s="1473"/>
      <c r="V1501" s="1473"/>
      <c r="W1501" s="1473"/>
      <c r="X1501" s="1473"/>
      <c r="Y1501" s="1473"/>
      <c r="Z1501" s="1473"/>
      <c r="AA1501" s="1473"/>
      <c r="AB1501" s="1473"/>
      <c r="AC1501" s="1473"/>
      <c r="AD1501" s="1610"/>
      <c r="AE1501" s="1473"/>
      <c r="AF1501" s="1473"/>
      <c r="AG1501" s="1473"/>
      <c r="AH1501" s="1519"/>
      <c r="AI1501" s="1473"/>
      <c r="AJ1501" s="1183">
        <f t="shared" si="1362"/>
        <v>8.3125</v>
      </c>
      <c r="AK1501" s="1183">
        <f t="shared" si="1363"/>
        <v>11663.82</v>
      </c>
      <c r="AL1501" s="1183">
        <f t="shared" si="1364"/>
        <v>11.663819999999999</v>
      </c>
      <c r="AM1501" s="2437"/>
      <c r="AN1501" s="767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  <c r="JK1501" s="238"/>
      <c r="JL1501" s="238"/>
      <c r="JM1501" s="238"/>
      <c r="JN1501" s="238"/>
      <c r="JO1501" s="238"/>
    </row>
    <row r="1502" spans="1:275" s="791" customFormat="1" ht="38.1" customHeight="1" x14ac:dyDescent="0.25">
      <c r="A1502" s="738">
        <v>1</v>
      </c>
      <c r="B1502" s="1735">
        <v>1</v>
      </c>
      <c r="C1502" s="1182" t="s">
        <v>311</v>
      </c>
      <c r="D1502" s="1182"/>
      <c r="E1502" s="1182"/>
      <c r="F1502" s="2235">
        <f t="shared" si="1347"/>
        <v>1500</v>
      </c>
      <c r="G1502" s="1183">
        <f t="shared" si="1353"/>
        <v>1500</v>
      </c>
      <c r="H1502" s="1183">
        <f t="shared" si="1353"/>
        <v>1226</v>
      </c>
      <c r="I1502" s="1352">
        <f t="shared" si="1352"/>
        <v>81.733333333333334</v>
      </c>
      <c r="J1502" s="1444"/>
      <c r="K1502" s="1444"/>
      <c r="L1502" s="1445"/>
      <c r="M1502" s="1445"/>
      <c r="N1502" s="1445"/>
      <c r="O1502" s="1445"/>
      <c r="P1502" s="1445"/>
      <c r="Q1502" s="1445"/>
      <c r="R1502" s="1473"/>
      <c r="S1502" s="1473"/>
      <c r="T1502" s="1473"/>
      <c r="U1502" s="1473"/>
      <c r="V1502" s="1473"/>
      <c r="W1502" s="1473"/>
      <c r="X1502" s="1473"/>
      <c r="Y1502" s="1473"/>
      <c r="Z1502" s="1473"/>
      <c r="AA1502" s="1473"/>
      <c r="AB1502" s="1473"/>
      <c r="AC1502" s="1473"/>
      <c r="AD1502" s="1610"/>
      <c r="AE1502" s="1473"/>
      <c r="AF1502" s="1473"/>
      <c r="AG1502" s="1473"/>
      <c r="AH1502" s="1519"/>
      <c r="AI1502" s="1473"/>
      <c r="AJ1502" s="1183">
        <f t="shared" si="1362"/>
        <v>4</v>
      </c>
      <c r="AK1502" s="1183">
        <f t="shared" si="1363"/>
        <v>8918.52</v>
      </c>
      <c r="AL1502" s="1183">
        <f t="shared" si="1364"/>
        <v>8.9185200000000009</v>
      </c>
      <c r="AM1502" s="2437"/>
      <c r="AN1502" s="767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  <c r="JK1502" s="238"/>
      <c r="JL1502" s="238"/>
      <c r="JM1502" s="238"/>
      <c r="JN1502" s="238"/>
      <c r="JO1502" s="238"/>
    </row>
    <row r="1503" spans="1:275" s="791" customFormat="1" ht="38.1" customHeight="1" x14ac:dyDescent="0.25">
      <c r="A1503" s="738">
        <v>1</v>
      </c>
      <c r="B1503" s="1735">
        <v>1</v>
      </c>
      <c r="C1503" s="1182" t="s">
        <v>320</v>
      </c>
      <c r="D1503" s="1182"/>
      <c r="E1503" s="1182"/>
      <c r="F1503" s="2235">
        <f t="shared" si="1347"/>
        <v>19705</v>
      </c>
      <c r="G1503" s="1183">
        <f t="shared" si="1353"/>
        <v>19705</v>
      </c>
      <c r="H1503" s="1183">
        <f t="shared" si="1353"/>
        <v>18479</v>
      </c>
      <c r="I1503" s="1352">
        <f t="shared" si="1352"/>
        <v>93.778228875919822</v>
      </c>
      <c r="J1503" s="1444"/>
      <c r="K1503" s="1444"/>
      <c r="L1503" s="1445"/>
      <c r="M1503" s="1445"/>
      <c r="N1503" s="1445"/>
      <c r="O1503" s="1445"/>
      <c r="P1503" s="1445"/>
      <c r="Q1503" s="1445"/>
      <c r="R1503" s="1473"/>
      <c r="S1503" s="1473"/>
      <c r="T1503" s="1473"/>
      <c r="U1503" s="1473"/>
      <c r="V1503" s="1473"/>
      <c r="W1503" s="1473"/>
      <c r="X1503" s="1473"/>
      <c r="Y1503" s="1473"/>
      <c r="Z1503" s="1473"/>
      <c r="AA1503" s="1473"/>
      <c r="AB1503" s="1473"/>
      <c r="AC1503" s="1473"/>
      <c r="AD1503" s="1610"/>
      <c r="AE1503" s="1473"/>
      <c r="AF1503" s="1473"/>
      <c r="AG1503" s="1473"/>
      <c r="AH1503" s="1519"/>
      <c r="AI1503" s="1473"/>
      <c r="AJ1503" s="1183">
        <f t="shared" si="1362"/>
        <v>0</v>
      </c>
      <c r="AK1503" s="1183">
        <f t="shared" si="1363"/>
        <v>0</v>
      </c>
      <c r="AL1503" s="1183">
        <f t="shared" si="1364"/>
        <v>0</v>
      </c>
      <c r="AM1503" s="2437"/>
      <c r="AN1503" s="767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  <c r="JK1503" s="238"/>
      <c r="JL1503" s="238"/>
      <c r="JM1503" s="238"/>
      <c r="JN1503" s="238"/>
      <c r="JO1503" s="238"/>
    </row>
    <row r="1504" spans="1:275" s="791" customFormat="1" ht="62.25" customHeight="1" x14ac:dyDescent="0.25">
      <c r="A1504" s="738">
        <v>1</v>
      </c>
      <c r="B1504" s="1735">
        <v>1</v>
      </c>
      <c r="C1504" s="1182" t="s">
        <v>321</v>
      </c>
      <c r="D1504" s="1182"/>
      <c r="E1504" s="1182"/>
      <c r="F1504" s="2235">
        <f t="shared" si="1347"/>
        <v>7870</v>
      </c>
      <c r="G1504" s="1183">
        <f t="shared" si="1353"/>
        <v>7870</v>
      </c>
      <c r="H1504" s="1183">
        <f t="shared" si="1353"/>
        <v>2338</v>
      </c>
      <c r="I1504" s="1352">
        <f t="shared" si="1352"/>
        <v>29.707750952986022</v>
      </c>
      <c r="J1504" s="1444"/>
      <c r="K1504" s="1444"/>
      <c r="L1504" s="1445"/>
      <c r="M1504" s="1445"/>
      <c r="N1504" s="1445"/>
      <c r="O1504" s="1445"/>
      <c r="P1504" s="1445"/>
      <c r="Q1504" s="1445"/>
      <c r="R1504" s="1473"/>
      <c r="S1504" s="1473"/>
      <c r="T1504" s="1473"/>
      <c r="U1504" s="1473"/>
      <c r="V1504" s="1473"/>
      <c r="W1504" s="1473"/>
      <c r="X1504" s="1473"/>
      <c r="Y1504" s="1473"/>
      <c r="Z1504" s="1473"/>
      <c r="AA1504" s="1473"/>
      <c r="AB1504" s="1473"/>
      <c r="AC1504" s="1473"/>
      <c r="AD1504" s="1610"/>
      <c r="AE1504" s="1473"/>
      <c r="AF1504" s="1473"/>
      <c r="AG1504" s="1473"/>
      <c r="AH1504" s="1519"/>
      <c r="AI1504" s="1473"/>
      <c r="AJ1504" s="1183">
        <f t="shared" si="1362"/>
        <v>3</v>
      </c>
      <c r="AK1504" s="1183">
        <f t="shared" si="1363"/>
        <v>2745.3</v>
      </c>
      <c r="AL1504" s="1183">
        <f t="shared" si="1364"/>
        <v>2.7453000000000003</v>
      </c>
      <c r="AM1504" s="2437"/>
      <c r="AN1504" s="767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  <c r="JK1504" s="238"/>
      <c r="JL1504" s="238"/>
      <c r="JM1504" s="238"/>
      <c r="JN1504" s="238"/>
      <c r="JO1504" s="238"/>
    </row>
    <row r="1505" spans="1:275" s="791" customFormat="1" ht="49.5" customHeight="1" x14ac:dyDescent="0.25">
      <c r="A1505" s="738">
        <v>1</v>
      </c>
      <c r="B1505" s="1735">
        <v>1</v>
      </c>
      <c r="C1505" s="1182" t="s">
        <v>157</v>
      </c>
      <c r="D1505" s="1182"/>
      <c r="E1505" s="1182"/>
      <c r="F1505" s="2235">
        <f t="shared" si="1347"/>
        <v>0</v>
      </c>
      <c r="G1505" s="1183">
        <f t="shared" si="1353"/>
        <v>0</v>
      </c>
      <c r="H1505" s="1183">
        <f t="shared" si="1353"/>
        <v>0</v>
      </c>
      <c r="I1505" s="1352">
        <f t="shared" si="1352"/>
        <v>0</v>
      </c>
      <c r="J1505" s="1444"/>
      <c r="K1505" s="1444"/>
      <c r="L1505" s="1445"/>
      <c r="M1505" s="1445"/>
      <c r="N1505" s="1445"/>
      <c r="O1505" s="1445"/>
      <c r="P1505" s="1445"/>
      <c r="Q1505" s="1445"/>
      <c r="R1505" s="1473"/>
      <c r="S1505" s="1473"/>
      <c r="T1505" s="1473"/>
      <c r="U1505" s="1473"/>
      <c r="V1505" s="1473"/>
      <c r="W1505" s="1473"/>
      <c r="X1505" s="1473"/>
      <c r="Y1505" s="1473"/>
      <c r="Z1505" s="1473"/>
      <c r="AA1505" s="1473"/>
      <c r="AB1505" s="1473"/>
      <c r="AC1505" s="1473"/>
      <c r="AD1505" s="1610"/>
      <c r="AE1505" s="1473"/>
      <c r="AF1505" s="1473"/>
      <c r="AG1505" s="1473"/>
      <c r="AH1505" s="1519"/>
      <c r="AI1505" s="1473"/>
      <c r="AJ1505" s="1183">
        <f t="shared" si="1362"/>
        <v>0</v>
      </c>
      <c r="AK1505" s="1183">
        <f t="shared" si="1363"/>
        <v>0</v>
      </c>
      <c r="AL1505" s="1183">
        <f t="shared" si="1364"/>
        <v>0</v>
      </c>
      <c r="AM1505" s="2437"/>
      <c r="AN1505" s="767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  <c r="JK1505" s="238"/>
      <c r="JL1505" s="238"/>
      <c r="JM1505" s="238"/>
      <c r="JN1505" s="238"/>
      <c r="JO1505" s="238"/>
    </row>
    <row r="1506" spans="1:275" s="791" customFormat="1" ht="38.1" customHeight="1" x14ac:dyDescent="0.25">
      <c r="A1506" s="738">
        <v>1</v>
      </c>
      <c r="B1506" s="1735">
        <v>1</v>
      </c>
      <c r="C1506" s="1182" t="s">
        <v>158</v>
      </c>
      <c r="D1506" s="1182"/>
      <c r="E1506" s="1182"/>
      <c r="F1506" s="2235">
        <f t="shared" si="1347"/>
        <v>10970</v>
      </c>
      <c r="G1506" s="1183">
        <f t="shared" si="1353"/>
        <v>10970</v>
      </c>
      <c r="H1506" s="1183">
        <f t="shared" si="1353"/>
        <v>8963</v>
      </c>
      <c r="I1506" s="1352">
        <f t="shared" si="1352"/>
        <v>81.704649042844125</v>
      </c>
      <c r="J1506" s="1444"/>
      <c r="K1506" s="1444"/>
      <c r="L1506" s="1445"/>
      <c r="M1506" s="1445"/>
      <c r="N1506" s="1445"/>
      <c r="O1506" s="1445"/>
      <c r="P1506" s="1445"/>
      <c r="Q1506" s="1445"/>
      <c r="R1506" s="1473"/>
      <c r="S1506" s="1473"/>
      <c r="T1506" s="1473"/>
      <c r="U1506" s="1473"/>
      <c r="V1506" s="1473"/>
      <c r="W1506" s="1473"/>
      <c r="X1506" s="1473"/>
      <c r="Y1506" s="1473"/>
      <c r="Z1506" s="1473"/>
      <c r="AA1506" s="1473"/>
      <c r="AB1506" s="1473"/>
      <c r="AC1506" s="1473"/>
      <c r="AD1506" s="1610"/>
      <c r="AE1506" s="1473"/>
      <c r="AF1506" s="1473"/>
      <c r="AG1506" s="1473"/>
      <c r="AH1506" s="1519"/>
      <c r="AI1506" s="1473"/>
      <c r="AJ1506" s="1183">
        <f t="shared" si="1362"/>
        <v>111</v>
      </c>
      <c r="AK1506" s="1183">
        <f t="shared" si="1363"/>
        <v>108027.42</v>
      </c>
      <c r="AL1506" s="1183">
        <f t="shared" si="1364"/>
        <v>108.02741999999999</v>
      </c>
      <c r="AM1506" s="2437"/>
      <c r="AN1506" s="767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  <c r="JK1506" s="238"/>
      <c r="JL1506" s="238"/>
      <c r="JM1506" s="238"/>
      <c r="JN1506" s="238"/>
      <c r="JO1506" s="238"/>
    </row>
    <row r="1507" spans="1:275" s="791" customFormat="1" ht="38.1" customHeight="1" x14ac:dyDescent="0.25">
      <c r="A1507" s="738">
        <v>1</v>
      </c>
      <c r="B1507" s="1735">
        <v>1</v>
      </c>
      <c r="C1507" s="1182" t="s">
        <v>319</v>
      </c>
      <c r="D1507" s="1182"/>
      <c r="E1507" s="1182"/>
      <c r="F1507" s="2235">
        <f t="shared" si="1347"/>
        <v>0</v>
      </c>
      <c r="G1507" s="1183">
        <f t="shared" si="1353"/>
        <v>0</v>
      </c>
      <c r="H1507" s="1183">
        <f t="shared" si="1353"/>
        <v>0</v>
      </c>
      <c r="I1507" s="1352">
        <f t="shared" si="1352"/>
        <v>0</v>
      </c>
      <c r="J1507" s="1444"/>
      <c r="K1507" s="1444"/>
      <c r="L1507" s="1445"/>
      <c r="M1507" s="1445"/>
      <c r="N1507" s="1445"/>
      <c r="O1507" s="1445"/>
      <c r="P1507" s="1445"/>
      <c r="Q1507" s="1445"/>
      <c r="R1507" s="1473"/>
      <c r="S1507" s="1473"/>
      <c r="T1507" s="1473"/>
      <c r="U1507" s="1473"/>
      <c r="V1507" s="1473"/>
      <c r="W1507" s="1473"/>
      <c r="X1507" s="1473"/>
      <c r="Y1507" s="1473"/>
      <c r="Z1507" s="1473"/>
      <c r="AA1507" s="1473"/>
      <c r="AB1507" s="1473"/>
      <c r="AC1507" s="1473"/>
      <c r="AD1507" s="1610"/>
      <c r="AE1507" s="1473"/>
      <c r="AF1507" s="1473"/>
      <c r="AG1507" s="1473"/>
      <c r="AH1507" s="1519"/>
      <c r="AI1507" s="1473"/>
      <c r="AJ1507" s="1183">
        <f t="shared" si="1362"/>
        <v>0</v>
      </c>
      <c r="AK1507" s="1183">
        <f t="shared" si="1363"/>
        <v>0</v>
      </c>
      <c r="AL1507" s="1183">
        <f t="shared" si="1364"/>
        <v>0</v>
      </c>
      <c r="AM1507" s="2437"/>
      <c r="AN1507" s="767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  <c r="JK1507" s="238"/>
      <c r="JL1507" s="238"/>
      <c r="JM1507" s="238"/>
      <c r="JN1507" s="238"/>
      <c r="JO1507" s="238"/>
    </row>
    <row r="1508" spans="1:275" s="791" customFormat="1" ht="21" customHeight="1" x14ac:dyDescent="0.25">
      <c r="A1508" s="738">
        <v>1</v>
      </c>
      <c r="B1508" s="1735">
        <v>1</v>
      </c>
      <c r="C1508" s="1187" t="s">
        <v>355</v>
      </c>
      <c r="D1508" s="1187"/>
      <c r="E1508" s="1182"/>
      <c r="F1508" s="2235">
        <f t="shared" si="1347"/>
        <v>1500</v>
      </c>
      <c r="G1508" s="1183">
        <f t="shared" si="1353"/>
        <v>1500</v>
      </c>
      <c r="H1508" s="1183">
        <f t="shared" si="1353"/>
        <v>1756</v>
      </c>
      <c r="I1508" s="1352">
        <f t="shared" si="1352"/>
        <v>117.06666666666668</v>
      </c>
      <c r="J1508" s="1444"/>
      <c r="K1508" s="1444"/>
      <c r="L1508" s="1445"/>
      <c r="M1508" s="1445"/>
      <c r="N1508" s="1445"/>
      <c r="O1508" s="1445"/>
      <c r="P1508" s="1445"/>
      <c r="Q1508" s="1445"/>
      <c r="R1508" s="1473"/>
      <c r="S1508" s="1473"/>
      <c r="T1508" s="1473"/>
      <c r="U1508" s="1473"/>
      <c r="V1508" s="1473"/>
      <c r="W1508" s="1473"/>
      <c r="X1508" s="1473"/>
      <c r="Y1508" s="1473"/>
      <c r="Z1508" s="1473"/>
      <c r="AA1508" s="1473"/>
      <c r="AB1508" s="1473"/>
      <c r="AC1508" s="1473"/>
      <c r="AD1508" s="1610"/>
      <c r="AE1508" s="1473"/>
      <c r="AF1508" s="1473"/>
      <c r="AG1508" s="1473"/>
      <c r="AH1508" s="1519"/>
      <c r="AI1508" s="1473"/>
      <c r="AJ1508" s="1183">
        <f t="shared" si="1362"/>
        <v>17</v>
      </c>
      <c r="AK1508" s="1183">
        <f t="shared" si="1363"/>
        <v>16544.740000000002</v>
      </c>
      <c r="AL1508" s="1183">
        <f t="shared" si="1364"/>
        <v>16.544740000000001</v>
      </c>
      <c r="AM1508" s="2437"/>
      <c r="AN1508" s="767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  <c r="JK1508" s="238"/>
      <c r="JL1508" s="238"/>
      <c r="JM1508" s="238"/>
      <c r="JN1508" s="238"/>
      <c r="JO1508" s="238"/>
    </row>
    <row r="1509" spans="1:275" s="791" customFormat="1" ht="17.25" customHeight="1" x14ac:dyDescent="0.25">
      <c r="A1509" s="738">
        <v>1</v>
      </c>
      <c r="B1509" s="1735">
        <v>1</v>
      </c>
      <c r="C1509" s="1194" t="s">
        <v>165</v>
      </c>
      <c r="D1509" s="1194"/>
      <c r="E1509" s="1182"/>
      <c r="F1509" s="2235">
        <f t="shared" si="1347"/>
        <v>46619</v>
      </c>
      <c r="G1509" s="1183">
        <f t="shared" si="1353"/>
        <v>46619</v>
      </c>
      <c r="H1509" s="1183">
        <f t="shared" si="1353"/>
        <v>38104</v>
      </c>
      <c r="I1509" s="1352">
        <f>H1509/G1509*100</f>
        <v>81.734914948840597</v>
      </c>
      <c r="J1509" s="1444"/>
      <c r="K1509" s="1444"/>
      <c r="L1509" s="1445"/>
      <c r="M1509" s="1445"/>
      <c r="N1509" s="1445"/>
      <c r="O1509" s="1445"/>
      <c r="P1509" s="1445"/>
      <c r="Q1509" s="1445"/>
      <c r="R1509" s="1473">
        <f t="shared" ref="R1509:AI1509" si="1365">R1460</f>
        <v>46720.167529999999</v>
      </c>
      <c r="S1509" s="1473">
        <f t="shared" ref="S1509:T1509" si="1366">S1460</f>
        <v>46720.167529999999</v>
      </c>
      <c r="T1509" s="1473">
        <f t="shared" si="1366"/>
        <v>46720.167529999999</v>
      </c>
      <c r="U1509" s="1473">
        <f t="shared" ref="U1509:V1509" si="1367">U1460</f>
        <v>46720.167529999999</v>
      </c>
      <c r="V1509" s="1473">
        <f t="shared" si="1367"/>
        <v>46720.167529999999</v>
      </c>
      <c r="W1509" s="1473">
        <f t="shared" ref="W1509:X1509" si="1368">W1460</f>
        <v>46720.167529999999</v>
      </c>
      <c r="X1509" s="1473">
        <f t="shared" si="1368"/>
        <v>46720.167529999999</v>
      </c>
      <c r="Y1509" s="1473">
        <f t="shared" ref="Y1509:Z1509" si="1369">Y1460</f>
        <v>45174.694530000001</v>
      </c>
      <c r="Z1509" s="1473">
        <f t="shared" si="1369"/>
        <v>45174.694530000001</v>
      </c>
      <c r="AA1509" s="1473">
        <f t="shared" ref="AA1509:AB1509" si="1370">AA1460</f>
        <v>45174.694170000002</v>
      </c>
      <c r="AB1509" s="1473">
        <f t="shared" si="1370"/>
        <v>41171.84031</v>
      </c>
      <c r="AC1509" s="1473">
        <f t="shared" ref="AC1509" si="1371">AC1460</f>
        <v>41171.84031</v>
      </c>
      <c r="AD1509" s="1473">
        <f t="shared" si="1365"/>
        <v>41171.84031</v>
      </c>
      <c r="AE1509" s="1473">
        <f t="shared" si="1365"/>
        <v>33626.674900000005</v>
      </c>
      <c r="AF1509" s="1473">
        <f t="shared" si="1365"/>
        <v>0</v>
      </c>
      <c r="AG1509" s="1473">
        <f t="shared" si="1365"/>
        <v>-7545.1654099999942</v>
      </c>
      <c r="AH1509" s="1473">
        <f t="shared" si="1365"/>
        <v>-360.60345000000001</v>
      </c>
      <c r="AI1509" s="1473">
        <f t="shared" si="1365"/>
        <v>33266.071450000003</v>
      </c>
      <c r="AJ1509" s="1183">
        <f t="shared" si="1362"/>
        <v>147.3125</v>
      </c>
      <c r="AK1509" s="1473">
        <f t="shared" si="1363"/>
        <v>163625.43</v>
      </c>
      <c r="AL1509" s="1473">
        <f t="shared" si="1364"/>
        <v>163.62542999999999</v>
      </c>
      <c r="AM1509" s="2437"/>
      <c r="AN1509" s="767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  <c r="JK1509" s="238"/>
      <c r="JL1509" s="238"/>
      <c r="JM1509" s="238"/>
      <c r="JN1509" s="238"/>
      <c r="JO1509" s="238"/>
    </row>
    <row r="1510" spans="1:275" s="791" customFormat="1" ht="17.25" customHeight="1" x14ac:dyDescent="0.25">
      <c r="A1510" s="738"/>
      <c r="B1510" s="1735">
        <v>1</v>
      </c>
      <c r="C1510" s="1514" t="s">
        <v>14</v>
      </c>
      <c r="D1510" s="1514"/>
      <c r="E1510" s="1182"/>
      <c r="F1510" s="2235"/>
      <c r="G1510" s="1183"/>
      <c r="H1510" s="1183"/>
      <c r="I1510" s="1352"/>
      <c r="J1510" s="1444"/>
      <c r="K1510" s="1444"/>
      <c r="L1510" s="1445"/>
      <c r="M1510" s="1445"/>
      <c r="N1510" s="1445"/>
      <c r="O1510" s="1445"/>
      <c r="P1510" s="1445"/>
      <c r="Q1510" s="1445"/>
      <c r="R1510" s="1473"/>
      <c r="S1510" s="1473"/>
      <c r="T1510" s="1473"/>
      <c r="U1510" s="1473"/>
      <c r="V1510" s="1473"/>
      <c r="W1510" s="1473"/>
      <c r="X1510" s="1473"/>
      <c r="Y1510" s="1473"/>
      <c r="Z1510" s="1473"/>
      <c r="AA1510" s="1473"/>
      <c r="AB1510" s="1473"/>
      <c r="AC1510" s="1473"/>
      <c r="AD1510" s="1610"/>
      <c r="AE1510" s="1473"/>
      <c r="AF1510" s="1473"/>
      <c r="AG1510" s="1473"/>
      <c r="AH1510" s="1519"/>
      <c r="AI1510" s="1473"/>
      <c r="AJ1510" s="1183"/>
      <c r="AK1510" s="1473"/>
      <c r="AL1510" s="1473">
        <f t="shared" si="1364"/>
        <v>0</v>
      </c>
      <c r="AM1510" s="2437"/>
      <c r="AN1510" s="767"/>
      <c r="AO1510" s="238"/>
      <c r="AP1510" s="238"/>
      <c r="AQ1510" s="238"/>
      <c r="AR1510" s="238"/>
      <c r="AS1510" s="238"/>
      <c r="AT1510" s="238"/>
      <c r="AU1510" s="238"/>
      <c r="AV1510" s="238"/>
      <c r="AW1510" s="238"/>
      <c r="AX1510" s="238"/>
      <c r="AY1510" s="238"/>
      <c r="AZ1510" s="238"/>
      <c r="BA1510" s="238"/>
      <c r="BB1510" s="238"/>
      <c r="BC1510" s="238"/>
      <c r="BD1510" s="238"/>
      <c r="BE1510" s="238"/>
      <c r="BF1510" s="238"/>
      <c r="BG1510" s="238"/>
      <c r="BH1510" s="238"/>
      <c r="BI1510" s="238"/>
      <c r="BJ1510" s="238"/>
      <c r="BK1510" s="238"/>
      <c r="BL1510" s="238"/>
      <c r="BM1510" s="238"/>
      <c r="BN1510" s="238"/>
      <c r="BO1510" s="238"/>
      <c r="BP1510" s="238"/>
      <c r="BQ1510" s="238"/>
      <c r="BR1510" s="238"/>
      <c r="BS1510" s="238"/>
      <c r="BT1510" s="238"/>
      <c r="BU1510" s="238"/>
      <c r="BV1510" s="238"/>
      <c r="BW1510" s="238"/>
      <c r="BX1510" s="238"/>
      <c r="BY1510" s="238"/>
      <c r="BZ1510" s="238"/>
      <c r="CA1510" s="238"/>
      <c r="CB1510" s="238"/>
      <c r="CC1510" s="238"/>
      <c r="CD1510" s="238"/>
      <c r="CE1510" s="238"/>
      <c r="CF1510" s="238"/>
      <c r="CG1510" s="238"/>
      <c r="CH1510" s="238"/>
      <c r="CI1510" s="238"/>
      <c r="CJ1510" s="238"/>
      <c r="CK1510" s="238"/>
      <c r="CL1510" s="238"/>
      <c r="CM1510" s="238"/>
      <c r="CN1510" s="238"/>
      <c r="CO1510" s="238"/>
      <c r="CP1510" s="238"/>
      <c r="CQ1510" s="238"/>
      <c r="CR1510" s="238"/>
      <c r="CS1510" s="238"/>
      <c r="CT1510" s="238"/>
      <c r="CU1510" s="238"/>
      <c r="CV1510" s="238"/>
      <c r="CW1510" s="238"/>
      <c r="CX1510" s="238"/>
      <c r="CY1510" s="238"/>
      <c r="CZ1510" s="238"/>
      <c r="DA1510" s="238"/>
      <c r="DB1510" s="238"/>
      <c r="DC1510" s="238"/>
      <c r="DD1510" s="238"/>
      <c r="DE1510" s="238"/>
      <c r="DF1510" s="238"/>
      <c r="DG1510" s="238"/>
      <c r="DH1510" s="238"/>
      <c r="DI1510" s="238"/>
      <c r="DJ1510" s="238"/>
      <c r="DK1510" s="238"/>
      <c r="DL1510" s="238"/>
      <c r="DM1510" s="238"/>
      <c r="DN1510" s="238"/>
      <c r="DO1510" s="238"/>
      <c r="DP1510" s="238"/>
      <c r="DQ1510" s="238"/>
      <c r="DR1510" s="238"/>
      <c r="DS1510" s="238"/>
      <c r="DT1510" s="238"/>
      <c r="DU1510" s="238"/>
      <c r="DV1510" s="238"/>
      <c r="DW1510" s="238"/>
      <c r="DX1510" s="238"/>
      <c r="DY1510" s="238"/>
      <c r="DZ1510" s="238"/>
      <c r="EA1510" s="238"/>
      <c r="EB1510" s="238"/>
      <c r="EC1510" s="238"/>
      <c r="ED1510" s="238"/>
      <c r="EE1510" s="238"/>
      <c r="EF1510" s="238"/>
      <c r="EG1510" s="238"/>
      <c r="EH1510" s="238"/>
      <c r="EI1510" s="238"/>
      <c r="EJ1510" s="238"/>
      <c r="EK1510" s="238"/>
      <c r="EL1510" s="238"/>
      <c r="EM1510" s="238"/>
      <c r="EN1510" s="238"/>
      <c r="EO1510" s="238"/>
      <c r="EP1510" s="238"/>
      <c r="EQ1510" s="238"/>
      <c r="ER1510" s="238"/>
      <c r="ES1510" s="238"/>
      <c r="ET1510" s="238"/>
      <c r="EU1510" s="238"/>
      <c r="EV1510" s="238"/>
      <c r="EW1510" s="238"/>
      <c r="EX1510" s="238"/>
      <c r="EY1510" s="238"/>
      <c r="EZ1510" s="238"/>
      <c r="FA1510" s="238"/>
      <c r="FB1510" s="238"/>
      <c r="FC1510" s="238"/>
      <c r="FD1510" s="238"/>
      <c r="FE1510" s="238"/>
      <c r="FF1510" s="238"/>
      <c r="FG1510" s="238"/>
      <c r="FH1510" s="238"/>
      <c r="FI1510" s="238"/>
      <c r="FJ1510" s="238"/>
      <c r="FK1510" s="238"/>
      <c r="FL1510" s="238"/>
      <c r="FM1510" s="238"/>
      <c r="FN1510" s="238"/>
      <c r="FO1510" s="238"/>
      <c r="FP1510" s="238"/>
      <c r="FQ1510" s="238"/>
      <c r="FR1510" s="238"/>
      <c r="FS1510" s="238"/>
      <c r="FT1510" s="238"/>
      <c r="FU1510" s="238"/>
      <c r="FV1510" s="238"/>
      <c r="FW1510" s="238"/>
      <c r="FX1510" s="238"/>
      <c r="FY1510" s="238"/>
      <c r="FZ1510" s="238"/>
      <c r="GA1510" s="238"/>
      <c r="GB1510" s="238"/>
      <c r="GC1510" s="238"/>
      <c r="GD1510" s="238"/>
      <c r="GE1510" s="238"/>
      <c r="GF1510" s="238"/>
      <c r="GG1510" s="238"/>
      <c r="GH1510" s="238"/>
      <c r="GI1510" s="238"/>
      <c r="GJ1510" s="238"/>
      <c r="GK1510" s="238"/>
      <c r="GL1510" s="238"/>
      <c r="GM1510" s="238"/>
      <c r="GN1510" s="238"/>
      <c r="GO1510" s="238"/>
      <c r="GP1510" s="238"/>
      <c r="GQ1510" s="238"/>
      <c r="GR1510" s="238"/>
      <c r="GS1510" s="238"/>
      <c r="GT1510" s="238"/>
      <c r="GU1510" s="238"/>
      <c r="GV1510" s="238"/>
      <c r="GW1510" s="238"/>
      <c r="GX1510" s="238"/>
      <c r="GY1510" s="238"/>
      <c r="GZ1510" s="238"/>
      <c r="HA1510" s="238"/>
      <c r="HB1510" s="238"/>
      <c r="HC1510" s="238"/>
      <c r="HD1510" s="238"/>
      <c r="HE1510" s="238"/>
      <c r="HF1510" s="238"/>
      <c r="HG1510" s="238"/>
      <c r="HH1510" s="238"/>
      <c r="HI1510" s="238"/>
      <c r="HJ1510" s="238"/>
      <c r="HK1510" s="238"/>
      <c r="HL1510" s="238"/>
      <c r="HM1510" s="238"/>
      <c r="HN1510" s="238"/>
      <c r="HO1510" s="238"/>
      <c r="HP1510" s="238"/>
      <c r="HQ1510" s="238"/>
      <c r="HR1510" s="238"/>
      <c r="HS1510" s="238"/>
      <c r="HT1510" s="238"/>
      <c r="HU1510" s="238"/>
      <c r="HV1510" s="238"/>
      <c r="HW1510" s="238"/>
      <c r="HX1510" s="238"/>
      <c r="HY1510" s="238"/>
      <c r="HZ1510" s="238"/>
      <c r="IA1510" s="238"/>
      <c r="IB1510" s="238"/>
      <c r="IC1510" s="238"/>
      <c r="ID1510" s="238"/>
      <c r="IE1510" s="238"/>
      <c r="IF1510" s="238"/>
      <c r="IG1510" s="238"/>
      <c r="IH1510" s="238"/>
      <c r="II1510" s="238"/>
      <c r="IJ1510" s="238"/>
      <c r="IK1510" s="238"/>
      <c r="IL1510" s="238"/>
      <c r="IM1510" s="238"/>
      <c r="IN1510" s="238"/>
      <c r="IO1510" s="238"/>
      <c r="IP1510" s="238"/>
      <c r="IQ1510" s="238"/>
      <c r="IR1510" s="238"/>
      <c r="IS1510" s="238"/>
      <c r="IT1510" s="238"/>
      <c r="IU1510" s="238"/>
      <c r="IV1510" s="238"/>
      <c r="IW1510" s="238"/>
      <c r="IX1510" s="238"/>
      <c r="IY1510" s="238"/>
      <c r="IZ1510" s="238"/>
      <c r="JA1510" s="238"/>
      <c r="JB1510" s="238"/>
      <c r="JC1510" s="238"/>
      <c r="JD1510" s="238"/>
      <c r="JE1510" s="238"/>
      <c r="JF1510" s="238"/>
      <c r="JG1510" s="238"/>
      <c r="JH1510" s="238"/>
      <c r="JI1510" s="238"/>
      <c r="JJ1510" s="238"/>
      <c r="JK1510" s="238"/>
      <c r="JL1510" s="238"/>
      <c r="JM1510" s="238"/>
      <c r="JN1510" s="238"/>
      <c r="JO1510" s="238"/>
    </row>
    <row r="1511" spans="1:275" s="791" customFormat="1" ht="32.25" customHeight="1" x14ac:dyDescent="0.25">
      <c r="A1511" s="738"/>
      <c r="B1511" s="1735">
        <v>1</v>
      </c>
      <c r="C1511" s="1289" t="s">
        <v>198</v>
      </c>
      <c r="D1511" s="1289"/>
      <c r="E1511" s="1182"/>
      <c r="F1511" s="2235">
        <f>F1433+F1445</f>
        <v>67880.629629629635</v>
      </c>
      <c r="G1511" s="1183">
        <f>G1433+G1445</f>
        <v>67880.629629629635</v>
      </c>
      <c r="H1511" s="1183">
        <f>H1433+H1445</f>
        <v>61760.822222222225</v>
      </c>
      <c r="I1511" s="1352">
        <f t="shared" ref="I1511:I1522" si="1372">H1511/G1511*100</f>
        <v>90.984456919745284</v>
      </c>
      <c r="J1511" s="1444"/>
      <c r="K1511" s="1444"/>
      <c r="L1511" s="1445"/>
      <c r="M1511" s="1445"/>
      <c r="N1511" s="1445"/>
      <c r="O1511" s="1445"/>
      <c r="P1511" s="1445"/>
      <c r="Q1511" s="1445"/>
      <c r="R1511" s="1473"/>
      <c r="S1511" s="1473"/>
      <c r="T1511" s="1473"/>
      <c r="U1511" s="1473"/>
      <c r="V1511" s="1473"/>
      <c r="W1511" s="1473"/>
      <c r="X1511" s="1473"/>
      <c r="Y1511" s="1473"/>
      <c r="Z1511" s="1473"/>
      <c r="AA1511" s="1473"/>
      <c r="AB1511" s="1473"/>
      <c r="AC1511" s="1473"/>
      <c r="AD1511" s="1610"/>
      <c r="AE1511" s="1473"/>
      <c r="AF1511" s="1473"/>
      <c r="AG1511" s="1473"/>
      <c r="AH1511" s="1519"/>
      <c r="AI1511" s="1473"/>
      <c r="AJ1511" s="1183">
        <f>AJ1433+AJ1445</f>
        <v>152.68287037037038</v>
      </c>
      <c r="AK1511" s="1183">
        <f t="shared" ref="AK1511" si="1373">AK1433+AK1445</f>
        <v>166868.11000000002</v>
      </c>
      <c r="AL1511" s="1183">
        <f t="shared" si="1364"/>
        <v>166.86811</v>
      </c>
      <c r="AM1511" s="2437"/>
      <c r="AN1511" s="767"/>
      <c r="AO1511" s="238"/>
      <c r="AP1511" s="238"/>
      <c r="AQ1511" s="238"/>
      <c r="AR1511" s="238"/>
      <c r="AS1511" s="238"/>
      <c r="AT1511" s="238"/>
      <c r="AU1511" s="238"/>
      <c r="AV1511" s="238"/>
      <c r="AW1511" s="238"/>
      <c r="AX1511" s="238"/>
      <c r="AY1511" s="238"/>
      <c r="AZ1511" s="238"/>
      <c r="BA1511" s="238"/>
      <c r="BB1511" s="238"/>
      <c r="BC1511" s="238"/>
      <c r="BD1511" s="238"/>
      <c r="BE1511" s="238"/>
      <c r="BF1511" s="238"/>
      <c r="BG1511" s="238"/>
      <c r="BH1511" s="238"/>
      <c r="BI1511" s="238"/>
      <c r="BJ1511" s="238"/>
      <c r="BK1511" s="238"/>
      <c r="BL1511" s="238"/>
      <c r="BM1511" s="238"/>
      <c r="BN1511" s="238"/>
      <c r="BO1511" s="238"/>
      <c r="BP1511" s="238"/>
      <c r="BQ1511" s="238"/>
      <c r="BR1511" s="238"/>
      <c r="BS1511" s="238"/>
      <c r="BT1511" s="238"/>
      <c r="BU1511" s="238"/>
      <c r="BV1511" s="238"/>
      <c r="BW1511" s="238"/>
      <c r="BX1511" s="238"/>
      <c r="BY1511" s="238"/>
      <c r="BZ1511" s="238"/>
      <c r="CA1511" s="238"/>
      <c r="CB1511" s="238"/>
      <c r="CC1511" s="238"/>
      <c r="CD1511" s="238"/>
      <c r="CE1511" s="238"/>
      <c r="CF1511" s="238"/>
      <c r="CG1511" s="238"/>
      <c r="CH1511" s="238"/>
      <c r="CI1511" s="238"/>
      <c r="CJ1511" s="238"/>
      <c r="CK1511" s="238"/>
      <c r="CL1511" s="238"/>
      <c r="CM1511" s="238"/>
      <c r="CN1511" s="238"/>
      <c r="CO1511" s="238"/>
      <c r="CP1511" s="238"/>
      <c r="CQ1511" s="238"/>
      <c r="CR1511" s="238"/>
      <c r="CS1511" s="238"/>
      <c r="CT1511" s="238"/>
      <c r="CU1511" s="238"/>
      <c r="CV1511" s="238"/>
      <c r="CW1511" s="238"/>
      <c r="CX1511" s="238"/>
      <c r="CY1511" s="238"/>
      <c r="CZ1511" s="238"/>
      <c r="DA1511" s="238"/>
      <c r="DB1511" s="238"/>
      <c r="DC1511" s="238"/>
      <c r="DD1511" s="238"/>
      <c r="DE1511" s="238"/>
      <c r="DF1511" s="238"/>
      <c r="DG1511" s="238"/>
      <c r="DH1511" s="238"/>
      <c r="DI1511" s="238"/>
      <c r="DJ1511" s="238"/>
      <c r="DK1511" s="238"/>
      <c r="DL1511" s="238"/>
      <c r="DM1511" s="238"/>
      <c r="DN1511" s="238"/>
      <c r="DO1511" s="238"/>
      <c r="DP1511" s="238"/>
      <c r="DQ1511" s="238"/>
      <c r="DR1511" s="238"/>
      <c r="DS1511" s="238"/>
      <c r="DT1511" s="238"/>
      <c r="DU1511" s="238"/>
      <c r="DV1511" s="238"/>
      <c r="DW1511" s="238"/>
      <c r="DX1511" s="238"/>
      <c r="DY1511" s="238"/>
      <c r="DZ1511" s="238"/>
      <c r="EA1511" s="238"/>
      <c r="EB1511" s="238"/>
      <c r="EC1511" s="238"/>
      <c r="ED1511" s="238"/>
      <c r="EE1511" s="238"/>
      <c r="EF1511" s="238"/>
      <c r="EG1511" s="238"/>
      <c r="EH1511" s="238"/>
      <c r="EI1511" s="238"/>
      <c r="EJ1511" s="238"/>
      <c r="EK1511" s="238"/>
      <c r="EL1511" s="238"/>
      <c r="EM1511" s="238"/>
      <c r="EN1511" s="238"/>
      <c r="EO1511" s="238"/>
      <c r="EP1511" s="238"/>
      <c r="EQ1511" s="238"/>
      <c r="ER1511" s="238"/>
      <c r="ES1511" s="238"/>
      <c r="ET1511" s="238"/>
      <c r="EU1511" s="238"/>
      <c r="EV1511" s="238"/>
      <c r="EW1511" s="238"/>
      <c r="EX1511" s="238"/>
      <c r="EY1511" s="238"/>
      <c r="EZ1511" s="238"/>
      <c r="FA1511" s="238"/>
      <c r="FB1511" s="238"/>
      <c r="FC1511" s="238"/>
      <c r="FD1511" s="238"/>
      <c r="FE1511" s="238"/>
      <c r="FF1511" s="238"/>
      <c r="FG1511" s="238"/>
      <c r="FH1511" s="238"/>
      <c r="FI1511" s="238"/>
      <c r="FJ1511" s="238"/>
      <c r="FK1511" s="238"/>
      <c r="FL1511" s="238"/>
      <c r="FM1511" s="238"/>
      <c r="FN1511" s="238"/>
      <c r="FO1511" s="238"/>
      <c r="FP1511" s="238"/>
      <c r="FQ1511" s="238"/>
      <c r="FR1511" s="238"/>
      <c r="FS1511" s="238"/>
      <c r="FT1511" s="238"/>
      <c r="FU1511" s="238"/>
      <c r="FV1511" s="238"/>
      <c r="FW1511" s="238"/>
      <c r="FX1511" s="238"/>
      <c r="FY1511" s="238"/>
      <c r="FZ1511" s="238"/>
      <c r="GA1511" s="238"/>
      <c r="GB1511" s="238"/>
      <c r="GC1511" s="238"/>
      <c r="GD1511" s="238"/>
      <c r="GE1511" s="238"/>
      <c r="GF1511" s="238"/>
      <c r="GG1511" s="238"/>
      <c r="GH1511" s="238"/>
      <c r="GI1511" s="238"/>
      <c r="GJ1511" s="238"/>
      <c r="GK1511" s="238"/>
      <c r="GL1511" s="238"/>
      <c r="GM1511" s="238"/>
      <c r="GN1511" s="238"/>
      <c r="GO1511" s="238"/>
      <c r="GP1511" s="238"/>
      <c r="GQ1511" s="238"/>
      <c r="GR1511" s="238"/>
      <c r="GS1511" s="238"/>
      <c r="GT1511" s="238"/>
      <c r="GU1511" s="238"/>
      <c r="GV1511" s="238"/>
      <c r="GW1511" s="238"/>
      <c r="GX1511" s="238"/>
      <c r="GY1511" s="238"/>
      <c r="GZ1511" s="238"/>
      <c r="HA1511" s="238"/>
      <c r="HB1511" s="238"/>
      <c r="HC1511" s="238"/>
      <c r="HD1511" s="238"/>
      <c r="HE1511" s="238"/>
      <c r="HF1511" s="238"/>
      <c r="HG1511" s="238"/>
      <c r="HH1511" s="238"/>
      <c r="HI1511" s="238"/>
      <c r="HJ1511" s="238"/>
      <c r="HK1511" s="238"/>
      <c r="HL1511" s="238"/>
      <c r="HM1511" s="238"/>
      <c r="HN1511" s="238"/>
      <c r="HO1511" s="238"/>
      <c r="HP1511" s="238"/>
      <c r="HQ1511" s="238"/>
      <c r="HR1511" s="238"/>
      <c r="HS1511" s="238"/>
      <c r="HT1511" s="238"/>
      <c r="HU1511" s="238"/>
      <c r="HV1511" s="238"/>
      <c r="HW1511" s="238"/>
      <c r="HX1511" s="238"/>
      <c r="HY1511" s="238"/>
      <c r="HZ1511" s="238"/>
      <c r="IA1511" s="238"/>
      <c r="IB1511" s="238"/>
      <c r="IC1511" s="238"/>
      <c r="ID1511" s="238"/>
      <c r="IE1511" s="238"/>
      <c r="IF1511" s="238"/>
      <c r="IG1511" s="238"/>
      <c r="IH1511" s="238"/>
      <c r="II1511" s="238"/>
      <c r="IJ1511" s="238"/>
      <c r="IK1511" s="238"/>
      <c r="IL1511" s="238"/>
      <c r="IM1511" s="238"/>
      <c r="IN1511" s="238"/>
      <c r="IO1511" s="238"/>
      <c r="IP1511" s="238"/>
      <c r="IQ1511" s="238"/>
      <c r="IR1511" s="238"/>
      <c r="IS1511" s="238"/>
      <c r="IT1511" s="238"/>
      <c r="IU1511" s="238"/>
      <c r="IV1511" s="238"/>
      <c r="IW1511" s="238"/>
      <c r="IX1511" s="238"/>
      <c r="IY1511" s="238"/>
      <c r="IZ1511" s="238"/>
      <c r="JA1511" s="238"/>
      <c r="JB1511" s="238"/>
      <c r="JC1511" s="238"/>
      <c r="JD1511" s="238"/>
      <c r="JE1511" s="238"/>
      <c r="JF1511" s="238"/>
      <c r="JG1511" s="238"/>
      <c r="JH1511" s="238"/>
      <c r="JI1511" s="238"/>
      <c r="JJ1511" s="238"/>
      <c r="JK1511" s="238"/>
      <c r="JL1511" s="238"/>
      <c r="JM1511" s="238"/>
      <c r="JN1511" s="238"/>
      <c r="JO1511" s="238"/>
    </row>
    <row r="1512" spans="1:275" s="791" customFormat="1" ht="15" customHeight="1" x14ac:dyDescent="0.25">
      <c r="A1512" s="738">
        <v>1</v>
      </c>
      <c r="B1512" s="1735">
        <v>1</v>
      </c>
      <c r="C1512" s="1289" t="s">
        <v>157</v>
      </c>
      <c r="D1512" s="1289"/>
      <c r="E1512" s="1182"/>
      <c r="F1512" s="2235">
        <f>F1489</f>
        <v>38458.23529411765</v>
      </c>
      <c r="G1512" s="1183">
        <f t="shared" ref="G1512:H1512" si="1374">G1489</f>
        <v>38458.23529411765</v>
      </c>
      <c r="H1512" s="1183">
        <f t="shared" si="1374"/>
        <v>36194.422352941176</v>
      </c>
      <c r="I1512" s="1352">
        <f t="shared" si="1372"/>
        <v>94.113580813411019</v>
      </c>
      <c r="J1512" s="1444"/>
      <c r="K1512" s="1444"/>
      <c r="L1512" s="1445"/>
      <c r="M1512" s="1445"/>
      <c r="N1512" s="1445"/>
      <c r="O1512" s="1445"/>
      <c r="P1512" s="1445"/>
      <c r="Q1512" s="1445"/>
      <c r="R1512" s="1473"/>
      <c r="S1512" s="1473"/>
      <c r="T1512" s="1473"/>
      <c r="U1512" s="1473"/>
      <c r="V1512" s="1473"/>
      <c r="W1512" s="1473"/>
      <c r="X1512" s="1473"/>
      <c r="Y1512" s="1473"/>
      <c r="Z1512" s="1473"/>
      <c r="AA1512" s="1473"/>
      <c r="AB1512" s="1473"/>
      <c r="AC1512" s="1473"/>
      <c r="AD1512" s="1610"/>
      <c r="AE1512" s="1473"/>
      <c r="AF1512" s="1473"/>
      <c r="AG1512" s="1473"/>
      <c r="AH1512" s="1519"/>
      <c r="AI1512" s="1473"/>
      <c r="AJ1512" s="1183">
        <f t="shared" ref="AJ1512:AK1512" si="1375">AJ1489</f>
        <v>861.52941176470586</v>
      </c>
      <c r="AK1512" s="1183">
        <f t="shared" si="1375"/>
        <v>2290374.5699999994</v>
      </c>
      <c r="AL1512" s="1183">
        <f t="shared" si="1364"/>
        <v>2290.3745699999995</v>
      </c>
      <c r="AM1512" s="2437"/>
      <c r="AN1512" s="767"/>
      <c r="AO1512" s="238"/>
      <c r="AP1512" s="238"/>
      <c r="AQ1512" s="238"/>
      <c r="AR1512" s="238"/>
      <c r="AS1512" s="238"/>
      <c r="AT1512" s="238"/>
      <c r="AU1512" s="238"/>
      <c r="AV1512" s="238"/>
      <c r="AW1512" s="238"/>
      <c r="AX1512" s="238"/>
      <c r="AY1512" s="238"/>
      <c r="AZ1512" s="238"/>
      <c r="BA1512" s="238"/>
      <c r="BB1512" s="238"/>
      <c r="BC1512" s="238"/>
      <c r="BD1512" s="238"/>
      <c r="BE1512" s="238"/>
      <c r="BF1512" s="238"/>
      <c r="BG1512" s="238"/>
      <c r="BH1512" s="238"/>
      <c r="BI1512" s="238"/>
      <c r="BJ1512" s="238"/>
      <c r="BK1512" s="238"/>
      <c r="BL1512" s="238"/>
      <c r="BM1512" s="238"/>
      <c r="BN1512" s="238"/>
      <c r="BO1512" s="238"/>
      <c r="BP1512" s="238"/>
      <c r="BQ1512" s="238"/>
      <c r="BR1512" s="238"/>
      <c r="BS1512" s="238"/>
      <c r="BT1512" s="238"/>
      <c r="BU1512" s="238"/>
      <c r="BV1512" s="238"/>
      <c r="BW1512" s="238"/>
      <c r="BX1512" s="238"/>
      <c r="BY1512" s="238"/>
      <c r="BZ1512" s="238"/>
      <c r="CA1512" s="238"/>
      <c r="CB1512" s="238"/>
      <c r="CC1512" s="238"/>
      <c r="CD1512" s="238"/>
      <c r="CE1512" s="238"/>
      <c r="CF1512" s="238"/>
      <c r="CG1512" s="238"/>
      <c r="CH1512" s="238"/>
      <c r="CI1512" s="238"/>
      <c r="CJ1512" s="238"/>
      <c r="CK1512" s="238"/>
      <c r="CL1512" s="238"/>
      <c r="CM1512" s="238"/>
      <c r="CN1512" s="238"/>
      <c r="CO1512" s="238"/>
      <c r="CP1512" s="238"/>
      <c r="CQ1512" s="238"/>
      <c r="CR1512" s="238"/>
      <c r="CS1512" s="238"/>
      <c r="CT1512" s="238"/>
      <c r="CU1512" s="238"/>
      <c r="CV1512" s="238"/>
      <c r="CW1512" s="238"/>
      <c r="CX1512" s="238"/>
      <c r="CY1512" s="238"/>
      <c r="CZ1512" s="238"/>
      <c r="DA1512" s="238"/>
      <c r="DB1512" s="238"/>
      <c r="DC1512" s="238"/>
      <c r="DD1512" s="238"/>
      <c r="DE1512" s="238"/>
      <c r="DF1512" s="238"/>
      <c r="DG1512" s="238"/>
      <c r="DH1512" s="238"/>
      <c r="DI1512" s="238"/>
      <c r="DJ1512" s="238"/>
      <c r="DK1512" s="238"/>
      <c r="DL1512" s="238"/>
      <c r="DM1512" s="238"/>
      <c r="DN1512" s="238"/>
      <c r="DO1512" s="238"/>
      <c r="DP1512" s="238"/>
      <c r="DQ1512" s="238"/>
      <c r="DR1512" s="238"/>
      <c r="DS1512" s="238"/>
      <c r="DT1512" s="238"/>
      <c r="DU1512" s="238"/>
      <c r="DV1512" s="238"/>
      <c r="DW1512" s="238"/>
      <c r="DX1512" s="238"/>
      <c r="DY1512" s="238"/>
      <c r="DZ1512" s="238"/>
      <c r="EA1512" s="238"/>
      <c r="EB1512" s="238"/>
      <c r="EC1512" s="238"/>
      <c r="ED1512" s="238"/>
      <c r="EE1512" s="238"/>
      <c r="EF1512" s="238"/>
      <c r="EG1512" s="238"/>
      <c r="EH1512" s="238"/>
      <c r="EI1512" s="238"/>
      <c r="EJ1512" s="238"/>
      <c r="EK1512" s="238"/>
      <c r="EL1512" s="238"/>
      <c r="EM1512" s="238"/>
      <c r="EN1512" s="238"/>
      <c r="EO1512" s="238"/>
      <c r="EP1512" s="238"/>
      <c r="EQ1512" s="238"/>
      <c r="ER1512" s="238"/>
      <c r="ES1512" s="238"/>
      <c r="ET1512" s="238"/>
      <c r="EU1512" s="238"/>
      <c r="EV1512" s="238"/>
      <c r="EW1512" s="238"/>
      <c r="EX1512" s="238"/>
      <c r="EY1512" s="238"/>
      <c r="EZ1512" s="238"/>
      <c r="FA1512" s="238"/>
      <c r="FB1512" s="238"/>
      <c r="FC1512" s="238"/>
      <c r="FD1512" s="238"/>
      <c r="FE1512" s="238"/>
      <c r="FF1512" s="238"/>
      <c r="FG1512" s="238"/>
      <c r="FH1512" s="238"/>
      <c r="FI1512" s="238"/>
      <c r="FJ1512" s="238"/>
      <c r="FK1512" s="238"/>
      <c r="FL1512" s="238"/>
      <c r="FM1512" s="238"/>
      <c r="FN1512" s="238"/>
      <c r="FO1512" s="238"/>
      <c r="FP1512" s="238"/>
      <c r="FQ1512" s="238"/>
      <c r="FR1512" s="238"/>
      <c r="FS1512" s="238"/>
      <c r="FT1512" s="238"/>
      <c r="FU1512" s="238"/>
      <c r="FV1512" s="238"/>
      <c r="FW1512" s="238"/>
      <c r="FX1512" s="238"/>
      <c r="FY1512" s="238"/>
      <c r="FZ1512" s="238"/>
      <c r="GA1512" s="238"/>
      <c r="GB1512" s="238"/>
      <c r="GC1512" s="238"/>
      <c r="GD1512" s="238"/>
      <c r="GE1512" s="238"/>
      <c r="GF1512" s="238"/>
      <c r="GG1512" s="238"/>
      <c r="GH1512" s="238"/>
      <c r="GI1512" s="238"/>
      <c r="GJ1512" s="238"/>
      <c r="GK1512" s="238"/>
      <c r="GL1512" s="238"/>
      <c r="GM1512" s="238"/>
      <c r="GN1512" s="238"/>
      <c r="GO1512" s="238"/>
      <c r="GP1512" s="238"/>
      <c r="GQ1512" s="238"/>
      <c r="GR1512" s="238"/>
      <c r="GS1512" s="238"/>
      <c r="GT1512" s="238"/>
      <c r="GU1512" s="238"/>
      <c r="GV1512" s="238"/>
      <c r="GW1512" s="238"/>
      <c r="GX1512" s="238"/>
      <c r="GY1512" s="238"/>
      <c r="GZ1512" s="238"/>
      <c r="HA1512" s="238"/>
      <c r="HB1512" s="238"/>
      <c r="HC1512" s="238"/>
      <c r="HD1512" s="238"/>
      <c r="HE1512" s="238"/>
      <c r="HF1512" s="238"/>
      <c r="HG1512" s="238"/>
      <c r="HH1512" s="238"/>
      <c r="HI1512" s="238"/>
      <c r="HJ1512" s="238"/>
      <c r="HK1512" s="238"/>
      <c r="HL1512" s="238"/>
      <c r="HM1512" s="238"/>
      <c r="HN1512" s="238"/>
      <c r="HO1512" s="238"/>
      <c r="HP1512" s="238"/>
      <c r="HQ1512" s="238"/>
      <c r="HR1512" s="238"/>
      <c r="HS1512" s="238"/>
      <c r="HT1512" s="238"/>
      <c r="HU1512" s="238"/>
      <c r="HV1512" s="238"/>
      <c r="HW1512" s="238"/>
      <c r="HX1512" s="238"/>
      <c r="HY1512" s="238"/>
      <c r="HZ1512" s="238"/>
      <c r="IA1512" s="238"/>
      <c r="IB1512" s="238"/>
      <c r="IC1512" s="238"/>
      <c r="ID1512" s="238"/>
      <c r="IE1512" s="238"/>
      <c r="IF1512" s="238"/>
      <c r="IG1512" s="238"/>
      <c r="IH1512" s="238"/>
      <c r="II1512" s="238"/>
      <c r="IJ1512" s="238"/>
      <c r="IK1512" s="238"/>
      <c r="IL1512" s="238"/>
      <c r="IM1512" s="238"/>
      <c r="IN1512" s="238"/>
      <c r="IO1512" s="238"/>
      <c r="IP1512" s="238"/>
      <c r="IQ1512" s="238"/>
      <c r="IR1512" s="238"/>
      <c r="IS1512" s="238"/>
      <c r="IT1512" s="238"/>
      <c r="IU1512" s="238"/>
      <c r="IV1512" s="238"/>
      <c r="IW1512" s="238"/>
      <c r="IX1512" s="238"/>
      <c r="IY1512" s="238"/>
      <c r="IZ1512" s="238"/>
      <c r="JA1512" s="238"/>
      <c r="JB1512" s="238"/>
      <c r="JC1512" s="238"/>
      <c r="JD1512" s="238"/>
      <c r="JE1512" s="238"/>
      <c r="JF1512" s="238"/>
      <c r="JG1512" s="238"/>
      <c r="JH1512" s="238"/>
      <c r="JI1512" s="238"/>
      <c r="JJ1512" s="238"/>
      <c r="JK1512" s="238"/>
      <c r="JL1512" s="238"/>
      <c r="JM1512" s="238"/>
      <c r="JN1512" s="238"/>
      <c r="JO1512" s="238"/>
    </row>
    <row r="1513" spans="1:275" s="791" customFormat="1" ht="15" customHeight="1" x14ac:dyDescent="0.25">
      <c r="A1513" s="738">
        <v>1</v>
      </c>
      <c r="B1513" s="1735">
        <v>1</v>
      </c>
      <c r="C1513" s="1289" t="s">
        <v>158</v>
      </c>
      <c r="D1513" s="1289"/>
      <c r="E1513" s="1182"/>
      <c r="F1513" s="2235">
        <f>F1457</f>
        <v>10970</v>
      </c>
      <c r="G1513" s="1183">
        <f>G1457</f>
        <v>10970</v>
      </c>
      <c r="H1513" s="1183">
        <f>H1457</f>
        <v>8963</v>
      </c>
      <c r="I1513" s="1352">
        <f t="shared" si="1372"/>
        <v>81.704649042844125</v>
      </c>
      <c r="J1513" s="1444"/>
      <c r="K1513" s="1444"/>
      <c r="L1513" s="1445"/>
      <c r="M1513" s="1445"/>
      <c r="N1513" s="1445"/>
      <c r="O1513" s="1445"/>
      <c r="P1513" s="1445"/>
      <c r="Q1513" s="1445"/>
      <c r="R1513" s="1473"/>
      <c r="S1513" s="1473"/>
      <c r="T1513" s="1473"/>
      <c r="U1513" s="1473"/>
      <c r="V1513" s="1473"/>
      <c r="W1513" s="1473"/>
      <c r="X1513" s="1473"/>
      <c r="Y1513" s="1473"/>
      <c r="Z1513" s="1473"/>
      <c r="AA1513" s="1473"/>
      <c r="AB1513" s="1473"/>
      <c r="AC1513" s="1473"/>
      <c r="AD1513" s="1610"/>
      <c r="AE1513" s="1473"/>
      <c r="AF1513" s="1473"/>
      <c r="AG1513" s="1473"/>
      <c r="AH1513" s="1519"/>
      <c r="AI1513" s="1473"/>
      <c r="AJ1513" s="1183">
        <f>AJ1457</f>
        <v>111</v>
      </c>
      <c r="AK1513" s="1183">
        <f t="shared" ref="AK1513" si="1376">AK1457</f>
        <v>108027.42</v>
      </c>
      <c r="AL1513" s="1183">
        <f t="shared" si="1364"/>
        <v>108.02741999999999</v>
      </c>
      <c r="AM1513" s="2437"/>
      <c r="AN1513" s="767"/>
      <c r="AO1513" s="238"/>
      <c r="AP1513" s="238"/>
      <c r="AQ1513" s="238"/>
      <c r="AR1513" s="238"/>
      <c r="AS1513" s="238"/>
      <c r="AT1513" s="238"/>
      <c r="AU1513" s="238"/>
      <c r="AV1513" s="238"/>
      <c r="AW1513" s="238"/>
      <c r="AX1513" s="238"/>
      <c r="AY1513" s="238"/>
      <c r="AZ1513" s="238"/>
      <c r="BA1513" s="238"/>
      <c r="BB1513" s="238"/>
      <c r="BC1513" s="238"/>
      <c r="BD1513" s="238"/>
      <c r="BE1513" s="238"/>
      <c r="BF1513" s="238"/>
      <c r="BG1513" s="238"/>
      <c r="BH1513" s="238"/>
      <c r="BI1513" s="238"/>
      <c r="BJ1513" s="238"/>
      <c r="BK1513" s="238"/>
      <c r="BL1513" s="238"/>
      <c r="BM1513" s="238"/>
      <c r="BN1513" s="238"/>
      <c r="BO1513" s="238"/>
      <c r="BP1513" s="238"/>
      <c r="BQ1513" s="238"/>
      <c r="BR1513" s="238"/>
      <c r="BS1513" s="238"/>
      <c r="BT1513" s="238"/>
      <c r="BU1513" s="238"/>
      <c r="BV1513" s="238"/>
      <c r="BW1513" s="238"/>
      <c r="BX1513" s="238"/>
      <c r="BY1513" s="238"/>
      <c r="BZ1513" s="238"/>
      <c r="CA1513" s="238"/>
      <c r="CB1513" s="238"/>
      <c r="CC1513" s="238"/>
      <c r="CD1513" s="238"/>
      <c r="CE1513" s="238"/>
      <c r="CF1513" s="238"/>
      <c r="CG1513" s="238"/>
      <c r="CH1513" s="238"/>
      <c r="CI1513" s="238"/>
      <c r="CJ1513" s="238"/>
      <c r="CK1513" s="238"/>
      <c r="CL1513" s="238"/>
      <c r="CM1513" s="238"/>
      <c r="CN1513" s="238"/>
      <c r="CO1513" s="238"/>
      <c r="CP1513" s="238"/>
      <c r="CQ1513" s="238"/>
      <c r="CR1513" s="238"/>
      <c r="CS1513" s="238"/>
      <c r="CT1513" s="238"/>
      <c r="CU1513" s="238"/>
      <c r="CV1513" s="238"/>
      <c r="CW1513" s="238"/>
      <c r="CX1513" s="238"/>
      <c r="CY1513" s="238"/>
      <c r="CZ1513" s="238"/>
      <c r="DA1513" s="238"/>
      <c r="DB1513" s="238"/>
      <c r="DC1513" s="238"/>
      <c r="DD1513" s="238"/>
      <c r="DE1513" s="238"/>
      <c r="DF1513" s="238"/>
      <c r="DG1513" s="238"/>
      <c r="DH1513" s="238"/>
      <c r="DI1513" s="238"/>
      <c r="DJ1513" s="238"/>
      <c r="DK1513" s="238"/>
      <c r="DL1513" s="238"/>
      <c r="DM1513" s="238"/>
      <c r="DN1513" s="238"/>
      <c r="DO1513" s="238"/>
      <c r="DP1513" s="238"/>
      <c r="DQ1513" s="238"/>
      <c r="DR1513" s="238"/>
      <c r="DS1513" s="238"/>
      <c r="DT1513" s="238"/>
      <c r="DU1513" s="238"/>
      <c r="DV1513" s="238"/>
      <c r="DW1513" s="238"/>
      <c r="DX1513" s="238"/>
      <c r="DY1513" s="238"/>
      <c r="DZ1513" s="238"/>
      <c r="EA1513" s="238"/>
      <c r="EB1513" s="238"/>
      <c r="EC1513" s="238"/>
      <c r="ED1513" s="238"/>
      <c r="EE1513" s="238"/>
      <c r="EF1513" s="238"/>
      <c r="EG1513" s="238"/>
      <c r="EH1513" s="238"/>
      <c r="EI1513" s="238"/>
      <c r="EJ1513" s="238"/>
      <c r="EK1513" s="238"/>
      <c r="EL1513" s="238"/>
      <c r="EM1513" s="238"/>
      <c r="EN1513" s="238"/>
      <c r="EO1513" s="238"/>
      <c r="EP1513" s="238"/>
      <c r="EQ1513" s="238"/>
      <c r="ER1513" s="238"/>
      <c r="ES1513" s="238"/>
      <c r="ET1513" s="238"/>
      <c r="EU1513" s="238"/>
      <c r="EV1513" s="238"/>
      <c r="EW1513" s="238"/>
      <c r="EX1513" s="238"/>
      <c r="EY1513" s="238"/>
      <c r="EZ1513" s="238"/>
      <c r="FA1513" s="238"/>
      <c r="FB1513" s="238"/>
      <c r="FC1513" s="238"/>
      <c r="FD1513" s="238"/>
      <c r="FE1513" s="238"/>
      <c r="FF1513" s="238"/>
      <c r="FG1513" s="238"/>
      <c r="FH1513" s="238"/>
      <c r="FI1513" s="238"/>
      <c r="FJ1513" s="238"/>
      <c r="FK1513" s="238"/>
      <c r="FL1513" s="238"/>
      <c r="FM1513" s="238"/>
      <c r="FN1513" s="238"/>
      <c r="FO1513" s="238"/>
      <c r="FP1513" s="238"/>
      <c r="FQ1513" s="238"/>
      <c r="FR1513" s="238"/>
      <c r="FS1513" s="238"/>
      <c r="FT1513" s="238"/>
      <c r="FU1513" s="238"/>
      <c r="FV1513" s="238"/>
      <c r="FW1513" s="238"/>
      <c r="FX1513" s="238"/>
      <c r="FY1513" s="238"/>
      <c r="FZ1513" s="238"/>
      <c r="GA1513" s="238"/>
      <c r="GB1513" s="238"/>
      <c r="GC1513" s="238"/>
      <c r="GD1513" s="238"/>
      <c r="GE1513" s="238"/>
      <c r="GF1513" s="238"/>
      <c r="GG1513" s="238"/>
      <c r="GH1513" s="238"/>
      <c r="GI1513" s="238"/>
      <c r="GJ1513" s="238"/>
      <c r="GK1513" s="238"/>
      <c r="GL1513" s="238"/>
      <c r="GM1513" s="238"/>
      <c r="GN1513" s="238"/>
      <c r="GO1513" s="238"/>
      <c r="GP1513" s="238"/>
      <c r="GQ1513" s="238"/>
      <c r="GR1513" s="238"/>
      <c r="GS1513" s="238"/>
      <c r="GT1513" s="238"/>
      <c r="GU1513" s="238"/>
      <c r="GV1513" s="238"/>
      <c r="GW1513" s="238"/>
      <c r="GX1513" s="238"/>
      <c r="GY1513" s="238"/>
      <c r="GZ1513" s="238"/>
      <c r="HA1513" s="238"/>
      <c r="HB1513" s="238"/>
      <c r="HC1513" s="238"/>
      <c r="HD1513" s="238"/>
      <c r="HE1513" s="238"/>
      <c r="HF1513" s="238"/>
      <c r="HG1513" s="238"/>
      <c r="HH1513" s="238"/>
      <c r="HI1513" s="238"/>
      <c r="HJ1513" s="238"/>
      <c r="HK1513" s="238"/>
      <c r="HL1513" s="238"/>
      <c r="HM1513" s="238"/>
      <c r="HN1513" s="238"/>
      <c r="HO1513" s="238"/>
      <c r="HP1513" s="238"/>
      <c r="HQ1513" s="238"/>
      <c r="HR1513" s="238"/>
      <c r="HS1513" s="238"/>
      <c r="HT1513" s="238"/>
      <c r="HU1513" s="238"/>
      <c r="HV1513" s="238"/>
      <c r="HW1513" s="238"/>
      <c r="HX1513" s="238"/>
      <c r="HY1513" s="238"/>
      <c r="HZ1513" s="238"/>
      <c r="IA1513" s="238"/>
      <c r="IB1513" s="238"/>
      <c r="IC1513" s="238"/>
      <c r="ID1513" s="238"/>
      <c r="IE1513" s="238"/>
      <c r="IF1513" s="238"/>
      <c r="IG1513" s="238"/>
      <c r="IH1513" s="238"/>
      <c r="II1513" s="238"/>
      <c r="IJ1513" s="238"/>
      <c r="IK1513" s="238"/>
      <c r="IL1513" s="238"/>
      <c r="IM1513" s="238"/>
      <c r="IN1513" s="238"/>
      <c r="IO1513" s="238"/>
      <c r="IP1513" s="238"/>
      <c r="IQ1513" s="238"/>
      <c r="IR1513" s="238"/>
      <c r="IS1513" s="238"/>
      <c r="IT1513" s="238"/>
      <c r="IU1513" s="238"/>
      <c r="IV1513" s="238"/>
      <c r="IW1513" s="238"/>
      <c r="IX1513" s="238"/>
      <c r="IY1513" s="238"/>
      <c r="IZ1513" s="238"/>
      <c r="JA1513" s="238"/>
      <c r="JB1513" s="238"/>
      <c r="JC1513" s="238"/>
      <c r="JD1513" s="238"/>
      <c r="JE1513" s="238"/>
      <c r="JF1513" s="238"/>
      <c r="JG1513" s="238"/>
      <c r="JH1513" s="238"/>
      <c r="JI1513" s="238"/>
      <c r="JJ1513" s="238"/>
      <c r="JK1513" s="238"/>
      <c r="JL1513" s="238"/>
      <c r="JM1513" s="238"/>
      <c r="JN1513" s="238"/>
      <c r="JO1513" s="238"/>
    </row>
    <row r="1514" spans="1:275" ht="27" customHeight="1" x14ac:dyDescent="0.25">
      <c r="A1514" s="738">
        <v>1</v>
      </c>
      <c r="B1514" s="1735">
        <v>1</v>
      </c>
      <c r="C1514" s="1421" t="s">
        <v>88</v>
      </c>
      <c r="D1514" s="1421"/>
      <c r="E1514" s="1421"/>
      <c r="F1514" s="2172">
        <f>SUM(F1461,)</f>
        <v>199887.96296296298</v>
      </c>
      <c r="G1514" s="1176">
        <f>SUM(G1461,)</f>
        <v>199887.96296296298</v>
      </c>
      <c r="H1514" s="1176">
        <f>SUM(H1461,)</f>
        <v>184207.54786324786</v>
      </c>
      <c r="I1514" s="1176">
        <f t="shared" si="1372"/>
        <v>92.155398020329756</v>
      </c>
      <c r="J1514" s="1522"/>
      <c r="K1514" s="1522"/>
      <c r="L1514" s="1522"/>
      <c r="M1514" s="1522"/>
      <c r="N1514" s="1522"/>
      <c r="O1514" s="1522"/>
      <c r="P1514" s="1522"/>
      <c r="Q1514" s="1522"/>
      <c r="R1514" s="1176">
        <f t="shared" ref="R1514:AI1514" si="1377">SUM(R1461,)</f>
        <v>177714.88593000002</v>
      </c>
      <c r="S1514" s="1176">
        <f t="shared" ref="S1514:T1514" si="1378">SUM(S1461,)</f>
        <v>177714.88593000002</v>
      </c>
      <c r="T1514" s="1176">
        <f t="shared" si="1378"/>
        <v>177714.88593000002</v>
      </c>
      <c r="U1514" s="1176">
        <f t="shared" ref="U1514:V1514" si="1379">SUM(U1461,)</f>
        <v>177714.88593000002</v>
      </c>
      <c r="V1514" s="1176">
        <f t="shared" si="1379"/>
        <v>177714.88593000002</v>
      </c>
      <c r="W1514" s="1176">
        <f t="shared" ref="W1514:X1514" si="1380">SUM(W1461,)</f>
        <v>177714.88593000002</v>
      </c>
      <c r="X1514" s="1176">
        <f t="shared" si="1380"/>
        <v>177616.63989000002</v>
      </c>
      <c r="Y1514" s="1176">
        <f t="shared" ref="Y1514:Z1514" si="1381">SUM(Y1461,)</f>
        <v>185961.60047333332</v>
      </c>
      <c r="Z1514" s="1176">
        <f t="shared" si="1381"/>
        <v>185961.60047333332</v>
      </c>
      <c r="AA1514" s="1176">
        <f t="shared" ref="AA1514:AB1514" si="1382">SUM(AA1461,)</f>
        <v>185747.30524999998</v>
      </c>
      <c r="AB1514" s="1176">
        <f t="shared" si="1382"/>
        <v>184799.46093</v>
      </c>
      <c r="AC1514" s="1176">
        <f t="shared" ref="AC1514" si="1383">SUM(AC1461,)</f>
        <v>184611.64015999998</v>
      </c>
      <c r="AD1514" s="1640">
        <f t="shared" si="1377"/>
        <v>184611.64015999998</v>
      </c>
      <c r="AE1514" s="1176">
        <f t="shared" si="1377"/>
        <v>177066.47472999999</v>
      </c>
      <c r="AF1514" s="1176">
        <f t="shared" si="1377"/>
        <v>0</v>
      </c>
      <c r="AG1514" s="1176">
        <f t="shared" si="1377"/>
        <v>-7545.1654300000009</v>
      </c>
      <c r="AH1514" s="1176">
        <f t="shared" si="1377"/>
        <v>-886.97546000000011</v>
      </c>
      <c r="AI1514" s="1176">
        <f t="shared" si="1377"/>
        <v>176179.49926999997</v>
      </c>
      <c r="AJ1514" s="1176">
        <f>SUM(AJ1461,)</f>
        <v>3012.893126780627</v>
      </c>
      <c r="AK1514" s="1176">
        <f t="shared" ref="AK1514" si="1384">SUM(AK1461,)</f>
        <v>2565270.0999999996</v>
      </c>
      <c r="AL1514" s="1176">
        <f t="shared" si="1364"/>
        <v>2565.2700999999997</v>
      </c>
      <c r="AM1514" s="2437"/>
    </row>
    <row r="1515" spans="1:275" x14ac:dyDescent="0.25">
      <c r="A1515" s="738">
        <v>1</v>
      </c>
      <c r="B1515" s="1735">
        <v>1</v>
      </c>
      <c r="C1515" s="1390" t="s">
        <v>79</v>
      </c>
      <c r="D1515" s="1390"/>
      <c r="E1515" s="1390"/>
      <c r="F1515" s="2172">
        <f>F1466</f>
        <v>200</v>
      </c>
      <c r="G1515" s="1352">
        <f>G1466</f>
        <v>200</v>
      </c>
      <c r="H1515" s="1352">
        <f>H1466</f>
        <v>161</v>
      </c>
      <c r="I1515" s="1352">
        <f t="shared" si="1372"/>
        <v>80.5</v>
      </c>
      <c r="J1515" s="1181">
        <f>L1515/F1515</f>
        <v>9.9649999999999999</v>
      </c>
      <c r="K1515" s="1181">
        <f>N1515/H1515</f>
        <v>10.298136645962733</v>
      </c>
      <c r="L1515" s="1352">
        <f>L1466</f>
        <v>1993</v>
      </c>
      <c r="M1515" s="1352">
        <f>M1466</f>
        <v>1993</v>
      </c>
      <c r="N1515" s="1352">
        <f>N1466</f>
        <v>1658</v>
      </c>
      <c r="O1515" s="1178">
        <f>N1515/M1515*100</f>
        <v>83.191169091821365</v>
      </c>
      <c r="P1515" s="1352">
        <f>SUM(P1466,)</f>
        <v>7</v>
      </c>
      <c r="Q1515" s="1178">
        <f>N1515/$C$3*12/P1515</f>
        <v>236.85714285714286</v>
      </c>
      <c r="R1515" s="1352"/>
      <c r="S1515" s="1352"/>
      <c r="T1515" s="1352"/>
      <c r="U1515" s="1352"/>
      <c r="V1515" s="1352"/>
      <c r="W1515" s="1352"/>
      <c r="X1515" s="1352"/>
      <c r="Y1515" s="1352"/>
      <c r="Z1515" s="1352"/>
      <c r="AA1515" s="1352"/>
      <c r="AB1515" s="1352"/>
      <c r="AC1515" s="1352"/>
      <c r="AD1515" s="1657"/>
      <c r="AE1515" s="1352"/>
      <c r="AF1515" s="1352"/>
      <c r="AG1515" s="1352"/>
      <c r="AH1515" s="1352"/>
      <c r="AI1515" s="1352"/>
      <c r="AJ1515" s="1352">
        <f>AJ1466</f>
        <v>0</v>
      </c>
      <c r="AK1515" s="1352"/>
      <c r="AL1515" s="1352">
        <f t="shared" si="1364"/>
        <v>0</v>
      </c>
      <c r="AM1515" s="2437"/>
    </row>
    <row r="1516" spans="1:275" ht="15" customHeight="1" x14ac:dyDescent="0.25">
      <c r="A1516" s="738">
        <v>1</v>
      </c>
      <c r="B1516" s="1735">
        <v>1</v>
      </c>
      <c r="C1516" s="1391" t="s">
        <v>16</v>
      </c>
      <c r="D1516" s="1391"/>
      <c r="E1516" s="1391"/>
      <c r="F1516" s="2173">
        <f>SUM(F1468,)</f>
        <v>610</v>
      </c>
      <c r="G1516" s="1184">
        <f>SUM(G1468,)</f>
        <v>610</v>
      </c>
      <c r="H1516" s="1184">
        <f>SUM(H1468,)</f>
        <v>661</v>
      </c>
      <c r="I1516" s="1184">
        <f t="shared" si="1372"/>
        <v>108.36065573770493</v>
      </c>
      <c r="J1516" s="1181">
        <f>L1516/F1516</f>
        <v>8</v>
      </c>
      <c r="K1516" s="1181">
        <f>N1516/H1516</f>
        <v>8.7549167927382747</v>
      </c>
      <c r="L1516" s="1184">
        <f>SUM(L1468,)</f>
        <v>4880</v>
      </c>
      <c r="M1516" s="1184">
        <f>SUM(M1468,)</f>
        <v>4880</v>
      </c>
      <c r="N1516" s="1184">
        <f>SUM(N1468,)</f>
        <v>5787</v>
      </c>
      <c r="O1516" s="1178">
        <f>N1516/M1516*100</f>
        <v>118.5860655737705</v>
      </c>
      <c r="P1516" s="1184">
        <f>SUM(P1469,)</f>
        <v>20</v>
      </c>
      <c r="Q1516" s="1178">
        <f>N1516/$C$3*12/P1516</f>
        <v>289.35000000000002</v>
      </c>
      <c r="R1516" s="1184"/>
      <c r="S1516" s="1184"/>
      <c r="T1516" s="1184"/>
      <c r="U1516" s="1184"/>
      <c r="V1516" s="1184"/>
      <c r="W1516" s="1184"/>
      <c r="X1516" s="1184"/>
      <c r="Y1516" s="1184"/>
      <c r="Z1516" s="1184"/>
      <c r="AA1516" s="1184"/>
      <c r="AB1516" s="1184"/>
      <c r="AC1516" s="1184"/>
      <c r="AD1516" s="1674"/>
      <c r="AE1516" s="1184"/>
      <c r="AF1516" s="1184"/>
      <c r="AG1516" s="1184"/>
      <c r="AH1516" s="1184"/>
      <c r="AI1516" s="1184"/>
      <c r="AJ1516" s="1184">
        <f>SUM(AJ1468,)</f>
        <v>0</v>
      </c>
      <c r="AK1516" s="1184"/>
      <c r="AL1516" s="1184">
        <f t="shared" si="1364"/>
        <v>0</v>
      </c>
      <c r="AM1516" s="2437"/>
    </row>
    <row r="1517" spans="1:275" ht="29.25" x14ac:dyDescent="0.25">
      <c r="A1517" s="738">
        <v>1</v>
      </c>
      <c r="B1517" s="1735">
        <v>1</v>
      </c>
      <c r="C1517" s="1213" t="s">
        <v>173</v>
      </c>
      <c r="D1517" s="1213"/>
      <c r="E1517" s="1213"/>
      <c r="F1517" s="2172">
        <f>SUM(F1470,)</f>
        <v>810</v>
      </c>
      <c r="G1517" s="1176">
        <f>SUM(G1470,)</f>
        <v>810</v>
      </c>
      <c r="H1517" s="1176">
        <f>SUM(H1470,)</f>
        <v>822</v>
      </c>
      <c r="I1517" s="1176">
        <f t="shared" si="1372"/>
        <v>101.48148148148148</v>
      </c>
      <c r="J1517" s="1181">
        <f>L1517/F1517</f>
        <v>8.4851851851851858</v>
      </c>
      <c r="K1517" s="1181">
        <f>N1517/H1517</f>
        <v>9.057177615571776</v>
      </c>
      <c r="L1517" s="1176">
        <f>SUM(L1470,)</f>
        <v>6873</v>
      </c>
      <c r="M1517" s="1176">
        <f>SUM(M1470,)</f>
        <v>6873</v>
      </c>
      <c r="N1517" s="1176">
        <f>SUM(N1470,)</f>
        <v>7445</v>
      </c>
      <c r="O1517" s="1178">
        <f>N1517/M1517*100</f>
        <v>108.32242106794705</v>
      </c>
      <c r="P1517" s="1176">
        <f>SUM(P1470,)</f>
        <v>27</v>
      </c>
      <c r="Q1517" s="1178">
        <f>N1517/$C$3*12/P1517</f>
        <v>275.74074074074076</v>
      </c>
      <c r="R1517" s="1176">
        <f t="shared" ref="R1517:AI1517" si="1385">SUM(R1470,)</f>
        <v>14150.894553600001</v>
      </c>
      <c r="S1517" s="1176">
        <f t="shared" ref="S1517:T1517" si="1386">SUM(S1470,)</f>
        <v>14150.894553600001</v>
      </c>
      <c r="T1517" s="1176">
        <f t="shared" si="1386"/>
        <v>14150.894553600001</v>
      </c>
      <c r="U1517" s="1176">
        <f t="shared" ref="U1517:V1517" si="1387">SUM(U1470,)</f>
        <v>14150.894553600001</v>
      </c>
      <c r="V1517" s="1176">
        <f t="shared" si="1387"/>
        <v>14150.894553600001</v>
      </c>
      <c r="W1517" s="1176">
        <f t="shared" ref="W1517:X1517" si="1388">SUM(W1470,)</f>
        <v>14150.894553600001</v>
      </c>
      <c r="X1517" s="1176">
        <f t="shared" si="1388"/>
        <v>14150.894553600001</v>
      </c>
      <c r="Y1517" s="1176">
        <f t="shared" ref="Y1517:Z1517" si="1389">SUM(Y1470,)</f>
        <v>14150.894553600001</v>
      </c>
      <c r="Z1517" s="1176">
        <f t="shared" si="1389"/>
        <v>14150.894553600001</v>
      </c>
      <c r="AA1517" s="1176">
        <f t="shared" ref="AA1517:AB1517" si="1390">SUM(AA1470,)</f>
        <v>14150.894553600001</v>
      </c>
      <c r="AB1517" s="1176">
        <f t="shared" si="1390"/>
        <v>14150.894553600001</v>
      </c>
      <c r="AC1517" s="1176">
        <f t="shared" ref="AC1517" si="1391">SUM(AC1470,)</f>
        <v>14150.894553600001</v>
      </c>
      <c r="AD1517" s="1640">
        <f t="shared" si="1385"/>
        <v>14150.894553600001</v>
      </c>
      <c r="AE1517" s="1176">
        <f t="shared" si="1385"/>
        <v>14430.971469999999</v>
      </c>
      <c r="AF1517" s="1176">
        <f t="shared" si="1385"/>
        <v>0</v>
      </c>
      <c r="AG1517" s="1176">
        <f t="shared" si="1385"/>
        <v>280.07691639999757</v>
      </c>
      <c r="AH1517" s="1176">
        <f t="shared" si="1385"/>
        <v>-290.21088000000003</v>
      </c>
      <c r="AI1517" s="1176">
        <f t="shared" si="1385"/>
        <v>14140.760589999998</v>
      </c>
      <c r="AJ1517" s="1176">
        <f>SUM(AJ1470,)</f>
        <v>0</v>
      </c>
      <c r="AK1517" s="1176">
        <f t="shared" ref="AK1517" si="1392">SUM(AK1470,)</f>
        <v>0</v>
      </c>
      <c r="AL1517" s="1176">
        <f t="shared" si="1364"/>
        <v>0</v>
      </c>
      <c r="AM1517" s="2437"/>
    </row>
    <row r="1518" spans="1:275" x14ac:dyDescent="0.25">
      <c r="A1518" s="738">
        <v>1</v>
      </c>
      <c r="B1518" s="1735">
        <v>1</v>
      </c>
      <c r="C1518" s="1385" t="s">
        <v>325</v>
      </c>
      <c r="D1518" s="1385"/>
      <c r="E1518" s="1385"/>
      <c r="F1518" s="2192">
        <f t="shared" ref="F1518:H1522" si="1393">F1472</f>
        <v>9980</v>
      </c>
      <c r="G1518" s="1216">
        <f t="shared" si="1393"/>
        <v>9980</v>
      </c>
      <c r="H1518" s="1216">
        <f t="shared" si="1393"/>
        <v>10800</v>
      </c>
      <c r="I1518" s="1173">
        <f t="shared" si="1372"/>
        <v>108.21643286573146</v>
      </c>
      <c r="J1518" s="1364"/>
      <c r="K1518" s="1364"/>
      <c r="L1518" s="1216"/>
      <c r="M1518" s="1216"/>
      <c r="N1518" s="1216"/>
      <c r="O1518" s="1366"/>
      <c r="P1518" s="1216"/>
      <c r="Q1518" s="1366"/>
      <c r="R1518" s="1216"/>
      <c r="S1518" s="1216"/>
      <c r="T1518" s="1216"/>
      <c r="U1518" s="1216"/>
      <c r="V1518" s="1216"/>
      <c r="W1518" s="1216"/>
      <c r="X1518" s="1216"/>
      <c r="Y1518" s="1216"/>
      <c r="Z1518" s="1216"/>
      <c r="AA1518" s="1216"/>
      <c r="AB1518" s="1216"/>
      <c r="AC1518" s="1216"/>
      <c r="AD1518" s="1675"/>
      <c r="AE1518" s="1216"/>
      <c r="AF1518" s="1216"/>
      <c r="AG1518" s="1216"/>
      <c r="AH1518" s="1216"/>
      <c r="AI1518" s="1216"/>
      <c r="AJ1518" s="1216">
        <f>AJ1472</f>
        <v>0</v>
      </c>
      <c r="AK1518" s="1216"/>
      <c r="AL1518" s="1216">
        <f t="shared" si="1364"/>
        <v>0</v>
      </c>
      <c r="AM1518" s="2437"/>
    </row>
    <row r="1519" spans="1:275" x14ac:dyDescent="0.25">
      <c r="A1519" s="738">
        <v>1</v>
      </c>
      <c r="B1519" s="1735">
        <v>1</v>
      </c>
      <c r="C1519" s="1298" t="s">
        <v>326</v>
      </c>
      <c r="D1519" s="1298"/>
      <c r="E1519" s="1298"/>
      <c r="F1519" s="2193">
        <f t="shared" si="1393"/>
        <v>9980</v>
      </c>
      <c r="G1519" s="1523">
        <f t="shared" si="1393"/>
        <v>9980</v>
      </c>
      <c r="H1519" s="1523">
        <f t="shared" si="1393"/>
        <v>10800</v>
      </c>
      <c r="I1519" s="1184">
        <f t="shared" si="1372"/>
        <v>108.21643286573146</v>
      </c>
      <c r="J1519" s="1368"/>
      <c r="K1519" s="1368"/>
      <c r="L1519" s="1523"/>
      <c r="M1519" s="1523"/>
      <c r="N1519" s="1523"/>
      <c r="O1519" s="1212"/>
      <c r="P1519" s="1523"/>
      <c r="Q1519" s="1212"/>
      <c r="R1519" s="1523"/>
      <c r="S1519" s="1523"/>
      <c r="T1519" s="1523"/>
      <c r="U1519" s="1523"/>
      <c r="V1519" s="1523"/>
      <c r="W1519" s="1523"/>
      <c r="X1519" s="1523"/>
      <c r="Y1519" s="1523"/>
      <c r="Z1519" s="1523"/>
      <c r="AA1519" s="1523"/>
      <c r="AB1519" s="1523"/>
      <c r="AC1519" s="1523"/>
      <c r="AD1519" s="1676"/>
      <c r="AE1519" s="1523"/>
      <c r="AF1519" s="1523"/>
      <c r="AG1519" s="1523"/>
      <c r="AH1519" s="1523"/>
      <c r="AI1519" s="1523"/>
      <c r="AJ1519" s="1523">
        <f>AJ1473</f>
        <v>0</v>
      </c>
      <c r="AK1519" s="1523"/>
      <c r="AL1519" s="1523">
        <f t="shared" si="1364"/>
        <v>0</v>
      </c>
      <c r="AM1519" s="2437"/>
    </row>
    <row r="1520" spans="1:275" x14ac:dyDescent="0.25">
      <c r="A1520" s="738">
        <v>1</v>
      </c>
      <c r="B1520" s="1735">
        <v>1</v>
      </c>
      <c r="C1520" s="1213" t="s">
        <v>327</v>
      </c>
      <c r="D1520" s="1213"/>
      <c r="E1520" s="1213"/>
      <c r="F1520" s="2194">
        <f t="shared" si="1393"/>
        <v>10</v>
      </c>
      <c r="G1520" s="1211">
        <f t="shared" si="1393"/>
        <v>10</v>
      </c>
      <c r="H1520" s="1211">
        <f t="shared" si="1393"/>
        <v>5</v>
      </c>
      <c r="I1520" s="1176">
        <f t="shared" si="1372"/>
        <v>50</v>
      </c>
      <c r="J1520" s="1371"/>
      <c r="K1520" s="1371"/>
      <c r="L1520" s="1211"/>
      <c r="M1520" s="1211"/>
      <c r="N1520" s="1211"/>
      <c r="O1520" s="1212"/>
      <c r="P1520" s="1211"/>
      <c r="Q1520" s="1212"/>
      <c r="R1520" s="1211"/>
      <c r="S1520" s="1211"/>
      <c r="T1520" s="1211"/>
      <c r="U1520" s="1211"/>
      <c r="V1520" s="1211"/>
      <c r="W1520" s="1211"/>
      <c r="X1520" s="1211"/>
      <c r="Y1520" s="1211"/>
      <c r="Z1520" s="1211"/>
      <c r="AA1520" s="1211"/>
      <c r="AB1520" s="1211"/>
      <c r="AC1520" s="1211"/>
      <c r="AD1520" s="1677"/>
      <c r="AE1520" s="1211"/>
      <c r="AF1520" s="1211"/>
      <c r="AG1520" s="1211"/>
      <c r="AH1520" s="1211"/>
      <c r="AI1520" s="1211"/>
      <c r="AJ1520" s="1211">
        <f>AJ1474</f>
        <v>0</v>
      </c>
      <c r="AK1520" s="1211"/>
      <c r="AL1520" s="1211">
        <f t="shared" si="1364"/>
        <v>0</v>
      </c>
      <c r="AM1520" s="2437"/>
    </row>
    <row r="1521" spans="1:40" ht="30" x14ac:dyDescent="0.25">
      <c r="A1521" s="738">
        <v>1</v>
      </c>
      <c r="B1521" s="1735">
        <v>1</v>
      </c>
      <c r="C1521" s="1298" t="s">
        <v>328</v>
      </c>
      <c r="D1521" s="1298"/>
      <c r="E1521" s="1298"/>
      <c r="F1521" s="2173">
        <f t="shared" si="1393"/>
        <v>10</v>
      </c>
      <c r="G1521" s="1523">
        <f t="shared" si="1393"/>
        <v>10</v>
      </c>
      <c r="H1521" s="1184">
        <f t="shared" si="1393"/>
        <v>5</v>
      </c>
      <c r="I1521" s="1523">
        <f t="shared" si="1372"/>
        <v>50</v>
      </c>
      <c r="J1521" s="1502"/>
      <c r="K1521" s="1502"/>
      <c r="L1521" s="1184"/>
      <c r="M1521" s="1184"/>
      <c r="N1521" s="1184"/>
      <c r="O1521" s="1212"/>
      <c r="P1521" s="1523"/>
      <c r="Q1521" s="1212"/>
      <c r="R1521" s="1523"/>
      <c r="S1521" s="1523"/>
      <c r="T1521" s="1523"/>
      <c r="U1521" s="1523"/>
      <c r="V1521" s="1523"/>
      <c r="W1521" s="1523"/>
      <c r="X1521" s="1523"/>
      <c r="Y1521" s="1523"/>
      <c r="Z1521" s="1523"/>
      <c r="AA1521" s="1523"/>
      <c r="AB1521" s="1523"/>
      <c r="AC1521" s="1523"/>
      <c r="AD1521" s="1676"/>
      <c r="AE1521" s="1184"/>
      <c r="AF1521" s="1523"/>
      <c r="AG1521" s="1523"/>
      <c r="AH1521" s="1184"/>
      <c r="AI1521" s="1523"/>
      <c r="AJ1521" s="1523">
        <f>AJ1475</f>
        <v>1</v>
      </c>
      <c r="AK1521" s="1523"/>
      <c r="AL1521" s="1523">
        <f t="shared" si="1364"/>
        <v>0</v>
      </c>
      <c r="AM1521" s="2437"/>
    </row>
    <row r="1522" spans="1:40" ht="18.75" customHeight="1" thickBot="1" x14ac:dyDescent="0.3">
      <c r="B1522" s="1735"/>
      <c r="C1522" s="1388" t="s">
        <v>343</v>
      </c>
      <c r="D1522" s="1388"/>
      <c r="E1522" s="1388"/>
      <c r="F1522" s="2195">
        <f t="shared" si="1393"/>
        <v>9990</v>
      </c>
      <c r="G1522" s="1221">
        <f t="shared" si="1393"/>
        <v>9990</v>
      </c>
      <c r="H1522" s="1221">
        <f t="shared" si="1393"/>
        <v>10805</v>
      </c>
      <c r="I1522" s="1221">
        <f t="shared" si="1372"/>
        <v>108.15815815815817</v>
      </c>
      <c r="J1522" s="1378"/>
      <c r="K1522" s="1378"/>
      <c r="L1522" s="1524"/>
      <c r="M1522" s="1524"/>
      <c r="N1522" s="1524"/>
      <c r="O1522" s="1222"/>
      <c r="P1522" s="1524"/>
      <c r="Q1522" s="1222"/>
      <c r="R1522" s="1524">
        <f t="shared" ref="R1522:X1522" si="1394">R1476</f>
        <v>27892.726900000001</v>
      </c>
      <c r="S1522" s="1524">
        <f t="shared" si="1394"/>
        <v>27892.726900000001</v>
      </c>
      <c r="T1522" s="1524">
        <f t="shared" si="1394"/>
        <v>27892.726900000001</v>
      </c>
      <c r="U1522" s="1524">
        <f t="shared" si="1394"/>
        <v>27892.726900000001</v>
      </c>
      <c r="V1522" s="1524">
        <f t="shared" si="1394"/>
        <v>27892.726900000001</v>
      </c>
      <c r="W1522" s="1524">
        <f t="shared" si="1394"/>
        <v>27892.726900000001</v>
      </c>
      <c r="X1522" s="1524">
        <f t="shared" si="1394"/>
        <v>27892.726900000001</v>
      </c>
      <c r="Y1522" s="1524">
        <f t="shared" ref="Y1522:Z1522" si="1395">Y1476</f>
        <v>27892.726900000001</v>
      </c>
      <c r="Z1522" s="1524">
        <f t="shared" si="1395"/>
        <v>27892.726900000001</v>
      </c>
      <c r="AA1522" s="1524">
        <f t="shared" ref="AA1522:AB1522" si="1396">AA1476</f>
        <v>27892.726900000001</v>
      </c>
      <c r="AB1522" s="1524">
        <f t="shared" si="1396"/>
        <v>27892.726900000001</v>
      </c>
      <c r="AC1522" s="1524">
        <f t="shared" ref="AC1522" si="1397">AC1476</f>
        <v>27892.726900000001</v>
      </c>
      <c r="AD1522" s="1678">
        <f t="shared" ref="AD1522:AI1522" si="1398">AD1476</f>
        <v>27892.726900000001</v>
      </c>
      <c r="AE1522" s="1524">
        <f t="shared" si="1398"/>
        <v>27624.040250000005</v>
      </c>
      <c r="AF1522" s="1524">
        <f t="shared" si="1398"/>
        <v>0</v>
      </c>
      <c r="AG1522" s="1524">
        <f t="shared" si="1398"/>
        <v>-268.68664999999601</v>
      </c>
      <c r="AH1522" s="2102">
        <f t="shared" si="1398"/>
        <v>-165.99982</v>
      </c>
      <c r="AI1522" s="1524">
        <f t="shared" si="1398"/>
        <v>27458.040430000005</v>
      </c>
      <c r="AJ1522" s="1221">
        <f>AJ1476</f>
        <v>94</v>
      </c>
      <c r="AK1522" s="1524">
        <f>AK1476</f>
        <v>324891.59000000003</v>
      </c>
      <c r="AL1522" s="1524">
        <f t="shared" si="1364"/>
        <v>324.89159000000001</v>
      </c>
      <c r="AM1522" s="2437"/>
    </row>
    <row r="1523" spans="1:40" ht="15.75" thickBot="1" x14ac:dyDescent="0.3">
      <c r="A1523" s="738">
        <v>1</v>
      </c>
      <c r="B1523" s="1735">
        <v>1</v>
      </c>
      <c r="C1523" s="839" t="s">
        <v>71</v>
      </c>
      <c r="D1523" s="839"/>
      <c r="E1523" s="839"/>
      <c r="F1523" s="726"/>
      <c r="G1523" s="887"/>
      <c r="H1523" s="887"/>
      <c r="I1523" s="887"/>
      <c r="J1523" s="606"/>
      <c r="K1523" s="606"/>
      <c r="L1523" s="606"/>
      <c r="M1523" s="606"/>
      <c r="N1523" s="606"/>
      <c r="O1523" s="606"/>
      <c r="P1523" s="606"/>
      <c r="Q1523" s="606"/>
      <c r="R1523" s="761"/>
      <c r="S1523" s="761"/>
      <c r="T1523" s="761"/>
      <c r="U1523" s="761"/>
      <c r="V1523" s="761"/>
      <c r="W1523" s="761"/>
      <c r="X1523" s="761"/>
      <c r="Y1523" s="761"/>
      <c r="Z1523" s="761"/>
      <c r="AA1523" s="761"/>
      <c r="AB1523" s="761"/>
      <c r="AC1523" s="761"/>
      <c r="AD1523" s="1679"/>
      <c r="AE1523" s="761"/>
      <c r="AF1523" s="761"/>
      <c r="AG1523" s="761"/>
      <c r="AH1523" s="888"/>
      <c r="AI1523" s="761"/>
      <c r="AJ1523" s="761"/>
      <c r="AK1523" s="1861"/>
      <c r="AL1523" s="1861">
        <f t="shared" si="1364"/>
        <v>0</v>
      </c>
      <c r="AM1523" s="2437"/>
    </row>
    <row r="1524" spans="1:40" ht="34.5" customHeight="1" x14ac:dyDescent="0.25">
      <c r="A1524" s="738">
        <v>1</v>
      </c>
      <c r="B1524" s="1735">
        <v>1</v>
      </c>
      <c r="C1524" s="689" t="s">
        <v>279</v>
      </c>
      <c r="D1524" s="2521"/>
      <c r="E1524" s="457"/>
      <c r="F1524" s="726"/>
      <c r="G1524" s="458"/>
      <c r="H1524" s="458"/>
      <c r="I1524" s="458"/>
      <c r="J1524" s="720"/>
      <c r="K1524" s="720"/>
      <c r="L1524" s="889"/>
      <c r="M1524" s="889"/>
      <c r="N1524" s="831"/>
      <c r="O1524" s="889"/>
      <c r="P1524" s="889"/>
      <c r="Q1524" s="889"/>
      <c r="R1524" s="749"/>
      <c r="S1524" s="749"/>
      <c r="T1524" s="749"/>
      <c r="U1524" s="749"/>
      <c r="V1524" s="749"/>
      <c r="W1524" s="749"/>
      <c r="X1524" s="749"/>
      <c r="Y1524" s="749"/>
      <c r="Z1524" s="749"/>
      <c r="AA1524" s="749"/>
      <c r="AB1524" s="749"/>
      <c r="AC1524" s="749"/>
      <c r="AD1524" s="1636"/>
      <c r="AE1524" s="749"/>
      <c r="AF1524" s="749"/>
      <c r="AG1524" s="749"/>
      <c r="AH1524" s="840"/>
      <c r="AI1524" s="749"/>
      <c r="AJ1524" s="749"/>
      <c r="AK1524" s="1838"/>
      <c r="AL1524" s="1838">
        <f t="shared" si="1364"/>
        <v>0</v>
      </c>
      <c r="AM1524" s="2437"/>
    </row>
    <row r="1525" spans="1:40" s="70" customFormat="1" ht="15" customHeight="1" x14ac:dyDescent="0.25">
      <c r="A1525" s="738">
        <v>1</v>
      </c>
      <c r="B1525" s="1735">
        <v>1</v>
      </c>
      <c r="C1525" s="654" t="s">
        <v>5</v>
      </c>
      <c r="D1525" s="654"/>
      <c r="E1525" s="654"/>
      <c r="F1525" s="867"/>
      <c r="G1525" s="228"/>
      <c r="H1525" s="228"/>
      <c r="I1525" s="228"/>
      <c r="J1525" s="228"/>
      <c r="K1525" s="228"/>
      <c r="L1525" s="655"/>
      <c r="M1525" s="655"/>
      <c r="N1525" s="655"/>
      <c r="O1525" s="655"/>
      <c r="P1525" s="655"/>
      <c r="Q1525" s="655"/>
      <c r="R1525" s="228"/>
      <c r="S1525" s="228"/>
      <c r="T1525" s="228"/>
      <c r="U1525" s="228"/>
      <c r="V1525" s="228"/>
      <c r="W1525" s="228"/>
      <c r="X1525" s="228"/>
      <c r="Y1525" s="228"/>
      <c r="Z1525" s="228"/>
      <c r="AA1525" s="228"/>
      <c r="AB1525" s="228"/>
      <c r="AC1525" s="228"/>
      <c r="AD1525" s="1627"/>
      <c r="AE1525" s="228"/>
      <c r="AF1525" s="228"/>
      <c r="AG1525" s="228"/>
      <c r="AH1525" s="228"/>
      <c r="AI1525" s="228"/>
      <c r="AJ1525" s="228"/>
      <c r="AK1525" s="1851"/>
      <c r="AL1525" s="1851">
        <f t="shared" si="1364"/>
        <v>0</v>
      </c>
      <c r="AM1525" s="2437"/>
      <c r="AN1525" s="1721"/>
    </row>
    <row r="1526" spans="1:40" s="70" customFormat="1" ht="15" customHeight="1" x14ac:dyDescent="0.25">
      <c r="A1526" s="738">
        <v>1</v>
      </c>
      <c r="B1526" s="1735">
        <v>1</v>
      </c>
      <c r="C1526" s="124" t="s">
        <v>10</v>
      </c>
      <c r="D1526" s="2524" t="s">
        <v>517</v>
      </c>
      <c r="E1526" s="361">
        <v>340</v>
      </c>
      <c r="F1526" s="711">
        <v>1310</v>
      </c>
      <c r="G1526" s="92">
        <f t="shared" ref="G1526:G1532" si="1399">F1526/12*$C$3</f>
        <v>1310</v>
      </c>
      <c r="H1526" s="890">
        <v>1370</v>
      </c>
      <c r="I1526" s="829">
        <f t="shared" ref="I1526:I1533" si="1400">H1526/G1526*100</f>
        <v>104.58015267175573</v>
      </c>
      <c r="J1526" s="865">
        <v>11</v>
      </c>
      <c r="K1526" s="93">
        <f t="shared" ref="K1526:K1533" si="1401">N1526/H1526</f>
        <v>9.458394160583941</v>
      </c>
      <c r="L1526" s="94">
        <f t="shared" ref="L1526:L1532" si="1402">ROUND(F1526*J1526,0)</f>
        <v>14410</v>
      </c>
      <c r="M1526" s="94">
        <f t="shared" ref="M1526:M1532" si="1403">ROUND(L1526/12*$C$3,0)</f>
        <v>14410</v>
      </c>
      <c r="N1526" s="655">
        <v>12958</v>
      </c>
      <c r="O1526" s="94">
        <f t="shared" ref="O1526:O1533" si="1404">N1526/M1526*100</f>
        <v>89.92366412213741</v>
      </c>
      <c r="P1526" s="94">
        <f t="shared" ref="P1526:P1532" si="1405">L1526/E1526</f>
        <v>42.382352941176471</v>
      </c>
      <c r="Q1526" s="94">
        <f t="shared" ref="Q1526:Q1533" si="1406">N1526/$C$3*12/P1526</f>
        <v>305.74045801526717</v>
      </c>
      <c r="R1526" s="228"/>
      <c r="S1526" s="228"/>
      <c r="T1526" s="228"/>
      <c r="U1526" s="228"/>
      <c r="V1526" s="228"/>
      <c r="W1526" s="228"/>
      <c r="X1526" s="228"/>
      <c r="Y1526" s="228"/>
      <c r="Z1526" s="228"/>
      <c r="AA1526" s="228"/>
      <c r="AB1526" s="228"/>
      <c r="AC1526" s="228"/>
      <c r="AD1526" s="1627"/>
      <c r="AE1526" s="228"/>
      <c r="AF1526" s="228"/>
      <c r="AG1526" s="228"/>
      <c r="AH1526" s="228"/>
      <c r="AI1526" s="228"/>
      <c r="AJ1526" s="228"/>
      <c r="AK1526" s="1851"/>
      <c r="AL1526" s="1851">
        <f t="shared" si="1364"/>
        <v>0</v>
      </c>
      <c r="AM1526" s="2437"/>
      <c r="AN1526" s="1721"/>
    </row>
    <row r="1527" spans="1:40" s="70" customFormat="1" ht="15" customHeight="1" x14ac:dyDescent="0.25">
      <c r="A1527" s="738">
        <v>1</v>
      </c>
      <c r="B1527" s="1735">
        <v>1</v>
      </c>
      <c r="C1527" s="124" t="s">
        <v>63</v>
      </c>
      <c r="D1527" s="2524" t="s">
        <v>517</v>
      </c>
      <c r="E1527" s="361">
        <v>340</v>
      </c>
      <c r="F1527" s="711">
        <v>530</v>
      </c>
      <c r="G1527" s="92">
        <f t="shared" si="1399"/>
        <v>530</v>
      </c>
      <c r="H1527" s="890">
        <v>579</v>
      </c>
      <c r="I1527" s="829">
        <f t="shared" si="1400"/>
        <v>109.24528301886794</v>
      </c>
      <c r="J1527" s="865">
        <v>9</v>
      </c>
      <c r="K1527" s="93">
        <f t="shared" si="1401"/>
        <v>9.8652849740932638</v>
      </c>
      <c r="L1527" s="94">
        <f t="shared" si="1402"/>
        <v>4770</v>
      </c>
      <c r="M1527" s="94">
        <f t="shared" si="1403"/>
        <v>4770</v>
      </c>
      <c r="N1527" s="655">
        <v>5712</v>
      </c>
      <c r="O1527" s="94">
        <f t="shared" si="1404"/>
        <v>119.74842767295597</v>
      </c>
      <c r="P1527" s="94">
        <f t="shared" si="1405"/>
        <v>14.029411764705882</v>
      </c>
      <c r="Q1527" s="94">
        <f t="shared" si="1406"/>
        <v>407.14465408805034</v>
      </c>
      <c r="R1527" s="228"/>
      <c r="S1527" s="228"/>
      <c r="T1527" s="228"/>
      <c r="U1527" s="228"/>
      <c r="V1527" s="228"/>
      <c r="W1527" s="228"/>
      <c r="X1527" s="228"/>
      <c r="Y1527" s="228"/>
      <c r="Z1527" s="228"/>
      <c r="AA1527" s="228"/>
      <c r="AB1527" s="228"/>
      <c r="AC1527" s="228"/>
      <c r="AD1527" s="1627"/>
      <c r="AE1527" s="228"/>
      <c r="AF1527" s="228"/>
      <c r="AG1527" s="228"/>
      <c r="AH1527" s="228"/>
      <c r="AI1527" s="228"/>
      <c r="AJ1527" s="228"/>
      <c r="AK1527" s="1851"/>
      <c r="AL1527" s="1851">
        <f t="shared" si="1364"/>
        <v>0</v>
      </c>
      <c r="AM1527" s="2437"/>
      <c r="AN1527" s="1721"/>
    </row>
    <row r="1528" spans="1:40" s="70" customFormat="1" ht="15" customHeight="1" x14ac:dyDescent="0.25">
      <c r="A1528" s="738">
        <v>1</v>
      </c>
      <c r="B1528" s="1735">
        <v>1</v>
      </c>
      <c r="C1528" s="124" t="s">
        <v>25</v>
      </c>
      <c r="D1528" s="2524" t="s">
        <v>517</v>
      </c>
      <c r="E1528" s="361">
        <v>270</v>
      </c>
      <c r="F1528" s="711">
        <v>220</v>
      </c>
      <c r="G1528" s="92">
        <f t="shared" si="1399"/>
        <v>220</v>
      </c>
      <c r="H1528" s="890">
        <v>228</v>
      </c>
      <c r="I1528" s="829">
        <f t="shared" si="1400"/>
        <v>103.63636363636364</v>
      </c>
      <c r="J1528" s="865">
        <v>8</v>
      </c>
      <c r="K1528" s="93">
        <f t="shared" si="1401"/>
        <v>6.8815789473684212</v>
      </c>
      <c r="L1528" s="94">
        <f t="shared" si="1402"/>
        <v>1760</v>
      </c>
      <c r="M1528" s="94">
        <f t="shared" si="1403"/>
        <v>1760</v>
      </c>
      <c r="N1528" s="655">
        <v>1569</v>
      </c>
      <c r="O1528" s="94">
        <f t="shared" si="1404"/>
        <v>89.147727272727266</v>
      </c>
      <c r="P1528" s="94">
        <f t="shared" si="1405"/>
        <v>6.5185185185185182</v>
      </c>
      <c r="Q1528" s="94">
        <f t="shared" si="1406"/>
        <v>240.69886363636365</v>
      </c>
      <c r="R1528" s="228"/>
      <c r="S1528" s="228"/>
      <c r="T1528" s="228"/>
      <c r="U1528" s="228"/>
      <c r="V1528" s="228"/>
      <c r="W1528" s="228"/>
      <c r="X1528" s="228"/>
      <c r="Y1528" s="228"/>
      <c r="Z1528" s="228"/>
      <c r="AA1528" s="228"/>
      <c r="AB1528" s="228"/>
      <c r="AC1528" s="228"/>
      <c r="AD1528" s="1627"/>
      <c r="AE1528" s="228"/>
      <c r="AF1528" s="228"/>
      <c r="AG1528" s="228"/>
      <c r="AH1528" s="228"/>
      <c r="AI1528" s="228"/>
      <c r="AJ1528" s="228"/>
      <c r="AK1528" s="1851"/>
      <c r="AL1528" s="1851">
        <f t="shared" si="1364"/>
        <v>0</v>
      </c>
      <c r="AM1528" s="2437"/>
      <c r="AN1528" s="1721"/>
    </row>
    <row r="1529" spans="1:40" s="70" customFormat="1" ht="15" customHeight="1" x14ac:dyDescent="0.25">
      <c r="A1529" s="738">
        <v>1</v>
      </c>
      <c r="B1529" s="1735">
        <v>1</v>
      </c>
      <c r="C1529" s="124" t="s">
        <v>27</v>
      </c>
      <c r="D1529" s="2524" t="s">
        <v>517</v>
      </c>
      <c r="E1529" s="361">
        <v>300</v>
      </c>
      <c r="F1529" s="711">
        <v>200</v>
      </c>
      <c r="G1529" s="92">
        <f t="shared" si="1399"/>
        <v>200</v>
      </c>
      <c r="H1529" s="890">
        <v>152</v>
      </c>
      <c r="I1529" s="829">
        <f t="shared" si="1400"/>
        <v>76</v>
      </c>
      <c r="J1529" s="865">
        <v>5.2</v>
      </c>
      <c r="K1529" s="93">
        <f t="shared" si="1401"/>
        <v>8.1381578947368425</v>
      </c>
      <c r="L1529" s="94">
        <f t="shared" si="1402"/>
        <v>1040</v>
      </c>
      <c r="M1529" s="94">
        <f t="shared" si="1403"/>
        <v>1040</v>
      </c>
      <c r="N1529" s="655">
        <v>1237</v>
      </c>
      <c r="O1529" s="94">
        <f t="shared" si="1404"/>
        <v>118.94230769230769</v>
      </c>
      <c r="P1529" s="94">
        <f t="shared" si="1405"/>
        <v>3.4666666666666668</v>
      </c>
      <c r="Q1529" s="94">
        <f t="shared" si="1406"/>
        <v>356.82692307692304</v>
      </c>
      <c r="R1529" s="228"/>
      <c r="S1529" s="228"/>
      <c r="T1529" s="228"/>
      <c r="U1529" s="228"/>
      <c r="V1529" s="228"/>
      <c r="W1529" s="228"/>
      <c r="X1529" s="228"/>
      <c r="Y1529" s="228"/>
      <c r="Z1529" s="228"/>
      <c r="AA1529" s="228"/>
      <c r="AB1529" s="228"/>
      <c r="AC1529" s="228"/>
      <c r="AD1529" s="1627"/>
      <c r="AE1529" s="228"/>
      <c r="AF1529" s="228"/>
      <c r="AG1529" s="228"/>
      <c r="AH1529" s="228"/>
      <c r="AI1529" s="228"/>
      <c r="AJ1529" s="228"/>
      <c r="AK1529" s="1851"/>
      <c r="AL1529" s="1851">
        <f t="shared" si="1364"/>
        <v>0</v>
      </c>
      <c r="AM1529" s="2437"/>
      <c r="AN1529" s="1721"/>
    </row>
    <row r="1530" spans="1:40" s="70" customFormat="1" ht="15" customHeight="1" x14ac:dyDescent="0.25">
      <c r="A1530" s="738">
        <v>1</v>
      </c>
      <c r="B1530" s="1735">
        <v>1</v>
      </c>
      <c r="C1530" s="124" t="s">
        <v>26</v>
      </c>
      <c r="D1530" s="2524" t="s">
        <v>517</v>
      </c>
      <c r="E1530" s="361">
        <v>340</v>
      </c>
      <c r="F1530" s="711">
        <v>340</v>
      </c>
      <c r="G1530" s="92">
        <f t="shared" si="1399"/>
        <v>340</v>
      </c>
      <c r="H1530" s="890">
        <v>286</v>
      </c>
      <c r="I1530" s="829">
        <f t="shared" si="1400"/>
        <v>84.117647058823536</v>
      </c>
      <c r="J1530" s="865">
        <v>6.1</v>
      </c>
      <c r="K1530" s="93">
        <f t="shared" si="1401"/>
        <v>5.8216783216783217</v>
      </c>
      <c r="L1530" s="94">
        <f t="shared" si="1402"/>
        <v>2074</v>
      </c>
      <c r="M1530" s="94">
        <f t="shared" si="1403"/>
        <v>2074</v>
      </c>
      <c r="N1530" s="655">
        <v>1665</v>
      </c>
      <c r="O1530" s="94">
        <f t="shared" si="1404"/>
        <v>80.279652844744447</v>
      </c>
      <c r="P1530" s="94">
        <f t="shared" si="1405"/>
        <v>6.1</v>
      </c>
      <c r="Q1530" s="94">
        <f t="shared" si="1406"/>
        <v>272.95081967213116</v>
      </c>
      <c r="R1530" s="228"/>
      <c r="S1530" s="228"/>
      <c r="T1530" s="228"/>
      <c r="U1530" s="228"/>
      <c r="V1530" s="228"/>
      <c r="W1530" s="228"/>
      <c r="X1530" s="228"/>
      <c r="Y1530" s="228"/>
      <c r="Z1530" s="228"/>
      <c r="AA1530" s="228"/>
      <c r="AB1530" s="228"/>
      <c r="AC1530" s="228"/>
      <c r="AD1530" s="1627"/>
      <c r="AE1530" s="228"/>
      <c r="AF1530" s="228"/>
      <c r="AG1530" s="228"/>
      <c r="AH1530" s="228"/>
      <c r="AI1530" s="228"/>
      <c r="AJ1530" s="228"/>
      <c r="AK1530" s="1851"/>
      <c r="AL1530" s="1851">
        <f t="shared" si="1364"/>
        <v>0</v>
      </c>
      <c r="AM1530" s="2437"/>
      <c r="AN1530" s="1721"/>
    </row>
    <row r="1531" spans="1:40" s="70" customFormat="1" ht="15" customHeight="1" x14ac:dyDescent="0.25">
      <c r="A1531" s="738"/>
      <c r="B1531" s="1735">
        <v>1</v>
      </c>
      <c r="C1531" s="124" t="s">
        <v>361</v>
      </c>
      <c r="D1531" s="2524" t="s">
        <v>517</v>
      </c>
      <c r="E1531" s="361">
        <v>330</v>
      </c>
      <c r="F1531" s="711">
        <v>20</v>
      </c>
      <c r="G1531" s="92">
        <f t="shared" ref="G1531" si="1407">F1531/12*$C$3</f>
        <v>20</v>
      </c>
      <c r="H1531" s="890">
        <v>21</v>
      </c>
      <c r="I1531" s="829">
        <f>H1531/ROUND(G1531,0)*100</f>
        <v>105</v>
      </c>
      <c r="J1531" s="865">
        <v>10</v>
      </c>
      <c r="K1531" s="93">
        <f t="shared" si="1401"/>
        <v>11.428571428571429</v>
      </c>
      <c r="L1531" s="94">
        <f t="shared" si="1402"/>
        <v>200</v>
      </c>
      <c r="M1531" s="94">
        <f t="shared" si="1403"/>
        <v>200</v>
      </c>
      <c r="N1531" s="655">
        <v>240</v>
      </c>
      <c r="O1531" s="94">
        <f t="shared" si="1404"/>
        <v>120</v>
      </c>
      <c r="P1531" s="94">
        <f t="shared" si="1405"/>
        <v>0.60606060606060608</v>
      </c>
      <c r="Q1531" s="94">
        <f t="shared" si="1406"/>
        <v>396</v>
      </c>
      <c r="R1531" s="228"/>
      <c r="S1531" s="228"/>
      <c r="T1531" s="228"/>
      <c r="U1531" s="228"/>
      <c r="V1531" s="228"/>
      <c r="W1531" s="228"/>
      <c r="X1531" s="228"/>
      <c r="Y1531" s="228"/>
      <c r="Z1531" s="228"/>
      <c r="AA1531" s="228"/>
      <c r="AB1531" s="228"/>
      <c r="AC1531" s="228"/>
      <c r="AD1531" s="1627"/>
      <c r="AE1531" s="228"/>
      <c r="AF1531" s="228"/>
      <c r="AG1531" s="228"/>
      <c r="AH1531" s="228"/>
      <c r="AI1531" s="228"/>
      <c r="AJ1531" s="228"/>
      <c r="AK1531" s="1851"/>
      <c r="AL1531" s="1851">
        <f t="shared" si="1364"/>
        <v>0</v>
      </c>
      <c r="AM1531" s="2437"/>
      <c r="AN1531" s="1721"/>
    </row>
    <row r="1532" spans="1:40" s="70" customFormat="1" ht="15" customHeight="1" x14ac:dyDescent="0.25">
      <c r="A1532" s="738">
        <v>1</v>
      </c>
      <c r="B1532" s="1735">
        <v>1</v>
      </c>
      <c r="C1532" s="124" t="s">
        <v>77</v>
      </c>
      <c r="D1532" s="2524" t="s">
        <v>517</v>
      </c>
      <c r="E1532" s="361">
        <v>320</v>
      </c>
      <c r="F1532" s="711">
        <v>310</v>
      </c>
      <c r="G1532" s="92">
        <f t="shared" si="1399"/>
        <v>310</v>
      </c>
      <c r="H1532" s="890">
        <v>273</v>
      </c>
      <c r="I1532" s="829">
        <f t="shared" si="1400"/>
        <v>88.064516129032256</v>
      </c>
      <c r="J1532" s="865">
        <v>10</v>
      </c>
      <c r="K1532" s="93">
        <f t="shared" si="1401"/>
        <v>8.9120879120879124</v>
      </c>
      <c r="L1532" s="94">
        <f t="shared" si="1402"/>
        <v>3100</v>
      </c>
      <c r="M1532" s="94">
        <f t="shared" si="1403"/>
        <v>3100</v>
      </c>
      <c r="N1532" s="655">
        <v>2433</v>
      </c>
      <c r="O1532" s="94">
        <f t="shared" si="1404"/>
        <v>78.483870967741936</v>
      </c>
      <c r="P1532" s="94">
        <f t="shared" si="1405"/>
        <v>9.6875</v>
      </c>
      <c r="Q1532" s="94">
        <f t="shared" si="1406"/>
        <v>251.1483870967742</v>
      </c>
      <c r="R1532" s="228"/>
      <c r="S1532" s="228"/>
      <c r="T1532" s="228"/>
      <c r="U1532" s="228"/>
      <c r="V1532" s="228"/>
      <c r="W1532" s="228"/>
      <c r="X1532" s="228"/>
      <c r="Y1532" s="228"/>
      <c r="Z1532" s="228"/>
      <c r="AA1532" s="228"/>
      <c r="AB1532" s="228"/>
      <c r="AC1532" s="228"/>
      <c r="AD1532" s="1627"/>
      <c r="AE1532" s="228"/>
      <c r="AF1532" s="228"/>
      <c r="AG1532" s="228"/>
      <c r="AH1532" s="228"/>
      <c r="AI1532" s="228"/>
      <c r="AJ1532" s="228"/>
      <c r="AK1532" s="1851"/>
      <c r="AL1532" s="1851">
        <f t="shared" si="1364"/>
        <v>0</v>
      </c>
      <c r="AM1532" s="2437"/>
      <c r="AN1532" s="1721"/>
    </row>
    <row r="1533" spans="1:40" s="70" customFormat="1" ht="15" customHeight="1" x14ac:dyDescent="0.25">
      <c r="A1533" s="738">
        <v>1</v>
      </c>
      <c r="B1533" s="1735">
        <v>1</v>
      </c>
      <c r="C1533" s="280" t="s">
        <v>7</v>
      </c>
      <c r="D1533" s="280"/>
      <c r="E1533" s="280"/>
      <c r="F1533" s="2231">
        <f>SUM(F1526:F1532)</f>
        <v>2930</v>
      </c>
      <c r="G1533" s="673">
        <f>SUM(G1526:G1532)</f>
        <v>2930</v>
      </c>
      <c r="H1533" s="643">
        <f>SUM(H1526:H1532)</f>
        <v>2909</v>
      </c>
      <c r="I1533" s="673">
        <f t="shared" si="1400"/>
        <v>99.283276450511948</v>
      </c>
      <c r="J1533" s="678">
        <f>IF(F1533=0,0,L1533/F1533)</f>
        <v>9.3358361774744019</v>
      </c>
      <c r="K1533" s="117">
        <f t="shared" si="1401"/>
        <v>8.8738398074939848</v>
      </c>
      <c r="L1533" s="673">
        <f>SUM(L1526:L1532)</f>
        <v>27354</v>
      </c>
      <c r="M1533" s="673">
        <f>SUM(M1526:M1532)</f>
        <v>27354</v>
      </c>
      <c r="N1533" s="2767">
        <f>SUM(N1526:N1532)</f>
        <v>25814</v>
      </c>
      <c r="O1533" s="94">
        <f t="shared" si="1404"/>
        <v>94.370110404328429</v>
      </c>
      <c r="P1533" s="673">
        <f>SUM(P1526:P1532)</f>
        <v>82.790510497128139</v>
      </c>
      <c r="Q1533" s="94">
        <f t="shared" si="1406"/>
        <v>311.79901953733508</v>
      </c>
      <c r="R1533" s="673">
        <v>103389.59355311999</v>
      </c>
      <c r="S1533" s="673">
        <v>103389.59355311999</v>
      </c>
      <c r="T1533" s="673">
        <v>103389.59355311999</v>
      </c>
      <c r="U1533" s="673">
        <v>103389.59355311999</v>
      </c>
      <c r="V1533" s="673">
        <v>103389.59355311999</v>
      </c>
      <c r="W1533" s="673">
        <v>103389.59355311999</v>
      </c>
      <c r="X1533" s="673">
        <v>103389.59355311999</v>
      </c>
      <c r="Y1533" s="673">
        <v>103389.59355311999</v>
      </c>
      <c r="Z1533" s="673">
        <v>103389.59355311999</v>
      </c>
      <c r="AA1533" s="673">
        <v>103389.59355311999</v>
      </c>
      <c r="AB1533" s="673">
        <v>103389.59355311999</v>
      </c>
      <c r="AC1533" s="673">
        <v>103389.59355311999</v>
      </c>
      <c r="AD1533" s="1600">
        <f>AC1533</f>
        <v>103389.59355311999</v>
      </c>
      <c r="AE1533" s="673">
        <f>AI1533-AH1533-AF1533</f>
        <v>105246.43876999999</v>
      </c>
      <c r="AF1533" s="673">
        <v>-147.65564999999998</v>
      </c>
      <c r="AG1533" s="673">
        <f>AE1533-AD1533</f>
        <v>1856.8452168799995</v>
      </c>
      <c r="AH1533" s="673">
        <v>-2068.4934499999999</v>
      </c>
      <c r="AI1533" s="673">
        <v>103030.28967</v>
      </c>
      <c r="AJ1533" s="673">
        <v>29</v>
      </c>
      <c r="AK1533" s="1852">
        <v>1096009.5999999999</v>
      </c>
      <c r="AL1533" s="1852">
        <f t="shared" si="1364"/>
        <v>1096.0095999999999</v>
      </c>
      <c r="AM1533" s="2437"/>
      <c r="AN1533" s="1721"/>
    </row>
    <row r="1534" spans="1:40" s="70" customFormat="1" ht="15" customHeight="1" x14ac:dyDescent="0.25">
      <c r="A1534" s="738">
        <v>1</v>
      </c>
      <c r="B1534" s="1735">
        <v>1</v>
      </c>
      <c r="C1534" s="636" t="s">
        <v>14</v>
      </c>
      <c r="D1534" s="636"/>
      <c r="E1534" s="830"/>
      <c r="F1534" s="2231"/>
      <c r="G1534" s="673"/>
      <c r="H1534" s="673"/>
      <c r="I1534" s="673"/>
      <c r="J1534" s="674"/>
      <c r="K1534" s="674"/>
      <c r="L1534" s="673"/>
      <c r="M1534" s="673"/>
      <c r="N1534" s="673"/>
      <c r="O1534" s="673"/>
      <c r="P1534" s="673"/>
      <c r="Q1534" s="673"/>
      <c r="R1534" s="228"/>
      <c r="S1534" s="228"/>
      <c r="T1534" s="228"/>
      <c r="U1534" s="228"/>
      <c r="V1534" s="228"/>
      <c r="W1534" s="228"/>
      <c r="X1534" s="228"/>
      <c r="Y1534" s="228"/>
      <c r="Z1534" s="228"/>
      <c r="AA1534" s="228"/>
      <c r="AB1534" s="228"/>
      <c r="AC1534" s="228"/>
      <c r="AD1534" s="1627"/>
      <c r="AE1534" s="228"/>
      <c r="AF1534" s="228"/>
      <c r="AG1534" s="228"/>
      <c r="AH1534" s="228"/>
      <c r="AI1534" s="228"/>
      <c r="AJ1534" s="228"/>
      <c r="AK1534" s="1851"/>
      <c r="AL1534" s="1851">
        <f t="shared" si="1364"/>
        <v>0</v>
      </c>
      <c r="AM1534" s="2437"/>
      <c r="AN1534" s="1721"/>
    </row>
    <row r="1535" spans="1:40" s="70" customFormat="1" ht="16.5" customHeight="1" x14ac:dyDescent="0.25">
      <c r="A1535" s="738">
        <v>1</v>
      </c>
      <c r="B1535" s="1735">
        <v>1</v>
      </c>
      <c r="C1535" s="507" t="s">
        <v>301</v>
      </c>
      <c r="D1535" s="507"/>
      <c r="E1535" s="520"/>
      <c r="F1535" s="2198"/>
      <c r="G1535" s="116"/>
      <c r="H1535" s="116"/>
      <c r="I1535" s="116"/>
      <c r="J1535" s="363"/>
      <c r="K1535" s="363"/>
      <c r="L1535" s="365"/>
      <c r="M1535" s="365"/>
      <c r="N1535" s="365"/>
      <c r="O1535" s="365"/>
      <c r="P1535" s="365"/>
      <c r="Q1535" s="365"/>
      <c r="R1535" s="440"/>
      <c r="S1535" s="440"/>
      <c r="T1535" s="440"/>
      <c r="U1535" s="440"/>
      <c r="V1535" s="440"/>
      <c r="W1535" s="440"/>
      <c r="X1535" s="440"/>
      <c r="Y1535" s="440"/>
      <c r="Z1535" s="440"/>
      <c r="AA1535" s="440"/>
      <c r="AB1535" s="440"/>
      <c r="AC1535" s="440"/>
      <c r="AD1535" s="1680"/>
      <c r="AE1535" s="440"/>
      <c r="AF1535" s="440"/>
      <c r="AG1535" s="440"/>
      <c r="AH1535" s="440"/>
      <c r="AI1535" s="440"/>
      <c r="AJ1535" s="440"/>
      <c r="AK1535" s="1827"/>
      <c r="AL1535" s="1827">
        <f t="shared" si="1364"/>
        <v>0</v>
      </c>
      <c r="AM1535" s="2437"/>
      <c r="AN1535" s="1721"/>
    </row>
    <row r="1536" spans="1:40" s="70" customFormat="1" ht="15" customHeight="1" x14ac:dyDescent="0.25">
      <c r="A1536" s="738">
        <v>1</v>
      </c>
      <c r="B1536" s="1735">
        <v>1</v>
      </c>
      <c r="C1536" s="407" t="s">
        <v>198</v>
      </c>
      <c r="D1536" s="407"/>
      <c r="E1536" s="407"/>
      <c r="F1536" s="711">
        <f t="shared" ref="F1536:G1536" si="1408">SUM(F1538:F1541)+F1537/2.7</f>
        <v>20920.370370370369</v>
      </c>
      <c r="G1536" s="440">
        <f t="shared" si="1408"/>
        <v>20920.370370370369</v>
      </c>
      <c r="H1536" s="440">
        <f>SUM(H1538:H1541)+H1537/2.7</f>
        <v>29758.859259259258</v>
      </c>
      <c r="I1536" s="440">
        <f>H1536/G1536*100</f>
        <v>142.24824289634418</v>
      </c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711"/>
      <c r="Y1536" s="711"/>
      <c r="Z1536" s="711"/>
      <c r="AA1536" s="711"/>
      <c r="AB1536" s="711"/>
      <c r="AC1536" s="711"/>
      <c r="AD1536" s="1681"/>
      <c r="AE1536" s="711"/>
      <c r="AF1536" s="711"/>
      <c r="AG1536" s="711"/>
      <c r="AH1536" s="711"/>
      <c r="AI1536" s="711"/>
      <c r="AJ1536" s="2462">
        <f t="shared" ref="AJ1536" si="1409">SUM(AJ1538:AJ1541)+AJ1537/2.7</f>
        <v>475.85185185185185</v>
      </c>
      <c r="AK1536" s="1832">
        <f>AK1537+AK1539+AK1540+AK1541</f>
        <v>479331.53000000014</v>
      </c>
      <c r="AL1536" s="1832">
        <f t="shared" si="1364"/>
        <v>479.33153000000016</v>
      </c>
      <c r="AM1536" s="2437"/>
      <c r="AN1536" s="1721"/>
    </row>
    <row r="1537" spans="1:40" s="70" customFormat="1" ht="15" customHeight="1" x14ac:dyDescent="0.25">
      <c r="A1537" s="738"/>
      <c r="B1537" s="1735"/>
      <c r="C1537" s="407" t="s">
        <v>467</v>
      </c>
      <c r="D1537" s="407"/>
      <c r="E1537" s="407"/>
      <c r="F1537" s="711">
        <v>1000</v>
      </c>
      <c r="G1537" s="711">
        <f t="shared" ref="G1537:G1545" si="1410">ROUND(F1537/12*$C$3,0)</f>
        <v>1000</v>
      </c>
      <c r="H1537" s="440">
        <v>1090.4199999999998</v>
      </c>
      <c r="I1537" s="440">
        <f>H1537/G1537*100</f>
        <v>109.042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711"/>
      <c r="Y1537" s="711"/>
      <c r="Z1537" s="711"/>
      <c r="AA1537" s="711"/>
      <c r="AB1537" s="711"/>
      <c r="AC1537" s="711"/>
      <c r="AD1537" s="1681"/>
      <c r="AE1537" s="711"/>
      <c r="AF1537" s="711"/>
      <c r="AG1537" s="711"/>
      <c r="AH1537" s="711"/>
      <c r="AI1537" s="711"/>
      <c r="AJ1537" s="711">
        <v>5</v>
      </c>
      <c r="AK1537" s="1832">
        <v>1674.98</v>
      </c>
      <c r="AL1537" s="1832">
        <f t="shared" si="1364"/>
        <v>1.6749799999999999</v>
      </c>
      <c r="AM1537" s="2437"/>
      <c r="AN1537" s="1721"/>
    </row>
    <row r="1538" spans="1:40" s="70" customFormat="1" ht="15" customHeight="1" x14ac:dyDescent="0.25">
      <c r="A1538" s="738">
        <v>1</v>
      </c>
      <c r="B1538" s="1735">
        <v>1</v>
      </c>
      <c r="C1538" s="407" t="s">
        <v>302</v>
      </c>
      <c r="D1538" s="407"/>
      <c r="E1538" s="407"/>
      <c r="F1538" s="711"/>
      <c r="G1538" s="92">
        <f t="shared" si="1410"/>
        <v>0</v>
      </c>
      <c r="H1538" s="440"/>
      <c r="I1538" s="440"/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711"/>
      <c r="Y1538" s="711"/>
      <c r="Z1538" s="711"/>
      <c r="AA1538" s="711"/>
      <c r="AB1538" s="711"/>
      <c r="AC1538" s="711"/>
      <c r="AD1538" s="1681"/>
      <c r="AE1538" s="711"/>
      <c r="AF1538" s="711"/>
      <c r="AG1538" s="711"/>
      <c r="AH1538" s="711"/>
      <c r="AI1538" s="711"/>
      <c r="AJ1538" s="711"/>
      <c r="AK1538" s="1832"/>
      <c r="AL1538" s="1832">
        <f t="shared" si="1364"/>
        <v>0</v>
      </c>
      <c r="AM1538" s="2437"/>
      <c r="AN1538" s="1721"/>
    </row>
    <row r="1539" spans="1:40" s="70" customFormat="1" ht="38.1" customHeight="1" x14ac:dyDescent="0.25">
      <c r="A1539" s="738">
        <v>1</v>
      </c>
      <c r="B1539" s="1735">
        <v>1</v>
      </c>
      <c r="C1539" s="407" t="s">
        <v>303</v>
      </c>
      <c r="D1539" s="407"/>
      <c r="E1539" s="407"/>
      <c r="F1539" s="711">
        <v>6400</v>
      </c>
      <c r="G1539" s="92">
        <f t="shared" si="1410"/>
        <v>6400</v>
      </c>
      <c r="H1539" s="440">
        <v>3493</v>
      </c>
      <c r="I1539" s="440">
        <f t="shared" ref="I1539:I1546" si="1411">H1539/G1539*100</f>
        <v>54.578125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711"/>
      <c r="Y1539" s="711"/>
      <c r="Z1539" s="711"/>
      <c r="AA1539" s="711"/>
      <c r="AB1539" s="711"/>
      <c r="AC1539" s="711"/>
      <c r="AD1539" s="1681"/>
      <c r="AE1539" s="711"/>
      <c r="AF1539" s="711"/>
      <c r="AG1539" s="711"/>
      <c r="AH1539" s="711"/>
      <c r="AI1539" s="711"/>
      <c r="AJ1539" s="711">
        <v>26</v>
      </c>
      <c r="AK1539" s="1832">
        <v>26200.550000000003</v>
      </c>
      <c r="AL1539" s="1832">
        <f t="shared" si="1364"/>
        <v>26.200550000000003</v>
      </c>
      <c r="AM1539" s="2437"/>
      <c r="AN1539" s="1721"/>
    </row>
    <row r="1540" spans="1:40" s="70" customFormat="1" ht="38.1" customHeight="1" x14ac:dyDescent="0.25">
      <c r="A1540" s="738">
        <v>1</v>
      </c>
      <c r="B1540" s="1735">
        <v>1</v>
      </c>
      <c r="C1540" s="407" t="s">
        <v>304</v>
      </c>
      <c r="D1540" s="407"/>
      <c r="E1540" s="407"/>
      <c r="F1540" s="711">
        <v>150</v>
      </c>
      <c r="G1540" s="92">
        <f t="shared" si="1410"/>
        <v>150</v>
      </c>
      <c r="H1540" s="440">
        <v>86</v>
      </c>
      <c r="I1540" s="440">
        <f t="shared" si="1411"/>
        <v>57.333333333333336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711"/>
      <c r="Y1540" s="711"/>
      <c r="Z1540" s="711"/>
      <c r="AA1540" s="711"/>
      <c r="AB1540" s="711"/>
      <c r="AC1540" s="711"/>
      <c r="AD1540" s="1681"/>
      <c r="AE1540" s="711"/>
      <c r="AF1540" s="711"/>
      <c r="AG1540" s="711"/>
      <c r="AH1540" s="711"/>
      <c r="AI1540" s="711"/>
      <c r="AJ1540" s="711"/>
      <c r="AK1540" s="1832"/>
      <c r="AL1540" s="1832">
        <f t="shared" si="1364"/>
        <v>0</v>
      </c>
      <c r="AM1540" s="2437"/>
      <c r="AN1540" s="1721"/>
    </row>
    <row r="1541" spans="1:40" s="70" customFormat="1" ht="22.5" customHeight="1" x14ac:dyDescent="0.25">
      <c r="A1541" s="738">
        <v>1</v>
      </c>
      <c r="B1541" s="1735">
        <v>1</v>
      </c>
      <c r="C1541" s="407" t="s">
        <v>305</v>
      </c>
      <c r="D1541" s="407"/>
      <c r="E1541" s="407"/>
      <c r="F1541" s="711">
        <v>14000</v>
      </c>
      <c r="G1541" s="92">
        <f t="shared" si="1410"/>
        <v>14000</v>
      </c>
      <c r="H1541" s="440">
        <v>25776</v>
      </c>
      <c r="I1541" s="440">
        <f t="shared" si="1411"/>
        <v>184.11428571428573</v>
      </c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711"/>
      <c r="Y1541" s="711"/>
      <c r="Z1541" s="711"/>
      <c r="AA1541" s="711"/>
      <c r="AB1541" s="711"/>
      <c r="AC1541" s="711"/>
      <c r="AD1541" s="1681"/>
      <c r="AE1541" s="711"/>
      <c r="AF1541" s="711"/>
      <c r="AG1541" s="711"/>
      <c r="AH1541" s="711"/>
      <c r="AI1541" s="711"/>
      <c r="AJ1541" s="711">
        <v>448</v>
      </c>
      <c r="AK1541" s="1832">
        <v>451456.00000000012</v>
      </c>
      <c r="AL1541" s="1832">
        <f t="shared" si="1364"/>
        <v>451.45600000000013</v>
      </c>
      <c r="AM1541" s="2437"/>
      <c r="AN1541" s="1721"/>
    </row>
    <row r="1542" spans="1:40" s="70" customFormat="1" ht="47.25" customHeight="1" x14ac:dyDescent="0.25">
      <c r="A1542" s="738"/>
      <c r="B1542" s="1735"/>
      <c r="C1542" s="407" t="s">
        <v>545</v>
      </c>
      <c r="D1542" s="407"/>
      <c r="E1542" s="407"/>
      <c r="F1542" s="711">
        <v>1270</v>
      </c>
      <c r="G1542" s="92">
        <f>F1542/7*($C$3-5)</f>
        <v>1270</v>
      </c>
      <c r="H1542" s="440">
        <v>8</v>
      </c>
      <c r="I1542" s="440">
        <f t="shared" si="1411"/>
        <v>0.62992125984251968</v>
      </c>
      <c r="J1542" s="125"/>
      <c r="K1542" s="125"/>
      <c r="L1542" s="464"/>
      <c r="M1542" s="464"/>
      <c r="N1542" s="464"/>
      <c r="O1542" s="464"/>
      <c r="P1542" s="464"/>
      <c r="Q1542" s="464"/>
      <c r="R1542" s="711"/>
      <c r="S1542" s="711"/>
      <c r="T1542" s="711"/>
      <c r="U1542" s="711"/>
      <c r="V1542" s="711"/>
      <c r="W1542" s="711"/>
      <c r="X1542" s="711"/>
      <c r="Y1542" s="711"/>
      <c r="Z1542" s="711"/>
      <c r="AA1542" s="711"/>
      <c r="AB1542" s="711"/>
      <c r="AC1542" s="711"/>
      <c r="AD1542" s="1681"/>
      <c r="AE1542" s="711"/>
      <c r="AF1542" s="711"/>
      <c r="AG1542" s="711"/>
      <c r="AH1542" s="711"/>
      <c r="AI1542" s="711"/>
      <c r="AJ1542" s="711"/>
      <c r="AK1542" s="1832"/>
      <c r="AL1542" s="1832">
        <f t="shared" si="1364"/>
        <v>0</v>
      </c>
      <c r="AM1542" s="2437"/>
      <c r="AN1542" s="1721"/>
    </row>
    <row r="1543" spans="1:40" s="70" customFormat="1" ht="20.25" customHeight="1" x14ac:dyDescent="0.25">
      <c r="A1543" s="738">
        <v>1</v>
      </c>
      <c r="B1543" s="1735">
        <v>1</v>
      </c>
      <c r="C1543" s="407" t="s">
        <v>157</v>
      </c>
      <c r="D1543" s="407"/>
      <c r="E1543" s="407"/>
      <c r="F1543" s="711">
        <f>F1544+F1545/8.5</f>
        <v>36305.76470588235</v>
      </c>
      <c r="G1543" s="92">
        <f t="shared" ref="G1543:H1543" si="1412">G1544+G1545/8.5</f>
        <v>36305.76470588235</v>
      </c>
      <c r="H1543" s="92">
        <f t="shared" si="1412"/>
        <v>22503.641176470588</v>
      </c>
      <c r="I1543" s="440">
        <f t="shared" si="1411"/>
        <v>61.983658404596262</v>
      </c>
      <c r="J1543" s="125"/>
      <c r="K1543" s="125"/>
      <c r="L1543" s="464"/>
      <c r="M1543" s="464"/>
      <c r="N1543" s="464"/>
      <c r="O1543" s="464"/>
      <c r="P1543" s="464"/>
      <c r="Q1543" s="464"/>
      <c r="R1543" s="711"/>
      <c r="S1543" s="711"/>
      <c r="T1543" s="711"/>
      <c r="U1543" s="711"/>
      <c r="V1543" s="711"/>
      <c r="W1543" s="711"/>
      <c r="X1543" s="711"/>
      <c r="Y1543" s="711"/>
      <c r="Z1543" s="711"/>
      <c r="AA1543" s="711"/>
      <c r="AB1543" s="711"/>
      <c r="AC1543" s="711"/>
      <c r="AD1543" s="1681"/>
      <c r="AE1543" s="711"/>
      <c r="AF1543" s="711"/>
      <c r="AG1543" s="711"/>
      <c r="AH1543" s="711"/>
      <c r="AI1543" s="711"/>
      <c r="AJ1543" s="92">
        <f t="shared" ref="AJ1543" si="1413">AJ1544+AJ1545/8.5</f>
        <v>496.94117647058823</v>
      </c>
      <c r="AK1543" s="1832">
        <f>AK1544+AK1545</f>
        <v>1399276.9300000002</v>
      </c>
      <c r="AL1543" s="1832">
        <f t="shared" si="1364"/>
        <v>1399.2769300000002</v>
      </c>
      <c r="AM1543" s="2437"/>
      <c r="AN1543" s="1721"/>
    </row>
    <row r="1544" spans="1:40" s="70" customFormat="1" ht="20.25" customHeight="1" x14ac:dyDescent="0.25">
      <c r="A1544" s="738"/>
      <c r="B1544" s="1735"/>
      <c r="C1544" s="1276" t="s">
        <v>447</v>
      </c>
      <c r="D1544" s="1276"/>
      <c r="E1544" s="407"/>
      <c r="F1544" s="711">
        <v>31694</v>
      </c>
      <c r="G1544" s="92">
        <f t="shared" si="1410"/>
        <v>31694</v>
      </c>
      <c r="H1544" s="92">
        <v>19088</v>
      </c>
      <c r="I1544" s="440">
        <f t="shared" si="1411"/>
        <v>60.225910266927499</v>
      </c>
      <c r="J1544" s="125"/>
      <c r="K1544" s="125"/>
      <c r="L1544" s="464"/>
      <c r="M1544" s="464"/>
      <c r="N1544" s="464"/>
      <c r="O1544" s="464"/>
      <c r="P1544" s="464"/>
      <c r="Q1544" s="464"/>
      <c r="R1544" s="711"/>
      <c r="S1544" s="711"/>
      <c r="T1544" s="711"/>
      <c r="U1544" s="711"/>
      <c r="V1544" s="711"/>
      <c r="W1544" s="711"/>
      <c r="X1544" s="711"/>
      <c r="Y1544" s="711"/>
      <c r="Z1544" s="711"/>
      <c r="AA1544" s="711"/>
      <c r="AB1544" s="711"/>
      <c r="AC1544" s="711"/>
      <c r="AD1544" s="1681"/>
      <c r="AE1544" s="711"/>
      <c r="AF1544" s="711"/>
      <c r="AG1544" s="711"/>
      <c r="AH1544" s="711"/>
      <c r="AI1544" s="711"/>
      <c r="AJ1544" s="711">
        <v>472</v>
      </c>
      <c r="AK1544" s="1832">
        <v>1332585.1700000002</v>
      </c>
      <c r="AL1544" s="1832">
        <f t="shared" si="1364"/>
        <v>1332.5851700000001</v>
      </c>
      <c r="AM1544" s="2437"/>
      <c r="AN1544" s="1721"/>
    </row>
    <row r="1545" spans="1:40" s="70" customFormat="1" ht="24" customHeight="1" x14ac:dyDescent="0.25">
      <c r="A1545" s="738">
        <v>1</v>
      </c>
      <c r="B1545" s="1735">
        <v>1</v>
      </c>
      <c r="C1545" s="407" t="s">
        <v>451</v>
      </c>
      <c r="D1545" s="407"/>
      <c r="E1545" s="407"/>
      <c r="F1545" s="711">
        <v>39200</v>
      </c>
      <c r="G1545" s="92">
        <f t="shared" si="1410"/>
        <v>39200</v>
      </c>
      <c r="H1545" s="92">
        <v>29032.949999999997</v>
      </c>
      <c r="I1545" s="440">
        <f t="shared" si="1411"/>
        <v>74.063647959183669</v>
      </c>
      <c r="J1545" s="125"/>
      <c r="K1545" s="125"/>
      <c r="L1545" s="464"/>
      <c r="M1545" s="464"/>
      <c r="N1545" s="464"/>
      <c r="O1545" s="464"/>
      <c r="P1545" s="464"/>
      <c r="Q1545" s="464"/>
      <c r="R1545" s="711"/>
      <c r="S1545" s="711"/>
      <c r="T1545" s="711"/>
      <c r="U1545" s="711"/>
      <c r="V1545" s="711"/>
      <c r="W1545" s="711"/>
      <c r="X1545" s="711"/>
      <c r="Y1545" s="711"/>
      <c r="Z1545" s="711"/>
      <c r="AA1545" s="711"/>
      <c r="AB1545" s="711"/>
      <c r="AC1545" s="711"/>
      <c r="AD1545" s="1681"/>
      <c r="AE1545" s="711"/>
      <c r="AF1545" s="711"/>
      <c r="AG1545" s="711"/>
      <c r="AH1545" s="711"/>
      <c r="AI1545" s="711"/>
      <c r="AJ1545" s="711">
        <v>212</v>
      </c>
      <c r="AK1545" s="1832">
        <v>66691.75999999998</v>
      </c>
      <c r="AL1545" s="1832">
        <f t="shared" si="1364"/>
        <v>66.691759999999974</v>
      </c>
      <c r="AM1545" s="2437"/>
      <c r="AN1545" s="1721"/>
    </row>
    <row r="1546" spans="1:40" s="70" customFormat="1" ht="15" customHeight="1" x14ac:dyDescent="0.25">
      <c r="A1546" s="738">
        <v>1</v>
      </c>
      <c r="B1546" s="1735">
        <v>1</v>
      </c>
      <c r="C1546" s="213" t="s">
        <v>168</v>
      </c>
      <c r="D1546" s="213"/>
      <c r="E1546" s="407"/>
      <c r="F1546" s="712">
        <f>F1536+F1544*3.2+F1545/3.9</f>
        <v>132392.45242165242</v>
      </c>
      <c r="G1546" s="388">
        <f t="shared" ref="G1546:H1546" si="1414">G1536+G1544*3.2+G1545/3.9</f>
        <v>132392.45242165242</v>
      </c>
      <c r="H1546" s="388">
        <f t="shared" si="1414"/>
        <v>98284.805413105423</v>
      </c>
      <c r="I1546" s="388">
        <f t="shared" si="1411"/>
        <v>74.237468688986397</v>
      </c>
      <c r="J1546" s="125"/>
      <c r="K1546" s="125"/>
      <c r="L1546" s="464"/>
      <c r="M1546" s="464"/>
      <c r="N1546" s="464"/>
      <c r="O1546" s="464"/>
      <c r="P1546" s="464"/>
      <c r="Q1546" s="464"/>
      <c r="R1546" s="644">
        <v>114580.02009999999</v>
      </c>
      <c r="S1546" s="644">
        <v>114580.02009999999</v>
      </c>
      <c r="T1546" s="644">
        <v>114580.02009999999</v>
      </c>
      <c r="U1546" s="644">
        <v>114580.02009999999</v>
      </c>
      <c r="V1546" s="644">
        <v>114580.02009999999</v>
      </c>
      <c r="W1546" s="644">
        <v>114580.02009999999</v>
      </c>
      <c r="X1546" s="644">
        <v>113147.76985</v>
      </c>
      <c r="Y1546" s="644">
        <v>116355.11800833335</v>
      </c>
      <c r="Z1546" s="644">
        <v>116355.11800833335</v>
      </c>
      <c r="AA1546" s="644">
        <v>116150.54498000001</v>
      </c>
      <c r="AB1546" s="644">
        <v>119859.91274</v>
      </c>
      <c r="AC1546" s="644">
        <v>118810.75133</v>
      </c>
      <c r="AD1546" s="1732">
        <f>AC1546</f>
        <v>118810.75133</v>
      </c>
      <c r="AE1546" s="644">
        <f>AI1546-AH1546</f>
        <v>118810.75140000001</v>
      </c>
      <c r="AF1546" s="644"/>
      <c r="AG1546" s="644">
        <f>AE1546-AD1546</f>
        <v>7.0000009145587683E-5</v>
      </c>
      <c r="AH1546" s="644">
        <v>-219.215</v>
      </c>
      <c r="AI1546" s="644">
        <v>118591.53640000001</v>
      </c>
      <c r="AJ1546" s="388">
        <f t="shared" ref="AJ1546" si="1415">AJ1536+AJ1544*3.2+AJ1545/3.9</f>
        <v>2040.6108262108262</v>
      </c>
      <c r="AK1546" s="1836">
        <f>AK1543+AK1536</f>
        <v>1878608.4600000004</v>
      </c>
      <c r="AL1546" s="1836">
        <f t="shared" si="1364"/>
        <v>1878.6084600000004</v>
      </c>
      <c r="AM1546" s="2437"/>
      <c r="AN1546" s="1721"/>
    </row>
    <row r="1547" spans="1:40" s="70" customFormat="1" ht="15" customHeight="1" x14ac:dyDescent="0.25">
      <c r="A1547" s="738">
        <v>1</v>
      </c>
      <c r="B1547" s="1735">
        <v>1</v>
      </c>
      <c r="C1547" s="507" t="s">
        <v>306</v>
      </c>
      <c r="D1547" s="507"/>
      <c r="E1547" s="407"/>
      <c r="F1547" s="711"/>
      <c r="G1547" s="440"/>
      <c r="H1547" s="440"/>
      <c r="I1547" s="388"/>
      <c r="J1547" s="125"/>
      <c r="K1547" s="125"/>
      <c r="L1547" s="464"/>
      <c r="M1547" s="464"/>
      <c r="N1547" s="464"/>
      <c r="O1547" s="464"/>
      <c r="P1547" s="464"/>
      <c r="Q1547" s="464"/>
      <c r="R1547" s="711"/>
      <c r="S1547" s="711"/>
      <c r="T1547" s="711"/>
      <c r="U1547" s="711"/>
      <c r="V1547" s="711"/>
      <c r="W1547" s="711"/>
      <c r="X1547" s="711"/>
      <c r="Y1547" s="711"/>
      <c r="Z1547" s="711"/>
      <c r="AA1547" s="711"/>
      <c r="AB1547" s="711"/>
      <c r="AC1547" s="711"/>
      <c r="AD1547" s="1681"/>
      <c r="AE1547" s="711"/>
      <c r="AF1547" s="711"/>
      <c r="AG1547" s="711"/>
      <c r="AH1547" s="711"/>
      <c r="AI1547" s="711"/>
      <c r="AJ1547" s="711"/>
      <c r="AK1547" s="1832"/>
      <c r="AL1547" s="1832">
        <f t="shared" si="1364"/>
        <v>0</v>
      </c>
      <c r="AM1547" s="2437"/>
      <c r="AN1547" s="1721"/>
    </row>
    <row r="1548" spans="1:40" s="70" customFormat="1" ht="15" customHeight="1" x14ac:dyDescent="0.25">
      <c r="A1548" s="738">
        <v>1</v>
      </c>
      <c r="B1548" s="1735">
        <v>1</v>
      </c>
      <c r="C1548" s="407" t="s">
        <v>198</v>
      </c>
      <c r="D1548" s="407"/>
      <c r="E1548" s="407"/>
      <c r="F1548" s="711">
        <f>SUM(F1550,F1555)</f>
        <v>21776</v>
      </c>
      <c r="G1548" s="440">
        <f>SUM(G1550,G1555)</f>
        <v>21776</v>
      </c>
      <c r="H1548" s="440">
        <f>SUM(H1550,H1555)</f>
        <v>20976.73949579832</v>
      </c>
      <c r="I1548" s="388">
        <f>H1548/G1548*100</f>
        <v>96.329626633901171</v>
      </c>
      <c r="J1548" s="125"/>
      <c r="K1548" s="125"/>
      <c r="L1548" s="464"/>
      <c r="M1548" s="464"/>
      <c r="N1548" s="464"/>
      <c r="O1548" s="464"/>
      <c r="P1548" s="464"/>
      <c r="Q1548" s="464"/>
      <c r="R1548" s="711"/>
      <c r="S1548" s="711"/>
      <c r="T1548" s="711"/>
      <c r="U1548" s="711"/>
      <c r="V1548" s="711"/>
      <c r="W1548" s="711"/>
      <c r="X1548" s="711"/>
      <c r="Y1548" s="711"/>
      <c r="Z1548" s="711"/>
      <c r="AA1548" s="711"/>
      <c r="AB1548" s="711"/>
      <c r="AC1548" s="711"/>
      <c r="AD1548" s="1681"/>
      <c r="AE1548" s="711"/>
      <c r="AF1548" s="711"/>
      <c r="AG1548" s="711"/>
      <c r="AH1548" s="711"/>
      <c r="AI1548" s="711"/>
      <c r="AJ1548" s="711">
        <f>AJ1549+AJ1550+AJ1555</f>
        <v>281.10320000000002</v>
      </c>
      <c r="AK1548" s="711">
        <f t="shared" ref="AK1548" si="1416">AK1549+AK1550+AK1555</f>
        <v>317674.97000000003</v>
      </c>
      <c r="AL1548" s="711">
        <f t="shared" si="1364"/>
        <v>317.67497000000003</v>
      </c>
      <c r="AM1548" s="2437"/>
      <c r="AN1548" s="1721"/>
    </row>
    <row r="1549" spans="1:40" s="70" customFormat="1" ht="38.1" customHeight="1" x14ac:dyDescent="0.25">
      <c r="A1549" s="738">
        <v>1</v>
      </c>
      <c r="B1549" s="1735">
        <v>1</v>
      </c>
      <c r="C1549" s="407" t="s">
        <v>302</v>
      </c>
      <c r="D1549" s="407"/>
      <c r="E1549" s="407"/>
      <c r="F1549" s="711"/>
      <c r="G1549" s="92">
        <f>ROUND(F1549/12*$C$3,0)</f>
        <v>0</v>
      </c>
      <c r="H1549" s="440"/>
      <c r="I1549" s="388"/>
      <c r="J1549" s="125"/>
      <c r="K1549" s="125"/>
      <c r="L1549" s="464"/>
      <c r="M1549" s="464"/>
      <c r="N1549" s="464"/>
      <c r="O1549" s="464"/>
      <c r="P1549" s="464"/>
      <c r="Q1549" s="464"/>
      <c r="R1549" s="711"/>
      <c r="S1549" s="711"/>
      <c r="T1549" s="711"/>
      <c r="U1549" s="711"/>
      <c r="V1549" s="711"/>
      <c r="W1549" s="711"/>
      <c r="X1549" s="711"/>
      <c r="Y1549" s="711"/>
      <c r="Z1549" s="711"/>
      <c r="AA1549" s="711"/>
      <c r="AB1549" s="711"/>
      <c r="AC1549" s="711"/>
      <c r="AD1549" s="1681"/>
      <c r="AE1549" s="711"/>
      <c r="AF1549" s="711"/>
      <c r="AG1549" s="711"/>
      <c r="AH1549" s="711"/>
      <c r="AI1549" s="711"/>
      <c r="AJ1549" s="711"/>
      <c r="AK1549" s="1832"/>
      <c r="AL1549" s="1832">
        <f t="shared" si="1364"/>
        <v>0</v>
      </c>
      <c r="AM1549" s="2437"/>
      <c r="AN1549" s="1721"/>
    </row>
    <row r="1550" spans="1:40" s="70" customFormat="1" ht="48" customHeight="1" x14ac:dyDescent="0.25">
      <c r="A1550" s="738">
        <v>1</v>
      </c>
      <c r="B1550" s="1735">
        <v>1</v>
      </c>
      <c r="C1550" s="407" t="s">
        <v>307</v>
      </c>
      <c r="D1550" s="407"/>
      <c r="E1550" s="407"/>
      <c r="F1550" s="711">
        <f>SUM(F1551:F1554)</f>
        <v>5232</v>
      </c>
      <c r="G1550" s="440">
        <f>SUM(G1551:G1554)</f>
        <v>5232</v>
      </c>
      <c r="H1550" s="440">
        <f>SUM(H1551:H1554)</f>
        <v>5602</v>
      </c>
      <c r="I1550" s="388">
        <f t="shared" ref="I1550:I1558" si="1417">H1550/G1550*100</f>
        <v>107.07186544342508</v>
      </c>
      <c r="J1550" s="125"/>
      <c r="K1550" s="125"/>
      <c r="L1550" s="464"/>
      <c r="M1550" s="464"/>
      <c r="N1550" s="464"/>
      <c r="O1550" s="464"/>
      <c r="P1550" s="464"/>
      <c r="Q1550" s="464"/>
      <c r="R1550" s="711"/>
      <c r="S1550" s="711"/>
      <c r="T1550" s="711"/>
      <c r="U1550" s="711"/>
      <c r="V1550" s="711"/>
      <c r="W1550" s="711"/>
      <c r="X1550" s="711"/>
      <c r="Y1550" s="711"/>
      <c r="Z1550" s="711"/>
      <c r="AA1550" s="711"/>
      <c r="AB1550" s="711"/>
      <c r="AC1550" s="711"/>
      <c r="AD1550" s="1681"/>
      <c r="AE1550" s="711"/>
      <c r="AF1550" s="711"/>
      <c r="AG1550" s="711"/>
      <c r="AH1550" s="711"/>
      <c r="AI1550" s="711"/>
      <c r="AJ1550" s="711">
        <f>AJ1551+AJ1552+AJ1553*1.9412+AJ1554*1.9412</f>
        <v>65.706400000000002</v>
      </c>
      <c r="AK1550" s="1832">
        <f>AK1551+AK1552+AK1553+AK1554</f>
        <v>186946.47</v>
      </c>
      <c r="AL1550" s="1832">
        <f t="shared" si="1364"/>
        <v>186.94647000000001</v>
      </c>
      <c r="AM1550" s="2437"/>
      <c r="AN1550" s="1721"/>
    </row>
    <row r="1551" spans="1:40" s="70" customFormat="1" ht="38.1" customHeight="1" x14ac:dyDescent="0.25">
      <c r="A1551" s="738">
        <v>1</v>
      </c>
      <c r="B1551" s="1735">
        <v>1</v>
      </c>
      <c r="C1551" s="407" t="s">
        <v>308</v>
      </c>
      <c r="D1551" s="407"/>
      <c r="E1551" s="407"/>
      <c r="F1551" s="711">
        <v>2326</v>
      </c>
      <c r="G1551" s="92">
        <f>ROUND(F1551/12*$C$3,0)</f>
        <v>2326</v>
      </c>
      <c r="H1551" s="440">
        <v>2345</v>
      </c>
      <c r="I1551" s="388">
        <f t="shared" si="1417"/>
        <v>100.81685296646603</v>
      </c>
      <c r="J1551" s="125"/>
      <c r="K1551" s="125"/>
      <c r="L1551" s="464"/>
      <c r="M1551" s="464"/>
      <c r="N1551" s="464"/>
      <c r="O1551" s="464"/>
      <c r="P1551" s="464"/>
      <c r="Q1551" s="464"/>
      <c r="R1551" s="711"/>
      <c r="S1551" s="711"/>
      <c r="T1551" s="711"/>
      <c r="U1551" s="711"/>
      <c r="V1551" s="711"/>
      <c r="W1551" s="711"/>
      <c r="X1551" s="711"/>
      <c r="Y1551" s="711"/>
      <c r="Z1551" s="711"/>
      <c r="AA1551" s="711"/>
      <c r="AB1551" s="711"/>
      <c r="AC1551" s="711"/>
      <c r="AD1551" s="1681"/>
      <c r="AE1551" s="711"/>
      <c r="AF1551" s="711"/>
      <c r="AG1551" s="711"/>
      <c r="AH1551" s="711"/>
      <c r="AI1551" s="711"/>
      <c r="AJ1551" s="711">
        <v>21</v>
      </c>
      <c r="AK1551" s="1832">
        <v>38628.239999999998</v>
      </c>
      <c r="AL1551" s="1832">
        <f t="shared" si="1364"/>
        <v>38.628239999999998</v>
      </c>
      <c r="AM1551" s="2437"/>
      <c r="AN1551" s="1721"/>
    </row>
    <row r="1552" spans="1:40" s="70" customFormat="1" ht="38.1" customHeight="1" x14ac:dyDescent="0.25">
      <c r="A1552" s="738">
        <v>1</v>
      </c>
      <c r="B1552" s="1735">
        <v>1</v>
      </c>
      <c r="C1552" s="407" t="s">
        <v>309</v>
      </c>
      <c r="D1552" s="407"/>
      <c r="E1552" s="407"/>
      <c r="F1552" s="711">
        <v>698</v>
      </c>
      <c r="G1552" s="92">
        <f>ROUND(F1552/12*$C$3,0)</f>
        <v>698</v>
      </c>
      <c r="H1552" s="440">
        <v>869</v>
      </c>
      <c r="I1552" s="388">
        <f t="shared" si="1417"/>
        <v>124.49856733524356</v>
      </c>
      <c r="J1552" s="125"/>
      <c r="K1552" s="125"/>
      <c r="L1552" s="464"/>
      <c r="M1552" s="464"/>
      <c r="N1552" s="464"/>
      <c r="O1552" s="464"/>
      <c r="P1552" s="464"/>
      <c r="Q1552" s="464"/>
      <c r="R1552" s="711"/>
      <c r="S1552" s="711"/>
      <c r="T1552" s="711"/>
      <c r="U1552" s="711"/>
      <c r="V1552" s="711"/>
      <c r="W1552" s="711"/>
      <c r="X1552" s="711"/>
      <c r="Y1552" s="711"/>
      <c r="Z1552" s="711"/>
      <c r="AA1552" s="711"/>
      <c r="AB1552" s="711"/>
      <c r="AC1552" s="711"/>
      <c r="AD1552" s="1681"/>
      <c r="AE1552" s="711"/>
      <c r="AF1552" s="711"/>
      <c r="AG1552" s="711"/>
      <c r="AH1552" s="711"/>
      <c r="AI1552" s="711"/>
      <c r="AJ1552" s="711">
        <v>2</v>
      </c>
      <c r="AK1552" s="1832">
        <v>3952.4700000000003</v>
      </c>
      <c r="AL1552" s="1832">
        <f t="shared" si="1364"/>
        <v>3.9524700000000004</v>
      </c>
      <c r="AM1552" s="2437"/>
      <c r="AN1552" s="1721"/>
    </row>
    <row r="1553" spans="1:40" s="70" customFormat="1" ht="45.75" customHeight="1" x14ac:dyDescent="0.25">
      <c r="A1553" s="738">
        <v>1</v>
      </c>
      <c r="B1553" s="1735">
        <v>1</v>
      </c>
      <c r="C1553" s="407" t="s">
        <v>353</v>
      </c>
      <c r="D1553" s="407"/>
      <c r="E1553" s="407"/>
      <c r="F1553" s="711">
        <v>144</v>
      </c>
      <c r="G1553" s="92">
        <f>ROUND(F1553/12*$C$3,0)</f>
        <v>144</v>
      </c>
      <c r="H1553" s="440">
        <v>189</v>
      </c>
      <c r="I1553" s="388">
        <f t="shared" si="1417"/>
        <v>131.25</v>
      </c>
      <c r="J1553" s="125"/>
      <c r="K1553" s="125"/>
      <c r="L1553" s="464"/>
      <c r="M1553" s="464"/>
      <c r="N1553" s="464"/>
      <c r="O1553" s="464"/>
      <c r="P1553" s="464"/>
      <c r="Q1553" s="464"/>
      <c r="R1553" s="711"/>
      <c r="S1553" s="711"/>
      <c r="T1553" s="711"/>
      <c r="U1553" s="711"/>
      <c r="V1553" s="711"/>
      <c r="W1553" s="711"/>
      <c r="X1553" s="711"/>
      <c r="Y1553" s="711"/>
      <c r="Z1553" s="711"/>
      <c r="AA1553" s="711"/>
      <c r="AB1553" s="711"/>
      <c r="AC1553" s="711"/>
      <c r="AD1553" s="1681"/>
      <c r="AE1553" s="711"/>
      <c r="AF1553" s="711"/>
      <c r="AG1553" s="711"/>
      <c r="AH1553" s="711"/>
      <c r="AI1553" s="711"/>
      <c r="AJ1553" s="711">
        <v>22</v>
      </c>
      <c r="AK1553" s="1832">
        <v>144365.76000000001</v>
      </c>
      <c r="AL1553" s="1832">
        <f t="shared" si="1364"/>
        <v>144.36576000000002</v>
      </c>
      <c r="AM1553" s="2437"/>
      <c r="AN1553" s="1721"/>
    </row>
    <row r="1554" spans="1:40" s="70" customFormat="1" ht="48" customHeight="1" x14ac:dyDescent="0.25">
      <c r="A1554" s="738">
        <v>1</v>
      </c>
      <c r="B1554" s="1735">
        <v>1</v>
      </c>
      <c r="C1554" s="407" t="s">
        <v>354</v>
      </c>
      <c r="D1554" s="407"/>
      <c r="E1554" s="407"/>
      <c r="F1554" s="711">
        <v>2064</v>
      </c>
      <c r="G1554" s="92">
        <f>ROUND(F1554/12*$C$3,0)</f>
        <v>2064</v>
      </c>
      <c r="H1554" s="440">
        <v>2199</v>
      </c>
      <c r="I1554" s="388">
        <f t="shared" si="1417"/>
        <v>106.54069767441861</v>
      </c>
      <c r="J1554" s="125"/>
      <c r="K1554" s="125"/>
      <c r="L1554" s="464"/>
      <c r="M1554" s="464"/>
      <c r="N1554" s="464"/>
      <c r="O1554" s="464"/>
      <c r="P1554" s="464"/>
      <c r="Q1554" s="464"/>
      <c r="R1554" s="711"/>
      <c r="S1554" s="711"/>
      <c r="T1554" s="711"/>
      <c r="U1554" s="711"/>
      <c r="V1554" s="711"/>
      <c r="W1554" s="711"/>
      <c r="X1554" s="711"/>
      <c r="Y1554" s="711"/>
      <c r="Z1554" s="711"/>
      <c r="AA1554" s="711"/>
      <c r="AB1554" s="711"/>
      <c r="AC1554" s="711"/>
      <c r="AD1554" s="1681"/>
      <c r="AE1554" s="711"/>
      <c r="AF1554" s="711"/>
      <c r="AG1554" s="711"/>
      <c r="AH1554" s="711"/>
      <c r="AI1554" s="711"/>
      <c r="AJ1554" s="711"/>
      <c r="AK1554" s="1832"/>
      <c r="AL1554" s="1832">
        <f t="shared" si="1364"/>
        <v>0</v>
      </c>
      <c r="AM1554" s="2437"/>
      <c r="AN1554" s="1721"/>
    </row>
    <row r="1555" spans="1:40" s="70" customFormat="1" ht="50.25" customHeight="1" x14ac:dyDescent="0.25">
      <c r="A1555" s="738">
        <v>1</v>
      </c>
      <c r="B1555" s="1735">
        <v>1</v>
      </c>
      <c r="C1555" s="407" t="s">
        <v>310</v>
      </c>
      <c r="D1555" s="407"/>
      <c r="E1555" s="407"/>
      <c r="F1555" s="711">
        <f>SUM(F1556:F1558)</f>
        <v>16544</v>
      </c>
      <c r="G1555" s="440">
        <f>SUM(G1556:G1558)</f>
        <v>16544</v>
      </c>
      <c r="H1555" s="440">
        <f>SUM(H1556:H1558)</f>
        <v>15374.73949579832</v>
      </c>
      <c r="I1555" s="388">
        <f t="shared" si="1417"/>
        <v>92.932419582920218</v>
      </c>
      <c r="J1555" s="125"/>
      <c r="K1555" s="125"/>
      <c r="L1555" s="464"/>
      <c r="M1555" s="464"/>
      <c r="N1555" s="464"/>
      <c r="O1555" s="464"/>
      <c r="P1555" s="464"/>
      <c r="Q1555" s="464"/>
      <c r="R1555" s="711"/>
      <c r="S1555" s="711"/>
      <c r="T1555" s="711"/>
      <c r="U1555" s="711"/>
      <c r="V1555" s="711"/>
      <c r="W1555" s="711"/>
      <c r="X1555" s="711"/>
      <c r="Y1555" s="711"/>
      <c r="Z1555" s="711"/>
      <c r="AA1555" s="711"/>
      <c r="AB1555" s="711"/>
      <c r="AC1555" s="711"/>
      <c r="AD1555" s="1681"/>
      <c r="AE1555" s="711"/>
      <c r="AF1555" s="711"/>
      <c r="AG1555" s="711"/>
      <c r="AH1555" s="711"/>
      <c r="AI1555" s="711"/>
      <c r="AJ1555" s="711">
        <f>AJ1556+AJ1557*4.7647+AJ1558*1.4375</f>
        <v>215.39680000000001</v>
      </c>
      <c r="AK1555" s="1832">
        <f>AK1556+AK1557+AK1558</f>
        <v>130728.50000000003</v>
      </c>
      <c r="AL1555" s="1832">
        <f t="shared" si="1364"/>
        <v>130.72850000000003</v>
      </c>
      <c r="AM1555" s="2437"/>
      <c r="AN1555" s="1721"/>
    </row>
    <row r="1556" spans="1:40" s="70" customFormat="1" ht="38.1" customHeight="1" x14ac:dyDescent="0.25">
      <c r="A1556" s="738">
        <v>1</v>
      </c>
      <c r="B1556" s="1735">
        <v>1</v>
      </c>
      <c r="C1556" s="407" t="s">
        <v>311</v>
      </c>
      <c r="D1556" s="407"/>
      <c r="E1556" s="407"/>
      <c r="F1556" s="711">
        <v>2000</v>
      </c>
      <c r="G1556" s="92">
        <f t="shared" ref="G1556:G1561" si="1418">ROUND(F1556/12*$C$3,0)</f>
        <v>2000</v>
      </c>
      <c r="H1556" s="440">
        <v>1460</v>
      </c>
      <c r="I1556" s="388">
        <f t="shared" si="1417"/>
        <v>73</v>
      </c>
      <c r="J1556" s="125"/>
      <c r="K1556" s="125"/>
      <c r="L1556" s="464"/>
      <c r="M1556" s="464"/>
      <c r="N1556" s="464"/>
      <c r="O1556" s="464"/>
      <c r="P1556" s="464"/>
      <c r="Q1556" s="464"/>
      <c r="R1556" s="711"/>
      <c r="S1556" s="711"/>
      <c r="T1556" s="711"/>
      <c r="U1556" s="711"/>
      <c r="V1556" s="711"/>
      <c r="W1556" s="711"/>
      <c r="X1556" s="711"/>
      <c r="Y1556" s="711"/>
      <c r="Z1556" s="711"/>
      <c r="AA1556" s="711"/>
      <c r="AB1556" s="711"/>
      <c r="AC1556" s="711"/>
      <c r="AD1556" s="1681"/>
      <c r="AE1556" s="711"/>
      <c r="AF1556" s="711"/>
      <c r="AG1556" s="711"/>
      <c r="AH1556" s="711"/>
      <c r="AI1556" s="711"/>
      <c r="AJ1556" s="711"/>
      <c r="AK1556" s="1832"/>
      <c r="AL1556" s="1832">
        <f t="shared" si="1364"/>
        <v>0</v>
      </c>
      <c r="AM1556" s="2437"/>
      <c r="AN1556" s="1721"/>
    </row>
    <row r="1557" spans="1:40" s="70" customFormat="1" ht="56.25" customHeight="1" x14ac:dyDescent="0.25">
      <c r="A1557" s="738">
        <v>1</v>
      </c>
      <c r="B1557" s="1735">
        <v>1</v>
      </c>
      <c r="C1557" s="407" t="s">
        <v>375</v>
      </c>
      <c r="D1557" s="407"/>
      <c r="E1557" s="407"/>
      <c r="F1557" s="711">
        <v>10544</v>
      </c>
      <c r="G1557" s="92">
        <f t="shared" si="1418"/>
        <v>10544</v>
      </c>
      <c r="H1557" s="440">
        <v>12252.73949579832</v>
      </c>
      <c r="I1557" s="388">
        <f t="shared" si="1417"/>
        <v>116.20579946697951</v>
      </c>
      <c r="J1557" s="125"/>
      <c r="K1557" s="125"/>
      <c r="L1557" s="464"/>
      <c r="M1557" s="464"/>
      <c r="N1557" s="464"/>
      <c r="O1557" s="464"/>
      <c r="P1557" s="464"/>
      <c r="Q1557" s="464"/>
      <c r="R1557" s="711"/>
      <c r="S1557" s="711"/>
      <c r="T1557" s="711"/>
      <c r="U1557" s="711"/>
      <c r="V1557" s="711"/>
      <c r="W1557" s="711"/>
      <c r="X1557" s="711"/>
      <c r="Y1557" s="711"/>
      <c r="Z1557" s="711"/>
      <c r="AA1557" s="711"/>
      <c r="AB1557" s="711"/>
      <c r="AC1557" s="711"/>
      <c r="AD1557" s="1681"/>
      <c r="AE1557" s="711"/>
      <c r="AF1557" s="711"/>
      <c r="AG1557" s="711"/>
      <c r="AH1557" s="711"/>
      <c r="AI1557" s="711"/>
      <c r="AJ1557" s="711">
        <v>44</v>
      </c>
      <c r="AK1557" s="1832">
        <v>124249.93000000002</v>
      </c>
      <c r="AL1557" s="1832">
        <f t="shared" si="1364"/>
        <v>124.24993000000002</v>
      </c>
      <c r="AM1557" s="2437"/>
      <c r="AN1557" s="1721"/>
    </row>
    <row r="1558" spans="1:40" s="70" customFormat="1" ht="49.5" customHeight="1" x14ac:dyDescent="0.25">
      <c r="A1558" s="738">
        <v>1</v>
      </c>
      <c r="B1558" s="1735">
        <v>1</v>
      </c>
      <c r="C1558" s="407" t="s">
        <v>321</v>
      </c>
      <c r="D1558" s="407"/>
      <c r="E1558" s="407"/>
      <c r="F1558" s="711">
        <v>4000</v>
      </c>
      <c r="G1558" s="92">
        <f t="shared" si="1418"/>
        <v>4000</v>
      </c>
      <c r="H1558" s="440">
        <v>1662</v>
      </c>
      <c r="I1558" s="388">
        <f t="shared" si="1417"/>
        <v>41.55</v>
      </c>
      <c r="J1558" s="125"/>
      <c r="K1558" s="125"/>
      <c r="L1558" s="464"/>
      <c r="M1558" s="464"/>
      <c r="N1558" s="464"/>
      <c r="O1558" s="464"/>
      <c r="P1558" s="464"/>
      <c r="Q1558" s="464"/>
      <c r="R1558" s="711"/>
      <c r="S1558" s="711"/>
      <c r="T1558" s="711"/>
      <c r="U1558" s="711"/>
      <c r="V1558" s="711"/>
      <c r="W1558" s="711"/>
      <c r="X1558" s="711"/>
      <c r="Y1558" s="711"/>
      <c r="Z1558" s="711"/>
      <c r="AA1558" s="711"/>
      <c r="AB1558" s="711"/>
      <c r="AC1558" s="711"/>
      <c r="AD1558" s="1681"/>
      <c r="AE1558" s="711"/>
      <c r="AF1558" s="711"/>
      <c r="AG1558" s="711"/>
      <c r="AH1558" s="711"/>
      <c r="AI1558" s="711"/>
      <c r="AJ1558" s="711">
        <v>4</v>
      </c>
      <c r="AK1558" s="1832">
        <v>6478.5700000000006</v>
      </c>
      <c r="AL1558" s="1832">
        <f t="shared" si="1364"/>
        <v>6.4785700000000004</v>
      </c>
      <c r="AM1558" s="2437"/>
      <c r="AN1558" s="1721"/>
    </row>
    <row r="1559" spans="1:40" s="70" customFormat="1" ht="21.75" customHeight="1" x14ac:dyDescent="0.25">
      <c r="A1559" s="738">
        <v>1</v>
      </c>
      <c r="B1559" s="1735">
        <v>1</v>
      </c>
      <c r="C1559" s="407" t="s">
        <v>157</v>
      </c>
      <c r="D1559" s="407"/>
      <c r="E1559" s="407"/>
      <c r="F1559" s="711"/>
      <c r="G1559" s="92">
        <f t="shared" si="1418"/>
        <v>0</v>
      </c>
      <c r="H1559" s="440"/>
      <c r="I1559" s="388"/>
      <c r="J1559" s="125"/>
      <c r="K1559" s="125"/>
      <c r="L1559" s="464"/>
      <c r="M1559" s="464"/>
      <c r="N1559" s="464"/>
      <c r="O1559" s="464"/>
      <c r="P1559" s="464"/>
      <c r="Q1559" s="464"/>
      <c r="R1559" s="711"/>
      <c r="S1559" s="711"/>
      <c r="T1559" s="711"/>
      <c r="U1559" s="711"/>
      <c r="V1559" s="711"/>
      <c r="W1559" s="711"/>
      <c r="X1559" s="711"/>
      <c r="Y1559" s="711"/>
      <c r="Z1559" s="711"/>
      <c r="AA1559" s="711"/>
      <c r="AB1559" s="711"/>
      <c r="AC1559" s="711"/>
      <c r="AD1559" s="1681"/>
      <c r="AE1559" s="711"/>
      <c r="AF1559" s="711"/>
      <c r="AG1559" s="711"/>
      <c r="AH1559" s="711"/>
      <c r="AI1559" s="711"/>
      <c r="AJ1559" s="711"/>
      <c r="AK1559" s="1832"/>
      <c r="AL1559" s="1832">
        <f t="shared" si="1364"/>
        <v>0</v>
      </c>
      <c r="AM1559" s="2437"/>
      <c r="AN1559" s="1721"/>
    </row>
    <row r="1560" spans="1:40" s="70" customFormat="1" ht="38.1" customHeight="1" x14ac:dyDescent="0.25">
      <c r="A1560" s="738">
        <v>1</v>
      </c>
      <c r="B1560" s="1735">
        <v>1</v>
      </c>
      <c r="C1560" s="407" t="s">
        <v>158</v>
      </c>
      <c r="D1560" s="407"/>
      <c r="E1560" s="407"/>
      <c r="F1560" s="711">
        <v>12300</v>
      </c>
      <c r="G1560" s="92">
        <f t="shared" si="1418"/>
        <v>12300</v>
      </c>
      <c r="H1560" s="92">
        <v>13461</v>
      </c>
      <c r="I1560" s="388">
        <f>H1560/G1560*100</f>
        <v>109.43902439024392</v>
      </c>
      <c r="J1560" s="125"/>
      <c r="K1560" s="125"/>
      <c r="L1560" s="464"/>
      <c r="M1560" s="464"/>
      <c r="N1560" s="464"/>
      <c r="O1560" s="464"/>
      <c r="P1560" s="464"/>
      <c r="Q1560" s="464"/>
      <c r="R1560" s="711"/>
      <c r="S1560" s="711"/>
      <c r="T1560" s="711"/>
      <c r="U1560" s="711"/>
      <c r="V1560" s="711"/>
      <c r="W1560" s="711"/>
      <c r="X1560" s="711"/>
      <c r="Y1560" s="711"/>
      <c r="Z1560" s="711"/>
      <c r="AA1560" s="711"/>
      <c r="AB1560" s="711"/>
      <c r="AC1560" s="711"/>
      <c r="AD1560" s="1681"/>
      <c r="AE1560" s="711"/>
      <c r="AF1560" s="711"/>
      <c r="AG1560" s="711"/>
      <c r="AH1560" s="711"/>
      <c r="AI1560" s="711"/>
      <c r="AJ1560" s="711">
        <v>117</v>
      </c>
      <c r="AK1560" s="1832">
        <v>113866.74</v>
      </c>
      <c r="AL1560" s="1832">
        <f t="shared" si="1364"/>
        <v>113.86674000000001</v>
      </c>
      <c r="AM1560" s="2437"/>
      <c r="AN1560" s="1721"/>
    </row>
    <row r="1561" spans="1:40" s="70" customFormat="1" ht="38.1" customHeight="1" x14ac:dyDescent="0.25">
      <c r="A1561" s="738">
        <v>1</v>
      </c>
      <c r="B1561" s="1735">
        <v>1</v>
      </c>
      <c r="C1561" s="407" t="s">
        <v>319</v>
      </c>
      <c r="D1561" s="407"/>
      <c r="E1561" s="407"/>
      <c r="F1561" s="711"/>
      <c r="G1561" s="92">
        <f t="shared" si="1418"/>
        <v>0</v>
      </c>
      <c r="H1561" s="92"/>
      <c r="I1561" s="388"/>
      <c r="J1561" s="125"/>
      <c r="K1561" s="125"/>
      <c r="L1561" s="464"/>
      <c r="M1561" s="464"/>
      <c r="N1561" s="464"/>
      <c r="O1561" s="464"/>
      <c r="P1561" s="464"/>
      <c r="Q1561" s="464"/>
      <c r="R1561" s="711"/>
      <c r="S1561" s="711"/>
      <c r="T1561" s="711"/>
      <c r="U1561" s="711"/>
      <c r="V1561" s="711"/>
      <c r="W1561" s="711"/>
      <c r="X1561" s="711"/>
      <c r="Y1561" s="711"/>
      <c r="Z1561" s="711"/>
      <c r="AA1561" s="711"/>
      <c r="AB1561" s="711"/>
      <c r="AC1561" s="711"/>
      <c r="AD1561" s="1681"/>
      <c r="AE1561" s="711"/>
      <c r="AF1561" s="711"/>
      <c r="AG1561" s="711"/>
      <c r="AH1561" s="711"/>
      <c r="AI1561" s="711"/>
      <c r="AJ1561" s="711"/>
      <c r="AK1561" s="1832"/>
      <c r="AL1561" s="1832">
        <f t="shared" si="1364"/>
        <v>0</v>
      </c>
      <c r="AM1561" s="2437"/>
      <c r="AN1561" s="1721"/>
    </row>
    <row r="1562" spans="1:40" s="70" customFormat="1" ht="15" customHeight="1" x14ac:dyDescent="0.25">
      <c r="A1562" s="738">
        <v>1</v>
      </c>
      <c r="B1562" s="1735">
        <v>1</v>
      </c>
      <c r="C1562" s="213" t="s">
        <v>165</v>
      </c>
      <c r="D1562" s="213"/>
      <c r="E1562" s="508"/>
      <c r="F1562" s="712">
        <f>F1548+F1560</f>
        <v>34076</v>
      </c>
      <c r="G1562" s="388">
        <f>G1548+G1560</f>
        <v>34076</v>
      </c>
      <c r="H1562" s="388">
        <f>H1548+H1560</f>
        <v>34437.73949579832</v>
      </c>
      <c r="I1562" s="388">
        <f>H1562/G1562*100</f>
        <v>101.06156677954665</v>
      </c>
      <c r="J1562" s="125"/>
      <c r="K1562" s="125"/>
      <c r="L1562" s="464"/>
      <c r="M1562" s="464"/>
      <c r="N1562" s="464"/>
      <c r="O1562" s="464"/>
      <c r="P1562" s="464"/>
      <c r="Q1562" s="464"/>
      <c r="R1562" s="644">
        <v>33454.009270000002</v>
      </c>
      <c r="S1562" s="644">
        <v>33454.009270000002</v>
      </c>
      <c r="T1562" s="644">
        <v>33454.009270000002</v>
      </c>
      <c r="U1562" s="644">
        <v>33454.009270000002</v>
      </c>
      <c r="V1562" s="644">
        <v>33454.009270000002</v>
      </c>
      <c r="W1562" s="644">
        <v>33454.009270000002</v>
      </c>
      <c r="X1562" s="644">
        <v>33454.009270000002</v>
      </c>
      <c r="Y1562" s="644">
        <v>33454.009270000002</v>
      </c>
      <c r="Z1562" s="644">
        <v>33454.009270000002</v>
      </c>
      <c r="AA1562" s="644">
        <v>33661.847590000005</v>
      </c>
      <c r="AB1562" s="644">
        <v>33661.847590000005</v>
      </c>
      <c r="AC1562" s="644">
        <v>33661.847590000005</v>
      </c>
      <c r="AD1562" s="1600">
        <f>AC1562</f>
        <v>33661.847590000005</v>
      </c>
      <c r="AE1562" s="644">
        <f>AI1562-AH1562</f>
        <v>32372.074800000002</v>
      </c>
      <c r="AF1562" s="644"/>
      <c r="AG1562" s="644">
        <f>AE1562-AD1562</f>
        <v>-1289.7727900000027</v>
      </c>
      <c r="AH1562" s="644">
        <v>-165.79478999999998</v>
      </c>
      <c r="AI1562" s="644">
        <v>32206.280010000002</v>
      </c>
      <c r="AJ1562" s="388">
        <f>AJ1548+AJ1560</f>
        <v>398.10320000000002</v>
      </c>
      <c r="AK1562" s="644">
        <f t="shared" ref="AK1562" si="1419">AK1560+AK1548</f>
        <v>431541.71</v>
      </c>
      <c r="AL1562" s="644">
        <f t="shared" si="1364"/>
        <v>431.54171000000002</v>
      </c>
      <c r="AM1562" s="2437"/>
      <c r="AN1562" s="1721"/>
    </row>
    <row r="1563" spans="1:40" s="70" customFormat="1" ht="15" customHeight="1" x14ac:dyDescent="0.25">
      <c r="A1563" s="738">
        <v>1</v>
      </c>
      <c r="B1563" s="1735">
        <v>1</v>
      </c>
      <c r="C1563" s="672" t="s">
        <v>342</v>
      </c>
      <c r="D1563" s="672"/>
      <c r="E1563" s="672"/>
      <c r="F1563" s="2231">
        <f>SUM(F1562,F1546)</f>
        <v>166468.45242165242</v>
      </c>
      <c r="G1563" s="673">
        <f>SUM(G1562,G1546)</f>
        <v>166468.45242165242</v>
      </c>
      <c r="H1563" s="673">
        <f>SUM(H1562,H1546)</f>
        <v>132722.54490890374</v>
      </c>
      <c r="I1563" s="673">
        <f>H1563/G1563*100</f>
        <v>79.728346709637947</v>
      </c>
      <c r="J1563" s="674"/>
      <c r="K1563" s="674"/>
      <c r="L1563" s="673"/>
      <c r="M1563" s="673"/>
      <c r="N1563" s="673"/>
      <c r="O1563" s="673"/>
      <c r="P1563" s="673"/>
      <c r="Q1563" s="673"/>
      <c r="R1563" s="644">
        <f t="shared" ref="R1563:S1563" si="1420">SUM(R1562,R1546)</f>
        <v>148034.02937</v>
      </c>
      <c r="S1563" s="644">
        <f t="shared" si="1420"/>
        <v>148034.02937</v>
      </c>
      <c r="T1563" s="644">
        <f t="shared" ref="T1563:U1563" si="1421">SUM(T1562,T1546)</f>
        <v>148034.02937</v>
      </c>
      <c r="U1563" s="644">
        <f t="shared" si="1421"/>
        <v>148034.02937</v>
      </c>
      <c r="V1563" s="644">
        <f t="shared" ref="V1563:X1563" si="1422">SUM(V1562,V1546)</f>
        <v>148034.02937</v>
      </c>
      <c r="W1563" s="644">
        <f t="shared" si="1422"/>
        <v>148034.02937</v>
      </c>
      <c r="X1563" s="644">
        <f t="shared" si="1422"/>
        <v>146601.77911999999</v>
      </c>
      <c r="Y1563" s="644">
        <f t="shared" ref="Y1563:Z1563" si="1423">SUM(Y1562,Y1546)</f>
        <v>149809.12727833336</v>
      </c>
      <c r="Z1563" s="644">
        <f t="shared" si="1423"/>
        <v>149809.12727833336</v>
      </c>
      <c r="AA1563" s="644">
        <f t="shared" ref="AA1563:AB1563" si="1424">SUM(AA1562,AA1546)</f>
        <v>149812.39257000003</v>
      </c>
      <c r="AB1563" s="644">
        <f t="shared" si="1424"/>
        <v>153521.76033000002</v>
      </c>
      <c r="AC1563" s="644">
        <f t="shared" ref="AC1563" si="1425">SUM(AC1562,AC1546)</f>
        <v>152472.59892000002</v>
      </c>
      <c r="AD1563" s="644">
        <f t="shared" ref="AD1563:AI1563" si="1426">SUM(AD1562,AD1546)</f>
        <v>152472.59892000002</v>
      </c>
      <c r="AE1563" s="644">
        <f t="shared" si="1426"/>
        <v>151182.82620000001</v>
      </c>
      <c r="AF1563" s="644">
        <f t="shared" si="1426"/>
        <v>0</v>
      </c>
      <c r="AG1563" s="644">
        <f t="shared" si="1426"/>
        <v>-1289.7727199999936</v>
      </c>
      <c r="AH1563" s="644">
        <f t="shared" si="1426"/>
        <v>-385.00978999999995</v>
      </c>
      <c r="AI1563" s="644">
        <f t="shared" si="1426"/>
        <v>150797.81641000003</v>
      </c>
      <c r="AJ1563" s="673">
        <f>SUM(AJ1562,AJ1546)</f>
        <v>2438.714026210826</v>
      </c>
      <c r="AK1563" s="644">
        <f t="shared" ref="AK1563" si="1427">SUM(AK1562,AK1546)</f>
        <v>2310150.1700000004</v>
      </c>
      <c r="AL1563" s="644">
        <f t="shared" ref="AL1563:AL1626" si="1428">AK1563/1000</f>
        <v>2310.1501700000003</v>
      </c>
      <c r="AM1563" s="2437"/>
      <c r="AN1563" s="1721"/>
    </row>
    <row r="1564" spans="1:40" s="70" customFormat="1" ht="15" customHeight="1" x14ac:dyDescent="0.25">
      <c r="A1564" s="738">
        <v>1</v>
      </c>
      <c r="B1564" s="1735">
        <v>1</v>
      </c>
      <c r="C1564" s="217" t="s">
        <v>31</v>
      </c>
      <c r="D1564" s="217"/>
      <c r="E1564" s="217"/>
      <c r="F1564" s="2230"/>
      <c r="G1564" s="675"/>
      <c r="H1564" s="675"/>
      <c r="I1564" s="675"/>
      <c r="J1564" s="674"/>
      <c r="K1564" s="674"/>
      <c r="L1564" s="673"/>
      <c r="M1564" s="673"/>
      <c r="N1564" s="673"/>
      <c r="O1564" s="673"/>
      <c r="P1564" s="673"/>
      <c r="Q1564" s="673"/>
      <c r="R1564" s="63"/>
      <c r="S1564" s="63"/>
      <c r="T1564" s="63"/>
      <c r="U1564" s="63"/>
      <c r="V1564" s="63"/>
      <c r="W1564" s="63"/>
      <c r="X1564" s="63"/>
      <c r="Y1564" s="63"/>
      <c r="Z1564" s="63"/>
      <c r="AA1564" s="63"/>
      <c r="AB1564" s="63"/>
      <c r="AC1564" s="63"/>
      <c r="AD1564" s="1637"/>
      <c r="AE1564" s="63"/>
      <c r="AF1564" s="63"/>
      <c r="AG1564" s="63"/>
      <c r="AH1564" s="63"/>
      <c r="AI1564" s="63"/>
      <c r="AJ1564" s="63"/>
      <c r="AK1564" s="1827"/>
      <c r="AL1564" s="1827">
        <f t="shared" si="1428"/>
        <v>0</v>
      </c>
      <c r="AM1564" s="2437"/>
      <c r="AN1564" s="1721"/>
    </row>
    <row r="1565" spans="1:40" s="70" customFormat="1" ht="15" customHeight="1" x14ac:dyDescent="0.25">
      <c r="A1565" s="738">
        <v>1</v>
      </c>
      <c r="B1565" s="1735">
        <v>1</v>
      </c>
      <c r="C1565" s="144" t="s">
        <v>10</v>
      </c>
      <c r="D1565" s="144"/>
      <c r="E1565" s="438">
        <v>300</v>
      </c>
      <c r="F1565" s="772">
        <v>300</v>
      </c>
      <c r="G1565" s="1048">
        <f t="shared" ref="G1565:G1567" si="1429">ROUND(F1565/12*$C$3,0)</f>
        <v>300</v>
      </c>
      <c r="H1565" s="92">
        <v>341</v>
      </c>
      <c r="I1565" s="92">
        <f>H1565/G1565*100</f>
        <v>113.66666666666667</v>
      </c>
      <c r="J1565" s="363">
        <v>12.7</v>
      </c>
      <c r="K1565" s="93">
        <f>N1565/H1565</f>
        <v>10.375366568914956</v>
      </c>
      <c r="L1565" s="94">
        <f>ROUND(F1565*J1565,0)</f>
        <v>3810</v>
      </c>
      <c r="M1565" s="94">
        <f t="shared" ref="M1565:M1567" si="1430">ROUND(L1565/12*$C$3,0)</f>
        <v>3810</v>
      </c>
      <c r="N1565" s="94">
        <v>3538</v>
      </c>
      <c r="O1565" s="94">
        <f>N1565/M1565*100</f>
        <v>92.860892388451447</v>
      </c>
      <c r="P1565" s="94">
        <f>L1565/E1565</f>
        <v>12.7</v>
      </c>
      <c r="Q1565" s="94">
        <f>N1565/$C$3*12/P1565</f>
        <v>278.58267716535437</v>
      </c>
      <c r="R1565" s="711"/>
      <c r="S1565" s="711"/>
      <c r="T1565" s="711"/>
      <c r="U1565" s="711"/>
      <c r="V1565" s="711"/>
      <c r="W1565" s="711"/>
      <c r="X1565" s="711"/>
      <c r="Y1565" s="711"/>
      <c r="Z1565" s="711"/>
      <c r="AA1565" s="711"/>
      <c r="AB1565" s="711"/>
      <c r="AC1565" s="711"/>
      <c r="AD1565" s="1681"/>
      <c r="AE1565" s="711"/>
      <c r="AF1565" s="711"/>
      <c r="AG1565" s="711"/>
      <c r="AH1565" s="711"/>
      <c r="AI1565" s="711"/>
      <c r="AJ1565" s="711"/>
      <c r="AK1565" s="1832"/>
      <c r="AL1565" s="1832">
        <f t="shared" si="1428"/>
        <v>0</v>
      </c>
      <c r="AM1565" s="2437"/>
      <c r="AN1565" s="1721"/>
    </row>
    <row r="1566" spans="1:40" s="70" customFormat="1" ht="15" customHeight="1" x14ac:dyDescent="0.25">
      <c r="A1566" s="738">
        <v>1</v>
      </c>
      <c r="B1566" s="1735">
        <v>1</v>
      </c>
      <c r="C1566" s="144" t="s">
        <v>77</v>
      </c>
      <c r="D1566" s="144"/>
      <c r="E1566" s="438">
        <v>300</v>
      </c>
      <c r="F1566" s="772">
        <v>50</v>
      </c>
      <c r="G1566" s="1048">
        <f t="shared" si="1429"/>
        <v>50</v>
      </c>
      <c r="H1566" s="92">
        <v>48</v>
      </c>
      <c r="I1566" s="92">
        <f>H1566/G1566*100</f>
        <v>96</v>
      </c>
      <c r="J1566" s="363">
        <v>9</v>
      </c>
      <c r="K1566" s="93">
        <f>N1566/H1566</f>
        <v>8.8333333333333339</v>
      </c>
      <c r="L1566" s="94">
        <f>ROUND(F1566*J1566,0)</f>
        <v>450</v>
      </c>
      <c r="M1566" s="94">
        <f t="shared" si="1430"/>
        <v>450</v>
      </c>
      <c r="N1566" s="94">
        <v>424</v>
      </c>
      <c r="O1566" s="94">
        <f>N1566/M1566*100</f>
        <v>94.222222222222214</v>
      </c>
      <c r="P1566" s="94">
        <f>L1566/E1566</f>
        <v>1.5</v>
      </c>
      <c r="Q1566" s="94">
        <f>N1566/$C$3*12/P1566</f>
        <v>282.66666666666669</v>
      </c>
      <c r="R1566" s="711"/>
      <c r="S1566" s="711"/>
      <c r="T1566" s="711"/>
      <c r="U1566" s="711"/>
      <c r="V1566" s="711"/>
      <c r="W1566" s="711"/>
      <c r="X1566" s="711"/>
      <c r="Y1566" s="711"/>
      <c r="Z1566" s="711"/>
      <c r="AA1566" s="711"/>
      <c r="AB1566" s="711"/>
      <c r="AC1566" s="711"/>
      <c r="AD1566" s="1681"/>
      <c r="AE1566" s="711"/>
      <c r="AF1566" s="711"/>
      <c r="AG1566" s="711"/>
      <c r="AH1566" s="711"/>
      <c r="AI1566" s="711"/>
      <c r="AJ1566" s="711"/>
      <c r="AK1566" s="1832"/>
      <c r="AL1566" s="1832">
        <f t="shared" si="1428"/>
        <v>0</v>
      </c>
      <c r="AM1566" s="2437"/>
      <c r="AN1566" s="1721"/>
    </row>
    <row r="1567" spans="1:40" s="70" customFormat="1" ht="15" customHeight="1" x14ac:dyDescent="0.25">
      <c r="A1567" s="738">
        <v>1</v>
      </c>
      <c r="B1567" s="1735">
        <v>1</v>
      </c>
      <c r="C1567" s="144" t="s">
        <v>63</v>
      </c>
      <c r="D1567" s="144"/>
      <c r="E1567" s="438">
        <v>300</v>
      </c>
      <c r="F1567" s="772">
        <v>50</v>
      </c>
      <c r="G1567" s="1048">
        <f t="shared" si="1429"/>
        <v>50</v>
      </c>
      <c r="H1567" s="92">
        <v>32</v>
      </c>
      <c r="I1567" s="92">
        <f>H1567/G1567*100</f>
        <v>64</v>
      </c>
      <c r="J1567" s="363">
        <v>9</v>
      </c>
      <c r="K1567" s="93">
        <f>N1567/H1567</f>
        <v>10.4375</v>
      </c>
      <c r="L1567" s="94">
        <f>ROUND(F1567*J1567,0)</f>
        <v>450</v>
      </c>
      <c r="M1567" s="94">
        <f t="shared" si="1430"/>
        <v>450</v>
      </c>
      <c r="N1567" s="94">
        <v>334</v>
      </c>
      <c r="O1567" s="94">
        <f>N1567/M1567*100</f>
        <v>74.222222222222229</v>
      </c>
      <c r="P1567" s="94">
        <f>L1567/E1567</f>
        <v>1.5</v>
      </c>
      <c r="Q1567" s="94">
        <f>N1567/$C$3*12/P1567</f>
        <v>222.66666666666666</v>
      </c>
      <c r="R1567" s="711"/>
      <c r="S1567" s="711"/>
      <c r="T1567" s="711"/>
      <c r="U1567" s="711"/>
      <c r="V1567" s="711"/>
      <c r="W1567" s="711"/>
      <c r="X1567" s="711"/>
      <c r="Y1567" s="711"/>
      <c r="Z1567" s="711"/>
      <c r="AA1567" s="711"/>
      <c r="AB1567" s="711"/>
      <c r="AC1567" s="711"/>
      <c r="AD1567" s="1681"/>
      <c r="AE1567" s="711"/>
      <c r="AF1567" s="711"/>
      <c r="AG1567" s="711"/>
      <c r="AH1567" s="711"/>
      <c r="AI1567" s="711"/>
      <c r="AJ1567" s="711"/>
      <c r="AK1567" s="1832"/>
      <c r="AL1567" s="1832">
        <f t="shared" si="1428"/>
        <v>0</v>
      </c>
      <c r="AM1567" s="2437"/>
      <c r="AN1567" s="1721"/>
    </row>
    <row r="1568" spans="1:40" s="70" customFormat="1" ht="15" customHeight="1" x14ac:dyDescent="0.25">
      <c r="A1568" s="738">
        <v>1</v>
      </c>
      <c r="B1568" s="1735">
        <v>1</v>
      </c>
      <c r="C1568" s="508" t="s">
        <v>13</v>
      </c>
      <c r="D1568" s="508"/>
      <c r="E1568" s="508"/>
      <c r="F1568" s="2178">
        <f>SUM(F1565:F1567)</f>
        <v>400</v>
      </c>
      <c r="G1568" s="412">
        <f>SUM(G1565:G1567)</f>
        <v>400</v>
      </c>
      <c r="H1568" s="412">
        <f>SUM(H1565:H1567)</f>
        <v>421</v>
      </c>
      <c r="I1568" s="412">
        <f>H1568/G1568*100</f>
        <v>105.25</v>
      </c>
      <c r="J1568" s="678">
        <f>IF(F1568=0,0,L1568/F1568)</f>
        <v>11.775</v>
      </c>
      <c r="K1568" s="117">
        <f>N1568/H1568</f>
        <v>10.204275534441805</v>
      </c>
      <c r="L1568" s="412">
        <f>SUM(L1565:L1567)</f>
        <v>4710</v>
      </c>
      <c r="M1568" s="412">
        <f>SUM(M1565:M1567)</f>
        <v>4710</v>
      </c>
      <c r="N1568" s="2762">
        <f>SUM(N1565:N1567)</f>
        <v>4296</v>
      </c>
      <c r="O1568" s="94">
        <f>N1568/M1568*100</f>
        <v>91.210191082802552</v>
      </c>
      <c r="P1568" s="281">
        <f>SUM(P1565:P1567)</f>
        <v>15.7</v>
      </c>
      <c r="Q1568" s="94">
        <f>N1568/$C$3*12/P1568</f>
        <v>273.63057324840764</v>
      </c>
      <c r="R1568" s="412"/>
      <c r="S1568" s="412"/>
      <c r="T1568" s="412"/>
      <c r="U1568" s="412"/>
      <c r="V1568" s="412"/>
      <c r="W1568" s="412"/>
      <c r="X1568" s="412"/>
      <c r="Y1568" s="412"/>
      <c r="Z1568" s="412"/>
      <c r="AA1568" s="412"/>
      <c r="AB1568" s="412"/>
      <c r="AC1568" s="412"/>
      <c r="AD1568" s="1609"/>
      <c r="AE1568" s="412"/>
      <c r="AF1568" s="412"/>
      <c r="AG1568" s="412"/>
      <c r="AH1568" s="412"/>
      <c r="AI1568" s="412"/>
      <c r="AJ1568" s="412"/>
      <c r="AK1568" s="1853"/>
      <c r="AL1568" s="1853">
        <f t="shared" si="1428"/>
        <v>0</v>
      </c>
      <c r="AM1568" s="2437"/>
      <c r="AN1568" s="1721"/>
    </row>
    <row r="1569" spans="1:275" s="70" customFormat="1" ht="15" customHeight="1" x14ac:dyDescent="0.25">
      <c r="A1569" s="738">
        <v>1</v>
      </c>
      <c r="B1569" s="1735">
        <v>1</v>
      </c>
      <c r="C1569" s="217" t="s">
        <v>148</v>
      </c>
      <c r="D1569" s="217"/>
      <c r="E1569" s="508"/>
      <c r="F1569" s="2178"/>
      <c r="G1569" s="412"/>
      <c r="H1569" s="412"/>
      <c r="I1569" s="412"/>
      <c r="J1569" s="678"/>
      <c r="K1569" s="117"/>
      <c r="L1569" s="412"/>
      <c r="M1569" s="412"/>
      <c r="N1569" s="412"/>
      <c r="O1569" s="94"/>
      <c r="P1569" s="94"/>
      <c r="Q1569" s="94"/>
      <c r="R1569" s="412"/>
      <c r="S1569" s="412"/>
      <c r="T1569" s="412"/>
      <c r="U1569" s="412"/>
      <c r="V1569" s="412"/>
      <c r="W1569" s="412"/>
      <c r="X1569" s="412"/>
      <c r="Y1569" s="412"/>
      <c r="Z1569" s="412"/>
      <c r="AA1569" s="412"/>
      <c r="AB1569" s="412"/>
      <c r="AC1569" s="412"/>
      <c r="AD1569" s="1609"/>
      <c r="AE1569" s="412"/>
      <c r="AF1569" s="412"/>
      <c r="AG1569" s="412"/>
      <c r="AH1569" s="412"/>
      <c r="AI1569" s="412"/>
      <c r="AJ1569" s="412"/>
      <c r="AK1569" s="1853"/>
      <c r="AL1569" s="1853">
        <f t="shared" si="1428"/>
        <v>0</v>
      </c>
      <c r="AM1569" s="2437"/>
      <c r="AN1569" s="1721"/>
    </row>
    <row r="1570" spans="1:275" s="70" customFormat="1" ht="15" customHeight="1" x14ac:dyDescent="0.25">
      <c r="A1570" s="738">
        <v>1</v>
      </c>
      <c r="B1570" s="1735">
        <v>1</v>
      </c>
      <c r="C1570" s="150" t="s">
        <v>55</v>
      </c>
      <c r="D1570" s="150"/>
      <c r="E1570" s="438">
        <v>240</v>
      </c>
      <c r="F1570" s="711">
        <v>114</v>
      </c>
      <c r="G1570" s="1048">
        <f t="shared" ref="G1570:G1571" si="1431">F1570</f>
        <v>114</v>
      </c>
      <c r="H1570" s="92">
        <v>178</v>
      </c>
      <c r="I1570" s="92">
        <f>H1570/G1570*100</f>
        <v>156.14035087719299</v>
      </c>
      <c r="J1570" s="501">
        <v>8</v>
      </c>
      <c r="K1570" s="93">
        <f>N1570/H1570</f>
        <v>8.5393258426966288</v>
      </c>
      <c r="L1570" s="94">
        <f>ROUND(F1570*J1570,0)</f>
        <v>912</v>
      </c>
      <c r="M1570" s="94">
        <f>(L1570-(L1572/12*3))/9*($C$3-3)+L1572/12*3</f>
        <v>912</v>
      </c>
      <c r="N1570" s="94">
        <v>1520</v>
      </c>
      <c r="O1570" s="94">
        <f>N1570/M1570*100</f>
        <v>166.66666666666669</v>
      </c>
      <c r="P1570" s="94">
        <f>L1570/E1570</f>
        <v>3.8</v>
      </c>
      <c r="Q1570" s="94">
        <f>N1570/$C$3*12/P1570</f>
        <v>400</v>
      </c>
      <c r="R1570" s="711"/>
      <c r="S1570" s="711"/>
      <c r="T1570" s="711"/>
      <c r="U1570" s="711"/>
      <c r="V1570" s="711"/>
      <c r="W1570" s="711"/>
      <c r="X1570" s="711"/>
      <c r="Y1570" s="711"/>
      <c r="Z1570" s="711"/>
      <c r="AA1570" s="711"/>
      <c r="AB1570" s="711"/>
      <c r="AC1570" s="711"/>
      <c r="AD1570" s="1609"/>
      <c r="AE1570" s="412"/>
      <c r="AF1570" s="412"/>
      <c r="AG1570" s="412"/>
      <c r="AH1570" s="711"/>
      <c r="AI1570" s="711"/>
      <c r="AJ1570" s="711"/>
      <c r="AK1570" s="1832"/>
      <c r="AL1570" s="1832">
        <f t="shared" si="1428"/>
        <v>0</v>
      </c>
      <c r="AM1570" s="2437"/>
      <c r="AN1570" s="1721"/>
    </row>
    <row r="1571" spans="1:275" s="70" customFormat="1" ht="15" customHeight="1" x14ac:dyDescent="0.25">
      <c r="A1571" s="738"/>
      <c r="B1571" s="1735"/>
      <c r="C1571" s="150" t="s">
        <v>77</v>
      </c>
      <c r="D1571" s="150"/>
      <c r="E1571" s="442">
        <v>240</v>
      </c>
      <c r="F1571" s="711">
        <v>56</v>
      </c>
      <c r="G1571" s="1048">
        <f t="shared" si="1431"/>
        <v>56</v>
      </c>
      <c r="H1571" s="92"/>
      <c r="I1571" s="92">
        <f>H1571/G1571*100</f>
        <v>0</v>
      </c>
      <c r="J1571" s="501">
        <v>8</v>
      </c>
      <c r="K1571" s="93" t="e">
        <f>N1571/H1571</f>
        <v>#DIV/0!</v>
      </c>
      <c r="L1571" s="94">
        <f>ROUND(F1571*J1571,0)</f>
        <v>448</v>
      </c>
      <c r="M1571" s="94">
        <f>ROUND(L1571/9*($C$3-3),0)</f>
        <v>448</v>
      </c>
      <c r="N1571" s="94"/>
      <c r="O1571" s="94">
        <f>N1571/M1571*100</f>
        <v>0</v>
      </c>
      <c r="P1571" s="94">
        <f>L1571/E1571</f>
        <v>1.8666666666666667</v>
      </c>
      <c r="Q1571" s="94">
        <f>N1571/$C$3*12/P1571</f>
        <v>0</v>
      </c>
      <c r="R1571" s="711"/>
      <c r="S1571" s="711"/>
      <c r="T1571" s="711"/>
      <c r="U1571" s="711"/>
      <c r="V1571" s="711"/>
      <c r="W1571" s="711"/>
      <c r="X1571" s="711"/>
      <c r="Y1571" s="711"/>
      <c r="Z1571" s="711"/>
      <c r="AA1571" s="711"/>
      <c r="AB1571" s="711"/>
      <c r="AC1571" s="711"/>
      <c r="AD1571" s="1609"/>
      <c r="AE1571" s="412"/>
      <c r="AF1571" s="412"/>
      <c r="AG1571" s="412"/>
      <c r="AH1571" s="711"/>
      <c r="AI1571" s="711"/>
      <c r="AJ1571" s="711"/>
      <c r="AK1571" s="1832"/>
      <c r="AL1571" s="1832">
        <f t="shared" si="1428"/>
        <v>0</v>
      </c>
      <c r="AM1571" s="2437"/>
      <c r="AN1571" s="1721"/>
    </row>
    <row r="1572" spans="1:275" s="96" customFormat="1" ht="15" customHeight="1" x14ac:dyDescent="0.25">
      <c r="A1572" s="791"/>
      <c r="B1572" s="1735">
        <v>1</v>
      </c>
      <c r="C1572" s="508" t="s">
        <v>187</v>
      </c>
      <c r="D1572" s="546"/>
      <c r="E1572" s="546">
        <f>E1570</f>
        <v>240</v>
      </c>
      <c r="F1572" s="712">
        <f>SUM(F1570:F1571)</f>
        <v>170</v>
      </c>
      <c r="G1572" s="388">
        <f t="shared" ref="G1572:H1572" si="1432">SUM(G1570:G1571)</f>
        <v>170</v>
      </c>
      <c r="H1572" s="224">
        <f t="shared" si="1432"/>
        <v>178</v>
      </c>
      <c r="I1572" s="224">
        <f>I1570</f>
        <v>156.14035087719299</v>
      </c>
      <c r="J1572" s="224">
        <f>J1570</f>
        <v>8</v>
      </c>
      <c r="K1572" s="224">
        <f>K1570</f>
        <v>8.5393258426966288</v>
      </c>
      <c r="L1572" s="224">
        <f>SUM(L1570:L1571)</f>
        <v>1360</v>
      </c>
      <c r="M1572" s="224">
        <f t="shared" ref="M1572:N1572" si="1433">SUM(M1570:M1571)</f>
        <v>1360</v>
      </c>
      <c r="N1572" s="224">
        <f t="shared" si="1433"/>
        <v>1520</v>
      </c>
      <c r="O1572" s="521">
        <f>O1570</f>
        <v>166.66666666666669</v>
      </c>
      <c r="P1572" s="521">
        <f>SUM(P1570:P1571)</f>
        <v>5.6666666666666661</v>
      </c>
      <c r="Q1572" s="521">
        <f>N1572/$C$3*12/P1572</f>
        <v>268.23529411764707</v>
      </c>
      <c r="R1572" s="388"/>
      <c r="S1572" s="388"/>
      <c r="T1572" s="388"/>
      <c r="U1572" s="388"/>
      <c r="V1572" s="388"/>
      <c r="W1572" s="388"/>
      <c r="X1572" s="388"/>
      <c r="Y1572" s="388"/>
      <c r="Z1572" s="388"/>
      <c r="AA1572" s="388"/>
      <c r="AB1572" s="388"/>
      <c r="AC1572" s="388"/>
      <c r="AD1572" s="1612"/>
      <c r="AE1572" s="388"/>
      <c r="AF1572" s="388"/>
      <c r="AG1572" s="388"/>
      <c r="AH1572" s="388"/>
      <c r="AI1572" s="388"/>
      <c r="AJ1572" s="388"/>
      <c r="AK1572" s="1833"/>
      <c r="AL1572" s="1833">
        <f t="shared" si="1428"/>
        <v>0</v>
      </c>
      <c r="AM1572" s="2437"/>
      <c r="AN1572" s="2397"/>
    </row>
    <row r="1573" spans="1:275" s="70" customFormat="1" ht="29.25" customHeight="1" x14ac:dyDescent="0.25">
      <c r="A1573" s="738">
        <v>1</v>
      </c>
      <c r="B1573" s="1735">
        <v>1</v>
      </c>
      <c r="C1573" s="590" t="s">
        <v>172</v>
      </c>
      <c r="D1573" s="590"/>
      <c r="E1573" s="590"/>
      <c r="F1573" s="2178">
        <f>SUM(F1572,F1568)</f>
        <v>570</v>
      </c>
      <c r="G1573" s="644">
        <f>SUM(G1572,G1568)</f>
        <v>570</v>
      </c>
      <c r="H1573" s="644">
        <f>SUM(H1572,H1568)</f>
        <v>599</v>
      </c>
      <c r="I1573" s="644">
        <f t="shared" ref="I1573:I1578" si="1434">H1573/G1573*100</f>
        <v>105.0877192982456</v>
      </c>
      <c r="J1573" s="644">
        <f>L1573/F1573</f>
        <v>10.649122807017545</v>
      </c>
      <c r="K1573" s="644">
        <f>N1573/H1573</f>
        <v>9.7095158597662774</v>
      </c>
      <c r="L1573" s="644">
        <f>SUM(L1572,L1568)</f>
        <v>6070</v>
      </c>
      <c r="M1573" s="644">
        <f t="shared" ref="M1573:N1573" si="1435">SUM(M1572,M1568)</f>
        <v>6070</v>
      </c>
      <c r="N1573" s="644">
        <f t="shared" si="1435"/>
        <v>5816</v>
      </c>
      <c r="O1573" s="94">
        <f>N1573/M1573*100</f>
        <v>95.815485996705107</v>
      </c>
      <c r="P1573" s="644">
        <f>SUM(P1572,P1568)</f>
        <v>21.366666666666667</v>
      </c>
      <c r="Q1573" s="94">
        <f>N1573/$C$3*12/P1573</f>
        <v>272.1996879875195</v>
      </c>
      <c r="R1573" s="644">
        <v>10166.710041600001</v>
      </c>
      <c r="S1573" s="644">
        <v>10166.710041600001</v>
      </c>
      <c r="T1573" s="644">
        <v>10166.710041600001</v>
      </c>
      <c r="U1573" s="644">
        <v>10166.710041600001</v>
      </c>
      <c r="V1573" s="644">
        <v>10166.710041600001</v>
      </c>
      <c r="W1573" s="644">
        <v>10166.710041600001</v>
      </c>
      <c r="X1573" s="644">
        <v>10166.710041600001</v>
      </c>
      <c r="Y1573" s="644">
        <v>10166.710041600001</v>
      </c>
      <c r="Z1573" s="644">
        <v>10166.710041600001</v>
      </c>
      <c r="AA1573" s="644">
        <v>10166.710041600001</v>
      </c>
      <c r="AB1573" s="644">
        <v>10166.710041600001</v>
      </c>
      <c r="AC1573" s="644">
        <v>10166.710041600001</v>
      </c>
      <c r="AD1573" s="1600">
        <f>AC1573</f>
        <v>10166.710041600001</v>
      </c>
      <c r="AE1573" s="63">
        <f>AI1573-AH1573</f>
        <v>10433.595450000001</v>
      </c>
      <c r="AF1573" s="574"/>
      <c r="AG1573" s="673">
        <f>AE1573-AD1573</f>
        <v>266.88540839999951</v>
      </c>
      <c r="AH1573" s="644">
        <v>-65.896450000000002</v>
      </c>
      <c r="AI1573" s="644">
        <v>10367.699000000001</v>
      </c>
      <c r="AJ1573" s="644">
        <v>1</v>
      </c>
      <c r="AK1573" s="1836">
        <v>15891.99</v>
      </c>
      <c r="AL1573" s="1836">
        <f t="shared" si="1428"/>
        <v>15.89199</v>
      </c>
      <c r="AM1573" s="2437"/>
      <c r="AN1573" s="1721"/>
    </row>
    <row r="1574" spans="1:275" s="70" customFormat="1" ht="29.25" customHeight="1" x14ac:dyDescent="0.25">
      <c r="A1574" s="738">
        <v>1</v>
      </c>
      <c r="B1574" s="1735">
        <v>1</v>
      </c>
      <c r="C1574" s="590" t="s">
        <v>325</v>
      </c>
      <c r="D1574" s="590"/>
      <c r="E1574" s="590"/>
      <c r="F1574" s="2179">
        <f>F1575</f>
        <v>5395</v>
      </c>
      <c r="G1574" s="644">
        <f>G1575</f>
        <v>5395</v>
      </c>
      <c r="H1574" s="644">
        <f>H1575</f>
        <v>3640</v>
      </c>
      <c r="I1574" s="644">
        <f t="shared" si="1434"/>
        <v>67.46987951807229</v>
      </c>
      <c r="J1574" s="680"/>
      <c r="K1574" s="835"/>
      <c r="L1574" s="645"/>
      <c r="M1574" s="645"/>
      <c r="N1574" s="645"/>
      <c r="O1574" s="100"/>
      <c r="P1574" s="645"/>
      <c r="Q1574" s="100"/>
      <c r="R1574" s="645"/>
      <c r="S1574" s="645"/>
      <c r="T1574" s="645"/>
      <c r="U1574" s="645"/>
      <c r="V1574" s="645"/>
      <c r="W1574" s="645"/>
      <c r="X1574" s="645"/>
      <c r="Y1574" s="645"/>
      <c r="Z1574" s="645"/>
      <c r="AA1574" s="645"/>
      <c r="AB1574" s="645"/>
      <c r="AC1574" s="645"/>
      <c r="AD1574" s="1600"/>
      <c r="AE1574" s="413"/>
      <c r="AF1574" s="432"/>
      <c r="AG1574" s="432"/>
      <c r="AH1574" s="645"/>
      <c r="AI1574" s="645"/>
      <c r="AJ1574" s="645"/>
      <c r="AK1574" s="1841"/>
      <c r="AL1574" s="1841">
        <f t="shared" si="1428"/>
        <v>0</v>
      </c>
      <c r="AM1574" s="2437"/>
      <c r="AN1574" s="1721"/>
    </row>
    <row r="1575" spans="1:275" s="70" customFormat="1" ht="29.25" customHeight="1" x14ac:dyDescent="0.25">
      <c r="A1575" s="738">
        <v>1</v>
      </c>
      <c r="B1575" s="1735">
        <v>1</v>
      </c>
      <c r="C1575" s="687" t="s">
        <v>326</v>
      </c>
      <c r="D1575" s="687"/>
      <c r="E1575" s="687"/>
      <c r="F1575" s="2222">
        <v>5395</v>
      </c>
      <c r="G1575" s="756">
        <f>ROUND(F1575/12*$C$3,0)</f>
        <v>5395</v>
      </c>
      <c r="H1575" s="756">
        <f>H1578-H1576</f>
        <v>3640</v>
      </c>
      <c r="I1575" s="756">
        <f t="shared" si="1434"/>
        <v>67.46987951807229</v>
      </c>
      <c r="J1575" s="570"/>
      <c r="K1575" s="835"/>
      <c r="L1575" s="750"/>
      <c r="M1575" s="750"/>
      <c r="N1575" s="750"/>
      <c r="O1575" s="100"/>
      <c r="P1575" s="750"/>
      <c r="Q1575" s="100"/>
      <c r="R1575" s="750"/>
      <c r="S1575" s="750"/>
      <c r="T1575" s="750"/>
      <c r="U1575" s="750"/>
      <c r="V1575" s="750"/>
      <c r="W1575" s="750"/>
      <c r="X1575" s="750"/>
      <c r="Y1575" s="750"/>
      <c r="Z1575" s="750"/>
      <c r="AA1575" s="750"/>
      <c r="AB1575" s="750"/>
      <c r="AC1575" s="750"/>
      <c r="AD1575" s="1600"/>
      <c r="AE1575" s="843"/>
      <c r="AF1575" s="843"/>
      <c r="AG1575" s="843"/>
      <c r="AH1575" s="750"/>
      <c r="AI1575" s="750"/>
      <c r="AJ1575" s="750"/>
      <c r="AK1575" s="1855"/>
      <c r="AL1575" s="1855">
        <f t="shared" si="1428"/>
        <v>0</v>
      </c>
      <c r="AM1575" s="2437"/>
      <c r="AN1575" s="1721"/>
    </row>
    <row r="1576" spans="1:275" s="70" customFormat="1" ht="29.25" customHeight="1" x14ac:dyDescent="0.25">
      <c r="A1576" s="738">
        <v>1</v>
      </c>
      <c r="B1576" s="1735">
        <v>1</v>
      </c>
      <c r="C1576" s="590" t="s">
        <v>327</v>
      </c>
      <c r="D1576" s="590"/>
      <c r="E1576" s="590"/>
      <c r="F1576" s="2179">
        <f>F1577</f>
        <v>5</v>
      </c>
      <c r="G1576" s="645">
        <f t="shared" ref="G1576:G1577" si="1436">ROUND(F1576/12*$C$3,0)</f>
        <v>5</v>
      </c>
      <c r="H1576" s="645">
        <f t="shared" ref="H1576" si="1437">H1577</f>
        <v>0</v>
      </c>
      <c r="I1576" s="644">
        <f t="shared" si="1434"/>
        <v>0</v>
      </c>
      <c r="J1576" s="680"/>
      <c r="K1576" s="835"/>
      <c r="L1576" s="645"/>
      <c r="M1576" s="645"/>
      <c r="N1576" s="645"/>
      <c r="O1576" s="100"/>
      <c r="P1576" s="645"/>
      <c r="Q1576" s="100"/>
      <c r="R1576" s="645"/>
      <c r="S1576" s="645"/>
      <c r="T1576" s="645"/>
      <c r="U1576" s="645"/>
      <c r="V1576" s="645"/>
      <c r="W1576" s="645"/>
      <c r="X1576" s="645"/>
      <c r="Y1576" s="645"/>
      <c r="Z1576" s="645"/>
      <c r="AA1576" s="645"/>
      <c r="AB1576" s="645"/>
      <c r="AC1576" s="645"/>
      <c r="AD1576" s="1600"/>
      <c r="AE1576" s="432"/>
      <c r="AF1576" s="432"/>
      <c r="AG1576" s="432"/>
      <c r="AH1576" s="645"/>
      <c r="AI1576" s="645"/>
      <c r="AJ1576" s="645"/>
      <c r="AK1576" s="1841"/>
      <c r="AL1576" s="1841">
        <f t="shared" si="1428"/>
        <v>0</v>
      </c>
      <c r="AM1576" s="2437"/>
      <c r="AN1576" s="1721"/>
    </row>
    <row r="1577" spans="1:275" s="70" customFormat="1" ht="29.25" customHeight="1" x14ac:dyDescent="0.25">
      <c r="A1577" s="738">
        <v>1</v>
      </c>
      <c r="B1577" s="1735">
        <v>1</v>
      </c>
      <c r="C1577" s="687" t="s">
        <v>328</v>
      </c>
      <c r="D1577" s="687"/>
      <c r="E1577" s="687"/>
      <c r="F1577" s="2222">
        <v>5</v>
      </c>
      <c r="G1577" s="756">
        <f t="shared" si="1436"/>
        <v>5</v>
      </c>
      <c r="H1577" s="756"/>
      <c r="I1577" s="756">
        <f t="shared" si="1434"/>
        <v>0</v>
      </c>
      <c r="J1577" s="501"/>
      <c r="K1577" s="228"/>
      <c r="L1577" s="750"/>
      <c r="M1577" s="756"/>
      <c r="N1577" s="756"/>
      <c r="O1577" s="100"/>
      <c r="P1577" s="750"/>
      <c r="Q1577" s="100"/>
      <c r="R1577" s="756"/>
      <c r="S1577" s="756"/>
      <c r="T1577" s="756"/>
      <c r="U1577" s="756"/>
      <c r="V1577" s="756"/>
      <c r="W1577" s="756"/>
      <c r="X1577" s="756"/>
      <c r="Y1577" s="756"/>
      <c r="Z1577" s="756"/>
      <c r="AA1577" s="756"/>
      <c r="AB1577" s="756"/>
      <c r="AC1577" s="756"/>
      <c r="AD1577" s="1600"/>
      <c r="AE1577" s="677"/>
      <c r="AF1577" s="677"/>
      <c r="AG1577" s="677"/>
      <c r="AH1577" s="750"/>
      <c r="AI1577" s="750"/>
      <c r="AJ1577" s="750"/>
      <c r="AK1577" s="1855"/>
      <c r="AL1577" s="1855">
        <f t="shared" si="1428"/>
        <v>0</v>
      </c>
      <c r="AM1577" s="2437"/>
      <c r="AN1577" s="1721"/>
    </row>
    <row r="1578" spans="1:275" s="70" customFormat="1" ht="29.25" customHeight="1" thickBot="1" x14ac:dyDescent="0.3">
      <c r="A1578" s="738"/>
      <c r="B1578" s="1735"/>
      <c r="C1578" s="590" t="s">
        <v>343</v>
      </c>
      <c r="D1578" s="590"/>
      <c r="E1578" s="590"/>
      <c r="F1578" s="2179">
        <f>SUM(F1574,F1576)</f>
        <v>5400</v>
      </c>
      <c r="G1578" s="2583">
        <f>SUM(G1574,G1576)</f>
        <v>5400</v>
      </c>
      <c r="H1578" s="2583">
        <v>3640</v>
      </c>
      <c r="I1578" s="644">
        <f t="shared" si="1434"/>
        <v>67.407407407407405</v>
      </c>
      <c r="J1578" s="2073"/>
      <c r="K1578" s="230"/>
      <c r="L1578" s="2078"/>
      <c r="M1578" s="2074"/>
      <c r="N1578" s="2074"/>
      <c r="O1578" s="1727"/>
      <c r="P1578" s="2078"/>
      <c r="Q1578" s="1727"/>
      <c r="R1578" s="2074">
        <v>16955.19929</v>
      </c>
      <c r="S1578" s="2074">
        <v>16955.19929</v>
      </c>
      <c r="T1578" s="2074">
        <v>16955.19929</v>
      </c>
      <c r="U1578" s="2074">
        <v>16955.19929</v>
      </c>
      <c r="V1578" s="2074">
        <v>16955.19929</v>
      </c>
      <c r="W1578" s="2074">
        <v>16955.19929</v>
      </c>
      <c r="X1578" s="2074">
        <v>16955.19929</v>
      </c>
      <c r="Y1578" s="2074">
        <v>16955.19929</v>
      </c>
      <c r="Z1578" s="2074">
        <v>16955.19929</v>
      </c>
      <c r="AA1578" s="2074">
        <v>16955.19929</v>
      </c>
      <c r="AB1578" s="2074">
        <v>16955.19929</v>
      </c>
      <c r="AC1578" s="2074">
        <v>16955.19929</v>
      </c>
      <c r="AD1578" s="2052">
        <f>AC1578</f>
        <v>16955.19929</v>
      </c>
      <c r="AE1578" s="2075">
        <f>AI1578-AH1578</f>
        <v>16686.512640000001</v>
      </c>
      <c r="AF1578" s="2075"/>
      <c r="AG1578" s="2075">
        <f>AE1578-AD1578</f>
        <v>-268.68664999999964</v>
      </c>
      <c r="AH1578" s="2078">
        <v>-41.720700000000008</v>
      </c>
      <c r="AI1578" s="2078">
        <v>16644.791939999999</v>
      </c>
      <c r="AJ1578" s="2074">
        <v>43</v>
      </c>
      <c r="AK1578" s="2076">
        <v>192881.77000000002</v>
      </c>
      <c r="AL1578" s="2076">
        <f t="shared" si="1428"/>
        <v>192.88177000000002</v>
      </c>
      <c r="AM1578" s="2437"/>
      <c r="AN1578" s="1721"/>
    </row>
    <row r="1579" spans="1:275" s="70" customFormat="1" ht="25.5" customHeight="1" thickBot="1" x14ac:dyDescent="0.3">
      <c r="A1579" s="738">
        <v>1</v>
      </c>
      <c r="B1579" s="1735">
        <v>1</v>
      </c>
      <c r="C1579" s="683" t="s">
        <v>17</v>
      </c>
      <c r="D1579" s="844"/>
      <c r="E1579" s="844"/>
      <c r="F1579" s="2585"/>
      <c r="G1579" s="686"/>
      <c r="H1579" s="686"/>
      <c r="I1579" s="2586"/>
      <c r="J1579" s="685"/>
      <c r="K1579" s="685"/>
      <c r="L1579" s="686"/>
      <c r="M1579" s="686"/>
      <c r="N1579" s="686">
        <f>SUM(N1573,N1533)</f>
        <v>31630</v>
      </c>
      <c r="O1579" s="686"/>
      <c r="P1579" s="686"/>
      <c r="Q1579" s="686"/>
      <c r="R1579" s="762">
        <f t="shared" ref="R1579:X1579" si="1438">SUM(R1578,R1573,R1563,R1533)</f>
        <v>278545.53225471999</v>
      </c>
      <c r="S1579" s="762">
        <f t="shared" si="1438"/>
        <v>278545.53225471999</v>
      </c>
      <c r="T1579" s="762">
        <f t="shared" si="1438"/>
        <v>278545.53225471999</v>
      </c>
      <c r="U1579" s="762">
        <f t="shared" si="1438"/>
        <v>278545.53225471999</v>
      </c>
      <c r="V1579" s="762">
        <f t="shared" si="1438"/>
        <v>278545.53225471999</v>
      </c>
      <c r="W1579" s="762">
        <f t="shared" si="1438"/>
        <v>278545.53225471999</v>
      </c>
      <c r="X1579" s="762">
        <f t="shared" si="1438"/>
        <v>277113.28200472001</v>
      </c>
      <c r="Y1579" s="762">
        <f t="shared" ref="Y1579:Z1579" si="1439">SUM(Y1578,Y1573,Y1563,Y1533)</f>
        <v>280320.63016305334</v>
      </c>
      <c r="Z1579" s="762">
        <f t="shared" si="1439"/>
        <v>280320.63016305334</v>
      </c>
      <c r="AA1579" s="762">
        <f t="shared" ref="AA1579:AB1579" si="1440">SUM(AA1578,AA1573,AA1563,AA1533)</f>
        <v>280323.89545472001</v>
      </c>
      <c r="AB1579" s="762">
        <f t="shared" si="1440"/>
        <v>284033.26321472001</v>
      </c>
      <c r="AC1579" s="762">
        <f t="shared" ref="AC1579" si="1441">SUM(AC1578,AC1573,AC1563,AC1533)</f>
        <v>282984.10180472001</v>
      </c>
      <c r="AD1579" s="1638">
        <f t="shared" ref="AD1579:AI1579" si="1442">SUM(AD1578,AD1573,AD1563,AD1533)</f>
        <v>282984.10180472001</v>
      </c>
      <c r="AE1579" s="686">
        <f t="shared" si="1442"/>
        <v>283549.37306000001</v>
      </c>
      <c r="AF1579" s="686">
        <f t="shared" si="1442"/>
        <v>-147.65564999999998</v>
      </c>
      <c r="AG1579" s="686">
        <f t="shared" si="1442"/>
        <v>565.27125528000579</v>
      </c>
      <c r="AH1579" s="686">
        <f t="shared" si="1442"/>
        <v>-2561.12039</v>
      </c>
      <c r="AI1579" s="751">
        <f t="shared" si="1442"/>
        <v>280840.59701999999</v>
      </c>
      <c r="AJ1579" s="686"/>
      <c r="AK1579" s="751">
        <f t="shared" ref="AK1579" si="1443">SUM(AK1578,AK1573,AK1563,AK1533)</f>
        <v>3614933.5300000003</v>
      </c>
      <c r="AL1579" s="751">
        <f t="shared" si="1428"/>
        <v>3614.9335300000002</v>
      </c>
      <c r="AM1579" s="2437"/>
      <c r="AN1579" s="1721"/>
    </row>
    <row r="1580" spans="1:275" x14ac:dyDescent="0.25">
      <c r="A1580" s="738">
        <v>1</v>
      </c>
      <c r="B1580" s="1735">
        <v>1</v>
      </c>
      <c r="C1580" s="1482" t="s">
        <v>227</v>
      </c>
      <c r="D1580" s="1482"/>
      <c r="E1580" s="1482"/>
      <c r="F1580" s="2258"/>
      <c r="G1580" s="1506"/>
      <c r="H1580" s="2584"/>
      <c r="I1580" s="1506"/>
      <c r="J1580" s="1518"/>
      <c r="K1580" s="1518"/>
      <c r="L1580" s="1506"/>
      <c r="M1580" s="1506"/>
      <c r="N1580" s="1506"/>
      <c r="O1580" s="1506"/>
      <c r="P1580" s="1506"/>
      <c r="Q1580" s="1506"/>
      <c r="R1580" s="1440">
        <f t="shared" ref="R1580:X1580" si="1444">R1579</f>
        <v>278545.53225471999</v>
      </c>
      <c r="S1580" s="1440">
        <f t="shared" si="1444"/>
        <v>278545.53225471999</v>
      </c>
      <c r="T1580" s="1440">
        <f t="shared" si="1444"/>
        <v>278545.53225471999</v>
      </c>
      <c r="U1580" s="1440">
        <f t="shared" si="1444"/>
        <v>278545.53225471999</v>
      </c>
      <c r="V1580" s="1440">
        <f t="shared" si="1444"/>
        <v>278545.53225471999</v>
      </c>
      <c r="W1580" s="1440">
        <f t="shared" si="1444"/>
        <v>278545.53225471999</v>
      </c>
      <c r="X1580" s="1440">
        <f t="shared" si="1444"/>
        <v>277113.28200472001</v>
      </c>
      <c r="Y1580" s="1440">
        <f t="shared" ref="Y1580:Z1580" si="1445">Y1579</f>
        <v>280320.63016305334</v>
      </c>
      <c r="Z1580" s="1440">
        <f t="shared" si="1445"/>
        <v>280320.63016305334</v>
      </c>
      <c r="AA1580" s="1440">
        <f t="shared" ref="AA1580:AB1580" si="1446">AA1579</f>
        <v>280323.89545472001</v>
      </c>
      <c r="AB1580" s="1440">
        <f t="shared" si="1446"/>
        <v>284033.26321472001</v>
      </c>
      <c r="AC1580" s="1440">
        <f t="shared" ref="AC1580" si="1447">AC1579</f>
        <v>282984.10180472001</v>
      </c>
      <c r="AD1580" s="1633">
        <f t="shared" ref="AD1580:AI1580" si="1448">AD1579</f>
        <v>282984.10180472001</v>
      </c>
      <c r="AE1580" s="1440">
        <f t="shared" si="1448"/>
        <v>283549.37306000001</v>
      </c>
      <c r="AF1580" s="1440">
        <f t="shared" si="1448"/>
        <v>-147.65564999999998</v>
      </c>
      <c r="AG1580" s="1440">
        <f t="shared" si="1448"/>
        <v>565.27125528000579</v>
      </c>
      <c r="AH1580" s="1440">
        <f t="shared" si="1448"/>
        <v>-2561.12039</v>
      </c>
      <c r="AI1580" s="1440">
        <f t="shared" si="1448"/>
        <v>280840.59701999999</v>
      </c>
      <c r="AJ1580" s="1506"/>
      <c r="AK1580" s="1440">
        <f t="shared" ref="AK1580" si="1449">AK1579</f>
        <v>3614933.5300000003</v>
      </c>
      <c r="AL1580" s="1440">
        <f t="shared" si="1428"/>
        <v>3614.9335300000002</v>
      </c>
      <c r="AM1580" s="2437"/>
    </row>
    <row r="1581" spans="1:275" ht="29.25" x14ac:dyDescent="0.25">
      <c r="A1581" s="738">
        <v>1</v>
      </c>
      <c r="B1581" s="1735">
        <v>1</v>
      </c>
      <c r="C1581" s="1362" t="s">
        <v>93</v>
      </c>
      <c r="D1581" s="1362"/>
      <c r="E1581" s="1362"/>
      <c r="F1581" s="2172">
        <f>F1533</f>
        <v>2930</v>
      </c>
      <c r="G1581" s="1352">
        <f>G1533</f>
        <v>2930</v>
      </c>
      <c r="H1581" s="1352">
        <f>H1533</f>
        <v>2909</v>
      </c>
      <c r="I1581" s="1352">
        <f>H1581/G1581*100</f>
        <v>99.283276450511948</v>
      </c>
      <c r="J1581" s="1181">
        <f>L1581/F1581</f>
        <v>9.3358361774744019</v>
      </c>
      <c r="K1581" s="1181">
        <f>N1581/H1581</f>
        <v>8.8738398074939848</v>
      </c>
      <c r="L1581" s="1352">
        <f>L1533</f>
        <v>27354</v>
      </c>
      <c r="M1581" s="1352">
        <f>M1533</f>
        <v>27354</v>
      </c>
      <c r="N1581" s="1352">
        <f>N1533</f>
        <v>25814</v>
      </c>
      <c r="O1581" s="1178">
        <f>N1581/M1581*100</f>
        <v>94.370110404328429</v>
      </c>
      <c r="P1581" s="1352">
        <f>P1533</f>
        <v>82.790510497128139</v>
      </c>
      <c r="Q1581" s="1178">
        <f>N1581/$C$3*12/P1581</f>
        <v>311.79901953733508</v>
      </c>
      <c r="R1581" s="1352">
        <f t="shared" ref="R1581:AI1581" si="1450">R1533</f>
        <v>103389.59355311999</v>
      </c>
      <c r="S1581" s="1352">
        <f t="shared" ref="S1581:T1581" si="1451">S1533</f>
        <v>103389.59355311999</v>
      </c>
      <c r="T1581" s="1352">
        <f t="shared" si="1451"/>
        <v>103389.59355311999</v>
      </c>
      <c r="U1581" s="1352">
        <f t="shared" ref="U1581:V1581" si="1452">U1533</f>
        <v>103389.59355311999</v>
      </c>
      <c r="V1581" s="1352">
        <f t="shared" si="1452"/>
        <v>103389.59355311999</v>
      </c>
      <c r="W1581" s="1352">
        <f t="shared" ref="W1581:X1581" si="1453">W1533</f>
        <v>103389.59355311999</v>
      </c>
      <c r="X1581" s="1352">
        <f t="shared" si="1453"/>
        <v>103389.59355311999</v>
      </c>
      <c r="Y1581" s="1352">
        <f t="shared" ref="Y1581:Z1581" si="1454">Y1533</f>
        <v>103389.59355311999</v>
      </c>
      <c r="Z1581" s="1352">
        <f t="shared" si="1454"/>
        <v>103389.59355311999</v>
      </c>
      <c r="AA1581" s="1352">
        <f t="shared" ref="AA1581:AB1581" si="1455">AA1533</f>
        <v>103389.59355311999</v>
      </c>
      <c r="AB1581" s="1352">
        <f t="shared" si="1455"/>
        <v>103389.59355311999</v>
      </c>
      <c r="AC1581" s="1352">
        <f t="shared" ref="AC1581" si="1456">AC1533</f>
        <v>103389.59355311999</v>
      </c>
      <c r="AD1581" s="1657">
        <f t="shared" si="1450"/>
        <v>103389.59355311999</v>
      </c>
      <c r="AE1581" s="1352">
        <f t="shared" si="1450"/>
        <v>105246.43876999999</v>
      </c>
      <c r="AF1581" s="1352">
        <f t="shared" si="1450"/>
        <v>-147.65564999999998</v>
      </c>
      <c r="AG1581" s="1352">
        <f t="shared" si="1450"/>
        <v>1856.8452168799995</v>
      </c>
      <c r="AH1581" s="1352">
        <f t="shared" si="1450"/>
        <v>-2068.4934499999999</v>
      </c>
      <c r="AI1581" s="1352">
        <f t="shared" si="1450"/>
        <v>103030.28967</v>
      </c>
      <c r="AJ1581" s="1352">
        <f>AJ1533</f>
        <v>29</v>
      </c>
      <c r="AK1581" s="1352">
        <f t="shared" ref="AK1581" si="1457">AK1533</f>
        <v>1096009.5999999999</v>
      </c>
      <c r="AL1581" s="1352">
        <f t="shared" si="1428"/>
        <v>1096.0095999999999</v>
      </c>
      <c r="AM1581" s="2437"/>
    </row>
    <row r="1582" spans="1:275" s="791" customFormat="1" ht="20.100000000000001" customHeight="1" x14ac:dyDescent="0.25">
      <c r="A1582" s="738">
        <v>1</v>
      </c>
      <c r="B1582" s="1735">
        <v>1</v>
      </c>
      <c r="C1582" s="1342" t="s">
        <v>301</v>
      </c>
      <c r="D1582" s="1342"/>
      <c r="E1582" s="1182"/>
      <c r="F1582" s="2235"/>
      <c r="G1582" s="1183"/>
      <c r="H1582" s="1183"/>
      <c r="I1582" s="1183"/>
      <c r="J1582" s="1444"/>
      <c r="K1582" s="1444"/>
      <c r="L1582" s="1445"/>
      <c r="M1582" s="1445"/>
      <c r="N1582" s="1445"/>
      <c r="O1582" s="1445"/>
      <c r="P1582" s="1445"/>
      <c r="Q1582" s="1445"/>
      <c r="R1582" s="1473"/>
      <c r="S1582" s="1473"/>
      <c r="T1582" s="1473"/>
      <c r="U1582" s="1473"/>
      <c r="V1582" s="1473"/>
      <c r="W1582" s="1473"/>
      <c r="X1582" s="1473"/>
      <c r="Y1582" s="1473"/>
      <c r="Z1582" s="1473"/>
      <c r="AA1582" s="1473"/>
      <c r="AB1582" s="1473"/>
      <c r="AC1582" s="1473"/>
      <c r="AD1582" s="1662"/>
      <c r="AE1582" s="1473"/>
      <c r="AF1582" s="1473"/>
      <c r="AG1582" s="1473"/>
      <c r="AH1582" s="1519"/>
      <c r="AI1582" s="1473"/>
      <c r="AJ1582" s="1183"/>
      <c r="AK1582" s="1473"/>
      <c r="AL1582" s="1473">
        <f t="shared" si="1428"/>
        <v>0</v>
      </c>
      <c r="AM1582" s="2437"/>
      <c r="AN1582" s="767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  <c r="JK1582" s="238"/>
      <c r="JL1582" s="238"/>
      <c r="JM1582" s="238"/>
      <c r="JN1582" s="238"/>
      <c r="JO1582" s="238"/>
    </row>
    <row r="1583" spans="1:275" s="791" customFormat="1" ht="20.100000000000001" customHeight="1" x14ac:dyDescent="0.25">
      <c r="A1583" s="738">
        <v>1</v>
      </c>
      <c r="B1583" s="1735">
        <v>1</v>
      </c>
      <c r="C1583" s="1182" t="s">
        <v>198</v>
      </c>
      <c r="D1583" s="1182"/>
      <c r="E1583" s="1182"/>
      <c r="F1583" s="2235">
        <f>F1536</f>
        <v>20920.370370370369</v>
      </c>
      <c r="G1583" s="1183">
        <f>G1536</f>
        <v>20920.370370370369</v>
      </c>
      <c r="H1583" s="1183">
        <f>H1536</f>
        <v>29758.859259259258</v>
      </c>
      <c r="I1583" s="1352">
        <f>I1536</f>
        <v>142.24824289634418</v>
      </c>
      <c r="J1583" s="1444"/>
      <c r="K1583" s="1444"/>
      <c r="L1583" s="1445"/>
      <c r="M1583" s="1445"/>
      <c r="N1583" s="1445"/>
      <c r="O1583" s="1445"/>
      <c r="P1583" s="1445"/>
      <c r="Q1583" s="1445"/>
      <c r="R1583" s="1473"/>
      <c r="S1583" s="1473"/>
      <c r="T1583" s="1473"/>
      <c r="U1583" s="1473"/>
      <c r="V1583" s="1473"/>
      <c r="W1583" s="1473"/>
      <c r="X1583" s="1473"/>
      <c r="Y1583" s="1473"/>
      <c r="Z1583" s="1473"/>
      <c r="AA1583" s="1473"/>
      <c r="AB1583" s="1473"/>
      <c r="AC1583" s="1473"/>
      <c r="AD1583" s="1682"/>
      <c r="AE1583" s="1473"/>
      <c r="AF1583" s="1473"/>
      <c r="AG1583" s="1473"/>
      <c r="AH1583" s="1519"/>
      <c r="AI1583" s="1473"/>
      <c r="AJ1583" s="1183">
        <f t="shared" ref="AJ1583:AJ1588" si="1458">AJ1536</f>
        <v>475.85185185185185</v>
      </c>
      <c r="AK1583" s="1183">
        <f t="shared" ref="AK1583" si="1459">AK1536</f>
        <v>479331.53000000014</v>
      </c>
      <c r="AL1583" s="1183">
        <f t="shared" si="1428"/>
        <v>479.33153000000016</v>
      </c>
      <c r="AM1583" s="2437"/>
      <c r="AN1583" s="767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  <c r="JK1583" s="238"/>
      <c r="JL1583" s="238"/>
      <c r="JM1583" s="238"/>
      <c r="JN1583" s="238"/>
      <c r="JO1583" s="238"/>
    </row>
    <row r="1584" spans="1:275" s="791" customFormat="1" ht="20.100000000000001" customHeight="1" x14ac:dyDescent="0.25">
      <c r="A1584" s="738"/>
      <c r="B1584" s="1735"/>
      <c r="C1584" s="1182" t="s">
        <v>467</v>
      </c>
      <c r="D1584" s="1182"/>
      <c r="E1584" s="1182"/>
      <c r="F1584" s="2235">
        <f t="shared" ref="F1584:F1609" si="1460">F1537</f>
        <v>1000</v>
      </c>
      <c r="G1584" s="1183">
        <f t="shared" ref="G1584:H1584" si="1461">G1537</f>
        <v>1000</v>
      </c>
      <c r="H1584" s="1183">
        <f t="shared" si="1461"/>
        <v>1090.4199999999998</v>
      </c>
      <c r="I1584" s="1352"/>
      <c r="J1584" s="1444"/>
      <c r="K1584" s="1444"/>
      <c r="L1584" s="1445"/>
      <c r="M1584" s="1445"/>
      <c r="N1584" s="1445"/>
      <c r="O1584" s="1445"/>
      <c r="P1584" s="1445"/>
      <c r="Q1584" s="1445"/>
      <c r="R1584" s="1473"/>
      <c r="S1584" s="1473"/>
      <c r="T1584" s="1473"/>
      <c r="U1584" s="1473"/>
      <c r="V1584" s="1473"/>
      <c r="W1584" s="1473"/>
      <c r="X1584" s="1473"/>
      <c r="Y1584" s="1473"/>
      <c r="Z1584" s="1473"/>
      <c r="AA1584" s="1473"/>
      <c r="AB1584" s="1473"/>
      <c r="AC1584" s="1473"/>
      <c r="AD1584" s="1682"/>
      <c r="AE1584" s="1473"/>
      <c r="AF1584" s="1473"/>
      <c r="AG1584" s="1473"/>
      <c r="AH1584" s="1519"/>
      <c r="AI1584" s="1473"/>
      <c r="AJ1584" s="1183">
        <f t="shared" si="1458"/>
        <v>5</v>
      </c>
      <c r="AK1584" s="1183">
        <f t="shared" ref="AK1584:AK1588" si="1462">AK1537</f>
        <v>1674.98</v>
      </c>
      <c r="AL1584" s="1183">
        <f t="shared" si="1428"/>
        <v>1.6749799999999999</v>
      </c>
      <c r="AM1584" s="2437"/>
      <c r="AN1584" s="767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  <c r="JK1584" s="238"/>
      <c r="JL1584" s="238"/>
      <c r="JM1584" s="238"/>
      <c r="JN1584" s="238"/>
      <c r="JO1584" s="238"/>
    </row>
    <row r="1585" spans="1:275" s="791" customFormat="1" ht="20.100000000000001" customHeight="1" x14ac:dyDescent="0.25">
      <c r="A1585" s="738">
        <v>1</v>
      </c>
      <c r="B1585" s="1735">
        <v>1</v>
      </c>
      <c r="C1585" s="1182" t="s">
        <v>302</v>
      </c>
      <c r="D1585" s="1182"/>
      <c r="E1585" s="1182"/>
      <c r="F1585" s="2235">
        <f t="shared" si="1460"/>
        <v>0</v>
      </c>
      <c r="G1585" s="1183">
        <f t="shared" ref="G1585:I1588" si="1463">G1538</f>
        <v>0</v>
      </c>
      <c r="H1585" s="1183">
        <f t="shared" si="1463"/>
        <v>0</v>
      </c>
      <c r="I1585" s="1352">
        <f t="shared" si="1463"/>
        <v>0</v>
      </c>
      <c r="J1585" s="1444"/>
      <c r="K1585" s="1444"/>
      <c r="L1585" s="1445"/>
      <c r="M1585" s="1445"/>
      <c r="N1585" s="1445"/>
      <c r="O1585" s="1445"/>
      <c r="P1585" s="1445"/>
      <c r="Q1585" s="1445"/>
      <c r="R1585" s="1473"/>
      <c r="S1585" s="1473"/>
      <c r="T1585" s="1473"/>
      <c r="U1585" s="1473"/>
      <c r="V1585" s="1473"/>
      <c r="W1585" s="1473"/>
      <c r="X1585" s="1473"/>
      <c r="Y1585" s="1473"/>
      <c r="Z1585" s="1473"/>
      <c r="AA1585" s="1473"/>
      <c r="AB1585" s="1473"/>
      <c r="AC1585" s="1473"/>
      <c r="AD1585" s="1610"/>
      <c r="AE1585" s="1473"/>
      <c r="AF1585" s="1473"/>
      <c r="AG1585" s="1473"/>
      <c r="AH1585" s="1519"/>
      <c r="AI1585" s="1473"/>
      <c r="AJ1585" s="1183">
        <f t="shared" si="1458"/>
        <v>0</v>
      </c>
      <c r="AK1585" s="1183">
        <f t="shared" si="1462"/>
        <v>0</v>
      </c>
      <c r="AL1585" s="1183">
        <f t="shared" si="1428"/>
        <v>0</v>
      </c>
      <c r="AM1585" s="2437"/>
      <c r="AN1585" s="767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  <c r="JK1585" s="238"/>
      <c r="JL1585" s="238"/>
      <c r="JM1585" s="238"/>
      <c r="JN1585" s="238"/>
      <c r="JO1585" s="238"/>
    </row>
    <row r="1586" spans="1:275" s="791" customFormat="1" ht="42.75" customHeight="1" x14ac:dyDescent="0.25">
      <c r="A1586" s="738"/>
      <c r="B1586" s="1735">
        <v>1</v>
      </c>
      <c r="C1586" s="1182" t="s">
        <v>303</v>
      </c>
      <c r="D1586" s="1182"/>
      <c r="E1586" s="1182"/>
      <c r="F1586" s="2235">
        <f t="shared" si="1460"/>
        <v>6400</v>
      </c>
      <c r="G1586" s="1183">
        <f t="shared" si="1463"/>
        <v>6400</v>
      </c>
      <c r="H1586" s="1183">
        <f t="shared" si="1463"/>
        <v>3493</v>
      </c>
      <c r="I1586" s="1352">
        <f t="shared" si="1463"/>
        <v>54.578125</v>
      </c>
      <c r="J1586" s="1444"/>
      <c r="K1586" s="1444"/>
      <c r="L1586" s="1445"/>
      <c r="M1586" s="1445"/>
      <c r="N1586" s="1445"/>
      <c r="O1586" s="1445"/>
      <c r="P1586" s="1445"/>
      <c r="Q1586" s="1445"/>
      <c r="R1586" s="1473"/>
      <c r="S1586" s="1473"/>
      <c r="T1586" s="1473"/>
      <c r="U1586" s="1473"/>
      <c r="V1586" s="1473"/>
      <c r="W1586" s="1473"/>
      <c r="X1586" s="1473"/>
      <c r="Y1586" s="1473"/>
      <c r="Z1586" s="1473"/>
      <c r="AA1586" s="1473"/>
      <c r="AB1586" s="1473"/>
      <c r="AC1586" s="1473"/>
      <c r="AD1586" s="1610"/>
      <c r="AE1586" s="1473"/>
      <c r="AF1586" s="1473"/>
      <c r="AG1586" s="1473"/>
      <c r="AH1586" s="1519"/>
      <c r="AI1586" s="1473"/>
      <c r="AJ1586" s="1183">
        <f t="shared" si="1458"/>
        <v>26</v>
      </c>
      <c r="AK1586" s="1183">
        <f t="shared" si="1462"/>
        <v>26200.550000000003</v>
      </c>
      <c r="AL1586" s="1183">
        <f t="shared" si="1428"/>
        <v>26.200550000000003</v>
      </c>
      <c r="AM1586" s="2437"/>
      <c r="AN1586" s="767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  <c r="JK1586" s="238"/>
      <c r="JL1586" s="238"/>
      <c r="JM1586" s="238"/>
      <c r="JN1586" s="238"/>
      <c r="JO1586" s="238"/>
    </row>
    <row r="1587" spans="1:275" s="791" customFormat="1" ht="48.75" customHeight="1" x14ac:dyDescent="0.25">
      <c r="A1587" s="738"/>
      <c r="B1587" s="1735">
        <v>1</v>
      </c>
      <c r="C1587" s="1182" t="s">
        <v>304</v>
      </c>
      <c r="D1587" s="1182"/>
      <c r="E1587" s="1182"/>
      <c r="F1587" s="2235">
        <f t="shared" si="1460"/>
        <v>150</v>
      </c>
      <c r="G1587" s="1183">
        <f t="shared" si="1463"/>
        <v>150</v>
      </c>
      <c r="H1587" s="1183">
        <f t="shared" si="1463"/>
        <v>86</v>
      </c>
      <c r="I1587" s="1352">
        <f t="shared" si="1463"/>
        <v>57.333333333333336</v>
      </c>
      <c r="J1587" s="1444"/>
      <c r="K1587" s="1444"/>
      <c r="L1587" s="1445"/>
      <c r="M1587" s="1445"/>
      <c r="N1587" s="1445"/>
      <c r="O1587" s="1445"/>
      <c r="P1587" s="1445"/>
      <c r="Q1587" s="1445"/>
      <c r="R1587" s="1473"/>
      <c r="S1587" s="1473"/>
      <c r="T1587" s="1473"/>
      <c r="U1587" s="1473"/>
      <c r="V1587" s="1473"/>
      <c r="W1587" s="1473"/>
      <c r="X1587" s="1473"/>
      <c r="Y1587" s="1473"/>
      <c r="Z1587" s="1473"/>
      <c r="AA1587" s="1473"/>
      <c r="AB1587" s="1473"/>
      <c r="AC1587" s="1473"/>
      <c r="AD1587" s="1610"/>
      <c r="AE1587" s="1473"/>
      <c r="AF1587" s="1473"/>
      <c r="AG1587" s="1473"/>
      <c r="AH1587" s="1519"/>
      <c r="AI1587" s="1473"/>
      <c r="AJ1587" s="1183">
        <f t="shared" si="1458"/>
        <v>0</v>
      </c>
      <c r="AK1587" s="1183">
        <f t="shared" si="1462"/>
        <v>0</v>
      </c>
      <c r="AL1587" s="1183">
        <f t="shared" si="1428"/>
        <v>0</v>
      </c>
      <c r="AM1587" s="2437"/>
      <c r="AN1587" s="767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  <c r="JK1587" s="238"/>
      <c r="JL1587" s="238"/>
      <c r="JM1587" s="238"/>
      <c r="JN1587" s="238"/>
      <c r="JO1587" s="238"/>
    </row>
    <row r="1588" spans="1:275" s="791" customFormat="1" ht="20.100000000000001" customHeight="1" x14ac:dyDescent="0.25">
      <c r="A1588" s="738"/>
      <c r="B1588" s="1735">
        <v>1</v>
      </c>
      <c r="C1588" s="1182" t="s">
        <v>305</v>
      </c>
      <c r="D1588" s="1182"/>
      <c r="E1588" s="1182"/>
      <c r="F1588" s="2235">
        <f t="shared" si="1460"/>
        <v>14000</v>
      </c>
      <c r="G1588" s="1183">
        <f t="shared" si="1463"/>
        <v>14000</v>
      </c>
      <c r="H1588" s="1183">
        <f t="shared" si="1463"/>
        <v>25776</v>
      </c>
      <c r="I1588" s="1352">
        <f t="shared" si="1463"/>
        <v>184.11428571428573</v>
      </c>
      <c r="J1588" s="1444"/>
      <c r="K1588" s="1444"/>
      <c r="L1588" s="1445"/>
      <c r="M1588" s="1445"/>
      <c r="N1588" s="1445"/>
      <c r="O1588" s="1445"/>
      <c r="P1588" s="1445"/>
      <c r="Q1588" s="1445"/>
      <c r="R1588" s="1473"/>
      <c r="S1588" s="1473"/>
      <c r="T1588" s="1473"/>
      <c r="U1588" s="1473"/>
      <c r="V1588" s="1473"/>
      <c r="W1588" s="1473"/>
      <c r="X1588" s="1473"/>
      <c r="Y1588" s="1473"/>
      <c r="Z1588" s="1473"/>
      <c r="AA1588" s="1473"/>
      <c r="AB1588" s="1473"/>
      <c r="AC1588" s="1473"/>
      <c r="AD1588" s="1610"/>
      <c r="AE1588" s="1473"/>
      <c r="AF1588" s="1473"/>
      <c r="AG1588" s="1473"/>
      <c r="AH1588" s="1519"/>
      <c r="AI1588" s="1473"/>
      <c r="AJ1588" s="1183">
        <f t="shared" si="1458"/>
        <v>448</v>
      </c>
      <c r="AK1588" s="1183">
        <f t="shared" si="1462"/>
        <v>451456.00000000012</v>
      </c>
      <c r="AL1588" s="1183">
        <f t="shared" si="1428"/>
        <v>451.45600000000013</v>
      </c>
      <c r="AM1588" s="2437"/>
      <c r="AN1588" s="767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  <c r="JK1588" s="238"/>
      <c r="JL1588" s="238"/>
      <c r="JM1588" s="238"/>
      <c r="JN1588" s="238"/>
      <c r="JO1588" s="238"/>
    </row>
    <row r="1589" spans="1:275" s="791" customFormat="1" ht="45.75" customHeight="1" x14ac:dyDescent="0.25">
      <c r="A1589" s="738"/>
      <c r="B1589" s="1735"/>
      <c r="C1589" s="1182" t="s">
        <v>545</v>
      </c>
      <c r="D1589" s="1182"/>
      <c r="E1589" s="1182"/>
      <c r="F1589" s="2235">
        <f t="shared" si="1460"/>
        <v>1270</v>
      </c>
      <c r="G1589" s="1183">
        <f t="shared" ref="G1589:H1589" si="1464">G1542</f>
        <v>1270</v>
      </c>
      <c r="H1589" s="1183">
        <f t="shared" si="1464"/>
        <v>8</v>
      </c>
      <c r="I1589" s="1352">
        <f t="shared" ref="I1589:I1609" si="1465">I1542</f>
        <v>0.62992125984251968</v>
      </c>
      <c r="J1589" s="1444"/>
      <c r="K1589" s="1444"/>
      <c r="L1589" s="1445"/>
      <c r="M1589" s="1445"/>
      <c r="N1589" s="1445"/>
      <c r="O1589" s="1445"/>
      <c r="P1589" s="1445"/>
      <c r="Q1589" s="1445"/>
      <c r="R1589" s="1473"/>
      <c r="S1589" s="1473"/>
      <c r="T1589" s="1473"/>
      <c r="U1589" s="1473"/>
      <c r="V1589" s="1473"/>
      <c r="W1589" s="1473"/>
      <c r="X1589" s="1473"/>
      <c r="Y1589" s="1473"/>
      <c r="Z1589" s="1473"/>
      <c r="AA1589" s="1473"/>
      <c r="AB1589" s="1473"/>
      <c r="AC1589" s="1473"/>
      <c r="AD1589" s="1610"/>
      <c r="AE1589" s="1473"/>
      <c r="AF1589" s="1473"/>
      <c r="AG1589" s="1473"/>
      <c r="AH1589" s="1519"/>
      <c r="AI1589" s="1473"/>
      <c r="AJ1589" s="1183"/>
      <c r="AK1589" s="1183"/>
      <c r="AL1589" s="1183">
        <f t="shared" si="1428"/>
        <v>0</v>
      </c>
      <c r="AM1589" s="2437"/>
      <c r="AN1589" s="767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  <c r="JK1589" s="238"/>
      <c r="JL1589" s="238"/>
      <c r="JM1589" s="238"/>
      <c r="JN1589" s="238"/>
      <c r="JO1589" s="238"/>
    </row>
    <row r="1590" spans="1:275" s="791" customFormat="1" ht="20.100000000000001" customHeight="1" x14ac:dyDescent="0.25">
      <c r="A1590" s="738"/>
      <c r="B1590" s="1735">
        <v>1</v>
      </c>
      <c r="C1590" s="1182" t="s">
        <v>157</v>
      </c>
      <c r="D1590" s="1182"/>
      <c r="E1590" s="1182"/>
      <c r="F1590" s="2235">
        <f t="shared" si="1460"/>
        <v>36305.76470588235</v>
      </c>
      <c r="G1590" s="1183">
        <f t="shared" ref="G1590:H1609" si="1466">G1543</f>
        <v>36305.76470588235</v>
      </c>
      <c r="H1590" s="1183">
        <f t="shared" si="1466"/>
        <v>22503.641176470588</v>
      </c>
      <c r="I1590" s="1352">
        <f t="shared" si="1465"/>
        <v>61.983658404596262</v>
      </c>
      <c r="J1590" s="1444"/>
      <c r="K1590" s="1444"/>
      <c r="L1590" s="1445"/>
      <c r="M1590" s="1445"/>
      <c r="N1590" s="1445"/>
      <c r="O1590" s="1445"/>
      <c r="P1590" s="1445"/>
      <c r="Q1590" s="1445"/>
      <c r="R1590" s="1473"/>
      <c r="S1590" s="1473"/>
      <c r="T1590" s="1473"/>
      <c r="U1590" s="1473"/>
      <c r="V1590" s="1473"/>
      <c r="W1590" s="1473"/>
      <c r="X1590" s="1473"/>
      <c r="Y1590" s="1473"/>
      <c r="Z1590" s="1473"/>
      <c r="AA1590" s="1473"/>
      <c r="AB1590" s="1473"/>
      <c r="AC1590" s="1473"/>
      <c r="AD1590" s="1610"/>
      <c r="AE1590" s="1473"/>
      <c r="AF1590" s="1473"/>
      <c r="AG1590" s="1473"/>
      <c r="AH1590" s="1519"/>
      <c r="AI1590" s="1473"/>
      <c r="AJ1590" s="1183">
        <f t="shared" ref="AJ1590:AK1593" si="1467">AJ1543</f>
        <v>496.94117647058823</v>
      </c>
      <c r="AK1590" s="1183">
        <f t="shared" si="1467"/>
        <v>1399276.9300000002</v>
      </c>
      <c r="AL1590" s="1183">
        <f t="shared" si="1428"/>
        <v>1399.2769300000002</v>
      </c>
      <c r="AM1590" s="2437"/>
      <c r="AN1590" s="767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  <c r="JK1590" s="238"/>
      <c r="JL1590" s="238"/>
      <c r="JM1590" s="238"/>
      <c r="JN1590" s="238"/>
      <c r="JO1590" s="238"/>
    </row>
    <row r="1591" spans="1:275" s="791" customFormat="1" ht="20.100000000000001" customHeight="1" x14ac:dyDescent="0.25">
      <c r="A1591" s="738"/>
      <c r="B1591" s="1735"/>
      <c r="C1591" s="1182" t="s">
        <v>447</v>
      </c>
      <c r="D1591" s="1182"/>
      <c r="E1591" s="1182"/>
      <c r="F1591" s="2235">
        <f t="shared" si="1460"/>
        <v>31694</v>
      </c>
      <c r="G1591" s="1183">
        <f t="shared" si="1466"/>
        <v>31694</v>
      </c>
      <c r="H1591" s="1183">
        <f t="shared" si="1466"/>
        <v>19088</v>
      </c>
      <c r="I1591" s="1352">
        <f t="shared" si="1465"/>
        <v>60.225910266927499</v>
      </c>
      <c r="J1591" s="1444"/>
      <c r="K1591" s="1444"/>
      <c r="L1591" s="1445"/>
      <c r="M1591" s="1445"/>
      <c r="N1591" s="1445"/>
      <c r="O1591" s="1445"/>
      <c r="P1591" s="1445"/>
      <c r="Q1591" s="1445"/>
      <c r="R1591" s="1473"/>
      <c r="S1591" s="1473"/>
      <c r="T1591" s="1473"/>
      <c r="U1591" s="1473"/>
      <c r="V1591" s="1473"/>
      <c r="W1591" s="1473"/>
      <c r="X1591" s="1473"/>
      <c r="Y1591" s="1473"/>
      <c r="Z1591" s="1473"/>
      <c r="AA1591" s="1473"/>
      <c r="AB1591" s="1473"/>
      <c r="AC1591" s="1473"/>
      <c r="AD1591" s="1610"/>
      <c r="AE1591" s="1473"/>
      <c r="AF1591" s="1473"/>
      <c r="AG1591" s="1473"/>
      <c r="AH1591" s="1519"/>
      <c r="AI1591" s="1473"/>
      <c r="AJ1591" s="1183">
        <f t="shared" si="1467"/>
        <v>472</v>
      </c>
      <c r="AK1591" s="1183">
        <f t="shared" si="1467"/>
        <v>1332585.1700000002</v>
      </c>
      <c r="AL1591" s="1183">
        <f t="shared" si="1428"/>
        <v>1332.5851700000001</v>
      </c>
      <c r="AM1591" s="2437"/>
      <c r="AN1591" s="767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  <c r="JK1591" s="238"/>
      <c r="JL1591" s="238"/>
      <c r="JM1591" s="238"/>
      <c r="JN1591" s="238"/>
      <c r="JO1591" s="238"/>
    </row>
    <row r="1592" spans="1:275" s="791" customFormat="1" ht="20.100000000000001" customHeight="1" x14ac:dyDescent="0.25">
      <c r="A1592" s="738"/>
      <c r="B1592" s="1735">
        <v>1</v>
      </c>
      <c r="C1592" s="1182" t="s">
        <v>451</v>
      </c>
      <c r="D1592" s="1182"/>
      <c r="E1592" s="1182"/>
      <c r="F1592" s="2235">
        <f t="shared" si="1460"/>
        <v>39200</v>
      </c>
      <c r="G1592" s="1183">
        <f t="shared" si="1466"/>
        <v>39200</v>
      </c>
      <c r="H1592" s="1183">
        <f t="shared" si="1466"/>
        <v>29032.949999999997</v>
      </c>
      <c r="I1592" s="1352">
        <f t="shared" si="1465"/>
        <v>74.063647959183669</v>
      </c>
      <c r="J1592" s="1444"/>
      <c r="K1592" s="1444"/>
      <c r="L1592" s="1445"/>
      <c r="M1592" s="1445"/>
      <c r="N1592" s="1445"/>
      <c r="O1592" s="1445"/>
      <c r="P1592" s="1445"/>
      <c r="Q1592" s="1445"/>
      <c r="R1592" s="1473"/>
      <c r="S1592" s="1473"/>
      <c r="T1592" s="1473"/>
      <c r="U1592" s="1473"/>
      <c r="V1592" s="1473"/>
      <c r="W1592" s="1473"/>
      <c r="X1592" s="1473"/>
      <c r="Y1592" s="1473"/>
      <c r="Z1592" s="1473"/>
      <c r="AA1592" s="1473"/>
      <c r="AB1592" s="1473"/>
      <c r="AC1592" s="1473"/>
      <c r="AD1592" s="1610"/>
      <c r="AE1592" s="1473"/>
      <c r="AF1592" s="1473"/>
      <c r="AG1592" s="1473"/>
      <c r="AH1592" s="1519"/>
      <c r="AI1592" s="1473"/>
      <c r="AJ1592" s="1183">
        <f t="shared" si="1467"/>
        <v>212</v>
      </c>
      <c r="AK1592" s="1183">
        <f t="shared" si="1467"/>
        <v>66691.75999999998</v>
      </c>
      <c r="AL1592" s="1183">
        <f t="shared" si="1428"/>
        <v>66.691759999999974</v>
      </c>
      <c r="AM1592" s="2437"/>
      <c r="AN1592" s="767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  <c r="JK1592" s="238"/>
      <c r="JL1592" s="238"/>
      <c r="JM1592" s="238"/>
      <c r="JN1592" s="238"/>
      <c r="JO1592" s="238"/>
    </row>
    <row r="1593" spans="1:275" s="791" customFormat="1" ht="20.100000000000001" customHeight="1" x14ac:dyDescent="0.25">
      <c r="A1593" s="738"/>
      <c r="B1593" s="1735">
        <v>1</v>
      </c>
      <c r="C1593" s="1194" t="s">
        <v>168</v>
      </c>
      <c r="D1593" s="1194"/>
      <c r="E1593" s="1289"/>
      <c r="F1593" s="1474">
        <f t="shared" si="1460"/>
        <v>132392.45242165242</v>
      </c>
      <c r="G1593" s="1290">
        <f t="shared" si="1466"/>
        <v>132392.45242165242</v>
      </c>
      <c r="H1593" s="1290">
        <f t="shared" si="1466"/>
        <v>98284.805413105423</v>
      </c>
      <c r="I1593" s="1352">
        <f t="shared" si="1465"/>
        <v>74.237468688986397</v>
      </c>
      <c r="J1593" s="1444"/>
      <c r="K1593" s="1444"/>
      <c r="L1593" s="1445"/>
      <c r="M1593" s="1445"/>
      <c r="N1593" s="1445"/>
      <c r="O1593" s="1445"/>
      <c r="P1593" s="1445"/>
      <c r="Q1593" s="1445"/>
      <c r="R1593" s="1473">
        <f t="shared" ref="R1593:AI1593" si="1468">R1546</f>
        <v>114580.02009999999</v>
      </c>
      <c r="S1593" s="1473">
        <f t="shared" ref="S1593:T1593" si="1469">S1546</f>
        <v>114580.02009999999</v>
      </c>
      <c r="T1593" s="1473">
        <f t="shared" si="1469"/>
        <v>114580.02009999999</v>
      </c>
      <c r="U1593" s="1473">
        <f t="shared" ref="U1593:V1593" si="1470">U1546</f>
        <v>114580.02009999999</v>
      </c>
      <c r="V1593" s="1473">
        <f t="shared" si="1470"/>
        <v>114580.02009999999</v>
      </c>
      <c r="W1593" s="1473">
        <f t="shared" ref="W1593:X1593" si="1471">W1546</f>
        <v>114580.02009999999</v>
      </c>
      <c r="X1593" s="1473">
        <f t="shared" si="1471"/>
        <v>113147.76985</v>
      </c>
      <c r="Y1593" s="1473">
        <f t="shared" ref="Y1593:Z1593" si="1472">Y1546</f>
        <v>116355.11800833335</v>
      </c>
      <c r="Z1593" s="1473">
        <f t="shared" si="1472"/>
        <v>116355.11800833335</v>
      </c>
      <c r="AA1593" s="1473">
        <f t="shared" ref="AA1593:AB1593" si="1473">AA1546</f>
        <v>116150.54498000001</v>
      </c>
      <c r="AB1593" s="1473">
        <f t="shared" si="1473"/>
        <v>119859.91274</v>
      </c>
      <c r="AC1593" s="1473">
        <f t="shared" ref="AC1593" si="1474">AC1546</f>
        <v>118810.75133</v>
      </c>
      <c r="AD1593" s="1473">
        <f t="shared" si="1468"/>
        <v>118810.75133</v>
      </c>
      <c r="AE1593" s="1473">
        <f t="shared" si="1468"/>
        <v>118810.75140000001</v>
      </c>
      <c r="AF1593" s="1473">
        <f t="shared" si="1468"/>
        <v>0</v>
      </c>
      <c r="AG1593" s="1473">
        <f t="shared" si="1468"/>
        <v>7.0000009145587683E-5</v>
      </c>
      <c r="AH1593" s="1473">
        <f t="shared" si="1468"/>
        <v>-219.215</v>
      </c>
      <c r="AI1593" s="1473">
        <f t="shared" si="1468"/>
        <v>118591.53640000001</v>
      </c>
      <c r="AJ1593" s="1290">
        <f t="shared" si="1467"/>
        <v>2040.6108262108262</v>
      </c>
      <c r="AK1593" s="1473">
        <f t="shared" si="1467"/>
        <v>1878608.4600000004</v>
      </c>
      <c r="AL1593" s="1473">
        <f t="shared" si="1428"/>
        <v>1878.6084600000004</v>
      </c>
      <c r="AM1593" s="2437"/>
      <c r="AN1593" s="767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  <c r="JK1593" s="238"/>
      <c r="JL1593" s="238"/>
      <c r="JM1593" s="238"/>
      <c r="JN1593" s="238"/>
      <c r="JO1593" s="238"/>
    </row>
    <row r="1594" spans="1:275" s="791" customFormat="1" ht="20.100000000000001" customHeight="1" x14ac:dyDescent="0.25">
      <c r="A1594" s="738"/>
      <c r="B1594" s="1735">
        <v>1</v>
      </c>
      <c r="C1594" s="1342" t="s">
        <v>306</v>
      </c>
      <c r="D1594" s="1342"/>
      <c r="E1594" s="1182"/>
      <c r="F1594" s="2235">
        <f t="shared" si="1460"/>
        <v>0</v>
      </c>
      <c r="G1594" s="1183">
        <f t="shared" si="1466"/>
        <v>0</v>
      </c>
      <c r="H1594" s="1183">
        <f t="shared" si="1466"/>
        <v>0</v>
      </c>
      <c r="I1594" s="1352">
        <f t="shared" si="1465"/>
        <v>0</v>
      </c>
      <c r="J1594" s="1444"/>
      <c r="K1594" s="1444"/>
      <c r="L1594" s="1445"/>
      <c r="M1594" s="1445"/>
      <c r="N1594" s="1445"/>
      <c r="O1594" s="1445"/>
      <c r="P1594" s="1445"/>
      <c r="Q1594" s="1445"/>
      <c r="R1594" s="1473"/>
      <c r="S1594" s="1473"/>
      <c r="T1594" s="1473"/>
      <c r="U1594" s="1473"/>
      <c r="V1594" s="1473"/>
      <c r="W1594" s="1473"/>
      <c r="X1594" s="1473"/>
      <c r="Y1594" s="1473"/>
      <c r="Z1594" s="1473"/>
      <c r="AA1594" s="1473"/>
      <c r="AB1594" s="1473"/>
      <c r="AC1594" s="1473"/>
      <c r="AD1594" s="1610"/>
      <c r="AE1594" s="1473"/>
      <c r="AF1594" s="1473"/>
      <c r="AG1594" s="1473"/>
      <c r="AH1594" s="1519"/>
      <c r="AI1594" s="1473"/>
      <c r="AJ1594" s="1183">
        <f t="shared" ref="AJ1594:AJ1609" si="1475">AJ1547</f>
        <v>0</v>
      </c>
      <c r="AK1594" s="1473"/>
      <c r="AL1594" s="1473">
        <f t="shared" si="1428"/>
        <v>0</v>
      </c>
      <c r="AM1594" s="2437"/>
      <c r="AN1594" s="767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  <c r="JK1594" s="238"/>
      <c r="JL1594" s="238"/>
      <c r="JM1594" s="238"/>
      <c r="JN1594" s="238"/>
      <c r="JO1594" s="238"/>
    </row>
    <row r="1595" spans="1:275" s="791" customFormat="1" ht="20.100000000000001" customHeight="1" x14ac:dyDescent="0.25">
      <c r="A1595" s="738"/>
      <c r="B1595" s="1735">
        <v>1</v>
      </c>
      <c r="C1595" s="1182" t="s">
        <v>198</v>
      </c>
      <c r="D1595" s="1182"/>
      <c r="E1595" s="1182"/>
      <c r="F1595" s="2235">
        <f t="shared" si="1460"/>
        <v>21776</v>
      </c>
      <c r="G1595" s="1183">
        <f t="shared" si="1466"/>
        <v>21776</v>
      </c>
      <c r="H1595" s="1183">
        <f t="shared" si="1466"/>
        <v>20976.73949579832</v>
      </c>
      <c r="I1595" s="1352">
        <f t="shared" si="1465"/>
        <v>96.329626633901171</v>
      </c>
      <c r="J1595" s="1444"/>
      <c r="K1595" s="1444"/>
      <c r="L1595" s="1445"/>
      <c r="M1595" s="1445"/>
      <c r="N1595" s="1445"/>
      <c r="O1595" s="1445"/>
      <c r="P1595" s="1445"/>
      <c r="Q1595" s="1445"/>
      <c r="R1595" s="1473"/>
      <c r="S1595" s="1473"/>
      <c r="T1595" s="1473"/>
      <c r="U1595" s="1473"/>
      <c r="V1595" s="1473"/>
      <c r="W1595" s="1473"/>
      <c r="X1595" s="1473"/>
      <c r="Y1595" s="1473"/>
      <c r="Z1595" s="1473"/>
      <c r="AA1595" s="1473"/>
      <c r="AB1595" s="1473"/>
      <c r="AC1595" s="1473"/>
      <c r="AD1595" s="1610"/>
      <c r="AE1595" s="1473"/>
      <c r="AF1595" s="1473"/>
      <c r="AG1595" s="1473"/>
      <c r="AH1595" s="1519"/>
      <c r="AI1595" s="1473"/>
      <c r="AJ1595" s="1183">
        <f t="shared" si="1475"/>
        <v>281.10320000000002</v>
      </c>
      <c r="AK1595" s="1183">
        <f t="shared" ref="AK1595:AK1609" si="1476">AK1548</f>
        <v>317674.97000000003</v>
      </c>
      <c r="AL1595" s="1183">
        <f t="shared" si="1428"/>
        <v>317.67497000000003</v>
      </c>
      <c r="AM1595" s="2437"/>
      <c r="AN1595" s="767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  <c r="JK1595" s="238"/>
      <c r="JL1595" s="238"/>
      <c r="JM1595" s="238"/>
      <c r="JN1595" s="238"/>
      <c r="JO1595" s="238"/>
    </row>
    <row r="1596" spans="1:275" s="791" customFormat="1" ht="20.100000000000001" customHeight="1" x14ac:dyDescent="0.25">
      <c r="A1596" s="738"/>
      <c r="B1596" s="1735">
        <v>1</v>
      </c>
      <c r="C1596" s="1182" t="s">
        <v>302</v>
      </c>
      <c r="D1596" s="1182"/>
      <c r="E1596" s="1182"/>
      <c r="F1596" s="2235">
        <f t="shared" si="1460"/>
        <v>0</v>
      </c>
      <c r="G1596" s="1183">
        <f t="shared" si="1466"/>
        <v>0</v>
      </c>
      <c r="H1596" s="1183">
        <f t="shared" si="1466"/>
        <v>0</v>
      </c>
      <c r="I1596" s="1352">
        <f t="shared" si="1465"/>
        <v>0</v>
      </c>
      <c r="J1596" s="1444"/>
      <c r="K1596" s="1444"/>
      <c r="L1596" s="1445"/>
      <c r="M1596" s="1445"/>
      <c r="N1596" s="1445"/>
      <c r="O1596" s="1445"/>
      <c r="P1596" s="1445"/>
      <c r="Q1596" s="1445"/>
      <c r="R1596" s="1473"/>
      <c r="S1596" s="1473"/>
      <c r="T1596" s="1473"/>
      <c r="U1596" s="1473"/>
      <c r="V1596" s="1473"/>
      <c r="W1596" s="1473"/>
      <c r="X1596" s="1473"/>
      <c r="Y1596" s="1473"/>
      <c r="Z1596" s="1473"/>
      <c r="AA1596" s="1473"/>
      <c r="AB1596" s="1473"/>
      <c r="AC1596" s="1473"/>
      <c r="AD1596" s="1610"/>
      <c r="AE1596" s="1473"/>
      <c r="AF1596" s="1473"/>
      <c r="AG1596" s="1473"/>
      <c r="AH1596" s="1519"/>
      <c r="AI1596" s="1473"/>
      <c r="AJ1596" s="1183">
        <f t="shared" si="1475"/>
        <v>0</v>
      </c>
      <c r="AK1596" s="1183">
        <f t="shared" si="1476"/>
        <v>0</v>
      </c>
      <c r="AL1596" s="1183">
        <f t="shared" si="1428"/>
        <v>0</v>
      </c>
      <c r="AM1596" s="2437"/>
      <c r="AN1596" s="767"/>
      <c r="AO1596" s="238"/>
      <c r="AP1596" s="238"/>
      <c r="AQ1596" s="238"/>
      <c r="AR1596" s="238"/>
      <c r="AS1596" s="238"/>
      <c r="AT1596" s="238"/>
      <c r="AU1596" s="238"/>
      <c r="AV1596" s="238"/>
      <c r="AW1596" s="238"/>
      <c r="AX1596" s="238"/>
      <c r="AY1596" s="238"/>
      <c r="AZ1596" s="238"/>
      <c r="BA1596" s="238"/>
      <c r="BB1596" s="238"/>
      <c r="BC1596" s="238"/>
      <c r="BD1596" s="238"/>
      <c r="BE1596" s="238"/>
      <c r="BF1596" s="238"/>
      <c r="BG1596" s="238"/>
      <c r="BH1596" s="238"/>
      <c r="BI1596" s="238"/>
      <c r="BJ1596" s="238"/>
      <c r="BK1596" s="238"/>
      <c r="BL1596" s="238"/>
      <c r="BM1596" s="238"/>
      <c r="BN1596" s="238"/>
      <c r="BO1596" s="238"/>
      <c r="BP1596" s="238"/>
      <c r="BQ1596" s="238"/>
      <c r="BR1596" s="238"/>
      <c r="BS1596" s="238"/>
      <c r="BT1596" s="238"/>
      <c r="BU1596" s="238"/>
      <c r="BV1596" s="238"/>
      <c r="BW1596" s="238"/>
      <c r="BX1596" s="238"/>
      <c r="BY1596" s="238"/>
      <c r="BZ1596" s="238"/>
      <c r="CA1596" s="238"/>
      <c r="CB1596" s="238"/>
      <c r="CC1596" s="238"/>
      <c r="CD1596" s="238"/>
      <c r="CE1596" s="238"/>
      <c r="CF1596" s="238"/>
      <c r="CG1596" s="238"/>
      <c r="CH1596" s="238"/>
      <c r="CI1596" s="238"/>
      <c r="CJ1596" s="238"/>
      <c r="CK1596" s="238"/>
      <c r="CL1596" s="238"/>
      <c r="CM1596" s="238"/>
      <c r="CN1596" s="238"/>
      <c r="CO1596" s="238"/>
      <c r="CP1596" s="238"/>
      <c r="CQ1596" s="238"/>
      <c r="CR1596" s="238"/>
      <c r="CS1596" s="238"/>
      <c r="CT1596" s="238"/>
      <c r="CU1596" s="238"/>
      <c r="CV1596" s="238"/>
      <c r="CW1596" s="238"/>
      <c r="CX1596" s="238"/>
      <c r="CY1596" s="238"/>
      <c r="CZ1596" s="238"/>
      <c r="DA1596" s="238"/>
      <c r="DB1596" s="238"/>
      <c r="DC1596" s="238"/>
      <c r="DD1596" s="238"/>
      <c r="DE1596" s="238"/>
      <c r="DF1596" s="238"/>
      <c r="DG1596" s="238"/>
      <c r="DH1596" s="238"/>
      <c r="DI1596" s="238"/>
      <c r="DJ1596" s="238"/>
      <c r="DK1596" s="238"/>
      <c r="DL1596" s="238"/>
      <c r="DM1596" s="238"/>
      <c r="DN1596" s="238"/>
      <c r="DO1596" s="238"/>
      <c r="DP1596" s="238"/>
      <c r="DQ1596" s="238"/>
      <c r="DR1596" s="238"/>
      <c r="DS1596" s="238"/>
      <c r="DT1596" s="238"/>
      <c r="DU1596" s="238"/>
      <c r="DV1596" s="238"/>
      <c r="DW1596" s="238"/>
      <c r="DX1596" s="238"/>
      <c r="DY1596" s="238"/>
      <c r="DZ1596" s="238"/>
      <c r="EA1596" s="238"/>
      <c r="EB1596" s="238"/>
      <c r="EC1596" s="238"/>
      <c r="ED1596" s="238"/>
      <c r="EE1596" s="238"/>
      <c r="EF1596" s="238"/>
      <c r="EG1596" s="238"/>
      <c r="EH1596" s="238"/>
      <c r="EI1596" s="238"/>
      <c r="EJ1596" s="238"/>
      <c r="EK1596" s="238"/>
      <c r="EL1596" s="238"/>
      <c r="EM1596" s="238"/>
      <c r="EN1596" s="238"/>
      <c r="EO1596" s="238"/>
      <c r="EP1596" s="238"/>
      <c r="EQ1596" s="238"/>
      <c r="ER1596" s="238"/>
      <c r="ES1596" s="238"/>
      <c r="ET1596" s="238"/>
      <c r="EU1596" s="238"/>
      <c r="EV1596" s="238"/>
      <c r="EW1596" s="238"/>
      <c r="EX1596" s="238"/>
      <c r="EY1596" s="238"/>
      <c r="EZ1596" s="238"/>
      <c r="FA1596" s="238"/>
      <c r="FB1596" s="238"/>
      <c r="FC1596" s="238"/>
      <c r="FD1596" s="238"/>
      <c r="FE1596" s="238"/>
      <c r="FF1596" s="238"/>
      <c r="FG1596" s="238"/>
      <c r="FH1596" s="238"/>
      <c r="FI1596" s="238"/>
      <c r="FJ1596" s="238"/>
      <c r="FK1596" s="238"/>
      <c r="FL1596" s="238"/>
      <c r="FM1596" s="238"/>
      <c r="FN1596" s="238"/>
      <c r="FO1596" s="238"/>
      <c r="FP1596" s="238"/>
      <c r="FQ1596" s="238"/>
      <c r="FR1596" s="238"/>
      <c r="FS1596" s="238"/>
      <c r="FT1596" s="238"/>
      <c r="FU1596" s="238"/>
      <c r="FV1596" s="238"/>
      <c r="FW1596" s="238"/>
      <c r="FX1596" s="238"/>
      <c r="FY1596" s="238"/>
      <c r="FZ1596" s="238"/>
      <c r="GA1596" s="238"/>
      <c r="GB1596" s="238"/>
      <c r="GC1596" s="238"/>
      <c r="GD1596" s="238"/>
      <c r="GE1596" s="238"/>
      <c r="GF1596" s="238"/>
      <c r="GG1596" s="238"/>
      <c r="GH1596" s="238"/>
      <c r="GI1596" s="238"/>
      <c r="GJ1596" s="238"/>
      <c r="GK1596" s="238"/>
      <c r="GL1596" s="238"/>
      <c r="GM1596" s="238"/>
      <c r="GN1596" s="238"/>
      <c r="GO1596" s="238"/>
      <c r="GP1596" s="238"/>
      <c r="GQ1596" s="238"/>
      <c r="GR1596" s="238"/>
      <c r="GS1596" s="238"/>
      <c r="GT1596" s="238"/>
      <c r="GU1596" s="238"/>
      <c r="GV1596" s="238"/>
      <c r="GW1596" s="238"/>
      <c r="GX1596" s="238"/>
      <c r="GY1596" s="238"/>
      <c r="GZ1596" s="238"/>
      <c r="HA1596" s="238"/>
      <c r="HB1596" s="238"/>
      <c r="HC1596" s="238"/>
      <c r="HD1596" s="238"/>
      <c r="HE1596" s="238"/>
      <c r="HF1596" s="238"/>
      <c r="HG1596" s="238"/>
      <c r="HH1596" s="238"/>
      <c r="HI1596" s="238"/>
      <c r="HJ1596" s="238"/>
      <c r="HK1596" s="238"/>
      <c r="HL1596" s="238"/>
      <c r="HM1596" s="238"/>
      <c r="HN1596" s="238"/>
      <c r="HO1596" s="238"/>
      <c r="HP1596" s="238"/>
      <c r="HQ1596" s="238"/>
      <c r="HR1596" s="238"/>
      <c r="HS1596" s="238"/>
      <c r="HT1596" s="238"/>
      <c r="HU1596" s="238"/>
      <c r="HV1596" s="238"/>
      <c r="HW1596" s="238"/>
      <c r="HX1596" s="238"/>
      <c r="HY1596" s="238"/>
      <c r="HZ1596" s="238"/>
      <c r="IA1596" s="238"/>
      <c r="IB1596" s="238"/>
      <c r="IC1596" s="238"/>
      <c r="ID1596" s="238"/>
      <c r="IE1596" s="238"/>
      <c r="IF1596" s="238"/>
      <c r="IG1596" s="238"/>
      <c r="IH1596" s="238"/>
      <c r="II1596" s="238"/>
      <c r="IJ1596" s="238"/>
      <c r="IK1596" s="238"/>
      <c r="IL1596" s="238"/>
      <c r="IM1596" s="238"/>
      <c r="IN1596" s="238"/>
      <c r="IO1596" s="238"/>
      <c r="IP1596" s="238"/>
      <c r="IQ1596" s="238"/>
      <c r="IR1596" s="238"/>
      <c r="IS1596" s="238"/>
      <c r="IT1596" s="238"/>
      <c r="IU1596" s="238"/>
      <c r="IV1596" s="238"/>
      <c r="IW1596" s="238"/>
      <c r="IX1596" s="238"/>
      <c r="IY1596" s="238"/>
      <c r="IZ1596" s="238"/>
      <c r="JA1596" s="238"/>
      <c r="JB1596" s="238"/>
      <c r="JC1596" s="238"/>
      <c r="JD1596" s="238"/>
      <c r="JE1596" s="238"/>
      <c r="JF1596" s="238"/>
      <c r="JG1596" s="238"/>
      <c r="JH1596" s="238"/>
      <c r="JI1596" s="238"/>
      <c r="JJ1596" s="238"/>
      <c r="JK1596" s="238"/>
      <c r="JL1596" s="238"/>
      <c r="JM1596" s="238"/>
      <c r="JN1596" s="238"/>
      <c r="JO1596" s="238"/>
    </row>
    <row r="1597" spans="1:275" s="791" customFormat="1" ht="45" customHeight="1" x14ac:dyDescent="0.25">
      <c r="A1597" s="738"/>
      <c r="B1597" s="1735">
        <v>1</v>
      </c>
      <c r="C1597" s="1182" t="s">
        <v>307</v>
      </c>
      <c r="D1597" s="1182"/>
      <c r="E1597" s="1182"/>
      <c r="F1597" s="2235">
        <f t="shared" si="1460"/>
        <v>5232</v>
      </c>
      <c r="G1597" s="1183">
        <f t="shared" si="1466"/>
        <v>5232</v>
      </c>
      <c r="H1597" s="1183">
        <f t="shared" si="1466"/>
        <v>5602</v>
      </c>
      <c r="I1597" s="1352">
        <f t="shared" si="1465"/>
        <v>107.07186544342508</v>
      </c>
      <c r="J1597" s="1444"/>
      <c r="K1597" s="1444"/>
      <c r="L1597" s="1445"/>
      <c r="M1597" s="1445"/>
      <c r="N1597" s="1445"/>
      <c r="O1597" s="1445"/>
      <c r="P1597" s="1445"/>
      <c r="Q1597" s="1445"/>
      <c r="R1597" s="1473"/>
      <c r="S1597" s="1473"/>
      <c r="T1597" s="1473"/>
      <c r="U1597" s="1473"/>
      <c r="V1597" s="1473"/>
      <c r="W1597" s="1473"/>
      <c r="X1597" s="1473"/>
      <c r="Y1597" s="1473"/>
      <c r="Z1597" s="1473"/>
      <c r="AA1597" s="1473"/>
      <c r="AB1597" s="1473"/>
      <c r="AC1597" s="1473"/>
      <c r="AD1597" s="1610"/>
      <c r="AE1597" s="1473"/>
      <c r="AF1597" s="1473"/>
      <c r="AG1597" s="1473"/>
      <c r="AH1597" s="1519"/>
      <c r="AI1597" s="1473"/>
      <c r="AJ1597" s="1183">
        <f t="shared" si="1475"/>
        <v>65.706400000000002</v>
      </c>
      <c r="AK1597" s="1183">
        <f t="shared" si="1476"/>
        <v>186946.47</v>
      </c>
      <c r="AL1597" s="1183">
        <f t="shared" si="1428"/>
        <v>186.94647000000001</v>
      </c>
      <c r="AM1597" s="2437"/>
      <c r="AN1597" s="767"/>
      <c r="AO1597" s="238"/>
      <c r="AP1597" s="238"/>
      <c r="AQ1597" s="238"/>
      <c r="AR1597" s="238"/>
      <c r="AS1597" s="238"/>
      <c r="AT1597" s="238"/>
      <c r="AU1597" s="238"/>
      <c r="AV1597" s="238"/>
      <c r="AW1597" s="238"/>
      <c r="AX1597" s="238"/>
      <c r="AY1597" s="238"/>
      <c r="AZ1597" s="238"/>
      <c r="BA1597" s="238"/>
      <c r="BB1597" s="238"/>
      <c r="BC1597" s="238"/>
      <c r="BD1597" s="238"/>
      <c r="BE1597" s="238"/>
      <c r="BF1597" s="238"/>
      <c r="BG1597" s="238"/>
      <c r="BH1597" s="238"/>
      <c r="BI1597" s="238"/>
      <c r="BJ1597" s="238"/>
      <c r="BK1597" s="238"/>
      <c r="BL1597" s="238"/>
      <c r="BM1597" s="238"/>
      <c r="BN1597" s="238"/>
      <c r="BO1597" s="238"/>
      <c r="BP1597" s="238"/>
      <c r="BQ1597" s="238"/>
      <c r="BR1597" s="238"/>
      <c r="BS1597" s="238"/>
      <c r="BT1597" s="238"/>
      <c r="BU1597" s="238"/>
      <c r="BV1597" s="238"/>
      <c r="BW1597" s="238"/>
      <c r="BX1597" s="238"/>
      <c r="BY1597" s="238"/>
      <c r="BZ1597" s="238"/>
      <c r="CA1597" s="238"/>
      <c r="CB1597" s="238"/>
      <c r="CC1597" s="238"/>
      <c r="CD1597" s="238"/>
      <c r="CE1597" s="238"/>
      <c r="CF1597" s="238"/>
      <c r="CG1597" s="238"/>
      <c r="CH1597" s="238"/>
      <c r="CI1597" s="238"/>
      <c r="CJ1597" s="238"/>
      <c r="CK1597" s="238"/>
      <c r="CL1597" s="238"/>
      <c r="CM1597" s="238"/>
      <c r="CN1597" s="238"/>
      <c r="CO1597" s="238"/>
      <c r="CP1597" s="238"/>
      <c r="CQ1597" s="238"/>
      <c r="CR1597" s="238"/>
      <c r="CS1597" s="238"/>
      <c r="CT1597" s="238"/>
      <c r="CU1597" s="238"/>
      <c r="CV1597" s="238"/>
      <c r="CW1597" s="238"/>
      <c r="CX1597" s="238"/>
      <c r="CY1597" s="238"/>
      <c r="CZ1597" s="238"/>
      <c r="DA1597" s="238"/>
      <c r="DB1597" s="238"/>
      <c r="DC1597" s="238"/>
      <c r="DD1597" s="238"/>
      <c r="DE1597" s="238"/>
      <c r="DF1597" s="238"/>
      <c r="DG1597" s="238"/>
      <c r="DH1597" s="238"/>
      <c r="DI1597" s="238"/>
      <c r="DJ1597" s="238"/>
      <c r="DK1597" s="238"/>
      <c r="DL1597" s="238"/>
      <c r="DM1597" s="238"/>
      <c r="DN1597" s="238"/>
      <c r="DO1597" s="238"/>
      <c r="DP1597" s="238"/>
      <c r="DQ1597" s="238"/>
      <c r="DR1597" s="238"/>
      <c r="DS1597" s="238"/>
      <c r="DT1597" s="238"/>
      <c r="DU1597" s="238"/>
      <c r="DV1597" s="238"/>
      <c r="DW1597" s="238"/>
      <c r="DX1597" s="238"/>
      <c r="DY1597" s="238"/>
      <c r="DZ1597" s="238"/>
      <c r="EA1597" s="238"/>
      <c r="EB1597" s="238"/>
      <c r="EC1597" s="238"/>
      <c r="ED1597" s="238"/>
      <c r="EE1597" s="238"/>
      <c r="EF1597" s="238"/>
      <c r="EG1597" s="238"/>
      <c r="EH1597" s="238"/>
      <c r="EI1597" s="238"/>
      <c r="EJ1597" s="238"/>
      <c r="EK1597" s="238"/>
      <c r="EL1597" s="238"/>
      <c r="EM1597" s="238"/>
      <c r="EN1597" s="238"/>
      <c r="EO1597" s="238"/>
      <c r="EP1597" s="238"/>
      <c r="EQ1597" s="238"/>
      <c r="ER1597" s="238"/>
      <c r="ES1597" s="238"/>
      <c r="ET1597" s="238"/>
      <c r="EU1597" s="238"/>
      <c r="EV1597" s="238"/>
      <c r="EW1597" s="238"/>
      <c r="EX1597" s="238"/>
      <c r="EY1597" s="238"/>
      <c r="EZ1597" s="238"/>
      <c r="FA1597" s="238"/>
      <c r="FB1597" s="238"/>
      <c r="FC1597" s="238"/>
      <c r="FD1597" s="238"/>
      <c r="FE1597" s="238"/>
      <c r="FF1597" s="238"/>
      <c r="FG1597" s="238"/>
      <c r="FH1597" s="238"/>
      <c r="FI1597" s="238"/>
      <c r="FJ1597" s="238"/>
      <c r="FK1597" s="238"/>
      <c r="FL1597" s="238"/>
      <c r="FM1597" s="238"/>
      <c r="FN1597" s="238"/>
      <c r="FO1597" s="238"/>
      <c r="FP1597" s="238"/>
      <c r="FQ1597" s="238"/>
      <c r="FR1597" s="238"/>
      <c r="FS1597" s="238"/>
      <c r="FT1597" s="238"/>
      <c r="FU1597" s="238"/>
      <c r="FV1597" s="238"/>
      <c r="FW1597" s="238"/>
      <c r="FX1597" s="238"/>
      <c r="FY1597" s="238"/>
      <c r="FZ1597" s="238"/>
      <c r="GA1597" s="238"/>
      <c r="GB1597" s="238"/>
      <c r="GC1597" s="238"/>
      <c r="GD1597" s="238"/>
      <c r="GE1597" s="238"/>
      <c r="GF1597" s="238"/>
      <c r="GG1597" s="238"/>
      <c r="GH1597" s="238"/>
      <c r="GI1597" s="238"/>
      <c r="GJ1597" s="238"/>
      <c r="GK1597" s="238"/>
      <c r="GL1597" s="238"/>
      <c r="GM1597" s="238"/>
      <c r="GN1597" s="238"/>
      <c r="GO1597" s="238"/>
      <c r="GP1597" s="238"/>
      <c r="GQ1597" s="238"/>
      <c r="GR1597" s="238"/>
      <c r="GS1597" s="238"/>
      <c r="GT1597" s="238"/>
      <c r="GU1597" s="238"/>
      <c r="GV1597" s="238"/>
      <c r="GW1597" s="238"/>
      <c r="GX1597" s="238"/>
      <c r="GY1597" s="238"/>
      <c r="GZ1597" s="238"/>
      <c r="HA1597" s="238"/>
      <c r="HB1597" s="238"/>
      <c r="HC1597" s="238"/>
      <c r="HD1597" s="238"/>
      <c r="HE1597" s="238"/>
      <c r="HF1597" s="238"/>
      <c r="HG1597" s="238"/>
      <c r="HH1597" s="238"/>
      <c r="HI1597" s="238"/>
      <c r="HJ1597" s="238"/>
      <c r="HK1597" s="238"/>
      <c r="HL1597" s="238"/>
      <c r="HM1597" s="238"/>
      <c r="HN1597" s="238"/>
      <c r="HO1597" s="238"/>
      <c r="HP1597" s="238"/>
      <c r="HQ1597" s="238"/>
      <c r="HR1597" s="238"/>
      <c r="HS1597" s="238"/>
      <c r="HT1597" s="238"/>
      <c r="HU1597" s="238"/>
      <c r="HV1597" s="238"/>
      <c r="HW1597" s="238"/>
      <c r="HX1597" s="238"/>
      <c r="HY1597" s="238"/>
      <c r="HZ1597" s="238"/>
      <c r="IA1597" s="238"/>
      <c r="IB1597" s="238"/>
      <c r="IC1597" s="238"/>
      <c r="ID1597" s="238"/>
      <c r="IE1597" s="238"/>
      <c r="IF1597" s="238"/>
      <c r="IG1597" s="238"/>
      <c r="IH1597" s="238"/>
      <c r="II1597" s="238"/>
      <c r="IJ1597" s="238"/>
      <c r="IK1597" s="238"/>
      <c r="IL1597" s="238"/>
      <c r="IM1597" s="238"/>
      <c r="IN1597" s="238"/>
      <c r="IO1597" s="238"/>
      <c r="IP1597" s="238"/>
      <c r="IQ1597" s="238"/>
      <c r="IR1597" s="238"/>
      <c r="IS1597" s="238"/>
      <c r="IT1597" s="238"/>
      <c r="IU1597" s="238"/>
      <c r="IV1597" s="238"/>
      <c r="IW1597" s="238"/>
      <c r="IX1597" s="238"/>
      <c r="IY1597" s="238"/>
      <c r="IZ1597" s="238"/>
      <c r="JA1597" s="238"/>
      <c r="JB1597" s="238"/>
      <c r="JC1597" s="238"/>
      <c r="JD1597" s="238"/>
      <c r="JE1597" s="238"/>
      <c r="JF1597" s="238"/>
      <c r="JG1597" s="238"/>
      <c r="JH1597" s="238"/>
      <c r="JI1597" s="238"/>
      <c r="JJ1597" s="238"/>
      <c r="JK1597" s="238"/>
      <c r="JL1597" s="238"/>
      <c r="JM1597" s="238"/>
      <c r="JN1597" s="238"/>
      <c r="JO1597" s="238"/>
    </row>
    <row r="1598" spans="1:275" s="791" customFormat="1" ht="35.25" customHeight="1" x14ac:dyDescent="0.25">
      <c r="A1598" s="738"/>
      <c r="B1598" s="1735">
        <v>1</v>
      </c>
      <c r="C1598" s="1182" t="s">
        <v>308</v>
      </c>
      <c r="D1598" s="1182"/>
      <c r="E1598" s="1182"/>
      <c r="F1598" s="2235">
        <f t="shared" si="1460"/>
        <v>2326</v>
      </c>
      <c r="G1598" s="1183">
        <f t="shared" si="1466"/>
        <v>2326</v>
      </c>
      <c r="H1598" s="1183">
        <f t="shared" si="1466"/>
        <v>2345</v>
      </c>
      <c r="I1598" s="1352">
        <f t="shared" si="1465"/>
        <v>100.81685296646603</v>
      </c>
      <c r="J1598" s="1444"/>
      <c r="K1598" s="1444"/>
      <c r="L1598" s="1445"/>
      <c r="M1598" s="1445"/>
      <c r="N1598" s="1445"/>
      <c r="O1598" s="1445"/>
      <c r="P1598" s="1445"/>
      <c r="Q1598" s="1445"/>
      <c r="R1598" s="1473"/>
      <c r="S1598" s="1473"/>
      <c r="T1598" s="1473"/>
      <c r="U1598" s="1473"/>
      <c r="V1598" s="1473"/>
      <c r="W1598" s="1473"/>
      <c r="X1598" s="1473"/>
      <c r="Y1598" s="1473"/>
      <c r="Z1598" s="1473"/>
      <c r="AA1598" s="1473"/>
      <c r="AB1598" s="1473"/>
      <c r="AC1598" s="1473"/>
      <c r="AD1598" s="1610"/>
      <c r="AE1598" s="1473"/>
      <c r="AF1598" s="1473"/>
      <c r="AG1598" s="1473"/>
      <c r="AH1598" s="1519"/>
      <c r="AI1598" s="1473"/>
      <c r="AJ1598" s="1183">
        <f t="shared" si="1475"/>
        <v>21</v>
      </c>
      <c r="AK1598" s="1183">
        <f t="shared" si="1476"/>
        <v>38628.239999999998</v>
      </c>
      <c r="AL1598" s="1183">
        <f t="shared" si="1428"/>
        <v>38.628239999999998</v>
      </c>
      <c r="AM1598" s="2437"/>
      <c r="AN1598" s="767"/>
      <c r="AO1598" s="238"/>
      <c r="AP1598" s="238"/>
      <c r="AQ1598" s="238"/>
      <c r="AR1598" s="238"/>
      <c r="AS1598" s="238"/>
      <c r="AT1598" s="238"/>
      <c r="AU1598" s="238"/>
      <c r="AV1598" s="238"/>
      <c r="AW1598" s="238"/>
      <c r="AX1598" s="238"/>
      <c r="AY1598" s="238"/>
      <c r="AZ1598" s="238"/>
      <c r="BA1598" s="238"/>
      <c r="BB1598" s="238"/>
      <c r="BC1598" s="238"/>
      <c r="BD1598" s="238"/>
      <c r="BE1598" s="238"/>
      <c r="BF1598" s="238"/>
      <c r="BG1598" s="238"/>
      <c r="BH1598" s="238"/>
      <c r="BI1598" s="238"/>
      <c r="BJ1598" s="238"/>
      <c r="BK1598" s="238"/>
      <c r="BL1598" s="238"/>
      <c r="BM1598" s="238"/>
      <c r="BN1598" s="238"/>
      <c r="BO1598" s="238"/>
      <c r="BP1598" s="238"/>
      <c r="BQ1598" s="238"/>
      <c r="BR1598" s="238"/>
      <c r="BS1598" s="238"/>
      <c r="BT1598" s="238"/>
      <c r="BU1598" s="238"/>
      <c r="BV1598" s="238"/>
      <c r="BW1598" s="238"/>
      <c r="BX1598" s="238"/>
      <c r="BY1598" s="238"/>
      <c r="BZ1598" s="238"/>
      <c r="CA1598" s="238"/>
      <c r="CB1598" s="238"/>
      <c r="CC1598" s="238"/>
      <c r="CD1598" s="238"/>
      <c r="CE1598" s="238"/>
      <c r="CF1598" s="238"/>
      <c r="CG1598" s="238"/>
      <c r="CH1598" s="238"/>
      <c r="CI1598" s="238"/>
      <c r="CJ1598" s="238"/>
      <c r="CK1598" s="238"/>
      <c r="CL1598" s="238"/>
      <c r="CM1598" s="238"/>
      <c r="CN1598" s="238"/>
      <c r="CO1598" s="238"/>
      <c r="CP1598" s="238"/>
      <c r="CQ1598" s="238"/>
      <c r="CR1598" s="238"/>
      <c r="CS1598" s="238"/>
      <c r="CT1598" s="238"/>
      <c r="CU1598" s="238"/>
      <c r="CV1598" s="238"/>
      <c r="CW1598" s="238"/>
      <c r="CX1598" s="238"/>
      <c r="CY1598" s="238"/>
      <c r="CZ1598" s="238"/>
      <c r="DA1598" s="238"/>
      <c r="DB1598" s="238"/>
      <c r="DC1598" s="238"/>
      <c r="DD1598" s="238"/>
      <c r="DE1598" s="238"/>
      <c r="DF1598" s="238"/>
      <c r="DG1598" s="238"/>
      <c r="DH1598" s="238"/>
      <c r="DI1598" s="238"/>
      <c r="DJ1598" s="238"/>
      <c r="DK1598" s="238"/>
      <c r="DL1598" s="238"/>
      <c r="DM1598" s="238"/>
      <c r="DN1598" s="238"/>
      <c r="DO1598" s="238"/>
      <c r="DP1598" s="238"/>
      <c r="DQ1598" s="238"/>
      <c r="DR1598" s="238"/>
      <c r="DS1598" s="238"/>
      <c r="DT1598" s="238"/>
      <c r="DU1598" s="238"/>
      <c r="DV1598" s="238"/>
      <c r="DW1598" s="238"/>
      <c r="DX1598" s="238"/>
      <c r="DY1598" s="238"/>
      <c r="DZ1598" s="238"/>
      <c r="EA1598" s="238"/>
      <c r="EB1598" s="238"/>
      <c r="EC1598" s="238"/>
      <c r="ED1598" s="238"/>
      <c r="EE1598" s="238"/>
      <c r="EF1598" s="238"/>
      <c r="EG1598" s="238"/>
      <c r="EH1598" s="238"/>
      <c r="EI1598" s="238"/>
      <c r="EJ1598" s="238"/>
      <c r="EK1598" s="238"/>
      <c r="EL1598" s="238"/>
      <c r="EM1598" s="238"/>
      <c r="EN1598" s="238"/>
      <c r="EO1598" s="238"/>
      <c r="EP1598" s="238"/>
      <c r="EQ1598" s="238"/>
      <c r="ER1598" s="238"/>
      <c r="ES1598" s="238"/>
      <c r="ET1598" s="238"/>
      <c r="EU1598" s="238"/>
      <c r="EV1598" s="238"/>
      <c r="EW1598" s="238"/>
      <c r="EX1598" s="238"/>
      <c r="EY1598" s="238"/>
      <c r="EZ1598" s="238"/>
      <c r="FA1598" s="238"/>
      <c r="FB1598" s="238"/>
      <c r="FC1598" s="238"/>
      <c r="FD1598" s="238"/>
      <c r="FE1598" s="238"/>
      <c r="FF1598" s="238"/>
      <c r="FG1598" s="238"/>
      <c r="FH1598" s="238"/>
      <c r="FI1598" s="238"/>
      <c r="FJ1598" s="238"/>
      <c r="FK1598" s="238"/>
      <c r="FL1598" s="238"/>
      <c r="FM1598" s="238"/>
      <c r="FN1598" s="238"/>
      <c r="FO1598" s="238"/>
      <c r="FP1598" s="238"/>
      <c r="FQ1598" s="238"/>
      <c r="FR1598" s="238"/>
      <c r="FS1598" s="238"/>
      <c r="FT1598" s="238"/>
      <c r="FU1598" s="238"/>
      <c r="FV1598" s="238"/>
      <c r="FW1598" s="238"/>
      <c r="FX1598" s="238"/>
      <c r="FY1598" s="238"/>
      <c r="FZ1598" s="238"/>
      <c r="GA1598" s="238"/>
      <c r="GB1598" s="238"/>
      <c r="GC1598" s="238"/>
      <c r="GD1598" s="238"/>
      <c r="GE1598" s="238"/>
      <c r="GF1598" s="238"/>
      <c r="GG1598" s="238"/>
      <c r="GH1598" s="238"/>
      <c r="GI1598" s="238"/>
      <c r="GJ1598" s="238"/>
      <c r="GK1598" s="238"/>
      <c r="GL1598" s="238"/>
      <c r="GM1598" s="238"/>
      <c r="GN1598" s="238"/>
      <c r="GO1598" s="238"/>
      <c r="GP1598" s="238"/>
      <c r="GQ1598" s="238"/>
      <c r="GR1598" s="238"/>
      <c r="GS1598" s="238"/>
      <c r="GT1598" s="238"/>
      <c r="GU1598" s="238"/>
      <c r="GV1598" s="238"/>
      <c r="GW1598" s="238"/>
      <c r="GX1598" s="238"/>
      <c r="GY1598" s="238"/>
      <c r="GZ1598" s="238"/>
      <c r="HA1598" s="238"/>
      <c r="HB1598" s="238"/>
      <c r="HC1598" s="238"/>
      <c r="HD1598" s="238"/>
      <c r="HE1598" s="238"/>
      <c r="HF1598" s="238"/>
      <c r="HG1598" s="238"/>
      <c r="HH1598" s="238"/>
      <c r="HI1598" s="238"/>
      <c r="HJ1598" s="238"/>
      <c r="HK1598" s="238"/>
      <c r="HL1598" s="238"/>
      <c r="HM1598" s="238"/>
      <c r="HN1598" s="238"/>
      <c r="HO1598" s="238"/>
      <c r="HP1598" s="238"/>
      <c r="HQ1598" s="238"/>
      <c r="HR1598" s="238"/>
      <c r="HS1598" s="238"/>
      <c r="HT1598" s="238"/>
      <c r="HU1598" s="238"/>
      <c r="HV1598" s="238"/>
      <c r="HW1598" s="238"/>
      <c r="HX1598" s="238"/>
      <c r="HY1598" s="238"/>
      <c r="HZ1598" s="238"/>
      <c r="IA1598" s="238"/>
      <c r="IB1598" s="238"/>
      <c r="IC1598" s="238"/>
      <c r="ID1598" s="238"/>
      <c r="IE1598" s="238"/>
      <c r="IF1598" s="238"/>
      <c r="IG1598" s="238"/>
      <c r="IH1598" s="238"/>
      <c r="II1598" s="238"/>
      <c r="IJ1598" s="238"/>
      <c r="IK1598" s="238"/>
      <c r="IL1598" s="238"/>
      <c r="IM1598" s="238"/>
      <c r="IN1598" s="238"/>
      <c r="IO1598" s="238"/>
      <c r="IP1598" s="238"/>
      <c r="IQ1598" s="238"/>
      <c r="IR1598" s="238"/>
      <c r="IS1598" s="238"/>
      <c r="IT1598" s="238"/>
      <c r="IU1598" s="238"/>
      <c r="IV1598" s="238"/>
      <c r="IW1598" s="238"/>
      <c r="IX1598" s="238"/>
      <c r="IY1598" s="238"/>
      <c r="IZ1598" s="238"/>
      <c r="JA1598" s="238"/>
      <c r="JB1598" s="238"/>
      <c r="JC1598" s="238"/>
      <c r="JD1598" s="238"/>
      <c r="JE1598" s="238"/>
      <c r="JF1598" s="238"/>
      <c r="JG1598" s="238"/>
      <c r="JH1598" s="238"/>
      <c r="JI1598" s="238"/>
      <c r="JJ1598" s="238"/>
      <c r="JK1598" s="238"/>
      <c r="JL1598" s="238"/>
      <c r="JM1598" s="238"/>
      <c r="JN1598" s="238"/>
      <c r="JO1598" s="238"/>
    </row>
    <row r="1599" spans="1:275" s="791" customFormat="1" ht="35.25" customHeight="1" x14ac:dyDescent="0.25">
      <c r="A1599" s="738"/>
      <c r="B1599" s="1735">
        <v>1</v>
      </c>
      <c r="C1599" s="1182" t="s">
        <v>309</v>
      </c>
      <c r="D1599" s="1182"/>
      <c r="E1599" s="1182"/>
      <c r="F1599" s="2235">
        <f t="shared" si="1460"/>
        <v>698</v>
      </c>
      <c r="G1599" s="1183">
        <f t="shared" si="1466"/>
        <v>698</v>
      </c>
      <c r="H1599" s="1183">
        <f t="shared" si="1466"/>
        <v>869</v>
      </c>
      <c r="I1599" s="1352">
        <f t="shared" si="1465"/>
        <v>124.49856733524356</v>
      </c>
      <c r="J1599" s="1444"/>
      <c r="K1599" s="1444"/>
      <c r="L1599" s="1445"/>
      <c r="M1599" s="1445"/>
      <c r="N1599" s="1445"/>
      <c r="O1599" s="1445"/>
      <c r="P1599" s="1445"/>
      <c r="Q1599" s="1445"/>
      <c r="R1599" s="1473"/>
      <c r="S1599" s="1473"/>
      <c r="T1599" s="1473"/>
      <c r="U1599" s="1473"/>
      <c r="V1599" s="1473"/>
      <c r="W1599" s="1473"/>
      <c r="X1599" s="1473"/>
      <c r="Y1599" s="1473"/>
      <c r="Z1599" s="1473"/>
      <c r="AA1599" s="1473"/>
      <c r="AB1599" s="1473"/>
      <c r="AC1599" s="1473"/>
      <c r="AD1599" s="1610"/>
      <c r="AE1599" s="1473"/>
      <c r="AF1599" s="1473"/>
      <c r="AG1599" s="1473"/>
      <c r="AH1599" s="1519"/>
      <c r="AI1599" s="1473"/>
      <c r="AJ1599" s="1183">
        <f t="shared" si="1475"/>
        <v>2</v>
      </c>
      <c r="AK1599" s="1183">
        <f t="shared" si="1476"/>
        <v>3952.4700000000003</v>
      </c>
      <c r="AL1599" s="1183">
        <f t="shared" si="1428"/>
        <v>3.9524700000000004</v>
      </c>
      <c r="AM1599" s="2437"/>
      <c r="AN1599" s="767"/>
      <c r="AO1599" s="238"/>
      <c r="AP1599" s="238"/>
      <c r="AQ1599" s="238"/>
      <c r="AR1599" s="238"/>
      <c r="AS1599" s="238"/>
      <c r="AT1599" s="238"/>
      <c r="AU1599" s="238"/>
      <c r="AV1599" s="238"/>
      <c r="AW1599" s="238"/>
      <c r="AX1599" s="238"/>
      <c r="AY1599" s="238"/>
      <c r="AZ1599" s="238"/>
      <c r="BA1599" s="238"/>
      <c r="BB1599" s="238"/>
      <c r="BC1599" s="238"/>
      <c r="BD1599" s="238"/>
      <c r="BE1599" s="238"/>
      <c r="BF1599" s="238"/>
      <c r="BG1599" s="238"/>
      <c r="BH1599" s="238"/>
      <c r="BI1599" s="238"/>
      <c r="BJ1599" s="238"/>
      <c r="BK1599" s="238"/>
      <c r="BL1599" s="238"/>
      <c r="BM1599" s="238"/>
      <c r="BN1599" s="238"/>
      <c r="BO1599" s="238"/>
      <c r="BP1599" s="238"/>
      <c r="BQ1599" s="238"/>
      <c r="BR1599" s="238"/>
      <c r="BS1599" s="238"/>
      <c r="BT1599" s="238"/>
      <c r="BU1599" s="238"/>
      <c r="BV1599" s="238"/>
      <c r="BW1599" s="238"/>
      <c r="BX1599" s="238"/>
      <c r="BY1599" s="238"/>
      <c r="BZ1599" s="238"/>
      <c r="CA1599" s="238"/>
      <c r="CB1599" s="238"/>
      <c r="CC1599" s="238"/>
      <c r="CD1599" s="238"/>
      <c r="CE1599" s="238"/>
      <c r="CF1599" s="238"/>
      <c r="CG1599" s="238"/>
      <c r="CH1599" s="238"/>
      <c r="CI1599" s="238"/>
      <c r="CJ1599" s="238"/>
      <c r="CK1599" s="238"/>
      <c r="CL1599" s="238"/>
      <c r="CM1599" s="238"/>
      <c r="CN1599" s="238"/>
      <c r="CO1599" s="238"/>
      <c r="CP1599" s="238"/>
      <c r="CQ1599" s="238"/>
      <c r="CR1599" s="238"/>
      <c r="CS1599" s="238"/>
      <c r="CT1599" s="238"/>
      <c r="CU1599" s="238"/>
      <c r="CV1599" s="238"/>
      <c r="CW1599" s="238"/>
      <c r="CX1599" s="238"/>
      <c r="CY1599" s="238"/>
      <c r="CZ1599" s="238"/>
      <c r="DA1599" s="238"/>
      <c r="DB1599" s="238"/>
      <c r="DC1599" s="238"/>
      <c r="DD1599" s="238"/>
      <c r="DE1599" s="238"/>
      <c r="DF1599" s="238"/>
      <c r="DG1599" s="238"/>
      <c r="DH1599" s="238"/>
      <c r="DI1599" s="238"/>
      <c r="DJ1599" s="238"/>
      <c r="DK1599" s="238"/>
      <c r="DL1599" s="238"/>
      <c r="DM1599" s="238"/>
      <c r="DN1599" s="238"/>
      <c r="DO1599" s="238"/>
      <c r="DP1599" s="238"/>
      <c r="DQ1599" s="238"/>
      <c r="DR1599" s="238"/>
      <c r="DS1599" s="238"/>
      <c r="DT1599" s="238"/>
      <c r="DU1599" s="238"/>
      <c r="DV1599" s="238"/>
      <c r="DW1599" s="238"/>
      <c r="DX1599" s="238"/>
      <c r="DY1599" s="238"/>
      <c r="DZ1599" s="238"/>
      <c r="EA1599" s="238"/>
      <c r="EB1599" s="238"/>
      <c r="EC1599" s="238"/>
      <c r="ED1599" s="238"/>
      <c r="EE1599" s="238"/>
      <c r="EF1599" s="238"/>
      <c r="EG1599" s="238"/>
      <c r="EH1599" s="238"/>
      <c r="EI1599" s="238"/>
      <c r="EJ1599" s="238"/>
      <c r="EK1599" s="238"/>
      <c r="EL1599" s="238"/>
      <c r="EM1599" s="238"/>
      <c r="EN1599" s="238"/>
      <c r="EO1599" s="238"/>
      <c r="EP1599" s="238"/>
      <c r="EQ1599" s="238"/>
      <c r="ER1599" s="238"/>
      <c r="ES1599" s="238"/>
      <c r="ET1599" s="238"/>
      <c r="EU1599" s="238"/>
      <c r="EV1599" s="238"/>
      <c r="EW1599" s="238"/>
      <c r="EX1599" s="238"/>
      <c r="EY1599" s="238"/>
      <c r="EZ1599" s="238"/>
      <c r="FA1599" s="238"/>
      <c r="FB1599" s="238"/>
      <c r="FC1599" s="238"/>
      <c r="FD1599" s="238"/>
      <c r="FE1599" s="238"/>
      <c r="FF1599" s="238"/>
      <c r="FG1599" s="238"/>
      <c r="FH1599" s="238"/>
      <c r="FI1599" s="238"/>
      <c r="FJ1599" s="238"/>
      <c r="FK1599" s="238"/>
      <c r="FL1599" s="238"/>
      <c r="FM1599" s="238"/>
      <c r="FN1599" s="238"/>
      <c r="FO1599" s="238"/>
      <c r="FP1599" s="238"/>
      <c r="FQ1599" s="238"/>
      <c r="FR1599" s="238"/>
      <c r="FS1599" s="238"/>
      <c r="FT1599" s="238"/>
      <c r="FU1599" s="238"/>
      <c r="FV1599" s="238"/>
      <c r="FW1599" s="238"/>
      <c r="FX1599" s="238"/>
      <c r="FY1599" s="238"/>
      <c r="FZ1599" s="238"/>
      <c r="GA1599" s="238"/>
      <c r="GB1599" s="238"/>
      <c r="GC1599" s="238"/>
      <c r="GD1599" s="238"/>
      <c r="GE1599" s="238"/>
      <c r="GF1599" s="238"/>
      <c r="GG1599" s="238"/>
      <c r="GH1599" s="238"/>
      <c r="GI1599" s="238"/>
      <c r="GJ1599" s="238"/>
      <c r="GK1599" s="238"/>
      <c r="GL1599" s="238"/>
      <c r="GM1599" s="238"/>
      <c r="GN1599" s="238"/>
      <c r="GO1599" s="238"/>
      <c r="GP1599" s="238"/>
      <c r="GQ1599" s="238"/>
      <c r="GR1599" s="238"/>
      <c r="GS1599" s="238"/>
      <c r="GT1599" s="238"/>
      <c r="GU1599" s="238"/>
      <c r="GV1599" s="238"/>
      <c r="GW1599" s="238"/>
      <c r="GX1599" s="238"/>
      <c r="GY1599" s="238"/>
      <c r="GZ1599" s="238"/>
      <c r="HA1599" s="238"/>
      <c r="HB1599" s="238"/>
      <c r="HC1599" s="238"/>
      <c r="HD1599" s="238"/>
      <c r="HE1599" s="238"/>
      <c r="HF1599" s="238"/>
      <c r="HG1599" s="238"/>
      <c r="HH1599" s="238"/>
      <c r="HI1599" s="238"/>
      <c r="HJ1599" s="238"/>
      <c r="HK1599" s="238"/>
      <c r="HL1599" s="238"/>
      <c r="HM1599" s="238"/>
      <c r="HN1599" s="238"/>
      <c r="HO1599" s="238"/>
      <c r="HP1599" s="238"/>
      <c r="HQ1599" s="238"/>
      <c r="HR1599" s="238"/>
      <c r="HS1599" s="238"/>
      <c r="HT1599" s="238"/>
      <c r="HU1599" s="238"/>
      <c r="HV1599" s="238"/>
      <c r="HW1599" s="238"/>
      <c r="HX1599" s="238"/>
      <c r="HY1599" s="238"/>
      <c r="HZ1599" s="238"/>
      <c r="IA1599" s="238"/>
      <c r="IB1599" s="238"/>
      <c r="IC1599" s="238"/>
      <c r="ID1599" s="238"/>
      <c r="IE1599" s="238"/>
      <c r="IF1599" s="238"/>
      <c r="IG1599" s="238"/>
      <c r="IH1599" s="238"/>
      <c r="II1599" s="238"/>
      <c r="IJ1599" s="238"/>
      <c r="IK1599" s="238"/>
      <c r="IL1599" s="238"/>
      <c r="IM1599" s="238"/>
      <c r="IN1599" s="238"/>
      <c r="IO1599" s="238"/>
      <c r="IP1599" s="238"/>
      <c r="IQ1599" s="238"/>
      <c r="IR1599" s="238"/>
      <c r="IS1599" s="238"/>
      <c r="IT1599" s="238"/>
      <c r="IU1599" s="238"/>
      <c r="IV1599" s="238"/>
      <c r="IW1599" s="238"/>
      <c r="IX1599" s="238"/>
      <c r="IY1599" s="238"/>
      <c r="IZ1599" s="238"/>
      <c r="JA1599" s="238"/>
      <c r="JB1599" s="238"/>
      <c r="JC1599" s="238"/>
      <c r="JD1599" s="238"/>
      <c r="JE1599" s="238"/>
      <c r="JF1599" s="238"/>
      <c r="JG1599" s="238"/>
      <c r="JH1599" s="238"/>
      <c r="JI1599" s="238"/>
      <c r="JJ1599" s="238"/>
      <c r="JK1599" s="238"/>
      <c r="JL1599" s="238"/>
      <c r="JM1599" s="238"/>
      <c r="JN1599" s="238"/>
      <c r="JO1599" s="238"/>
    </row>
    <row r="1600" spans="1:275" s="791" customFormat="1" ht="48" customHeight="1" x14ac:dyDescent="0.25">
      <c r="A1600" s="738"/>
      <c r="B1600" s="1735">
        <v>1</v>
      </c>
      <c r="C1600" s="1182" t="s">
        <v>353</v>
      </c>
      <c r="D1600" s="1182"/>
      <c r="E1600" s="1182"/>
      <c r="F1600" s="2235">
        <f t="shared" si="1460"/>
        <v>144</v>
      </c>
      <c r="G1600" s="1183">
        <f t="shared" si="1466"/>
        <v>144</v>
      </c>
      <c r="H1600" s="1183">
        <f t="shared" si="1466"/>
        <v>189</v>
      </c>
      <c r="I1600" s="1352">
        <f t="shared" si="1465"/>
        <v>131.25</v>
      </c>
      <c r="J1600" s="1444"/>
      <c r="K1600" s="1444"/>
      <c r="L1600" s="1445"/>
      <c r="M1600" s="1445"/>
      <c r="N1600" s="1445"/>
      <c r="O1600" s="1445"/>
      <c r="P1600" s="1445"/>
      <c r="Q1600" s="1445"/>
      <c r="R1600" s="1473"/>
      <c r="S1600" s="1473"/>
      <c r="T1600" s="1473"/>
      <c r="U1600" s="1473"/>
      <c r="V1600" s="1473"/>
      <c r="W1600" s="1473"/>
      <c r="X1600" s="1473"/>
      <c r="Y1600" s="1473"/>
      <c r="Z1600" s="1473"/>
      <c r="AA1600" s="1473"/>
      <c r="AB1600" s="1473"/>
      <c r="AC1600" s="1473"/>
      <c r="AD1600" s="1610"/>
      <c r="AE1600" s="1473"/>
      <c r="AF1600" s="1473"/>
      <c r="AG1600" s="1473"/>
      <c r="AH1600" s="1519"/>
      <c r="AI1600" s="1473"/>
      <c r="AJ1600" s="1183">
        <f t="shared" si="1475"/>
        <v>22</v>
      </c>
      <c r="AK1600" s="1183">
        <f t="shared" si="1476"/>
        <v>144365.76000000001</v>
      </c>
      <c r="AL1600" s="1183">
        <f t="shared" si="1428"/>
        <v>144.36576000000002</v>
      </c>
      <c r="AM1600" s="2437"/>
      <c r="AN1600" s="767"/>
      <c r="AO1600" s="238"/>
      <c r="AP1600" s="238"/>
      <c r="AQ1600" s="238"/>
      <c r="AR1600" s="238"/>
      <c r="AS1600" s="238"/>
      <c r="AT1600" s="238"/>
      <c r="AU1600" s="238"/>
      <c r="AV1600" s="238"/>
      <c r="AW1600" s="238"/>
      <c r="AX1600" s="238"/>
      <c r="AY1600" s="238"/>
      <c r="AZ1600" s="238"/>
      <c r="BA1600" s="238"/>
      <c r="BB1600" s="238"/>
      <c r="BC1600" s="238"/>
      <c r="BD1600" s="238"/>
      <c r="BE1600" s="238"/>
      <c r="BF1600" s="238"/>
      <c r="BG1600" s="238"/>
      <c r="BH1600" s="238"/>
      <c r="BI1600" s="238"/>
      <c r="BJ1600" s="238"/>
      <c r="BK1600" s="238"/>
      <c r="BL1600" s="238"/>
      <c r="BM1600" s="238"/>
      <c r="BN1600" s="238"/>
      <c r="BO1600" s="238"/>
      <c r="BP1600" s="238"/>
      <c r="BQ1600" s="238"/>
      <c r="BR1600" s="238"/>
      <c r="BS1600" s="238"/>
      <c r="BT1600" s="238"/>
      <c r="BU1600" s="238"/>
      <c r="BV1600" s="238"/>
      <c r="BW1600" s="238"/>
      <c r="BX1600" s="238"/>
      <c r="BY1600" s="238"/>
      <c r="BZ1600" s="238"/>
      <c r="CA1600" s="238"/>
      <c r="CB1600" s="238"/>
      <c r="CC1600" s="238"/>
      <c r="CD1600" s="238"/>
      <c r="CE1600" s="238"/>
      <c r="CF1600" s="238"/>
      <c r="CG1600" s="238"/>
      <c r="CH1600" s="238"/>
      <c r="CI1600" s="238"/>
      <c r="CJ1600" s="238"/>
      <c r="CK1600" s="238"/>
      <c r="CL1600" s="238"/>
      <c r="CM1600" s="238"/>
      <c r="CN1600" s="238"/>
      <c r="CO1600" s="238"/>
      <c r="CP1600" s="238"/>
      <c r="CQ1600" s="238"/>
      <c r="CR1600" s="238"/>
      <c r="CS1600" s="238"/>
      <c r="CT1600" s="238"/>
      <c r="CU1600" s="238"/>
      <c r="CV1600" s="238"/>
      <c r="CW1600" s="238"/>
      <c r="CX1600" s="238"/>
      <c r="CY1600" s="238"/>
      <c r="CZ1600" s="238"/>
      <c r="DA1600" s="238"/>
      <c r="DB1600" s="238"/>
      <c r="DC1600" s="238"/>
      <c r="DD1600" s="238"/>
      <c r="DE1600" s="238"/>
      <c r="DF1600" s="238"/>
      <c r="DG1600" s="238"/>
      <c r="DH1600" s="238"/>
      <c r="DI1600" s="238"/>
      <c r="DJ1600" s="238"/>
      <c r="DK1600" s="238"/>
      <c r="DL1600" s="238"/>
      <c r="DM1600" s="238"/>
      <c r="DN1600" s="238"/>
      <c r="DO1600" s="238"/>
      <c r="DP1600" s="238"/>
      <c r="DQ1600" s="238"/>
      <c r="DR1600" s="238"/>
      <c r="DS1600" s="238"/>
      <c r="DT1600" s="238"/>
      <c r="DU1600" s="238"/>
      <c r="DV1600" s="238"/>
      <c r="DW1600" s="238"/>
      <c r="DX1600" s="238"/>
      <c r="DY1600" s="238"/>
      <c r="DZ1600" s="238"/>
      <c r="EA1600" s="238"/>
      <c r="EB1600" s="238"/>
      <c r="EC1600" s="238"/>
      <c r="ED1600" s="238"/>
      <c r="EE1600" s="238"/>
      <c r="EF1600" s="238"/>
      <c r="EG1600" s="238"/>
      <c r="EH1600" s="238"/>
      <c r="EI1600" s="238"/>
      <c r="EJ1600" s="238"/>
      <c r="EK1600" s="238"/>
      <c r="EL1600" s="238"/>
      <c r="EM1600" s="238"/>
      <c r="EN1600" s="238"/>
      <c r="EO1600" s="238"/>
      <c r="EP1600" s="238"/>
      <c r="EQ1600" s="238"/>
      <c r="ER1600" s="238"/>
      <c r="ES1600" s="238"/>
      <c r="ET1600" s="238"/>
      <c r="EU1600" s="238"/>
      <c r="EV1600" s="238"/>
      <c r="EW1600" s="238"/>
      <c r="EX1600" s="238"/>
      <c r="EY1600" s="238"/>
      <c r="EZ1600" s="238"/>
      <c r="FA1600" s="238"/>
      <c r="FB1600" s="238"/>
      <c r="FC1600" s="238"/>
      <c r="FD1600" s="238"/>
      <c r="FE1600" s="238"/>
      <c r="FF1600" s="238"/>
      <c r="FG1600" s="238"/>
      <c r="FH1600" s="238"/>
      <c r="FI1600" s="238"/>
      <c r="FJ1600" s="238"/>
      <c r="FK1600" s="238"/>
      <c r="FL1600" s="238"/>
      <c r="FM1600" s="238"/>
      <c r="FN1600" s="238"/>
      <c r="FO1600" s="238"/>
      <c r="FP1600" s="238"/>
      <c r="FQ1600" s="238"/>
      <c r="FR1600" s="238"/>
      <c r="FS1600" s="238"/>
      <c r="FT1600" s="238"/>
      <c r="FU1600" s="238"/>
      <c r="FV1600" s="238"/>
      <c r="FW1600" s="238"/>
      <c r="FX1600" s="238"/>
      <c r="FY1600" s="238"/>
      <c r="FZ1600" s="238"/>
      <c r="GA1600" s="238"/>
      <c r="GB1600" s="238"/>
      <c r="GC1600" s="238"/>
      <c r="GD1600" s="238"/>
      <c r="GE1600" s="238"/>
      <c r="GF1600" s="238"/>
      <c r="GG1600" s="238"/>
      <c r="GH1600" s="238"/>
      <c r="GI1600" s="238"/>
      <c r="GJ1600" s="238"/>
      <c r="GK1600" s="238"/>
      <c r="GL1600" s="238"/>
      <c r="GM1600" s="238"/>
      <c r="GN1600" s="238"/>
      <c r="GO1600" s="238"/>
      <c r="GP1600" s="238"/>
      <c r="GQ1600" s="238"/>
      <c r="GR1600" s="238"/>
      <c r="GS1600" s="238"/>
      <c r="GT1600" s="238"/>
      <c r="GU1600" s="238"/>
      <c r="GV1600" s="238"/>
      <c r="GW1600" s="238"/>
      <c r="GX1600" s="238"/>
      <c r="GY1600" s="238"/>
      <c r="GZ1600" s="238"/>
      <c r="HA1600" s="238"/>
      <c r="HB1600" s="238"/>
      <c r="HC1600" s="238"/>
      <c r="HD1600" s="238"/>
      <c r="HE1600" s="238"/>
      <c r="HF1600" s="238"/>
      <c r="HG1600" s="238"/>
      <c r="HH1600" s="238"/>
      <c r="HI1600" s="238"/>
      <c r="HJ1600" s="238"/>
      <c r="HK1600" s="238"/>
      <c r="HL1600" s="238"/>
      <c r="HM1600" s="238"/>
      <c r="HN1600" s="238"/>
      <c r="HO1600" s="238"/>
      <c r="HP1600" s="238"/>
      <c r="HQ1600" s="238"/>
      <c r="HR1600" s="238"/>
      <c r="HS1600" s="238"/>
      <c r="HT1600" s="238"/>
      <c r="HU1600" s="238"/>
      <c r="HV1600" s="238"/>
      <c r="HW1600" s="238"/>
      <c r="HX1600" s="238"/>
      <c r="HY1600" s="238"/>
      <c r="HZ1600" s="238"/>
      <c r="IA1600" s="238"/>
      <c r="IB1600" s="238"/>
      <c r="IC1600" s="238"/>
      <c r="ID1600" s="238"/>
      <c r="IE1600" s="238"/>
      <c r="IF1600" s="238"/>
      <c r="IG1600" s="238"/>
      <c r="IH1600" s="238"/>
      <c r="II1600" s="238"/>
      <c r="IJ1600" s="238"/>
      <c r="IK1600" s="238"/>
      <c r="IL1600" s="238"/>
      <c r="IM1600" s="238"/>
      <c r="IN1600" s="238"/>
      <c r="IO1600" s="238"/>
      <c r="IP1600" s="238"/>
      <c r="IQ1600" s="238"/>
      <c r="IR1600" s="238"/>
      <c r="IS1600" s="238"/>
      <c r="IT1600" s="238"/>
      <c r="IU1600" s="238"/>
      <c r="IV1600" s="238"/>
      <c r="IW1600" s="238"/>
      <c r="IX1600" s="238"/>
      <c r="IY1600" s="238"/>
      <c r="IZ1600" s="238"/>
      <c r="JA1600" s="238"/>
      <c r="JB1600" s="238"/>
      <c r="JC1600" s="238"/>
      <c r="JD1600" s="238"/>
      <c r="JE1600" s="238"/>
      <c r="JF1600" s="238"/>
      <c r="JG1600" s="238"/>
      <c r="JH1600" s="238"/>
      <c r="JI1600" s="238"/>
      <c r="JJ1600" s="238"/>
      <c r="JK1600" s="238"/>
      <c r="JL1600" s="238"/>
      <c r="JM1600" s="238"/>
      <c r="JN1600" s="238"/>
      <c r="JO1600" s="238"/>
    </row>
    <row r="1601" spans="1:275" s="791" customFormat="1" ht="36" customHeight="1" x14ac:dyDescent="0.25">
      <c r="A1601" s="738"/>
      <c r="B1601" s="1735">
        <v>1</v>
      </c>
      <c r="C1601" s="1182" t="s">
        <v>354</v>
      </c>
      <c r="D1601" s="1182"/>
      <c r="E1601" s="1182"/>
      <c r="F1601" s="2235">
        <f t="shared" si="1460"/>
        <v>2064</v>
      </c>
      <c r="G1601" s="1183">
        <f t="shared" si="1466"/>
        <v>2064</v>
      </c>
      <c r="H1601" s="1183">
        <f t="shared" si="1466"/>
        <v>2199</v>
      </c>
      <c r="I1601" s="1352">
        <f t="shared" si="1465"/>
        <v>106.54069767441861</v>
      </c>
      <c r="J1601" s="1444"/>
      <c r="K1601" s="1444"/>
      <c r="L1601" s="1445"/>
      <c r="M1601" s="1445"/>
      <c r="N1601" s="1445"/>
      <c r="O1601" s="1445"/>
      <c r="P1601" s="1445"/>
      <c r="Q1601" s="1445"/>
      <c r="R1601" s="1473"/>
      <c r="S1601" s="1473"/>
      <c r="T1601" s="1473"/>
      <c r="U1601" s="1473"/>
      <c r="V1601" s="1473"/>
      <c r="W1601" s="1473"/>
      <c r="X1601" s="1473"/>
      <c r="Y1601" s="1473"/>
      <c r="Z1601" s="1473"/>
      <c r="AA1601" s="1473"/>
      <c r="AB1601" s="1473"/>
      <c r="AC1601" s="1473"/>
      <c r="AD1601" s="1610"/>
      <c r="AE1601" s="1473"/>
      <c r="AF1601" s="1473"/>
      <c r="AG1601" s="1473"/>
      <c r="AH1601" s="1519"/>
      <c r="AI1601" s="1473"/>
      <c r="AJ1601" s="1183">
        <f t="shared" si="1475"/>
        <v>0</v>
      </c>
      <c r="AK1601" s="1183">
        <f t="shared" si="1476"/>
        <v>0</v>
      </c>
      <c r="AL1601" s="1183">
        <f t="shared" si="1428"/>
        <v>0</v>
      </c>
      <c r="AM1601" s="2437"/>
      <c r="AN1601" s="767"/>
      <c r="AO1601" s="238"/>
      <c r="AP1601" s="238"/>
      <c r="AQ1601" s="238"/>
      <c r="AR1601" s="238"/>
      <c r="AS1601" s="238"/>
      <c r="AT1601" s="238"/>
      <c r="AU1601" s="238"/>
      <c r="AV1601" s="238"/>
      <c r="AW1601" s="238"/>
      <c r="AX1601" s="238"/>
      <c r="AY1601" s="238"/>
      <c r="AZ1601" s="238"/>
      <c r="BA1601" s="238"/>
      <c r="BB1601" s="238"/>
      <c r="BC1601" s="238"/>
      <c r="BD1601" s="238"/>
      <c r="BE1601" s="238"/>
      <c r="BF1601" s="238"/>
      <c r="BG1601" s="238"/>
      <c r="BH1601" s="238"/>
      <c r="BI1601" s="238"/>
      <c r="BJ1601" s="238"/>
      <c r="BK1601" s="238"/>
      <c r="BL1601" s="238"/>
      <c r="BM1601" s="238"/>
      <c r="BN1601" s="238"/>
      <c r="BO1601" s="238"/>
      <c r="BP1601" s="238"/>
      <c r="BQ1601" s="238"/>
      <c r="BR1601" s="238"/>
      <c r="BS1601" s="238"/>
      <c r="BT1601" s="238"/>
      <c r="BU1601" s="238"/>
      <c r="BV1601" s="238"/>
      <c r="BW1601" s="238"/>
      <c r="BX1601" s="238"/>
      <c r="BY1601" s="238"/>
      <c r="BZ1601" s="238"/>
      <c r="CA1601" s="238"/>
      <c r="CB1601" s="238"/>
      <c r="CC1601" s="238"/>
      <c r="CD1601" s="238"/>
      <c r="CE1601" s="238"/>
      <c r="CF1601" s="238"/>
      <c r="CG1601" s="238"/>
      <c r="CH1601" s="238"/>
      <c r="CI1601" s="238"/>
      <c r="CJ1601" s="238"/>
      <c r="CK1601" s="238"/>
      <c r="CL1601" s="238"/>
      <c r="CM1601" s="238"/>
      <c r="CN1601" s="238"/>
      <c r="CO1601" s="238"/>
      <c r="CP1601" s="238"/>
      <c r="CQ1601" s="238"/>
      <c r="CR1601" s="238"/>
      <c r="CS1601" s="238"/>
      <c r="CT1601" s="238"/>
      <c r="CU1601" s="238"/>
      <c r="CV1601" s="238"/>
      <c r="CW1601" s="238"/>
      <c r="CX1601" s="238"/>
      <c r="CY1601" s="238"/>
      <c r="CZ1601" s="238"/>
      <c r="DA1601" s="238"/>
      <c r="DB1601" s="238"/>
      <c r="DC1601" s="238"/>
      <c r="DD1601" s="238"/>
      <c r="DE1601" s="238"/>
      <c r="DF1601" s="238"/>
      <c r="DG1601" s="238"/>
      <c r="DH1601" s="238"/>
      <c r="DI1601" s="238"/>
      <c r="DJ1601" s="238"/>
      <c r="DK1601" s="238"/>
      <c r="DL1601" s="238"/>
      <c r="DM1601" s="238"/>
      <c r="DN1601" s="238"/>
      <c r="DO1601" s="238"/>
      <c r="DP1601" s="238"/>
      <c r="DQ1601" s="238"/>
      <c r="DR1601" s="238"/>
      <c r="DS1601" s="238"/>
      <c r="DT1601" s="238"/>
      <c r="DU1601" s="238"/>
      <c r="DV1601" s="238"/>
      <c r="DW1601" s="238"/>
      <c r="DX1601" s="238"/>
      <c r="DY1601" s="238"/>
      <c r="DZ1601" s="238"/>
      <c r="EA1601" s="238"/>
      <c r="EB1601" s="238"/>
      <c r="EC1601" s="238"/>
      <c r="ED1601" s="238"/>
      <c r="EE1601" s="238"/>
      <c r="EF1601" s="238"/>
      <c r="EG1601" s="238"/>
      <c r="EH1601" s="238"/>
      <c r="EI1601" s="238"/>
      <c r="EJ1601" s="238"/>
      <c r="EK1601" s="238"/>
      <c r="EL1601" s="238"/>
      <c r="EM1601" s="238"/>
      <c r="EN1601" s="238"/>
      <c r="EO1601" s="238"/>
      <c r="EP1601" s="238"/>
      <c r="EQ1601" s="238"/>
      <c r="ER1601" s="238"/>
      <c r="ES1601" s="238"/>
      <c r="ET1601" s="238"/>
      <c r="EU1601" s="238"/>
      <c r="EV1601" s="238"/>
      <c r="EW1601" s="238"/>
      <c r="EX1601" s="238"/>
      <c r="EY1601" s="238"/>
      <c r="EZ1601" s="238"/>
      <c r="FA1601" s="238"/>
      <c r="FB1601" s="238"/>
      <c r="FC1601" s="238"/>
      <c r="FD1601" s="238"/>
      <c r="FE1601" s="238"/>
      <c r="FF1601" s="238"/>
      <c r="FG1601" s="238"/>
      <c r="FH1601" s="238"/>
      <c r="FI1601" s="238"/>
      <c r="FJ1601" s="238"/>
      <c r="FK1601" s="238"/>
      <c r="FL1601" s="238"/>
      <c r="FM1601" s="238"/>
      <c r="FN1601" s="238"/>
      <c r="FO1601" s="238"/>
      <c r="FP1601" s="238"/>
      <c r="FQ1601" s="238"/>
      <c r="FR1601" s="238"/>
      <c r="FS1601" s="238"/>
      <c r="FT1601" s="238"/>
      <c r="FU1601" s="238"/>
      <c r="FV1601" s="238"/>
      <c r="FW1601" s="238"/>
      <c r="FX1601" s="238"/>
      <c r="FY1601" s="238"/>
      <c r="FZ1601" s="238"/>
      <c r="GA1601" s="238"/>
      <c r="GB1601" s="238"/>
      <c r="GC1601" s="238"/>
      <c r="GD1601" s="238"/>
      <c r="GE1601" s="238"/>
      <c r="GF1601" s="238"/>
      <c r="GG1601" s="238"/>
      <c r="GH1601" s="238"/>
      <c r="GI1601" s="238"/>
      <c r="GJ1601" s="238"/>
      <c r="GK1601" s="238"/>
      <c r="GL1601" s="238"/>
      <c r="GM1601" s="238"/>
      <c r="GN1601" s="238"/>
      <c r="GO1601" s="238"/>
      <c r="GP1601" s="238"/>
      <c r="GQ1601" s="238"/>
      <c r="GR1601" s="238"/>
      <c r="GS1601" s="238"/>
      <c r="GT1601" s="238"/>
      <c r="GU1601" s="238"/>
      <c r="GV1601" s="238"/>
      <c r="GW1601" s="238"/>
      <c r="GX1601" s="238"/>
      <c r="GY1601" s="238"/>
      <c r="GZ1601" s="238"/>
      <c r="HA1601" s="238"/>
      <c r="HB1601" s="238"/>
      <c r="HC1601" s="238"/>
      <c r="HD1601" s="238"/>
      <c r="HE1601" s="238"/>
      <c r="HF1601" s="238"/>
      <c r="HG1601" s="238"/>
      <c r="HH1601" s="238"/>
      <c r="HI1601" s="238"/>
      <c r="HJ1601" s="238"/>
      <c r="HK1601" s="238"/>
      <c r="HL1601" s="238"/>
      <c r="HM1601" s="238"/>
      <c r="HN1601" s="238"/>
      <c r="HO1601" s="238"/>
      <c r="HP1601" s="238"/>
      <c r="HQ1601" s="238"/>
      <c r="HR1601" s="238"/>
      <c r="HS1601" s="238"/>
      <c r="HT1601" s="238"/>
      <c r="HU1601" s="238"/>
      <c r="HV1601" s="238"/>
      <c r="HW1601" s="238"/>
      <c r="HX1601" s="238"/>
      <c r="HY1601" s="238"/>
      <c r="HZ1601" s="238"/>
      <c r="IA1601" s="238"/>
      <c r="IB1601" s="238"/>
      <c r="IC1601" s="238"/>
      <c r="ID1601" s="238"/>
      <c r="IE1601" s="238"/>
      <c r="IF1601" s="238"/>
      <c r="IG1601" s="238"/>
      <c r="IH1601" s="238"/>
      <c r="II1601" s="238"/>
      <c r="IJ1601" s="238"/>
      <c r="IK1601" s="238"/>
      <c r="IL1601" s="238"/>
      <c r="IM1601" s="238"/>
      <c r="IN1601" s="238"/>
      <c r="IO1601" s="238"/>
      <c r="IP1601" s="238"/>
      <c r="IQ1601" s="238"/>
      <c r="IR1601" s="238"/>
      <c r="IS1601" s="238"/>
      <c r="IT1601" s="238"/>
      <c r="IU1601" s="238"/>
      <c r="IV1601" s="238"/>
      <c r="IW1601" s="238"/>
      <c r="IX1601" s="238"/>
      <c r="IY1601" s="238"/>
      <c r="IZ1601" s="238"/>
      <c r="JA1601" s="238"/>
      <c r="JB1601" s="238"/>
      <c r="JC1601" s="238"/>
      <c r="JD1601" s="238"/>
      <c r="JE1601" s="238"/>
      <c r="JF1601" s="238"/>
      <c r="JG1601" s="238"/>
      <c r="JH1601" s="238"/>
      <c r="JI1601" s="238"/>
      <c r="JJ1601" s="238"/>
      <c r="JK1601" s="238"/>
      <c r="JL1601" s="238"/>
      <c r="JM1601" s="238"/>
      <c r="JN1601" s="238"/>
      <c r="JO1601" s="238"/>
    </row>
    <row r="1602" spans="1:275" s="791" customFormat="1" ht="41.25" customHeight="1" x14ac:dyDescent="0.25">
      <c r="A1602" s="738"/>
      <c r="B1602" s="1735">
        <v>1</v>
      </c>
      <c r="C1602" s="1182" t="s">
        <v>310</v>
      </c>
      <c r="D1602" s="1182"/>
      <c r="E1602" s="1182"/>
      <c r="F1602" s="2235">
        <f t="shared" si="1460"/>
        <v>16544</v>
      </c>
      <c r="G1602" s="1183">
        <f t="shared" si="1466"/>
        <v>16544</v>
      </c>
      <c r="H1602" s="1183">
        <f t="shared" si="1466"/>
        <v>15374.73949579832</v>
      </c>
      <c r="I1602" s="1352">
        <f t="shared" si="1465"/>
        <v>92.932419582920218</v>
      </c>
      <c r="J1602" s="1444"/>
      <c r="K1602" s="1444"/>
      <c r="L1602" s="1445"/>
      <c r="M1602" s="1445"/>
      <c r="N1602" s="1445"/>
      <c r="O1602" s="1445"/>
      <c r="P1602" s="1445"/>
      <c r="Q1602" s="1445"/>
      <c r="R1602" s="1473"/>
      <c r="S1602" s="1473"/>
      <c r="T1602" s="1473"/>
      <c r="U1602" s="1473"/>
      <c r="V1602" s="1473"/>
      <c r="W1602" s="1473"/>
      <c r="X1602" s="1473"/>
      <c r="Y1602" s="1473"/>
      <c r="Z1602" s="1473"/>
      <c r="AA1602" s="1473"/>
      <c r="AB1602" s="1473"/>
      <c r="AC1602" s="1473"/>
      <c r="AD1602" s="1610"/>
      <c r="AE1602" s="1473"/>
      <c r="AF1602" s="1473"/>
      <c r="AG1602" s="1473"/>
      <c r="AH1602" s="1519"/>
      <c r="AI1602" s="1473"/>
      <c r="AJ1602" s="1183">
        <f t="shared" si="1475"/>
        <v>215.39680000000001</v>
      </c>
      <c r="AK1602" s="1183">
        <f t="shared" si="1476"/>
        <v>130728.50000000003</v>
      </c>
      <c r="AL1602" s="1183">
        <f t="shared" si="1428"/>
        <v>130.72850000000003</v>
      </c>
      <c r="AM1602" s="2437"/>
      <c r="AN1602" s="767"/>
      <c r="AO1602" s="238"/>
      <c r="AP1602" s="238"/>
      <c r="AQ1602" s="238"/>
      <c r="AR1602" s="238"/>
      <c r="AS1602" s="238"/>
      <c r="AT1602" s="238"/>
      <c r="AU1602" s="238"/>
      <c r="AV1602" s="238"/>
      <c r="AW1602" s="238"/>
      <c r="AX1602" s="238"/>
      <c r="AY1602" s="238"/>
      <c r="AZ1602" s="238"/>
      <c r="BA1602" s="238"/>
      <c r="BB1602" s="238"/>
      <c r="BC1602" s="238"/>
      <c r="BD1602" s="238"/>
      <c r="BE1602" s="238"/>
      <c r="BF1602" s="238"/>
      <c r="BG1602" s="238"/>
      <c r="BH1602" s="238"/>
      <c r="BI1602" s="238"/>
      <c r="BJ1602" s="238"/>
      <c r="BK1602" s="238"/>
      <c r="BL1602" s="238"/>
      <c r="BM1602" s="238"/>
      <c r="BN1602" s="238"/>
      <c r="BO1602" s="238"/>
      <c r="BP1602" s="238"/>
      <c r="BQ1602" s="238"/>
      <c r="BR1602" s="238"/>
      <c r="BS1602" s="238"/>
      <c r="BT1602" s="238"/>
      <c r="BU1602" s="238"/>
      <c r="BV1602" s="238"/>
      <c r="BW1602" s="238"/>
      <c r="BX1602" s="238"/>
      <c r="BY1602" s="238"/>
      <c r="BZ1602" s="238"/>
      <c r="CA1602" s="238"/>
      <c r="CB1602" s="238"/>
      <c r="CC1602" s="238"/>
      <c r="CD1602" s="238"/>
      <c r="CE1602" s="238"/>
      <c r="CF1602" s="238"/>
      <c r="CG1602" s="238"/>
      <c r="CH1602" s="238"/>
      <c r="CI1602" s="238"/>
      <c r="CJ1602" s="238"/>
      <c r="CK1602" s="238"/>
      <c r="CL1602" s="238"/>
      <c r="CM1602" s="238"/>
      <c r="CN1602" s="238"/>
      <c r="CO1602" s="238"/>
      <c r="CP1602" s="238"/>
      <c r="CQ1602" s="238"/>
      <c r="CR1602" s="238"/>
      <c r="CS1602" s="238"/>
      <c r="CT1602" s="238"/>
      <c r="CU1602" s="238"/>
      <c r="CV1602" s="238"/>
      <c r="CW1602" s="238"/>
      <c r="CX1602" s="238"/>
      <c r="CY1602" s="238"/>
      <c r="CZ1602" s="238"/>
      <c r="DA1602" s="238"/>
      <c r="DB1602" s="238"/>
      <c r="DC1602" s="238"/>
      <c r="DD1602" s="238"/>
      <c r="DE1602" s="238"/>
      <c r="DF1602" s="238"/>
      <c r="DG1602" s="238"/>
      <c r="DH1602" s="238"/>
      <c r="DI1602" s="238"/>
      <c r="DJ1602" s="238"/>
      <c r="DK1602" s="238"/>
      <c r="DL1602" s="238"/>
      <c r="DM1602" s="238"/>
      <c r="DN1602" s="238"/>
      <c r="DO1602" s="238"/>
      <c r="DP1602" s="238"/>
      <c r="DQ1602" s="238"/>
      <c r="DR1602" s="238"/>
      <c r="DS1602" s="238"/>
      <c r="DT1602" s="238"/>
      <c r="DU1602" s="238"/>
      <c r="DV1602" s="238"/>
      <c r="DW1602" s="238"/>
      <c r="DX1602" s="238"/>
      <c r="DY1602" s="238"/>
      <c r="DZ1602" s="238"/>
      <c r="EA1602" s="238"/>
      <c r="EB1602" s="238"/>
      <c r="EC1602" s="238"/>
      <c r="ED1602" s="238"/>
      <c r="EE1602" s="238"/>
      <c r="EF1602" s="238"/>
      <c r="EG1602" s="238"/>
      <c r="EH1602" s="238"/>
      <c r="EI1602" s="238"/>
      <c r="EJ1602" s="238"/>
      <c r="EK1602" s="238"/>
      <c r="EL1602" s="238"/>
      <c r="EM1602" s="238"/>
      <c r="EN1602" s="238"/>
      <c r="EO1602" s="238"/>
      <c r="EP1602" s="238"/>
      <c r="EQ1602" s="238"/>
      <c r="ER1602" s="238"/>
      <c r="ES1602" s="238"/>
      <c r="ET1602" s="238"/>
      <c r="EU1602" s="238"/>
      <c r="EV1602" s="238"/>
      <c r="EW1602" s="238"/>
      <c r="EX1602" s="238"/>
      <c r="EY1602" s="238"/>
      <c r="EZ1602" s="238"/>
      <c r="FA1602" s="238"/>
      <c r="FB1602" s="238"/>
      <c r="FC1602" s="238"/>
      <c r="FD1602" s="238"/>
      <c r="FE1602" s="238"/>
      <c r="FF1602" s="238"/>
      <c r="FG1602" s="238"/>
      <c r="FH1602" s="238"/>
      <c r="FI1602" s="238"/>
      <c r="FJ1602" s="238"/>
      <c r="FK1602" s="238"/>
      <c r="FL1602" s="238"/>
      <c r="FM1602" s="238"/>
      <c r="FN1602" s="238"/>
      <c r="FO1602" s="238"/>
      <c r="FP1602" s="238"/>
      <c r="FQ1602" s="238"/>
      <c r="FR1602" s="238"/>
      <c r="FS1602" s="238"/>
      <c r="FT1602" s="238"/>
      <c r="FU1602" s="238"/>
      <c r="FV1602" s="238"/>
      <c r="FW1602" s="238"/>
      <c r="FX1602" s="238"/>
      <c r="FY1602" s="238"/>
      <c r="FZ1602" s="238"/>
      <c r="GA1602" s="238"/>
      <c r="GB1602" s="238"/>
      <c r="GC1602" s="238"/>
      <c r="GD1602" s="238"/>
      <c r="GE1602" s="238"/>
      <c r="GF1602" s="238"/>
      <c r="GG1602" s="238"/>
      <c r="GH1602" s="238"/>
      <c r="GI1602" s="238"/>
      <c r="GJ1602" s="238"/>
      <c r="GK1602" s="238"/>
      <c r="GL1602" s="238"/>
      <c r="GM1602" s="238"/>
      <c r="GN1602" s="238"/>
      <c r="GO1602" s="238"/>
      <c r="GP1602" s="238"/>
      <c r="GQ1602" s="238"/>
      <c r="GR1602" s="238"/>
      <c r="GS1602" s="238"/>
      <c r="GT1602" s="238"/>
      <c r="GU1602" s="238"/>
      <c r="GV1602" s="238"/>
      <c r="GW1602" s="238"/>
      <c r="GX1602" s="238"/>
      <c r="GY1602" s="238"/>
      <c r="GZ1602" s="238"/>
      <c r="HA1602" s="238"/>
      <c r="HB1602" s="238"/>
      <c r="HC1602" s="238"/>
      <c r="HD1602" s="238"/>
      <c r="HE1602" s="238"/>
      <c r="HF1602" s="238"/>
      <c r="HG1602" s="238"/>
      <c r="HH1602" s="238"/>
      <c r="HI1602" s="238"/>
      <c r="HJ1602" s="238"/>
      <c r="HK1602" s="238"/>
      <c r="HL1602" s="238"/>
      <c r="HM1602" s="238"/>
      <c r="HN1602" s="238"/>
      <c r="HO1602" s="238"/>
      <c r="HP1602" s="238"/>
      <c r="HQ1602" s="238"/>
      <c r="HR1602" s="238"/>
      <c r="HS1602" s="238"/>
      <c r="HT1602" s="238"/>
      <c r="HU1602" s="238"/>
      <c r="HV1602" s="238"/>
      <c r="HW1602" s="238"/>
      <c r="HX1602" s="238"/>
      <c r="HY1602" s="238"/>
      <c r="HZ1602" s="238"/>
      <c r="IA1602" s="238"/>
      <c r="IB1602" s="238"/>
      <c r="IC1602" s="238"/>
      <c r="ID1602" s="238"/>
      <c r="IE1602" s="238"/>
      <c r="IF1602" s="238"/>
      <c r="IG1602" s="238"/>
      <c r="IH1602" s="238"/>
      <c r="II1602" s="238"/>
      <c r="IJ1602" s="238"/>
      <c r="IK1602" s="238"/>
      <c r="IL1602" s="238"/>
      <c r="IM1602" s="238"/>
      <c r="IN1602" s="238"/>
      <c r="IO1602" s="238"/>
      <c r="IP1602" s="238"/>
      <c r="IQ1602" s="238"/>
      <c r="IR1602" s="238"/>
      <c r="IS1602" s="238"/>
      <c r="IT1602" s="238"/>
      <c r="IU1602" s="238"/>
      <c r="IV1602" s="238"/>
      <c r="IW1602" s="238"/>
      <c r="IX1602" s="238"/>
      <c r="IY1602" s="238"/>
      <c r="IZ1602" s="238"/>
      <c r="JA1602" s="238"/>
      <c r="JB1602" s="238"/>
      <c r="JC1602" s="238"/>
      <c r="JD1602" s="238"/>
      <c r="JE1602" s="238"/>
      <c r="JF1602" s="238"/>
      <c r="JG1602" s="238"/>
      <c r="JH1602" s="238"/>
      <c r="JI1602" s="238"/>
      <c r="JJ1602" s="238"/>
      <c r="JK1602" s="238"/>
      <c r="JL1602" s="238"/>
      <c r="JM1602" s="238"/>
      <c r="JN1602" s="238"/>
      <c r="JO1602" s="238"/>
    </row>
    <row r="1603" spans="1:275" s="791" customFormat="1" ht="42.75" customHeight="1" x14ac:dyDescent="0.25">
      <c r="A1603" s="738"/>
      <c r="B1603" s="1735">
        <v>1</v>
      </c>
      <c r="C1603" s="1182" t="s">
        <v>311</v>
      </c>
      <c r="D1603" s="1182"/>
      <c r="E1603" s="1182"/>
      <c r="F1603" s="2235">
        <f t="shared" si="1460"/>
        <v>2000</v>
      </c>
      <c r="G1603" s="1183">
        <f t="shared" si="1466"/>
        <v>2000</v>
      </c>
      <c r="H1603" s="1183">
        <f t="shared" si="1466"/>
        <v>1460</v>
      </c>
      <c r="I1603" s="1352">
        <f t="shared" si="1465"/>
        <v>73</v>
      </c>
      <c r="J1603" s="1444"/>
      <c r="K1603" s="1444"/>
      <c r="L1603" s="1445"/>
      <c r="M1603" s="1445"/>
      <c r="N1603" s="1445"/>
      <c r="O1603" s="1445"/>
      <c r="P1603" s="1445"/>
      <c r="Q1603" s="1445"/>
      <c r="R1603" s="1473"/>
      <c r="S1603" s="1473"/>
      <c r="T1603" s="1473"/>
      <c r="U1603" s="1473"/>
      <c r="V1603" s="1473"/>
      <c r="W1603" s="1473"/>
      <c r="X1603" s="1473"/>
      <c r="Y1603" s="1473"/>
      <c r="Z1603" s="1473"/>
      <c r="AA1603" s="1473"/>
      <c r="AB1603" s="1473"/>
      <c r="AC1603" s="1473"/>
      <c r="AD1603" s="1610"/>
      <c r="AE1603" s="1473"/>
      <c r="AF1603" s="1473"/>
      <c r="AG1603" s="1473"/>
      <c r="AH1603" s="1519"/>
      <c r="AI1603" s="1473"/>
      <c r="AJ1603" s="1183">
        <f t="shared" si="1475"/>
        <v>0</v>
      </c>
      <c r="AK1603" s="1183">
        <f t="shared" si="1476"/>
        <v>0</v>
      </c>
      <c r="AL1603" s="1183">
        <f t="shared" si="1428"/>
        <v>0</v>
      </c>
      <c r="AM1603" s="2437"/>
      <c r="AN1603" s="767"/>
      <c r="AO1603" s="238"/>
      <c r="AP1603" s="238"/>
      <c r="AQ1603" s="238"/>
      <c r="AR1603" s="238"/>
      <c r="AS1603" s="238"/>
      <c r="AT1603" s="238"/>
      <c r="AU1603" s="238"/>
      <c r="AV1603" s="238"/>
      <c r="AW1603" s="238"/>
      <c r="AX1603" s="238"/>
      <c r="AY1603" s="238"/>
      <c r="AZ1603" s="238"/>
      <c r="BA1603" s="238"/>
      <c r="BB1603" s="238"/>
      <c r="BC1603" s="238"/>
      <c r="BD1603" s="238"/>
      <c r="BE1603" s="238"/>
      <c r="BF1603" s="238"/>
      <c r="BG1603" s="238"/>
      <c r="BH1603" s="238"/>
      <c r="BI1603" s="238"/>
      <c r="BJ1603" s="238"/>
      <c r="BK1603" s="238"/>
      <c r="BL1603" s="238"/>
      <c r="BM1603" s="238"/>
      <c r="BN1603" s="238"/>
      <c r="BO1603" s="238"/>
      <c r="BP1603" s="238"/>
      <c r="BQ1603" s="238"/>
      <c r="BR1603" s="238"/>
      <c r="BS1603" s="238"/>
      <c r="BT1603" s="238"/>
      <c r="BU1603" s="238"/>
      <c r="BV1603" s="238"/>
      <c r="BW1603" s="238"/>
      <c r="BX1603" s="238"/>
      <c r="BY1603" s="238"/>
      <c r="BZ1603" s="238"/>
      <c r="CA1603" s="238"/>
      <c r="CB1603" s="238"/>
      <c r="CC1603" s="238"/>
      <c r="CD1603" s="238"/>
      <c r="CE1603" s="238"/>
      <c r="CF1603" s="238"/>
      <c r="CG1603" s="238"/>
      <c r="CH1603" s="238"/>
      <c r="CI1603" s="238"/>
      <c r="CJ1603" s="238"/>
      <c r="CK1603" s="238"/>
      <c r="CL1603" s="238"/>
      <c r="CM1603" s="238"/>
      <c r="CN1603" s="238"/>
      <c r="CO1603" s="238"/>
      <c r="CP1603" s="238"/>
      <c r="CQ1603" s="238"/>
      <c r="CR1603" s="238"/>
      <c r="CS1603" s="238"/>
      <c r="CT1603" s="238"/>
      <c r="CU1603" s="238"/>
      <c r="CV1603" s="238"/>
      <c r="CW1603" s="238"/>
      <c r="CX1603" s="238"/>
      <c r="CY1603" s="238"/>
      <c r="CZ1603" s="238"/>
      <c r="DA1603" s="238"/>
      <c r="DB1603" s="238"/>
      <c r="DC1603" s="238"/>
      <c r="DD1603" s="238"/>
      <c r="DE1603" s="238"/>
      <c r="DF1603" s="238"/>
      <c r="DG1603" s="238"/>
      <c r="DH1603" s="238"/>
      <c r="DI1603" s="238"/>
      <c r="DJ1603" s="238"/>
      <c r="DK1603" s="238"/>
      <c r="DL1603" s="238"/>
      <c r="DM1603" s="238"/>
      <c r="DN1603" s="238"/>
      <c r="DO1603" s="238"/>
      <c r="DP1603" s="238"/>
      <c r="DQ1603" s="238"/>
      <c r="DR1603" s="238"/>
      <c r="DS1603" s="238"/>
      <c r="DT1603" s="238"/>
      <c r="DU1603" s="238"/>
      <c r="DV1603" s="238"/>
      <c r="DW1603" s="238"/>
      <c r="DX1603" s="238"/>
      <c r="DY1603" s="238"/>
      <c r="DZ1603" s="238"/>
      <c r="EA1603" s="238"/>
      <c r="EB1603" s="238"/>
      <c r="EC1603" s="238"/>
      <c r="ED1603" s="238"/>
      <c r="EE1603" s="238"/>
      <c r="EF1603" s="238"/>
      <c r="EG1603" s="238"/>
      <c r="EH1603" s="238"/>
      <c r="EI1603" s="238"/>
      <c r="EJ1603" s="238"/>
      <c r="EK1603" s="238"/>
      <c r="EL1603" s="238"/>
      <c r="EM1603" s="238"/>
      <c r="EN1603" s="238"/>
      <c r="EO1603" s="238"/>
      <c r="EP1603" s="238"/>
      <c r="EQ1603" s="238"/>
      <c r="ER1603" s="238"/>
      <c r="ES1603" s="238"/>
      <c r="ET1603" s="238"/>
      <c r="EU1603" s="238"/>
      <c r="EV1603" s="238"/>
      <c r="EW1603" s="238"/>
      <c r="EX1603" s="238"/>
      <c r="EY1603" s="238"/>
      <c r="EZ1603" s="238"/>
      <c r="FA1603" s="238"/>
      <c r="FB1603" s="238"/>
      <c r="FC1603" s="238"/>
      <c r="FD1603" s="238"/>
      <c r="FE1603" s="238"/>
      <c r="FF1603" s="238"/>
      <c r="FG1603" s="238"/>
      <c r="FH1603" s="238"/>
      <c r="FI1603" s="238"/>
      <c r="FJ1603" s="238"/>
      <c r="FK1603" s="238"/>
      <c r="FL1603" s="238"/>
      <c r="FM1603" s="238"/>
      <c r="FN1603" s="238"/>
      <c r="FO1603" s="238"/>
      <c r="FP1603" s="238"/>
      <c r="FQ1603" s="238"/>
      <c r="FR1603" s="238"/>
      <c r="FS1603" s="238"/>
      <c r="FT1603" s="238"/>
      <c r="FU1603" s="238"/>
      <c r="FV1603" s="238"/>
      <c r="FW1603" s="238"/>
      <c r="FX1603" s="238"/>
      <c r="FY1603" s="238"/>
      <c r="FZ1603" s="238"/>
      <c r="GA1603" s="238"/>
      <c r="GB1603" s="238"/>
      <c r="GC1603" s="238"/>
      <c r="GD1603" s="238"/>
      <c r="GE1603" s="238"/>
      <c r="GF1603" s="238"/>
      <c r="GG1603" s="238"/>
      <c r="GH1603" s="238"/>
      <c r="GI1603" s="238"/>
      <c r="GJ1603" s="238"/>
      <c r="GK1603" s="238"/>
      <c r="GL1603" s="238"/>
      <c r="GM1603" s="238"/>
      <c r="GN1603" s="238"/>
      <c r="GO1603" s="238"/>
      <c r="GP1603" s="238"/>
      <c r="GQ1603" s="238"/>
      <c r="GR1603" s="238"/>
      <c r="GS1603" s="238"/>
      <c r="GT1603" s="238"/>
      <c r="GU1603" s="238"/>
      <c r="GV1603" s="238"/>
      <c r="GW1603" s="238"/>
      <c r="GX1603" s="238"/>
      <c r="GY1603" s="238"/>
      <c r="GZ1603" s="238"/>
      <c r="HA1603" s="238"/>
      <c r="HB1603" s="238"/>
      <c r="HC1603" s="238"/>
      <c r="HD1603" s="238"/>
      <c r="HE1603" s="238"/>
      <c r="HF1603" s="238"/>
      <c r="HG1603" s="238"/>
      <c r="HH1603" s="238"/>
      <c r="HI1603" s="238"/>
      <c r="HJ1603" s="238"/>
      <c r="HK1603" s="238"/>
      <c r="HL1603" s="238"/>
      <c r="HM1603" s="238"/>
      <c r="HN1603" s="238"/>
      <c r="HO1603" s="238"/>
      <c r="HP1603" s="238"/>
      <c r="HQ1603" s="238"/>
      <c r="HR1603" s="238"/>
      <c r="HS1603" s="238"/>
      <c r="HT1603" s="238"/>
      <c r="HU1603" s="238"/>
      <c r="HV1603" s="238"/>
      <c r="HW1603" s="238"/>
      <c r="HX1603" s="238"/>
      <c r="HY1603" s="238"/>
      <c r="HZ1603" s="238"/>
      <c r="IA1603" s="238"/>
      <c r="IB1603" s="238"/>
      <c r="IC1603" s="238"/>
      <c r="ID1603" s="238"/>
      <c r="IE1603" s="238"/>
      <c r="IF1603" s="238"/>
      <c r="IG1603" s="238"/>
      <c r="IH1603" s="238"/>
      <c r="II1603" s="238"/>
      <c r="IJ1603" s="238"/>
      <c r="IK1603" s="238"/>
      <c r="IL1603" s="238"/>
      <c r="IM1603" s="238"/>
      <c r="IN1603" s="238"/>
      <c r="IO1603" s="238"/>
      <c r="IP1603" s="238"/>
      <c r="IQ1603" s="238"/>
      <c r="IR1603" s="238"/>
      <c r="IS1603" s="238"/>
      <c r="IT1603" s="238"/>
      <c r="IU1603" s="238"/>
      <c r="IV1603" s="238"/>
      <c r="IW1603" s="238"/>
      <c r="IX1603" s="238"/>
      <c r="IY1603" s="238"/>
      <c r="IZ1603" s="238"/>
      <c r="JA1603" s="238"/>
      <c r="JB1603" s="238"/>
      <c r="JC1603" s="238"/>
      <c r="JD1603" s="238"/>
      <c r="JE1603" s="238"/>
      <c r="JF1603" s="238"/>
      <c r="JG1603" s="238"/>
      <c r="JH1603" s="238"/>
      <c r="JI1603" s="238"/>
      <c r="JJ1603" s="238"/>
      <c r="JK1603" s="238"/>
      <c r="JL1603" s="238"/>
      <c r="JM1603" s="238"/>
      <c r="JN1603" s="238"/>
      <c r="JO1603" s="238"/>
    </row>
    <row r="1604" spans="1:275" s="791" customFormat="1" ht="42" customHeight="1" x14ac:dyDescent="0.25">
      <c r="A1604" s="738"/>
      <c r="B1604" s="1735">
        <v>1</v>
      </c>
      <c r="C1604" s="1182" t="s">
        <v>320</v>
      </c>
      <c r="D1604" s="1182"/>
      <c r="E1604" s="1182"/>
      <c r="F1604" s="2235">
        <f t="shared" si="1460"/>
        <v>10544</v>
      </c>
      <c r="G1604" s="1183">
        <f t="shared" si="1466"/>
        <v>10544</v>
      </c>
      <c r="H1604" s="1183">
        <f t="shared" si="1466"/>
        <v>12252.73949579832</v>
      </c>
      <c r="I1604" s="1352">
        <f t="shared" si="1465"/>
        <v>116.20579946697951</v>
      </c>
      <c r="J1604" s="1444"/>
      <c r="K1604" s="1444"/>
      <c r="L1604" s="1445"/>
      <c r="M1604" s="1445"/>
      <c r="N1604" s="1445"/>
      <c r="O1604" s="1445"/>
      <c r="P1604" s="1445"/>
      <c r="Q1604" s="1445"/>
      <c r="R1604" s="1473"/>
      <c r="S1604" s="1473"/>
      <c r="T1604" s="1473"/>
      <c r="U1604" s="1473"/>
      <c r="V1604" s="1473"/>
      <c r="W1604" s="1473"/>
      <c r="X1604" s="1473"/>
      <c r="Y1604" s="1473"/>
      <c r="Z1604" s="1473"/>
      <c r="AA1604" s="1473"/>
      <c r="AB1604" s="1473"/>
      <c r="AC1604" s="1473"/>
      <c r="AD1604" s="1610"/>
      <c r="AE1604" s="1473"/>
      <c r="AF1604" s="1473"/>
      <c r="AG1604" s="1473"/>
      <c r="AH1604" s="1519"/>
      <c r="AI1604" s="1473"/>
      <c r="AJ1604" s="1183">
        <f t="shared" si="1475"/>
        <v>44</v>
      </c>
      <c r="AK1604" s="1183">
        <f t="shared" si="1476"/>
        <v>124249.93000000002</v>
      </c>
      <c r="AL1604" s="1183">
        <f t="shared" si="1428"/>
        <v>124.24993000000002</v>
      </c>
      <c r="AM1604" s="2437"/>
      <c r="AN1604" s="767"/>
      <c r="AO1604" s="238"/>
      <c r="AP1604" s="238"/>
      <c r="AQ1604" s="238"/>
      <c r="AR1604" s="238"/>
      <c r="AS1604" s="238"/>
      <c r="AT1604" s="238"/>
      <c r="AU1604" s="238"/>
      <c r="AV1604" s="238"/>
      <c r="AW1604" s="238"/>
      <c r="AX1604" s="238"/>
      <c r="AY1604" s="238"/>
      <c r="AZ1604" s="238"/>
      <c r="BA1604" s="238"/>
      <c r="BB1604" s="238"/>
      <c r="BC1604" s="238"/>
      <c r="BD1604" s="238"/>
      <c r="BE1604" s="238"/>
      <c r="BF1604" s="238"/>
      <c r="BG1604" s="238"/>
      <c r="BH1604" s="238"/>
      <c r="BI1604" s="238"/>
      <c r="BJ1604" s="238"/>
      <c r="BK1604" s="238"/>
      <c r="BL1604" s="238"/>
      <c r="BM1604" s="238"/>
      <c r="BN1604" s="238"/>
      <c r="BO1604" s="238"/>
      <c r="BP1604" s="238"/>
      <c r="BQ1604" s="238"/>
      <c r="BR1604" s="238"/>
      <c r="BS1604" s="238"/>
      <c r="BT1604" s="238"/>
      <c r="BU1604" s="238"/>
      <c r="BV1604" s="238"/>
      <c r="BW1604" s="238"/>
      <c r="BX1604" s="238"/>
      <c r="BY1604" s="238"/>
      <c r="BZ1604" s="238"/>
      <c r="CA1604" s="238"/>
      <c r="CB1604" s="238"/>
      <c r="CC1604" s="238"/>
      <c r="CD1604" s="238"/>
      <c r="CE1604" s="238"/>
      <c r="CF1604" s="238"/>
      <c r="CG1604" s="238"/>
      <c r="CH1604" s="238"/>
      <c r="CI1604" s="238"/>
      <c r="CJ1604" s="238"/>
      <c r="CK1604" s="238"/>
      <c r="CL1604" s="238"/>
      <c r="CM1604" s="238"/>
      <c r="CN1604" s="238"/>
      <c r="CO1604" s="238"/>
      <c r="CP1604" s="238"/>
      <c r="CQ1604" s="238"/>
      <c r="CR1604" s="238"/>
      <c r="CS1604" s="238"/>
      <c r="CT1604" s="238"/>
      <c r="CU1604" s="238"/>
      <c r="CV1604" s="238"/>
      <c r="CW1604" s="238"/>
      <c r="CX1604" s="238"/>
      <c r="CY1604" s="238"/>
      <c r="CZ1604" s="238"/>
      <c r="DA1604" s="238"/>
      <c r="DB1604" s="238"/>
      <c r="DC1604" s="238"/>
      <c r="DD1604" s="238"/>
      <c r="DE1604" s="238"/>
      <c r="DF1604" s="238"/>
      <c r="DG1604" s="238"/>
      <c r="DH1604" s="238"/>
      <c r="DI1604" s="238"/>
      <c r="DJ1604" s="238"/>
      <c r="DK1604" s="238"/>
      <c r="DL1604" s="238"/>
      <c r="DM1604" s="238"/>
      <c r="DN1604" s="238"/>
      <c r="DO1604" s="238"/>
      <c r="DP1604" s="238"/>
      <c r="DQ1604" s="238"/>
      <c r="DR1604" s="238"/>
      <c r="DS1604" s="238"/>
      <c r="DT1604" s="238"/>
      <c r="DU1604" s="238"/>
      <c r="DV1604" s="238"/>
      <c r="DW1604" s="238"/>
      <c r="DX1604" s="238"/>
      <c r="DY1604" s="238"/>
      <c r="DZ1604" s="238"/>
      <c r="EA1604" s="238"/>
      <c r="EB1604" s="238"/>
      <c r="EC1604" s="238"/>
      <c r="ED1604" s="238"/>
      <c r="EE1604" s="238"/>
      <c r="EF1604" s="238"/>
      <c r="EG1604" s="238"/>
      <c r="EH1604" s="238"/>
      <c r="EI1604" s="238"/>
      <c r="EJ1604" s="238"/>
      <c r="EK1604" s="238"/>
      <c r="EL1604" s="238"/>
      <c r="EM1604" s="238"/>
      <c r="EN1604" s="238"/>
      <c r="EO1604" s="238"/>
      <c r="EP1604" s="238"/>
      <c r="EQ1604" s="238"/>
      <c r="ER1604" s="238"/>
      <c r="ES1604" s="238"/>
      <c r="ET1604" s="238"/>
      <c r="EU1604" s="238"/>
      <c r="EV1604" s="238"/>
      <c r="EW1604" s="238"/>
      <c r="EX1604" s="238"/>
      <c r="EY1604" s="238"/>
      <c r="EZ1604" s="238"/>
      <c r="FA1604" s="238"/>
      <c r="FB1604" s="238"/>
      <c r="FC1604" s="238"/>
      <c r="FD1604" s="238"/>
      <c r="FE1604" s="238"/>
      <c r="FF1604" s="238"/>
      <c r="FG1604" s="238"/>
      <c r="FH1604" s="238"/>
      <c r="FI1604" s="238"/>
      <c r="FJ1604" s="238"/>
      <c r="FK1604" s="238"/>
      <c r="FL1604" s="238"/>
      <c r="FM1604" s="238"/>
      <c r="FN1604" s="238"/>
      <c r="FO1604" s="238"/>
      <c r="FP1604" s="238"/>
      <c r="FQ1604" s="238"/>
      <c r="FR1604" s="238"/>
      <c r="FS1604" s="238"/>
      <c r="FT1604" s="238"/>
      <c r="FU1604" s="238"/>
      <c r="FV1604" s="238"/>
      <c r="FW1604" s="238"/>
      <c r="FX1604" s="238"/>
      <c r="FY1604" s="238"/>
      <c r="FZ1604" s="238"/>
      <c r="GA1604" s="238"/>
      <c r="GB1604" s="238"/>
      <c r="GC1604" s="238"/>
      <c r="GD1604" s="238"/>
      <c r="GE1604" s="238"/>
      <c r="GF1604" s="238"/>
      <c r="GG1604" s="238"/>
      <c r="GH1604" s="238"/>
      <c r="GI1604" s="238"/>
      <c r="GJ1604" s="238"/>
      <c r="GK1604" s="238"/>
      <c r="GL1604" s="238"/>
      <c r="GM1604" s="238"/>
      <c r="GN1604" s="238"/>
      <c r="GO1604" s="238"/>
      <c r="GP1604" s="238"/>
      <c r="GQ1604" s="238"/>
      <c r="GR1604" s="238"/>
      <c r="GS1604" s="238"/>
      <c r="GT1604" s="238"/>
      <c r="GU1604" s="238"/>
      <c r="GV1604" s="238"/>
      <c r="GW1604" s="238"/>
      <c r="GX1604" s="238"/>
      <c r="GY1604" s="238"/>
      <c r="GZ1604" s="238"/>
      <c r="HA1604" s="238"/>
      <c r="HB1604" s="238"/>
      <c r="HC1604" s="238"/>
      <c r="HD1604" s="238"/>
      <c r="HE1604" s="238"/>
      <c r="HF1604" s="238"/>
      <c r="HG1604" s="238"/>
      <c r="HH1604" s="238"/>
      <c r="HI1604" s="238"/>
      <c r="HJ1604" s="238"/>
      <c r="HK1604" s="238"/>
      <c r="HL1604" s="238"/>
      <c r="HM1604" s="238"/>
      <c r="HN1604" s="238"/>
      <c r="HO1604" s="238"/>
      <c r="HP1604" s="238"/>
      <c r="HQ1604" s="238"/>
      <c r="HR1604" s="238"/>
      <c r="HS1604" s="238"/>
      <c r="HT1604" s="238"/>
      <c r="HU1604" s="238"/>
      <c r="HV1604" s="238"/>
      <c r="HW1604" s="238"/>
      <c r="HX1604" s="238"/>
      <c r="HY1604" s="238"/>
      <c r="HZ1604" s="238"/>
      <c r="IA1604" s="238"/>
      <c r="IB1604" s="238"/>
      <c r="IC1604" s="238"/>
      <c r="ID1604" s="238"/>
      <c r="IE1604" s="238"/>
      <c r="IF1604" s="238"/>
      <c r="IG1604" s="238"/>
      <c r="IH1604" s="238"/>
      <c r="II1604" s="238"/>
      <c r="IJ1604" s="238"/>
      <c r="IK1604" s="238"/>
      <c r="IL1604" s="238"/>
      <c r="IM1604" s="238"/>
      <c r="IN1604" s="238"/>
      <c r="IO1604" s="238"/>
      <c r="IP1604" s="238"/>
      <c r="IQ1604" s="238"/>
      <c r="IR1604" s="238"/>
      <c r="IS1604" s="238"/>
      <c r="IT1604" s="238"/>
      <c r="IU1604" s="238"/>
      <c r="IV1604" s="238"/>
      <c r="IW1604" s="238"/>
      <c r="IX1604" s="238"/>
      <c r="IY1604" s="238"/>
      <c r="IZ1604" s="238"/>
      <c r="JA1604" s="238"/>
      <c r="JB1604" s="238"/>
      <c r="JC1604" s="238"/>
      <c r="JD1604" s="238"/>
      <c r="JE1604" s="238"/>
      <c r="JF1604" s="238"/>
      <c r="JG1604" s="238"/>
      <c r="JH1604" s="238"/>
      <c r="JI1604" s="238"/>
      <c r="JJ1604" s="238"/>
      <c r="JK1604" s="238"/>
      <c r="JL1604" s="238"/>
      <c r="JM1604" s="238"/>
      <c r="JN1604" s="238"/>
      <c r="JO1604" s="238"/>
    </row>
    <row r="1605" spans="1:275" s="791" customFormat="1" ht="45" customHeight="1" x14ac:dyDescent="0.25">
      <c r="A1605" s="738"/>
      <c r="B1605" s="1735">
        <v>1</v>
      </c>
      <c r="C1605" s="1182" t="s">
        <v>321</v>
      </c>
      <c r="D1605" s="1182"/>
      <c r="E1605" s="1182"/>
      <c r="F1605" s="2235">
        <f t="shared" si="1460"/>
        <v>4000</v>
      </c>
      <c r="G1605" s="1183">
        <f t="shared" si="1466"/>
        <v>4000</v>
      </c>
      <c r="H1605" s="1183">
        <f t="shared" si="1466"/>
        <v>1662</v>
      </c>
      <c r="I1605" s="1352">
        <f t="shared" si="1465"/>
        <v>41.55</v>
      </c>
      <c r="J1605" s="1444"/>
      <c r="K1605" s="1444"/>
      <c r="L1605" s="1445"/>
      <c r="M1605" s="1445"/>
      <c r="N1605" s="1445"/>
      <c r="O1605" s="1445"/>
      <c r="P1605" s="1445"/>
      <c r="Q1605" s="1445"/>
      <c r="R1605" s="1473"/>
      <c r="S1605" s="1473"/>
      <c r="T1605" s="1473"/>
      <c r="U1605" s="1473"/>
      <c r="V1605" s="1473"/>
      <c r="W1605" s="1473"/>
      <c r="X1605" s="1473"/>
      <c r="Y1605" s="1473"/>
      <c r="Z1605" s="1473"/>
      <c r="AA1605" s="1473"/>
      <c r="AB1605" s="1473"/>
      <c r="AC1605" s="1473"/>
      <c r="AD1605" s="1610"/>
      <c r="AE1605" s="1473"/>
      <c r="AF1605" s="1473"/>
      <c r="AG1605" s="1473"/>
      <c r="AH1605" s="1519"/>
      <c r="AI1605" s="1473"/>
      <c r="AJ1605" s="1183">
        <f t="shared" si="1475"/>
        <v>4</v>
      </c>
      <c r="AK1605" s="1183">
        <f t="shared" si="1476"/>
        <v>6478.5700000000006</v>
      </c>
      <c r="AL1605" s="1183">
        <f t="shared" si="1428"/>
        <v>6.4785700000000004</v>
      </c>
      <c r="AM1605" s="2437"/>
      <c r="AN1605" s="767"/>
      <c r="AO1605" s="238"/>
      <c r="AP1605" s="238"/>
      <c r="AQ1605" s="238"/>
      <c r="AR1605" s="238"/>
      <c r="AS1605" s="238"/>
      <c r="AT1605" s="238"/>
      <c r="AU1605" s="238"/>
      <c r="AV1605" s="238"/>
      <c r="AW1605" s="238"/>
      <c r="AX1605" s="238"/>
      <c r="AY1605" s="238"/>
      <c r="AZ1605" s="238"/>
      <c r="BA1605" s="238"/>
      <c r="BB1605" s="238"/>
      <c r="BC1605" s="238"/>
      <c r="BD1605" s="238"/>
      <c r="BE1605" s="238"/>
      <c r="BF1605" s="238"/>
      <c r="BG1605" s="238"/>
      <c r="BH1605" s="238"/>
      <c r="BI1605" s="238"/>
      <c r="BJ1605" s="238"/>
      <c r="BK1605" s="238"/>
      <c r="BL1605" s="238"/>
      <c r="BM1605" s="238"/>
      <c r="BN1605" s="238"/>
      <c r="BO1605" s="238"/>
      <c r="BP1605" s="238"/>
      <c r="BQ1605" s="238"/>
      <c r="BR1605" s="238"/>
      <c r="BS1605" s="238"/>
      <c r="BT1605" s="238"/>
      <c r="BU1605" s="238"/>
      <c r="BV1605" s="238"/>
      <c r="BW1605" s="238"/>
      <c r="BX1605" s="238"/>
      <c r="BY1605" s="238"/>
      <c r="BZ1605" s="238"/>
      <c r="CA1605" s="238"/>
      <c r="CB1605" s="238"/>
      <c r="CC1605" s="238"/>
      <c r="CD1605" s="238"/>
      <c r="CE1605" s="238"/>
      <c r="CF1605" s="238"/>
      <c r="CG1605" s="238"/>
      <c r="CH1605" s="238"/>
      <c r="CI1605" s="238"/>
      <c r="CJ1605" s="238"/>
      <c r="CK1605" s="238"/>
      <c r="CL1605" s="238"/>
      <c r="CM1605" s="238"/>
      <c r="CN1605" s="238"/>
      <c r="CO1605" s="238"/>
      <c r="CP1605" s="238"/>
      <c r="CQ1605" s="238"/>
      <c r="CR1605" s="238"/>
      <c r="CS1605" s="238"/>
      <c r="CT1605" s="238"/>
      <c r="CU1605" s="238"/>
      <c r="CV1605" s="238"/>
      <c r="CW1605" s="238"/>
      <c r="CX1605" s="238"/>
      <c r="CY1605" s="238"/>
      <c r="CZ1605" s="238"/>
      <c r="DA1605" s="238"/>
      <c r="DB1605" s="238"/>
      <c r="DC1605" s="238"/>
      <c r="DD1605" s="238"/>
      <c r="DE1605" s="238"/>
      <c r="DF1605" s="238"/>
      <c r="DG1605" s="238"/>
      <c r="DH1605" s="238"/>
      <c r="DI1605" s="238"/>
      <c r="DJ1605" s="238"/>
      <c r="DK1605" s="238"/>
      <c r="DL1605" s="238"/>
      <c r="DM1605" s="238"/>
      <c r="DN1605" s="238"/>
      <c r="DO1605" s="238"/>
      <c r="DP1605" s="238"/>
      <c r="DQ1605" s="238"/>
      <c r="DR1605" s="238"/>
      <c r="DS1605" s="238"/>
      <c r="DT1605" s="238"/>
      <c r="DU1605" s="238"/>
      <c r="DV1605" s="238"/>
      <c r="DW1605" s="238"/>
      <c r="DX1605" s="238"/>
      <c r="DY1605" s="238"/>
      <c r="DZ1605" s="238"/>
      <c r="EA1605" s="238"/>
      <c r="EB1605" s="238"/>
      <c r="EC1605" s="238"/>
      <c r="ED1605" s="238"/>
      <c r="EE1605" s="238"/>
      <c r="EF1605" s="238"/>
      <c r="EG1605" s="238"/>
      <c r="EH1605" s="238"/>
      <c r="EI1605" s="238"/>
      <c r="EJ1605" s="238"/>
      <c r="EK1605" s="238"/>
      <c r="EL1605" s="238"/>
      <c r="EM1605" s="238"/>
      <c r="EN1605" s="238"/>
      <c r="EO1605" s="238"/>
      <c r="EP1605" s="238"/>
      <c r="EQ1605" s="238"/>
      <c r="ER1605" s="238"/>
      <c r="ES1605" s="238"/>
      <c r="ET1605" s="238"/>
      <c r="EU1605" s="238"/>
      <c r="EV1605" s="238"/>
      <c r="EW1605" s="238"/>
      <c r="EX1605" s="238"/>
      <c r="EY1605" s="238"/>
      <c r="EZ1605" s="238"/>
      <c r="FA1605" s="238"/>
      <c r="FB1605" s="238"/>
      <c r="FC1605" s="238"/>
      <c r="FD1605" s="238"/>
      <c r="FE1605" s="238"/>
      <c r="FF1605" s="238"/>
      <c r="FG1605" s="238"/>
      <c r="FH1605" s="238"/>
      <c r="FI1605" s="238"/>
      <c r="FJ1605" s="238"/>
      <c r="FK1605" s="238"/>
      <c r="FL1605" s="238"/>
      <c r="FM1605" s="238"/>
      <c r="FN1605" s="238"/>
      <c r="FO1605" s="238"/>
      <c r="FP1605" s="238"/>
      <c r="FQ1605" s="238"/>
      <c r="FR1605" s="238"/>
      <c r="FS1605" s="238"/>
      <c r="FT1605" s="238"/>
      <c r="FU1605" s="238"/>
      <c r="FV1605" s="238"/>
      <c r="FW1605" s="238"/>
      <c r="FX1605" s="238"/>
      <c r="FY1605" s="238"/>
      <c r="FZ1605" s="238"/>
      <c r="GA1605" s="238"/>
      <c r="GB1605" s="238"/>
      <c r="GC1605" s="238"/>
      <c r="GD1605" s="238"/>
      <c r="GE1605" s="238"/>
      <c r="GF1605" s="238"/>
      <c r="GG1605" s="238"/>
      <c r="GH1605" s="238"/>
      <c r="GI1605" s="238"/>
      <c r="GJ1605" s="238"/>
      <c r="GK1605" s="238"/>
      <c r="GL1605" s="238"/>
      <c r="GM1605" s="238"/>
      <c r="GN1605" s="238"/>
      <c r="GO1605" s="238"/>
      <c r="GP1605" s="238"/>
      <c r="GQ1605" s="238"/>
      <c r="GR1605" s="238"/>
      <c r="GS1605" s="238"/>
      <c r="GT1605" s="238"/>
      <c r="GU1605" s="238"/>
      <c r="GV1605" s="238"/>
      <c r="GW1605" s="238"/>
      <c r="GX1605" s="238"/>
      <c r="GY1605" s="238"/>
      <c r="GZ1605" s="238"/>
      <c r="HA1605" s="238"/>
      <c r="HB1605" s="238"/>
      <c r="HC1605" s="238"/>
      <c r="HD1605" s="238"/>
      <c r="HE1605" s="238"/>
      <c r="HF1605" s="238"/>
      <c r="HG1605" s="238"/>
      <c r="HH1605" s="238"/>
      <c r="HI1605" s="238"/>
      <c r="HJ1605" s="238"/>
      <c r="HK1605" s="238"/>
      <c r="HL1605" s="238"/>
      <c r="HM1605" s="238"/>
      <c r="HN1605" s="238"/>
      <c r="HO1605" s="238"/>
      <c r="HP1605" s="238"/>
      <c r="HQ1605" s="238"/>
      <c r="HR1605" s="238"/>
      <c r="HS1605" s="238"/>
      <c r="HT1605" s="238"/>
      <c r="HU1605" s="238"/>
      <c r="HV1605" s="238"/>
      <c r="HW1605" s="238"/>
      <c r="HX1605" s="238"/>
      <c r="HY1605" s="238"/>
      <c r="HZ1605" s="238"/>
      <c r="IA1605" s="238"/>
      <c r="IB1605" s="238"/>
      <c r="IC1605" s="238"/>
      <c r="ID1605" s="238"/>
      <c r="IE1605" s="238"/>
      <c r="IF1605" s="238"/>
      <c r="IG1605" s="238"/>
      <c r="IH1605" s="238"/>
      <c r="II1605" s="238"/>
      <c r="IJ1605" s="238"/>
      <c r="IK1605" s="238"/>
      <c r="IL1605" s="238"/>
      <c r="IM1605" s="238"/>
      <c r="IN1605" s="238"/>
      <c r="IO1605" s="238"/>
      <c r="IP1605" s="238"/>
      <c r="IQ1605" s="238"/>
      <c r="IR1605" s="238"/>
      <c r="IS1605" s="238"/>
      <c r="IT1605" s="238"/>
      <c r="IU1605" s="238"/>
      <c r="IV1605" s="238"/>
      <c r="IW1605" s="238"/>
      <c r="IX1605" s="238"/>
      <c r="IY1605" s="238"/>
      <c r="IZ1605" s="238"/>
      <c r="JA1605" s="238"/>
      <c r="JB1605" s="238"/>
      <c r="JC1605" s="238"/>
      <c r="JD1605" s="238"/>
      <c r="JE1605" s="238"/>
      <c r="JF1605" s="238"/>
      <c r="JG1605" s="238"/>
      <c r="JH1605" s="238"/>
      <c r="JI1605" s="238"/>
      <c r="JJ1605" s="238"/>
      <c r="JK1605" s="238"/>
      <c r="JL1605" s="238"/>
      <c r="JM1605" s="238"/>
      <c r="JN1605" s="238"/>
      <c r="JO1605" s="238"/>
    </row>
    <row r="1606" spans="1:275" s="791" customFormat="1" ht="20.100000000000001" customHeight="1" x14ac:dyDescent="0.25">
      <c r="A1606" s="738"/>
      <c r="B1606" s="1735">
        <v>1</v>
      </c>
      <c r="C1606" s="1182" t="s">
        <v>157</v>
      </c>
      <c r="D1606" s="1182"/>
      <c r="E1606" s="1182"/>
      <c r="F1606" s="2235">
        <f t="shared" si="1460"/>
        <v>0</v>
      </c>
      <c r="G1606" s="1183">
        <f t="shared" si="1466"/>
        <v>0</v>
      </c>
      <c r="H1606" s="1183">
        <f t="shared" si="1466"/>
        <v>0</v>
      </c>
      <c r="I1606" s="1352">
        <f t="shared" si="1465"/>
        <v>0</v>
      </c>
      <c r="J1606" s="1444"/>
      <c r="K1606" s="1444"/>
      <c r="L1606" s="1445"/>
      <c r="M1606" s="1445"/>
      <c r="N1606" s="1445"/>
      <c r="O1606" s="1445"/>
      <c r="P1606" s="1445"/>
      <c r="Q1606" s="1445"/>
      <c r="R1606" s="1473"/>
      <c r="S1606" s="1473"/>
      <c r="T1606" s="1473"/>
      <c r="U1606" s="1473"/>
      <c r="V1606" s="1473"/>
      <c r="W1606" s="1473"/>
      <c r="X1606" s="1473"/>
      <c r="Y1606" s="1473"/>
      <c r="Z1606" s="1473"/>
      <c r="AA1606" s="1473"/>
      <c r="AB1606" s="1473"/>
      <c r="AC1606" s="1473"/>
      <c r="AD1606" s="1610"/>
      <c r="AE1606" s="1473"/>
      <c r="AF1606" s="1473"/>
      <c r="AG1606" s="1473"/>
      <c r="AH1606" s="1519"/>
      <c r="AI1606" s="1473"/>
      <c r="AJ1606" s="1183">
        <f t="shared" si="1475"/>
        <v>0</v>
      </c>
      <c r="AK1606" s="1183">
        <f t="shared" si="1476"/>
        <v>0</v>
      </c>
      <c r="AL1606" s="1183">
        <f t="shared" si="1428"/>
        <v>0</v>
      </c>
      <c r="AM1606" s="2437"/>
      <c r="AN1606" s="767"/>
      <c r="AO1606" s="238"/>
      <c r="AP1606" s="238"/>
      <c r="AQ1606" s="238"/>
      <c r="AR1606" s="238"/>
      <c r="AS1606" s="238"/>
      <c r="AT1606" s="238"/>
      <c r="AU1606" s="238"/>
      <c r="AV1606" s="238"/>
      <c r="AW1606" s="238"/>
      <c r="AX1606" s="238"/>
      <c r="AY1606" s="238"/>
      <c r="AZ1606" s="238"/>
      <c r="BA1606" s="238"/>
      <c r="BB1606" s="238"/>
      <c r="BC1606" s="238"/>
      <c r="BD1606" s="238"/>
      <c r="BE1606" s="238"/>
      <c r="BF1606" s="238"/>
      <c r="BG1606" s="238"/>
      <c r="BH1606" s="238"/>
      <c r="BI1606" s="238"/>
      <c r="BJ1606" s="238"/>
      <c r="BK1606" s="238"/>
      <c r="BL1606" s="238"/>
      <c r="BM1606" s="238"/>
      <c r="BN1606" s="238"/>
      <c r="BO1606" s="238"/>
      <c r="BP1606" s="238"/>
      <c r="BQ1606" s="238"/>
      <c r="BR1606" s="238"/>
      <c r="BS1606" s="238"/>
      <c r="BT1606" s="238"/>
      <c r="BU1606" s="238"/>
      <c r="BV1606" s="238"/>
      <c r="BW1606" s="238"/>
      <c r="BX1606" s="238"/>
      <c r="BY1606" s="238"/>
      <c r="BZ1606" s="238"/>
      <c r="CA1606" s="238"/>
      <c r="CB1606" s="238"/>
      <c r="CC1606" s="238"/>
      <c r="CD1606" s="238"/>
      <c r="CE1606" s="238"/>
      <c r="CF1606" s="238"/>
      <c r="CG1606" s="238"/>
      <c r="CH1606" s="238"/>
      <c r="CI1606" s="238"/>
      <c r="CJ1606" s="238"/>
      <c r="CK1606" s="238"/>
      <c r="CL1606" s="238"/>
      <c r="CM1606" s="238"/>
      <c r="CN1606" s="238"/>
      <c r="CO1606" s="238"/>
      <c r="CP1606" s="238"/>
      <c r="CQ1606" s="238"/>
      <c r="CR1606" s="238"/>
      <c r="CS1606" s="238"/>
      <c r="CT1606" s="238"/>
      <c r="CU1606" s="238"/>
      <c r="CV1606" s="238"/>
      <c r="CW1606" s="238"/>
      <c r="CX1606" s="238"/>
      <c r="CY1606" s="238"/>
      <c r="CZ1606" s="238"/>
      <c r="DA1606" s="238"/>
      <c r="DB1606" s="238"/>
      <c r="DC1606" s="238"/>
      <c r="DD1606" s="238"/>
      <c r="DE1606" s="238"/>
      <c r="DF1606" s="238"/>
      <c r="DG1606" s="238"/>
      <c r="DH1606" s="238"/>
      <c r="DI1606" s="238"/>
      <c r="DJ1606" s="238"/>
      <c r="DK1606" s="238"/>
      <c r="DL1606" s="238"/>
      <c r="DM1606" s="238"/>
      <c r="DN1606" s="238"/>
      <c r="DO1606" s="238"/>
      <c r="DP1606" s="238"/>
      <c r="DQ1606" s="238"/>
      <c r="DR1606" s="238"/>
      <c r="DS1606" s="238"/>
      <c r="DT1606" s="238"/>
      <c r="DU1606" s="238"/>
      <c r="DV1606" s="238"/>
      <c r="DW1606" s="238"/>
      <c r="DX1606" s="238"/>
      <c r="DY1606" s="238"/>
      <c r="DZ1606" s="238"/>
      <c r="EA1606" s="238"/>
      <c r="EB1606" s="238"/>
      <c r="EC1606" s="238"/>
      <c r="ED1606" s="238"/>
      <c r="EE1606" s="238"/>
      <c r="EF1606" s="238"/>
      <c r="EG1606" s="238"/>
      <c r="EH1606" s="238"/>
      <c r="EI1606" s="238"/>
      <c r="EJ1606" s="238"/>
      <c r="EK1606" s="238"/>
      <c r="EL1606" s="238"/>
      <c r="EM1606" s="238"/>
      <c r="EN1606" s="238"/>
      <c r="EO1606" s="238"/>
      <c r="EP1606" s="238"/>
      <c r="EQ1606" s="238"/>
      <c r="ER1606" s="238"/>
      <c r="ES1606" s="238"/>
      <c r="ET1606" s="238"/>
      <c r="EU1606" s="238"/>
      <c r="EV1606" s="238"/>
      <c r="EW1606" s="238"/>
      <c r="EX1606" s="238"/>
      <c r="EY1606" s="238"/>
      <c r="EZ1606" s="238"/>
      <c r="FA1606" s="238"/>
      <c r="FB1606" s="238"/>
      <c r="FC1606" s="238"/>
      <c r="FD1606" s="238"/>
      <c r="FE1606" s="238"/>
      <c r="FF1606" s="238"/>
      <c r="FG1606" s="238"/>
      <c r="FH1606" s="238"/>
      <c r="FI1606" s="238"/>
      <c r="FJ1606" s="238"/>
      <c r="FK1606" s="238"/>
      <c r="FL1606" s="238"/>
      <c r="FM1606" s="238"/>
      <c r="FN1606" s="238"/>
      <c r="FO1606" s="238"/>
      <c r="FP1606" s="238"/>
      <c r="FQ1606" s="238"/>
      <c r="FR1606" s="238"/>
      <c r="FS1606" s="238"/>
      <c r="FT1606" s="238"/>
      <c r="FU1606" s="238"/>
      <c r="FV1606" s="238"/>
      <c r="FW1606" s="238"/>
      <c r="FX1606" s="238"/>
      <c r="FY1606" s="238"/>
      <c r="FZ1606" s="238"/>
      <c r="GA1606" s="238"/>
      <c r="GB1606" s="238"/>
      <c r="GC1606" s="238"/>
      <c r="GD1606" s="238"/>
      <c r="GE1606" s="238"/>
      <c r="GF1606" s="238"/>
      <c r="GG1606" s="238"/>
      <c r="GH1606" s="238"/>
      <c r="GI1606" s="238"/>
      <c r="GJ1606" s="238"/>
      <c r="GK1606" s="238"/>
      <c r="GL1606" s="238"/>
      <c r="GM1606" s="238"/>
      <c r="GN1606" s="238"/>
      <c r="GO1606" s="238"/>
      <c r="GP1606" s="238"/>
      <c r="GQ1606" s="238"/>
      <c r="GR1606" s="238"/>
      <c r="GS1606" s="238"/>
      <c r="GT1606" s="238"/>
      <c r="GU1606" s="238"/>
      <c r="GV1606" s="238"/>
      <c r="GW1606" s="238"/>
      <c r="GX1606" s="238"/>
      <c r="GY1606" s="238"/>
      <c r="GZ1606" s="238"/>
      <c r="HA1606" s="238"/>
      <c r="HB1606" s="238"/>
      <c r="HC1606" s="238"/>
      <c r="HD1606" s="238"/>
      <c r="HE1606" s="238"/>
      <c r="HF1606" s="238"/>
      <c r="HG1606" s="238"/>
      <c r="HH1606" s="238"/>
      <c r="HI1606" s="238"/>
      <c r="HJ1606" s="238"/>
      <c r="HK1606" s="238"/>
      <c r="HL1606" s="238"/>
      <c r="HM1606" s="238"/>
      <c r="HN1606" s="238"/>
      <c r="HO1606" s="238"/>
      <c r="HP1606" s="238"/>
      <c r="HQ1606" s="238"/>
      <c r="HR1606" s="238"/>
      <c r="HS1606" s="238"/>
      <c r="HT1606" s="238"/>
      <c r="HU1606" s="238"/>
      <c r="HV1606" s="238"/>
      <c r="HW1606" s="238"/>
      <c r="HX1606" s="238"/>
      <c r="HY1606" s="238"/>
      <c r="HZ1606" s="238"/>
      <c r="IA1606" s="238"/>
      <c r="IB1606" s="238"/>
      <c r="IC1606" s="238"/>
      <c r="ID1606" s="238"/>
      <c r="IE1606" s="238"/>
      <c r="IF1606" s="238"/>
      <c r="IG1606" s="238"/>
      <c r="IH1606" s="238"/>
      <c r="II1606" s="238"/>
      <c r="IJ1606" s="238"/>
      <c r="IK1606" s="238"/>
      <c r="IL1606" s="238"/>
      <c r="IM1606" s="238"/>
      <c r="IN1606" s="238"/>
      <c r="IO1606" s="238"/>
      <c r="IP1606" s="238"/>
      <c r="IQ1606" s="238"/>
      <c r="IR1606" s="238"/>
      <c r="IS1606" s="238"/>
      <c r="IT1606" s="238"/>
      <c r="IU1606" s="238"/>
      <c r="IV1606" s="238"/>
      <c r="IW1606" s="238"/>
      <c r="IX1606" s="238"/>
      <c r="IY1606" s="238"/>
      <c r="IZ1606" s="238"/>
      <c r="JA1606" s="238"/>
      <c r="JB1606" s="238"/>
      <c r="JC1606" s="238"/>
      <c r="JD1606" s="238"/>
      <c r="JE1606" s="238"/>
      <c r="JF1606" s="238"/>
      <c r="JG1606" s="238"/>
      <c r="JH1606" s="238"/>
      <c r="JI1606" s="238"/>
      <c r="JJ1606" s="238"/>
      <c r="JK1606" s="238"/>
      <c r="JL1606" s="238"/>
      <c r="JM1606" s="238"/>
      <c r="JN1606" s="238"/>
      <c r="JO1606" s="238"/>
    </row>
    <row r="1607" spans="1:275" s="791" customFormat="1" ht="45" customHeight="1" x14ac:dyDescent="0.25">
      <c r="A1607" s="738"/>
      <c r="B1607" s="1735">
        <v>1</v>
      </c>
      <c r="C1607" s="1182" t="s">
        <v>158</v>
      </c>
      <c r="D1607" s="1182"/>
      <c r="E1607" s="1182"/>
      <c r="F1607" s="2235">
        <f t="shared" si="1460"/>
        <v>12300</v>
      </c>
      <c r="G1607" s="1183">
        <f t="shared" si="1466"/>
        <v>12300</v>
      </c>
      <c r="H1607" s="1183">
        <f t="shared" si="1466"/>
        <v>13461</v>
      </c>
      <c r="I1607" s="1352">
        <f t="shared" si="1465"/>
        <v>109.43902439024392</v>
      </c>
      <c r="J1607" s="1444"/>
      <c r="K1607" s="1444"/>
      <c r="L1607" s="1445"/>
      <c r="M1607" s="1445"/>
      <c r="N1607" s="1445"/>
      <c r="O1607" s="1445"/>
      <c r="P1607" s="1445"/>
      <c r="Q1607" s="1445"/>
      <c r="R1607" s="1473"/>
      <c r="S1607" s="1473"/>
      <c r="T1607" s="1473"/>
      <c r="U1607" s="1473"/>
      <c r="V1607" s="1473"/>
      <c r="W1607" s="1473"/>
      <c r="X1607" s="1473"/>
      <c r="Y1607" s="1473"/>
      <c r="Z1607" s="1473"/>
      <c r="AA1607" s="1473"/>
      <c r="AB1607" s="1473"/>
      <c r="AC1607" s="1473"/>
      <c r="AD1607" s="1610"/>
      <c r="AE1607" s="1473"/>
      <c r="AF1607" s="1473"/>
      <c r="AG1607" s="1473"/>
      <c r="AH1607" s="1519"/>
      <c r="AI1607" s="1473"/>
      <c r="AJ1607" s="1183">
        <f t="shared" si="1475"/>
        <v>117</v>
      </c>
      <c r="AK1607" s="1183">
        <f t="shared" si="1476"/>
        <v>113866.74</v>
      </c>
      <c r="AL1607" s="1183">
        <f t="shared" si="1428"/>
        <v>113.86674000000001</v>
      </c>
      <c r="AM1607" s="2437"/>
      <c r="AN1607" s="767"/>
      <c r="AO1607" s="238"/>
      <c r="AP1607" s="238"/>
      <c r="AQ1607" s="238"/>
      <c r="AR1607" s="238"/>
      <c r="AS1607" s="238"/>
      <c r="AT1607" s="238"/>
      <c r="AU1607" s="238"/>
      <c r="AV1607" s="238"/>
      <c r="AW1607" s="238"/>
      <c r="AX1607" s="238"/>
      <c r="AY1607" s="238"/>
      <c r="AZ1607" s="238"/>
      <c r="BA1607" s="238"/>
      <c r="BB1607" s="238"/>
      <c r="BC1607" s="238"/>
      <c r="BD1607" s="238"/>
      <c r="BE1607" s="238"/>
      <c r="BF1607" s="238"/>
      <c r="BG1607" s="238"/>
      <c r="BH1607" s="238"/>
      <c r="BI1607" s="238"/>
      <c r="BJ1607" s="238"/>
      <c r="BK1607" s="238"/>
      <c r="BL1607" s="238"/>
      <c r="BM1607" s="238"/>
      <c r="BN1607" s="238"/>
      <c r="BO1607" s="238"/>
      <c r="BP1607" s="238"/>
      <c r="BQ1607" s="238"/>
      <c r="BR1607" s="238"/>
      <c r="BS1607" s="238"/>
      <c r="BT1607" s="238"/>
      <c r="BU1607" s="238"/>
      <c r="BV1607" s="238"/>
      <c r="BW1607" s="238"/>
      <c r="BX1607" s="238"/>
      <c r="BY1607" s="238"/>
      <c r="BZ1607" s="238"/>
      <c r="CA1607" s="238"/>
      <c r="CB1607" s="238"/>
      <c r="CC1607" s="238"/>
      <c r="CD1607" s="238"/>
      <c r="CE1607" s="238"/>
      <c r="CF1607" s="238"/>
      <c r="CG1607" s="238"/>
      <c r="CH1607" s="238"/>
      <c r="CI1607" s="238"/>
      <c r="CJ1607" s="238"/>
      <c r="CK1607" s="238"/>
      <c r="CL1607" s="238"/>
      <c r="CM1607" s="238"/>
      <c r="CN1607" s="238"/>
      <c r="CO1607" s="238"/>
      <c r="CP1607" s="238"/>
      <c r="CQ1607" s="238"/>
      <c r="CR1607" s="238"/>
      <c r="CS1607" s="238"/>
      <c r="CT1607" s="238"/>
      <c r="CU1607" s="238"/>
      <c r="CV1607" s="238"/>
      <c r="CW1607" s="238"/>
      <c r="CX1607" s="238"/>
      <c r="CY1607" s="238"/>
      <c r="CZ1607" s="238"/>
      <c r="DA1607" s="238"/>
      <c r="DB1607" s="238"/>
      <c r="DC1607" s="238"/>
      <c r="DD1607" s="238"/>
      <c r="DE1607" s="238"/>
      <c r="DF1607" s="238"/>
      <c r="DG1607" s="238"/>
      <c r="DH1607" s="238"/>
      <c r="DI1607" s="238"/>
      <c r="DJ1607" s="238"/>
      <c r="DK1607" s="238"/>
      <c r="DL1607" s="238"/>
      <c r="DM1607" s="238"/>
      <c r="DN1607" s="238"/>
      <c r="DO1607" s="238"/>
      <c r="DP1607" s="238"/>
      <c r="DQ1607" s="238"/>
      <c r="DR1607" s="238"/>
      <c r="DS1607" s="238"/>
      <c r="DT1607" s="238"/>
      <c r="DU1607" s="238"/>
      <c r="DV1607" s="238"/>
      <c r="DW1607" s="238"/>
      <c r="DX1607" s="238"/>
      <c r="DY1607" s="238"/>
      <c r="DZ1607" s="238"/>
      <c r="EA1607" s="238"/>
      <c r="EB1607" s="238"/>
      <c r="EC1607" s="238"/>
      <c r="ED1607" s="238"/>
      <c r="EE1607" s="238"/>
      <c r="EF1607" s="238"/>
      <c r="EG1607" s="238"/>
      <c r="EH1607" s="238"/>
      <c r="EI1607" s="238"/>
      <c r="EJ1607" s="238"/>
      <c r="EK1607" s="238"/>
      <c r="EL1607" s="238"/>
      <c r="EM1607" s="238"/>
      <c r="EN1607" s="238"/>
      <c r="EO1607" s="238"/>
      <c r="EP1607" s="238"/>
      <c r="EQ1607" s="238"/>
      <c r="ER1607" s="238"/>
      <c r="ES1607" s="238"/>
      <c r="ET1607" s="238"/>
      <c r="EU1607" s="238"/>
      <c r="EV1607" s="238"/>
      <c r="EW1607" s="238"/>
      <c r="EX1607" s="238"/>
      <c r="EY1607" s="238"/>
      <c r="EZ1607" s="238"/>
      <c r="FA1607" s="238"/>
      <c r="FB1607" s="238"/>
      <c r="FC1607" s="238"/>
      <c r="FD1607" s="238"/>
      <c r="FE1607" s="238"/>
      <c r="FF1607" s="238"/>
      <c r="FG1607" s="238"/>
      <c r="FH1607" s="238"/>
      <c r="FI1607" s="238"/>
      <c r="FJ1607" s="238"/>
      <c r="FK1607" s="238"/>
      <c r="FL1607" s="238"/>
      <c r="FM1607" s="238"/>
      <c r="FN1607" s="238"/>
      <c r="FO1607" s="238"/>
      <c r="FP1607" s="238"/>
      <c r="FQ1607" s="238"/>
      <c r="FR1607" s="238"/>
      <c r="FS1607" s="238"/>
      <c r="FT1607" s="238"/>
      <c r="FU1607" s="238"/>
      <c r="FV1607" s="238"/>
      <c r="FW1607" s="238"/>
      <c r="FX1607" s="238"/>
      <c r="FY1607" s="238"/>
      <c r="FZ1607" s="238"/>
      <c r="GA1607" s="238"/>
      <c r="GB1607" s="238"/>
      <c r="GC1607" s="238"/>
      <c r="GD1607" s="238"/>
      <c r="GE1607" s="238"/>
      <c r="GF1607" s="238"/>
      <c r="GG1607" s="238"/>
      <c r="GH1607" s="238"/>
      <c r="GI1607" s="238"/>
      <c r="GJ1607" s="238"/>
      <c r="GK1607" s="238"/>
      <c r="GL1607" s="238"/>
      <c r="GM1607" s="238"/>
      <c r="GN1607" s="238"/>
      <c r="GO1607" s="238"/>
      <c r="GP1607" s="238"/>
      <c r="GQ1607" s="238"/>
      <c r="GR1607" s="238"/>
      <c r="GS1607" s="238"/>
      <c r="GT1607" s="238"/>
      <c r="GU1607" s="238"/>
      <c r="GV1607" s="238"/>
      <c r="GW1607" s="238"/>
      <c r="GX1607" s="238"/>
      <c r="GY1607" s="238"/>
      <c r="GZ1607" s="238"/>
      <c r="HA1607" s="238"/>
      <c r="HB1607" s="238"/>
      <c r="HC1607" s="238"/>
      <c r="HD1607" s="238"/>
      <c r="HE1607" s="238"/>
      <c r="HF1607" s="238"/>
      <c r="HG1607" s="238"/>
      <c r="HH1607" s="238"/>
      <c r="HI1607" s="238"/>
      <c r="HJ1607" s="238"/>
      <c r="HK1607" s="238"/>
      <c r="HL1607" s="238"/>
      <c r="HM1607" s="238"/>
      <c r="HN1607" s="238"/>
      <c r="HO1607" s="238"/>
      <c r="HP1607" s="238"/>
      <c r="HQ1607" s="238"/>
      <c r="HR1607" s="238"/>
      <c r="HS1607" s="238"/>
      <c r="HT1607" s="238"/>
      <c r="HU1607" s="238"/>
      <c r="HV1607" s="238"/>
      <c r="HW1607" s="238"/>
      <c r="HX1607" s="238"/>
      <c r="HY1607" s="238"/>
      <c r="HZ1607" s="238"/>
      <c r="IA1607" s="238"/>
      <c r="IB1607" s="238"/>
      <c r="IC1607" s="238"/>
      <c r="ID1607" s="238"/>
      <c r="IE1607" s="238"/>
      <c r="IF1607" s="238"/>
      <c r="IG1607" s="238"/>
      <c r="IH1607" s="238"/>
      <c r="II1607" s="238"/>
      <c r="IJ1607" s="238"/>
      <c r="IK1607" s="238"/>
      <c r="IL1607" s="238"/>
      <c r="IM1607" s="238"/>
      <c r="IN1607" s="238"/>
      <c r="IO1607" s="238"/>
      <c r="IP1607" s="238"/>
      <c r="IQ1607" s="238"/>
      <c r="IR1607" s="238"/>
      <c r="IS1607" s="238"/>
      <c r="IT1607" s="238"/>
      <c r="IU1607" s="238"/>
      <c r="IV1607" s="238"/>
      <c r="IW1607" s="238"/>
      <c r="IX1607" s="238"/>
      <c r="IY1607" s="238"/>
      <c r="IZ1607" s="238"/>
      <c r="JA1607" s="238"/>
      <c r="JB1607" s="238"/>
      <c r="JC1607" s="238"/>
      <c r="JD1607" s="238"/>
      <c r="JE1607" s="238"/>
      <c r="JF1607" s="238"/>
      <c r="JG1607" s="238"/>
      <c r="JH1607" s="238"/>
      <c r="JI1607" s="238"/>
      <c r="JJ1607" s="238"/>
      <c r="JK1607" s="238"/>
      <c r="JL1607" s="238"/>
      <c r="JM1607" s="238"/>
      <c r="JN1607" s="238"/>
      <c r="JO1607" s="238"/>
    </row>
    <row r="1608" spans="1:275" s="791" customFormat="1" ht="57" customHeight="1" x14ac:dyDescent="0.25">
      <c r="A1608" s="738">
        <v>1</v>
      </c>
      <c r="B1608" s="1735">
        <v>1</v>
      </c>
      <c r="C1608" s="1182" t="s">
        <v>319</v>
      </c>
      <c r="D1608" s="1182"/>
      <c r="E1608" s="1182"/>
      <c r="F1608" s="2235">
        <f t="shared" si="1460"/>
        <v>0</v>
      </c>
      <c r="G1608" s="1183">
        <f t="shared" si="1466"/>
        <v>0</v>
      </c>
      <c r="H1608" s="1183">
        <f t="shared" si="1466"/>
        <v>0</v>
      </c>
      <c r="I1608" s="1352">
        <f t="shared" si="1465"/>
        <v>0</v>
      </c>
      <c r="J1608" s="1444"/>
      <c r="K1608" s="1444"/>
      <c r="L1608" s="1445"/>
      <c r="M1608" s="1445"/>
      <c r="N1608" s="1445"/>
      <c r="O1608" s="1445"/>
      <c r="P1608" s="1445"/>
      <c r="Q1608" s="1445"/>
      <c r="R1608" s="1473"/>
      <c r="S1608" s="1473"/>
      <c r="T1608" s="1473"/>
      <c r="U1608" s="1473"/>
      <c r="V1608" s="1473"/>
      <c r="W1608" s="1473"/>
      <c r="X1608" s="1473"/>
      <c r="Y1608" s="1473"/>
      <c r="Z1608" s="1473"/>
      <c r="AA1608" s="1473"/>
      <c r="AB1608" s="1473"/>
      <c r="AC1608" s="1473"/>
      <c r="AD1608" s="1610"/>
      <c r="AE1608" s="1473"/>
      <c r="AF1608" s="1473"/>
      <c r="AG1608" s="1473"/>
      <c r="AH1608" s="1519"/>
      <c r="AI1608" s="1473"/>
      <c r="AJ1608" s="1183">
        <f t="shared" si="1475"/>
        <v>0</v>
      </c>
      <c r="AK1608" s="1183">
        <f t="shared" si="1476"/>
        <v>0</v>
      </c>
      <c r="AL1608" s="1183">
        <f t="shared" si="1428"/>
        <v>0</v>
      </c>
      <c r="AM1608" s="2437"/>
      <c r="AN1608" s="767"/>
      <c r="AO1608" s="238"/>
      <c r="AP1608" s="238"/>
      <c r="AQ1608" s="238"/>
      <c r="AR1608" s="238"/>
      <c r="AS1608" s="238"/>
      <c r="AT1608" s="238"/>
      <c r="AU1608" s="238"/>
      <c r="AV1608" s="238"/>
      <c r="AW1608" s="238"/>
      <c r="AX1608" s="238"/>
      <c r="AY1608" s="238"/>
      <c r="AZ1608" s="238"/>
      <c r="BA1608" s="238"/>
      <c r="BB1608" s="238"/>
      <c r="BC1608" s="238"/>
      <c r="BD1608" s="238"/>
      <c r="BE1608" s="238"/>
      <c r="BF1608" s="238"/>
      <c r="BG1608" s="238"/>
      <c r="BH1608" s="238"/>
      <c r="BI1608" s="238"/>
      <c r="BJ1608" s="238"/>
      <c r="BK1608" s="238"/>
      <c r="BL1608" s="238"/>
      <c r="BM1608" s="238"/>
      <c r="BN1608" s="238"/>
      <c r="BO1608" s="238"/>
      <c r="BP1608" s="238"/>
      <c r="BQ1608" s="238"/>
      <c r="BR1608" s="238"/>
      <c r="BS1608" s="238"/>
      <c r="BT1608" s="238"/>
      <c r="BU1608" s="238"/>
      <c r="BV1608" s="238"/>
      <c r="BW1608" s="238"/>
      <c r="BX1608" s="238"/>
      <c r="BY1608" s="238"/>
      <c r="BZ1608" s="238"/>
      <c r="CA1608" s="238"/>
      <c r="CB1608" s="238"/>
      <c r="CC1608" s="238"/>
      <c r="CD1608" s="238"/>
      <c r="CE1608" s="238"/>
      <c r="CF1608" s="238"/>
      <c r="CG1608" s="238"/>
      <c r="CH1608" s="238"/>
      <c r="CI1608" s="238"/>
      <c r="CJ1608" s="238"/>
      <c r="CK1608" s="238"/>
      <c r="CL1608" s="238"/>
      <c r="CM1608" s="238"/>
      <c r="CN1608" s="238"/>
      <c r="CO1608" s="238"/>
      <c r="CP1608" s="238"/>
      <c r="CQ1608" s="238"/>
      <c r="CR1608" s="238"/>
      <c r="CS1608" s="238"/>
      <c r="CT1608" s="238"/>
      <c r="CU1608" s="238"/>
      <c r="CV1608" s="238"/>
      <c r="CW1608" s="238"/>
      <c r="CX1608" s="238"/>
      <c r="CY1608" s="238"/>
      <c r="CZ1608" s="238"/>
      <c r="DA1608" s="238"/>
      <c r="DB1608" s="238"/>
      <c r="DC1608" s="238"/>
      <c r="DD1608" s="238"/>
      <c r="DE1608" s="238"/>
      <c r="DF1608" s="238"/>
      <c r="DG1608" s="238"/>
      <c r="DH1608" s="238"/>
      <c r="DI1608" s="238"/>
      <c r="DJ1608" s="238"/>
      <c r="DK1608" s="238"/>
      <c r="DL1608" s="238"/>
      <c r="DM1608" s="238"/>
      <c r="DN1608" s="238"/>
      <c r="DO1608" s="238"/>
      <c r="DP1608" s="238"/>
      <c r="DQ1608" s="238"/>
      <c r="DR1608" s="238"/>
      <c r="DS1608" s="238"/>
      <c r="DT1608" s="238"/>
      <c r="DU1608" s="238"/>
      <c r="DV1608" s="238"/>
      <c r="DW1608" s="238"/>
      <c r="DX1608" s="238"/>
      <c r="DY1608" s="238"/>
      <c r="DZ1608" s="238"/>
      <c r="EA1608" s="238"/>
      <c r="EB1608" s="238"/>
      <c r="EC1608" s="238"/>
      <c r="ED1608" s="238"/>
      <c r="EE1608" s="238"/>
      <c r="EF1608" s="238"/>
      <c r="EG1608" s="238"/>
      <c r="EH1608" s="238"/>
      <c r="EI1608" s="238"/>
      <c r="EJ1608" s="238"/>
      <c r="EK1608" s="238"/>
      <c r="EL1608" s="238"/>
      <c r="EM1608" s="238"/>
      <c r="EN1608" s="238"/>
      <c r="EO1608" s="238"/>
      <c r="EP1608" s="238"/>
      <c r="EQ1608" s="238"/>
      <c r="ER1608" s="238"/>
      <c r="ES1608" s="238"/>
      <c r="ET1608" s="238"/>
      <c r="EU1608" s="238"/>
      <c r="EV1608" s="238"/>
      <c r="EW1608" s="238"/>
      <c r="EX1608" s="238"/>
      <c r="EY1608" s="238"/>
      <c r="EZ1608" s="238"/>
      <c r="FA1608" s="238"/>
      <c r="FB1608" s="238"/>
      <c r="FC1608" s="238"/>
      <c r="FD1608" s="238"/>
      <c r="FE1608" s="238"/>
      <c r="FF1608" s="238"/>
      <c r="FG1608" s="238"/>
      <c r="FH1608" s="238"/>
      <c r="FI1608" s="238"/>
      <c r="FJ1608" s="238"/>
      <c r="FK1608" s="238"/>
      <c r="FL1608" s="238"/>
      <c r="FM1608" s="238"/>
      <c r="FN1608" s="238"/>
      <c r="FO1608" s="238"/>
      <c r="FP1608" s="238"/>
      <c r="FQ1608" s="238"/>
      <c r="FR1608" s="238"/>
      <c r="FS1608" s="238"/>
      <c r="FT1608" s="238"/>
      <c r="FU1608" s="238"/>
      <c r="FV1608" s="238"/>
      <c r="FW1608" s="238"/>
      <c r="FX1608" s="238"/>
      <c r="FY1608" s="238"/>
      <c r="FZ1608" s="238"/>
      <c r="GA1608" s="238"/>
      <c r="GB1608" s="238"/>
      <c r="GC1608" s="238"/>
      <c r="GD1608" s="238"/>
      <c r="GE1608" s="238"/>
      <c r="GF1608" s="238"/>
      <c r="GG1608" s="238"/>
      <c r="GH1608" s="238"/>
      <c r="GI1608" s="238"/>
      <c r="GJ1608" s="238"/>
      <c r="GK1608" s="238"/>
      <c r="GL1608" s="238"/>
      <c r="GM1608" s="238"/>
      <c r="GN1608" s="238"/>
      <c r="GO1608" s="238"/>
      <c r="GP1608" s="238"/>
      <c r="GQ1608" s="238"/>
      <c r="GR1608" s="238"/>
      <c r="GS1608" s="238"/>
      <c r="GT1608" s="238"/>
      <c r="GU1608" s="238"/>
      <c r="GV1608" s="238"/>
      <c r="GW1608" s="238"/>
      <c r="GX1608" s="238"/>
      <c r="GY1608" s="238"/>
      <c r="GZ1608" s="238"/>
      <c r="HA1608" s="238"/>
      <c r="HB1608" s="238"/>
      <c r="HC1608" s="238"/>
      <c r="HD1608" s="238"/>
      <c r="HE1608" s="238"/>
      <c r="HF1608" s="238"/>
      <c r="HG1608" s="238"/>
      <c r="HH1608" s="238"/>
      <c r="HI1608" s="238"/>
      <c r="HJ1608" s="238"/>
      <c r="HK1608" s="238"/>
      <c r="HL1608" s="238"/>
      <c r="HM1608" s="238"/>
      <c r="HN1608" s="238"/>
      <c r="HO1608" s="238"/>
      <c r="HP1608" s="238"/>
      <c r="HQ1608" s="238"/>
      <c r="HR1608" s="238"/>
      <c r="HS1608" s="238"/>
      <c r="HT1608" s="238"/>
      <c r="HU1608" s="238"/>
      <c r="HV1608" s="238"/>
      <c r="HW1608" s="238"/>
      <c r="HX1608" s="238"/>
      <c r="HY1608" s="238"/>
      <c r="HZ1608" s="238"/>
      <c r="IA1608" s="238"/>
      <c r="IB1608" s="238"/>
      <c r="IC1608" s="238"/>
      <c r="ID1608" s="238"/>
      <c r="IE1608" s="238"/>
      <c r="IF1608" s="238"/>
      <c r="IG1608" s="238"/>
      <c r="IH1608" s="238"/>
      <c r="II1608" s="238"/>
      <c r="IJ1608" s="238"/>
      <c r="IK1608" s="238"/>
      <c r="IL1608" s="238"/>
      <c r="IM1608" s="238"/>
      <c r="IN1608" s="238"/>
      <c r="IO1608" s="238"/>
      <c r="IP1608" s="238"/>
      <c r="IQ1608" s="238"/>
      <c r="IR1608" s="238"/>
      <c r="IS1608" s="238"/>
      <c r="IT1608" s="238"/>
      <c r="IU1608" s="238"/>
      <c r="IV1608" s="238"/>
      <c r="IW1608" s="238"/>
      <c r="IX1608" s="238"/>
      <c r="IY1608" s="238"/>
      <c r="IZ1608" s="238"/>
      <c r="JA1608" s="238"/>
      <c r="JB1608" s="238"/>
      <c r="JC1608" s="238"/>
      <c r="JD1608" s="238"/>
      <c r="JE1608" s="238"/>
      <c r="JF1608" s="238"/>
      <c r="JG1608" s="238"/>
      <c r="JH1608" s="238"/>
      <c r="JI1608" s="238"/>
      <c r="JJ1608" s="238"/>
      <c r="JK1608" s="238"/>
      <c r="JL1608" s="238"/>
      <c r="JM1608" s="238"/>
      <c r="JN1608" s="238"/>
      <c r="JO1608" s="238"/>
    </row>
    <row r="1609" spans="1:275" s="791" customFormat="1" ht="38.1" customHeight="1" x14ac:dyDescent="0.25">
      <c r="A1609" s="738">
        <v>1</v>
      </c>
      <c r="B1609" s="1735">
        <v>1</v>
      </c>
      <c r="C1609" s="1194" t="s">
        <v>165</v>
      </c>
      <c r="D1609" s="1194"/>
      <c r="E1609" s="1289"/>
      <c r="F1609" s="1474">
        <f t="shared" si="1460"/>
        <v>34076</v>
      </c>
      <c r="G1609" s="1290">
        <f t="shared" si="1466"/>
        <v>34076</v>
      </c>
      <c r="H1609" s="1290">
        <f t="shared" si="1466"/>
        <v>34437.73949579832</v>
      </c>
      <c r="I1609" s="1352">
        <f t="shared" si="1465"/>
        <v>101.06156677954665</v>
      </c>
      <c r="J1609" s="1444"/>
      <c r="K1609" s="1444"/>
      <c r="L1609" s="1445"/>
      <c r="M1609" s="1445"/>
      <c r="N1609" s="1445"/>
      <c r="O1609" s="1445"/>
      <c r="P1609" s="1445"/>
      <c r="Q1609" s="1445"/>
      <c r="R1609" s="1473">
        <f t="shared" ref="R1609:AI1609" si="1477">R1562</f>
        <v>33454.009270000002</v>
      </c>
      <c r="S1609" s="1473">
        <f t="shared" ref="S1609:T1609" si="1478">S1562</f>
        <v>33454.009270000002</v>
      </c>
      <c r="T1609" s="1473">
        <f t="shared" si="1478"/>
        <v>33454.009270000002</v>
      </c>
      <c r="U1609" s="1473">
        <f t="shared" ref="U1609:V1609" si="1479">U1562</f>
        <v>33454.009270000002</v>
      </c>
      <c r="V1609" s="1473">
        <f t="shared" si="1479"/>
        <v>33454.009270000002</v>
      </c>
      <c r="W1609" s="1473">
        <f t="shared" ref="W1609:X1609" si="1480">W1562</f>
        <v>33454.009270000002</v>
      </c>
      <c r="X1609" s="1473">
        <f t="shared" si="1480"/>
        <v>33454.009270000002</v>
      </c>
      <c r="Y1609" s="1473">
        <f t="shared" ref="Y1609:Z1609" si="1481">Y1562</f>
        <v>33454.009270000002</v>
      </c>
      <c r="Z1609" s="1473">
        <f t="shared" si="1481"/>
        <v>33454.009270000002</v>
      </c>
      <c r="AA1609" s="1473">
        <f t="shared" ref="AA1609:AB1609" si="1482">AA1562</f>
        <v>33661.847590000005</v>
      </c>
      <c r="AB1609" s="1473">
        <f t="shared" si="1482"/>
        <v>33661.847590000005</v>
      </c>
      <c r="AC1609" s="1473">
        <f t="shared" ref="AC1609" si="1483">AC1562</f>
        <v>33661.847590000005</v>
      </c>
      <c r="AD1609" s="1473">
        <f t="shared" si="1477"/>
        <v>33661.847590000005</v>
      </c>
      <c r="AE1609" s="1473">
        <f t="shared" si="1477"/>
        <v>32372.074800000002</v>
      </c>
      <c r="AF1609" s="1473">
        <f t="shared" si="1477"/>
        <v>0</v>
      </c>
      <c r="AG1609" s="1473">
        <f t="shared" si="1477"/>
        <v>-1289.7727900000027</v>
      </c>
      <c r="AH1609" s="1473">
        <f t="shared" si="1477"/>
        <v>-165.79478999999998</v>
      </c>
      <c r="AI1609" s="1473">
        <f t="shared" si="1477"/>
        <v>32206.280010000002</v>
      </c>
      <c r="AJ1609" s="1290">
        <f t="shared" si="1475"/>
        <v>398.10320000000002</v>
      </c>
      <c r="AK1609" s="1473">
        <f t="shared" si="1476"/>
        <v>431541.71</v>
      </c>
      <c r="AL1609" s="1473">
        <f t="shared" si="1428"/>
        <v>431.54171000000002</v>
      </c>
      <c r="AM1609" s="2437"/>
      <c r="AN1609" s="767"/>
      <c r="AO1609" s="238"/>
      <c r="AP1609" s="238"/>
      <c r="AQ1609" s="238"/>
      <c r="AR1609" s="238"/>
      <c r="AS1609" s="238"/>
      <c r="AT1609" s="238"/>
      <c r="AU1609" s="238"/>
      <c r="AV1609" s="238"/>
      <c r="AW1609" s="238"/>
      <c r="AX1609" s="238"/>
      <c r="AY1609" s="238"/>
      <c r="AZ1609" s="238"/>
      <c r="BA1609" s="238"/>
      <c r="BB1609" s="238"/>
      <c r="BC1609" s="238"/>
      <c r="BD1609" s="238"/>
      <c r="BE1609" s="238"/>
      <c r="BF1609" s="238"/>
      <c r="BG1609" s="238"/>
      <c r="BH1609" s="238"/>
      <c r="BI1609" s="238"/>
      <c r="BJ1609" s="238"/>
      <c r="BK1609" s="238"/>
      <c r="BL1609" s="238"/>
      <c r="BM1609" s="238"/>
      <c r="BN1609" s="238"/>
      <c r="BO1609" s="238"/>
      <c r="BP1609" s="238"/>
      <c r="BQ1609" s="238"/>
      <c r="BR1609" s="238"/>
      <c r="BS1609" s="238"/>
      <c r="BT1609" s="238"/>
      <c r="BU1609" s="238"/>
      <c r="BV1609" s="238"/>
      <c r="BW1609" s="238"/>
      <c r="BX1609" s="238"/>
      <c r="BY1609" s="238"/>
      <c r="BZ1609" s="238"/>
      <c r="CA1609" s="238"/>
      <c r="CB1609" s="238"/>
      <c r="CC1609" s="238"/>
      <c r="CD1609" s="238"/>
      <c r="CE1609" s="238"/>
      <c r="CF1609" s="238"/>
      <c r="CG1609" s="238"/>
      <c r="CH1609" s="238"/>
      <c r="CI1609" s="238"/>
      <c r="CJ1609" s="238"/>
      <c r="CK1609" s="238"/>
      <c r="CL1609" s="238"/>
      <c r="CM1609" s="238"/>
      <c r="CN1609" s="238"/>
      <c r="CO1609" s="238"/>
      <c r="CP1609" s="238"/>
      <c r="CQ1609" s="238"/>
      <c r="CR1609" s="238"/>
      <c r="CS1609" s="238"/>
      <c r="CT1609" s="238"/>
      <c r="CU1609" s="238"/>
      <c r="CV1609" s="238"/>
      <c r="CW1609" s="238"/>
      <c r="CX1609" s="238"/>
      <c r="CY1609" s="238"/>
      <c r="CZ1609" s="238"/>
      <c r="DA1609" s="238"/>
      <c r="DB1609" s="238"/>
      <c r="DC1609" s="238"/>
      <c r="DD1609" s="238"/>
      <c r="DE1609" s="238"/>
      <c r="DF1609" s="238"/>
      <c r="DG1609" s="238"/>
      <c r="DH1609" s="238"/>
      <c r="DI1609" s="238"/>
      <c r="DJ1609" s="238"/>
      <c r="DK1609" s="238"/>
      <c r="DL1609" s="238"/>
      <c r="DM1609" s="238"/>
      <c r="DN1609" s="238"/>
      <c r="DO1609" s="238"/>
      <c r="DP1609" s="238"/>
      <c r="DQ1609" s="238"/>
      <c r="DR1609" s="238"/>
      <c r="DS1609" s="238"/>
      <c r="DT1609" s="238"/>
      <c r="DU1609" s="238"/>
      <c r="DV1609" s="238"/>
      <c r="DW1609" s="238"/>
      <c r="DX1609" s="238"/>
      <c r="DY1609" s="238"/>
      <c r="DZ1609" s="238"/>
      <c r="EA1609" s="238"/>
      <c r="EB1609" s="238"/>
      <c r="EC1609" s="238"/>
      <c r="ED1609" s="238"/>
      <c r="EE1609" s="238"/>
      <c r="EF1609" s="238"/>
      <c r="EG1609" s="238"/>
      <c r="EH1609" s="238"/>
      <c r="EI1609" s="238"/>
      <c r="EJ1609" s="238"/>
      <c r="EK1609" s="238"/>
      <c r="EL1609" s="238"/>
      <c r="EM1609" s="238"/>
      <c r="EN1609" s="238"/>
      <c r="EO1609" s="238"/>
      <c r="EP1609" s="238"/>
      <c r="EQ1609" s="238"/>
      <c r="ER1609" s="238"/>
      <c r="ES1609" s="238"/>
      <c r="ET1609" s="238"/>
      <c r="EU1609" s="238"/>
      <c r="EV1609" s="238"/>
      <c r="EW1609" s="238"/>
      <c r="EX1609" s="238"/>
      <c r="EY1609" s="238"/>
      <c r="EZ1609" s="238"/>
      <c r="FA1609" s="238"/>
      <c r="FB1609" s="238"/>
      <c r="FC1609" s="238"/>
      <c r="FD1609" s="238"/>
      <c r="FE1609" s="238"/>
      <c r="FF1609" s="238"/>
      <c r="FG1609" s="238"/>
      <c r="FH1609" s="238"/>
      <c r="FI1609" s="238"/>
      <c r="FJ1609" s="238"/>
      <c r="FK1609" s="238"/>
      <c r="FL1609" s="238"/>
      <c r="FM1609" s="238"/>
      <c r="FN1609" s="238"/>
      <c r="FO1609" s="238"/>
      <c r="FP1609" s="238"/>
      <c r="FQ1609" s="238"/>
      <c r="FR1609" s="238"/>
      <c r="FS1609" s="238"/>
      <c r="FT1609" s="238"/>
      <c r="FU1609" s="238"/>
      <c r="FV1609" s="238"/>
      <c r="FW1609" s="238"/>
      <c r="FX1609" s="238"/>
      <c r="FY1609" s="238"/>
      <c r="FZ1609" s="238"/>
      <c r="GA1609" s="238"/>
      <c r="GB1609" s="238"/>
      <c r="GC1609" s="238"/>
      <c r="GD1609" s="238"/>
      <c r="GE1609" s="238"/>
      <c r="GF1609" s="238"/>
      <c r="GG1609" s="238"/>
      <c r="GH1609" s="238"/>
      <c r="GI1609" s="238"/>
      <c r="GJ1609" s="238"/>
      <c r="GK1609" s="238"/>
      <c r="GL1609" s="238"/>
      <c r="GM1609" s="238"/>
      <c r="GN1609" s="238"/>
      <c r="GO1609" s="238"/>
      <c r="GP1609" s="238"/>
      <c r="GQ1609" s="238"/>
      <c r="GR1609" s="238"/>
      <c r="GS1609" s="238"/>
      <c r="GT1609" s="238"/>
      <c r="GU1609" s="238"/>
      <c r="GV1609" s="238"/>
      <c r="GW1609" s="238"/>
      <c r="GX1609" s="238"/>
      <c r="GY1609" s="238"/>
      <c r="GZ1609" s="238"/>
      <c r="HA1609" s="238"/>
      <c r="HB1609" s="238"/>
      <c r="HC1609" s="238"/>
      <c r="HD1609" s="238"/>
      <c r="HE1609" s="238"/>
      <c r="HF1609" s="238"/>
      <c r="HG1609" s="238"/>
      <c r="HH1609" s="238"/>
      <c r="HI1609" s="238"/>
      <c r="HJ1609" s="238"/>
      <c r="HK1609" s="238"/>
      <c r="HL1609" s="238"/>
      <c r="HM1609" s="238"/>
      <c r="HN1609" s="238"/>
      <c r="HO1609" s="238"/>
      <c r="HP1609" s="238"/>
      <c r="HQ1609" s="238"/>
      <c r="HR1609" s="238"/>
      <c r="HS1609" s="238"/>
      <c r="HT1609" s="238"/>
      <c r="HU1609" s="238"/>
      <c r="HV1609" s="238"/>
      <c r="HW1609" s="238"/>
      <c r="HX1609" s="238"/>
      <c r="HY1609" s="238"/>
      <c r="HZ1609" s="238"/>
      <c r="IA1609" s="238"/>
      <c r="IB1609" s="238"/>
      <c r="IC1609" s="238"/>
      <c r="ID1609" s="238"/>
      <c r="IE1609" s="238"/>
      <c r="IF1609" s="238"/>
      <c r="IG1609" s="238"/>
      <c r="IH1609" s="238"/>
      <c r="II1609" s="238"/>
      <c r="IJ1609" s="238"/>
      <c r="IK1609" s="238"/>
      <c r="IL1609" s="238"/>
      <c r="IM1609" s="238"/>
      <c r="IN1609" s="238"/>
      <c r="IO1609" s="238"/>
      <c r="IP1609" s="238"/>
      <c r="IQ1609" s="238"/>
      <c r="IR1609" s="238"/>
      <c r="IS1609" s="238"/>
      <c r="IT1609" s="238"/>
      <c r="IU1609" s="238"/>
      <c r="IV1609" s="238"/>
      <c r="IW1609" s="238"/>
      <c r="IX1609" s="238"/>
      <c r="IY1609" s="238"/>
      <c r="IZ1609" s="238"/>
      <c r="JA1609" s="238"/>
      <c r="JB1609" s="238"/>
      <c r="JC1609" s="238"/>
      <c r="JD1609" s="238"/>
      <c r="JE1609" s="238"/>
      <c r="JF1609" s="238"/>
      <c r="JG1609" s="238"/>
      <c r="JH1609" s="238"/>
      <c r="JI1609" s="238"/>
      <c r="JJ1609" s="238"/>
      <c r="JK1609" s="238"/>
      <c r="JL1609" s="238"/>
      <c r="JM1609" s="238"/>
      <c r="JN1609" s="238"/>
      <c r="JO1609" s="238"/>
    </row>
    <row r="1610" spans="1:275" s="791" customFormat="1" ht="36" customHeight="1" x14ac:dyDescent="0.25">
      <c r="A1610" s="738">
        <v>1</v>
      </c>
      <c r="B1610" s="1735">
        <v>1</v>
      </c>
      <c r="C1610" s="1514" t="s">
        <v>14</v>
      </c>
      <c r="D1610" s="1514"/>
      <c r="E1610" s="1182"/>
      <c r="F1610" s="2235"/>
      <c r="G1610" s="1183"/>
      <c r="H1610" s="1183"/>
      <c r="I1610" s="1352"/>
      <c r="J1610" s="1444"/>
      <c r="K1610" s="1444"/>
      <c r="L1610" s="1445"/>
      <c r="M1610" s="1445"/>
      <c r="N1610" s="1445"/>
      <c r="O1610" s="1445"/>
      <c r="P1610" s="1445"/>
      <c r="Q1610" s="1445"/>
      <c r="R1610" s="1473"/>
      <c r="S1610" s="1473"/>
      <c r="T1610" s="1473"/>
      <c r="U1610" s="1473"/>
      <c r="V1610" s="1473"/>
      <c r="W1610" s="1473"/>
      <c r="X1610" s="1473"/>
      <c r="Y1610" s="1473"/>
      <c r="Z1610" s="1473"/>
      <c r="AA1610" s="1473"/>
      <c r="AB1610" s="1473"/>
      <c r="AC1610" s="1473"/>
      <c r="AD1610" s="1610"/>
      <c r="AE1610" s="1473"/>
      <c r="AF1610" s="1473"/>
      <c r="AG1610" s="1473"/>
      <c r="AH1610" s="1519"/>
      <c r="AI1610" s="1473"/>
      <c r="AJ1610" s="1183"/>
      <c r="AK1610" s="1473"/>
      <c r="AL1610" s="1473">
        <f t="shared" si="1428"/>
        <v>0</v>
      </c>
      <c r="AM1610" s="2437"/>
      <c r="AN1610" s="767"/>
      <c r="AO1610" s="238"/>
      <c r="AP1610" s="238"/>
      <c r="AQ1610" s="238"/>
      <c r="AR1610" s="238"/>
      <c r="AS1610" s="238"/>
      <c r="AT1610" s="238"/>
      <c r="AU1610" s="238"/>
      <c r="AV1610" s="238"/>
      <c r="AW1610" s="238"/>
      <c r="AX1610" s="238"/>
      <c r="AY1610" s="238"/>
      <c r="AZ1610" s="238"/>
      <c r="BA1610" s="238"/>
      <c r="BB1610" s="238"/>
      <c r="BC1610" s="238"/>
      <c r="BD1610" s="238"/>
      <c r="BE1610" s="238"/>
      <c r="BF1610" s="238"/>
      <c r="BG1610" s="238"/>
      <c r="BH1610" s="238"/>
      <c r="BI1610" s="238"/>
      <c r="BJ1610" s="238"/>
      <c r="BK1610" s="238"/>
      <c r="BL1610" s="238"/>
      <c r="BM1610" s="238"/>
      <c r="BN1610" s="238"/>
      <c r="BO1610" s="238"/>
      <c r="BP1610" s="238"/>
      <c r="BQ1610" s="238"/>
      <c r="BR1610" s="238"/>
      <c r="BS1610" s="238"/>
      <c r="BT1610" s="238"/>
      <c r="BU1610" s="238"/>
      <c r="BV1610" s="238"/>
      <c r="BW1610" s="238"/>
      <c r="BX1610" s="238"/>
      <c r="BY1610" s="238"/>
      <c r="BZ1610" s="238"/>
      <c r="CA1610" s="238"/>
      <c r="CB1610" s="238"/>
      <c r="CC1610" s="238"/>
      <c r="CD1610" s="238"/>
      <c r="CE1610" s="238"/>
      <c r="CF1610" s="238"/>
      <c r="CG1610" s="238"/>
      <c r="CH1610" s="238"/>
      <c r="CI1610" s="238"/>
      <c r="CJ1610" s="238"/>
      <c r="CK1610" s="238"/>
      <c r="CL1610" s="238"/>
      <c r="CM1610" s="238"/>
      <c r="CN1610" s="238"/>
      <c r="CO1610" s="238"/>
      <c r="CP1610" s="238"/>
      <c r="CQ1610" s="238"/>
      <c r="CR1610" s="238"/>
      <c r="CS1610" s="238"/>
      <c r="CT1610" s="238"/>
      <c r="CU1610" s="238"/>
      <c r="CV1610" s="238"/>
      <c r="CW1610" s="238"/>
      <c r="CX1610" s="238"/>
      <c r="CY1610" s="238"/>
      <c r="CZ1610" s="238"/>
      <c r="DA1610" s="238"/>
      <c r="DB1610" s="238"/>
      <c r="DC1610" s="238"/>
      <c r="DD1610" s="238"/>
      <c r="DE1610" s="238"/>
      <c r="DF1610" s="238"/>
      <c r="DG1610" s="238"/>
      <c r="DH1610" s="238"/>
      <c r="DI1610" s="238"/>
      <c r="DJ1610" s="238"/>
      <c r="DK1610" s="238"/>
      <c r="DL1610" s="238"/>
      <c r="DM1610" s="238"/>
      <c r="DN1610" s="238"/>
      <c r="DO1610" s="238"/>
      <c r="DP1610" s="238"/>
      <c r="DQ1610" s="238"/>
      <c r="DR1610" s="238"/>
      <c r="DS1610" s="238"/>
      <c r="DT1610" s="238"/>
      <c r="DU1610" s="238"/>
      <c r="DV1610" s="238"/>
      <c r="DW1610" s="238"/>
      <c r="DX1610" s="238"/>
      <c r="DY1610" s="238"/>
      <c r="DZ1610" s="238"/>
      <c r="EA1610" s="238"/>
      <c r="EB1610" s="238"/>
      <c r="EC1610" s="238"/>
      <c r="ED1610" s="238"/>
      <c r="EE1610" s="238"/>
      <c r="EF1610" s="238"/>
      <c r="EG1610" s="238"/>
      <c r="EH1610" s="238"/>
      <c r="EI1610" s="238"/>
      <c r="EJ1610" s="238"/>
      <c r="EK1610" s="238"/>
      <c r="EL1610" s="238"/>
      <c r="EM1610" s="238"/>
      <c r="EN1610" s="238"/>
      <c r="EO1610" s="238"/>
      <c r="EP1610" s="238"/>
      <c r="EQ1610" s="238"/>
      <c r="ER1610" s="238"/>
      <c r="ES1610" s="238"/>
      <c r="ET1610" s="238"/>
      <c r="EU1610" s="238"/>
      <c r="EV1610" s="238"/>
      <c r="EW1610" s="238"/>
      <c r="EX1610" s="238"/>
      <c r="EY1610" s="238"/>
      <c r="EZ1610" s="238"/>
      <c r="FA1610" s="238"/>
      <c r="FB1610" s="238"/>
      <c r="FC1610" s="238"/>
      <c r="FD1610" s="238"/>
      <c r="FE1610" s="238"/>
      <c r="FF1610" s="238"/>
      <c r="FG1610" s="238"/>
      <c r="FH1610" s="238"/>
      <c r="FI1610" s="238"/>
      <c r="FJ1610" s="238"/>
      <c r="FK1610" s="238"/>
      <c r="FL1610" s="238"/>
      <c r="FM1610" s="238"/>
      <c r="FN1610" s="238"/>
      <c r="FO1610" s="238"/>
      <c r="FP1610" s="238"/>
      <c r="FQ1610" s="238"/>
      <c r="FR1610" s="238"/>
      <c r="FS1610" s="238"/>
      <c r="FT1610" s="238"/>
      <c r="FU1610" s="238"/>
      <c r="FV1610" s="238"/>
      <c r="FW1610" s="238"/>
      <c r="FX1610" s="238"/>
      <c r="FY1610" s="238"/>
      <c r="FZ1610" s="238"/>
      <c r="GA1610" s="238"/>
      <c r="GB1610" s="238"/>
      <c r="GC1610" s="238"/>
      <c r="GD1610" s="238"/>
      <c r="GE1610" s="238"/>
      <c r="GF1610" s="238"/>
      <c r="GG1610" s="238"/>
      <c r="GH1610" s="238"/>
      <c r="GI1610" s="238"/>
      <c r="GJ1610" s="238"/>
      <c r="GK1610" s="238"/>
      <c r="GL1610" s="238"/>
      <c r="GM1610" s="238"/>
      <c r="GN1610" s="238"/>
      <c r="GO1610" s="238"/>
      <c r="GP1610" s="238"/>
      <c r="GQ1610" s="238"/>
      <c r="GR1610" s="238"/>
      <c r="GS1610" s="238"/>
      <c r="GT1610" s="238"/>
      <c r="GU1610" s="238"/>
      <c r="GV1610" s="238"/>
      <c r="GW1610" s="238"/>
      <c r="GX1610" s="238"/>
      <c r="GY1610" s="238"/>
      <c r="GZ1610" s="238"/>
      <c r="HA1610" s="238"/>
      <c r="HB1610" s="238"/>
      <c r="HC1610" s="238"/>
      <c r="HD1610" s="238"/>
      <c r="HE1610" s="238"/>
      <c r="HF1610" s="238"/>
      <c r="HG1610" s="238"/>
      <c r="HH1610" s="238"/>
      <c r="HI1610" s="238"/>
      <c r="HJ1610" s="238"/>
      <c r="HK1610" s="238"/>
      <c r="HL1610" s="238"/>
      <c r="HM1610" s="238"/>
      <c r="HN1610" s="238"/>
      <c r="HO1610" s="238"/>
      <c r="HP1610" s="238"/>
      <c r="HQ1610" s="238"/>
      <c r="HR1610" s="238"/>
      <c r="HS1610" s="238"/>
      <c r="HT1610" s="238"/>
      <c r="HU1610" s="238"/>
      <c r="HV1610" s="238"/>
      <c r="HW1610" s="238"/>
      <c r="HX1610" s="238"/>
      <c r="HY1610" s="238"/>
      <c r="HZ1610" s="238"/>
      <c r="IA1610" s="238"/>
      <c r="IB1610" s="238"/>
      <c r="IC1610" s="238"/>
      <c r="ID1610" s="238"/>
      <c r="IE1610" s="238"/>
      <c r="IF1610" s="238"/>
      <c r="IG1610" s="238"/>
      <c r="IH1610" s="238"/>
      <c r="II1610" s="238"/>
      <c r="IJ1610" s="238"/>
      <c r="IK1610" s="238"/>
      <c r="IL1610" s="238"/>
      <c r="IM1610" s="238"/>
      <c r="IN1610" s="238"/>
      <c r="IO1610" s="238"/>
      <c r="IP1610" s="238"/>
      <c r="IQ1610" s="238"/>
      <c r="IR1610" s="238"/>
      <c r="IS1610" s="238"/>
      <c r="IT1610" s="238"/>
      <c r="IU1610" s="238"/>
      <c r="IV1610" s="238"/>
      <c r="IW1610" s="238"/>
      <c r="IX1610" s="238"/>
      <c r="IY1610" s="238"/>
      <c r="IZ1610" s="238"/>
      <c r="JA1610" s="238"/>
      <c r="JB1610" s="238"/>
      <c r="JC1610" s="238"/>
      <c r="JD1610" s="238"/>
      <c r="JE1610" s="238"/>
      <c r="JF1610" s="238"/>
      <c r="JG1610" s="238"/>
      <c r="JH1610" s="238"/>
      <c r="JI1610" s="238"/>
      <c r="JJ1610" s="238"/>
      <c r="JK1610" s="238"/>
      <c r="JL1610" s="238"/>
      <c r="JM1610" s="238"/>
      <c r="JN1610" s="238"/>
      <c r="JO1610" s="238"/>
    </row>
    <row r="1611" spans="1:275" s="791" customFormat="1" ht="38.1" customHeight="1" x14ac:dyDescent="0.25">
      <c r="A1611" s="738">
        <v>1</v>
      </c>
      <c r="B1611" s="1735">
        <v>1</v>
      </c>
      <c r="C1611" s="1289" t="s">
        <v>198</v>
      </c>
      <c r="D1611" s="1289"/>
      <c r="E1611" s="1182"/>
      <c r="F1611" s="2235">
        <f>F1595+F1583</f>
        <v>42696.370370370365</v>
      </c>
      <c r="G1611" s="1183">
        <f t="shared" ref="G1611:H1611" si="1484">G1595+G1583</f>
        <v>42696.370370370365</v>
      </c>
      <c r="H1611" s="1183">
        <f t="shared" si="1484"/>
        <v>50735.598755057581</v>
      </c>
      <c r="I1611" s="1352">
        <f>H1611/G1611*100</f>
        <v>118.82883325901194</v>
      </c>
      <c r="J1611" s="1444"/>
      <c r="K1611" s="1444"/>
      <c r="L1611" s="1445"/>
      <c r="M1611" s="1445"/>
      <c r="N1611" s="1445"/>
      <c r="O1611" s="1445"/>
      <c r="P1611" s="1445"/>
      <c r="Q1611" s="1445"/>
      <c r="R1611" s="1473"/>
      <c r="S1611" s="1473"/>
      <c r="T1611" s="1473"/>
      <c r="U1611" s="1473"/>
      <c r="V1611" s="1473"/>
      <c r="W1611" s="1473"/>
      <c r="X1611" s="1473"/>
      <c r="Y1611" s="1473"/>
      <c r="Z1611" s="1473"/>
      <c r="AA1611" s="1473"/>
      <c r="AB1611" s="1473"/>
      <c r="AC1611" s="1473"/>
      <c r="AD1611" s="1610"/>
      <c r="AE1611" s="1473"/>
      <c r="AF1611" s="1473"/>
      <c r="AG1611" s="1473"/>
      <c r="AH1611" s="1519"/>
      <c r="AI1611" s="1473"/>
      <c r="AJ1611" s="1183">
        <f t="shared" ref="AJ1611:AK1611" si="1485">AJ1595+AJ1583</f>
        <v>756.95505185185186</v>
      </c>
      <c r="AK1611" s="1183">
        <f t="shared" si="1485"/>
        <v>797006.50000000023</v>
      </c>
      <c r="AL1611" s="1183">
        <f t="shared" si="1428"/>
        <v>797.00650000000019</v>
      </c>
      <c r="AM1611" s="2437"/>
      <c r="AN1611" s="767"/>
      <c r="AO1611" s="238"/>
      <c r="AP1611" s="238"/>
      <c r="AQ1611" s="238"/>
      <c r="AR1611" s="238"/>
      <c r="AS1611" s="238"/>
      <c r="AT1611" s="238"/>
      <c r="AU1611" s="238"/>
      <c r="AV1611" s="238"/>
      <c r="AW1611" s="238"/>
      <c r="AX1611" s="238"/>
      <c r="AY1611" s="238"/>
      <c r="AZ1611" s="238"/>
      <c r="BA1611" s="238"/>
      <c r="BB1611" s="238"/>
      <c r="BC1611" s="238"/>
      <c r="BD1611" s="238"/>
      <c r="BE1611" s="238"/>
      <c r="BF1611" s="238"/>
      <c r="BG1611" s="238"/>
      <c r="BH1611" s="238"/>
      <c r="BI1611" s="238"/>
      <c r="BJ1611" s="238"/>
      <c r="BK1611" s="238"/>
      <c r="BL1611" s="238"/>
      <c r="BM1611" s="238"/>
      <c r="BN1611" s="238"/>
      <c r="BO1611" s="238"/>
      <c r="BP1611" s="238"/>
      <c r="BQ1611" s="238"/>
      <c r="BR1611" s="238"/>
      <c r="BS1611" s="238"/>
      <c r="BT1611" s="238"/>
      <c r="BU1611" s="238"/>
      <c r="BV1611" s="238"/>
      <c r="BW1611" s="238"/>
      <c r="BX1611" s="238"/>
      <c r="BY1611" s="238"/>
      <c r="BZ1611" s="238"/>
      <c r="CA1611" s="238"/>
      <c r="CB1611" s="238"/>
      <c r="CC1611" s="238"/>
      <c r="CD1611" s="238"/>
      <c r="CE1611" s="238"/>
      <c r="CF1611" s="238"/>
      <c r="CG1611" s="238"/>
      <c r="CH1611" s="238"/>
      <c r="CI1611" s="238"/>
      <c r="CJ1611" s="238"/>
      <c r="CK1611" s="238"/>
      <c r="CL1611" s="238"/>
      <c r="CM1611" s="238"/>
      <c r="CN1611" s="238"/>
      <c r="CO1611" s="238"/>
      <c r="CP1611" s="238"/>
      <c r="CQ1611" s="238"/>
      <c r="CR1611" s="238"/>
      <c r="CS1611" s="238"/>
      <c r="CT1611" s="238"/>
      <c r="CU1611" s="238"/>
      <c r="CV1611" s="238"/>
      <c r="CW1611" s="238"/>
      <c r="CX1611" s="238"/>
      <c r="CY1611" s="238"/>
      <c r="CZ1611" s="238"/>
      <c r="DA1611" s="238"/>
      <c r="DB1611" s="238"/>
      <c r="DC1611" s="238"/>
      <c r="DD1611" s="238"/>
      <c r="DE1611" s="238"/>
      <c r="DF1611" s="238"/>
      <c r="DG1611" s="238"/>
      <c r="DH1611" s="238"/>
      <c r="DI1611" s="238"/>
      <c r="DJ1611" s="238"/>
      <c r="DK1611" s="238"/>
      <c r="DL1611" s="238"/>
      <c r="DM1611" s="238"/>
      <c r="DN1611" s="238"/>
      <c r="DO1611" s="238"/>
      <c r="DP1611" s="238"/>
      <c r="DQ1611" s="238"/>
      <c r="DR1611" s="238"/>
      <c r="DS1611" s="238"/>
      <c r="DT1611" s="238"/>
      <c r="DU1611" s="238"/>
      <c r="DV1611" s="238"/>
      <c r="DW1611" s="238"/>
      <c r="DX1611" s="238"/>
      <c r="DY1611" s="238"/>
      <c r="DZ1611" s="238"/>
      <c r="EA1611" s="238"/>
      <c r="EB1611" s="238"/>
      <c r="EC1611" s="238"/>
      <c r="ED1611" s="238"/>
      <c r="EE1611" s="238"/>
      <c r="EF1611" s="238"/>
      <c r="EG1611" s="238"/>
      <c r="EH1611" s="238"/>
      <c r="EI1611" s="238"/>
      <c r="EJ1611" s="238"/>
      <c r="EK1611" s="238"/>
      <c r="EL1611" s="238"/>
      <c r="EM1611" s="238"/>
      <c r="EN1611" s="238"/>
      <c r="EO1611" s="238"/>
      <c r="EP1611" s="238"/>
      <c r="EQ1611" s="238"/>
      <c r="ER1611" s="238"/>
      <c r="ES1611" s="238"/>
      <c r="ET1611" s="238"/>
      <c r="EU1611" s="238"/>
      <c r="EV1611" s="238"/>
      <c r="EW1611" s="238"/>
      <c r="EX1611" s="238"/>
      <c r="EY1611" s="238"/>
      <c r="EZ1611" s="238"/>
      <c r="FA1611" s="238"/>
      <c r="FB1611" s="238"/>
      <c r="FC1611" s="238"/>
      <c r="FD1611" s="238"/>
      <c r="FE1611" s="238"/>
      <c r="FF1611" s="238"/>
      <c r="FG1611" s="238"/>
      <c r="FH1611" s="238"/>
      <c r="FI1611" s="238"/>
      <c r="FJ1611" s="238"/>
      <c r="FK1611" s="238"/>
      <c r="FL1611" s="238"/>
      <c r="FM1611" s="238"/>
      <c r="FN1611" s="238"/>
      <c r="FO1611" s="238"/>
      <c r="FP1611" s="238"/>
      <c r="FQ1611" s="238"/>
      <c r="FR1611" s="238"/>
      <c r="FS1611" s="238"/>
      <c r="FT1611" s="238"/>
      <c r="FU1611" s="238"/>
      <c r="FV1611" s="238"/>
      <c r="FW1611" s="238"/>
      <c r="FX1611" s="238"/>
      <c r="FY1611" s="238"/>
      <c r="FZ1611" s="238"/>
      <c r="GA1611" s="238"/>
      <c r="GB1611" s="238"/>
      <c r="GC1611" s="238"/>
      <c r="GD1611" s="238"/>
      <c r="GE1611" s="238"/>
      <c r="GF1611" s="238"/>
      <c r="GG1611" s="238"/>
      <c r="GH1611" s="238"/>
      <c r="GI1611" s="238"/>
      <c r="GJ1611" s="238"/>
      <c r="GK1611" s="238"/>
      <c r="GL1611" s="238"/>
      <c r="GM1611" s="238"/>
      <c r="GN1611" s="238"/>
      <c r="GO1611" s="238"/>
      <c r="GP1611" s="238"/>
      <c r="GQ1611" s="238"/>
      <c r="GR1611" s="238"/>
      <c r="GS1611" s="238"/>
      <c r="GT1611" s="238"/>
      <c r="GU1611" s="238"/>
      <c r="GV1611" s="238"/>
      <c r="GW1611" s="238"/>
      <c r="GX1611" s="238"/>
      <c r="GY1611" s="238"/>
      <c r="GZ1611" s="238"/>
      <c r="HA1611" s="238"/>
      <c r="HB1611" s="238"/>
      <c r="HC1611" s="238"/>
      <c r="HD1611" s="238"/>
      <c r="HE1611" s="238"/>
      <c r="HF1611" s="238"/>
      <c r="HG1611" s="238"/>
      <c r="HH1611" s="238"/>
      <c r="HI1611" s="238"/>
      <c r="HJ1611" s="238"/>
      <c r="HK1611" s="238"/>
      <c r="HL1611" s="238"/>
      <c r="HM1611" s="238"/>
      <c r="HN1611" s="238"/>
      <c r="HO1611" s="238"/>
      <c r="HP1611" s="238"/>
      <c r="HQ1611" s="238"/>
      <c r="HR1611" s="238"/>
      <c r="HS1611" s="238"/>
      <c r="HT1611" s="238"/>
      <c r="HU1611" s="238"/>
      <c r="HV1611" s="238"/>
      <c r="HW1611" s="238"/>
      <c r="HX1611" s="238"/>
      <c r="HY1611" s="238"/>
      <c r="HZ1611" s="238"/>
      <c r="IA1611" s="238"/>
      <c r="IB1611" s="238"/>
      <c r="IC1611" s="238"/>
      <c r="ID1611" s="238"/>
      <c r="IE1611" s="238"/>
      <c r="IF1611" s="238"/>
      <c r="IG1611" s="238"/>
      <c r="IH1611" s="238"/>
      <c r="II1611" s="238"/>
      <c r="IJ1611" s="238"/>
      <c r="IK1611" s="238"/>
      <c r="IL1611" s="238"/>
      <c r="IM1611" s="238"/>
      <c r="IN1611" s="238"/>
      <c r="IO1611" s="238"/>
      <c r="IP1611" s="238"/>
      <c r="IQ1611" s="238"/>
      <c r="IR1611" s="238"/>
      <c r="IS1611" s="238"/>
      <c r="IT1611" s="238"/>
      <c r="IU1611" s="238"/>
      <c r="IV1611" s="238"/>
      <c r="IW1611" s="238"/>
      <c r="IX1611" s="238"/>
      <c r="IY1611" s="238"/>
      <c r="IZ1611" s="238"/>
      <c r="JA1611" s="238"/>
      <c r="JB1611" s="238"/>
      <c r="JC1611" s="238"/>
      <c r="JD1611" s="238"/>
      <c r="JE1611" s="238"/>
      <c r="JF1611" s="238"/>
      <c r="JG1611" s="238"/>
      <c r="JH1611" s="238"/>
      <c r="JI1611" s="238"/>
      <c r="JJ1611" s="238"/>
      <c r="JK1611" s="238"/>
      <c r="JL1611" s="238"/>
      <c r="JM1611" s="238"/>
      <c r="JN1611" s="238"/>
      <c r="JO1611" s="238"/>
    </row>
    <row r="1612" spans="1:275" s="791" customFormat="1" ht="38.1" customHeight="1" x14ac:dyDescent="0.25">
      <c r="A1612" s="738">
        <v>1</v>
      </c>
      <c r="B1612" s="1735">
        <v>1</v>
      </c>
      <c r="C1612" s="1289" t="s">
        <v>157</v>
      </c>
      <c r="D1612" s="1289"/>
      <c r="E1612" s="1182"/>
      <c r="F1612" s="2235">
        <f>F1590</f>
        <v>36305.76470588235</v>
      </c>
      <c r="G1612" s="1183">
        <f t="shared" ref="G1612:I1612" si="1486">G1590</f>
        <v>36305.76470588235</v>
      </c>
      <c r="H1612" s="1183">
        <f t="shared" si="1486"/>
        <v>22503.641176470588</v>
      </c>
      <c r="I1612" s="1183">
        <f t="shared" si="1486"/>
        <v>61.983658404596262</v>
      </c>
      <c r="J1612" s="1444"/>
      <c r="K1612" s="1444"/>
      <c r="L1612" s="1445"/>
      <c r="M1612" s="1445"/>
      <c r="N1612" s="1445"/>
      <c r="O1612" s="1445"/>
      <c r="P1612" s="1445"/>
      <c r="Q1612" s="1445"/>
      <c r="R1612" s="1473"/>
      <c r="S1612" s="1473"/>
      <c r="T1612" s="1473"/>
      <c r="U1612" s="1473"/>
      <c r="V1612" s="1473"/>
      <c r="W1612" s="1473"/>
      <c r="X1612" s="1473"/>
      <c r="Y1612" s="1473"/>
      <c r="Z1612" s="1473"/>
      <c r="AA1612" s="1473"/>
      <c r="AB1612" s="1473"/>
      <c r="AC1612" s="1473"/>
      <c r="AD1612" s="1610"/>
      <c r="AE1612" s="1473"/>
      <c r="AF1612" s="1473"/>
      <c r="AG1612" s="1473"/>
      <c r="AH1612" s="1519"/>
      <c r="AI1612" s="1473"/>
      <c r="AJ1612" s="1183">
        <f t="shared" ref="AJ1612:AK1612" si="1487">AJ1590</f>
        <v>496.94117647058823</v>
      </c>
      <c r="AK1612" s="1183">
        <f t="shared" si="1487"/>
        <v>1399276.9300000002</v>
      </c>
      <c r="AL1612" s="1183">
        <f t="shared" si="1428"/>
        <v>1399.2769300000002</v>
      </c>
      <c r="AM1612" s="2437"/>
      <c r="AN1612" s="767"/>
      <c r="AO1612" s="238"/>
      <c r="AP1612" s="238"/>
      <c r="AQ1612" s="238"/>
      <c r="AR1612" s="238"/>
      <c r="AS1612" s="238"/>
      <c r="AT1612" s="238"/>
      <c r="AU1612" s="238"/>
      <c r="AV1612" s="238"/>
      <c r="AW1612" s="238"/>
      <c r="AX1612" s="238"/>
      <c r="AY1612" s="238"/>
      <c r="AZ1612" s="238"/>
      <c r="BA1612" s="238"/>
      <c r="BB1612" s="238"/>
      <c r="BC1612" s="238"/>
      <c r="BD1612" s="238"/>
      <c r="BE1612" s="238"/>
      <c r="BF1612" s="238"/>
      <c r="BG1612" s="238"/>
      <c r="BH1612" s="238"/>
      <c r="BI1612" s="238"/>
      <c r="BJ1612" s="238"/>
      <c r="BK1612" s="238"/>
      <c r="BL1612" s="238"/>
      <c r="BM1612" s="238"/>
      <c r="BN1612" s="238"/>
      <c r="BO1612" s="238"/>
      <c r="BP1612" s="238"/>
      <c r="BQ1612" s="238"/>
      <c r="BR1612" s="238"/>
      <c r="BS1612" s="238"/>
      <c r="BT1612" s="238"/>
      <c r="BU1612" s="238"/>
      <c r="BV1612" s="238"/>
      <c r="BW1612" s="238"/>
      <c r="BX1612" s="238"/>
      <c r="BY1612" s="238"/>
      <c r="BZ1612" s="238"/>
      <c r="CA1612" s="238"/>
      <c r="CB1612" s="238"/>
      <c r="CC1612" s="238"/>
      <c r="CD1612" s="238"/>
      <c r="CE1612" s="238"/>
      <c r="CF1612" s="238"/>
      <c r="CG1612" s="238"/>
      <c r="CH1612" s="238"/>
      <c r="CI1612" s="238"/>
      <c r="CJ1612" s="238"/>
      <c r="CK1612" s="238"/>
      <c r="CL1612" s="238"/>
      <c r="CM1612" s="238"/>
      <c r="CN1612" s="238"/>
      <c r="CO1612" s="238"/>
      <c r="CP1612" s="238"/>
      <c r="CQ1612" s="238"/>
      <c r="CR1612" s="238"/>
      <c r="CS1612" s="238"/>
      <c r="CT1612" s="238"/>
      <c r="CU1612" s="238"/>
      <c r="CV1612" s="238"/>
      <c r="CW1612" s="238"/>
      <c r="CX1612" s="238"/>
      <c r="CY1612" s="238"/>
      <c r="CZ1612" s="238"/>
      <c r="DA1612" s="238"/>
      <c r="DB1612" s="238"/>
      <c r="DC1612" s="238"/>
      <c r="DD1612" s="238"/>
      <c r="DE1612" s="238"/>
      <c r="DF1612" s="238"/>
      <c r="DG1612" s="238"/>
      <c r="DH1612" s="238"/>
      <c r="DI1612" s="238"/>
      <c r="DJ1612" s="238"/>
      <c r="DK1612" s="238"/>
      <c r="DL1612" s="238"/>
      <c r="DM1612" s="238"/>
      <c r="DN1612" s="238"/>
      <c r="DO1612" s="238"/>
      <c r="DP1612" s="238"/>
      <c r="DQ1612" s="238"/>
      <c r="DR1612" s="238"/>
      <c r="DS1612" s="238"/>
      <c r="DT1612" s="238"/>
      <c r="DU1612" s="238"/>
      <c r="DV1612" s="238"/>
      <c r="DW1612" s="238"/>
      <c r="DX1612" s="238"/>
      <c r="DY1612" s="238"/>
      <c r="DZ1612" s="238"/>
      <c r="EA1612" s="238"/>
      <c r="EB1612" s="238"/>
      <c r="EC1612" s="238"/>
      <c r="ED1612" s="238"/>
      <c r="EE1612" s="238"/>
      <c r="EF1612" s="238"/>
      <c r="EG1612" s="238"/>
      <c r="EH1612" s="238"/>
      <c r="EI1612" s="238"/>
      <c r="EJ1612" s="238"/>
      <c r="EK1612" s="238"/>
      <c r="EL1612" s="238"/>
      <c r="EM1612" s="238"/>
      <c r="EN1612" s="238"/>
      <c r="EO1612" s="238"/>
      <c r="EP1612" s="238"/>
      <c r="EQ1612" s="238"/>
      <c r="ER1612" s="238"/>
      <c r="ES1612" s="238"/>
      <c r="ET1612" s="238"/>
      <c r="EU1612" s="238"/>
      <c r="EV1612" s="238"/>
      <c r="EW1612" s="238"/>
      <c r="EX1612" s="238"/>
      <c r="EY1612" s="238"/>
      <c r="EZ1612" s="238"/>
      <c r="FA1612" s="238"/>
      <c r="FB1612" s="238"/>
      <c r="FC1612" s="238"/>
      <c r="FD1612" s="238"/>
      <c r="FE1612" s="238"/>
      <c r="FF1612" s="238"/>
      <c r="FG1612" s="238"/>
      <c r="FH1612" s="238"/>
      <c r="FI1612" s="238"/>
      <c r="FJ1612" s="238"/>
      <c r="FK1612" s="238"/>
      <c r="FL1612" s="238"/>
      <c r="FM1612" s="238"/>
      <c r="FN1612" s="238"/>
      <c r="FO1612" s="238"/>
      <c r="FP1612" s="238"/>
      <c r="FQ1612" s="238"/>
      <c r="FR1612" s="238"/>
      <c r="FS1612" s="238"/>
      <c r="FT1612" s="238"/>
      <c r="FU1612" s="238"/>
      <c r="FV1612" s="238"/>
      <c r="FW1612" s="238"/>
      <c r="FX1612" s="238"/>
      <c r="FY1612" s="238"/>
      <c r="FZ1612" s="238"/>
      <c r="GA1612" s="238"/>
      <c r="GB1612" s="238"/>
      <c r="GC1612" s="238"/>
      <c r="GD1612" s="238"/>
      <c r="GE1612" s="238"/>
      <c r="GF1612" s="238"/>
      <c r="GG1612" s="238"/>
      <c r="GH1612" s="238"/>
      <c r="GI1612" s="238"/>
      <c r="GJ1612" s="238"/>
      <c r="GK1612" s="238"/>
      <c r="GL1612" s="238"/>
      <c r="GM1612" s="238"/>
      <c r="GN1612" s="238"/>
      <c r="GO1612" s="238"/>
      <c r="GP1612" s="238"/>
      <c r="GQ1612" s="238"/>
      <c r="GR1612" s="238"/>
      <c r="GS1612" s="238"/>
      <c r="GT1612" s="238"/>
      <c r="GU1612" s="238"/>
      <c r="GV1612" s="238"/>
      <c r="GW1612" s="238"/>
      <c r="GX1612" s="238"/>
      <c r="GY1612" s="238"/>
      <c r="GZ1612" s="238"/>
      <c r="HA1612" s="238"/>
      <c r="HB1612" s="238"/>
      <c r="HC1612" s="238"/>
      <c r="HD1612" s="238"/>
      <c r="HE1612" s="238"/>
      <c r="HF1612" s="238"/>
      <c r="HG1612" s="238"/>
      <c r="HH1612" s="238"/>
      <c r="HI1612" s="238"/>
      <c r="HJ1612" s="238"/>
      <c r="HK1612" s="238"/>
      <c r="HL1612" s="238"/>
      <c r="HM1612" s="238"/>
      <c r="HN1612" s="238"/>
      <c r="HO1612" s="238"/>
      <c r="HP1612" s="238"/>
      <c r="HQ1612" s="238"/>
      <c r="HR1612" s="238"/>
      <c r="HS1612" s="238"/>
      <c r="HT1612" s="238"/>
      <c r="HU1612" s="238"/>
      <c r="HV1612" s="238"/>
      <c r="HW1612" s="238"/>
      <c r="HX1612" s="238"/>
      <c r="HY1612" s="238"/>
      <c r="HZ1612" s="238"/>
      <c r="IA1612" s="238"/>
      <c r="IB1612" s="238"/>
      <c r="IC1612" s="238"/>
      <c r="ID1612" s="238"/>
      <c r="IE1612" s="238"/>
      <c r="IF1612" s="238"/>
      <c r="IG1612" s="238"/>
      <c r="IH1612" s="238"/>
      <c r="II1612" s="238"/>
      <c r="IJ1612" s="238"/>
      <c r="IK1612" s="238"/>
      <c r="IL1612" s="238"/>
      <c r="IM1612" s="238"/>
      <c r="IN1612" s="238"/>
      <c r="IO1612" s="238"/>
      <c r="IP1612" s="238"/>
      <c r="IQ1612" s="238"/>
      <c r="IR1612" s="238"/>
      <c r="IS1612" s="238"/>
      <c r="IT1612" s="238"/>
      <c r="IU1612" s="238"/>
      <c r="IV1612" s="238"/>
      <c r="IW1612" s="238"/>
      <c r="IX1612" s="238"/>
      <c r="IY1612" s="238"/>
      <c r="IZ1612" s="238"/>
      <c r="JA1612" s="238"/>
      <c r="JB1612" s="238"/>
      <c r="JC1612" s="238"/>
      <c r="JD1612" s="238"/>
      <c r="JE1612" s="238"/>
      <c r="JF1612" s="238"/>
      <c r="JG1612" s="238"/>
      <c r="JH1612" s="238"/>
      <c r="JI1612" s="238"/>
      <c r="JJ1612" s="238"/>
      <c r="JK1612" s="238"/>
      <c r="JL1612" s="238"/>
      <c r="JM1612" s="238"/>
      <c r="JN1612" s="238"/>
      <c r="JO1612" s="238"/>
    </row>
    <row r="1613" spans="1:275" s="791" customFormat="1" ht="47.25" customHeight="1" x14ac:dyDescent="0.25">
      <c r="A1613" s="738">
        <v>1</v>
      </c>
      <c r="B1613" s="1735">
        <v>1</v>
      </c>
      <c r="C1613" s="1289" t="s">
        <v>158</v>
      </c>
      <c r="D1613" s="1289"/>
      <c r="E1613" s="1182"/>
      <c r="F1613" s="2235">
        <f>F1560</f>
        <v>12300</v>
      </c>
      <c r="G1613" s="1183">
        <f>G1560</f>
        <v>12300</v>
      </c>
      <c r="H1613" s="1183">
        <f>H1560</f>
        <v>13461</v>
      </c>
      <c r="I1613" s="1183">
        <f>I1560</f>
        <v>109.43902439024392</v>
      </c>
      <c r="J1613" s="1444"/>
      <c r="K1613" s="1444"/>
      <c r="L1613" s="1445"/>
      <c r="M1613" s="1445"/>
      <c r="N1613" s="1445"/>
      <c r="O1613" s="1445"/>
      <c r="P1613" s="1445"/>
      <c r="Q1613" s="1445"/>
      <c r="R1613" s="1473"/>
      <c r="S1613" s="1473"/>
      <c r="T1613" s="1473"/>
      <c r="U1613" s="1473"/>
      <c r="V1613" s="1473"/>
      <c r="W1613" s="1473"/>
      <c r="X1613" s="1473"/>
      <c r="Y1613" s="1473"/>
      <c r="Z1613" s="1473"/>
      <c r="AA1613" s="1473"/>
      <c r="AB1613" s="1473"/>
      <c r="AC1613" s="1473"/>
      <c r="AD1613" s="1610"/>
      <c r="AE1613" s="1473"/>
      <c r="AF1613" s="1473"/>
      <c r="AG1613" s="1473"/>
      <c r="AH1613" s="1519"/>
      <c r="AI1613" s="1473"/>
      <c r="AJ1613" s="1183">
        <f>AJ1560</f>
        <v>117</v>
      </c>
      <c r="AK1613" s="1183">
        <f t="shared" ref="AK1613" si="1488">AK1560</f>
        <v>113866.74</v>
      </c>
      <c r="AL1613" s="1183">
        <f t="shared" si="1428"/>
        <v>113.86674000000001</v>
      </c>
      <c r="AM1613" s="2437"/>
      <c r="AN1613" s="767"/>
      <c r="AO1613" s="238"/>
      <c r="AP1613" s="238"/>
      <c r="AQ1613" s="238"/>
      <c r="AR1613" s="238"/>
      <c r="AS1613" s="238"/>
      <c r="AT1613" s="238"/>
      <c r="AU1613" s="238"/>
      <c r="AV1613" s="238"/>
      <c r="AW1613" s="238"/>
      <c r="AX1613" s="238"/>
      <c r="AY1613" s="238"/>
      <c r="AZ1613" s="238"/>
      <c r="BA1613" s="238"/>
      <c r="BB1613" s="238"/>
      <c r="BC1613" s="238"/>
      <c r="BD1613" s="238"/>
      <c r="BE1613" s="238"/>
      <c r="BF1613" s="238"/>
      <c r="BG1613" s="238"/>
      <c r="BH1613" s="238"/>
      <c r="BI1613" s="238"/>
      <c r="BJ1613" s="238"/>
      <c r="BK1613" s="238"/>
      <c r="BL1613" s="238"/>
      <c r="BM1613" s="238"/>
      <c r="BN1613" s="238"/>
      <c r="BO1613" s="238"/>
      <c r="BP1613" s="238"/>
      <c r="BQ1613" s="238"/>
      <c r="BR1613" s="238"/>
      <c r="BS1613" s="238"/>
      <c r="BT1613" s="238"/>
      <c r="BU1613" s="238"/>
      <c r="BV1613" s="238"/>
      <c r="BW1613" s="238"/>
      <c r="BX1613" s="238"/>
      <c r="BY1613" s="238"/>
      <c r="BZ1613" s="238"/>
      <c r="CA1613" s="238"/>
      <c r="CB1613" s="238"/>
      <c r="CC1613" s="238"/>
      <c r="CD1613" s="238"/>
      <c r="CE1613" s="238"/>
      <c r="CF1613" s="238"/>
      <c r="CG1613" s="238"/>
      <c r="CH1613" s="238"/>
      <c r="CI1613" s="238"/>
      <c r="CJ1613" s="238"/>
      <c r="CK1613" s="238"/>
      <c r="CL1613" s="238"/>
      <c r="CM1613" s="238"/>
      <c r="CN1613" s="238"/>
      <c r="CO1613" s="238"/>
      <c r="CP1613" s="238"/>
      <c r="CQ1613" s="238"/>
      <c r="CR1613" s="238"/>
      <c r="CS1613" s="238"/>
      <c r="CT1613" s="238"/>
      <c r="CU1613" s="238"/>
      <c r="CV1613" s="238"/>
      <c r="CW1613" s="238"/>
      <c r="CX1613" s="238"/>
      <c r="CY1613" s="238"/>
      <c r="CZ1613" s="238"/>
      <c r="DA1613" s="238"/>
      <c r="DB1613" s="238"/>
      <c r="DC1613" s="238"/>
      <c r="DD1613" s="238"/>
      <c r="DE1613" s="238"/>
      <c r="DF1613" s="238"/>
      <c r="DG1613" s="238"/>
      <c r="DH1613" s="238"/>
      <c r="DI1613" s="238"/>
      <c r="DJ1613" s="238"/>
      <c r="DK1613" s="238"/>
      <c r="DL1613" s="238"/>
      <c r="DM1613" s="238"/>
      <c r="DN1613" s="238"/>
      <c r="DO1613" s="238"/>
      <c r="DP1613" s="238"/>
      <c r="DQ1613" s="238"/>
      <c r="DR1613" s="238"/>
      <c r="DS1613" s="238"/>
      <c r="DT1613" s="238"/>
      <c r="DU1613" s="238"/>
      <c r="DV1613" s="238"/>
      <c r="DW1613" s="238"/>
      <c r="DX1613" s="238"/>
      <c r="DY1613" s="238"/>
      <c r="DZ1613" s="238"/>
      <c r="EA1613" s="238"/>
      <c r="EB1613" s="238"/>
      <c r="EC1613" s="238"/>
      <c r="ED1613" s="238"/>
      <c r="EE1613" s="238"/>
      <c r="EF1613" s="238"/>
      <c r="EG1613" s="238"/>
      <c r="EH1613" s="238"/>
      <c r="EI1613" s="238"/>
      <c r="EJ1613" s="238"/>
      <c r="EK1613" s="238"/>
      <c r="EL1613" s="238"/>
      <c r="EM1613" s="238"/>
      <c r="EN1613" s="238"/>
      <c r="EO1613" s="238"/>
      <c r="EP1613" s="238"/>
      <c r="EQ1613" s="238"/>
      <c r="ER1613" s="238"/>
      <c r="ES1613" s="238"/>
      <c r="ET1613" s="238"/>
      <c r="EU1613" s="238"/>
      <c r="EV1613" s="238"/>
      <c r="EW1613" s="238"/>
      <c r="EX1613" s="238"/>
      <c r="EY1613" s="238"/>
      <c r="EZ1613" s="238"/>
      <c r="FA1613" s="238"/>
      <c r="FB1613" s="238"/>
      <c r="FC1613" s="238"/>
      <c r="FD1613" s="238"/>
      <c r="FE1613" s="238"/>
      <c r="FF1613" s="238"/>
      <c r="FG1613" s="238"/>
      <c r="FH1613" s="238"/>
      <c r="FI1613" s="238"/>
      <c r="FJ1613" s="238"/>
      <c r="FK1613" s="238"/>
      <c r="FL1613" s="238"/>
      <c r="FM1613" s="238"/>
      <c r="FN1613" s="238"/>
      <c r="FO1613" s="238"/>
      <c r="FP1613" s="238"/>
      <c r="FQ1613" s="238"/>
      <c r="FR1613" s="238"/>
      <c r="FS1613" s="238"/>
      <c r="FT1613" s="238"/>
      <c r="FU1613" s="238"/>
      <c r="FV1613" s="238"/>
      <c r="FW1613" s="238"/>
      <c r="FX1613" s="238"/>
      <c r="FY1613" s="238"/>
      <c r="FZ1613" s="238"/>
      <c r="GA1613" s="238"/>
      <c r="GB1613" s="238"/>
      <c r="GC1613" s="238"/>
      <c r="GD1613" s="238"/>
      <c r="GE1613" s="238"/>
      <c r="GF1613" s="238"/>
      <c r="GG1613" s="238"/>
      <c r="GH1613" s="238"/>
      <c r="GI1613" s="238"/>
      <c r="GJ1613" s="238"/>
      <c r="GK1613" s="238"/>
      <c r="GL1613" s="238"/>
      <c r="GM1613" s="238"/>
      <c r="GN1613" s="238"/>
      <c r="GO1613" s="238"/>
      <c r="GP1613" s="238"/>
      <c r="GQ1613" s="238"/>
      <c r="GR1613" s="238"/>
      <c r="GS1613" s="238"/>
      <c r="GT1613" s="238"/>
      <c r="GU1613" s="238"/>
      <c r="GV1613" s="238"/>
      <c r="GW1613" s="238"/>
      <c r="GX1613" s="238"/>
      <c r="GY1613" s="238"/>
      <c r="GZ1613" s="238"/>
      <c r="HA1613" s="238"/>
      <c r="HB1613" s="238"/>
      <c r="HC1613" s="238"/>
      <c r="HD1613" s="238"/>
      <c r="HE1613" s="238"/>
      <c r="HF1613" s="238"/>
      <c r="HG1613" s="238"/>
      <c r="HH1613" s="238"/>
      <c r="HI1613" s="238"/>
      <c r="HJ1613" s="238"/>
      <c r="HK1613" s="238"/>
      <c r="HL1613" s="238"/>
      <c r="HM1613" s="238"/>
      <c r="HN1613" s="238"/>
      <c r="HO1613" s="238"/>
      <c r="HP1613" s="238"/>
      <c r="HQ1613" s="238"/>
      <c r="HR1613" s="238"/>
      <c r="HS1613" s="238"/>
      <c r="HT1613" s="238"/>
      <c r="HU1613" s="238"/>
      <c r="HV1613" s="238"/>
      <c r="HW1613" s="238"/>
      <c r="HX1613" s="238"/>
      <c r="HY1613" s="238"/>
      <c r="HZ1613" s="238"/>
      <c r="IA1613" s="238"/>
      <c r="IB1613" s="238"/>
      <c r="IC1613" s="238"/>
      <c r="ID1613" s="238"/>
      <c r="IE1613" s="238"/>
      <c r="IF1613" s="238"/>
      <c r="IG1613" s="238"/>
      <c r="IH1613" s="238"/>
      <c r="II1613" s="238"/>
      <c r="IJ1613" s="238"/>
      <c r="IK1613" s="238"/>
      <c r="IL1613" s="238"/>
      <c r="IM1613" s="238"/>
      <c r="IN1613" s="238"/>
      <c r="IO1613" s="238"/>
      <c r="IP1613" s="238"/>
      <c r="IQ1613" s="238"/>
      <c r="IR1613" s="238"/>
      <c r="IS1613" s="238"/>
      <c r="IT1613" s="238"/>
      <c r="IU1613" s="238"/>
      <c r="IV1613" s="238"/>
      <c r="IW1613" s="238"/>
      <c r="IX1613" s="238"/>
      <c r="IY1613" s="238"/>
      <c r="IZ1613" s="238"/>
      <c r="JA1613" s="238"/>
      <c r="JB1613" s="238"/>
      <c r="JC1613" s="238"/>
      <c r="JD1613" s="238"/>
      <c r="JE1613" s="238"/>
      <c r="JF1613" s="238"/>
      <c r="JG1613" s="238"/>
      <c r="JH1613" s="238"/>
      <c r="JI1613" s="238"/>
      <c r="JJ1613" s="238"/>
      <c r="JK1613" s="238"/>
      <c r="JL1613" s="238"/>
      <c r="JM1613" s="238"/>
      <c r="JN1613" s="238"/>
      <c r="JO1613" s="238"/>
    </row>
    <row r="1614" spans="1:275" ht="15" customHeight="1" x14ac:dyDescent="0.25">
      <c r="A1614" s="738">
        <v>1</v>
      </c>
      <c r="B1614" s="1735">
        <v>1</v>
      </c>
      <c r="C1614" s="1421" t="s">
        <v>88</v>
      </c>
      <c r="D1614" s="1421"/>
      <c r="E1614" s="1421"/>
      <c r="F1614" s="2174">
        <f>F1563</f>
        <v>166468.45242165242</v>
      </c>
      <c r="G1614" s="1200">
        <f>G1563</f>
        <v>166468.45242165242</v>
      </c>
      <c r="H1614" s="1200">
        <f>H1563</f>
        <v>132722.54490890374</v>
      </c>
      <c r="I1614" s="1200">
        <f t="shared" ref="I1614:I1619" si="1489">H1614/G1614*100</f>
        <v>79.728346709637947</v>
      </c>
      <c r="J1614" s="1526"/>
      <c r="K1614" s="1526"/>
      <c r="L1614" s="1526"/>
      <c r="M1614" s="1526"/>
      <c r="N1614" s="1526"/>
      <c r="O1614" s="1526"/>
      <c r="P1614" s="1526"/>
      <c r="Q1614" s="1526"/>
      <c r="R1614" s="1200">
        <f t="shared" ref="R1614:AE1614" si="1490">R1563</f>
        <v>148034.02937</v>
      </c>
      <c r="S1614" s="1200">
        <f t="shared" si="1490"/>
        <v>148034.02937</v>
      </c>
      <c r="T1614" s="1200">
        <f t="shared" si="1490"/>
        <v>148034.02937</v>
      </c>
      <c r="U1614" s="1200">
        <f t="shared" si="1490"/>
        <v>148034.02937</v>
      </c>
      <c r="V1614" s="1200">
        <f t="shared" ref="V1614:X1614" si="1491">V1563</f>
        <v>148034.02937</v>
      </c>
      <c r="W1614" s="1200">
        <f t="shared" si="1491"/>
        <v>148034.02937</v>
      </c>
      <c r="X1614" s="1200">
        <f t="shared" si="1491"/>
        <v>146601.77911999999</v>
      </c>
      <c r="Y1614" s="1200">
        <f t="shared" ref="Y1614:Z1614" si="1492">Y1563</f>
        <v>149809.12727833336</v>
      </c>
      <c r="Z1614" s="1200">
        <f t="shared" si="1492"/>
        <v>149809.12727833336</v>
      </c>
      <c r="AA1614" s="1200">
        <f t="shared" ref="AA1614:AB1614" si="1493">AA1563</f>
        <v>149812.39257000003</v>
      </c>
      <c r="AB1614" s="1200">
        <f t="shared" si="1493"/>
        <v>153521.76033000002</v>
      </c>
      <c r="AC1614" s="1200">
        <f t="shared" ref="AC1614" si="1494">AC1563</f>
        <v>152472.59892000002</v>
      </c>
      <c r="AD1614" s="1609">
        <f t="shared" si="1490"/>
        <v>152472.59892000002</v>
      </c>
      <c r="AE1614" s="1200">
        <f t="shared" si="1490"/>
        <v>151182.82620000001</v>
      </c>
      <c r="AF1614" s="1200"/>
      <c r="AG1614" s="1200">
        <f t="shared" ref="AG1614:AI1614" si="1495">AG1563</f>
        <v>-1289.7727199999936</v>
      </c>
      <c r="AH1614" s="1200">
        <f t="shared" si="1495"/>
        <v>-385.00978999999995</v>
      </c>
      <c r="AI1614" s="1200">
        <f t="shared" si="1495"/>
        <v>150797.81641000003</v>
      </c>
      <c r="AJ1614" s="1200">
        <f>AJ1563</f>
        <v>2438.714026210826</v>
      </c>
      <c r="AK1614" s="1200">
        <f t="shared" ref="AK1614" si="1496">AK1563</f>
        <v>2310150.1700000004</v>
      </c>
      <c r="AL1614" s="1200">
        <f t="shared" si="1428"/>
        <v>2310.1501700000003</v>
      </c>
      <c r="AM1614" s="2437"/>
    </row>
    <row r="1615" spans="1:275" x14ac:dyDescent="0.25">
      <c r="A1615" s="738">
        <v>1</v>
      </c>
      <c r="B1615" s="1735">
        <v>1</v>
      </c>
      <c r="C1615" s="1390" t="s">
        <v>79</v>
      </c>
      <c r="D1615" s="1390"/>
      <c r="E1615" s="1390"/>
      <c r="F1615" s="2172">
        <f>SUM(F1568,)</f>
        <v>400</v>
      </c>
      <c r="G1615" s="1352">
        <f>SUM(G1568,)</f>
        <v>400</v>
      </c>
      <c r="H1615" s="1352">
        <f>SUM(H1568,)</f>
        <v>421</v>
      </c>
      <c r="I1615" s="1352">
        <f t="shared" si="1489"/>
        <v>105.25</v>
      </c>
      <c r="J1615" s="1181">
        <f>SUM(L1615/F1615)</f>
        <v>11.775</v>
      </c>
      <c r="K1615" s="1181">
        <f>N1615/H1615</f>
        <v>10.204275534441805</v>
      </c>
      <c r="L1615" s="1352">
        <f>SUM(L1568,)</f>
        <v>4710</v>
      </c>
      <c r="M1615" s="1352">
        <f>SUM(M1568,)</f>
        <v>4710</v>
      </c>
      <c r="N1615" s="1352">
        <f>SUM(N1568,)</f>
        <v>4296</v>
      </c>
      <c r="O1615" s="1178">
        <f>N1615/M1615*100</f>
        <v>91.210191082802552</v>
      </c>
      <c r="P1615" s="1352">
        <f>SUM(P1568,)</f>
        <v>15.7</v>
      </c>
      <c r="Q1615" s="1178">
        <f>N1615/$C$3*12/P1615</f>
        <v>273.63057324840764</v>
      </c>
      <c r="R1615" s="1352"/>
      <c r="S1615" s="1352"/>
      <c r="T1615" s="1352"/>
      <c r="U1615" s="1352"/>
      <c r="V1615" s="1352"/>
      <c r="W1615" s="1352"/>
      <c r="X1615" s="1352"/>
      <c r="Y1615" s="1352"/>
      <c r="Z1615" s="1352"/>
      <c r="AA1615" s="1352"/>
      <c r="AB1615" s="1352"/>
      <c r="AC1615" s="1352"/>
      <c r="AD1615" s="1657"/>
      <c r="AE1615" s="1352"/>
      <c r="AF1615" s="1352"/>
      <c r="AG1615" s="1352"/>
      <c r="AH1615" s="1352"/>
      <c r="AI1615" s="1352"/>
      <c r="AJ1615" s="1352">
        <f>SUM(AJ1568,)</f>
        <v>0</v>
      </c>
      <c r="AK1615" s="1352"/>
      <c r="AL1615" s="1352">
        <f t="shared" si="1428"/>
        <v>0</v>
      </c>
      <c r="AM1615" s="2437"/>
    </row>
    <row r="1616" spans="1:275" x14ac:dyDescent="0.25">
      <c r="A1616" s="738">
        <v>1</v>
      </c>
      <c r="B1616" s="1735">
        <v>1</v>
      </c>
      <c r="C1616" s="1384" t="s">
        <v>16</v>
      </c>
      <c r="D1616" s="1384"/>
      <c r="E1616" s="1384"/>
      <c r="F1616" s="2173">
        <f>F1572</f>
        <v>170</v>
      </c>
      <c r="G1616" s="1476">
        <f>G1572</f>
        <v>170</v>
      </c>
      <c r="H1616" s="1476">
        <f>H1572</f>
        <v>178</v>
      </c>
      <c r="I1616" s="1476">
        <f t="shared" si="1489"/>
        <v>104.70588235294119</v>
      </c>
      <c r="J1616" s="1181">
        <f>SUM(L1616/F1616)</f>
        <v>8</v>
      </c>
      <c r="K1616" s="1181">
        <f>N1616/H1616</f>
        <v>8.5393258426966288</v>
      </c>
      <c r="L1616" s="1476">
        <f>L1572</f>
        <v>1360</v>
      </c>
      <c r="M1616" s="1476">
        <f>M1572</f>
        <v>1360</v>
      </c>
      <c r="N1616" s="1476">
        <f>N1572</f>
        <v>1520</v>
      </c>
      <c r="O1616" s="1178">
        <f>N1616/M1616*100</f>
        <v>111.76470588235294</v>
      </c>
      <c r="P1616" s="1476">
        <f>P1572</f>
        <v>5.6666666666666661</v>
      </c>
      <c r="Q1616" s="1178">
        <f>N1616/$C$3*12/P1616</f>
        <v>268.23529411764707</v>
      </c>
      <c r="R1616" s="1476"/>
      <c r="S1616" s="1476"/>
      <c r="T1616" s="1476"/>
      <c r="U1616" s="1476"/>
      <c r="V1616" s="1476"/>
      <c r="W1616" s="1476"/>
      <c r="X1616" s="1476"/>
      <c r="Y1616" s="1476"/>
      <c r="Z1616" s="1476"/>
      <c r="AA1616" s="1476"/>
      <c r="AB1616" s="1476"/>
      <c r="AC1616" s="1476"/>
      <c r="AD1616" s="1644"/>
      <c r="AE1616" s="1476"/>
      <c r="AF1616" s="1476"/>
      <c r="AG1616" s="1476"/>
      <c r="AH1616" s="1476"/>
      <c r="AI1616" s="1476"/>
      <c r="AJ1616" s="1476">
        <f>AJ1572</f>
        <v>0</v>
      </c>
      <c r="AK1616" s="1476"/>
      <c r="AL1616" s="1476">
        <f t="shared" si="1428"/>
        <v>0</v>
      </c>
      <c r="AM1616" s="2437"/>
    </row>
    <row r="1617" spans="1:40" ht="29.25" x14ac:dyDescent="0.25">
      <c r="A1617" s="738">
        <v>1</v>
      </c>
      <c r="B1617" s="1735">
        <v>1</v>
      </c>
      <c r="C1617" s="1206" t="s">
        <v>173</v>
      </c>
      <c r="D1617" s="1206"/>
      <c r="E1617" s="1206"/>
      <c r="F1617" s="2172">
        <f>SUM(F1573)</f>
        <v>570</v>
      </c>
      <c r="G1617" s="1310">
        <f>SUM(G1573)</f>
        <v>570</v>
      </c>
      <c r="H1617" s="1310">
        <f>SUM(H1573)</f>
        <v>599</v>
      </c>
      <c r="I1617" s="1310">
        <f t="shared" si="1489"/>
        <v>105.0877192982456</v>
      </c>
      <c r="J1617" s="1181">
        <f>SUM(L1617/F1617)</f>
        <v>10.649122807017545</v>
      </c>
      <c r="K1617" s="1181">
        <f>N1617/H1617</f>
        <v>9.7095158597662774</v>
      </c>
      <c r="L1617" s="1310">
        <f>SUM(L1573)</f>
        <v>6070</v>
      </c>
      <c r="M1617" s="1310">
        <f>SUM(M1573)</f>
        <v>6070</v>
      </c>
      <c r="N1617" s="1310">
        <f>SUM(N1573)</f>
        <v>5816</v>
      </c>
      <c r="O1617" s="1178">
        <f>N1617/M1617*100</f>
        <v>95.815485996705107</v>
      </c>
      <c r="P1617" s="1310">
        <f>SUM(P1573)</f>
        <v>21.366666666666667</v>
      </c>
      <c r="Q1617" s="1178">
        <f>N1617/$C$3*12/P1617</f>
        <v>272.1996879875195</v>
      </c>
      <c r="R1617" s="1310">
        <f t="shared" ref="R1617:AE1617" si="1497">SUM(R1573)</f>
        <v>10166.710041600001</v>
      </c>
      <c r="S1617" s="1310">
        <f t="shared" si="1497"/>
        <v>10166.710041600001</v>
      </c>
      <c r="T1617" s="1310">
        <f t="shared" si="1497"/>
        <v>10166.710041600001</v>
      </c>
      <c r="U1617" s="1310">
        <f t="shared" si="1497"/>
        <v>10166.710041600001</v>
      </c>
      <c r="V1617" s="1310">
        <f t="shared" ref="V1617:X1617" si="1498">SUM(V1573)</f>
        <v>10166.710041600001</v>
      </c>
      <c r="W1617" s="1310">
        <f t="shared" si="1498"/>
        <v>10166.710041600001</v>
      </c>
      <c r="X1617" s="1310">
        <f t="shared" si="1498"/>
        <v>10166.710041600001</v>
      </c>
      <c r="Y1617" s="1310">
        <f t="shared" ref="Y1617:Z1617" si="1499">SUM(Y1573)</f>
        <v>10166.710041600001</v>
      </c>
      <c r="Z1617" s="1310">
        <f t="shared" si="1499"/>
        <v>10166.710041600001</v>
      </c>
      <c r="AA1617" s="1310">
        <f t="shared" ref="AA1617:AB1617" si="1500">SUM(AA1573)</f>
        <v>10166.710041600001</v>
      </c>
      <c r="AB1617" s="1310">
        <f t="shared" si="1500"/>
        <v>10166.710041600001</v>
      </c>
      <c r="AC1617" s="1310">
        <f t="shared" ref="AC1617" si="1501">SUM(AC1573)</f>
        <v>10166.710041600001</v>
      </c>
      <c r="AD1617" s="1643">
        <f t="shared" si="1497"/>
        <v>10166.710041600001</v>
      </c>
      <c r="AE1617" s="1310">
        <f t="shared" si="1497"/>
        <v>10433.595450000001</v>
      </c>
      <c r="AF1617" s="1310"/>
      <c r="AG1617" s="1310">
        <f t="shared" ref="AG1617:AI1617" si="1502">SUM(AG1573)</f>
        <v>266.88540839999951</v>
      </c>
      <c r="AH1617" s="1310">
        <f t="shared" si="1502"/>
        <v>-65.896450000000002</v>
      </c>
      <c r="AI1617" s="1310">
        <f t="shared" si="1502"/>
        <v>10367.699000000001</v>
      </c>
      <c r="AJ1617" s="1310">
        <f>SUM(AJ1573)</f>
        <v>1</v>
      </c>
      <c r="AK1617" s="1310">
        <f t="shared" ref="AK1617" si="1503">SUM(AK1573)</f>
        <v>15891.99</v>
      </c>
      <c r="AL1617" s="1310">
        <f t="shared" si="1428"/>
        <v>15.89199</v>
      </c>
      <c r="AM1617" s="2437"/>
    </row>
    <row r="1618" spans="1:40" x14ac:dyDescent="0.25">
      <c r="A1618" s="891">
        <v>1</v>
      </c>
      <c r="B1618" s="1735">
        <v>1</v>
      </c>
      <c r="C1618" s="1348" t="s">
        <v>325</v>
      </c>
      <c r="D1618" s="1348"/>
      <c r="E1618" s="1348"/>
      <c r="F1618" s="2171">
        <f t="shared" ref="F1618:H1621" si="1504">F1574</f>
        <v>5395</v>
      </c>
      <c r="G1618" s="1308">
        <f t="shared" si="1504"/>
        <v>5395</v>
      </c>
      <c r="H1618" s="1308">
        <f t="shared" si="1504"/>
        <v>3640</v>
      </c>
      <c r="I1618" s="1308">
        <f t="shared" si="1489"/>
        <v>67.46987951807229</v>
      </c>
      <c r="J1618" s="1527"/>
      <c r="K1618" s="1527"/>
      <c r="L1618" s="1308"/>
      <c r="M1618" s="1308"/>
      <c r="N1618" s="1308"/>
      <c r="O1618" s="1399"/>
      <c r="P1618" s="1308"/>
      <c r="Q1618" s="1399"/>
      <c r="R1618" s="1308"/>
      <c r="S1618" s="1308"/>
      <c r="T1618" s="1308"/>
      <c r="U1618" s="1308"/>
      <c r="V1618" s="1308"/>
      <c r="W1618" s="1308"/>
      <c r="X1618" s="1308"/>
      <c r="Y1618" s="1308"/>
      <c r="Z1618" s="1308"/>
      <c r="AA1618" s="1308"/>
      <c r="AB1618" s="1308"/>
      <c r="AC1618" s="1308"/>
      <c r="AD1618" s="1683"/>
      <c r="AE1618" s="1308"/>
      <c r="AF1618" s="1308"/>
      <c r="AG1618" s="1308"/>
      <c r="AH1618" s="1308"/>
      <c r="AI1618" s="1308"/>
      <c r="AJ1618" s="1308">
        <f>AJ1574</f>
        <v>0</v>
      </c>
      <c r="AK1618" s="1308"/>
      <c r="AL1618" s="1308">
        <f t="shared" si="1428"/>
        <v>0</v>
      </c>
      <c r="AM1618" s="2437"/>
    </row>
    <row r="1619" spans="1:40" x14ac:dyDescent="0.25">
      <c r="A1619" s="738">
        <v>1</v>
      </c>
      <c r="B1619" s="1735">
        <v>1</v>
      </c>
      <c r="C1619" s="1525" t="s">
        <v>326</v>
      </c>
      <c r="D1619" s="1525"/>
      <c r="E1619" s="1525"/>
      <c r="F1619" s="2173">
        <f t="shared" si="1504"/>
        <v>5395</v>
      </c>
      <c r="G1619" s="1476">
        <f t="shared" si="1504"/>
        <v>5395</v>
      </c>
      <c r="H1619" s="1476">
        <f t="shared" si="1504"/>
        <v>3640</v>
      </c>
      <c r="I1619" s="1476">
        <f t="shared" si="1489"/>
        <v>67.46987951807229</v>
      </c>
      <c r="J1619" s="1502"/>
      <c r="K1619" s="1502"/>
      <c r="L1619" s="1476"/>
      <c r="M1619" s="1476"/>
      <c r="N1619" s="1476"/>
      <c r="O1619" s="1178"/>
      <c r="P1619" s="1476"/>
      <c r="Q1619" s="1178"/>
      <c r="R1619" s="1476"/>
      <c r="S1619" s="1476"/>
      <c r="T1619" s="1476"/>
      <c r="U1619" s="1476"/>
      <c r="V1619" s="1476"/>
      <c r="W1619" s="1476"/>
      <c r="X1619" s="1476"/>
      <c r="Y1619" s="1476"/>
      <c r="Z1619" s="1476"/>
      <c r="AA1619" s="1476"/>
      <c r="AB1619" s="1476"/>
      <c r="AC1619" s="1476"/>
      <c r="AD1619" s="1644"/>
      <c r="AE1619" s="1476"/>
      <c r="AF1619" s="1476"/>
      <c r="AG1619" s="1476"/>
      <c r="AH1619" s="1476"/>
      <c r="AI1619" s="1476"/>
      <c r="AJ1619" s="1476">
        <f>AJ1575</f>
        <v>0</v>
      </c>
      <c r="AK1619" s="1476"/>
      <c r="AL1619" s="1476">
        <f t="shared" si="1428"/>
        <v>0</v>
      </c>
      <c r="AM1619" s="2437"/>
    </row>
    <row r="1620" spans="1:40" x14ac:dyDescent="0.25">
      <c r="A1620" s="738">
        <v>1</v>
      </c>
      <c r="B1620" s="1735">
        <v>1</v>
      </c>
      <c r="C1620" s="1206" t="s">
        <v>327</v>
      </c>
      <c r="D1620" s="1206"/>
      <c r="E1620" s="1206"/>
      <c r="F1620" s="2172">
        <f t="shared" si="1504"/>
        <v>5</v>
      </c>
      <c r="G1620" s="1310">
        <f t="shared" si="1504"/>
        <v>5</v>
      </c>
      <c r="H1620" s="1310">
        <f t="shared" si="1504"/>
        <v>0</v>
      </c>
      <c r="I1620" s="1310"/>
      <c r="J1620" s="1181"/>
      <c r="K1620" s="1181"/>
      <c r="L1620" s="1310"/>
      <c r="M1620" s="1310"/>
      <c r="N1620" s="1310"/>
      <c r="O1620" s="1178"/>
      <c r="P1620" s="1310"/>
      <c r="Q1620" s="1178"/>
      <c r="R1620" s="1310"/>
      <c r="S1620" s="1310"/>
      <c r="T1620" s="1310"/>
      <c r="U1620" s="1310"/>
      <c r="V1620" s="1310"/>
      <c r="W1620" s="1310"/>
      <c r="X1620" s="1310"/>
      <c r="Y1620" s="1310"/>
      <c r="Z1620" s="1310"/>
      <c r="AA1620" s="1310"/>
      <c r="AB1620" s="1310"/>
      <c r="AC1620" s="1310"/>
      <c r="AD1620" s="1643"/>
      <c r="AE1620" s="1310"/>
      <c r="AF1620" s="1310"/>
      <c r="AG1620" s="1310"/>
      <c r="AH1620" s="1310"/>
      <c r="AI1620" s="1310"/>
      <c r="AJ1620" s="1310">
        <f>AJ1576</f>
        <v>0</v>
      </c>
      <c r="AK1620" s="1310"/>
      <c r="AL1620" s="1310">
        <f t="shared" si="1428"/>
        <v>0</v>
      </c>
      <c r="AM1620" s="2437"/>
    </row>
    <row r="1621" spans="1:40" ht="30" x14ac:dyDescent="0.25">
      <c r="A1621" s="738">
        <v>1</v>
      </c>
      <c r="B1621" s="1735">
        <v>1</v>
      </c>
      <c r="C1621" s="1298" t="s">
        <v>328</v>
      </c>
      <c r="D1621" s="2085"/>
      <c r="E1621" s="2085"/>
      <c r="F1621" s="2193">
        <f t="shared" si="1504"/>
        <v>5</v>
      </c>
      <c r="G1621" s="1478">
        <f t="shared" si="1504"/>
        <v>5</v>
      </c>
      <c r="H1621" s="1478">
        <f t="shared" si="1504"/>
        <v>0</v>
      </c>
      <c r="I1621" s="1478">
        <f>H1621/G1621*100</f>
        <v>0</v>
      </c>
      <c r="J1621" s="1368"/>
      <c r="K1621" s="1368"/>
      <c r="L1621" s="1478"/>
      <c r="M1621" s="1476"/>
      <c r="N1621" s="1478"/>
      <c r="O1621" s="1212"/>
      <c r="P1621" s="1478"/>
      <c r="Q1621" s="1212"/>
      <c r="R1621" s="1476"/>
      <c r="S1621" s="1476"/>
      <c r="T1621" s="1476"/>
      <c r="U1621" s="1476"/>
      <c r="V1621" s="1476"/>
      <c r="W1621" s="1476"/>
      <c r="X1621" s="1476"/>
      <c r="Y1621" s="1476"/>
      <c r="Z1621" s="1476"/>
      <c r="AA1621" s="1476"/>
      <c r="AB1621" s="1476"/>
      <c r="AC1621" s="1476"/>
      <c r="AD1621" s="1644"/>
      <c r="AE1621" s="1476"/>
      <c r="AF1621" s="1476"/>
      <c r="AG1621" s="1478"/>
      <c r="AH1621" s="1478"/>
      <c r="AI1621" s="1478"/>
      <c r="AJ1621" s="1478">
        <f>AJ1577</f>
        <v>0</v>
      </c>
      <c r="AK1621" s="1478"/>
      <c r="AL1621" s="1478">
        <f t="shared" si="1428"/>
        <v>0</v>
      </c>
      <c r="AM1621" s="2437"/>
    </row>
    <row r="1622" spans="1:40" ht="15.75" thickBot="1" x14ac:dyDescent="0.3">
      <c r="B1622" s="1735"/>
      <c r="C1622" s="1213" t="s">
        <v>343</v>
      </c>
      <c r="D1622" s="2522"/>
      <c r="E1622" s="1497"/>
      <c r="F1622" s="2259">
        <f>F1578</f>
        <v>5400</v>
      </c>
      <c r="G1622" s="1480">
        <f t="shared" ref="G1622:H1622" si="1505">G1578</f>
        <v>5400</v>
      </c>
      <c r="H1622" s="1480">
        <f t="shared" si="1505"/>
        <v>3640</v>
      </c>
      <c r="I1622" s="1480">
        <f>H1622/G1622*100</f>
        <v>67.407407407407405</v>
      </c>
      <c r="J1622" s="1378"/>
      <c r="K1622" s="1378"/>
      <c r="L1622" s="1480"/>
      <c r="M1622" s="1480"/>
      <c r="N1622" s="1480"/>
      <c r="O1622" s="1222"/>
      <c r="P1622" s="1480"/>
      <c r="Q1622" s="1222"/>
      <c r="R1622" s="1480">
        <f t="shared" ref="R1622:AI1622" si="1506">R1578</f>
        <v>16955.19929</v>
      </c>
      <c r="S1622" s="1480">
        <f t="shared" ref="S1622:T1622" si="1507">S1578</f>
        <v>16955.19929</v>
      </c>
      <c r="T1622" s="1480">
        <f t="shared" si="1507"/>
        <v>16955.19929</v>
      </c>
      <c r="U1622" s="1480">
        <f t="shared" ref="U1622:V1622" si="1508">U1578</f>
        <v>16955.19929</v>
      </c>
      <c r="V1622" s="1480">
        <f t="shared" si="1508"/>
        <v>16955.19929</v>
      </c>
      <c r="W1622" s="1480">
        <f t="shared" ref="W1622:X1622" si="1509">W1578</f>
        <v>16955.19929</v>
      </c>
      <c r="X1622" s="1480">
        <f t="shared" si="1509"/>
        <v>16955.19929</v>
      </c>
      <c r="Y1622" s="1480">
        <f t="shared" ref="Y1622:Z1622" si="1510">Y1578</f>
        <v>16955.19929</v>
      </c>
      <c r="Z1622" s="1480">
        <f t="shared" si="1510"/>
        <v>16955.19929</v>
      </c>
      <c r="AA1622" s="1480">
        <f t="shared" ref="AA1622:AB1622" si="1511">AA1578</f>
        <v>16955.19929</v>
      </c>
      <c r="AB1622" s="1480">
        <f t="shared" si="1511"/>
        <v>16955.19929</v>
      </c>
      <c r="AC1622" s="1480">
        <f t="shared" ref="AC1622" si="1512">AC1578</f>
        <v>16955.19929</v>
      </c>
      <c r="AD1622" s="1647">
        <f t="shared" si="1506"/>
        <v>16955.19929</v>
      </c>
      <c r="AE1622" s="1480">
        <f t="shared" si="1506"/>
        <v>16686.512640000001</v>
      </c>
      <c r="AF1622" s="1480">
        <f t="shared" si="1506"/>
        <v>0</v>
      </c>
      <c r="AG1622" s="1480">
        <f t="shared" si="1506"/>
        <v>-268.68664999999964</v>
      </c>
      <c r="AH1622" s="1480">
        <f t="shared" si="1506"/>
        <v>-41.720700000000008</v>
      </c>
      <c r="AI1622" s="1480">
        <f t="shared" si="1506"/>
        <v>16644.791939999999</v>
      </c>
      <c r="AJ1622" s="1480">
        <f>AJ1578</f>
        <v>43</v>
      </c>
      <c r="AK1622" s="1480">
        <f>AK1578</f>
        <v>192881.77000000002</v>
      </c>
      <c r="AL1622" s="1480">
        <f t="shared" si="1428"/>
        <v>192.88177000000002</v>
      </c>
      <c r="AM1622" s="2437"/>
    </row>
    <row r="1623" spans="1:40" ht="15" customHeight="1" x14ac:dyDescent="0.25">
      <c r="A1623" s="738">
        <v>1</v>
      </c>
      <c r="B1623" s="1735">
        <v>1</v>
      </c>
      <c r="C1623" s="2112" t="s">
        <v>99</v>
      </c>
      <c r="D1623" s="839"/>
      <c r="E1623" s="839"/>
      <c r="F1623" s="726"/>
      <c r="G1623" s="234"/>
      <c r="H1623" s="234"/>
      <c r="I1623" s="234"/>
      <c r="J1623" s="606"/>
      <c r="K1623" s="606"/>
      <c r="L1623" s="606"/>
      <c r="M1623" s="606"/>
      <c r="N1623" s="606"/>
      <c r="O1623" s="606"/>
      <c r="P1623" s="606"/>
      <c r="Q1623" s="606"/>
      <c r="R1623" s="749"/>
      <c r="S1623" s="749"/>
      <c r="T1623" s="749"/>
      <c r="U1623" s="749"/>
      <c r="V1623" s="749"/>
      <c r="W1623" s="749"/>
      <c r="X1623" s="749"/>
      <c r="Y1623" s="749"/>
      <c r="Z1623" s="749"/>
      <c r="AA1623" s="749"/>
      <c r="AB1623" s="749"/>
      <c r="AC1623" s="749"/>
      <c r="AD1623" s="1636"/>
      <c r="AE1623" s="749"/>
      <c r="AF1623" s="749"/>
      <c r="AG1623" s="749"/>
      <c r="AH1623" s="840"/>
      <c r="AI1623" s="749"/>
      <c r="AJ1623" s="749"/>
      <c r="AK1623" s="1838"/>
      <c r="AL1623" s="1838">
        <f t="shared" si="1428"/>
        <v>0</v>
      </c>
      <c r="AM1623" s="2437"/>
    </row>
    <row r="1624" spans="1:40" ht="29.25" x14ac:dyDescent="0.25">
      <c r="A1624" s="738">
        <v>1</v>
      </c>
      <c r="B1624" s="1735">
        <v>1</v>
      </c>
      <c r="C1624" s="437" t="s">
        <v>238</v>
      </c>
      <c r="D1624" s="437"/>
      <c r="E1624" s="437"/>
      <c r="F1624" s="772"/>
      <c r="G1624" s="692"/>
      <c r="H1624" s="692"/>
      <c r="I1624" s="692"/>
      <c r="J1624" s="692"/>
      <c r="K1624" s="692"/>
      <c r="L1624" s="63"/>
      <c r="M1624" s="63"/>
      <c r="N1624" s="63"/>
      <c r="O1624" s="63"/>
      <c r="P1624" s="63"/>
      <c r="Q1624" s="63"/>
      <c r="R1624" s="63"/>
      <c r="S1624" s="63"/>
      <c r="T1624" s="63"/>
      <c r="U1624" s="63"/>
      <c r="V1624" s="63"/>
      <c r="W1624" s="63"/>
      <c r="X1624" s="63"/>
      <c r="Y1624" s="63"/>
      <c r="Z1624" s="63"/>
      <c r="AA1624" s="63"/>
      <c r="AB1624" s="63"/>
      <c r="AC1624" s="63"/>
      <c r="AD1624" s="1592"/>
      <c r="AE1624" s="63"/>
      <c r="AF1624" s="63"/>
      <c r="AG1624" s="63"/>
      <c r="AH1624" s="676"/>
      <c r="AI1624" s="63"/>
      <c r="AJ1624" s="63"/>
      <c r="AK1624" s="1827"/>
      <c r="AL1624" s="1827">
        <f t="shared" si="1428"/>
        <v>0</v>
      </c>
      <c r="AM1624" s="2437"/>
    </row>
    <row r="1625" spans="1:40" s="70" customFormat="1" ht="15" customHeight="1" x14ac:dyDescent="0.25">
      <c r="A1625" s="738">
        <v>1</v>
      </c>
      <c r="B1625" s="1735">
        <v>1</v>
      </c>
      <c r="C1625" s="654" t="s">
        <v>5</v>
      </c>
      <c r="D1625" s="654"/>
      <c r="E1625" s="654"/>
      <c r="F1625" s="867"/>
      <c r="G1625" s="228"/>
      <c r="H1625" s="228"/>
      <c r="I1625" s="228"/>
      <c r="J1625" s="228"/>
      <c r="K1625" s="228"/>
      <c r="L1625" s="655"/>
      <c r="M1625" s="655"/>
      <c r="N1625" s="655"/>
      <c r="O1625" s="655"/>
      <c r="P1625" s="655"/>
      <c r="Q1625" s="655"/>
      <c r="R1625" s="228"/>
      <c r="S1625" s="228"/>
      <c r="T1625" s="228"/>
      <c r="U1625" s="228"/>
      <c r="V1625" s="228"/>
      <c r="W1625" s="228"/>
      <c r="X1625" s="228"/>
      <c r="Y1625" s="228"/>
      <c r="Z1625" s="228"/>
      <c r="AA1625" s="228"/>
      <c r="AB1625" s="228"/>
      <c r="AC1625" s="228"/>
      <c r="AD1625" s="1627"/>
      <c r="AE1625" s="228"/>
      <c r="AF1625" s="228"/>
      <c r="AG1625" s="228"/>
      <c r="AH1625" s="228"/>
      <c r="AI1625" s="228"/>
      <c r="AJ1625" s="228"/>
      <c r="AK1625" s="1851"/>
      <c r="AL1625" s="1851">
        <f t="shared" si="1428"/>
        <v>0</v>
      </c>
      <c r="AM1625" s="2437"/>
      <c r="AN1625" s="1721"/>
    </row>
    <row r="1626" spans="1:40" s="70" customFormat="1" ht="15" customHeight="1" x14ac:dyDescent="0.25">
      <c r="A1626" s="738">
        <v>1</v>
      </c>
      <c r="B1626" s="1735">
        <v>1</v>
      </c>
      <c r="C1626" s="124" t="s">
        <v>6</v>
      </c>
      <c r="D1626" s="2524" t="s">
        <v>517</v>
      </c>
      <c r="E1626" s="655">
        <v>340</v>
      </c>
      <c r="F1626" s="2230">
        <v>120</v>
      </c>
      <c r="G1626" s="92">
        <f>ROUND(F1626/12*$C$3,0)</f>
        <v>120</v>
      </c>
      <c r="H1626" s="92">
        <v>121</v>
      </c>
      <c r="I1626" s="92">
        <f t="shared" ref="I1626:I1631" si="1513">H1626/G1626*100</f>
        <v>100.83333333333333</v>
      </c>
      <c r="J1626" s="658">
        <v>9</v>
      </c>
      <c r="K1626" s="93">
        <f t="shared" ref="K1626:K1631" si="1514">N1626/H1626</f>
        <v>9.0413223140495873</v>
      </c>
      <c r="L1626" s="94">
        <f>ROUND(F1626*J1626,0)</f>
        <v>1080</v>
      </c>
      <c r="M1626" s="94">
        <f t="shared" ref="M1626:M1630" si="1515">ROUND(L1626/12*$C$3,0)</f>
        <v>1080</v>
      </c>
      <c r="N1626" s="94">
        <v>1094</v>
      </c>
      <c r="O1626" s="94">
        <f t="shared" ref="O1626:O1631" si="1516">N1626/M1626*100</f>
        <v>101.2962962962963</v>
      </c>
      <c r="P1626" s="94">
        <f>L1626/E1626</f>
        <v>3.1764705882352939</v>
      </c>
      <c r="Q1626" s="94">
        <f t="shared" ref="Q1626:Q1631" si="1517">N1626/$C$3*12/P1626</f>
        <v>344.40740740740745</v>
      </c>
      <c r="R1626" s="711"/>
      <c r="S1626" s="711"/>
      <c r="T1626" s="711"/>
      <c r="U1626" s="711"/>
      <c r="V1626" s="711"/>
      <c r="W1626" s="711"/>
      <c r="X1626" s="711"/>
      <c r="Y1626" s="711"/>
      <c r="Z1626" s="711"/>
      <c r="AA1626" s="711"/>
      <c r="AB1626" s="711"/>
      <c r="AC1626" s="711"/>
      <c r="AD1626" s="1595"/>
      <c r="AE1626" s="711"/>
      <c r="AF1626" s="711"/>
      <c r="AG1626" s="711"/>
      <c r="AH1626" s="711"/>
      <c r="AI1626" s="711"/>
      <c r="AJ1626" s="711"/>
      <c r="AK1626" s="1832"/>
      <c r="AL1626" s="1832">
        <f t="shared" si="1428"/>
        <v>0</v>
      </c>
      <c r="AM1626" s="2437"/>
      <c r="AN1626" s="1721"/>
    </row>
    <row r="1627" spans="1:40" s="70" customFormat="1" ht="15" customHeight="1" x14ac:dyDescent="0.25">
      <c r="A1627" s="738">
        <v>1</v>
      </c>
      <c r="B1627" s="1735">
        <v>1</v>
      </c>
      <c r="C1627" s="124" t="s">
        <v>10</v>
      </c>
      <c r="D1627" s="2524" t="s">
        <v>517</v>
      </c>
      <c r="E1627" s="655">
        <v>340</v>
      </c>
      <c r="F1627" s="2230">
        <v>120</v>
      </c>
      <c r="G1627" s="92">
        <f>ROUND(F1627/12*$C$3,0)</f>
        <v>120</v>
      </c>
      <c r="H1627" s="92">
        <v>115</v>
      </c>
      <c r="I1627" s="92">
        <f t="shared" si="1513"/>
        <v>95.833333333333343</v>
      </c>
      <c r="J1627" s="658">
        <v>10.4</v>
      </c>
      <c r="K1627" s="93">
        <f t="shared" si="1514"/>
        <v>9.1999999999999993</v>
      </c>
      <c r="L1627" s="94">
        <f>ROUND(F1627*J1627,0)</f>
        <v>1248</v>
      </c>
      <c r="M1627" s="94">
        <f t="shared" si="1515"/>
        <v>1248</v>
      </c>
      <c r="N1627" s="94">
        <v>1058</v>
      </c>
      <c r="O1627" s="94">
        <f t="shared" si="1516"/>
        <v>84.775641025641022</v>
      </c>
      <c r="P1627" s="94">
        <f>L1627/E1627</f>
        <v>3.6705882352941175</v>
      </c>
      <c r="Q1627" s="94">
        <f t="shared" si="1517"/>
        <v>288.2371794871795</v>
      </c>
      <c r="R1627" s="711"/>
      <c r="S1627" s="711"/>
      <c r="T1627" s="711"/>
      <c r="U1627" s="711"/>
      <c r="V1627" s="711"/>
      <c r="W1627" s="711"/>
      <c r="X1627" s="711"/>
      <c r="Y1627" s="711"/>
      <c r="Z1627" s="711"/>
      <c r="AA1627" s="711"/>
      <c r="AB1627" s="711"/>
      <c r="AC1627" s="711"/>
      <c r="AD1627" s="1595"/>
      <c r="AE1627" s="711"/>
      <c r="AF1627" s="711"/>
      <c r="AG1627" s="711"/>
      <c r="AH1627" s="711"/>
      <c r="AI1627" s="711"/>
      <c r="AJ1627" s="711"/>
      <c r="AK1627" s="1832"/>
      <c r="AL1627" s="1832">
        <f t="shared" ref="AL1627:AL1690" si="1518">AK1627/1000</f>
        <v>0</v>
      </c>
      <c r="AM1627" s="2437"/>
      <c r="AN1627" s="1721"/>
    </row>
    <row r="1628" spans="1:40" s="70" customFormat="1" ht="15" customHeight="1" x14ac:dyDescent="0.25">
      <c r="A1628" s="738">
        <v>1</v>
      </c>
      <c r="B1628" s="1735">
        <v>1</v>
      </c>
      <c r="C1628" s="124" t="s">
        <v>77</v>
      </c>
      <c r="D1628" s="2524" t="s">
        <v>517</v>
      </c>
      <c r="E1628" s="655">
        <v>320</v>
      </c>
      <c r="F1628" s="2230">
        <v>90</v>
      </c>
      <c r="G1628" s="92">
        <f>ROUND(F1628/12*$C$3,0)</f>
        <v>90</v>
      </c>
      <c r="H1628" s="92">
        <v>94</v>
      </c>
      <c r="I1628" s="92">
        <f t="shared" si="1513"/>
        <v>104.44444444444446</v>
      </c>
      <c r="J1628" s="658">
        <v>10</v>
      </c>
      <c r="K1628" s="93">
        <f t="shared" si="1514"/>
        <v>7.5744680851063828</v>
      </c>
      <c r="L1628" s="94">
        <f>ROUND(F1628*J1628,0)</f>
        <v>900</v>
      </c>
      <c r="M1628" s="94">
        <f t="shared" si="1515"/>
        <v>900</v>
      </c>
      <c r="N1628" s="94">
        <v>712</v>
      </c>
      <c r="O1628" s="94">
        <f t="shared" si="1516"/>
        <v>79.111111111111114</v>
      </c>
      <c r="P1628" s="94">
        <f>L1628/E1628</f>
        <v>2.8125</v>
      </c>
      <c r="Q1628" s="94">
        <f t="shared" si="1517"/>
        <v>253.15555555555557</v>
      </c>
      <c r="R1628" s="711"/>
      <c r="S1628" s="711"/>
      <c r="T1628" s="711"/>
      <c r="U1628" s="711"/>
      <c r="V1628" s="711"/>
      <c r="W1628" s="711"/>
      <c r="X1628" s="711"/>
      <c r="Y1628" s="711"/>
      <c r="Z1628" s="711"/>
      <c r="AA1628" s="711"/>
      <c r="AB1628" s="711"/>
      <c r="AC1628" s="711"/>
      <c r="AD1628" s="1595"/>
      <c r="AE1628" s="711"/>
      <c r="AF1628" s="711"/>
      <c r="AG1628" s="711"/>
      <c r="AH1628" s="711"/>
      <c r="AI1628" s="711"/>
      <c r="AJ1628" s="711"/>
      <c r="AK1628" s="1832"/>
      <c r="AL1628" s="1832">
        <f t="shared" si="1518"/>
        <v>0</v>
      </c>
      <c r="AM1628" s="2437"/>
      <c r="AN1628" s="1721"/>
    </row>
    <row r="1629" spans="1:40" s="70" customFormat="1" ht="15" customHeight="1" x14ac:dyDescent="0.25">
      <c r="A1629" s="738">
        <v>1</v>
      </c>
      <c r="B1629" s="1735">
        <v>1</v>
      </c>
      <c r="C1629" s="124" t="s">
        <v>26</v>
      </c>
      <c r="D1629" s="2524" t="s">
        <v>517</v>
      </c>
      <c r="E1629" s="655">
        <v>340</v>
      </c>
      <c r="F1629" s="2230">
        <v>30</v>
      </c>
      <c r="G1629" s="92">
        <f>ROUND(F1629/12*$C$3,0)</f>
        <v>30</v>
      </c>
      <c r="H1629" s="92">
        <v>42</v>
      </c>
      <c r="I1629" s="92">
        <f t="shared" si="1513"/>
        <v>140</v>
      </c>
      <c r="J1629" s="658">
        <v>6.1</v>
      </c>
      <c r="K1629" s="93">
        <f t="shared" si="1514"/>
        <v>6.9285714285714288</v>
      </c>
      <c r="L1629" s="94">
        <f>ROUND(F1629*J1629,0)</f>
        <v>183</v>
      </c>
      <c r="M1629" s="94">
        <f t="shared" si="1515"/>
        <v>183</v>
      </c>
      <c r="N1629" s="94">
        <v>291</v>
      </c>
      <c r="O1629" s="94">
        <f t="shared" si="1516"/>
        <v>159.01639344262296</v>
      </c>
      <c r="P1629" s="94">
        <f>L1629/E1629</f>
        <v>0.53823529411764703</v>
      </c>
      <c r="Q1629" s="94">
        <f t="shared" si="1517"/>
        <v>540.65573770491801</v>
      </c>
      <c r="R1629" s="711"/>
      <c r="S1629" s="711"/>
      <c r="T1629" s="711"/>
      <c r="U1629" s="711"/>
      <c r="V1629" s="711"/>
      <c r="W1629" s="711"/>
      <c r="X1629" s="711"/>
      <c r="Y1629" s="711"/>
      <c r="Z1629" s="711"/>
      <c r="AA1629" s="711"/>
      <c r="AB1629" s="711"/>
      <c r="AC1629" s="711"/>
      <c r="AD1629" s="1595"/>
      <c r="AE1629" s="711"/>
      <c r="AF1629" s="711"/>
      <c r="AG1629" s="711"/>
      <c r="AH1629" s="711"/>
      <c r="AI1629" s="711"/>
      <c r="AJ1629" s="711"/>
      <c r="AK1629" s="1832"/>
      <c r="AL1629" s="1832">
        <f t="shared" si="1518"/>
        <v>0</v>
      </c>
      <c r="AM1629" s="2437"/>
      <c r="AN1629" s="1721"/>
    </row>
    <row r="1630" spans="1:40" s="70" customFormat="1" ht="15" customHeight="1" x14ac:dyDescent="0.25">
      <c r="A1630" s="738">
        <v>1</v>
      </c>
      <c r="B1630" s="1735">
        <v>1</v>
      </c>
      <c r="C1630" s="124" t="s">
        <v>27</v>
      </c>
      <c r="D1630" s="2524" t="s">
        <v>517</v>
      </c>
      <c r="E1630" s="655">
        <v>300</v>
      </c>
      <c r="F1630" s="772">
        <v>10</v>
      </c>
      <c r="G1630" s="92">
        <f>ROUND(F1630/12*$C$3,0)</f>
        <v>10</v>
      </c>
      <c r="H1630" s="92">
        <v>1</v>
      </c>
      <c r="I1630" s="92">
        <f t="shared" si="1513"/>
        <v>10</v>
      </c>
      <c r="J1630" s="659">
        <v>5.2</v>
      </c>
      <c r="K1630" s="93">
        <f t="shared" si="1514"/>
        <v>5</v>
      </c>
      <c r="L1630" s="94">
        <f>ROUND(F1630*J1630,0)</f>
        <v>52</v>
      </c>
      <c r="M1630" s="94">
        <f t="shared" si="1515"/>
        <v>52</v>
      </c>
      <c r="N1630" s="94">
        <v>5</v>
      </c>
      <c r="O1630" s="94">
        <f t="shared" si="1516"/>
        <v>9.6153846153846168</v>
      </c>
      <c r="P1630" s="94">
        <f>L1630/E1630</f>
        <v>0.17333333333333334</v>
      </c>
      <c r="Q1630" s="94">
        <f t="shared" si="1517"/>
        <v>28.846153846153847</v>
      </c>
      <c r="R1630" s="711"/>
      <c r="S1630" s="711"/>
      <c r="T1630" s="711"/>
      <c r="U1630" s="711"/>
      <c r="V1630" s="711"/>
      <c r="W1630" s="711"/>
      <c r="X1630" s="711"/>
      <c r="Y1630" s="711"/>
      <c r="Z1630" s="711"/>
      <c r="AA1630" s="711"/>
      <c r="AB1630" s="711"/>
      <c r="AC1630" s="711"/>
      <c r="AD1630" s="1596"/>
      <c r="AE1630" s="711"/>
      <c r="AF1630" s="711"/>
      <c r="AG1630" s="711"/>
      <c r="AH1630" s="711"/>
      <c r="AI1630" s="711"/>
      <c r="AJ1630" s="711"/>
      <c r="AK1630" s="1832"/>
      <c r="AL1630" s="1832">
        <f t="shared" si="1518"/>
        <v>0</v>
      </c>
      <c r="AM1630" s="2437"/>
      <c r="AN1630" s="1721"/>
    </row>
    <row r="1631" spans="1:40" s="70" customFormat="1" ht="15" customHeight="1" x14ac:dyDescent="0.25">
      <c r="A1631" s="738">
        <v>1</v>
      </c>
      <c r="B1631" s="1735">
        <v>1</v>
      </c>
      <c r="C1631" s="280" t="s">
        <v>7</v>
      </c>
      <c r="D1631" s="280"/>
      <c r="E1631" s="280"/>
      <c r="F1631" s="2231">
        <f>SUM(F1626:F1630)</f>
        <v>370</v>
      </c>
      <c r="G1631" s="673">
        <f>SUM(G1626:G1630)</f>
        <v>370</v>
      </c>
      <c r="H1631" s="673">
        <f>SUM(H1626:H1630)</f>
        <v>373</v>
      </c>
      <c r="I1631" s="673">
        <f t="shared" si="1513"/>
        <v>100.81081081081081</v>
      </c>
      <c r="J1631" s="678">
        <f>IF(F1631=0,0,L1631/F1631)</f>
        <v>9.35945945945946</v>
      </c>
      <c r="K1631" s="117">
        <f t="shared" si="1514"/>
        <v>8.4718498659517429</v>
      </c>
      <c r="L1631" s="673">
        <f>SUM(L1626:L1630)</f>
        <v>3463</v>
      </c>
      <c r="M1631" s="673">
        <f>SUM(M1626:M1630)</f>
        <v>3463</v>
      </c>
      <c r="N1631" s="2767">
        <f>SUM(N1626:N1630)</f>
        <v>3160</v>
      </c>
      <c r="O1631" s="94">
        <f t="shared" si="1516"/>
        <v>91.250360958706324</v>
      </c>
      <c r="P1631" s="673">
        <f>SUM(P1626:P1630)</f>
        <v>10.371127450980394</v>
      </c>
      <c r="Q1631" s="94">
        <f t="shared" si="1517"/>
        <v>304.69204191500722</v>
      </c>
      <c r="R1631" s="673">
        <v>14315.23884</v>
      </c>
      <c r="S1631" s="673">
        <v>14315.23884</v>
      </c>
      <c r="T1631" s="673">
        <v>14315.23884</v>
      </c>
      <c r="U1631" s="673">
        <v>14315.23884</v>
      </c>
      <c r="V1631" s="673">
        <v>14315.23884</v>
      </c>
      <c r="W1631" s="673">
        <v>14315.23884</v>
      </c>
      <c r="X1631" s="673">
        <v>14315.23884</v>
      </c>
      <c r="Y1631" s="673">
        <v>14315.23884</v>
      </c>
      <c r="Z1631" s="673">
        <v>14315.23884</v>
      </c>
      <c r="AA1631" s="673">
        <v>14315.23884</v>
      </c>
      <c r="AB1631" s="673">
        <v>14315.23884</v>
      </c>
      <c r="AC1631" s="673">
        <v>14315.23884</v>
      </c>
      <c r="AD1631" s="1600">
        <f>AC1631</f>
        <v>14315.23884</v>
      </c>
      <c r="AE1631" s="673">
        <f>AI1631-AH1631-AF1631</f>
        <v>13504.90292</v>
      </c>
      <c r="AF1631" s="673"/>
      <c r="AG1631" s="673">
        <f>AE1631-AD1631</f>
        <v>-810.33591999999953</v>
      </c>
      <c r="AH1631" s="673">
        <v>-341.91619999999995</v>
      </c>
      <c r="AI1631" s="673">
        <v>13162.986720000001</v>
      </c>
      <c r="AJ1631" s="673"/>
      <c r="AK1631" s="1852"/>
      <c r="AL1631" s="1852">
        <f t="shared" si="1518"/>
        <v>0</v>
      </c>
      <c r="AM1631" s="2437"/>
      <c r="AN1631" s="1721"/>
    </row>
    <row r="1632" spans="1:40" s="70" customFormat="1" ht="15" customHeight="1" x14ac:dyDescent="0.25">
      <c r="A1632" s="738">
        <v>1</v>
      </c>
      <c r="B1632" s="1735">
        <v>1</v>
      </c>
      <c r="C1632" s="636" t="s">
        <v>14</v>
      </c>
      <c r="D1632" s="636"/>
      <c r="E1632" s="830"/>
      <c r="F1632" s="2231"/>
      <c r="G1632" s="673"/>
      <c r="H1632" s="673"/>
      <c r="I1632" s="673"/>
      <c r="J1632" s="674"/>
      <c r="K1632" s="674"/>
      <c r="L1632" s="673"/>
      <c r="M1632" s="673"/>
      <c r="N1632" s="673"/>
      <c r="O1632" s="673"/>
      <c r="P1632" s="673"/>
      <c r="Q1632" s="673"/>
      <c r="R1632" s="228"/>
      <c r="S1632" s="228"/>
      <c r="T1632" s="228"/>
      <c r="U1632" s="228"/>
      <c r="V1632" s="228"/>
      <c r="W1632" s="228"/>
      <c r="X1632" s="228"/>
      <c r="Y1632" s="228"/>
      <c r="Z1632" s="228"/>
      <c r="AA1632" s="228"/>
      <c r="AB1632" s="228"/>
      <c r="AC1632" s="228"/>
      <c r="AD1632" s="1628"/>
      <c r="AE1632" s="228"/>
      <c r="AF1632" s="228"/>
      <c r="AG1632" s="228"/>
      <c r="AH1632" s="228"/>
      <c r="AI1632" s="228"/>
      <c r="AJ1632" s="228"/>
      <c r="AK1632" s="1851"/>
      <c r="AL1632" s="1851">
        <f t="shared" si="1518"/>
        <v>0</v>
      </c>
      <c r="AM1632" s="2437"/>
      <c r="AN1632" s="1721"/>
    </row>
    <row r="1633" spans="1:40" s="70" customFormat="1" ht="16.5" customHeight="1" x14ac:dyDescent="0.25">
      <c r="A1633" s="738">
        <v>1</v>
      </c>
      <c r="B1633" s="1735">
        <v>1</v>
      </c>
      <c r="C1633" s="507" t="s">
        <v>301</v>
      </c>
      <c r="D1633" s="507"/>
      <c r="E1633" s="520"/>
      <c r="F1633" s="2198"/>
      <c r="G1633" s="116"/>
      <c r="H1633" s="116"/>
      <c r="I1633" s="116"/>
      <c r="J1633" s="363"/>
      <c r="K1633" s="363"/>
      <c r="L1633" s="365"/>
      <c r="M1633" s="365"/>
      <c r="N1633" s="365"/>
      <c r="O1633" s="365"/>
      <c r="P1633" s="365"/>
      <c r="Q1633" s="365"/>
      <c r="R1633" s="440"/>
      <c r="S1633" s="440"/>
      <c r="T1633" s="440"/>
      <c r="U1633" s="440"/>
      <c r="V1633" s="440"/>
      <c r="W1633" s="440"/>
      <c r="X1633" s="440"/>
      <c r="Y1633" s="440"/>
      <c r="Z1633" s="440"/>
      <c r="AA1633" s="440"/>
      <c r="AB1633" s="440"/>
      <c r="AC1633" s="440"/>
      <c r="AD1633" s="1598"/>
      <c r="AE1633" s="440"/>
      <c r="AF1633" s="440"/>
      <c r="AG1633" s="440"/>
      <c r="AH1633" s="440"/>
      <c r="AI1633" s="440"/>
      <c r="AJ1633" s="440"/>
      <c r="AK1633" s="1827"/>
      <c r="AL1633" s="1827">
        <f t="shared" si="1518"/>
        <v>0</v>
      </c>
      <c r="AM1633" s="2437"/>
      <c r="AN1633" s="1721"/>
    </row>
    <row r="1634" spans="1:40" s="70" customFormat="1" ht="15" customHeight="1" x14ac:dyDescent="0.25">
      <c r="A1634" s="738">
        <v>1</v>
      </c>
      <c r="B1634" s="1735">
        <v>1</v>
      </c>
      <c r="C1634" s="407" t="s">
        <v>198</v>
      </c>
      <c r="D1634" s="407"/>
      <c r="E1634" s="407"/>
      <c r="F1634" s="711">
        <f t="shared" ref="F1634:G1634" si="1519">SUM(F1636:F1639)+F1635/2.7</f>
        <v>932.59259259259261</v>
      </c>
      <c r="G1634" s="440">
        <f t="shared" si="1519"/>
        <v>932.59259259259261</v>
      </c>
      <c r="H1634" s="440">
        <f>SUM(H1636:H1639)+H1635/2.7</f>
        <v>2218.6851851851852</v>
      </c>
      <c r="I1634" s="440">
        <f>H1634/G1634*100</f>
        <v>237.90508339952342</v>
      </c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711"/>
      <c r="Y1634" s="711"/>
      <c r="Z1634" s="711"/>
      <c r="AA1634" s="711"/>
      <c r="AB1634" s="711"/>
      <c r="AC1634" s="711"/>
      <c r="AD1634" s="1595"/>
      <c r="AE1634" s="711"/>
      <c r="AF1634" s="711"/>
      <c r="AG1634" s="711"/>
      <c r="AH1634" s="711"/>
      <c r="AI1634" s="711"/>
      <c r="AJ1634" s="2462">
        <f t="shared" ref="AJ1634" si="1520">SUM(AJ1636:AJ1639)+AJ1635/2.7</f>
        <v>3</v>
      </c>
      <c r="AK1634" s="1832">
        <f>AK1639+AK1635+AK1636+AK1637+AK1638</f>
        <v>12088.77</v>
      </c>
      <c r="AL1634" s="1832">
        <f t="shared" si="1518"/>
        <v>12.08877</v>
      </c>
      <c r="AM1634" s="2437"/>
      <c r="AN1634" s="1721"/>
    </row>
    <row r="1635" spans="1:40" s="70" customFormat="1" ht="15" customHeight="1" x14ac:dyDescent="0.25">
      <c r="A1635" s="738"/>
      <c r="B1635" s="1735"/>
      <c r="C1635" s="407" t="s">
        <v>467</v>
      </c>
      <c r="D1635" s="407"/>
      <c r="E1635" s="407"/>
      <c r="F1635" s="711">
        <v>250</v>
      </c>
      <c r="G1635" s="440">
        <f t="shared" ref="G1635:G1643" si="1521">ROUND(F1635/12*$C$3,0)</f>
        <v>250</v>
      </c>
      <c r="H1635" s="440">
        <v>531.04999999999995</v>
      </c>
      <c r="I1635" s="440">
        <f>H1635/G1635*100</f>
        <v>212.41999999999996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711"/>
      <c r="Y1635" s="711"/>
      <c r="Z1635" s="711"/>
      <c r="AA1635" s="711"/>
      <c r="AB1635" s="711"/>
      <c r="AC1635" s="711"/>
      <c r="AD1635" s="1595"/>
      <c r="AE1635" s="711"/>
      <c r="AF1635" s="711"/>
      <c r="AG1635" s="711"/>
      <c r="AH1635" s="711"/>
      <c r="AI1635" s="711"/>
      <c r="AJ1635" s="711"/>
      <c r="AK1635" s="1832"/>
      <c r="AL1635" s="1832">
        <f t="shared" si="1518"/>
        <v>0</v>
      </c>
      <c r="AM1635" s="2437"/>
      <c r="AN1635" s="1721"/>
    </row>
    <row r="1636" spans="1:40" s="70" customFormat="1" ht="15" customHeight="1" x14ac:dyDescent="0.25">
      <c r="A1636" s="738">
        <v>1</v>
      </c>
      <c r="B1636" s="1735">
        <v>1</v>
      </c>
      <c r="C1636" s="407" t="s">
        <v>302</v>
      </c>
      <c r="D1636" s="407"/>
      <c r="E1636" s="407"/>
      <c r="F1636" s="711"/>
      <c r="G1636" s="92">
        <f t="shared" si="1521"/>
        <v>0</v>
      </c>
      <c r="H1636" s="440"/>
      <c r="I1636" s="440"/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711"/>
      <c r="Y1636" s="711"/>
      <c r="Z1636" s="711"/>
      <c r="AA1636" s="711"/>
      <c r="AB1636" s="711"/>
      <c r="AC1636" s="711"/>
      <c r="AD1636" s="1595"/>
      <c r="AE1636" s="711"/>
      <c r="AF1636" s="711"/>
      <c r="AG1636" s="711"/>
      <c r="AH1636" s="711"/>
      <c r="AI1636" s="711"/>
      <c r="AJ1636" s="711"/>
      <c r="AK1636" s="1832"/>
      <c r="AL1636" s="1832">
        <f t="shared" si="1518"/>
        <v>0</v>
      </c>
      <c r="AM1636" s="2437"/>
      <c r="AN1636" s="1721"/>
    </row>
    <row r="1637" spans="1:40" s="70" customFormat="1" ht="38.1" customHeight="1" x14ac:dyDescent="0.25">
      <c r="A1637" s="738">
        <v>1</v>
      </c>
      <c r="B1637" s="1735">
        <v>1</v>
      </c>
      <c r="C1637" s="407" t="s">
        <v>303</v>
      </c>
      <c r="D1637" s="407"/>
      <c r="E1637" s="407"/>
      <c r="F1637" s="711">
        <v>300</v>
      </c>
      <c r="G1637" s="92">
        <f t="shared" si="1521"/>
        <v>300</v>
      </c>
      <c r="H1637" s="440">
        <v>469</v>
      </c>
      <c r="I1637" s="440">
        <f t="shared" ref="I1637:I1644" si="1522">H1637/G1637*100</f>
        <v>156.33333333333331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711"/>
      <c r="Y1637" s="711"/>
      <c r="Z1637" s="711"/>
      <c r="AA1637" s="711"/>
      <c r="AB1637" s="711"/>
      <c r="AC1637" s="711"/>
      <c r="AD1637" s="1595"/>
      <c r="AE1637" s="711"/>
      <c r="AF1637" s="711"/>
      <c r="AG1637" s="711"/>
      <c r="AH1637" s="711"/>
      <c r="AI1637" s="711"/>
      <c r="AJ1637" s="711">
        <v>1</v>
      </c>
      <c r="AK1637" s="1832">
        <v>4029.59</v>
      </c>
      <c r="AL1637" s="1832">
        <f t="shared" si="1518"/>
        <v>4.0295899999999998</v>
      </c>
      <c r="AM1637" s="2437"/>
      <c r="AN1637" s="1721"/>
    </row>
    <row r="1638" spans="1:40" s="70" customFormat="1" ht="38.1" customHeight="1" x14ac:dyDescent="0.25">
      <c r="A1638" s="738">
        <v>1</v>
      </c>
      <c r="B1638" s="1735">
        <v>1</v>
      </c>
      <c r="C1638" s="407" t="s">
        <v>304</v>
      </c>
      <c r="D1638" s="407"/>
      <c r="E1638" s="407"/>
      <c r="F1638" s="711">
        <v>40</v>
      </c>
      <c r="G1638" s="92">
        <f t="shared" si="1521"/>
        <v>40</v>
      </c>
      <c r="H1638" s="440">
        <v>47</v>
      </c>
      <c r="I1638" s="440">
        <f t="shared" si="1522"/>
        <v>117.5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711"/>
      <c r="Y1638" s="711"/>
      <c r="Z1638" s="711"/>
      <c r="AA1638" s="711"/>
      <c r="AB1638" s="711"/>
      <c r="AC1638" s="711"/>
      <c r="AD1638" s="1595"/>
      <c r="AE1638" s="711"/>
      <c r="AF1638" s="711"/>
      <c r="AG1638" s="711"/>
      <c r="AH1638" s="711"/>
      <c r="AI1638" s="711"/>
      <c r="AJ1638" s="711"/>
      <c r="AK1638" s="1832"/>
      <c r="AL1638" s="1832">
        <f t="shared" si="1518"/>
        <v>0</v>
      </c>
      <c r="AM1638" s="2437"/>
      <c r="AN1638" s="1721"/>
    </row>
    <row r="1639" spans="1:40" s="70" customFormat="1" ht="19.5" customHeight="1" x14ac:dyDescent="0.25">
      <c r="A1639" s="738">
        <v>1</v>
      </c>
      <c r="B1639" s="1735">
        <v>1</v>
      </c>
      <c r="C1639" s="407" t="s">
        <v>305</v>
      </c>
      <c r="D1639" s="407"/>
      <c r="E1639" s="407"/>
      <c r="F1639" s="711">
        <v>500</v>
      </c>
      <c r="G1639" s="92">
        <f t="shared" si="1521"/>
        <v>500</v>
      </c>
      <c r="H1639" s="440">
        <v>1506</v>
      </c>
      <c r="I1639" s="440">
        <f t="shared" si="1522"/>
        <v>301.2</v>
      </c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711"/>
      <c r="Y1639" s="711"/>
      <c r="Z1639" s="711"/>
      <c r="AA1639" s="711"/>
      <c r="AB1639" s="711"/>
      <c r="AC1639" s="711"/>
      <c r="AD1639" s="1595"/>
      <c r="AE1639" s="711"/>
      <c r="AF1639" s="711"/>
      <c r="AG1639" s="711"/>
      <c r="AH1639" s="711"/>
      <c r="AI1639" s="711"/>
      <c r="AJ1639" s="711">
        <v>2</v>
      </c>
      <c r="AK1639" s="1832">
        <v>8059.18</v>
      </c>
      <c r="AL1639" s="1832">
        <f t="shared" si="1518"/>
        <v>8.0591799999999996</v>
      </c>
      <c r="AM1639" s="2437"/>
      <c r="AN1639" s="1721"/>
    </row>
    <row r="1640" spans="1:40" s="70" customFormat="1" ht="54" customHeight="1" x14ac:dyDescent="0.25">
      <c r="A1640" s="738"/>
      <c r="B1640" s="1735"/>
      <c r="C1640" s="407" t="s">
        <v>545</v>
      </c>
      <c r="D1640" s="407"/>
      <c r="E1640" s="407"/>
      <c r="F1640" s="711">
        <v>120</v>
      </c>
      <c r="G1640" s="92">
        <f>F1640/7*($C$3-5)</f>
        <v>120</v>
      </c>
      <c r="H1640" s="440">
        <v>13</v>
      </c>
      <c r="I1640" s="440">
        <f t="shared" si="1522"/>
        <v>10.833333333333334</v>
      </c>
      <c r="J1640" s="125"/>
      <c r="K1640" s="125"/>
      <c r="L1640" s="464"/>
      <c r="M1640" s="464"/>
      <c r="N1640" s="464"/>
      <c r="O1640" s="464"/>
      <c r="P1640" s="464"/>
      <c r="Q1640" s="464"/>
      <c r="R1640" s="711"/>
      <c r="S1640" s="711"/>
      <c r="T1640" s="711"/>
      <c r="U1640" s="711"/>
      <c r="V1640" s="711"/>
      <c r="W1640" s="711"/>
      <c r="X1640" s="711"/>
      <c r="Y1640" s="711"/>
      <c r="Z1640" s="711"/>
      <c r="AA1640" s="711"/>
      <c r="AB1640" s="711"/>
      <c r="AC1640" s="711"/>
      <c r="AD1640" s="1595"/>
      <c r="AE1640" s="711"/>
      <c r="AF1640" s="711"/>
      <c r="AG1640" s="711"/>
      <c r="AH1640" s="711"/>
      <c r="AI1640" s="711"/>
      <c r="AJ1640" s="711"/>
      <c r="AK1640" s="1832"/>
      <c r="AL1640" s="1832">
        <f t="shared" si="1518"/>
        <v>0</v>
      </c>
      <c r="AM1640" s="2437"/>
      <c r="AN1640" s="1721"/>
    </row>
    <row r="1641" spans="1:40" s="70" customFormat="1" ht="18" customHeight="1" x14ac:dyDescent="0.25">
      <c r="A1641" s="738">
        <v>1</v>
      </c>
      <c r="B1641" s="1735">
        <v>1</v>
      </c>
      <c r="C1641" s="407" t="s">
        <v>157</v>
      </c>
      <c r="D1641" s="407"/>
      <c r="E1641" s="407"/>
      <c r="F1641" s="711">
        <f>F1642+F1643/8.5</f>
        <v>3100</v>
      </c>
      <c r="G1641" s="92">
        <f t="shared" ref="G1641:H1641" si="1523">G1642+G1643/8.5</f>
        <v>3100</v>
      </c>
      <c r="H1641" s="92">
        <f t="shared" si="1523"/>
        <v>2501.0011764705882</v>
      </c>
      <c r="I1641" s="440">
        <f t="shared" si="1522"/>
        <v>80.677457305502841</v>
      </c>
      <c r="J1641" s="125"/>
      <c r="K1641" s="125"/>
      <c r="L1641" s="464"/>
      <c r="M1641" s="464"/>
      <c r="N1641" s="464"/>
      <c r="O1641" s="464"/>
      <c r="P1641" s="464"/>
      <c r="Q1641" s="464"/>
      <c r="R1641" s="711"/>
      <c r="S1641" s="711"/>
      <c r="T1641" s="711"/>
      <c r="U1641" s="711"/>
      <c r="V1641" s="711"/>
      <c r="W1641" s="711"/>
      <c r="X1641" s="711"/>
      <c r="Y1641" s="711"/>
      <c r="Z1641" s="711"/>
      <c r="AA1641" s="711"/>
      <c r="AB1641" s="711"/>
      <c r="AC1641" s="711"/>
      <c r="AD1641" s="1595"/>
      <c r="AE1641" s="711"/>
      <c r="AF1641" s="711"/>
      <c r="AG1641" s="711"/>
      <c r="AH1641" s="711"/>
      <c r="AI1641" s="711"/>
      <c r="AJ1641" s="92">
        <f t="shared" ref="AJ1641" si="1524">AJ1642+AJ1643/8.5</f>
        <v>19</v>
      </c>
      <c r="AK1641" s="1832">
        <f>AK1642+AK1643</f>
        <v>214501.06</v>
      </c>
      <c r="AL1641" s="1832">
        <f t="shared" si="1518"/>
        <v>214.50106</v>
      </c>
      <c r="AM1641" s="2437"/>
      <c r="AN1641" s="1721"/>
    </row>
    <row r="1642" spans="1:40" s="70" customFormat="1" ht="18" customHeight="1" x14ac:dyDescent="0.25">
      <c r="A1642" s="738"/>
      <c r="B1642" s="1735"/>
      <c r="C1642" s="1276" t="s">
        <v>447</v>
      </c>
      <c r="D1642" s="1276"/>
      <c r="E1642" s="407"/>
      <c r="F1642" s="711">
        <v>2700</v>
      </c>
      <c r="G1642" s="92">
        <f t="shared" si="1521"/>
        <v>2700</v>
      </c>
      <c r="H1642" s="92">
        <v>2114</v>
      </c>
      <c r="I1642" s="440">
        <f t="shared" si="1522"/>
        <v>78.296296296296291</v>
      </c>
      <c r="J1642" s="125"/>
      <c r="K1642" s="125"/>
      <c r="L1642" s="464"/>
      <c r="M1642" s="464"/>
      <c r="N1642" s="464"/>
      <c r="O1642" s="464"/>
      <c r="P1642" s="464"/>
      <c r="Q1642" s="464"/>
      <c r="R1642" s="711"/>
      <c r="S1642" s="711"/>
      <c r="T1642" s="711"/>
      <c r="U1642" s="711"/>
      <c r="V1642" s="711"/>
      <c r="W1642" s="711"/>
      <c r="X1642" s="711"/>
      <c r="Y1642" s="711"/>
      <c r="Z1642" s="711"/>
      <c r="AA1642" s="711"/>
      <c r="AB1642" s="711"/>
      <c r="AC1642" s="711"/>
      <c r="AD1642" s="1595"/>
      <c r="AE1642" s="711"/>
      <c r="AF1642" s="711"/>
      <c r="AG1642" s="711"/>
      <c r="AH1642" s="711"/>
      <c r="AI1642" s="711"/>
      <c r="AJ1642" s="711">
        <v>19</v>
      </c>
      <c r="AK1642" s="1832">
        <v>214501.06</v>
      </c>
      <c r="AL1642" s="1832">
        <f t="shared" si="1518"/>
        <v>214.50106</v>
      </c>
      <c r="AM1642" s="2437"/>
      <c r="AN1642" s="1721"/>
    </row>
    <row r="1643" spans="1:40" s="70" customFormat="1" ht="22.5" customHeight="1" x14ac:dyDescent="0.25">
      <c r="A1643" s="738">
        <v>1</v>
      </c>
      <c r="B1643" s="1735">
        <v>1</v>
      </c>
      <c r="C1643" s="407" t="s">
        <v>451</v>
      </c>
      <c r="D1643" s="407"/>
      <c r="E1643" s="407"/>
      <c r="F1643" s="711">
        <v>3400</v>
      </c>
      <c r="G1643" s="92">
        <f t="shared" si="1521"/>
        <v>3400</v>
      </c>
      <c r="H1643" s="92">
        <v>3289.51</v>
      </c>
      <c r="I1643" s="440">
        <f t="shared" si="1522"/>
        <v>96.750294117647059</v>
      </c>
      <c r="J1643" s="125"/>
      <c r="K1643" s="125"/>
      <c r="L1643" s="464"/>
      <c r="M1643" s="464"/>
      <c r="N1643" s="464"/>
      <c r="O1643" s="464"/>
      <c r="P1643" s="464"/>
      <c r="Q1643" s="464"/>
      <c r="R1643" s="711"/>
      <c r="S1643" s="711"/>
      <c r="T1643" s="711"/>
      <c r="U1643" s="711"/>
      <c r="V1643" s="711"/>
      <c r="W1643" s="711"/>
      <c r="X1643" s="711"/>
      <c r="Y1643" s="711"/>
      <c r="Z1643" s="711"/>
      <c r="AA1643" s="711"/>
      <c r="AB1643" s="711"/>
      <c r="AC1643" s="711"/>
      <c r="AD1643" s="1595"/>
      <c r="AE1643" s="711"/>
      <c r="AF1643" s="711"/>
      <c r="AG1643" s="711"/>
      <c r="AH1643" s="711"/>
      <c r="AI1643" s="711"/>
      <c r="AJ1643" s="711"/>
      <c r="AK1643" s="1832"/>
      <c r="AL1643" s="1832">
        <f t="shared" si="1518"/>
        <v>0</v>
      </c>
      <c r="AM1643" s="2437"/>
      <c r="AN1643" s="1721"/>
    </row>
    <row r="1644" spans="1:40" s="70" customFormat="1" ht="15" customHeight="1" x14ac:dyDescent="0.25">
      <c r="A1644" s="738">
        <v>1</v>
      </c>
      <c r="B1644" s="1735">
        <v>1</v>
      </c>
      <c r="C1644" s="213" t="s">
        <v>168</v>
      </c>
      <c r="D1644" s="213"/>
      <c r="E1644" s="407"/>
      <c r="F1644" s="712">
        <f>F1634+F1642*3.2+F1643/3.9</f>
        <v>10444.387464387464</v>
      </c>
      <c r="G1644" s="388">
        <f t="shared" ref="G1644:H1644" si="1525">G1634+G1642*3.2+G1643/3.9</f>
        <v>10444.387464387464</v>
      </c>
      <c r="H1644" s="388">
        <f t="shared" si="1525"/>
        <v>9826.9492877492885</v>
      </c>
      <c r="I1644" s="388">
        <f t="shared" si="1522"/>
        <v>94.088325631891067</v>
      </c>
      <c r="J1644" s="125"/>
      <c r="K1644" s="125"/>
      <c r="L1644" s="464"/>
      <c r="M1644" s="464"/>
      <c r="N1644" s="464"/>
      <c r="O1644" s="464"/>
      <c r="P1644" s="464"/>
      <c r="Q1644" s="464"/>
      <c r="R1644" s="644">
        <v>36332.748399999997</v>
      </c>
      <c r="S1644" s="644">
        <v>36332.748399999997</v>
      </c>
      <c r="T1644" s="644">
        <v>36332.748399999997</v>
      </c>
      <c r="U1644" s="644">
        <v>36332.748399999997</v>
      </c>
      <c r="V1644" s="644">
        <v>36332.748399999997</v>
      </c>
      <c r="W1644" s="644">
        <v>36332.748399999997</v>
      </c>
      <c r="X1644" s="644">
        <v>35878.589049999995</v>
      </c>
      <c r="Y1644" s="644">
        <v>36356.009233333338</v>
      </c>
      <c r="Z1644" s="644">
        <v>36356.009233333338</v>
      </c>
      <c r="AA1644" s="644">
        <v>36077.784570000003</v>
      </c>
      <c r="AB1644" s="644">
        <v>36077.784570000003</v>
      </c>
      <c r="AC1644" s="644">
        <v>35796.695390000001</v>
      </c>
      <c r="AD1644" s="1732">
        <f>AC1644</f>
        <v>35796.695390000001</v>
      </c>
      <c r="AE1644" s="644">
        <f>AI1644-AH1644</f>
        <v>35796.695340000006</v>
      </c>
      <c r="AF1644" s="644"/>
      <c r="AG1644" s="644">
        <f>AE1644-AD1644</f>
        <v>-4.9999995098914951E-5</v>
      </c>
      <c r="AH1644" s="644">
        <v>-2.5836600000000001</v>
      </c>
      <c r="AI1644" s="644">
        <v>35794.111680000009</v>
      </c>
      <c r="AJ1644" s="388">
        <f t="shared" ref="AJ1644" si="1526">AJ1634+AJ1642*3.2+AJ1643/3.9</f>
        <v>63.800000000000004</v>
      </c>
      <c r="AK1644" s="388">
        <f>AK1634+AK1641</f>
        <v>226589.83</v>
      </c>
      <c r="AL1644" s="388">
        <f t="shared" si="1518"/>
        <v>226.58982999999998</v>
      </c>
      <c r="AM1644" s="2437"/>
      <c r="AN1644" s="1721"/>
    </row>
    <row r="1645" spans="1:40" s="70" customFormat="1" ht="15" customHeight="1" x14ac:dyDescent="0.25">
      <c r="A1645" s="738">
        <v>1</v>
      </c>
      <c r="B1645" s="1735">
        <v>1</v>
      </c>
      <c r="C1645" s="507" t="s">
        <v>306</v>
      </c>
      <c r="D1645" s="507"/>
      <c r="E1645" s="407"/>
      <c r="F1645" s="711"/>
      <c r="G1645" s="440"/>
      <c r="H1645" s="440"/>
      <c r="I1645" s="388"/>
      <c r="J1645" s="125"/>
      <c r="K1645" s="125"/>
      <c r="L1645" s="464"/>
      <c r="M1645" s="464"/>
      <c r="N1645" s="464"/>
      <c r="O1645" s="464"/>
      <c r="P1645" s="464"/>
      <c r="Q1645" s="464"/>
      <c r="R1645" s="711"/>
      <c r="S1645" s="711"/>
      <c r="T1645" s="711"/>
      <c r="U1645" s="711"/>
      <c r="V1645" s="711"/>
      <c r="W1645" s="711"/>
      <c r="X1645" s="711"/>
      <c r="Y1645" s="711"/>
      <c r="Z1645" s="711"/>
      <c r="AA1645" s="711"/>
      <c r="AB1645" s="711"/>
      <c r="AC1645" s="711"/>
      <c r="AD1645" s="1595"/>
      <c r="AE1645" s="711"/>
      <c r="AF1645" s="711"/>
      <c r="AG1645" s="711"/>
      <c r="AH1645" s="711"/>
      <c r="AI1645" s="711"/>
      <c r="AJ1645" s="711"/>
      <c r="AK1645" s="1832"/>
      <c r="AL1645" s="1832">
        <f t="shared" si="1518"/>
        <v>0</v>
      </c>
      <c r="AM1645" s="2437"/>
      <c r="AN1645" s="1721"/>
    </row>
    <row r="1646" spans="1:40" s="70" customFormat="1" ht="15" customHeight="1" x14ac:dyDescent="0.25">
      <c r="A1646" s="738">
        <v>1</v>
      </c>
      <c r="B1646" s="1735">
        <v>1</v>
      </c>
      <c r="C1646" s="407" t="s">
        <v>198</v>
      </c>
      <c r="D1646" s="407"/>
      <c r="E1646" s="407"/>
      <c r="F1646" s="711">
        <f>SUM(F1648,F1653)</f>
        <v>2416</v>
      </c>
      <c r="G1646" s="440">
        <f>SUM(G1648,G1653)</f>
        <v>2416</v>
      </c>
      <c r="H1646" s="440">
        <f>SUM(H1648,H1653)</f>
        <v>2284</v>
      </c>
      <c r="I1646" s="388">
        <f>H1646/G1646*100</f>
        <v>94.536423841059602</v>
      </c>
      <c r="J1646" s="125"/>
      <c r="K1646" s="125"/>
      <c r="L1646" s="464"/>
      <c r="M1646" s="464"/>
      <c r="N1646" s="464"/>
      <c r="O1646" s="464"/>
      <c r="P1646" s="464"/>
      <c r="Q1646" s="464"/>
      <c r="R1646" s="711"/>
      <c r="S1646" s="711"/>
      <c r="T1646" s="711"/>
      <c r="U1646" s="711"/>
      <c r="V1646" s="711"/>
      <c r="W1646" s="711"/>
      <c r="X1646" s="711"/>
      <c r="Y1646" s="711"/>
      <c r="Z1646" s="711"/>
      <c r="AA1646" s="711"/>
      <c r="AB1646" s="711"/>
      <c r="AC1646" s="711"/>
      <c r="AD1646" s="1595"/>
      <c r="AE1646" s="711"/>
      <c r="AF1646" s="711"/>
      <c r="AG1646" s="711"/>
      <c r="AH1646" s="711"/>
      <c r="AI1646" s="711"/>
      <c r="AJ1646" s="711">
        <f>SUM(AJ1648,AJ1653)</f>
        <v>1</v>
      </c>
      <c r="AK1646" s="711">
        <f>SUM(AK1648,AK1653)</f>
        <v>2229.63</v>
      </c>
      <c r="AL1646" s="711">
        <f t="shared" si="1518"/>
        <v>2.2296300000000002</v>
      </c>
      <c r="AM1646" s="2437"/>
      <c r="AN1646" s="1721"/>
    </row>
    <row r="1647" spans="1:40" s="70" customFormat="1" ht="15" customHeight="1" x14ac:dyDescent="0.25">
      <c r="A1647" s="738">
        <v>1</v>
      </c>
      <c r="B1647" s="1735">
        <v>1</v>
      </c>
      <c r="C1647" s="407" t="s">
        <v>302</v>
      </c>
      <c r="D1647" s="407"/>
      <c r="E1647" s="407"/>
      <c r="F1647" s="711"/>
      <c r="G1647" s="92">
        <f>ROUND(F1647/12*$C$3,0)</f>
        <v>0</v>
      </c>
      <c r="H1647" s="440"/>
      <c r="I1647" s="388"/>
      <c r="J1647" s="125"/>
      <c r="K1647" s="125"/>
      <c r="L1647" s="464"/>
      <c r="M1647" s="464"/>
      <c r="N1647" s="464"/>
      <c r="O1647" s="464"/>
      <c r="P1647" s="464"/>
      <c r="Q1647" s="464"/>
      <c r="R1647" s="711"/>
      <c r="S1647" s="711"/>
      <c r="T1647" s="711"/>
      <c r="U1647" s="711"/>
      <c r="V1647" s="711"/>
      <c r="W1647" s="711"/>
      <c r="X1647" s="711"/>
      <c r="Y1647" s="711"/>
      <c r="Z1647" s="711"/>
      <c r="AA1647" s="711"/>
      <c r="AB1647" s="711"/>
      <c r="AC1647" s="711"/>
      <c r="AD1647" s="1595"/>
      <c r="AE1647" s="711"/>
      <c r="AF1647" s="711"/>
      <c r="AG1647" s="711"/>
      <c r="AH1647" s="711"/>
      <c r="AI1647" s="711"/>
      <c r="AJ1647" s="711"/>
      <c r="AK1647" s="1832"/>
      <c r="AL1647" s="1832">
        <f t="shared" si="1518"/>
        <v>0</v>
      </c>
      <c r="AM1647" s="2437"/>
      <c r="AN1647" s="1721"/>
    </row>
    <row r="1648" spans="1:40" s="70" customFormat="1" ht="51.75" customHeight="1" x14ac:dyDescent="0.25">
      <c r="A1648" s="738">
        <v>1</v>
      </c>
      <c r="B1648" s="1735">
        <v>1</v>
      </c>
      <c r="C1648" s="407" t="s">
        <v>307</v>
      </c>
      <c r="D1648" s="407"/>
      <c r="E1648" s="407"/>
      <c r="F1648" s="711">
        <f>SUM(F1649:F1652)</f>
        <v>698</v>
      </c>
      <c r="G1648" s="440">
        <f>SUM(G1649:G1652)</f>
        <v>698</v>
      </c>
      <c r="H1648" s="440">
        <f>SUM(H1649:H1652)</f>
        <v>415</v>
      </c>
      <c r="I1648" s="388">
        <f>H1648/G1648*100</f>
        <v>59.455587392550143</v>
      </c>
      <c r="J1648" s="125"/>
      <c r="K1648" s="125"/>
      <c r="L1648" s="464"/>
      <c r="M1648" s="464"/>
      <c r="N1648" s="464"/>
      <c r="O1648" s="464"/>
      <c r="P1648" s="464"/>
      <c r="Q1648" s="464"/>
      <c r="R1648" s="711"/>
      <c r="S1648" s="711"/>
      <c r="T1648" s="711"/>
      <c r="U1648" s="711"/>
      <c r="V1648" s="711"/>
      <c r="W1648" s="711"/>
      <c r="X1648" s="711"/>
      <c r="Y1648" s="711"/>
      <c r="Z1648" s="711"/>
      <c r="AA1648" s="711"/>
      <c r="AB1648" s="711"/>
      <c r="AC1648" s="711"/>
      <c r="AD1648" s="1595"/>
      <c r="AE1648" s="711"/>
      <c r="AF1648" s="711"/>
      <c r="AG1648" s="711"/>
      <c r="AH1648" s="711"/>
      <c r="AI1648" s="711"/>
      <c r="AJ1648" s="711">
        <f>SUM(AJ1649:AJ1652)</f>
        <v>0</v>
      </c>
      <c r="AK1648" s="1832">
        <f>SUM(AK1649:AK1652)</f>
        <v>0</v>
      </c>
      <c r="AL1648" s="1832">
        <f t="shared" si="1518"/>
        <v>0</v>
      </c>
      <c r="AM1648" s="2437"/>
      <c r="AN1648" s="1721"/>
    </row>
    <row r="1649" spans="1:40" s="70" customFormat="1" ht="38.1" customHeight="1" x14ac:dyDescent="0.25">
      <c r="A1649" s="738">
        <v>1</v>
      </c>
      <c r="B1649" s="1735">
        <v>1</v>
      </c>
      <c r="C1649" s="407" t="s">
        <v>308</v>
      </c>
      <c r="D1649" s="407"/>
      <c r="E1649" s="407"/>
      <c r="F1649" s="711">
        <v>278</v>
      </c>
      <c r="G1649" s="92">
        <f>ROUND(F1649/12*$C$3,0)</f>
        <v>278</v>
      </c>
      <c r="H1649" s="440">
        <v>280</v>
      </c>
      <c r="I1649" s="388">
        <f>H1649/G1649*100</f>
        <v>100.71942446043165</v>
      </c>
      <c r="J1649" s="125"/>
      <c r="K1649" s="125"/>
      <c r="L1649" s="464"/>
      <c r="M1649" s="464"/>
      <c r="N1649" s="464"/>
      <c r="O1649" s="464"/>
      <c r="P1649" s="464"/>
      <c r="Q1649" s="464"/>
      <c r="R1649" s="711"/>
      <c r="S1649" s="711"/>
      <c r="T1649" s="711"/>
      <c r="U1649" s="711"/>
      <c r="V1649" s="711"/>
      <c r="W1649" s="711"/>
      <c r="X1649" s="711"/>
      <c r="Y1649" s="711"/>
      <c r="Z1649" s="711"/>
      <c r="AA1649" s="711"/>
      <c r="AB1649" s="711"/>
      <c r="AC1649" s="711"/>
      <c r="AD1649" s="1595"/>
      <c r="AE1649" s="711"/>
      <c r="AF1649" s="711"/>
      <c r="AG1649" s="711"/>
      <c r="AH1649" s="711"/>
      <c r="AI1649" s="711"/>
      <c r="AJ1649" s="711"/>
      <c r="AK1649" s="1832"/>
      <c r="AL1649" s="1832">
        <f t="shared" si="1518"/>
        <v>0</v>
      </c>
      <c r="AM1649" s="2437"/>
      <c r="AN1649" s="1721"/>
    </row>
    <row r="1650" spans="1:40" s="70" customFormat="1" ht="38.1" customHeight="1" x14ac:dyDescent="0.25">
      <c r="A1650" s="738">
        <v>1</v>
      </c>
      <c r="B1650" s="1735">
        <v>1</v>
      </c>
      <c r="C1650" s="407" t="s">
        <v>309</v>
      </c>
      <c r="D1650" s="407"/>
      <c r="E1650" s="407"/>
      <c r="F1650" s="711">
        <v>83</v>
      </c>
      <c r="G1650" s="92">
        <f>ROUND(F1650/12*$C$3,0)</f>
        <v>83</v>
      </c>
      <c r="H1650" s="440">
        <v>12</v>
      </c>
      <c r="I1650" s="388">
        <f>H1650/G1650*100</f>
        <v>14.457831325301203</v>
      </c>
      <c r="J1650" s="125"/>
      <c r="K1650" s="125"/>
      <c r="L1650" s="464"/>
      <c r="M1650" s="464"/>
      <c r="N1650" s="464"/>
      <c r="O1650" s="464"/>
      <c r="P1650" s="464"/>
      <c r="Q1650" s="464"/>
      <c r="R1650" s="711"/>
      <c r="S1650" s="711"/>
      <c r="T1650" s="711"/>
      <c r="U1650" s="711"/>
      <c r="V1650" s="711"/>
      <c r="W1650" s="711"/>
      <c r="X1650" s="711"/>
      <c r="Y1650" s="711"/>
      <c r="Z1650" s="711"/>
      <c r="AA1650" s="711"/>
      <c r="AB1650" s="711"/>
      <c r="AC1650" s="711"/>
      <c r="AD1650" s="1595"/>
      <c r="AE1650" s="711"/>
      <c r="AF1650" s="711"/>
      <c r="AG1650" s="711"/>
      <c r="AH1650" s="711"/>
      <c r="AI1650" s="711"/>
      <c r="AJ1650" s="711"/>
      <c r="AK1650" s="1832"/>
      <c r="AL1650" s="1832">
        <f t="shared" si="1518"/>
        <v>0</v>
      </c>
      <c r="AM1650" s="2437"/>
      <c r="AN1650" s="1721"/>
    </row>
    <row r="1651" spans="1:40" s="70" customFormat="1" ht="52.5" customHeight="1" x14ac:dyDescent="0.25">
      <c r="A1651" s="738">
        <v>1</v>
      </c>
      <c r="B1651" s="1735">
        <v>1</v>
      </c>
      <c r="C1651" s="407" t="s">
        <v>353</v>
      </c>
      <c r="D1651" s="407"/>
      <c r="E1651" s="407"/>
      <c r="F1651" s="711"/>
      <c r="G1651" s="92">
        <f>ROUND(F1651/12*$C$3,0)</f>
        <v>0</v>
      </c>
      <c r="H1651" s="440"/>
      <c r="I1651" s="388"/>
      <c r="J1651" s="125"/>
      <c r="K1651" s="125"/>
      <c r="L1651" s="464"/>
      <c r="M1651" s="464"/>
      <c r="N1651" s="464"/>
      <c r="O1651" s="464"/>
      <c r="P1651" s="464"/>
      <c r="Q1651" s="464"/>
      <c r="R1651" s="711"/>
      <c r="S1651" s="711"/>
      <c r="T1651" s="711"/>
      <c r="U1651" s="711"/>
      <c r="V1651" s="711"/>
      <c r="W1651" s="711"/>
      <c r="X1651" s="711"/>
      <c r="Y1651" s="711"/>
      <c r="Z1651" s="711"/>
      <c r="AA1651" s="711"/>
      <c r="AB1651" s="711"/>
      <c r="AC1651" s="711"/>
      <c r="AD1651" s="1595"/>
      <c r="AE1651" s="711"/>
      <c r="AF1651" s="711"/>
      <c r="AG1651" s="711"/>
      <c r="AH1651" s="711"/>
      <c r="AI1651" s="711"/>
      <c r="AJ1651" s="711"/>
      <c r="AK1651" s="1832"/>
      <c r="AL1651" s="1832">
        <f t="shared" si="1518"/>
        <v>0</v>
      </c>
      <c r="AM1651" s="2437"/>
      <c r="AN1651" s="1721"/>
    </row>
    <row r="1652" spans="1:40" s="70" customFormat="1" ht="48" customHeight="1" x14ac:dyDescent="0.25">
      <c r="A1652" s="738">
        <v>1</v>
      </c>
      <c r="B1652" s="1735">
        <v>1</v>
      </c>
      <c r="C1652" s="407" t="s">
        <v>354</v>
      </c>
      <c r="D1652" s="407"/>
      <c r="E1652" s="407"/>
      <c r="F1652" s="711">
        <v>337</v>
      </c>
      <c r="G1652" s="92">
        <f>ROUND(F1652/12*$C$3,0)</f>
        <v>337</v>
      </c>
      <c r="H1652" s="440">
        <v>123</v>
      </c>
      <c r="I1652" s="388">
        <f>H1652/G1652*100</f>
        <v>36.498516320474778</v>
      </c>
      <c r="J1652" s="125"/>
      <c r="K1652" s="125"/>
      <c r="L1652" s="464"/>
      <c r="M1652" s="464"/>
      <c r="N1652" s="464"/>
      <c r="O1652" s="464"/>
      <c r="P1652" s="464"/>
      <c r="Q1652" s="464"/>
      <c r="R1652" s="711"/>
      <c r="S1652" s="711"/>
      <c r="T1652" s="711"/>
      <c r="U1652" s="711"/>
      <c r="V1652" s="711"/>
      <c r="W1652" s="711"/>
      <c r="X1652" s="711"/>
      <c r="Y1652" s="711"/>
      <c r="Z1652" s="711"/>
      <c r="AA1652" s="711"/>
      <c r="AB1652" s="711"/>
      <c r="AC1652" s="711"/>
      <c r="AD1652" s="1595"/>
      <c r="AE1652" s="711"/>
      <c r="AF1652" s="711"/>
      <c r="AG1652" s="711"/>
      <c r="AH1652" s="711"/>
      <c r="AI1652" s="711"/>
      <c r="AJ1652" s="711"/>
      <c r="AK1652" s="1832"/>
      <c r="AL1652" s="1832">
        <f t="shared" si="1518"/>
        <v>0</v>
      </c>
      <c r="AM1652" s="2437"/>
      <c r="AN1652" s="1721"/>
    </row>
    <row r="1653" spans="1:40" s="70" customFormat="1" ht="50.25" customHeight="1" x14ac:dyDescent="0.25">
      <c r="A1653" s="738">
        <v>1</v>
      </c>
      <c r="B1653" s="1735">
        <v>1</v>
      </c>
      <c r="C1653" s="407" t="s">
        <v>310</v>
      </c>
      <c r="D1653" s="407"/>
      <c r="E1653" s="407"/>
      <c r="F1653" s="711">
        <f>SUM(F1654:F1656)</f>
        <v>1718</v>
      </c>
      <c r="G1653" s="440">
        <f>SUM(G1654:G1656)</f>
        <v>1718</v>
      </c>
      <c r="H1653" s="440">
        <f>SUM(H1654:H1656)</f>
        <v>1869</v>
      </c>
      <c r="I1653" s="388">
        <f>H1653/G1653*100</f>
        <v>108.78928987194412</v>
      </c>
      <c r="J1653" s="125"/>
      <c r="K1653" s="125"/>
      <c r="L1653" s="464"/>
      <c r="M1653" s="464"/>
      <c r="N1653" s="464"/>
      <c r="O1653" s="464"/>
      <c r="P1653" s="464"/>
      <c r="Q1653" s="464"/>
      <c r="R1653" s="711"/>
      <c r="S1653" s="711"/>
      <c r="T1653" s="711"/>
      <c r="U1653" s="711"/>
      <c r="V1653" s="711"/>
      <c r="W1653" s="711"/>
      <c r="X1653" s="711"/>
      <c r="Y1653" s="711"/>
      <c r="Z1653" s="711"/>
      <c r="AA1653" s="711"/>
      <c r="AB1653" s="711"/>
      <c r="AC1653" s="711"/>
      <c r="AD1653" s="1595"/>
      <c r="AE1653" s="711"/>
      <c r="AF1653" s="711"/>
      <c r="AG1653" s="711"/>
      <c r="AH1653" s="711"/>
      <c r="AI1653" s="711"/>
      <c r="AJ1653" s="711">
        <f t="shared" ref="AJ1653:AK1653" si="1527">SUM(AJ1654:AJ1656)</f>
        <v>1</v>
      </c>
      <c r="AK1653" s="1832">
        <f t="shared" si="1527"/>
        <v>2229.63</v>
      </c>
      <c r="AL1653" s="1832">
        <f t="shared" si="1518"/>
        <v>2.2296300000000002</v>
      </c>
      <c r="AM1653" s="2437"/>
      <c r="AN1653" s="1721"/>
    </row>
    <row r="1654" spans="1:40" s="70" customFormat="1" ht="38.1" customHeight="1" x14ac:dyDescent="0.25">
      <c r="A1654" s="738">
        <v>1</v>
      </c>
      <c r="B1654" s="1735">
        <v>1</v>
      </c>
      <c r="C1654" s="407" t="s">
        <v>311</v>
      </c>
      <c r="D1654" s="407"/>
      <c r="E1654" s="407"/>
      <c r="F1654" s="711">
        <v>20</v>
      </c>
      <c r="G1654" s="92">
        <f t="shared" ref="G1654:G1659" si="1528">ROUND(F1654/12*$C$3,0)</f>
        <v>20</v>
      </c>
      <c r="H1654" s="440">
        <v>8</v>
      </c>
      <c r="I1654" s="388">
        <f>H1654/G1654*100</f>
        <v>40</v>
      </c>
      <c r="J1654" s="125"/>
      <c r="K1654" s="125"/>
      <c r="L1654" s="464"/>
      <c r="M1654" s="464"/>
      <c r="N1654" s="464"/>
      <c r="O1654" s="464"/>
      <c r="P1654" s="464"/>
      <c r="Q1654" s="464"/>
      <c r="R1654" s="711"/>
      <c r="S1654" s="711"/>
      <c r="T1654" s="711"/>
      <c r="U1654" s="711"/>
      <c r="V1654" s="711"/>
      <c r="W1654" s="711"/>
      <c r="X1654" s="711"/>
      <c r="Y1654" s="711"/>
      <c r="Z1654" s="711"/>
      <c r="AA1654" s="711"/>
      <c r="AB1654" s="711"/>
      <c r="AC1654" s="711"/>
      <c r="AD1654" s="1595"/>
      <c r="AE1654" s="711"/>
      <c r="AF1654" s="711"/>
      <c r="AG1654" s="711"/>
      <c r="AH1654" s="711"/>
      <c r="AI1654" s="711"/>
      <c r="AJ1654" s="711">
        <v>1</v>
      </c>
      <c r="AK1654" s="1832">
        <v>2229.63</v>
      </c>
      <c r="AL1654" s="1832">
        <f t="shared" si="1518"/>
        <v>2.2296300000000002</v>
      </c>
      <c r="AM1654" s="2437"/>
      <c r="AN1654" s="1721"/>
    </row>
    <row r="1655" spans="1:40" s="70" customFormat="1" ht="58.5" customHeight="1" x14ac:dyDescent="0.25">
      <c r="A1655" s="738">
        <v>1</v>
      </c>
      <c r="B1655" s="1735">
        <v>1</v>
      </c>
      <c r="C1655" s="407" t="s">
        <v>372</v>
      </c>
      <c r="D1655" s="407"/>
      <c r="E1655" s="407"/>
      <c r="F1655" s="711">
        <v>1248</v>
      </c>
      <c r="G1655" s="92">
        <f t="shared" si="1528"/>
        <v>1248</v>
      </c>
      <c r="H1655" s="440">
        <v>1732</v>
      </c>
      <c r="I1655" s="388">
        <f>H1655/G1655*100</f>
        <v>138.78205128205127</v>
      </c>
      <c r="J1655" s="125"/>
      <c r="K1655" s="125"/>
      <c r="L1655" s="464"/>
      <c r="M1655" s="464"/>
      <c r="N1655" s="464"/>
      <c r="O1655" s="464"/>
      <c r="P1655" s="464"/>
      <c r="Q1655" s="464"/>
      <c r="R1655" s="711"/>
      <c r="S1655" s="711"/>
      <c r="T1655" s="711"/>
      <c r="U1655" s="711"/>
      <c r="V1655" s="711"/>
      <c r="W1655" s="711"/>
      <c r="X1655" s="711"/>
      <c r="Y1655" s="711"/>
      <c r="Z1655" s="711"/>
      <c r="AA1655" s="711"/>
      <c r="AB1655" s="711"/>
      <c r="AC1655" s="711"/>
      <c r="AD1655" s="1595"/>
      <c r="AE1655" s="711"/>
      <c r="AF1655" s="711"/>
      <c r="AG1655" s="711"/>
      <c r="AH1655" s="711"/>
      <c r="AI1655" s="711"/>
      <c r="AJ1655" s="711"/>
      <c r="AK1655" s="1832"/>
      <c r="AL1655" s="1832">
        <f t="shared" si="1518"/>
        <v>0</v>
      </c>
      <c r="AM1655" s="2437"/>
      <c r="AN1655" s="1721"/>
    </row>
    <row r="1656" spans="1:40" s="70" customFormat="1" ht="60.75" customHeight="1" x14ac:dyDescent="0.25">
      <c r="A1656" s="738">
        <v>1</v>
      </c>
      <c r="B1656" s="1735">
        <v>1</v>
      </c>
      <c r="C1656" s="407" t="s">
        <v>321</v>
      </c>
      <c r="D1656" s="407"/>
      <c r="E1656" s="407"/>
      <c r="F1656" s="711">
        <v>450</v>
      </c>
      <c r="G1656" s="92">
        <f t="shared" si="1528"/>
        <v>450</v>
      </c>
      <c r="H1656" s="440">
        <v>129</v>
      </c>
      <c r="I1656" s="388">
        <f>H1656/G1656*100</f>
        <v>28.666666666666668</v>
      </c>
      <c r="J1656" s="125"/>
      <c r="K1656" s="125"/>
      <c r="L1656" s="464"/>
      <c r="M1656" s="464"/>
      <c r="N1656" s="464"/>
      <c r="O1656" s="464"/>
      <c r="P1656" s="464"/>
      <c r="Q1656" s="464"/>
      <c r="R1656" s="711"/>
      <c r="S1656" s="711"/>
      <c r="T1656" s="711"/>
      <c r="U1656" s="711"/>
      <c r="V1656" s="711"/>
      <c r="W1656" s="711"/>
      <c r="X1656" s="711"/>
      <c r="Y1656" s="711"/>
      <c r="Z1656" s="711"/>
      <c r="AA1656" s="711"/>
      <c r="AB1656" s="711"/>
      <c r="AC1656" s="711"/>
      <c r="AD1656" s="1595"/>
      <c r="AE1656" s="711"/>
      <c r="AF1656" s="711"/>
      <c r="AG1656" s="711"/>
      <c r="AH1656" s="711"/>
      <c r="AI1656" s="711"/>
      <c r="AJ1656" s="711"/>
      <c r="AK1656" s="1832"/>
      <c r="AL1656" s="1832">
        <f t="shared" si="1518"/>
        <v>0</v>
      </c>
      <c r="AM1656" s="2437"/>
      <c r="AN1656" s="1721"/>
    </row>
    <row r="1657" spans="1:40" s="70" customFormat="1" ht="21.75" customHeight="1" x14ac:dyDescent="0.25">
      <c r="A1657" s="738">
        <v>1</v>
      </c>
      <c r="B1657" s="1735">
        <v>1</v>
      </c>
      <c r="C1657" s="407" t="s">
        <v>157</v>
      </c>
      <c r="D1657" s="407"/>
      <c r="E1657" s="407"/>
      <c r="F1657" s="711"/>
      <c r="G1657" s="92">
        <f t="shared" si="1528"/>
        <v>0</v>
      </c>
      <c r="H1657" s="440"/>
      <c r="I1657" s="388"/>
      <c r="J1657" s="125"/>
      <c r="K1657" s="125"/>
      <c r="L1657" s="464"/>
      <c r="M1657" s="464"/>
      <c r="N1657" s="464"/>
      <c r="O1657" s="464"/>
      <c r="P1657" s="464"/>
      <c r="Q1657" s="464"/>
      <c r="R1657" s="711"/>
      <c r="S1657" s="711"/>
      <c r="T1657" s="711"/>
      <c r="U1657" s="711"/>
      <c r="V1657" s="711"/>
      <c r="W1657" s="711"/>
      <c r="X1657" s="711"/>
      <c r="Y1657" s="711"/>
      <c r="Z1657" s="711"/>
      <c r="AA1657" s="711"/>
      <c r="AB1657" s="711"/>
      <c r="AC1657" s="711"/>
      <c r="AD1657" s="1595"/>
      <c r="AE1657" s="711"/>
      <c r="AF1657" s="711"/>
      <c r="AG1657" s="711"/>
      <c r="AH1657" s="711"/>
      <c r="AI1657" s="711"/>
      <c r="AJ1657" s="711"/>
      <c r="AK1657" s="1832"/>
      <c r="AL1657" s="1832">
        <f t="shared" si="1518"/>
        <v>0</v>
      </c>
      <c r="AM1657" s="2437"/>
      <c r="AN1657" s="1721"/>
    </row>
    <row r="1658" spans="1:40" s="70" customFormat="1" ht="38.1" customHeight="1" x14ac:dyDescent="0.25">
      <c r="A1658" s="738">
        <v>1</v>
      </c>
      <c r="B1658" s="1735">
        <v>1</v>
      </c>
      <c r="C1658" s="407" t="s">
        <v>158</v>
      </c>
      <c r="D1658" s="407"/>
      <c r="E1658" s="407"/>
      <c r="F1658" s="711">
        <v>990</v>
      </c>
      <c r="G1658" s="92">
        <f t="shared" si="1528"/>
        <v>990</v>
      </c>
      <c r="H1658" s="92">
        <v>878</v>
      </c>
      <c r="I1658" s="388">
        <f>H1658/G1658*100</f>
        <v>88.686868686868692</v>
      </c>
      <c r="J1658" s="125"/>
      <c r="K1658" s="125"/>
      <c r="L1658" s="464"/>
      <c r="M1658" s="464"/>
      <c r="N1658" s="464"/>
      <c r="O1658" s="464"/>
      <c r="P1658" s="464"/>
      <c r="Q1658" s="464"/>
      <c r="R1658" s="711"/>
      <c r="S1658" s="711"/>
      <c r="T1658" s="711"/>
      <c r="U1658" s="711"/>
      <c r="V1658" s="711"/>
      <c r="W1658" s="711"/>
      <c r="X1658" s="711"/>
      <c r="Y1658" s="711"/>
      <c r="Z1658" s="711"/>
      <c r="AA1658" s="711"/>
      <c r="AB1658" s="711"/>
      <c r="AC1658" s="711"/>
      <c r="AD1658" s="1595"/>
      <c r="AE1658" s="711"/>
      <c r="AF1658" s="711"/>
      <c r="AG1658" s="711"/>
      <c r="AH1658" s="711"/>
      <c r="AI1658" s="711"/>
      <c r="AJ1658" s="711"/>
      <c r="AK1658" s="1832"/>
      <c r="AL1658" s="1832">
        <f t="shared" si="1518"/>
        <v>0</v>
      </c>
      <c r="AM1658" s="2437"/>
      <c r="AN1658" s="1721"/>
    </row>
    <row r="1659" spans="1:40" s="70" customFormat="1" ht="38.1" customHeight="1" x14ac:dyDescent="0.25">
      <c r="A1659" s="738">
        <v>1</v>
      </c>
      <c r="B1659" s="1735">
        <v>1</v>
      </c>
      <c r="C1659" s="407" t="s">
        <v>319</v>
      </c>
      <c r="D1659" s="407"/>
      <c r="E1659" s="407"/>
      <c r="F1659" s="711"/>
      <c r="G1659" s="92">
        <f t="shared" si="1528"/>
        <v>0</v>
      </c>
      <c r="H1659" s="92"/>
      <c r="I1659" s="388"/>
      <c r="J1659" s="125"/>
      <c r="K1659" s="125"/>
      <c r="L1659" s="464"/>
      <c r="M1659" s="464"/>
      <c r="N1659" s="464"/>
      <c r="O1659" s="464"/>
      <c r="P1659" s="464"/>
      <c r="Q1659" s="464"/>
      <c r="R1659" s="711"/>
      <c r="S1659" s="711"/>
      <c r="T1659" s="711"/>
      <c r="U1659" s="711"/>
      <c r="V1659" s="711"/>
      <c r="W1659" s="711"/>
      <c r="X1659" s="711"/>
      <c r="Y1659" s="711"/>
      <c r="Z1659" s="711"/>
      <c r="AA1659" s="711"/>
      <c r="AB1659" s="711"/>
      <c r="AC1659" s="711"/>
      <c r="AD1659" s="1595"/>
      <c r="AE1659" s="711"/>
      <c r="AF1659" s="711"/>
      <c r="AG1659" s="711"/>
      <c r="AH1659" s="711"/>
      <c r="AI1659" s="711"/>
      <c r="AJ1659" s="711"/>
      <c r="AK1659" s="1832"/>
      <c r="AL1659" s="1832">
        <f t="shared" si="1518"/>
        <v>0</v>
      </c>
      <c r="AM1659" s="2437"/>
      <c r="AN1659" s="1721"/>
    </row>
    <row r="1660" spans="1:40" s="70" customFormat="1" ht="15" customHeight="1" x14ac:dyDescent="0.25">
      <c r="A1660" s="738">
        <v>1</v>
      </c>
      <c r="B1660" s="1735">
        <v>1</v>
      </c>
      <c r="C1660" s="213" t="s">
        <v>165</v>
      </c>
      <c r="D1660" s="213"/>
      <c r="E1660" s="508"/>
      <c r="F1660" s="712">
        <f>F1646+F1658</f>
        <v>3406</v>
      </c>
      <c r="G1660" s="388">
        <f>G1646+G1658</f>
        <v>3406</v>
      </c>
      <c r="H1660" s="388">
        <f>H1646+H1658</f>
        <v>3162</v>
      </c>
      <c r="I1660" s="388">
        <f>H1660/G1660*100</f>
        <v>92.836171462125662</v>
      </c>
      <c r="J1660" s="125"/>
      <c r="K1660" s="125"/>
      <c r="L1660" s="464"/>
      <c r="M1660" s="464"/>
      <c r="N1660" s="464"/>
      <c r="O1660" s="464"/>
      <c r="P1660" s="464"/>
      <c r="Q1660" s="464"/>
      <c r="R1660" s="644">
        <v>3243.4449100000002</v>
      </c>
      <c r="S1660" s="644">
        <v>3243.4449100000002</v>
      </c>
      <c r="T1660" s="644">
        <v>3243.4449100000002</v>
      </c>
      <c r="U1660" s="644">
        <v>3243.4449100000002</v>
      </c>
      <c r="V1660" s="644">
        <v>3243.4449100000002</v>
      </c>
      <c r="W1660" s="644">
        <v>3243.4449100000002</v>
      </c>
      <c r="X1660" s="644">
        <v>3243.4449100000002</v>
      </c>
      <c r="Y1660" s="644">
        <v>3243.4449100000002</v>
      </c>
      <c r="Z1660" s="644">
        <v>3243.4449100000002</v>
      </c>
      <c r="AA1660" s="644">
        <v>3243.4449100000002</v>
      </c>
      <c r="AB1660" s="644">
        <v>3243.4449100000002</v>
      </c>
      <c r="AC1660" s="644">
        <v>3243.4449100000002</v>
      </c>
      <c r="AD1660" s="1600">
        <f>AC1660</f>
        <v>3243.4449100000002</v>
      </c>
      <c r="AE1660" s="644">
        <f>AI1660-AH1660</f>
        <v>2612.1486499999996</v>
      </c>
      <c r="AF1660" s="644"/>
      <c r="AG1660" s="644">
        <f>AE1660-AD1660</f>
        <v>-631.29626000000053</v>
      </c>
      <c r="AH1660" s="644">
        <v>-42.895710000000001</v>
      </c>
      <c r="AI1660" s="644">
        <v>2569.2529399999999</v>
      </c>
      <c r="AJ1660" s="388">
        <f>AJ1646+AJ1658</f>
        <v>1</v>
      </c>
      <c r="AK1660" s="644">
        <f t="shared" ref="AK1660" si="1529">AK1658+AK1646</f>
        <v>2229.63</v>
      </c>
      <c r="AL1660" s="644">
        <f t="shared" si="1518"/>
        <v>2.2296300000000002</v>
      </c>
      <c r="AM1660" s="2437"/>
      <c r="AN1660" s="1721"/>
    </row>
    <row r="1661" spans="1:40" s="70" customFormat="1" ht="15" customHeight="1" x14ac:dyDescent="0.25">
      <c r="A1661" s="738">
        <v>1</v>
      </c>
      <c r="B1661" s="1735">
        <v>1</v>
      </c>
      <c r="C1661" s="672" t="s">
        <v>342</v>
      </c>
      <c r="D1661" s="672"/>
      <c r="E1661" s="672"/>
      <c r="F1661" s="2231">
        <f>SUM(F1660,F1644)</f>
        <v>13850.387464387464</v>
      </c>
      <c r="G1661" s="673">
        <f>SUM(G1660,G1644)</f>
        <v>13850.387464387464</v>
      </c>
      <c r="H1661" s="673">
        <f>SUM(H1660,H1644)</f>
        <v>12988.949287749288</v>
      </c>
      <c r="I1661" s="673">
        <f>H1661/G1661*100</f>
        <v>93.780403769547021</v>
      </c>
      <c r="J1661" s="674"/>
      <c r="K1661" s="674"/>
      <c r="L1661" s="673"/>
      <c r="M1661" s="673"/>
      <c r="N1661" s="673"/>
      <c r="O1661" s="673"/>
      <c r="P1661" s="673"/>
      <c r="Q1661" s="673"/>
      <c r="R1661" s="644">
        <f t="shared" ref="R1661:S1661" si="1530">SUM(R1660,R1644)</f>
        <v>39576.193309999995</v>
      </c>
      <c r="S1661" s="644">
        <f t="shared" si="1530"/>
        <v>39576.193309999995</v>
      </c>
      <c r="T1661" s="644">
        <f t="shared" ref="T1661:U1661" si="1531">SUM(T1660,T1644)</f>
        <v>39576.193309999995</v>
      </c>
      <c r="U1661" s="644">
        <f t="shared" si="1531"/>
        <v>39576.193309999995</v>
      </c>
      <c r="V1661" s="644">
        <f t="shared" ref="V1661:X1661" si="1532">SUM(V1660,V1644)</f>
        <v>39576.193309999995</v>
      </c>
      <c r="W1661" s="644">
        <f t="shared" si="1532"/>
        <v>39576.193309999995</v>
      </c>
      <c r="X1661" s="644">
        <f t="shared" si="1532"/>
        <v>39122.033959999993</v>
      </c>
      <c r="Y1661" s="644">
        <f t="shared" ref="Y1661:Z1661" si="1533">SUM(Y1660,Y1644)</f>
        <v>39599.454143333336</v>
      </c>
      <c r="Z1661" s="644">
        <f t="shared" si="1533"/>
        <v>39599.454143333336</v>
      </c>
      <c r="AA1661" s="644">
        <f t="shared" ref="AA1661:AB1661" si="1534">SUM(AA1660,AA1644)</f>
        <v>39321.229480000002</v>
      </c>
      <c r="AB1661" s="644">
        <f t="shared" si="1534"/>
        <v>39321.229480000002</v>
      </c>
      <c r="AC1661" s="644">
        <f t="shared" ref="AC1661" si="1535">SUM(AC1660,AC1644)</f>
        <v>39040.140299999999</v>
      </c>
      <c r="AD1661" s="644">
        <f t="shared" ref="AD1661:AI1661" si="1536">SUM(AD1660,AD1644)</f>
        <v>39040.140299999999</v>
      </c>
      <c r="AE1661" s="644">
        <f t="shared" si="1536"/>
        <v>38408.843990000008</v>
      </c>
      <c r="AF1661" s="644">
        <f t="shared" si="1536"/>
        <v>0</v>
      </c>
      <c r="AG1661" s="644">
        <f t="shared" si="1536"/>
        <v>-631.29630999999563</v>
      </c>
      <c r="AH1661" s="644">
        <f t="shared" si="1536"/>
        <v>-45.479370000000003</v>
      </c>
      <c r="AI1661" s="644">
        <f t="shared" si="1536"/>
        <v>38363.364620000008</v>
      </c>
      <c r="AJ1661" s="673">
        <f>SUM(AJ1660,AJ1644)</f>
        <v>64.800000000000011</v>
      </c>
      <c r="AK1661" s="644">
        <f t="shared" ref="AK1661" si="1537">SUM(AK1660,AK1644)</f>
        <v>228819.46</v>
      </c>
      <c r="AL1661" s="644">
        <f t="shared" si="1518"/>
        <v>228.81945999999999</v>
      </c>
      <c r="AM1661" s="2437"/>
      <c r="AN1661" s="1721"/>
    </row>
    <row r="1662" spans="1:40" s="70" customFormat="1" ht="15" customHeight="1" x14ac:dyDescent="0.25">
      <c r="A1662" s="738">
        <v>1</v>
      </c>
      <c r="B1662" s="1735">
        <v>1</v>
      </c>
      <c r="C1662" s="217" t="s">
        <v>31</v>
      </c>
      <c r="D1662" s="217"/>
      <c r="E1662" s="217"/>
      <c r="F1662" s="2230"/>
      <c r="G1662" s="675"/>
      <c r="H1662" s="675"/>
      <c r="I1662" s="675"/>
      <c r="J1662" s="674"/>
      <c r="K1662" s="674"/>
      <c r="L1662" s="673"/>
      <c r="M1662" s="673"/>
      <c r="N1662" s="673"/>
      <c r="O1662" s="673"/>
      <c r="P1662" s="673"/>
      <c r="Q1662" s="673"/>
      <c r="R1662" s="63"/>
      <c r="S1662" s="63"/>
      <c r="T1662" s="63"/>
      <c r="U1662" s="63"/>
      <c r="V1662" s="63"/>
      <c r="W1662" s="63"/>
      <c r="X1662" s="63"/>
      <c r="Y1662" s="63"/>
      <c r="Z1662" s="63"/>
      <c r="AA1662" s="63"/>
      <c r="AB1662" s="63"/>
      <c r="AC1662" s="63"/>
      <c r="AD1662" s="1631"/>
      <c r="AE1662" s="63"/>
      <c r="AF1662" s="63"/>
      <c r="AG1662" s="63"/>
      <c r="AH1662" s="63"/>
      <c r="AI1662" s="63"/>
      <c r="AJ1662" s="63"/>
      <c r="AK1662" s="1827"/>
      <c r="AL1662" s="1827">
        <f t="shared" si="1518"/>
        <v>0</v>
      </c>
      <c r="AM1662" s="2437"/>
      <c r="AN1662" s="1721"/>
    </row>
    <row r="1663" spans="1:40" s="70" customFormat="1" ht="15" customHeight="1" x14ac:dyDescent="0.25">
      <c r="A1663" s="738">
        <v>1</v>
      </c>
      <c r="B1663" s="1735">
        <v>1</v>
      </c>
      <c r="C1663" s="124" t="s">
        <v>10</v>
      </c>
      <c r="D1663" s="124"/>
      <c r="E1663" s="833">
        <v>300</v>
      </c>
      <c r="F1663" s="867">
        <v>100</v>
      </c>
      <c r="G1663" s="92">
        <f>ROUND(F1663/12*$C$3,0)</f>
        <v>100</v>
      </c>
      <c r="H1663" s="92">
        <v>105</v>
      </c>
      <c r="I1663" s="92">
        <f>H1663/G1663*100</f>
        <v>105</v>
      </c>
      <c r="J1663" s="363">
        <v>9</v>
      </c>
      <c r="K1663" s="93">
        <f>N1663/H1663</f>
        <v>9.7619047619047628</v>
      </c>
      <c r="L1663" s="94">
        <f>ROUND(F1663*J1663,0)</f>
        <v>900</v>
      </c>
      <c r="M1663" s="94">
        <f>ROUND(L1663/12*$C$3,0)</f>
        <v>900</v>
      </c>
      <c r="N1663" s="94">
        <v>1025</v>
      </c>
      <c r="O1663" s="94">
        <f>N1663/M1663*100</f>
        <v>113.88888888888889</v>
      </c>
      <c r="P1663" s="94">
        <f>L1663/E1663</f>
        <v>3</v>
      </c>
      <c r="Q1663" s="94">
        <f>N1663/$C$3*12/P1663</f>
        <v>341.66666666666669</v>
      </c>
      <c r="R1663" s="711"/>
      <c r="S1663" s="711"/>
      <c r="T1663" s="711"/>
      <c r="U1663" s="711"/>
      <c r="V1663" s="711"/>
      <c r="W1663" s="711"/>
      <c r="X1663" s="711"/>
      <c r="Y1663" s="711"/>
      <c r="Z1663" s="711"/>
      <c r="AA1663" s="711"/>
      <c r="AB1663" s="711"/>
      <c r="AC1663" s="711"/>
      <c r="AD1663" s="1595"/>
      <c r="AE1663" s="711"/>
      <c r="AF1663" s="711"/>
      <c r="AG1663" s="711"/>
      <c r="AH1663" s="711"/>
      <c r="AI1663" s="711"/>
      <c r="AJ1663" s="711"/>
      <c r="AK1663" s="1832"/>
      <c r="AL1663" s="1832">
        <f t="shared" si="1518"/>
        <v>0</v>
      </c>
      <c r="AM1663" s="2437"/>
      <c r="AN1663" s="1721"/>
    </row>
    <row r="1664" spans="1:40" s="70" customFormat="1" ht="15" customHeight="1" x14ac:dyDescent="0.25">
      <c r="A1664" s="738">
        <v>1</v>
      </c>
      <c r="B1664" s="1735">
        <v>1</v>
      </c>
      <c r="C1664" s="508" t="s">
        <v>13</v>
      </c>
      <c r="D1664" s="508"/>
      <c r="E1664" s="508"/>
      <c r="F1664" s="2178">
        <f>SUM(F1663:F1663)</f>
        <v>100</v>
      </c>
      <c r="G1664" s="412">
        <f>SUM(G1663:G1663)</f>
        <v>100</v>
      </c>
      <c r="H1664" s="412">
        <f>SUM(H1663:H1663)</f>
        <v>105</v>
      </c>
      <c r="I1664" s="412">
        <f>H1664/G1664*100</f>
        <v>105</v>
      </c>
      <c r="J1664" s="678">
        <f>IF(F1664=0,0,L1664/F1664)</f>
        <v>9</v>
      </c>
      <c r="K1664" s="117">
        <f>N1664/H1664</f>
        <v>9.7619047619047628</v>
      </c>
      <c r="L1664" s="412">
        <f>SUM(L1663:L1663)</f>
        <v>900</v>
      </c>
      <c r="M1664" s="412">
        <f>SUM(M1663:M1663)</f>
        <v>900</v>
      </c>
      <c r="N1664" s="2762">
        <f>SUM(N1663:N1663)</f>
        <v>1025</v>
      </c>
      <c r="O1664" s="94">
        <f>N1664/M1664*100</f>
        <v>113.88888888888889</v>
      </c>
      <c r="P1664" s="281">
        <f>SUM(P1663:P1663)</f>
        <v>3</v>
      </c>
      <c r="Q1664" s="94">
        <f>N1664/$C$3*12/P1664</f>
        <v>341.66666666666669</v>
      </c>
      <c r="R1664" s="412"/>
      <c r="S1664" s="412"/>
      <c r="T1664" s="412"/>
      <c r="U1664" s="412"/>
      <c r="V1664" s="412"/>
      <c r="W1664" s="412"/>
      <c r="X1664" s="412"/>
      <c r="Y1664" s="412"/>
      <c r="Z1664" s="412"/>
      <c r="AA1664" s="412"/>
      <c r="AB1664" s="412"/>
      <c r="AC1664" s="412"/>
      <c r="AD1664" s="1609"/>
      <c r="AE1664" s="412"/>
      <c r="AF1664" s="412"/>
      <c r="AG1664" s="412"/>
      <c r="AH1664" s="412"/>
      <c r="AI1664" s="412"/>
      <c r="AJ1664" s="412"/>
      <c r="AK1664" s="1853"/>
      <c r="AL1664" s="1853">
        <f t="shared" si="1518"/>
        <v>0</v>
      </c>
      <c r="AM1664" s="2437"/>
      <c r="AN1664" s="1721"/>
    </row>
    <row r="1665" spans="1:275" s="70" customFormat="1" ht="15" customHeight="1" x14ac:dyDescent="0.25">
      <c r="A1665" s="738">
        <v>1</v>
      </c>
      <c r="B1665" s="1735">
        <v>1</v>
      </c>
      <c r="C1665" s="217" t="s">
        <v>148</v>
      </c>
      <c r="D1665" s="217"/>
      <c r="E1665" s="508"/>
      <c r="F1665" s="2178"/>
      <c r="G1665" s="412"/>
      <c r="H1665" s="412"/>
      <c r="I1665" s="412"/>
      <c r="J1665" s="678"/>
      <c r="K1665" s="117"/>
      <c r="L1665" s="412"/>
      <c r="M1665" s="412"/>
      <c r="N1665" s="412"/>
      <c r="O1665" s="94"/>
      <c r="P1665" s="94"/>
      <c r="Q1665" s="94"/>
      <c r="R1665" s="412"/>
      <c r="S1665" s="412"/>
      <c r="T1665" s="412"/>
      <c r="U1665" s="412"/>
      <c r="V1665" s="412"/>
      <c r="W1665" s="412"/>
      <c r="X1665" s="412"/>
      <c r="Y1665" s="412"/>
      <c r="Z1665" s="412"/>
      <c r="AA1665" s="412"/>
      <c r="AB1665" s="412"/>
      <c r="AC1665" s="412"/>
      <c r="AD1665" s="1609"/>
      <c r="AE1665" s="412"/>
      <c r="AF1665" s="412"/>
      <c r="AG1665" s="412"/>
      <c r="AH1665" s="412"/>
      <c r="AI1665" s="412"/>
      <c r="AJ1665" s="412"/>
      <c r="AK1665" s="1853"/>
      <c r="AL1665" s="1853">
        <f t="shared" si="1518"/>
        <v>0</v>
      </c>
      <c r="AM1665" s="2437"/>
      <c r="AN1665" s="1721"/>
    </row>
    <row r="1666" spans="1:275" s="70" customFormat="1" ht="15" customHeight="1" x14ac:dyDescent="0.25">
      <c r="A1666" s="738">
        <v>1</v>
      </c>
      <c r="B1666" s="1735">
        <v>1</v>
      </c>
      <c r="C1666" s="150" t="s">
        <v>55</v>
      </c>
      <c r="D1666" s="150"/>
      <c r="E1666" s="656">
        <v>240</v>
      </c>
      <c r="F1666" s="867">
        <v>55</v>
      </c>
      <c r="G1666" s="1048">
        <f t="shared" ref="G1666:G1667" si="1538">F1666</f>
        <v>55</v>
      </c>
      <c r="H1666" s="92">
        <v>48</v>
      </c>
      <c r="I1666" s="92">
        <f>H1666/G1666*100</f>
        <v>87.272727272727266</v>
      </c>
      <c r="J1666" s="501">
        <v>8</v>
      </c>
      <c r="K1666" s="93">
        <f>N1666/H1666</f>
        <v>9.375</v>
      </c>
      <c r="L1666" s="94">
        <f>ROUND(F1666*J1666,0)</f>
        <v>440</v>
      </c>
      <c r="M1666" s="94">
        <f>(L1666-(L1668/12*3))/9*($C$3-3)+L1668/12*3</f>
        <v>440</v>
      </c>
      <c r="N1666" s="94">
        <v>450</v>
      </c>
      <c r="O1666" s="94">
        <f>N1666/M1666*100</f>
        <v>102.27272727272727</v>
      </c>
      <c r="P1666" s="94">
        <f>L1666/E1666</f>
        <v>1.8333333333333333</v>
      </c>
      <c r="Q1666" s="94">
        <f>N1666/$C$3*12/P1666</f>
        <v>245.45454545454547</v>
      </c>
      <c r="R1666" s="711"/>
      <c r="S1666" s="711"/>
      <c r="T1666" s="711"/>
      <c r="U1666" s="711"/>
      <c r="V1666" s="711"/>
      <c r="W1666" s="711"/>
      <c r="X1666" s="711"/>
      <c r="Y1666" s="711"/>
      <c r="Z1666" s="711"/>
      <c r="AA1666" s="711"/>
      <c r="AB1666" s="711"/>
      <c r="AC1666" s="711"/>
      <c r="AD1666" s="1609"/>
      <c r="AE1666" s="412"/>
      <c r="AF1666" s="412"/>
      <c r="AG1666" s="412"/>
      <c r="AH1666" s="711"/>
      <c r="AI1666" s="711"/>
      <c r="AJ1666" s="711"/>
      <c r="AK1666" s="1832"/>
      <c r="AL1666" s="1832">
        <f t="shared" si="1518"/>
        <v>0</v>
      </c>
      <c r="AM1666" s="2437"/>
      <c r="AN1666" s="1721"/>
    </row>
    <row r="1667" spans="1:275" s="70" customFormat="1" ht="15" customHeight="1" x14ac:dyDescent="0.25">
      <c r="A1667" s="738"/>
      <c r="B1667" s="1735"/>
      <c r="C1667" s="150" t="s">
        <v>77</v>
      </c>
      <c r="D1667" s="150"/>
      <c r="E1667" s="661">
        <v>240</v>
      </c>
      <c r="F1667" s="867">
        <v>30</v>
      </c>
      <c r="G1667" s="1048">
        <f t="shared" si="1538"/>
        <v>30</v>
      </c>
      <c r="H1667" s="92">
        <v>39</v>
      </c>
      <c r="I1667" s="92">
        <f>H1667/G1667*100</f>
        <v>130</v>
      </c>
      <c r="J1667" s="501">
        <v>8</v>
      </c>
      <c r="K1667" s="93">
        <f>N1667/H1667</f>
        <v>4.0256410256410255</v>
      </c>
      <c r="L1667" s="94">
        <f>ROUND(F1667*J1667,0)</f>
        <v>240</v>
      </c>
      <c r="M1667" s="94">
        <f>ROUND(L1667/9*($C$3-3),0)</f>
        <v>240</v>
      </c>
      <c r="N1667" s="94">
        <v>157</v>
      </c>
      <c r="O1667" s="94">
        <f>N1667/M1667*100</f>
        <v>65.416666666666671</v>
      </c>
      <c r="P1667" s="94">
        <f>L1667/E1667</f>
        <v>1</v>
      </c>
      <c r="Q1667" s="94">
        <f>N1667/$C$3*12/P1667</f>
        <v>157</v>
      </c>
      <c r="R1667" s="711"/>
      <c r="S1667" s="711"/>
      <c r="T1667" s="711"/>
      <c r="U1667" s="711"/>
      <c r="V1667" s="711"/>
      <c r="W1667" s="711"/>
      <c r="X1667" s="711"/>
      <c r="Y1667" s="711"/>
      <c r="Z1667" s="711"/>
      <c r="AA1667" s="711"/>
      <c r="AB1667" s="711"/>
      <c r="AC1667" s="711"/>
      <c r="AD1667" s="1609"/>
      <c r="AE1667" s="412"/>
      <c r="AF1667" s="412"/>
      <c r="AG1667" s="412"/>
      <c r="AH1667" s="711"/>
      <c r="AI1667" s="711"/>
      <c r="AJ1667" s="711"/>
      <c r="AK1667" s="1832"/>
      <c r="AL1667" s="1832">
        <f t="shared" si="1518"/>
        <v>0</v>
      </c>
      <c r="AM1667" s="2437"/>
      <c r="AN1667" s="1721"/>
    </row>
    <row r="1668" spans="1:275" s="96" customFormat="1" ht="15" customHeight="1" x14ac:dyDescent="0.25">
      <c r="A1668" s="791">
        <v>1</v>
      </c>
      <c r="B1668" s="1735">
        <v>1</v>
      </c>
      <c r="C1668" s="508" t="s">
        <v>187</v>
      </c>
      <c r="D1668" s="546"/>
      <c r="E1668" s="546"/>
      <c r="F1668" s="712">
        <f>SUM(F1666:F1667)</f>
        <v>85</v>
      </c>
      <c r="G1668" s="116">
        <f>SUM(G1666:G1667)</f>
        <v>85</v>
      </c>
      <c r="H1668" s="116">
        <f>SUM(H1666:H1667)</f>
        <v>87</v>
      </c>
      <c r="I1668" s="116">
        <f t="shared" ref="I1668:K1668" si="1539">I1666</f>
        <v>87.272727272727266</v>
      </c>
      <c r="J1668" s="116">
        <f t="shared" si="1539"/>
        <v>8</v>
      </c>
      <c r="K1668" s="116">
        <f t="shared" si="1539"/>
        <v>9.375</v>
      </c>
      <c r="L1668" s="116">
        <f>SUM(L1666:L1667)</f>
        <v>680</v>
      </c>
      <c r="M1668" s="116">
        <f t="shared" ref="M1668:N1668" si="1540">SUM(M1666:M1667)</f>
        <v>680</v>
      </c>
      <c r="N1668" s="2725">
        <f t="shared" si="1540"/>
        <v>607</v>
      </c>
      <c r="O1668" s="464">
        <f>SUM(O1666)</f>
        <v>102.27272727272727</v>
      </c>
      <c r="P1668" s="464">
        <f>SUM(P1666:P1667)</f>
        <v>2.833333333333333</v>
      </c>
      <c r="Q1668" s="464">
        <f>N1668/$C$3*12/P1668</f>
        <v>214.23529411764707</v>
      </c>
      <c r="R1668" s="712"/>
      <c r="S1668" s="712"/>
      <c r="T1668" s="712"/>
      <c r="U1668" s="712"/>
      <c r="V1668" s="712"/>
      <c r="W1668" s="712"/>
      <c r="X1668" s="712"/>
      <c r="Y1668" s="712"/>
      <c r="Z1668" s="712"/>
      <c r="AA1668" s="712"/>
      <c r="AB1668" s="712"/>
      <c r="AC1668" s="712"/>
      <c r="AD1668" s="1599"/>
      <c r="AE1668" s="712"/>
      <c r="AF1668" s="712"/>
      <c r="AG1668" s="712"/>
      <c r="AH1668" s="712"/>
      <c r="AI1668" s="712"/>
      <c r="AJ1668" s="712"/>
      <c r="AK1668" s="1835"/>
      <c r="AL1668" s="1835">
        <f t="shared" si="1518"/>
        <v>0</v>
      </c>
      <c r="AM1668" s="2437"/>
      <c r="AN1668" s="2397"/>
    </row>
    <row r="1669" spans="1:275" s="70" customFormat="1" ht="29.25" customHeight="1" x14ac:dyDescent="0.25">
      <c r="A1669" s="738">
        <v>1</v>
      </c>
      <c r="B1669" s="1735">
        <v>1</v>
      </c>
      <c r="C1669" s="590" t="s">
        <v>172</v>
      </c>
      <c r="D1669" s="590"/>
      <c r="E1669" s="590"/>
      <c r="F1669" s="2178">
        <f>SUM(F1668,F1664)</f>
        <v>185</v>
      </c>
      <c r="G1669" s="644">
        <f>SUM(G1668,G1664)</f>
        <v>185</v>
      </c>
      <c r="H1669" s="644">
        <f>SUM(H1668,H1664)</f>
        <v>192</v>
      </c>
      <c r="I1669" s="644">
        <f t="shared" ref="I1669:I1674" si="1541">H1669/G1669*100</f>
        <v>103.78378378378379</v>
      </c>
      <c r="J1669" s="801">
        <f>L1669/F1669</f>
        <v>8.5405405405405403</v>
      </c>
      <c r="K1669" s="801">
        <f>N1669/H1669</f>
        <v>8.5</v>
      </c>
      <c r="L1669" s="644">
        <f>SUM(L1668,L1664)</f>
        <v>1580</v>
      </c>
      <c r="M1669" s="644">
        <f>SUM(M1668,M1664)</f>
        <v>1580</v>
      </c>
      <c r="N1669" s="644">
        <f>SUM(N1668,N1664)</f>
        <v>1632</v>
      </c>
      <c r="O1669" s="94">
        <f>N1669/M1669*100</f>
        <v>103.29113924050633</v>
      </c>
      <c r="P1669" s="644">
        <f>SUM(P1668,P1664)</f>
        <v>5.833333333333333</v>
      </c>
      <c r="Q1669" s="94">
        <f>N1669/$C$3*12/P1669</f>
        <v>279.7714285714286</v>
      </c>
      <c r="R1669" s="644">
        <v>3294.0785471999998</v>
      </c>
      <c r="S1669" s="644">
        <v>3294.0785471999998</v>
      </c>
      <c r="T1669" s="644">
        <v>3294.0785471999998</v>
      </c>
      <c r="U1669" s="644">
        <v>3294.0785471999998</v>
      </c>
      <c r="V1669" s="644">
        <v>3294.0785471999998</v>
      </c>
      <c r="W1669" s="644">
        <v>3294.0785471999998</v>
      </c>
      <c r="X1669" s="644">
        <v>3294.0785471999998</v>
      </c>
      <c r="Y1669" s="644">
        <v>3294.0785471999998</v>
      </c>
      <c r="Z1669" s="644">
        <v>3294.0785471999998</v>
      </c>
      <c r="AA1669" s="644">
        <v>3294.0785471999998</v>
      </c>
      <c r="AB1669" s="644">
        <v>3294.0785471999998</v>
      </c>
      <c r="AC1669" s="644">
        <v>3294.0785471999998</v>
      </c>
      <c r="AD1669" s="1600">
        <f>AC1669</f>
        <v>3294.0785471999998</v>
      </c>
      <c r="AE1669" s="412">
        <f>AI1669-AH1669</f>
        <v>3522.4974000000002</v>
      </c>
      <c r="AF1669" s="412"/>
      <c r="AG1669" s="412">
        <f>AE1669-AD1669</f>
        <v>228.41885280000042</v>
      </c>
      <c r="AH1669" s="644">
        <v>-57.316469999999995</v>
      </c>
      <c r="AI1669" s="644">
        <v>3465.18093</v>
      </c>
      <c r="AJ1669" s="644"/>
      <c r="AK1669" s="1836"/>
      <c r="AL1669" s="1836">
        <f t="shared" si="1518"/>
        <v>0</v>
      </c>
      <c r="AM1669" s="2437"/>
      <c r="AN1669" s="1721"/>
    </row>
    <row r="1670" spans="1:275" s="70" customFormat="1" ht="29.25" customHeight="1" x14ac:dyDescent="0.25">
      <c r="A1670" s="738">
        <v>1</v>
      </c>
      <c r="B1670" s="1735">
        <v>1</v>
      </c>
      <c r="C1670" s="590" t="s">
        <v>325</v>
      </c>
      <c r="D1670" s="590"/>
      <c r="E1670" s="590"/>
      <c r="F1670" s="2179">
        <f>F1671</f>
        <v>1000</v>
      </c>
      <c r="G1670" s="644">
        <f>G1671</f>
        <v>1000</v>
      </c>
      <c r="H1670" s="644">
        <f>H1671</f>
        <v>630</v>
      </c>
      <c r="I1670" s="644">
        <f t="shared" si="1541"/>
        <v>63</v>
      </c>
      <c r="J1670" s="680"/>
      <c r="K1670" s="835"/>
      <c r="L1670" s="645"/>
      <c r="M1670" s="645"/>
      <c r="N1670" s="645"/>
      <c r="O1670" s="100"/>
      <c r="P1670" s="645"/>
      <c r="Q1670" s="100"/>
      <c r="R1670" s="645"/>
      <c r="S1670" s="645"/>
      <c r="T1670" s="645"/>
      <c r="U1670" s="645"/>
      <c r="V1670" s="645"/>
      <c r="W1670" s="645"/>
      <c r="X1670" s="645"/>
      <c r="Y1670" s="645"/>
      <c r="Z1670" s="645"/>
      <c r="AA1670" s="645"/>
      <c r="AB1670" s="645"/>
      <c r="AC1670" s="645"/>
      <c r="AD1670" s="1600"/>
      <c r="AE1670" s="432"/>
      <c r="AF1670" s="432"/>
      <c r="AG1670" s="432"/>
      <c r="AH1670" s="645"/>
      <c r="AI1670" s="645"/>
      <c r="AJ1670" s="645"/>
      <c r="AK1670" s="1841"/>
      <c r="AL1670" s="1832">
        <f t="shared" si="1518"/>
        <v>0</v>
      </c>
      <c r="AM1670" s="2437"/>
      <c r="AN1670" s="1721"/>
    </row>
    <row r="1671" spans="1:275" s="70" customFormat="1" ht="29.25" customHeight="1" x14ac:dyDescent="0.25">
      <c r="A1671" s="738">
        <v>1</v>
      </c>
      <c r="B1671" s="1735">
        <v>1</v>
      </c>
      <c r="C1671" s="687" t="s">
        <v>326</v>
      </c>
      <c r="D1671" s="687"/>
      <c r="E1671" s="687"/>
      <c r="F1671" s="2222">
        <v>1000</v>
      </c>
      <c r="G1671" s="756">
        <f>ROUND(F1671/12*$C$3,0)</f>
        <v>1000</v>
      </c>
      <c r="H1671" s="756">
        <f>H1674-H1672</f>
        <v>630</v>
      </c>
      <c r="I1671" s="756">
        <f t="shared" si="1541"/>
        <v>63</v>
      </c>
      <c r="J1671" s="680"/>
      <c r="K1671" s="835"/>
      <c r="L1671" s="645"/>
      <c r="M1671" s="645"/>
      <c r="N1671" s="645"/>
      <c r="O1671" s="100"/>
      <c r="P1671" s="645"/>
      <c r="Q1671" s="100"/>
      <c r="R1671" s="645"/>
      <c r="S1671" s="645"/>
      <c r="T1671" s="645"/>
      <c r="U1671" s="645"/>
      <c r="V1671" s="645"/>
      <c r="W1671" s="645"/>
      <c r="X1671" s="645"/>
      <c r="Y1671" s="645"/>
      <c r="Z1671" s="645"/>
      <c r="AA1671" s="645"/>
      <c r="AB1671" s="645"/>
      <c r="AC1671" s="645"/>
      <c r="AD1671" s="1600"/>
      <c r="AE1671" s="432"/>
      <c r="AF1671" s="432"/>
      <c r="AG1671" s="432"/>
      <c r="AH1671" s="645"/>
      <c r="AI1671" s="645"/>
      <c r="AJ1671" s="645"/>
      <c r="AK1671" s="1841"/>
      <c r="AL1671" s="1841">
        <f t="shared" si="1518"/>
        <v>0</v>
      </c>
      <c r="AM1671" s="2437"/>
      <c r="AN1671" s="1721"/>
    </row>
    <row r="1672" spans="1:275" s="70" customFormat="1" ht="29.25" customHeight="1" x14ac:dyDescent="0.25">
      <c r="A1672" s="738">
        <v>1</v>
      </c>
      <c r="B1672" s="1735">
        <v>1</v>
      </c>
      <c r="C1672" s="590" t="s">
        <v>327</v>
      </c>
      <c r="D1672" s="590"/>
      <c r="E1672" s="590"/>
      <c r="F1672" s="2179">
        <f>F1673</f>
        <v>2</v>
      </c>
      <c r="G1672" s="645">
        <f t="shared" ref="G1672:H1672" si="1542">G1673</f>
        <v>2</v>
      </c>
      <c r="H1672" s="645">
        <f t="shared" si="1542"/>
        <v>0</v>
      </c>
      <c r="I1672" s="644">
        <f t="shared" si="1541"/>
        <v>0</v>
      </c>
      <c r="J1672" s="680"/>
      <c r="K1672" s="835"/>
      <c r="L1672" s="645"/>
      <c r="M1672" s="645"/>
      <c r="N1672" s="645"/>
      <c r="O1672" s="100"/>
      <c r="P1672" s="645"/>
      <c r="Q1672" s="100"/>
      <c r="R1672" s="645"/>
      <c r="S1672" s="645"/>
      <c r="T1672" s="645"/>
      <c r="U1672" s="645"/>
      <c r="V1672" s="645"/>
      <c r="W1672" s="645"/>
      <c r="X1672" s="645"/>
      <c r="Y1672" s="645"/>
      <c r="Z1672" s="645"/>
      <c r="AA1672" s="645"/>
      <c r="AB1672" s="645"/>
      <c r="AC1672" s="645"/>
      <c r="AD1672" s="1600"/>
      <c r="AE1672" s="432"/>
      <c r="AF1672" s="432"/>
      <c r="AG1672" s="432"/>
      <c r="AH1672" s="645"/>
      <c r="AI1672" s="645"/>
      <c r="AJ1672" s="645"/>
      <c r="AK1672" s="1841"/>
      <c r="AL1672" s="1841">
        <f t="shared" si="1518"/>
        <v>0</v>
      </c>
      <c r="AM1672" s="2437"/>
      <c r="AN1672" s="1721"/>
    </row>
    <row r="1673" spans="1:275" s="70" customFormat="1" ht="29.25" customHeight="1" x14ac:dyDescent="0.25">
      <c r="A1673" s="738">
        <v>1</v>
      </c>
      <c r="B1673" s="1735">
        <v>1</v>
      </c>
      <c r="C1673" s="687" t="s">
        <v>328</v>
      </c>
      <c r="D1673" s="687"/>
      <c r="E1673" s="687"/>
      <c r="F1673" s="2222">
        <v>2</v>
      </c>
      <c r="G1673" s="756">
        <f>ROUND(F1673/12*$C$3,0)</f>
        <v>2</v>
      </c>
      <c r="H1673" s="756"/>
      <c r="I1673" s="756">
        <f t="shared" si="1541"/>
        <v>0</v>
      </c>
      <c r="J1673" s="801"/>
      <c r="K1673" s="228"/>
      <c r="L1673" s="645"/>
      <c r="M1673" s="645"/>
      <c r="N1673" s="645"/>
      <c r="O1673" s="94"/>
      <c r="P1673" s="645"/>
      <c r="Q1673" s="100"/>
      <c r="R1673" s="645"/>
      <c r="S1673" s="645"/>
      <c r="T1673" s="645"/>
      <c r="U1673" s="645"/>
      <c r="V1673" s="645"/>
      <c r="W1673" s="645"/>
      <c r="X1673" s="645"/>
      <c r="Y1673" s="645"/>
      <c r="Z1673" s="645"/>
      <c r="AA1673" s="645"/>
      <c r="AB1673" s="645"/>
      <c r="AC1673" s="645"/>
      <c r="AD1673" s="1600"/>
      <c r="AE1673" s="412"/>
      <c r="AF1673" s="432"/>
      <c r="AG1673" s="412"/>
      <c r="AH1673" s="644"/>
      <c r="AI1673" s="644"/>
      <c r="AJ1673" s="645"/>
      <c r="AK1673" s="1841"/>
      <c r="AL1673" s="1841">
        <f t="shared" si="1518"/>
        <v>0</v>
      </c>
      <c r="AM1673" s="2437"/>
      <c r="AN1673" s="1721"/>
    </row>
    <row r="1674" spans="1:275" s="70" customFormat="1" ht="29.25" customHeight="1" x14ac:dyDescent="0.25">
      <c r="A1674" s="738"/>
      <c r="B1674" s="1735"/>
      <c r="C1674" s="590" t="s">
        <v>343</v>
      </c>
      <c r="D1674" s="590"/>
      <c r="E1674" s="590"/>
      <c r="F1674" s="2179">
        <f>SUM(F1670,F1672)</f>
        <v>1002</v>
      </c>
      <c r="G1674" s="645">
        <f>SUM(G1670,G1672)</f>
        <v>1002</v>
      </c>
      <c r="H1674" s="644">
        <v>630</v>
      </c>
      <c r="I1674" s="644">
        <f t="shared" si="1541"/>
        <v>62.874251497005986</v>
      </c>
      <c r="J1674" s="2060"/>
      <c r="K1674" s="229"/>
      <c r="L1674" s="2063"/>
      <c r="M1674" s="2063"/>
      <c r="N1674" s="2063"/>
      <c r="O1674" s="152"/>
      <c r="P1674" s="2063"/>
      <c r="Q1674" s="321"/>
      <c r="R1674" s="2063">
        <v>2072.87626</v>
      </c>
      <c r="S1674" s="2063">
        <v>2072.87626</v>
      </c>
      <c r="T1674" s="2063">
        <v>2072.87626</v>
      </c>
      <c r="U1674" s="2063">
        <v>2072.87626</v>
      </c>
      <c r="V1674" s="2063">
        <v>2072.87626</v>
      </c>
      <c r="W1674" s="2063">
        <v>2072.87626</v>
      </c>
      <c r="X1674" s="2063">
        <v>2072.87626</v>
      </c>
      <c r="Y1674" s="2063">
        <v>2072.87626</v>
      </c>
      <c r="Z1674" s="2063">
        <v>2072.87626</v>
      </c>
      <c r="AA1674" s="2063">
        <v>2072.87626</v>
      </c>
      <c r="AB1674" s="2063">
        <v>2072.87626</v>
      </c>
      <c r="AC1674" s="2063">
        <v>2072.87626</v>
      </c>
      <c r="AD1674" s="2086">
        <f>AC1674</f>
        <v>2072.87626</v>
      </c>
      <c r="AE1674" s="413">
        <f>AI1674-AH1674</f>
        <v>1965.4016399999998</v>
      </c>
      <c r="AF1674" s="2064"/>
      <c r="AG1674" s="413">
        <f>AE1674-AD1674</f>
        <v>-107.47462000000019</v>
      </c>
      <c r="AH1674" s="647">
        <v>-5.6143799999999988</v>
      </c>
      <c r="AI1674" s="647">
        <v>1959.7872599999998</v>
      </c>
      <c r="AJ1674" s="647">
        <f>AJ1670</f>
        <v>0</v>
      </c>
      <c r="AK1674" s="647">
        <f>AK1670</f>
        <v>0</v>
      </c>
      <c r="AL1674" s="1832">
        <f t="shared" si="1518"/>
        <v>0</v>
      </c>
      <c r="AM1674" s="2437"/>
      <c r="AN1674" s="1721"/>
    </row>
    <row r="1675" spans="1:275" ht="19.5" customHeight="1" thickBot="1" x14ac:dyDescent="0.3">
      <c r="A1675" s="738">
        <v>1</v>
      </c>
      <c r="B1675" s="1735">
        <v>1</v>
      </c>
      <c r="C1675" s="775" t="s">
        <v>17</v>
      </c>
      <c r="D1675" s="775"/>
      <c r="E1675" s="775"/>
      <c r="F1675" s="2260"/>
      <c r="G1675" s="892"/>
      <c r="H1675" s="892"/>
      <c r="I1675" s="892"/>
      <c r="J1675" s="893"/>
      <c r="K1675" s="893"/>
      <c r="L1675" s="892"/>
      <c r="M1675" s="892"/>
      <c r="N1675" s="892">
        <f>N1669+N1631</f>
        <v>4792</v>
      </c>
      <c r="O1675" s="892"/>
      <c r="P1675" s="892"/>
      <c r="Q1675" s="892"/>
      <c r="R1675" s="17">
        <f t="shared" ref="R1675:X1675" si="1543">SUM(R1674,R1669,R1661,R1631)</f>
        <v>59258.386957199989</v>
      </c>
      <c r="S1675" s="17">
        <f t="shared" si="1543"/>
        <v>59258.386957199989</v>
      </c>
      <c r="T1675" s="17">
        <f t="shared" si="1543"/>
        <v>59258.386957199989</v>
      </c>
      <c r="U1675" s="17">
        <f t="shared" si="1543"/>
        <v>59258.386957199989</v>
      </c>
      <c r="V1675" s="17">
        <f t="shared" si="1543"/>
        <v>59258.386957199989</v>
      </c>
      <c r="W1675" s="17">
        <f t="shared" si="1543"/>
        <v>59258.386957199989</v>
      </c>
      <c r="X1675" s="17">
        <f t="shared" si="1543"/>
        <v>58804.227607199988</v>
      </c>
      <c r="Y1675" s="17">
        <f t="shared" ref="Y1675:Z1675" si="1544">SUM(Y1674,Y1669,Y1661,Y1631)</f>
        <v>59281.647790533338</v>
      </c>
      <c r="Z1675" s="17">
        <f t="shared" si="1544"/>
        <v>59281.647790533338</v>
      </c>
      <c r="AA1675" s="17">
        <f t="shared" ref="AA1675:AB1675" si="1545">SUM(AA1674,AA1669,AA1661,AA1631)</f>
        <v>59003.423127199996</v>
      </c>
      <c r="AB1675" s="17">
        <f t="shared" si="1545"/>
        <v>59003.423127199996</v>
      </c>
      <c r="AC1675" s="17">
        <f t="shared" ref="AC1675" si="1546">SUM(AC1674,AC1669,AC1661,AC1631)</f>
        <v>58722.333947200001</v>
      </c>
      <c r="AD1675" s="1664">
        <f t="shared" ref="AD1675:AI1675" si="1547">SUM(AD1674,AD1669,AD1661,AD1631)</f>
        <v>58722.333947200001</v>
      </c>
      <c r="AE1675" s="614">
        <f t="shared" si="1547"/>
        <v>57401.645950000013</v>
      </c>
      <c r="AF1675" s="614">
        <f t="shared" si="1547"/>
        <v>0</v>
      </c>
      <c r="AG1675" s="614">
        <f t="shared" si="1547"/>
        <v>-1320.6879971999949</v>
      </c>
      <c r="AH1675" s="614">
        <f t="shared" si="1547"/>
        <v>-450.32641999999993</v>
      </c>
      <c r="AI1675" s="614">
        <f t="shared" si="1547"/>
        <v>56951.319530000008</v>
      </c>
      <c r="AJ1675" s="614"/>
      <c r="AK1675" s="614">
        <f t="shared" ref="AK1675" si="1548">SUM(AK1674,AK1669,AK1661,AK1631)</f>
        <v>228819.46</v>
      </c>
      <c r="AL1675" s="614">
        <f t="shared" si="1518"/>
        <v>228.81945999999999</v>
      </c>
      <c r="AM1675" s="2437"/>
    </row>
    <row r="1676" spans="1:275" ht="29.25" x14ac:dyDescent="0.25">
      <c r="A1676" s="738">
        <v>1</v>
      </c>
      <c r="B1676" s="1735">
        <v>1</v>
      </c>
      <c r="C1676" s="1528" t="s">
        <v>228</v>
      </c>
      <c r="D1676" s="1528"/>
      <c r="E1676" s="1482"/>
      <c r="F1676" s="2261"/>
      <c r="G1676" s="1529"/>
      <c r="H1676" s="1529"/>
      <c r="I1676" s="1529"/>
      <c r="J1676" s="1529"/>
      <c r="K1676" s="1529"/>
      <c r="L1676" s="1529"/>
      <c r="M1676" s="1529"/>
      <c r="N1676" s="1529"/>
      <c r="O1676" s="1529"/>
      <c r="P1676" s="1529"/>
      <c r="Q1676" s="1529"/>
      <c r="R1676" s="1440">
        <f t="shared" ref="R1676:S1676" si="1549">SUM(R1675)</f>
        <v>59258.386957199989</v>
      </c>
      <c r="S1676" s="1440">
        <f t="shared" si="1549"/>
        <v>59258.386957199989</v>
      </c>
      <c r="T1676" s="1440">
        <f t="shared" ref="T1676:U1676" si="1550">SUM(T1675)</f>
        <v>59258.386957199989</v>
      </c>
      <c r="U1676" s="1440">
        <f t="shared" si="1550"/>
        <v>59258.386957199989</v>
      </c>
      <c r="V1676" s="1440">
        <f t="shared" ref="V1676:X1676" si="1551">SUM(V1675)</f>
        <v>59258.386957199989</v>
      </c>
      <c r="W1676" s="1440">
        <f t="shared" si="1551"/>
        <v>59258.386957199989</v>
      </c>
      <c r="X1676" s="1440">
        <f t="shared" si="1551"/>
        <v>58804.227607199988</v>
      </c>
      <c r="Y1676" s="1440">
        <f t="shared" ref="Y1676:Z1676" si="1552">SUM(Y1675)</f>
        <v>59281.647790533338</v>
      </c>
      <c r="Z1676" s="1440">
        <f t="shared" si="1552"/>
        <v>59281.647790533338</v>
      </c>
      <c r="AA1676" s="1440">
        <f t="shared" ref="AA1676:AB1676" si="1553">SUM(AA1675)</f>
        <v>59003.423127199996</v>
      </c>
      <c r="AB1676" s="1440">
        <f t="shared" si="1553"/>
        <v>59003.423127199996</v>
      </c>
      <c r="AC1676" s="1440">
        <f t="shared" ref="AC1676" si="1554">SUM(AC1675)</f>
        <v>58722.333947200001</v>
      </c>
      <c r="AD1676" s="1633">
        <f t="shared" ref="AD1676:AI1676" si="1555">SUM(AD1675)</f>
        <v>58722.333947200001</v>
      </c>
      <c r="AE1676" s="1440">
        <f t="shared" si="1555"/>
        <v>57401.645950000013</v>
      </c>
      <c r="AF1676" s="1440"/>
      <c r="AG1676" s="1440">
        <f t="shared" si="1555"/>
        <v>-1320.6879971999949</v>
      </c>
      <c r="AH1676" s="1440">
        <f t="shared" si="1555"/>
        <v>-450.32641999999993</v>
      </c>
      <c r="AI1676" s="1440">
        <f t="shared" si="1555"/>
        <v>56951.319530000008</v>
      </c>
      <c r="AJ1676" s="1529"/>
      <c r="AK1676" s="1440">
        <f t="shared" ref="AK1676" si="1556">SUM(AK1675)</f>
        <v>228819.46</v>
      </c>
      <c r="AL1676" s="1440">
        <f t="shared" si="1518"/>
        <v>228.81945999999999</v>
      </c>
      <c r="AM1676" s="2437"/>
    </row>
    <row r="1677" spans="1:275" ht="15" customHeight="1" x14ac:dyDescent="0.25">
      <c r="A1677" s="738">
        <v>1</v>
      </c>
      <c r="B1677" s="1735">
        <v>1</v>
      </c>
      <c r="C1677" s="1362" t="s">
        <v>93</v>
      </c>
      <c r="D1677" s="1362"/>
      <c r="E1677" s="1362"/>
      <c r="F1677" s="2262">
        <f>SUM(F1631)</f>
        <v>370</v>
      </c>
      <c r="G1677" s="1530">
        <f>SUM(G1631)</f>
        <v>370</v>
      </c>
      <c r="H1677" s="1530">
        <f>SUM(H1631)</f>
        <v>373</v>
      </c>
      <c r="I1677" s="1530">
        <f>H1677/G1677*100</f>
        <v>100.81081081081081</v>
      </c>
      <c r="J1677" s="1531">
        <f>SUM(L1677/F1677)</f>
        <v>9.35945945945946</v>
      </c>
      <c r="K1677" s="1531">
        <f>N1677/H1677</f>
        <v>8.4718498659517429</v>
      </c>
      <c r="L1677" s="1530">
        <f>SUM(L1631)</f>
        <v>3463</v>
      </c>
      <c r="M1677" s="1530">
        <f>SUM(M1631)</f>
        <v>3463</v>
      </c>
      <c r="N1677" s="1530">
        <f>SUM(N1631)</f>
        <v>3160</v>
      </c>
      <c r="O1677" s="1178">
        <f>N1677/M1677*100</f>
        <v>91.250360958706324</v>
      </c>
      <c r="P1677" s="1530">
        <f>SUM(P1631)</f>
        <v>10.371127450980394</v>
      </c>
      <c r="Q1677" s="1178">
        <f>N1677/$C$3*12/P1677</f>
        <v>304.69204191500722</v>
      </c>
      <c r="R1677" s="1530">
        <f t="shared" ref="R1677:AE1677" si="1557">SUM(R1631)</f>
        <v>14315.23884</v>
      </c>
      <c r="S1677" s="1530">
        <f t="shared" si="1557"/>
        <v>14315.23884</v>
      </c>
      <c r="T1677" s="1530">
        <f t="shared" si="1557"/>
        <v>14315.23884</v>
      </c>
      <c r="U1677" s="1530">
        <f t="shared" si="1557"/>
        <v>14315.23884</v>
      </c>
      <c r="V1677" s="1530">
        <f t="shared" ref="V1677:X1677" si="1558">SUM(V1631)</f>
        <v>14315.23884</v>
      </c>
      <c r="W1677" s="1530">
        <f t="shared" si="1558"/>
        <v>14315.23884</v>
      </c>
      <c r="X1677" s="1530">
        <f t="shared" si="1558"/>
        <v>14315.23884</v>
      </c>
      <c r="Y1677" s="1530">
        <f t="shared" ref="Y1677:Z1677" si="1559">SUM(Y1631)</f>
        <v>14315.23884</v>
      </c>
      <c r="Z1677" s="1530">
        <f t="shared" si="1559"/>
        <v>14315.23884</v>
      </c>
      <c r="AA1677" s="1530">
        <f t="shared" ref="AA1677:AB1677" si="1560">SUM(AA1631)</f>
        <v>14315.23884</v>
      </c>
      <c r="AB1677" s="1530">
        <f t="shared" si="1560"/>
        <v>14315.23884</v>
      </c>
      <c r="AC1677" s="1530">
        <f t="shared" ref="AC1677" si="1561">SUM(AC1631)</f>
        <v>14315.23884</v>
      </c>
      <c r="AD1677" s="1684">
        <f t="shared" si="1557"/>
        <v>14315.23884</v>
      </c>
      <c r="AE1677" s="1530">
        <f t="shared" si="1557"/>
        <v>13504.90292</v>
      </c>
      <c r="AF1677" s="1530"/>
      <c r="AG1677" s="1530">
        <f t="shared" ref="AG1677:AI1677" si="1562">SUM(AG1631)</f>
        <v>-810.33591999999953</v>
      </c>
      <c r="AH1677" s="1530">
        <f t="shared" si="1562"/>
        <v>-341.91619999999995</v>
      </c>
      <c r="AI1677" s="1530">
        <f t="shared" si="1562"/>
        <v>13162.986720000001</v>
      </c>
      <c r="AJ1677" s="1530">
        <f>SUM(AJ1631)</f>
        <v>0</v>
      </c>
      <c r="AK1677" s="1530">
        <f t="shared" ref="AK1677" si="1563">SUM(AK1631)</f>
        <v>0</v>
      </c>
      <c r="AL1677" s="1530">
        <f t="shared" si="1518"/>
        <v>0</v>
      </c>
      <c r="AM1677" s="2437"/>
    </row>
    <row r="1678" spans="1:275" s="791" customFormat="1" x14ac:dyDescent="0.25">
      <c r="A1678" s="738">
        <v>1</v>
      </c>
      <c r="B1678" s="1735">
        <v>1</v>
      </c>
      <c r="C1678" s="1459" t="s">
        <v>14</v>
      </c>
      <c r="D1678" s="1459"/>
      <c r="E1678" s="1182"/>
      <c r="F1678" s="2235"/>
      <c r="G1678" s="1183"/>
      <c r="H1678" s="1183"/>
      <c r="I1678" s="1183"/>
      <c r="J1678" s="1444"/>
      <c r="K1678" s="1444"/>
      <c r="L1678" s="1445"/>
      <c r="M1678" s="1445"/>
      <c r="N1678" s="1445"/>
      <c r="O1678" s="1178"/>
      <c r="P1678" s="1178"/>
      <c r="Q1678" s="1178"/>
      <c r="R1678" s="1473">
        <f t="shared" ref="R1678:AE1678" si="1564">R1632</f>
        <v>0</v>
      </c>
      <c r="S1678" s="1473">
        <f t="shared" si="1564"/>
        <v>0</v>
      </c>
      <c r="T1678" s="1473">
        <f t="shared" si="1564"/>
        <v>0</v>
      </c>
      <c r="U1678" s="1473">
        <f t="shared" si="1564"/>
        <v>0</v>
      </c>
      <c r="V1678" s="1473">
        <f t="shared" ref="V1678:X1678" si="1565">V1632</f>
        <v>0</v>
      </c>
      <c r="W1678" s="1473">
        <f t="shared" si="1565"/>
        <v>0</v>
      </c>
      <c r="X1678" s="1473">
        <f t="shared" si="1565"/>
        <v>0</v>
      </c>
      <c r="Y1678" s="1473">
        <f t="shared" ref="Y1678:Z1678" si="1566">Y1632</f>
        <v>0</v>
      </c>
      <c r="Z1678" s="1473">
        <f t="shared" si="1566"/>
        <v>0</v>
      </c>
      <c r="AA1678" s="1473">
        <f t="shared" ref="AA1678:AB1678" si="1567">AA1632</f>
        <v>0</v>
      </c>
      <c r="AB1678" s="1473">
        <f t="shared" si="1567"/>
        <v>0</v>
      </c>
      <c r="AC1678" s="1473">
        <f t="shared" ref="AC1678" si="1568">AC1632</f>
        <v>0</v>
      </c>
      <c r="AD1678" s="1610">
        <f t="shared" si="1564"/>
        <v>0</v>
      </c>
      <c r="AE1678" s="1473">
        <f t="shared" si="1564"/>
        <v>0</v>
      </c>
      <c r="AF1678" s="1473"/>
      <c r="AG1678" s="1473">
        <f>AG1632</f>
        <v>0</v>
      </c>
      <c r="AH1678" s="1519">
        <f>AH1632</f>
        <v>0</v>
      </c>
      <c r="AI1678" s="1473">
        <f>AI1632</f>
        <v>0</v>
      </c>
      <c r="AJ1678" s="1183"/>
      <c r="AK1678" s="1473">
        <f t="shared" ref="AK1678" si="1569">AK1632</f>
        <v>0</v>
      </c>
      <c r="AL1678" s="1473">
        <f t="shared" si="1518"/>
        <v>0</v>
      </c>
      <c r="AM1678" s="2437"/>
      <c r="AN1678" s="767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  <c r="JK1678" s="238"/>
      <c r="JL1678" s="238"/>
      <c r="JM1678" s="238"/>
      <c r="JN1678" s="238"/>
      <c r="JO1678" s="238"/>
    </row>
    <row r="1679" spans="1:275" s="791" customFormat="1" ht="15" customHeight="1" x14ac:dyDescent="0.25">
      <c r="A1679" s="738">
        <v>1</v>
      </c>
      <c r="B1679" s="1735">
        <v>1</v>
      </c>
      <c r="C1679" s="1342" t="s">
        <v>301</v>
      </c>
      <c r="D1679" s="1342"/>
      <c r="E1679" s="1182"/>
      <c r="F1679" s="2235"/>
      <c r="G1679" s="1183"/>
      <c r="H1679" s="1183"/>
      <c r="I1679" s="1530"/>
      <c r="J1679" s="1444"/>
      <c r="K1679" s="1444"/>
      <c r="L1679" s="1445"/>
      <c r="M1679" s="1445"/>
      <c r="N1679" s="1445"/>
      <c r="O1679" s="1445"/>
      <c r="P1679" s="1445"/>
      <c r="Q1679" s="1445"/>
      <c r="R1679" s="1473"/>
      <c r="S1679" s="1473"/>
      <c r="T1679" s="1473"/>
      <c r="U1679" s="1473"/>
      <c r="V1679" s="1473"/>
      <c r="W1679" s="1473"/>
      <c r="X1679" s="1473"/>
      <c r="Y1679" s="1473"/>
      <c r="Z1679" s="1473"/>
      <c r="AA1679" s="1473"/>
      <c r="AB1679" s="1473"/>
      <c r="AC1679" s="1473"/>
      <c r="AD1679" s="1610"/>
      <c r="AE1679" s="1473"/>
      <c r="AF1679" s="1473"/>
      <c r="AG1679" s="1473"/>
      <c r="AH1679" s="1519"/>
      <c r="AI1679" s="1473"/>
      <c r="AJ1679" s="1183"/>
      <c r="AK1679" s="1473"/>
      <c r="AL1679" s="1473">
        <f t="shared" si="1518"/>
        <v>0</v>
      </c>
      <c r="AM1679" s="2437"/>
      <c r="AN1679" s="767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  <c r="JK1679" s="238"/>
      <c r="JL1679" s="238"/>
      <c r="JM1679" s="238"/>
      <c r="JN1679" s="238"/>
      <c r="JO1679" s="238"/>
    </row>
    <row r="1680" spans="1:275" s="791" customFormat="1" ht="15" customHeight="1" x14ac:dyDescent="0.25">
      <c r="A1680" s="738">
        <v>1</v>
      </c>
      <c r="B1680" s="1735">
        <v>1</v>
      </c>
      <c r="C1680" s="1182" t="s">
        <v>198</v>
      </c>
      <c r="D1680" s="1182"/>
      <c r="E1680" s="1182"/>
      <c r="F1680" s="2235">
        <f>F1634</f>
        <v>932.59259259259261</v>
      </c>
      <c r="G1680" s="1183">
        <f>G1634</f>
        <v>932.59259259259261</v>
      </c>
      <c r="H1680" s="1183">
        <f>H1634</f>
        <v>2218.6851851851852</v>
      </c>
      <c r="I1680" s="1183">
        <f>I1634</f>
        <v>237.90508339952342</v>
      </c>
      <c r="J1680" s="1444"/>
      <c r="K1680" s="1444"/>
      <c r="L1680" s="1445"/>
      <c r="M1680" s="1445"/>
      <c r="N1680" s="1445"/>
      <c r="O1680" s="1445"/>
      <c r="P1680" s="1445"/>
      <c r="Q1680" s="1445"/>
      <c r="R1680" s="1473"/>
      <c r="S1680" s="1473"/>
      <c r="T1680" s="1473"/>
      <c r="U1680" s="1473"/>
      <c r="V1680" s="1473"/>
      <c r="W1680" s="1473"/>
      <c r="X1680" s="1473"/>
      <c r="Y1680" s="1473"/>
      <c r="Z1680" s="1473"/>
      <c r="AA1680" s="1473"/>
      <c r="AB1680" s="1473"/>
      <c r="AC1680" s="1473"/>
      <c r="AD1680" s="1610"/>
      <c r="AE1680" s="1473"/>
      <c r="AF1680" s="1473"/>
      <c r="AG1680" s="1473"/>
      <c r="AH1680" s="1519"/>
      <c r="AI1680" s="1473"/>
      <c r="AJ1680" s="1183">
        <f t="shared" ref="AJ1680:AJ1685" si="1570">AJ1634</f>
        <v>3</v>
      </c>
      <c r="AK1680" s="1183">
        <f t="shared" ref="AK1680" si="1571">AK1634</f>
        <v>12088.77</v>
      </c>
      <c r="AL1680" s="1183">
        <f t="shared" si="1518"/>
        <v>12.08877</v>
      </c>
      <c r="AM1680" s="2437"/>
      <c r="AN1680" s="767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  <c r="JK1680" s="238"/>
      <c r="JL1680" s="238"/>
      <c r="JM1680" s="238"/>
      <c r="JN1680" s="238"/>
      <c r="JO1680" s="238"/>
    </row>
    <row r="1681" spans="1:275" s="791" customFormat="1" ht="15" customHeight="1" x14ac:dyDescent="0.25">
      <c r="A1681" s="738"/>
      <c r="B1681" s="1735"/>
      <c r="C1681" s="1182" t="s">
        <v>467</v>
      </c>
      <c r="D1681" s="1182"/>
      <c r="E1681" s="1182"/>
      <c r="F1681" s="2235">
        <f t="shared" ref="F1681:F1690" si="1572">F1635</f>
        <v>250</v>
      </c>
      <c r="G1681" s="1183">
        <f t="shared" ref="G1681:H1681" si="1573">G1635</f>
        <v>250</v>
      </c>
      <c r="H1681" s="1183">
        <f t="shared" si="1573"/>
        <v>531.04999999999995</v>
      </c>
      <c r="I1681" s="1183"/>
      <c r="J1681" s="1444"/>
      <c r="K1681" s="1444"/>
      <c r="L1681" s="1445"/>
      <c r="M1681" s="1445"/>
      <c r="N1681" s="1445"/>
      <c r="O1681" s="1445"/>
      <c r="P1681" s="1445"/>
      <c r="Q1681" s="1445"/>
      <c r="R1681" s="1473"/>
      <c r="S1681" s="1473"/>
      <c r="T1681" s="1473"/>
      <c r="U1681" s="1473"/>
      <c r="V1681" s="1473"/>
      <c r="W1681" s="1473"/>
      <c r="X1681" s="1473"/>
      <c r="Y1681" s="1473"/>
      <c r="Z1681" s="1473"/>
      <c r="AA1681" s="1473"/>
      <c r="AB1681" s="1473"/>
      <c r="AC1681" s="1473"/>
      <c r="AD1681" s="1610"/>
      <c r="AE1681" s="1473"/>
      <c r="AF1681" s="1473"/>
      <c r="AG1681" s="1473"/>
      <c r="AH1681" s="1519"/>
      <c r="AI1681" s="1473"/>
      <c r="AJ1681" s="1183">
        <f t="shared" si="1570"/>
        <v>0</v>
      </c>
      <c r="AK1681" s="1183">
        <f t="shared" ref="AK1681:AK1685" si="1574">AK1635</f>
        <v>0</v>
      </c>
      <c r="AL1681" s="1183">
        <f t="shared" si="1518"/>
        <v>0</v>
      </c>
      <c r="AM1681" s="2437"/>
      <c r="AN1681" s="767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  <c r="JK1681" s="238"/>
      <c r="JL1681" s="238"/>
      <c r="JM1681" s="238"/>
      <c r="JN1681" s="238"/>
      <c r="JO1681" s="238"/>
    </row>
    <row r="1682" spans="1:275" s="791" customFormat="1" ht="38.1" customHeight="1" x14ac:dyDescent="0.25">
      <c r="A1682" s="738">
        <v>1</v>
      </c>
      <c r="B1682" s="1735">
        <v>1</v>
      </c>
      <c r="C1682" s="1182" t="s">
        <v>302</v>
      </c>
      <c r="D1682" s="1182"/>
      <c r="E1682" s="1182"/>
      <c r="F1682" s="2235">
        <f t="shared" si="1572"/>
        <v>0</v>
      </c>
      <c r="G1682" s="1183">
        <f t="shared" ref="G1682:I1685" si="1575">G1636</f>
        <v>0</v>
      </c>
      <c r="H1682" s="1183">
        <f t="shared" si="1575"/>
        <v>0</v>
      </c>
      <c r="I1682" s="1183">
        <f t="shared" si="1575"/>
        <v>0</v>
      </c>
      <c r="J1682" s="1444"/>
      <c r="K1682" s="1444"/>
      <c r="L1682" s="1445"/>
      <c r="M1682" s="1445"/>
      <c r="N1682" s="1445"/>
      <c r="O1682" s="1445"/>
      <c r="P1682" s="1445"/>
      <c r="Q1682" s="1445"/>
      <c r="R1682" s="1473"/>
      <c r="S1682" s="1473"/>
      <c r="T1682" s="1473"/>
      <c r="U1682" s="1473"/>
      <c r="V1682" s="1473"/>
      <c r="W1682" s="1473"/>
      <c r="X1682" s="1473"/>
      <c r="Y1682" s="1473"/>
      <c r="Z1682" s="1473"/>
      <c r="AA1682" s="1473"/>
      <c r="AB1682" s="1473"/>
      <c r="AC1682" s="1473"/>
      <c r="AD1682" s="1610"/>
      <c r="AE1682" s="1473"/>
      <c r="AF1682" s="1473"/>
      <c r="AG1682" s="1473"/>
      <c r="AH1682" s="1519"/>
      <c r="AI1682" s="1473"/>
      <c r="AJ1682" s="1183">
        <f t="shared" si="1570"/>
        <v>0</v>
      </c>
      <c r="AK1682" s="1183">
        <f t="shared" si="1574"/>
        <v>0</v>
      </c>
      <c r="AL1682" s="1183">
        <f t="shared" si="1518"/>
        <v>0</v>
      </c>
      <c r="AM1682" s="2437"/>
      <c r="AN1682" s="767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  <c r="JK1682" s="238"/>
      <c r="JL1682" s="238"/>
      <c r="JM1682" s="238"/>
      <c r="JN1682" s="238"/>
      <c r="JO1682" s="238"/>
    </row>
    <row r="1683" spans="1:275" s="791" customFormat="1" ht="38.1" customHeight="1" x14ac:dyDescent="0.25">
      <c r="A1683" s="738"/>
      <c r="B1683" s="1735">
        <v>1</v>
      </c>
      <c r="C1683" s="1182" t="s">
        <v>303</v>
      </c>
      <c r="D1683" s="1182"/>
      <c r="E1683" s="1182"/>
      <c r="F1683" s="2235">
        <f t="shared" si="1572"/>
        <v>300</v>
      </c>
      <c r="G1683" s="1183">
        <f t="shared" si="1575"/>
        <v>300</v>
      </c>
      <c r="H1683" s="1183">
        <f t="shared" si="1575"/>
        <v>469</v>
      </c>
      <c r="I1683" s="1183">
        <f t="shared" si="1575"/>
        <v>156.33333333333331</v>
      </c>
      <c r="J1683" s="1444"/>
      <c r="K1683" s="1444"/>
      <c r="L1683" s="1445"/>
      <c r="M1683" s="1445"/>
      <c r="N1683" s="1445"/>
      <c r="O1683" s="1445"/>
      <c r="P1683" s="1445"/>
      <c r="Q1683" s="1445"/>
      <c r="R1683" s="1473"/>
      <c r="S1683" s="1473"/>
      <c r="T1683" s="1473"/>
      <c r="U1683" s="1473"/>
      <c r="V1683" s="1473"/>
      <c r="W1683" s="1473"/>
      <c r="X1683" s="1473"/>
      <c r="Y1683" s="1473"/>
      <c r="Z1683" s="1473"/>
      <c r="AA1683" s="1473"/>
      <c r="AB1683" s="1473"/>
      <c r="AC1683" s="1473"/>
      <c r="AD1683" s="1610"/>
      <c r="AE1683" s="1473"/>
      <c r="AF1683" s="1473"/>
      <c r="AG1683" s="1473"/>
      <c r="AH1683" s="1519"/>
      <c r="AI1683" s="1473"/>
      <c r="AJ1683" s="1183">
        <f t="shared" si="1570"/>
        <v>1</v>
      </c>
      <c r="AK1683" s="1183">
        <f t="shared" si="1574"/>
        <v>4029.59</v>
      </c>
      <c r="AL1683" s="1183">
        <f t="shared" si="1518"/>
        <v>4.0295899999999998</v>
      </c>
      <c r="AM1683" s="2437"/>
      <c r="AN1683" s="767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  <c r="JK1683" s="238"/>
      <c r="JL1683" s="238"/>
      <c r="JM1683" s="238"/>
      <c r="JN1683" s="238"/>
      <c r="JO1683" s="238"/>
    </row>
    <row r="1684" spans="1:275" s="791" customFormat="1" ht="38.1" customHeight="1" x14ac:dyDescent="0.25">
      <c r="A1684" s="738"/>
      <c r="B1684" s="1735">
        <v>1</v>
      </c>
      <c r="C1684" s="1182" t="s">
        <v>304</v>
      </c>
      <c r="D1684" s="1182"/>
      <c r="E1684" s="1182"/>
      <c r="F1684" s="2235">
        <f t="shared" si="1572"/>
        <v>40</v>
      </c>
      <c r="G1684" s="1183">
        <f t="shared" si="1575"/>
        <v>40</v>
      </c>
      <c r="H1684" s="1183">
        <f t="shared" si="1575"/>
        <v>47</v>
      </c>
      <c r="I1684" s="1183">
        <f t="shared" si="1575"/>
        <v>117.5</v>
      </c>
      <c r="J1684" s="1444"/>
      <c r="K1684" s="1444"/>
      <c r="L1684" s="1445"/>
      <c r="M1684" s="1445"/>
      <c r="N1684" s="1445"/>
      <c r="O1684" s="1445"/>
      <c r="P1684" s="1445"/>
      <c r="Q1684" s="1445"/>
      <c r="R1684" s="1473"/>
      <c r="S1684" s="1473"/>
      <c r="T1684" s="1473"/>
      <c r="U1684" s="1473"/>
      <c r="V1684" s="1473"/>
      <c r="W1684" s="1473"/>
      <c r="X1684" s="1473"/>
      <c r="Y1684" s="1473"/>
      <c r="Z1684" s="1473"/>
      <c r="AA1684" s="1473"/>
      <c r="AB1684" s="1473"/>
      <c r="AC1684" s="1473"/>
      <c r="AD1684" s="1610"/>
      <c r="AE1684" s="1473"/>
      <c r="AF1684" s="1473"/>
      <c r="AG1684" s="1473"/>
      <c r="AH1684" s="1519"/>
      <c r="AI1684" s="1473"/>
      <c r="AJ1684" s="1183">
        <f t="shared" si="1570"/>
        <v>0</v>
      </c>
      <c r="AK1684" s="1183">
        <f t="shared" si="1574"/>
        <v>0</v>
      </c>
      <c r="AL1684" s="1183">
        <f t="shared" si="1518"/>
        <v>0</v>
      </c>
      <c r="AM1684" s="2437"/>
      <c r="AN1684" s="767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  <c r="JK1684" s="238"/>
      <c r="JL1684" s="238"/>
      <c r="JM1684" s="238"/>
      <c r="JN1684" s="238"/>
      <c r="JO1684" s="238"/>
    </row>
    <row r="1685" spans="1:275" s="791" customFormat="1" ht="38.1" customHeight="1" x14ac:dyDescent="0.25">
      <c r="A1685" s="738"/>
      <c r="B1685" s="1735">
        <v>1</v>
      </c>
      <c r="C1685" s="1182" t="s">
        <v>305</v>
      </c>
      <c r="D1685" s="1182"/>
      <c r="E1685" s="1182"/>
      <c r="F1685" s="2235">
        <f t="shared" si="1572"/>
        <v>500</v>
      </c>
      <c r="G1685" s="1183">
        <f t="shared" si="1575"/>
        <v>500</v>
      </c>
      <c r="H1685" s="1183">
        <f t="shared" si="1575"/>
        <v>1506</v>
      </c>
      <c r="I1685" s="1183">
        <f t="shared" si="1575"/>
        <v>301.2</v>
      </c>
      <c r="J1685" s="1444"/>
      <c r="K1685" s="1444"/>
      <c r="L1685" s="1445"/>
      <c r="M1685" s="1445"/>
      <c r="N1685" s="1445"/>
      <c r="O1685" s="1445"/>
      <c r="P1685" s="1445"/>
      <c r="Q1685" s="1445"/>
      <c r="R1685" s="1473"/>
      <c r="S1685" s="1473"/>
      <c r="T1685" s="1473"/>
      <c r="U1685" s="1473"/>
      <c r="V1685" s="1473"/>
      <c r="W1685" s="1473"/>
      <c r="X1685" s="1473"/>
      <c r="Y1685" s="1473"/>
      <c r="Z1685" s="1473"/>
      <c r="AA1685" s="1473"/>
      <c r="AB1685" s="1473"/>
      <c r="AC1685" s="1473"/>
      <c r="AD1685" s="1610"/>
      <c r="AE1685" s="1473"/>
      <c r="AF1685" s="1473"/>
      <c r="AG1685" s="1473"/>
      <c r="AH1685" s="1519"/>
      <c r="AI1685" s="1473"/>
      <c r="AJ1685" s="1183">
        <f t="shared" si="1570"/>
        <v>2</v>
      </c>
      <c r="AK1685" s="1183">
        <f t="shared" si="1574"/>
        <v>8059.18</v>
      </c>
      <c r="AL1685" s="1183">
        <f t="shared" si="1518"/>
        <v>8.0591799999999996</v>
      </c>
      <c r="AM1685" s="2437"/>
      <c r="AN1685" s="767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  <c r="JK1685" s="238"/>
      <c r="JL1685" s="238"/>
      <c r="JM1685" s="238"/>
      <c r="JN1685" s="238"/>
      <c r="JO1685" s="238"/>
    </row>
    <row r="1686" spans="1:275" s="791" customFormat="1" ht="54.75" customHeight="1" x14ac:dyDescent="0.25">
      <c r="A1686" s="738"/>
      <c r="B1686" s="1735"/>
      <c r="C1686" s="1182" t="s">
        <v>545</v>
      </c>
      <c r="D1686" s="1182"/>
      <c r="E1686" s="1182"/>
      <c r="F1686" s="2235">
        <f t="shared" si="1572"/>
        <v>120</v>
      </c>
      <c r="G1686" s="2235">
        <f t="shared" ref="G1686:I1686" si="1576">G1640</f>
        <v>120</v>
      </c>
      <c r="H1686" s="2235">
        <f t="shared" si="1576"/>
        <v>13</v>
      </c>
      <c r="I1686" s="2235">
        <f t="shared" si="1576"/>
        <v>10.833333333333334</v>
      </c>
      <c r="J1686" s="1444"/>
      <c r="K1686" s="1444"/>
      <c r="L1686" s="1445"/>
      <c r="M1686" s="1445"/>
      <c r="N1686" s="1445"/>
      <c r="O1686" s="1445"/>
      <c r="P1686" s="1445"/>
      <c r="Q1686" s="1445"/>
      <c r="R1686" s="1473"/>
      <c r="S1686" s="1473"/>
      <c r="T1686" s="1473"/>
      <c r="U1686" s="1473"/>
      <c r="V1686" s="1473"/>
      <c r="W1686" s="1473"/>
      <c r="X1686" s="1473"/>
      <c r="Y1686" s="1473"/>
      <c r="Z1686" s="1473"/>
      <c r="AA1686" s="1473"/>
      <c r="AB1686" s="1473"/>
      <c r="AC1686" s="1473"/>
      <c r="AD1686" s="1610"/>
      <c r="AE1686" s="1473"/>
      <c r="AF1686" s="1473"/>
      <c r="AG1686" s="1473"/>
      <c r="AH1686" s="1519"/>
      <c r="AI1686" s="1473"/>
      <c r="AJ1686" s="1183"/>
      <c r="AK1686" s="1183"/>
      <c r="AL1686" s="1183">
        <f t="shared" si="1518"/>
        <v>0</v>
      </c>
      <c r="AM1686" s="2437"/>
      <c r="AN1686" s="767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  <c r="JK1686" s="238"/>
      <c r="JL1686" s="238"/>
      <c r="JM1686" s="238"/>
      <c r="JN1686" s="238"/>
      <c r="JO1686" s="238"/>
    </row>
    <row r="1687" spans="1:275" s="791" customFormat="1" ht="38.1" customHeight="1" x14ac:dyDescent="0.25">
      <c r="A1687" s="738"/>
      <c r="B1687" s="1735">
        <v>1</v>
      </c>
      <c r="C1687" s="1182" t="s">
        <v>157</v>
      </c>
      <c r="D1687" s="1182"/>
      <c r="E1687" s="1182"/>
      <c r="F1687" s="2235">
        <f t="shared" si="1572"/>
        <v>3100</v>
      </c>
      <c r="G1687" s="1183">
        <f t="shared" ref="G1687:I1690" si="1577">G1641</f>
        <v>3100</v>
      </c>
      <c r="H1687" s="1183">
        <f t="shared" si="1577"/>
        <v>2501.0011764705882</v>
      </c>
      <c r="I1687" s="1183">
        <f t="shared" si="1577"/>
        <v>80.677457305502841</v>
      </c>
      <c r="J1687" s="1444"/>
      <c r="K1687" s="1444"/>
      <c r="L1687" s="1445"/>
      <c r="M1687" s="1445"/>
      <c r="N1687" s="1445"/>
      <c r="O1687" s="1445"/>
      <c r="P1687" s="1445"/>
      <c r="Q1687" s="1445"/>
      <c r="R1687" s="1473"/>
      <c r="S1687" s="1473"/>
      <c r="T1687" s="1473"/>
      <c r="U1687" s="1473"/>
      <c r="V1687" s="1473"/>
      <c r="W1687" s="1473"/>
      <c r="X1687" s="1473"/>
      <c r="Y1687" s="1473"/>
      <c r="Z1687" s="1473"/>
      <c r="AA1687" s="1473"/>
      <c r="AB1687" s="1473"/>
      <c r="AC1687" s="1473"/>
      <c r="AD1687" s="1610"/>
      <c r="AE1687" s="1473"/>
      <c r="AF1687" s="1473"/>
      <c r="AG1687" s="1473"/>
      <c r="AH1687" s="1519"/>
      <c r="AI1687" s="1473"/>
      <c r="AJ1687" s="1183">
        <f t="shared" ref="AJ1687:AK1690" si="1578">AJ1641</f>
        <v>19</v>
      </c>
      <c r="AK1687" s="1183">
        <f t="shared" si="1578"/>
        <v>214501.06</v>
      </c>
      <c r="AL1687" s="1183">
        <f t="shared" si="1518"/>
        <v>214.50106</v>
      </c>
      <c r="AM1687" s="2437"/>
      <c r="AN1687" s="767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  <c r="JK1687" s="238"/>
      <c r="JL1687" s="238"/>
      <c r="JM1687" s="238"/>
      <c r="JN1687" s="238"/>
      <c r="JO1687" s="238"/>
    </row>
    <row r="1688" spans="1:275" s="791" customFormat="1" ht="38.1" customHeight="1" x14ac:dyDescent="0.25">
      <c r="A1688" s="738"/>
      <c r="B1688" s="1735"/>
      <c r="C1688" s="1182" t="s">
        <v>447</v>
      </c>
      <c r="D1688" s="1182"/>
      <c r="E1688" s="1182"/>
      <c r="F1688" s="2235">
        <f t="shared" si="1572"/>
        <v>2700</v>
      </c>
      <c r="G1688" s="1183">
        <f t="shared" si="1577"/>
        <v>2700</v>
      </c>
      <c r="H1688" s="1183">
        <f t="shared" si="1577"/>
        <v>2114</v>
      </c>
      <c r="I1688" s="1183">
        <f t="shared" si="1577"/>
        <v>78.296296296296291</v>
      </c>
      <c r="J1688" s="1444"/>
      <c r="K1688" s="1444"/>
      <c r="L1688" s="1445"/>
      <c r="M1688" s="1445"/>
      <c r="N1688" s="1445"/>
      <c r="O1688" s="1445"/>
      <c r="P1688" s="1445"/>
      <c r="Q1688" s="1445"/>
      <c r="R1688" s="1473"/>
      <c r="S1688" s="1473"/>
      <c r="T1688" s="1473"/>
      <c r="U1688" s="1473"/>
      <c r="V1688" s="1473"/>
      <c r="W1688" s="1473"/>
      <c r="X1688" s="1473"/>
      <c r="Y1688" s="1473"/>
      <c r="Z1688" s="1473"/>
      <c r="AA1688" s="1473"/>
      <c r="AB1688" s="1473"/>
      <c r="AC1688" s="1473"/>
      <c r="AD1688" s="1610"/>
      <c r="AE1688" s="1473"/>
      <c r="AF1688" s="1473"/>
      <c r="AG1688" s="1473"/>
      <c r="AH1688" s="1519"/>
      <c r="AI1688" s="1473"/>
      <c r="AJ1688" s="1183">
        <f t="shared" si="1578"/>
        <v>19</v>
      </c>
      <c r="AK1688" s="1183">
        <f t="shared" si="1578"/>
        <v>214501.06</v>
      </c>
      <c r="AL1688" s="1183">
        <f t="shared" si="1518"/>
        <v>214.50106</v>
      </c>
      <c r="AM1688" s="2437"/>
      <c r="AN1688" s="767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  <c r="JK1688" s="238"/>
      <c r="JL1688" s="238"/>
      <c r="JM1688" s="238"/>
      <c r="JN1688" s="238"/>
      <c r="JO1688" s="238"/>
    </row>
    <row r="1689" spans="1:275" s="791" customFormat="1" ht="38.1" customHeight="1" x14ac:dyDescent="0.25">
      <c r="A1689" s="738"/>
      <c r="B1689" s="1735">
        <v>1</v>
      </c>
      <c r="C1689" s="1182" t="s">
        <v>451</v>
      </c>
      <c r="D1689" s="1182"/>
      <c r="E1689" s="1182"/>
      <c r="F1689" s="2235">
        <f t="shared" si="1572"/>
        <v>3400</v>
      </c>
      <c r="G1689" s="1183">
        <f t="shared" si="1577"/>
        <v>3400</v>
      </c>
      <c r="H1689" s="1183">
        <f t="shared" si="1577"/>
        <v>3289.51</v>
      </c>
      <c r="I1689" s="1183">
        <f t="shared" si="1577"/>
        <v>96.750294117647059</v>
      </c>
      <c r="J1689" s="1444"/>
      <c r="K1689" s="1444"/>
      <c r="L1689" s="1445"/>
      <c r="M1689" s="1445"/>
      <c r="N1689" s="1445"/>
      <c r="O1689" s="1445"/>
      <c r="P1689" s="1445"/>
      <c r="Q1689" s="1445"/>
      <c r="R1689" s="1473"/>
      <c r="S1689" s="1473"/>
      <c r="T1689" s="1473"/>
      <c r="U1689" s="1473"/>
      <c r="V1689" s="1473"/>
      <c r="W1689" s="1473"/>
      <c r="X1689" s="1473"/>
      <c r="Y1689" s="1473"/>
      <c r="Z1689" s="1473"/>
      <c r="AA1689" s="1473"/>
      <c r="AB1689" s="1473"/>
      <c r="AC1689" s="1473"/>
      <c r="AD1689" s="1610"/>
      <c r="AE1689" s="1473"/>
      <c r="AF1689" s="1473"/>
      <c r="AG1689" s="1473"/>
      <c r="AH1689" s="1519"/>
      <c r="AI1689" s="1473"/>
      <c r="AJ1689" s="1183">
        <f t="shared" si="1578"/>
        <v>0</v>
      </c>
      <c r="AK1689" s="1183">
        <f t="shared" si="1578"/>
        <v>0</v>
      </c>
      <c r="AL1689" s="1183">
        <f t="shared" si="1518"/>
        <v>0</v>
      </c>
      <c r="AM1689" s="2437"/>
      <c r="AN1689" s="767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  <c r="JK1689" s="238"/>
      <c r="JL1689" s="238"/>
      <c r="JM1689" s="238"/>
      <c r="JN1689" s="238"/>
      <c r="JO1689" s="238"/>
    </row>
    <row r="1690" spans="1:275" s="791" customFormat="1" ht="38.1" customHeight="1" x14ac:dyDescent="0.25">
      <c r="A1690" s="738"/>
      <c r="B1690" s="1735">
        <v>1</v>
      </c>
      <c r="C1690" s="1194" t="s">
        <v>168</v>
      </c>
      <c r="D1690" s="1194"/>
      <c r="E1690" s="1289"/>
      <c r="F1690" s="1474">
        <f t="shared" si="1572"/>
        <v>10444.387464387464</v>
      </c>
      <c r="G1690" s="1290">
        <f t="shared" si="1577"/>
        <v>10444.387464387464</v>
      </c>
      <c r="H1690" s="1290">
        <f t="shared" si="1577"/>
        <v>9826.9492877492885</v>
      </c>
      <c r="I1690" s="1290">
        <f t="shared" si="1577"/>
        <v>94.088325631891067</v>
      </c>
      <c r="J1690" s="1444"/>
      <c r="K1690" s="1444"/>
      <c r="L1690" s="1445"/>
      <c r="M1690" s="1445"/>
      <c r="N1690" s="1445"/>
      <c r="O1690" s="1445"/>
      <c r="P1690" s="1445"/>
      <c r="Q1690" s="1445"/>
      <c r="R1690" s="1473">
        <f t="shared" ref="R1690:AI1690" si="1579">R1644</f>
        <v>36332.748399999997</v>
      </c>
      <c r="S1690" s="1473">
        <f t="shared" ref="S1690:T1690" si="1580">S1644</f>
        <v>36332.748399999997</v>
      </c>
      <c r="T1690" s="1473">
        <f t="shared" si="1580"/>
        <v>36332.748399999997</v>
      </c>
      <c r="U1690" s="1473">
        <f t="shared" ref="U1690:V1690" si="1581">U1644</f>
        <v>36332.748399999997</v>
      </c>
      <c r="V1690" s="1473">
        <f t="shared" si="1581"/>
        <v>36332.748399999997</v>
      </c>
      <c r="W1690" s="1473">
        <f t="shared" ref="W1690:X1690" si="1582">W1644</f>
        <v>36332.748399999997</v>
      </c>
      <c r="X1690" s="1473">
        <f t="shared" si="1582"/>
        <v>35878.589049999995</v>
      </c>
      <c r="Y1690" s="1473">
        <f t="shared" ref="Y1690:Z1690" si="1583">Y1644</f>
        <v>36356.009233333338</v>
      </c>
      <c r="Z1690" s="1473">
        <f t="shared" si="1583"/>
        <v>36356.009233333338</v>
      </c>
      <c r="AA1690" s="1473">
        <f t="shared" ref="AA1690:AB1690" si="1584">AA1644</f>
        <v>36077.784570000003</v>
      </c>
      <c r="AB1690" s="1473">
        <f t="shared" si="1584"/>
        <v>36077.784570000003</v>
      </c>
      <c r="AC1690" s="1473">
        <f t="shared" ref="AC1690" si="1585">AC1644</f>
        <v>35796.695390000001</v>
      </c>
      <c r="AD1690" s="1473">
        <f t="shared" si="1579"/>
        <v>35796.695390000001</v>
      </c>
      <c r="AE1690" s="1473">
        <f t="shared" si="1579"/>
        <v>35796.695340000006</v>
      </c>
      <c r="AF1690" s="1473">
        <f t="shared" si="1579"/>
        <v>0</v>
      </c>
      <c r="AG1690" s="1473">
        <f t="shared" si="1579"/>
        <v>-4.9999995098914951E-5</v>
      </c>
      <c r="AH1690" s="1473">
        <f t="shared" si="1579"/>
        <v>-2.5836600000000001</v>
      </c>
      <c r="AI1690" s="1473">
        <f t="shared" si="1579"/>
        <v>35794.111680000009</v>
      </c>
      <c r="AJ1690" s="1290">
        <f t="shared" si="1578"/>
        <v>63.800000000000004</v>
      </c>
      <c r="AK1690" s="1473">
        <f t="shared" si="1578"/>
        <v>226589.83</v>
      </c>
      <c r="AL1690" s="1473">
        <f t="shared" si="1518"/>
        <v>226.58982999999998</v>
      </c>
      <c r="AM1690" s="2437"/>
      <c r="AN1690" s="767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  <c r="JK1690" s="238"/>
      <c r="JL1690" s="238"/>
      <c r="JM1690" s="238"/>
      <c r="JN1690" s="238"/>
      <c r="JO1690" s="238"/>
    </row>
    <row r="1691" spans="1:275" s="791" customFormat="1" ht="38.1" customHeight="1" x14ac:dyDescent="0.25">
      <c r="A1691" s="738"/>
      <c r="B1691" s="1735">
        <v>1</v>
      </c>
      <c r="C1691" s="1342" t="s">
        <v>306</v>
      </c>
      <c r="D1691" s="1342"/>
      <c r="E1691" s="1182"/>
      <c r="F1691" s="2235"/>
      <c r="G1691" s="1183"/>
      <c r="H1691" s="1183"/>
      <c r="I1691" s="1530"/>
      <c r="J1691" s="1444"/>
      <c r="K1691" s="1444"/>
      <c r="L1691" s="1445"/>
      <c r="M1691" s="1445"/>
      <c r="N1691" s="1445"/>
      <c r="O1691" s="1445"/>
      <c r="P1691" s="1445"/>
      <c r="Q1691" s="1445"/>
      <c r="R1691" s="1473"/>
      <c r="S1691" s="1473"/>
      <c r="T1691" s="1473"/>
      <c r="U1691" s="1473"/>
      <c r="V1691" s="1473"/>
      <c r="W1691" s="1473"/>
      <c r="X1691" s="1473"/>
      <c r="Y1691" s="1473"/>
      <c r="Z1691" s="1473"/>
      <c r="AA1691" s="1473"/>
      <c r="AB1691" s="1473"/>
      <c r="AC1691" s="1473"/>
      <c r="AD1691" s="1610"/>
      <c r="AE1691" s="1473"/>
      <c r="AF1691" s="1473"/>
      <c r="AG1691" s="1473"/>
      <c r="AH1691" s="1519"/>
      <c r="AI1691" s="1473"/>
      <c r="AJ1691" s="1183"/>
      <c r="AK1691" s="1473"/>
      <c r="AL1691" s="1473">
        <f t="shared" ref="AL1691:AL1719" si="1586">AK1691/1000</f>
        <v>0</v>
      </c>
      <c r="AM1691" s="2437"/>
      <c r="AN1691" s="767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  <c r="JK1691" s="238"/>
      <c r="JL1691" s="238"/>
      <c r="JM1691" s="238"/>
      <c r="JN1691" s="238"/>
      <c r="JO1691" s="238"/>
    </row>
    <row r="1692" spans="1:275" s="791" customFormat="1" ht="38.1" customHeight="1" x14ac:dyDescent="0.25">
      <c r="A1692" s="738"/>
      <c r="B1692" s="1735">
        <v>1</v>
      </c>
      <c r="C1692" s="1182" t="s">
        <v>198</v>
      </c>
      <c r="D1692" s="1182"/>
      <c r="E1692" s="1182"/>
      <c r="F1692" s="2235">
        <f t="shared" ref="F1692:I1706" si="1587">F1646</f>
        <v>2416</v>
      </c>
      <c r="G1692" s="1183">
        <f t="shared" si="1587"/>
        <v>2416</v>
      </c>
      <c r="H1692" s="1183">
        <f t="shared" si="1587"/>
        <v>2284</v>
      </c>
      <c r="I1692" s="1183">
        <f t="shared" si="1587"/>
        <v>94.536423841059602</v>
      </c>
      <c r="J1692" s="1444"/>
      <c r="K1692" s="1444"/>
      <c r="L1692" s="1445"/>
      <c r="M1692" s="1445"/>
      <c r="N1692" s="1445"/>
      <c r="O1692" s="1445"/>
      <c r="P1692" s="1445"/>
      <c r="Q1692" s="1445"/>
      <c r="R1692" s="1473"/>
      <c r="S1692" s="1473"/>
      <c r="T1692" s="1473"/>
      <c r="U1692" s="1473"/>
      <c r="V1692" s="1473"/>
      <c r="W1692" s="1473"/>
      <c r="X1692" s="1473"/>
      <c r="Y1692" s="1473"/>
      <c r="Z1692" s="1473"/>
      <c r="AA1692" s="1473"/>
      <c r="AB1692" s="1473"/>
      <c r="AC1692" s="1473"/>
      <c r="AD1692" s="1610"/>
      <c r="AE1692" s="1473"/>
      <c r="AF1692" s="1473"/>
      <c r="AG1692" s="1473"/>
      <c r="AH1692" s="1519"/>
      <c r="AI1692" s="1473"/>
      <c r="AJ1692" s="1183">
        <f t="shared" ref="AJ1692:AK1706" si="1588">AJ1646</f>
        <v>1</v>
      </c>
      <c r="AK1692" s="1183">
        <f t="shared" si="1588"/>
        <v>2229.63</v>
      </c>
      <c r="AL1692" s="1183">
        <f t="shared" si="1586"/>
        <v>2.2296300000000002</v>
      </c>
      <c r="AM1692" s="2437"/>
      <c r="AN1692" s="767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  <c r="JK1692" s="238"/>
      <c r="JL1692" s="238"/>
      <c r="JM1692" s="238"/>
      <c r="JN1692" s="238"/>
      <c r="JO1692" s="238"/>
    </row>
    <row r="1693" spans="1:275" s="791" customFormat="1" ht="38.1" customHeight="1" x14ac:dyDescent="0.25">
      <c r="A1693" s="738"/>
      <c r="B1693" s="1735">
        <v>1</v>
      </c>
      <c r="C1693" s="1182" t="s">
        <v>302</v>
      </c>
      <c r="D1693" s="1182"/>
      <c r="E1693" s="1182"/>
      <c r="F1693" s="2235">
        <f t="shared" si="1587"/>
        <v>0</v>
      </c>
      <c r="G1693" s="1183">
        <f t="shared" si="1587"/>
        <v>0</v>
      </c>
      <c r="H1693" s="1183">
        <f t="shared" si="1587"/>
        <v>0</v>
      </c>
      <c r="I1693" s="1183">
        <f t="shared" si="1587"/>
        <v>0</v>
      </c>
      <c r="J1693" s="1444"/>
      <c r="K1693" s="1444"/>
      <c r="L1693" s="1445"/>
      <c r="M1693" s="1445"/>
      <c r="N1693" s="1445"/>
      <c r="O1693" s="1445"/>
      <c r="P1693" s="1445"/>
      <c r="Q1693" s="1445"/>
      <c r="R1693" s="1473"/>
      <c r="S1693" s="1473"/>
      <c r="T1693" s="1473"/>
      <c r="U1693" s="1473"/>
      <c r="V1693" s="1473"/>
      <c r="W1693" s="1473"/>
      <c r="X1693" s="1473"/>
      <c r="Y1693" s="1473"/>
      <c r="Z1693" s="1473"/>
      <c r="AA1693" s="1473"/>
      <c r="AB1693" s="1473"/>
      <c r="AC1693" s="1473"/>
      <c r="AD1693" s="1610"/>
      <c r="AE1693" s="1473"/>
      <c r="AF1693" s="1473"/>
      <c r="AG1693" s="1473"/>
      <c r="AH1693" s="1519"/>
      <c r="AI1693" s="1473"/>
      <c r="AJ1693" s="1183">
        <f t="shared" si="1588"/>
        <v>0</v>
      </c>
      <c r="AK1693" s="1183">
        <f t="shared" si="1588"/>
        <v>0</v>
      </c>
      <c r="AL1693" s="1183">
        <f t="shared" si="1586"/>
        <v>0</v>
      </c>
      <c r="AM1693" s="2437"/>
      <c r="AN1693" s="767"/>
      <c r="AO1693" s="238"/>
      <c r="AP1693" s="238"/>
      <c r="AQ1693" s="238"/>
      <c r="AR1693" s="238"/>
      <c r="AS1693" s="238"/>
      <c r="AT1693" s="238"/>
      <c r="AU1693" s="238"/>
      <c r="AV1693" s="238"/>
      <c r="AW1693" s="238"/>
      <c r="AX1693" s="238"/>
      <c r="AY1693" s="238"/>
      <c r="AZ1693" s="238"/>
      <c r="BA1693" s="238"/>
      <c r="BB1693" s="238"/>
      <c r="BC1693" s="238"/>
      <c r="BD1693" s="238"/>
      <c r="BE1693" s="238"/>
      <c r="BF1693" s="238"/>
      <c r="BG1693" s="238"/>
      <c r="BH1693" s="238"/>
      <c r="BI1693" s="238"/>
      <c r="BJ1693" s="238"/>
      <c r="BK1693" s="238"/>
      <c r="BL1693" s="238"/>
      <c r="BM1693" s="238"/>
      <c r="BN1693" s="238"/>
      <c r="BO1693" s="238"/>
      <c r="BP1693" s="238"/>
      <c r="BQ1693" s="238"/>
      <c r="BR1693" s="238"/>
      <c r="BS1693" s="238"/>
      <c r="BT1693" s="238"/>
      <c r="BU1693" s="238"/>
      <c r="BV1693" s="238"/>
      <c r="BW1693" s="238"/>
      <c r="BX1693" s="238"/>
      <c r="BY1693" s="238"/>
      <c r="BZ1693" s="238"/>
      <c r="CA1693" s="238"/>
      <c r="CB1693" s="238"/>
      <c r="CC1693" s="238"/>
      <c r="CD1693" s="238"/>
      <c r="CE1693" s="238"/>
      <c r="CF1693" s="238"/>
      <c r="CG1693" s="238"/>
      <c r="CH1693" s="238"/>
      <c r="CI1693" s="238"/>
      <c r="CJ1693" s="238"/>
      <c r="CK1693" s="238"/>
      <c r="CL1693" s="238"/>
      <c r="CM1693" s="238"/>
      <c r="CN1693" s="238"/>
      <c r="CO1693" s="238"/>
      <c r="CP1693" s="238"/>
      <c r="CQ1693" s="238"/>
      <c r="CR1693" s="238"/>
      <c r="CS1693" s="238"/>
      <c r="CT1693" s="238"/>
      <c r="CU1693" s="238"/>
      <c r="CV1693" s="238"/>
      <c r="CW1693" s="238"/>
      <c r="CX1693" s="238"/>
      <c r="CY1693" s="238"/>
      <c r="CZ1693" s="238"/>
      <c r="DA1693" s="238"/>
      <c r="DB1693" s="238"/>
      <c r="DC1693" s="238"/>
      <c r="DD1693" s="238"/>
      <c r="DE1693" s="238"/>
      <c r="DF1693" s="238"/>
      <c r="DG1693" s="238"/>
      <c r="DH1693" s="238"/>
      <c r="DI1693" s="238"/>
      <c r="DJ1693" s="238"/>
      <c r="DK1693" s="238"/>
      <c r="DL1693" s="238"/>
      <c r="DM1693" s="238"/>
      <c r="DN1693" s="238"/>
      <c r="DO1693" s="238"/>
      <c r="DP1693" s="238"/>
      <c r="DQ1693" s="238"/>
      <c r="DR1693" s="238"/>
      <c r="DS1693" s="238"/>
      <c r="DT1693" s="238"/>
      <c r="DU1693" s="238"/>
      <c r="DV1693" s="238"/>
      <c r="DW1693" s="238"/>
      <c r="DX1693" s="238"/>
      <c r="DY1693" s="238"/>
      <c r="DZ1693" s="238"/>
      <c r="EA1693" s="238"/>
      <c r="EB1693" s="238"/>
      <c r="EC1693" s="238"/>
      <c r="ED1693" s="238"/>
      <c r="EE1693" s="238"/>
      <c r="EF1693" s="238"/>
      <c r="EG1693" s="238"/>
      <c r="EH1693" s="238"/>
      <c r="EI1693" s="238"/>
      <c r="EJ1693" s="238"/>
      <c r="EK1693" s="238"/>
      <c r="EL1693" s="238"/>
      <c r="EM1693" s="238"/>
      <c r="EN1693" s="238"/>
      <c r="EO1693" s="238"/>
      <c r="EP1693" s="238"/>
      <c r="EQ1693" s="238"/>
      <c r="ER1693" s="238"/>
      <c r="ES1693" s="238"/>
      <c r="ET1693" s="238"/>
      <c r="EU1693" s="238"/>
      <c r="EV1693" s="238"/>
      <c r="EW1693" s="238"/>
      <c r="EX1693" s="238"/>
      <c r="EY1693" s="238"/>
      <c r="EZ1693" s="238"/>
      <c r="FA1693" s="238"/>
      <c r="FB1693" s="238"/>
      <c r="FC1693" s="238"/>
      <c r="FD1693" s="238"/>
      <c r="FE1693" s="238"/>
      <c r="FF1693" s="238"/>
      <c r="FG1693" s="238"/>
      <c r="FH1693" s="238"/>
      <c r="FI1693" s="238"/>
      <c r="FJ1693" s="238"/>
      <c r="FK1693" s="238"/>
      <c r="FL1693" s="238"/>
      <c r="FM1693" s="238"/>
      <c r="FN1693" s="238"/>
      <c r="FO1693" s="238"/>
      <c r="FP1693" s="238"/>
      <c r="FQ1693" s="238"/>
      <c r="FR1693" s="238"/>
      <c r="FS1693" s="238"/>
      <c r="FT1693" s="238"/>
      <c r="FU1693" s="238"/>
      <c r="FV1693" s="238"/>
      <c r="FW1693" s="238"/>
      <c r="FX1693" s="238"/>
      <c r="FY1693" s="238"/>
      <c r="FZ1693" s="238"/>
      <c r="GA1693" s="238"/>
      <c r="GB1693" s="238"/>
      <c r="GC1693" s="238"/>
      <c r="GD1693" s="238"/>
      <c r="GE1693" s="238"/>
      <c r="GF1693" s="238"/>
      <c r="GG1693" s="238"/>
      <c r="GH1693" s="238"/>
      <c r="GI1693" s="238"/>
      <c r="GJ1693" s="238"/>
      <c r="GK1693" s="238"/>
      <c r="GL1693" s="238"/>
      <c r="GM1693" s="238"/>
      <c r="GN1693" s="238"/>
      <c r="GO1693" s="238"/>
      <c r="GP1693" s="238"/>
      <c r="GQ1693" s="238"/>
      <c r="GR1693" s="238"/>
      <c r="GS1693" s="238"/>
      <c r="GT1693" s="238"/>
      <c r="GU1693" s="238"/>
      <c r="GV1693" s="238"/>
      <c r="GW1693" s="238"/>
      <c r="GX1693" s="238"/>
      <c r="GY1693" s="238"/>
      <c r="GZ1693" s="238"/>
      <c r="HA1693" s="238"/>
      <c r="HB1693" s="238"/>
      <c r="HC1693" s="238"/>
      <c r="HD1693" s="238"/>
      <c r="HE1693" s="238"/>
      <c r="HF1693" s="238"/>
      <c r="HG1693" s="238"/>
      <c r="HH1693" s="238"/>
      <c r="HI1693" s="238"/>
      <c r="HJ1693" s="238"/>
      <c r="HK1693" s="238"/>
      <c r="HL1693" s="238"/>
      <c r="HM1693" s="238"/>
      <c r="HN1693" s="238"/>
      <c r="HO1693" s="238"/>
      <c r="HP1693" s="238"/>
      <c r="HQ1693" s="238"/>
      <c r="HR1693" s="238"/>
      <c r="HS1693" s="238"/>
      <c r="HT1693" s="238"/>
      <c r="HU1693" s="238"/>
      <c r="HV1693" s="238"/>
      <c r="HW1693" s="238"/>
      <c r="HX1693" s="238"/>
      <c r="HY1693" s="238"/>
      <c r="HZ1693" s="238"/>
      <c r="IA1693" s="238"/>
      <c r="IB1693" s="238"/>
      <c r="IC1693" s="238"/>
      <c r="ID1693" s="238"/>
      <c r="IE1693" s="238"/>
      <c r="IF1693" s="238"/>
      <c r="IG1693" s="238"/>
      <c r="IH1693" s="238"/>
      <c r="II1693" s="238"/>
      <c r="IJ1693" s="238"/>
      <c r="IK1693" s="238"/>
      <c r="IL1693" s="238"/>
      <c r="IM1693" s="238"/>
      <c r="IN1693" s="238"/>
      <c r="IO1693" s="238"/>
      <c r="IP1693" s="238"/>
      <c r="IQ1693" s="238"/>
      <c r="IR1693" s="238"/>
      <c r="IS1693" s="238"/>
      <c r="IT1693" s="238"/>
      <c r="IU1693" s="238"/>
      <c r="IV1693" s="238"/>
      <c r="IW1693" s="238"/>
      <c r="IX1693" s="238"/>
      <c r="IY1693" s="238"/>
      <c r="IZ1693" s="238"/>
      <c r="JA1693" s="238"/>
      <c r="JB1693" s="238"/>
      <c r="JC1693" s="238"/>
      <c r="JD1693" s="238"/>
      <c r="JE1693" s="238"/>
      <c r="JF1693" s="238"/>
      <c r="JG1693" s="238"/>
      <c r="JH1693" s="238"/>
      <c r="JI1693" s="238"/>
      <c r="JJ1693" s="238"/>
      <c r="JK1693" s="238"/>
      <c r="JL1693" s="238"/>
      <c r="JM1693" s="238"/>
      <c r="JN1693" s="238"/>
      <c r="JO1693" s="238"/>
    </row>
    <row r="1694" spans="1:275" s="791" customFormat="1" ht="38.1" customHeight="1" x14ac:dyDescent="0.25">
      <c r="A1694" s="738"/>
      <c r="B1694" s="1735">
        <v>1</v>
      </c>
      <c r="C1694" s="1182" t="s">
        <v>307</v>
      </c>
      <c r="D1694" s="1182"/>
      <c r="E1694" s="1182"/>
      <c r="F1694" s="2235">
        <f t="shared" si="1587"/>
        <v>698</v>
      </c>
      <c r="G1694" s="1183">
        <f t="shared" si="1587"/>
        <v>698</v>
      </c>
      <c r="H1694" s="1183">
        <f t="shared" si="1587"/>
        <v>415</v>
      </c>
      <c r="I1694" s="1183">
        <f t="shared" si="1587"/>
        <v>59.455587392550143</v>
      </c>
      <c r="J1694" s="1444"/>
      <c r="K1694" s="1444"/>
      <c r="L1694" s="1445"/>
      <c r="M1694" s="1445"/>
      <c r="N1694" s="1445"/>
      <c r="O1694" s="1445"/>
      <c r="P1694" s="1445"/>
      <c r="Q1694" s="1445"/>
      <c r="R1694" s="1473"/>
      <c r="S1694" s="1473"/>
      <c r="T1694" s="1473"/>
      <c r="U1694" s="1473"/>
      <c r="V1694" s="1473"/>
      <c r="W1694" s="1473"/>
      <c r="X1694" s="1473"/>
      <c r="Y1694" s="1473"/>
      <c r="Z1694" s="1473"/>
      <c r="AA1694" s="1473"/>
      <c r="AB1694" s="1473"/>
      <c r="AC1694" s="1473"/>
      <c r="AD1694" s="1610"/>
      <c r="AE1694" s="1473"/>
      <c r="AF1694" s="1473"/>
      <c r="AG1694" s="1473"/>
      <c r="AH1694" s="1519"/>
      <c r="AI1694" s="1473"/>
      <c r="AJ1694" s="1183">
        <f t="shared" si="1588"/>
        <v>0</v>
      </c>
      <c r="AK1694" s="1183">
        <f t="shared" si="1588"/>
        <v>0</v>
      </c>
      <c r="AL1694" s="1183">
        <f t="shared" si="1586"/>
        <v>0</v>
      </c>
      <c r="AM1694" s="2437"/>
      <c r="AN1694" s="767"/>
      <c r="AO1694" s="238"/>
      <c r="AP1694" s="238"/>
      <c r="AQ1694" s="238"/>
      <c r="AR1694" s="238"/>
      <c r="AS1694" s="238"/>
      <c r="AT1694" s="238"/>
      <c r="AU1694" s="238"/>
      <c r="AV1694" s="238"/>
      <c r="AW1694" s="238"/>
      <c r="AX1694" s="238"/>
      <c r="AY1694" s="238"/>
      <c r="AZ1694" s="238"/>
      <c r="BA1694" s="238"/>
      <c r="BB1694" s="238"/>
      <c r="BC1694" s="238"/>
      <c r="BD1694" s="238"/>
      <c r="BE1694" s="238"/>
      <c r="BF1694" s="238"/>
      <c r="BG1694" s="238"/>
      <c r="BH1694" s="238"/>
      <c r="BI1694" s="238"/>
      <c r="BJ1694" s="238"/>
      <c r="BK1694" s="238"/>
      <c r="BL1694" s="238"/>
      <c r="BM1694" s="238"/>
      <c r="BN1694" s="238"/>
      <c r="BO1694" s="238"/>
      <c r="BP1694" s="238"/>
      <c r="BQ1694" s="238"/>
      <c r="BR1694" s="238"/>
      <c r="BS1694" s="238"/>
      <c r="BT1694" s="238"/>
      <c r="BU1694" s="238"/>
      <c r="BV1694" s="238"/>
      <c r="BW1694" s="238"/>
      <c r="BX1694" s="238"/>
      <c r="BY1694" s="238"/>
      <c r="BZ1694" s="238"/>
      <c r="CA1694" s="238"/>
      <c r="CB1694" s="238"/>
      <c r="CC1694" s="238"/>
      <c r="CD1694" s="238"/>
      <c r="CE1694" s="238"/>
      <c r="CF1694" s="238"/>
      <c r="CG1694" s="238"/>
      <c r="CH1694" s="238"/>
      <c r="CI1694" s="238"/>
      <c r="CJ1694" s="238"/>
      <c r="CK1694" s="238"/>
      <c r="CL1694" s="238"/>
      <c r="CM1694" s="238"/>
      <c r="CN1694" s="238"/>
      <c r="CO1694" s="238"/>
      <c r="CP1694" s="238"/>
      <c r="CQ1694" s="238"/>
      <c r="CR1694" s="238"/>
      <c r="CS1694" s="238"/>
      <c r="CT1694" s="238"/>
      <c r="CU1694" s="238"/>
      <c r="CV1694" s="238"/>
      <c r="CW1694" s="238"/>
      <c r="CX1694" s="238"/>
      <c r="CY1694" s="238"/>
      <c r="CZ1694" s="238"/>
      <c r="DA1694" s="238"/>
      <c r="DB1694" s="238"/>
      <c r="DC1694" s="238"/>
      <c r="DD1694" s="238"/>
      <c r="DE1694" s="238"/>
      <c r="DF1694" s="238"/>
      <c r="DG1694" s="238"/>
      <c r="DH1694" s="238"/>
      <c r="DI1694" s="238"/>
      <c r="DJ1694" s="238"/>
      <c r="DK1694" s="238"/>
      <c r="DL1694" s="238"/>
      <c r="DM1694" s="238"/>
      <c r="DN1694" s="238"/>
      <c r="DO1694" s="238"/>
      <c r="DP1694" s="238"/>
      <c r="DQ1694" s="238"/>
      <c r="DR1694" s="238"/>
      <c r="DS1694" s="238"/>
      <c r="DT1694" s="238"/>
      <c r="DU1694" s="238"/>
      <c r="DV1694" s="238"/>
      <c r="DW1694" s="238"/>
      <c r="DX1694" s="238"/>
      <c r="DY1694" s="238"/>
      <c r="DZ1694" s="238"/>
      <c r="EA1694" s="238"/>
      <c r="EB1694" s="238"/>
      <c r="EC1694" s="238"/>
      <c r="ED1694" s="238"/>
      <c r="EE1694" s="238"/>
      <c r="EF1694" s="238"/>
      <c r="EG1694" s="238"/>
      <c r="EH1694" s="238"/>
      <c r="EI1694" s="238"/>
      <c r="EJ1694" s="238"/>
      <c r="EK1694" s="238"/>
      <c r="EL1694" s="238"/>
      <c r="EM1694" s="238"/>
      <c r="EN1694" s="238"/>
      <c r="EO1694" s="238"/>
      <c r="EP1694" s="238"/>
      <c r="EQ1694" s="238"/>
      <c r="ER1694" s="238"/>
      <c r="ES1694" s="238"/>
      <c r="ET1694" s="238"/>
      <c r="EU1694" s="238"/>
      <c r="EV1694" s="238"/>
      <c r="EW1694" s="238"/>
      <c r="EX1694" s="238"/>
      <c r="EY1694" s="238"/>
      <c r="EZ1694" s="238"/>
      <c r="FA1694" s="238"/>
      <c r="FB1694" s="238"/>
      <c r="FC1694" s="238"/>
      <c r="FD1694" s="238"/>
      <c r="FE1694" s="238"/>
      <c r="FF1694" s="238"/>
      <c r="FG1694" s="238"/>
      <c r="FH1694" s="238"/>
      <c r="FI1694" s="238"/>
      <c r="FJ1694" s="238"/>
      <c r="FK1694" s="238"/>
      <c r="FL1694" s="238"/>
      <c r="FM1694" s="238"/>
      <c r="FN1694" s="238"/>
      <c r="FO1694" s="238"/>
      <c r="FP1694" s="238"/>
      <c r="FQ1694" s="238"/>
      <c r="FR1694" s="238"/>
      <c r="FS1694" s="238"/>
      <c r="FT1694" s="238"/>
      <c r="FU1694" s="238"/>
      <c r="FV1694" s="238"/>
      <c r="FW1694" s="238"/>
      <c r="FX1694" s="238"/>
      <c r="FY1694" s="238"/>
      <c r="FZ1694" s="238"/>
      <c r="GA1694" s="238"/>
      <c r="GB1694" s="238"/>
      <c r="GC1694" s="238"/>
      <c r="GD1694" s="238"/>
      <c r="GE1694" s="238"/>
      <c r="GF1694" s="238"/>
      <c r="GG1694" s="238"/>
      <c r="GH1694" s="238"/>
      <c r="GI1694" s="238"/>
      <c r="GJ1694" s="238"/>
      <c r="GK1694" s="238"/>
      <c r="GL1694" s="238"/>
      <c r="GM1694" s="238"/>
      <c r="GN1694" s="238"/>
      <c r="GO1694" s="238"/>
      <c r="GP1694" s="238"/>
      <c r="GQ1694" s="238"/>
      <c r="GR1694" s="238"/>
      <c r="GS1694" s="238"/>
      <c r="GT1694" s="238"/>
      <c r="GU1694" s="238"/>
      <c r="GV1694" s="238"/>
      <c r="GW1694" s="238"/>
      <c r="GX1694" s="238"/>
      <c r="GY1694" s="238"/>
      <c r="GZ1694" s="238"/>
      <c r="HA1694" s="238"/>
      <c r="HB1694" s="238"/>
      <c r="HC1694" s="238"/>
      <c r="HD1694" s="238"/>
      <c r="HE1694" s="238"/>
      <c r="HF1694" s="238"/>
      <c r="HG1694" s="238"/>
      <c r="HH1694" s="238"/>
      <c r="HI1694" s="238"/>
      <c r="HJ1694" s="238"/>
      <c r="HK1694" s="238"/>
      <c r="HL1694" s="238"/>
      <c r="HM1694" s="238"/>
      <c r="HN1694" s="238"/>
      <c r="HO1694" s="238"/>
      <c r="HP1694" s="238"/>
      <c r="HQ1694" s="238"/>
      <c r="HR1694" s="238"/>
      <c r="HS1694" s="238"/>
      <c r="HT1694" s="238"/>
      <c r="HU1694" s="238"/>
      <c r="HV1694" s="238"/>
      <c r="HW1694" s="238"/>
      <c r="HX1694" s="238"/>
      <c r="HY1694" s="238"/>
      <c r="HZ1694" s="238"/>
      <c r="IA1694" s="238"/>
      <c r="IB1694" s="238"/>
      <c r="IC1694" s="238"/>
      <c r="ID1694" s="238"/>
      <c r="IE1694" s="238"/>
      <c r="IF1694" s="238"/>
      <c r="IG1694" s="238"/>
      <c r="IH1694" s="238"/>
      <c r="II1694" s="238"/>
      <c r="IJ1694" s="238"/>
      <c r="IK1694" s="238"/>
      <c r="IL1694" s="238"/>
      <c r="IM1694" s="238"/>
      <c r="IN1694" s="238"/>
      <c r="IO1694" s="238"/>
      <c r="IP1694" s="238"/>
      <c r="IQ1694" s="238"/>
      <c r="IR1694" s="238"/>
      <c r="IS1694" s="238"/>
      <c r="IT1694" s="238"/>
      <c r="IU1694" s="238"/>
      <c r="IV1694" s="238"/>
      <c r="IW1694" s="238"/>
      <c r="IX1694" s="238"/>
      <c r="IY1694" s="238"/>
      <c r="IZ1694" s="238"/>
      <c r="JA1694" s="238"/>
      <c r="JB1694" s="238"/>
      <c r="JC1694" s="238"/>
      <c r="JD1694" s="238"/>
      <c r="JE1694" s="238"/>
      <c r="JF1694" s="238"/>
      <c r="JG1694" s="238"/>
      <c r="JH1694" s="238"/>
      <c r="JI1694" s="238"/>
      <c r="JJ1694" s="238"/>
      <c r="JK1694" s="238"/>
      <c r="JL1694" s="238"/>
      <c r="JM1694" s="238"/>
      <c r="JN1694" s="238"/>
      <c r="JO1694" s="238"/>
    </row>
    <row r="1695" spans="1:275" s="791" customFormat="1" ht="38.1" customHeight="1" x14ac:dyDescent="0.25">
      <c r="A1695" s="738"/>
      <c r="B1695" s="1735">
        <v>1</v>
      </c>
      <c r="C1695" s="1182" t="s">
        <v>308</v>
      </c>
      <c r="D1695" s="1182"/>
      <c r="E1695" s="1182"/>
      <c r="F1695" s="2235">
        <f t="shared" si="1587"/>
        <v>278</v>
      </c>
      <c r="G1695" s="1183">
        <f t="shared" si="1587"/>
        <v>278</v>
      </c>
      <c r="H1695" s="1183">
        <f t="shared" si="1587"/>
        <v>280</v>
      </c>
      <c r="I1695" s="1183">
        <f t="shared" si="1587"/>
        <v>100.71942446043165</v>
      </c>
      <c r="J1695" s="1444"/>
      <c r="K1695" s="1444"/>
      <c r="L1695" s="1445"/>
      <c r="M1695" s="1445"/>
      <c r="N1695" s="1445"/>
      <c r="O1695" s="1445"/>
      <c r="P1695" s="1445"/>
      <c r="Q1695" s="1445"/>
      <c r="R1695" s="1473"/>
      <c r="S1695" s="1473"/>
      <c r="T1695" s="1473"/>
      <c r="U1695" s="1473"/>
      <c r="V1695" s="1473"/>
      <c r="W1695" s="1473"/>
      <c r="X1695" s="1473"/>
      <c r="Y1695" s="1473"/>
      <c r="Z1695" s="1473"/>
      <c r="AA1695" s="1473"/>
      <c r="AB1695" s="1473"/>
      <c r="AC1695" s="1473"/>
      <c r="AD1695" s="1610"/>
      <c r="AE1695" s="1473"/>
      <c r="AF1695" s="1473"/>
      <c r="AG1695" s="1473"/>
      <c r="AH1695" s="1519"/>
      <c r="AI1695" s="1473"/>
      <c r="AJ1695" s="1183">
        <f t="shared" si="1588"/>
        <v>0</v>
      </c>
      <c r="AK1695" s="1183">
        <f t="shared" si="1588"/>
        <v>0</v>
      </c>
      <c r="AL1695" s="1183">
        <f t="shared" si="1586"/>
        <v>0</v>
      </c>
      <c r="AM1695" s="2437"/>
      <c r="AN1695" s="767"/>
      <c r="AO1695" s="238"/>
      <c r="AP1695" s="238"/>
      <c r="AQ1695" s="238"/>
      <c r="AR1695" s="238"/>
      <c r="AS1695" s="238"/>
      <c r="AT1695" s="238"/>
      <c r="AU1695" s="238"/>
      <c r="AV1695" s="238"/>
      <c r="AW1695" s="238"/>
      <c r="AX1695" s="238"/>
      <c r="AY1695" s="238"/>
      <c r="AZ1695" s="238"/>
      <c r="BA1695" s="238"/>
      <c r="BB1695" s="238"/>
      <c r="BC1695" s="238"/>
      <c r="BD1695" s="238"/>
      <c r="BE1695" s="238"/>
      <c r="BF1695" s="238"/>
      <c r="BG1695" s="238"/>
      <c r="BH1695" s="238"/>
      <c r="BI1695" s="238"/>
      <c r="BJ1695" s="238"/>
      <c r="BK1695" s="238"/>
      <c r="BL1695" s="238"/>
      <c r="BM1695" s="238"/>
      <c r="BN1695" s="238"/>
      <c r="BO1695" s="238"/>
      <c r="BP1695" s="238"/>
      <c r="BQ1695" s="238"/>
      <c r="BR1695" s="238"/>
      <c r="BS1695" s="238"/>
      <c r="BT1695" s="238"/>
      <c r="BU1695" s="238"/>
      <c r="BV1695" s="238"/>
      <c r="BW1695" s="238"/>
      <c r="BX1695" s="238"/>
      <c r="BY1695" s="238"/>
      <c r="BZ1695" s="238"/>
      <c r="CA1695" s="238"/>
      <c r="CB1695" s="238"/>
      <c r="CC1695" s="238"/>
      <c r="CD1695" s="238"/>
      <c r="CE1695" s="238"/>
      <c r="CF1695" s="238"/>
      <c r="CG1695" s="238"/>
      <c r="CH1695" s="238"/>
      <c r="CI1695" s="238"/>
      <c r="CJ1695" s="238"/>
      <c r="CK1695" s="238"/>
      <c r="CL1695" s="238"/>
      <c r="CM1695" s="238"/>
      <c r="CN1695" s="238"/>
      <c r="CO1695" s="238"/>
      <c r="CP1695" s="238"/>
      <c r="CQ1695" s="238"/>
      <c r="CR1695" s="238"/>
      <c r="CS1695" s="238"/>
      <c r="CT1695" s="238"/>
      <c r="CU1695" s="238"/>
      <c r="CV1695" s="238"/>
      <c r="CW1695" s="238"/>
      <c r="CX1695" s="238"/>
      <c r="CY1695" s="238"/>
      <c r="CZ1695" s="238"/>
      <c r="DA1695" s="238"/>
      <c r="DB1695" s="238"/>
      <c r="DC1695" s="238"/>
      <c r="DD1695" s="238"/>
      <c r="DE1695" s="238"/>
      <c r="DF1695" s="238"/>
      <c r="DG1695" s="238"/>
      <c r="DH1695" s="238"/>
      <c r="DI1695" s="238"/>
      <c r="DJ1695" s="238"/>
      <c r="DK1695" s="238"/>
      <c r="DL1695" s="238"/>
      <c r="DM1695" s="238"/>
      <c r="DN1695" s="238"/>
      <c r="DO1695" s="238"/>
      <c r="DP1695" s="238"/>
      <c r="DQ1695" s="238"/>
      <c r="DR1695" s="238"/>
      <c r="DS1695" s="238"/>
      <c r="DT1695" s="238"/>
      <c r="DU1695" s="238"/>
      <c r="DV1695" s="238"/>
      <c r="DW1695" s="238"/>
      <c r="DX1695" s="238"/>
      <c r="DY1695" s="238"/>
      <c r="DZ1695" s="238"/>
      <c r="EA1695" s="238"/>
      <c r="EB1695" s="238"/>
      <c r="EC1695" s="238"/>
      <c r="ED1695" s="238"/>
      <c r="EE1695" s="238"/>
      <c r="EF1695" s="238"/>
      <c r="EG1695" s="238"/>
      <c r="EH1695" s="238"/>
      <c r="EI1695" s="238"/>
      <c r="EJ1695" s="238"/>
      <c r="EK1695" s="238"/>
      <c r="EL1695" s="238"/>
      <c r="EM1695" s="238"/>
      <c r="EN1695" s="238"/>
      <c r="EO1695" s="238"/>
      <c r="EP1695" s="238"/>
      <c r="EQ1695" s="238"/>
      <c r="ER1695" s="238"/>
      <c r="ES1695" s="238"/>
      <c r="ET1695" s="238"/>
      <c r="EU1695" s="238"/>
      <c r="EV1695" s="238"/>
      <c r="EW1695" s="238"/>
      <c r="EX1695" s="238"/>
      <c r="EY1695" s="238"/>
      <c r="EZ1695" s="238"/>
      <c r="FA1695" s="238"/>
      <c r="FB1695" s="238"/>
      <c r="FC1695" s="238"/>
      <c r="FD1695" s="238"/>
      <c r="FE1695" s="238"/>
      <c r="FF1695" s="238"/>
      <c r="FG1695" s="238"/>
      <c r="FH1695" s="238"/>
      <c r="FI1695" s="238"/>
      <c r="FJ1695" s="238"/>
      <c r="FK1695" s="238"/>
      <c r="FL1695" s="238"/>
      <c r="FM1695" s="238"/>
      <c r="FN1695" s="238"/>
      <c r="FO1695" s="238"/>
      <c r="FP1695" s="238"/>
      <c r="FQ1695" s="238"/>
      <c r="FR1695" s="238"/>
      <c r="FS1695" s="238"/>
      <c r="FT1695" s="238"/>
      <c r="FU1695" s="238"/>
      <c r="FV1695" s="238"/>
      <c r="FW1695" s="238"/>
      <c r="FX1695" s="238"/>
      <c r="FY1695" s="238"/>
      <c r="FZ1695" s="238"/>
      <c r="GA1695" s="238"/>
      <c r="GB1695" s="238"/>
      <c r="GC1695" s="238"/>
      <c r="GD1695" s="238"/>
      <c r="GE1695" s="238"/>
      <c r="GF1695" s="238"/>
      <c r="GG1695" s="238"/>
      <c r="GH1695" s="238"/>
      <c r="GI1695" s="238"/>
      <c r="GJ1695" s="238"/>
      <c r="GK1695" s="238"/>
      <c r="GL1695" s="238"/>
      <c r="GM1695" s="238"/>
      <c r="GN1695" s="238"/>
      <c r="GO1695" s="238"/>
      <c r="GP1695" s="238"/>
      <c r="GQ1695" s="238"/>
      <c r="GR1695" s="238"/>
      <c r="GS1695" s="238"/>
      <c r="GT1695" s="238"/>
      <c r="GU1695" s="238"/>
      <c r="GV1695" s="238"/>
      <c r="GW1695" s="238"/>
      <c r="GX1695" s="238"/>
      <c r="GY1695" s="238"/>
      <c r="GZ1695" s="238"/>
      <c r="HA1695" s="238"/>
      <c r="HB1695" s="238"/>
      <c r="HC1695" s="238"/>
      <c r="HD1695" s="238"/>
      <c r="HE1695" s="238"/>
      <c r="HF1695" s="238"/>
      <c r="HG1695" s="238"/>
      <c r="HH1695" s="238"/>
      <c r="HI1695" s="238"/>
      <c r="HJ1695" s="238"/>
      <c r="HK1695" s="238"/>
      <c r="HL1695" s="238"/>
      <c r="HM1695" s="238"/>
      <c r="HN1695" s="238"/>
      <c r="HO1695" s="238"/>
      <c r="HP1695" s="238"/>
      <c r="HQ1695" s="238"/>
      <c r="HR1695" s="238"/>
      <c r="HS1695" s="238"/>
      <c r="HT1695" s="238"/>
      <c r="HU1695" s="238"/>
      <c r="HV1695" s="238"/>
      <c r="HW1695" s="238"/>
      <c r="HX1695" s="238"/>
      <c r="HY1695" s="238"/>
      <c r="HZ1695" s="238"/>
      <c r="IA1695" s="238"/>
      <c r="IB1695" s="238"/>
      <c r="IC1695" s="238"/>
      <c r="ID1695" s="238"/>
      <c r="IE1695" s="238"/>
      <c r="IF1695" s="238"/>
      <c r="IG1695" s="238"/>
      <c r="IH1695" s="238"/>
      <c r="II1695" s="238"/>
      <c r="IJ1695" s="238"/>
      <c r="IK1695" s="238"/>
      <c r="IL1695" s="238"/>
      <c r="IM1695" s="238"/>
      <c r="IN1695" s="238"/>
      <c r="IO1695" s="238"/>
      <c r="IP1695" s="238"/>
      <c r="IQ1695" s="238"/>
      <c r="IR1695" s="238"/>
      <c r="IS1695" s="238"/>
      <c r="IT1695" s="238"/>
      <c r="IU1695" s="238"/>
      <c r="IV1695" s="238"/>
      <c r="IW1695" s="238"/>
      <c r="IX1695" s="238"/>
      <c r="IY1695" s="238"/>
      <c r="IZ1695" s="238"/>
      <c r="JA1695" s="238"/>
      <c r="JB1695" s="238"/>
      <c r="JC1695" s="238"/>
      <c r="JD1695" s="238"/>
      <c r="JE1695" s="238"/>
      <c r="JF1695" s="238"/>
      <c r="JG1695" s="238"/>
      <c r="JH1695" s="238"/>
      <c r="JI1695" s="238"/>
      <c r="JJ1695" s="238"/>
      <c r="JK1695" s="238"/>
      <c r="JL1695" s="238"/>
      <c r="JM1695" s="238"/>
      <c r="JN1695" s="238"/>
      <c r="JO1695" s="238"/>
    </row>
    <row r="1696" spans="1:275" s="791" customFormat="1" ht="38.1" customHeight="1" x14ac:dyDescent="0.25">
      <c r="A1696" s="738"/>
      <c r="B1696" s="1735">
        <v>1</v>
      </c>
      <c r="C1696" s="1182" t="s">
        <v>309</v>
      </c>
      <c r="D1696" s="1182"/>
      <c r="E1696" s="1182"/>
      <c r="F1696" s="2235">
        <f t="shared" si="1587"/>
        <v>83</v>
      </c>
      <c r="G1696" s="1183">
        <f t="shared" si="1587"/>
        <v>83</v>
      </c>
      <c r="H1696" s="1183">
        <f t="shared" si="1587"/>
        <v>12</v>
      </c>
      <c r="I1696" s="1183">
        <f t="shared" si="1587"/>
        <v>14.457831325301203</v>
      </c>
      <c r="J1696" s="1444"/>
      <c r="K1696" s="1444"/>
      <c r="L1696" s="1445"/>
      <c r="M1696" s="1445"/>
      <c r="N1696" s="1445"/>
      <c r="O1696" s="1445"/>
      <c r="P1696" s="1445"/>
      <c r="Q1696" s="1445"/>
      <c r="R1696" s="1473"/>
      <c r="S1696" s="1473"/>
      <c r="T1696" s="1473"/>
      <c r="U1696" s="1473"/>
      <c r="V1696" s="1473"/>
      <c r="W1696" s="1473"/>
      <c r="X1696" s="1473"/>
      <c r="Y1696" s="1473"/>
      <c r="Z1696" s="1473"/>
      <c r="AA1696" s="1473"/>
      <c r="AB1696" s="1473"/>
      <c r="AC1696" s="1473"/>
      <c r="AD1696" s="1610"/>
      <c r="AE1696" s="1473"/>
      <c r="AF1696" s="1473"/>
      <c r="AG1696" s="1473"/>
      <c r="AH1696" s="1519"/>
      <c r="AI1696" s="1473"/>
      <c r="AJ1696" s="1183">
        <f t="shared" si="1588"/>
        <v>0</v>
      </c>
      <c r="AK1696" s="1183">
        <f t="shared" si="1588"/>
        <v>0</v>
      </c>
      <c r="AL1696" s="1183">
        <f t="shared" si="1586"/>
        <v>0</v>
      </c>
      <c r="AM1696" s="2437"/>
      <c r="AN1696" s="767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/>
      <c r="BD1696" s="238"/>
      <c r="BE1696" s="238"/>
      <c r="BF1696" s="238"/>
      <c r="BG1696" s="238"/>
      <c r="BH1696" s="238"/>
      <c r="BI1696" s="238"/>
      <c r="BJ1696" s="238"/>
      <c r="BK1696" s="238"/>
      <c r="BL1696" s="238"/>
      <c r="BM1696" s="238"/>
      <c r="BN1696" s="238"/>
      <c r="BO1696" s="238"/>
      <c r="BP1696" s="238"/>
      <c r="BQ1696" s="238"/>
      <c r="BR1696" s="238"/>
      <c r="BS1696" s="238"/>
      <c r="BT1696" s="238"/>
      <c r="BU1696" s="238"/>
      <c r="BV1696" s="238"/>
      <c r="BW1696" s="238"/>
      <c r="BX1696" s="238"/>
      <c r="BY1696" s="238"/>
      <c r="BZ1696" s="238"/>
      <c r="CA1696" s="238"/>
      <c r="CB1696" s="238"/>
      <c r="CC1696" s="238"/>
      <c r="CD1696" s="238"/>
      <c r="CE1696" s="238"/>
      <c r="CF1696" s="238"/>
      <c r="CG1696" s="238"/>
      <c r="CH1696" s="238"/>
      <c r="CI1696" s="238"/>
      <c r="CJ1696" s="238"/>
      <c r="CK1696" s="238"/>
      <c r="CL1696" s="238"/>
      <c r="CM1696" s="238"/>
      <c r="CN1696" s="238"/>
      <c r="CO1696" s="238"/>
      <c r="CP1696" s="238"/>
      <c r="CQ1696" s="238"/>
      <c r="CR1696" s="238"/>
      <c r="CS1696" s="238"/>
      <c r="CT1696" s="238"/>
      <c r="CU1696" s="238"/>
      <c r="CV1696" s="238"/>
      <c r="CW1696" s="238"/>
      <c r="CX1696" s="238"/>
      <c r="CY1696" s="238"/>
      <c r="CZ1696" s="238"/>
      <c r="DA1696" s="238"/>
      <c r="DB1696" s="238"/>
      <c r="DC1696" s="238"/>
      <c r="DD1696" s="238"/>
      <c r="DE1696" s="238"/>
      <c r="DF1696" s="238"/>
      <c r="DG1696" s="238"/>
      <c r="DH1696" s="238"/>
      <c r="DI1696" s="238"/>
      <c r="DJ1696" s="238"/>
      <c r="DK1696" s="238"/>
      <c r="DL1696" s="238"/>
      <c r="DM1696" s="238"/>
      <c r="DN1696" s="238"/>
      <c r="DO1696" s="238"/>
      <c r="DP1696" s="238"/>
      <c r="DQ1696" s="238"/>
      <c r="DR1696" s="238"/>
      <c r="DS1696" s="238"/>
      <c r="DT1696" s="238"/>
      <c r="DU1696" s="238"/>
      <c r="DV1696" s="238"/>
      <c r="DW1696" s="238"/>
      <c r="DX1696" s="238"/>
      <c r="DY1696" s="238"/>
      <c r="DZ1696" s="238"/>
      <c r="EA1696" s="238"/>
      <c r="EB1696" s="238"/>
      <c r="EC1696" s="238"/>
      <c r="ED1696" s="238"/>
      <c r="EE1696" s="238"/>
      <c r="EF1696" s="238"/>
      <c r="EG1696" s="238"/>
      <c r="EH1696" s="238"/>
      <c r="EI1696" s="238"/>
      <c r="EJ1696" s="238"/>
      <c r="EK1696" s="238"/>
      <c r="EL1696" s="238"/>
      <c r="EM1696" s="238"/>
      <c r="EN1696" s="238"/>
      <c r="EO1696" s="238"/>
      <c r="EP1696" s="238"/>
      <c r="EQ1696" s="238"/>
      <c r="ER1696" s="238"/>
      <c r="ES1696" s="238"/>
      <c r="ET1696" s="238"/>
      <c r="EU1696" s="238"/>
      <c r="EV1696" s="238"/>
      <c r="EW1696" s="238"/>
      <c r="EX1696" s="238"/>
      <c r="EY1696" s="238"/>
      <c r="EZ1696" s="238"/>
      <c r="FA1696" s="238"/>
      <c r="FB1696" s="238"/>
      <c r="FC1696" s="238"/>
      <c r="FD1696" s="238"/>
      <c r="FE1696" s="238"/>
      <c r="FF1696" s="238"/>
      <c r="FG1696" s="238"/>
      <c r="FH1696" s="238"/>
      <c r="FI1696" s="238"/>
      <c r="FJ1696" s="238"/>
      <c r="FK1696" s="238"/>
      <c r="FL1696" s="238"/>
      <c r="FM1696" s="238"/>
      <c r="FN1696" s="238"/>
      <c r="FO1696" s="238"/>
      <c r="FP1696" s="238"/>
      <c r="FQ1696" s="238"/>
      <c r="FR1696" s="238"/>
      <c r="FS1696" s="238"/>
      <c r="FT1696" s="238"/>
      <c r="FU1696" s="238"/>
      <c r="FV1696" s="238"/>
      <c r="FW1696" s="238"/>
      <c r="FX1696" s="238"/>
      <c r="FY1696" s="238"/>
      <c r="FZ1696" s="238"/>
      <c r="GA1696" s="238"/>
      <c r="GB1696" s="238"/>
      <c r="GC1696" s="238"/>
      <c r="GD1696" s="238"/>
      <c r="GE1696" s="238"/>
      <c r="GF1696" s="238"/>
      <c r="GG1696" s="238"/>
      <c r="GH1696" s="238"/>
      <c r="GI1696" s="238"/>
      <c r="GJ1696" s="238"/>
      <c r="GK1696" s="238"/>
      <c r="GL1696" s="238"/>
      <c r="GM1696" s="238"/>
      <c r="GN1696" s="238"/>
      <c r="GO1696" s="238"/>
      <c r="GP1696" s="238"/>
      <c r="GQ1696" s="238"/>
      <c r="GR1696" s="238"/>
      <c r="GS1696" s="238"/>
      <c r="GT1696" s="238"/>
      <c r="GU1696" s="238"/>
      <c r="GV1696" s="238"/>
      <c r="GW1696" s="238"/>
      <c r="GX1696" s="238"/>
      <c r="GY1696" s="238"/>
      <c r="GZ1696" s="238"/>
      <c r="HA1696" s="238"/>
      <c r="HB1696" s="238"/>
      <c r="HC1696" s="238"/>
      <c r="HD1696" s="238"/>
      <c r="HE1696" s="238"/>
      <c r="HF1696" s="238"/>
      <c r="HG1696" s="238"/>
      <c r="HH1696" s="238"/>
      <c r="HI1696" s="238"/>
      <c r="HJ1696" s="238"/>
      <c r="HK1696" s="238"/>
      <c r="HL1696" s="238"/>
      <c r="HM1696" s="238"/>
      <c r="HN1696" s="238"/>
      <c r="HO1696" s="238"/>
      <c r="HP1696" s="238"/>
      <c r="HQ1696" s="238"/>
      <c r="HR1696" s="238"/>
      <c r="HS1696" s="238"/>
      <c r="HT1696" s="238"/>
      <c r="HU1696" s="238"/>
      <c r="HV1696" s="238"/>
      <c r="HW1696" s="238"/>
      <c r="HX1696" s="238"/>
      <c r="HY1696" s="238"/>
      <c r="HZ1696" s="238"/>
      <c r="IA1696" s="238"/>
      <c r="IB1696" s="238"/>
      <c r="IC1696" s="238"/>
      <c r="ID1696" s="238"/>
      <c r="IE1696" s="238"/>
      <c r="IF1696" s="238"/>
      <c r="IG1696" s="238"/>
      <c r="IH1696" s="238"/>
      <c r="II1696" s="238"/>
      <c r="IJ1696" s="238"/>
      <c r="IK1696" s="238"/>
      <c r="IL1696" s="238"/>
      <c r="IM1696" s="238"/>
      <c r="IN1696" s="238"/>
      <c r="IO1696" s="238"/>
      <c r="IP1696" s="238"/>
      <c r="IQ1696" s="238"/>
      <c r="IR1696" s="238"/>
      <c r="IS1696" s="238"/>
      <c r="IT1696" s="238"/>
      <c r="IU1696" s="238"/>
      <c r="IV1696" s="238"/>
      <c r="IW1696" s="238"/>
      <c r="IX1696" s="238"/>
      <c r="IY1696" s="238"/>
      <c r="IZ1696" s="238"/>
      <c r="JA1696" s="238"/>
      <c r="JB1696" s="238"/>
      <c r="JC1696" s="238"/>
      <c r="JD1696" s="238"/>
      <c r="JE1696" s="238"/>
      <c r="JF1696" s="238"/>
      <c r="JG1696" s="238"/>
      <c r="JH1696" s="238"/>
      <c r="JI1696" s="238"/>
      <c r="JJ1696" s="238"/>
      <c r="JK1696" s="238"/>
      <c r="JL1696" s="238"/>
      <c r="JM1696" s="238"/>
      <c r="JN1696" s="238"/>
      <c r="JO1696" s="238"/>
    </row>
    <row r="1697" spans="1:275" s="791" customFormat="1" ht="38.1" customHeight="1" x14ac:dyDescent="0.25">
      <c r="A1697" s="738">
        <v>1</v>
      </c>
      <c r="B1697" s="1735">
        <v>1</v>
      </c>
      <c r="C1697" s="1182" t="s">
        <v>353</v>
      </c>
      <c r="D1697" s="1182"/>
      <c r="E1697" s="1182"/>
      <c r="F1697" s="2235">
        <f t="shared" si="1587"/>
        <v>0</v>
      </c>
      <c r="G1697" s="1183">
        <f t="shared" si="1587"/>
        <v>0</v>
      </c>
      <c r="H1697" s="1183">
        <f t="shared" si="1587"/>
        <v>0</v>
      </c>
      <c r="I1697" s="1183">
        <f t="shared" si="1587"/>
        <v>0</v>
      </c>
      <c r="J1697" s="1444"/>
      <c r="K1697" s="1444"/>
      <c r="L1697" s="1445"/>
      <c r="M1697" s="1445"/>
      <c r="N1697" s="1445"/>
      <c r="O1697" s="1445"/>
      <c r="P1697" s="1445"/>
      <c r="Q1697" s="1445"/>
      <c r="R1697" s="1473"/>
      <c r="S1697" s="1473"/>
      <c r="T1697" s="1473"/>
      <c r="U1697" s="1473"/>
      <c r="V1697" s="1473"/>
      <c r="W1697" s="1473"/>
      <c r="X1697" s="1473"/>
      <c r="Y1697" s="1473"/>
      <c r="Z1697" s="1473"/>
      <c r="AA1697" s="1473"/>
      <c r="AB1697" s="1473"/>
      <c r="AC1697" s="1473"/>
      <c r="AD1697" s="1610"/>
      <c r="AE1697" s="1473"/>
      <c r="AF1697" s="1473"/>
      <c r="AG1697" s="1473"/>
      <c r="AH1697" s="1519"/>
      <c r="AI1697" s="1473"/>
      <c r="AJ1697" s="1183">
        <f t="shared" si="1588"/>
        <v>0</v>
      </c>
      <c r="AK1697" s="1183">
        <f t="shared" si="1588"/>
        <v>0</v>
      </c>
      <c r="AL1697" s="1183">
        <f t="shared" si="1586"/>
        <v>0</v>
      </c>
      <c r="AM1697" s="2437"/>
      <c r="AN1697" s="767"/>
      <c r="AO1697" s="238"/>
      <c r="AP1697" s="238"/>
      <c r="AQ1697" s="238"/>
      <c r="AR1697" s="238"/>
      <c r="AS1697" s="238"/>
      <c r="AT1697" s="238"/>
      <c r="AU1697" s="238"/>
      <c r="AV1697" s="238"/>
      <c r="AW1697" s="238"/>
      <c r="AX1697" s="238"/>
      <c r="AY1697" s="238"/>
      <c r="AZ1697" s="238"/>
      <c r="BA1697" s="238"/>
      <c r="BB1697" s="238"/>
      <c r="BC1697" s="238"/>
      <c r="BD1697" s="238"/>
      <c r="BE1697" s="238"/>
      <c r="BF1697" s="238"/>
      <c r="BG1697" s="238"/>
      <c r="BH1697" s="238"/>
      <c r="BI1697" s="238"/>
      <c r="BJ1697" s="238"/>
      <c r="BK1697" s="238"/>
      <c r="BL1697" s="238"/>
      <c r="BM1697" s="238"/>
      <c r="BN1697" s="238"/>
      <c r="BO1697" s="238"/>
      <c r="BP1697" s="238"/>
      <c r="BQ1697" s="238"/>
      <c r="BR1697" s="238"/>
      <c r="BS1697" s="238"/>
      <c r="BT1697" s="238"/>
      <c r="BU1697" s="238"/>
      <c r="BV1697" s="238"/>
      <c r="BW1697" s="238"/>
      <c r="BX1697" s="238"/>
      <c r="BY1697" s="238"/>
      <c r="BZ1697" s="238"/>
      <c r="CA1697" s="238"/>
      <c r="CB1697" s="238"/>
      <c r="CC1697" s="238"/>
      <c r="CD1697" s="238"/>
      <c r="CE1697" s="238"/>
      <c r="CF1697" s="238"/>
      <c r="CG1697" s="238"/>
      <c r="CH1697" s="238"/>
      <c r="CI1697" s="238"/>
      <c r="CJ1697" s="238"/>
      <c r="CK1697" s="238"/>
      <c r="CL1697" s="238"/>
      <c r="CM1697" s="238"/>
      <c r="CN1697" s="238"/>
      <c r="CO1697" s="238"/>
      <c r="CP1697" s="238"/>
      <c r="CQ1697" s="238"/>
      <c r="CR1697" s="238"/>
      <c r="CS1697" s="238"/>
      <c r="CT1697" s="238"/>
      <c r="CU1697" s="238"/>
      <c r="CV1697" s="238"/>
      <c r="CW1697" s="238"/>
      <c r="CX1697" s="238"/>
      <c r="CY1697" s="238"/>
      <c r="CZ1697" s="238"/>
      <c r="DA1697" s="238"/>
      <c r="DB1697" s="238"/>
      <c r="DC1697" s="238"/>
      <c r="DD1697" s="238"/>
      <c r="DE1697" s="238"/>
      <c r="DF1697" s="238"/>
      <c r="DG1697" s="238"/>
      <c r="DH1697" s="238"/>
      <c r="DI1697" s="238"/>
      <c r="DJ1697" s="238"/>
      <c r="DK1697" s="238"/>
      <c r="DL1697" s="238"/>
      <c r="DM1697" s="238"/>
      <c r="DN1697" s="238"/>
      <c r="DO1697" s="238"/>
      <c r="DP1697" s="238"/>
      <c r="DQ1697" s="238"/>
      <c r="DR1697" s="238"/>
      <c r="DS1697" s="238"/>
      <c r="DT1697" s="238"/>
      <c r="DU1697" s="238"/>
      <c r="DV1697" s="238"/>
      <c r="DW1697" s="238"/>
      <c r="DX1697" s="238"/>
      <c r="DY1697" s="238"/>
      <c r="DZ1697" s="238"/>
      <c r="EA1697" s="238"/>
      <c r="EB1697" s="238"/>
      <c r="EC1697" s="238"/>
      <c r="ED1697" s="238"/>
      <c r="EE1697" s="238"/>
      <c r="EF1697" s="238"/>
      <c r="EG1697" s="238"/>
      <c r="EH1697" s="238"/>
      <c r="EI1697" s="238"/>
      <c r="EJ1697" s="238"/>
      <c r="EK1697" s="238"/>
      <c r="EL1697" s="238"/>
      <c r="EM1697" s="238"/>
      <c r="EN1697" s="238"/>
      <c r="EO1697" s="238"/>
      <c r="EP1697" s="238"/>
      <c r="EQ1697" s="238"/>
      <c r="ER1697" s="238"/>
      <c r="ES1697" s="238"/>
      <c r="ET1697" s="238"/>
      <c r="EU1697" s="238"/>
      <c r="EV1697" s="238"/>
      <c r="EW1697" s="238"/>
      <c r="EX1697" s="238"/>
      <c r="EY1697" s="238"/>
      <c r="EZ1697" s="238"/>
      <c r="FA1697" s="238"/>
      <c r="FB1697" s="238"/>
      <c r="FC1697" s="238"/>
      <c r="FD1697" s="238"/>
      <c r="FE1697" s="238"/>
      <c r="FF1697" s="238"/>
      <c r="FG1697" s="238"/>
      <c r="FH1697" s="238"/>
      <c r="FI1697" s="238"/>
      <c r="FJ1697" s="238"/>
      <c r="FK1697" s="238"/>
      <c r="FL1697" s="238"/>
      <c r="FM1697" s="238"/>
      <c r="FN1697" s="238"/>
      <c r="FO1697" s="238"/>
      <c r="FP1697" s="238"/>
      <c r="FQ1697" s="238"/>
      <c r="FR1697" s="238"/>
      <c r="FS1697" s="238"/>
      <c r="FT1697" s="238"/>
      <c r="FU1697" s="238"/>
      <c r="FV1697" s="238"/>
      <c r="FW1697" s="238"/>
      <c r="FX1697" s="238"/>
      <c r="FY1697" s="238"/>
      <c r="FZ1697" s="238"/>
      <c r="GA1697" s="238"/>
      <c r="GB1697" s="238"/>
      <c r="GC1697" s="238"/>
      <c r="GD1697" s="238"/>
      <c r="GE1697" s="238"/>
      <c r="GF1697" s="238"/>
      <c r="GG1697" s="238"/>
      <c r="GH1697" s="238"/>
      <c r="GI1697" s="238"/>
      <c r="GJ1697" s="238"/>
      <c r="GK1697" s="238"/>
      <c r="GL1697" s="238"/>
      <c r="GM1697" s="238"/>
      <c r="GN1697" s="238"/>
      <c r="GO1697" s="238"/>
      <c r="GP1697" s="238"/>
      <c r="GQ1697" s="238"/>
      <c r="GR1697" s="238"/>
      <c r="GS1697" s="238"/>
      <c r="GT1697" s="238"/>
      <c r="GU1697" s="238"/>
      <c r="GV1697" s="238"/>
      <c r="GW1697" s="238"/>
      <c r="GX1697" s="238"/>
      <c r="GY1697" s="238"/>
      <c r="GZ1697" s="238"/>
      <c r="HA1697" s="238"/>
      <c r="HB1697" s="238"/>
      <c r="HC1697" s="238"/>
      <c r="HD1697" s="238"/>
      <c r="HE1697" s="238"/>
      <c r="HF1697" s="238"/>
      <c r="HG1697" s="238"/>
      <c r="HH1697" s="238"/>
      <c r="HI1697" s="238"/>
      <c r="HJ1697" s="238"/>
      <c r="HK1697" s="238"/>
      <c r="HL1697" s="238"/>
      <c r="HM1697" s="238"/>
      <c r="HN1697" s="238"/>
      <c r="HO1697" s="238"/>
      <c r="HP1697" s="238"/>
      <c r="HQ1697" s="238"/>
      <c r="HR1697" s="238"/>
      <c r="HS1697" s="238"/>
      <c r="HT1697" s="238"/>
      <c r="HU1697" s="238"/>
      <c r="HV1697" s="238"/>
      <c r="HW1697" s="238"/>
      <c r="HX1697" s="238"/>
      <c r="HY1697" s="238"/>
      <c r="HZ1697" s="238"/>
      <c r="IA1697" s="238"/>
      <c r="IB1697" s="238"/>
      <c r="IC1697" s="238"/>
      <c r="ID1697" s="238"/>
      <c r="IE1697" s="238"/>
      <c r="IF1697" s="238"/>
      <c r="IG1697" s="238"/>
      <c r="IH1697" s="238"/>
      <c r="II1697" s="238"/>
      <c r="IJ1697" s="238"/>
      <c r="IK1697" s="238"/>
      <c r="IL1697" s="238"/>
      <c r="IM1697" s="238"/>
      <c r="IN1697" s="238"/>
      <c r="IO1697" s="238"/>
      <c r="IP1697" s="238"/>
      <c r="IQ1697" s="238"/>
      <c r="IR1697" s="238"/>
      <c r="IS1697" s="238"/>
      <c r="IT1697" s="238"/>
      <c r="IU1697" s="238"/>
      <c r="IV1697" s="238"/>
      <c r="IW1697" s="238"/>
      <c r="IX1697" s="238"/>
      <c r="IY1697" s="238"/>
      <c r="IZ1697" s="238"/>
      <c r="JA1697" s="238"/>
      <c r="JB1697" s="238"/>
      <c r="JC1697" s="238"/>
      <c r="JD1697" s="238"/>
      <c r="JE1697" s="238"/>
      <c r="JF1697" s="238"/>
      <c r="JG1697" s="238"/>
      <c r="JH1697" s="238"/>
      <c r="JI1697" s="238"/>
      <c r="JJ1697" s="238"/>
      <c r="JK1697" s="238"/>
      <c r="JL1697" s="238"/>
      <c r="JM1697" s="238"/>
      <c r="JN1697" s="238"/>
      <c r="JO1697" s="238"/>
    </row>
    <row r="1698" spans="1:275" s="791" customFormat="1" ht="48" customHeight="1" x14ac:dyDescent="0.25">
      <c r="A1698" s="738">
        <v>1</v>
      </c>
      <c r="B1698" s="1735">
        <v>1</v>
      </c>
      <c r="C1698" s="1182" t="s">
        <v>354</v>
      </c>
      <c r="D1698" s="1182"/>
      <c r="E1698" s="1182"/>
      <c r="F1698" s="2235">
        <f t="shared" si="1587"/>
        <v>337</v>
      </c>
      <c r="G1698" s="1183">
        <f t="shared" si="1587"/>
        <v>337</v>
      </c>
      <c r="H1698" s="1183">
        <f t="shared" si="1587"/>
        <v>123</v>
      </c>
      <c r="I1698" s="1183">
        <f t="shared" si="1587"/>
        <v>36.498516320474778</v>
      </c>
      <c r="J1698" s="1444"/>
      <c r="K1698" s="1444"/>
      <c r="L1698" s="1445"/>
      <c r="M1698" s="1445"/>
      <c r="N1698" s="1445"/>
      <c r="O1698" s="1445"/>
      <c r="P1698" s="1445"/>
      <c r="Q1698" s="1445"/>
      <c r="R1698" s="1473"/>
      <c r="S1698" s="1473"/>
      <c r="T1698" s="1473"/>
      <c r="U1698" s="1473"/>
      <c r="V1698" s="1473"/>
      <c r="W1698" s="1473"/>
      <c r="X1698" s="1473"/>
      <c r="Y1698" s="1473"/>
      <c r="Z1698" s="1473"/>
      <c r="AA1698" s="1473"/>
      <c r="AB1698" s="1473"/>
      <c r="AC1698" s="1473"/>
      <c r="AD1698" s="1610"/>
      <c r="AE1698" s="1473"/>
      <c r="AF1698" s="1473"/>
      <c r="AG1698" s="1473"/>
      <c r="AH1698" s="1519"/>
      <c r="AI1698" s="1473"/>
      <c r="AJ1698" s="1183">
        <f t="shared" si="1588"/>
        <v>0</v>
      </c>
      <c r="AK1698" s="1183">
        <f t="shared" si="1588"/>
        <v>0</v>
      </c>
      <c r="AL1698" s="1183">
        <f t="shared" si="1586"/>
        <v>0</v>
      </c>
      <c r="AM1698" s="2437"/>
      <c r="AN1698" s="767"/>
      <c r="AO1698" s="238"/>
      <c r="AP1698" s="238"/>
      <c r="AQ1698" s="238"/>
      <c r="AR1698" s="238"/>
      <c r="AS1698" s="238"/>
      <c r="AT1698" s="238"/>
      <c r="AU1698" s="238"/>
      <c r="AV1698" s="238"/>
      <c r="AW1698" s="238"/>
      <c r="AX1698" s="238"/>
      <c r="AY1698" s="238"/>
      <c r="AZ1698" s="238"/>
      <c r="BA1698" s="238"/>
      <c r="BB1698" s="238"/>
      <c r="BC1698" s="238"/>
      <c r="BD1698" s="238"/>
      <c r="BE1698" s="238"/>
      <c r="BF1698" s="238"/>
      <c r="BG1698" s="238"/>
      <c r="BH1698" s="238"/>
      <c r="BI1698" s="238"/>
      <c r="BJ1698" s="238"/>
      <c r="BK1698" s="238"/>
      <c r="BL1698" s="238"/>
      <c r="BM1698" s="238"/>
      <c r="BN1698" s="238"/>
      <c r="BO1698" s="238"/>
      <c r="BP1698" s="238"/>
      <c r="BQ1698" s="238"/>
      <c r="BR1698" s="238"/>
      <c r="BS1698" s="238"/>
      <c r="BT1698" s="238"/>
      <c r="BU1698" s="238"/>
      <c r="BV1698" s="238"/>
      <c r="BW1698" s="238"/>
      <c r="BX1698" s="238"/>
      <c r="BY1698" s="238"/>
      <c r="BZ1698" s="238"/>
      <c r="CA1698" s="238"/>
      <c r="CB1698" s="238"/>
      <c r="CC1698" s="238"/>
      <c r="CD1698" s="238"/>
      <c r="CE1698" s="238"/>
      <c r="CF1698" s="238"/>
      <c r="CG1698" s="238"/>
      <c r="CH1698" s="238"/>
      <c r="CI1698" s="238"/>
      <c r="CJ1698" s="238"/>
      <c r="CK1698" s="238"/>
      <c r="CL1698" s="238"/>
      <c r="CM1698" s="238"/>
      <c r="CN1698" s="238"/>
      <c r="CO1698" s="238"/>
      <c r="CP1698" s="238"/>
      <c r="CQ1698" s="238"/>
      <c r="CR1698" s="238"/>
      <c r="CS1698" s="238"/>
      <c r="CT1698" s="238"/>
      <c r="CU1698" s="238"/>
      <c r="CV1698" s="238"/>
      <c r="CW1698" s="238"/>
      <c r="CX1698" s="238"/>
      <c r="CY1698" s="238"/>
      <c r="CZ1698" s="238"/>
      <c r="DA1698" s="238"/>
      <c r="DB1698" s="238"/>
      <c r="DC1698" s="238"/>
      <c r="DD1698" s="238"/>
      <c r="DE1698" s="238"/>
      <c r="DF1698" s="238"/>
      <c r="DG1698" s="238"/>
      <c r="DH1698" s="238"/>
      <c r="DI1698" s="238"/>
      <c r="DJ1698" s="238"/>
      <c r="DK1698" s="238"/>
      <c r="DL1698" s="238"/>
      <c r="DM1698" s="238"/>
      <c r="DN1698" s="238"/>
      <c r="DO1698" s="238"/>
      <c r="DP1698" s="238"/>
      <c r="DQ1698" s="238"/>
      <c r="DR1698" s="238"/>
      <c r="DS1698" s="238"/>
      <c r="DT1698" s="238"/>
      <c r="DU1698" s="238"/>
      <c r="DV1698" s="238"/>
      <c r="DW1698" s="238"/>
      <c r="DX1698" s="238"/>
      <c r="DY1698" s="238"/>
      <c r="DZ1698" s="238"/>
      <c r="EA1698" s="238"/>
      <c r="EB1698" s="238"/>
      <c r="EC1698" s="238"/>
      <c r="ED1698" s="238"/>
      <c r="EE1698" s="238"/>
      <c r="EF1698" s="238"/>
      <c r="EG1698" s="238"/>
      <c r="EH1698" s="238"/>
      <c r="EI1698" s="238"/>
      <c r="EJ1698" s="238"/>
      <c r="EK1698" s="238"/>
      <c r="EL1698" s="238"/>
      <c r="EM1698" s="238"/>
      <c r="EN1698" s="238"/>
      <c r="EO1698" s="238"/>
      <c r="EP1698" s="238"/>
      <c r="EQ1698" s="238"/>
      <c r="ER1698" s="238"/>
      <c r="ES1698" s="238"/>
      <c r="ET1698" s="238"/>
      <c r="EU1698" s="238"/>
      <c r="EV1698" s="238"/>
      <c r="EW1698" s="238"/>
      <c r="EX1698" s="238"/>
      <c r="EY1698" s="238"/>
      <c r="EZ1698" s="238"/>
      <c r="FA1698" s="238"/>
      <c r="FB1698" s="238"/>
      <c r="FC1698" s="238"/>
      <c r="FD1698" s="238"/>
      <c r="FE1698" s="238"/>
      <c r="FF1698" s="238"/>
      <c r="FG1698" s="238"/>
      <c r="FH1698" s="238"/>
      <c r="FI1698" s="238"/>
      <c r="FJ1698" s="238"/>
      <c r="FK1698" s="238"/>
      <c r="FL1698" s="238"/>
      <c r="FM1698" s="238"/>
      <c r="FN1698" s="238"/>
      <c r="FO1698" s="238"/>
      <c r="FP1698" s="238"/>
      <c r="FQ1698" s="238"/>
      <c r="FR1698" s="238"/>
      <c r="FS1698" s="238"/>
      <c r="FT1698" s="238"/>
      <c r="FU1698" s="238"/>
      <c r="FV1698" s="238"/>
      <c r="FW1698" s="238"/>
      <c r="FX1698" s="238"/>
      <c r="FY1698" s="238"/>
      <c r="FZ1698" s="238"/>
      <c r="GA1698" s="238"/>
      <c r="GB1698" s="238"/>
      <c r="GC1698" s="238"/>
      <c r="GD1698" s="238"/>
      <c r="GE1698" s="238"/>
      <c r="GF1698" s="238"/>
      <c r="GG1698" s="238"/>
      <c r="GH1698" s="238"/>
      <c r="GI1698" s="238"/>
      <c r="GJ1698" s="238"/>
      <c r="GK1698" s="238"/>
      <c r="GL1698" s="238"/>
      <c r="GM1698" s="238"/>
      <c r="GN1698" s="238"/>
      <c r="GO1698" s="238"/>
      <c r="GP1698" s="238"/>
      <c r="GQ1698" s="238"/>
      <c r="GR1698" s="238"/>
      <c r="GS1698" s="238"/>
      <c r="GT1698" s="238"/>
      <c r="GU1698" s="238"/>
      <c r="GV1698" s="238"/>
      <c r="GW1698" s="238"/>
      <c r="GX1698" s="238"/>
      <c r="GY1698" s="238"/>
      <c r="GZ1698" s="238"/>
      <c r="HA1698" s="238"/>
      <c r="HB1698" s="238"/>
      <c r="HC1698" s="238"/>
      <c r="HD1698" s="238"/>
      <c r="HE1698" s="238"/>
      <c r="HF1698" s="238"/>
      <c r="HG1698" s="238"/>
      <c r="HH1698" s="238"/>
      <c r="HI1698" s="238"/>
      <c r="HJ1698" s="238"/>
      <c r="HK1698" s="238"/>
      <c r="HL1698" s="238"/>
      <c r="HM1698" s="238"/>
      <c r="HN1698" s="238"/>
      <c r="HO1698" s="238"/>
      <c r="HP1698" s="238"/>
      <c r="HQ1698" s="238"/>
      <c r="HR1698" s="238"/>
      <c r="HS1698" s="238"/>
      <c r="HT1698" s="238"/>
      <c r="HU1698" s="238"/>
      <c r="HV1698" s="238"/>
      <c r="HW1698" s="238"/>
      <c r="HX1698" s="238"/>
      <c r="HY1698" s="238"/>
      <c r="HZ1698" s="238"/>
      <c r="IA1698" s="238"/>
      <c r="IB1698" s="238"/>
      <c r="IC1698" s="238"/>
      <c r="ID1698" s="238"/>
      <c r="IE1698" s="238"/>
      <c r="IF1698" s="238"/>
      <c r="IG1698" s="238"/>
      <c r="IH1698" s="238"/>
      <c r="II1698" s="238"/>
      <c r="IJ1698" s="238"/>
      <c r="IK1698" s="238"/>
      <c r="IL1698" s="238"/>
      <c r="IM1698" s="238"/>
      <c r="IN1698" s="238"/>
      <c r="IO1698" s="238"/>
      <c r="IP1698" s="238"/>
      <c r="IQ1698" s="238"/>
      <c r="IR1698" s="238"/>
      <c r="IS1698" s="238"/>
      <c r="IT1698" s="238"/>
      <c r="IU1698" s="238"/>
      <c r="IV1698" s="238"/>
      <c r="IW1698" s="238"/>
      <c r="IX1698" s="238"/>
      <c r="IY1698" s="238"/>
      <c r="IZ1698" s="238"/>
      <c r="JA1698" s="238"/>
      <c r="JB1698" s="238"/>
      <c r="JC1698" s="238"/>
      <c r="JD1698" s="238"/>
      <c r="JE1698" s="238"/>
      <c r="JF1698" s="238"/>
      <c r="JG1698" s="238"/>
      <c r="JH1698" s="238"/>
      <c r="JI1698" s="238"/>
      <c r="JJ1698" s="238"/>
      <c r="JK1698" s="238"/>
      <c r="JL1698" s="238"/>
      <c r="JM1698" s="238"/>
      <c r="JN1698" s="238"/>
      <c r="JO1698" s="238"/>
    </row>
    <row r="1699" spans="1:275" s="791" customFormat="1" ht="62.25" customHeight="1" x14ac:dyDescent="0.25">
      <c r="A1699" s="738">
        <v>1</v>
      </c>
      <c r="B1699" s="1735">
        <v>1</v>
      </c>
      <c r="C1699" s="1182" t="s">
        <v>310</v>
      </c>
      <c r="D1699" s="1182"/>
      <c r="E1699" s="1182"/>
      <c r="F1699" s="2235">
        <f t="shared" si="1587"/>
        <v>1718</v>
      </c>
      <c r="G1699" s="1183">
        <f t="shared" si="1587"/>
        <v>1718</v>
      </c>
      <c r="H1699" s="1183">
        <f t="shared" si="1587"/>
        <v>1869</v>
      </c>
      <c r="I1699" s="1183">
        <f t="shared" si="1587"/>
        <v>108.78928987194412</v>
      </c>
      <c r="J1699" s="1444"/>
      <c r="K1699" s="1444"/>
      <c r="L1699" s="1445"/>
      <c r="M1699" s="1445"/>
      <c r="N1699" s="1445"/>
      <c r="O1699" s="1445"/>
      <c r="P1699" s="1445"/>
      <c r="Q1699" s="1445"/>
      <c r="R1699" s="1473"/>
      <c r="S1699" s="1473"/>
      <c r="T1699" s="1473"/>
      <c r="U1699" s="1473"/>
      <c r="V1699" s="1473"/>
      <c r="W1699" s="1473"/>
      <c r="X1699" s="1473"/>
      <c r="Y1699" s="1473"/>
      <c r="Z1699" s="1473"/>
      <c r="AA1699" s="1473"/>
      <c r="AB1699" s="1473"/>
      <c r="AC1699" s="1473"/>
      <c r="AD1699" s="1610"/>
      <c r="AE1699" s="1473"/>
      <c r="AF1699" s="1473"/>
      <c r="AG1699" s="1473"/>
      <c r="AH1699" s="1519"/>
      <c r="AI1699" s="1473"/>
      <c r="AJ1699" s="1183">
        <f t="shared" si="1588"/>
        <v>1</v>
      </c>
      <c r="AK1699" s="1183">
        <f t="shared" si="1588"/>
        <v>2229.63</v>
      </c>
      <c r="AL1699" s="1183">
        <f t="shared" si="1586"/>
        <v>2.2296300000000002</v>
      </c>
      <c r="AM1699" s="2437"/>
      <c r="AN1699" s="767"/>
      <c r="AO1699" s="238"/>
      <c r="AP1699" s="238"/>
      <c r="AQ1699" s="238"/>
      <c r="AR1699" s="238"/>
      <c r="AS1699" s="238"/>
      <c r="AT1699" s="238"/>
      <c r="AU1699" s="238"/>
      <c r="AV1699" s="238"/>
      <c r="AW1699" s="238"/>
      <c r="AX1699" s="238"/>
      <c r="AY1699" s="238"/>
      <c r="AZ1699" s="238"/>
      <c r="BA1699" s="238"/>
      <c r="BB1699" s="238"/>
      <c r="BC1699" s="238"/>
      <c r="BD1699" s="238"/>
      <c r="BE1699" s="238"/>
      <c r="BF1699" s="238"/>
      <c r="BG1699" s="238"/>
      <c r="BH1699" s="238"/>
      <c r="BI1699" s="238"/>
      <c r="BJ1699" s="238"/>
      <c r="BK1699" s="238"/>
      <c r="BL1699" s="238"/>
      <c r="BM1699" s="238"/>
      <c r="BN1699" s="238"/>
      <c r="BO1699" s="238"/>
      <c r="BP1699" s="238"/>
      <c r="BQ1699" s="238"/>
      <c r="BR1699" s="238"/>
      <c r="BS1699" s="238"/>
      <c r="BT1699" s="238"/>
      <c r="BU1699" s="238"/>
      <c r="BV1699" s="238"/>
      <c r="BW1699" s="238"/>
      <c r="BX1699" s="238"/>
      <c r="BY1699" s="238"/>
      <c r="BZ1699" s="238"/>
      <c r="CA1699" s="238"/>
      <c r="CB1699" s="238"/>
      <c r="CC1699" s="238"/>
      <c r="CD1699" s="238"/>
      <c r="CE1699" s="238"/>
      <c r="CF1699" s="238"/>
      <c r="CG1699" s="238"/>
      <c r="CH1699" s="238"/>
      <c r="CI1699" s="238"/>
      <c r="CJ1699" s="238"/>
      <c r="CK1699" s="238"/>
      <c r="CL1699" s="238"/>
      <c r="CM1699" s="238"/>
      <c r="CN1699" s="238"/>
      <c r="CO1699" s="238"/>
      <c r="CP1699" s="238"/>
      <c r="CQ1699" s="238"/>
      <c r="CR1699" s="238"/>
      <c r="CS1699" s="238"/>
      <c r="CT1699" s="238"/>
      <c r="CU1699" s="238"/>
      <c r="CV1699" s="238"/>
      <c r="CW1699" s="238"/>
      <c r="CX1699" s="238"/>
      <c r="CY1699" s="238"/>
      <c r="CZ1699" s="238"/>
      <c r="DA1699" s="238"/>
      <c r="DB1699" s="238"/>
      <c r="DC1699" s="238"/>
      <c r="DD1699" s="238"/>
      <c r="DE1699" s="238"/>
      <c r="DF1699" s="238"/>
      <c r="DG1699" s="238"/>
      <c r="DH1699" s="238"/>
      <c r="DI1699" s="238"/>
      <c r="DJ1699" s="238"/>
      <c r="DK1699" s="238"/>
      <c r="DL1699" s="238"/>
      <c r="DM1699" s="238"/>
      <c r="DN1699" s="238"/>
      <c r="DO1699" s="238"/>
      <c r="DP1699" s="238"/>
      <c r="DQ1699" s="238"/>
      <c r="DR1699" s="238"/>
      <c r="DS1699" s="238"/>
      <c r="DT1699" s="238"/>
      <c r="DU1699" s="238"/>
      <c r="DV1699" s="238"/>
      <c r="DW1699" s="238"/>
      <c r="DX1699" s="238"/>
      <c r="DY1699" s="238"/>
      <c r="DZ1699" s="238"/>
      <c r="EA1699" s="238"/>
      <c r="EB1699" s="238"/>
      <c r="EC1699" s="238"/>
      <c r="ED1699" s="238"/>
      <c r="EE1699" s="238"/>
      <c r="EF1699" s="238"/>
      <c r="EG1699" s="238"/>
      <c r="EH1699" s="238"/>
      <c r="EI1699" s="238"/>
      <c r="EJ1699" s="238"/>
      <c r="EK1699" s="238"/>
      <c r="EL1699" s="238"/>
      <c r="EM1699" s="238"/>
      <c r="EN1699" s="238"/>
      <c r="EO1699" s="238"/>
      <c r="EP1699" s="238"/>
      <c r="EQ1699" s="238"/>
      <c r="ER1699" s="238"/>
      <c r="ES1699" s="238"/>
      <c r="ET1699" s="238"/>
      <c r="EU1699" s="238"/>
      <c r="EV1699" s="238"/>
      <c r="EW1699" s="238"/>
      <c r="EX1699" s="238"/>
      <c r="EY1699" s="238"/>
      <c r="EZ1699" s="238"/>
      <c r="FA1699" s="238"/>
      <c r="FB1699" s="238"/>
      <c r="FC1699" s="238"/>
      <c r="FD1699" s="238"/>
      <c r="FE1699" s="238"/>
      <c r="FF1699" s="238"/>
      <c r="FG1699" s="238"/>
      <c r="FH1699" s="238"/>
      <c r="FI1699" s="238"/>
      <c r="FJ1699" s="238"/>
      <c r="FK1699" s="238"/>
      <c r="FL1699" s="238"/>
      <c r="FM1699" s="238"/>
      <c r="FN1699" s="238"/>
      <c r="FO1699" s="238"/>
      <c r="FP1699" s="238"/>
      <c r="FQ1699" s="238"/>
      <c r="FR1699" s="238"/>
      <c r="FS1699" s="238"/>
      <c r="FT1699" s="238"/>
      <c r="FU1699" s="238"/>
      <c r="FV1699" s="238"/>
      <c r="FW1699" s="238"/>
      <c r="FX1699" s="238"/>
      <c r="FY1699" s="238"/>
      <c r="FZ1699" s="238"/>
      <c r="GA1699" s="238"/>
      <c r="GB1699" s="238"/>
      <c r="GC1699" s="238"/>
      <c r="GD1699" s="238"/>
      <c r="GE1699" s="238"/>
      <c r="GF1699" s="238"/>
      <c r="GG1699" s="238"/>
      <c r="GH1699" s="238"/>
      <c r="GI1699" s="238"/>
      <c r="GJ1699" s="238"/>
      <c r="GK1699" s="238"/>
      <c r="GL1699" s="238"/>
      <c r="GM1699" s="238"/>
      <c r="GN1699" s="238"/>
      <c r="GO1699" s="238"/>
      <c r="GP1699" s="238"/>
      <c r="GQ1699" s="238"/>
      <c r="GR1699" s="238"/>
      <c r="GS1699" s="238"/>
      <c r="GT1699" s="238"/>
      <c r="GU1699" s="238"/>
      <c r="GV1699" s="238"/>
      <c r="GW1699" s="238"/>
      <c r="GX1699" s="238"/>
      <c r="GY1699" s="238"/>
      <c r="GZ1699" s="238"/>
      <c r="HA1699" s="238"/>
      <c r="HB1699" s="238"/>
      <c r="HC1699" s="238"/>
      <c r="HD1699" s="238"/>
      <c r="HE1699" s="238"/>
      <c r="HF1699" s="238"/>
      <c r="HG1699" s="238"/>
      <c r="HH1699" s="238"/>
      <c r="HI1699" s="238"/>
      <c r="HJ1699" s="238"/>
      <c r="HK1699" s="238"/>
      <c r="HL1699" s="238"/>
      <c r="HM1699" s="238"/>
      <c r="HN1699" s="238"/>
      <c r="HO1699" s="238"/>
      <c r="HP1699" s="238"/>
      <c r="HQ1699" s="238"/>
      <c r="HR1699" s="238"/>
      <c r="HS1699" s="238"/>
      <c r="HT1699" s="238"/>
      <c r="HU1699" s="238"/>
      <c r="HV1699" s="238"/>
      <c r="HW1699" s="238"/>
      <c r="HX1699" s="238"/>
      <c r="HY1699" s="238"/>
      <c r="HZ1699" s="238"/>
      <c r="IA1699" s="238"/>
      <c r="IB1699" s="238"/>
      <c r="IC1699" s="238"/>
      <c r="ID1699" s="238"/>
      <c r="IE1699" s="238"/>
      <c r="IF1699" s="238"/>
      <c r="IG1699" s="238"/>
      <c r="IH1699" s="238"/>
      <c r="II1699" s="238"/>
      <c r="IJ1699" s="238"/>
      <c r="IK1699" s="238"/>
      <c r="IL1699" s="238"/>
      <c r="IM1699" s="238"/>
      <c r="IN1699" s="238"/>
      <c r="IO1699" s="238"/>
      <c r="IP1699" s="238"/>
      <c r="IQ1699" s="238"/>
      <c r="IR1699" s="238"/>
      <c r="IS1699" s="238"/>
      <c r="IT1699" s="238"/>
      <c r="IU1699" s="238"/>
      <c r="IV1699" s="238"/>
      <c r="IW1699" s="238"/>
      <c r="IX1699" s="238"/>
      <c r="IY1699" s="238"/>
      <c r="IZ1699" s="238"/>
      <c r="JA1699" s="238"/>
      <c r="JB1699" s="238"/>
      <c r="JC1699" s="238"/>
      <c r="JD1699" s="238"/>
      <c r="JE1699" s="238"/>
      <c r="JF1699" s="238"/>
      <c r="JG1699" s="238"/>
      <c r="JH1699" s="238"/>
      <c r="JI1699" s="238"/>
      <c r="JJ1699" s="238"/>
      <c r="JK1699" s="238"/>
      <c r="JL1699" s="238"/>
      <c r="JM1699" s="238"/>
      <c r="JN1699" s="238"/>
      <c r="JO1699" s="238"/>
    </row>
    <row r="1700" spans="1:275" s="791" customFormat="1" ht="54" customHeight="1" x14ac:dyDescent="0.25">
      <c r="A1700" s="738">
        <v>1</v>
      </c>
      <c r="B1700" s="1735">
        <v>1</v>
      </c>
      <c r="C1700" s="1182" t="s">
        <v>311</v>
      </c>
      <c r="D1700" s="1182"/>
      <c r="E1700" s="1182"/>
      <c r="F1700" s="2235">
        <f t="shared" si="1587"/>
        <v>20</v>
      </c>
      <c r="G1700" s="1183">
        <f t="shared" si="1587"/>
        <v>20</v>
      </c>
      <c r="H1700" s="1183">
        <f t="shared" si="1587"/>
        <v>8</v>
      </c>
      <c r="I1700" s="1183">
        <f t="shared" si="1587"/>
        <v>40</v>
      </c>
      <c r="J1700" s="1444"/>
      <c r="K1700" s="1444"/>
      <c r="L1700" s="1445"/>
      <c r="M1700" s="1445"/>
      <c r="N1700" s="1445"/>
      <c r="O1700" s="1445"/>
      <c r="P1700" s="1445"/>
      <c r="Q1700" s="1445"/>
      <c r="R1700" s="1473"/>
      <c r="S1700" s="1473"/>
      <c r="T1700" s="1473"/>
      <c r="U1700" s="1473"/>
      <c r="V1700" s="1473"/>
      <c r="W1700" s="1473"/>
      <c r="X1700" s="1473"/>
      <c r="Y1700" s="1473"/>
      <c r="Z1700" s="1473"/>
      <c r="AA1700" s="1473"/>
      <c r="AB1700" s="1473"/>
      <c r="AC1700" s="1473"/>
      <c r="AD1700" s="1610"/>
      <c r="AE1700" s="1473"/>
      <c r="AF1700" s="1473"/>
      <c r="AG1700" s="1473"/>
      <c r="AH1700" s="1519"/>
      <c r="AI1700" s="1473"/>
      <c r="AJ1700" s="1183">
        <f t="shared" si="1588"/>
        <v>1</v>
      </c>
      <c r="AK1700" s="1183">
        <f t="shared" si="1588"/>
        <v>2229.63</v>
      </c>
      <c r="AL1700" s="1183">
        <f t="shared" si="1586"/>
        <v>2.2296300000000002</v>
      </c>
      <c r="AM1700" s="2437"/>
      <c r="AN1700" s="767"/>
      <c r="AO1700" s="238"/>
      <c r="AP1700" s="238"/>
      <c r="AQ1700" s="238"/>
      <c r="AR1700" s="238"/>
      <c r="AS1700" s="238"/>
      <c r="AT1700" s="238"/>
      <c r="AU1700" s="238"/>
      <c r="AV1700" s="238"/>
      <c r="AW1700" s="238"/>
      <c r="AX1700" s="238"/>
      <c r="AY1700" s="238"/>
      <c r="AZ1700" s="238"/>
      <c r="BA1700" s="238"/>
      <c r="BB1700" s="238"/>
      <c r="BC1700" s="238"/>
      <c r="BD1700" s="238"/>
      <c r="BE1700" s="238"/>
      <c r="BF1700" s="238"/>
      <c r="BG1700" s="238"/>
      <c r="BH1700" s="238"/>
      <c r="BI1700" s="238"/>
      <c r="BJ1700" s="238"/>
      <c r="BK1700" s="238"/>
      <c r="BL1700" s="238"/>
      <c r="BM1700" s="238"/>
      <c r="BN1700" s="238"/>
      <c r="BO1700" s="238"/>
      <c r="BP1700" s="238"/>
      <c r="BQ1700" s="238"/>
      <c r="BR1700" s="238"/>
      <c r="BS1700" s="238"/>
      <c r="BT1700" s="238"/>
      <c r="BU1700" s="238"/>
      <c r="BV1700" s="238"/>
      <c r="BW1700" s="238"/>
      <c r="BX1700" s="238"/>
      <c r="BY1700" s="238"/>
      <c r="BZ1700" s="238"/>
      <c r="CA1700" s="238"/>
      <c r="CB1700" s="238"/>
      <c r="CC1700" s="238"/>
      <c r="CD1700" s="238"/>
      <c r="CE1700" s="238"/>
      <c r="CF1700" s="238"/>
      <c r="CG1700" s="238"/>
      <c r="CH1700" s="238"/>
      <c r="CI1700" s="238"/>
      <c r="CJ1700" s="238"/>
      <c r="CK1700" s="238"/>
      <c r="CL1700" s="238"/>
      <c r="CM1700" s="238"/>
      <c r="CN1700" s="238"/>
      <c r="CO1700" s="238"/>
      <c r="CP1700" s="238"/>
      <c r="CQ1700" s="238"/>
      <c r="CR1700" s="238"/>
      <c r="CS1700" s="238"/>
      <c r="CT1700" s="238"/>
      <c r="CU1700" s="238"/>
      <c r="CV1700" s="238"/>
      <c r="CW1700" s="238"/>
      <c r="CX1700" s="238"/>
      <c r="CY1700" s="238"/>
      <c r="CZ1700" s="238"/>
      <c r="DA1700" s="238"/>
      <c r="DB1700" s="238"/>
      <c r="DC1700" s="238"/>
      <c r="DD1700" s="238"/>
      <c r="DE1700" s="238"/>
      <c r="DF1700" s="238"/>
      <c r="DG1700" s="238"/>
      <c r="DH1700" s="238"/>
      <c r="DI1700" s="238"/>
      <c r="DJ1700" s="238"/>
      <c r="DK1700" s="238"/>
      <c r="DL1700" s="238"/>
      <c r="DM1700" s="238"/>
      <c r="DN1700" s="238"/>
      <c r="DO1700" s="238"/>
      <c r="DP1700" s="238"/>
      <c r="DQ1700" s="238"/>
      <c r="DR1700" s="238"/>
      <c r="DS1700" s="238"/>
      <c r="DT1700" s="238"/>
      <c r="DU1700" s="238"/>
      <c r="DV1700" s="238"/>
      <c r="DW1700" s="238"/>
      <c r="DX1700" s="238"/>
      <c r="DY1700" s="238"/>
      <c r="DZ1700" s="238"/>
      <c r="EA1700" s="238"/>
      <c r="EB1700" s="238"/>
      <c r="EC1700" s="238"/>
      <c r="ED1700" s="238"/>
      <c r="EE1700" s="238"/>
      <c r="EF1700" s="238"/>
      <c r="EG1700" s="238"/>
      <c r="EH1700" s="238"/>
      <c r="EI1700" s="238"/>
      <c r="EJ1700" s="238"/>
      <c r="EK1700" s="238"/>
      <c r="EL1700" s="238"/>
      <c r="EM1700" s="238"/>
      <c r="EN1700" s="238"/>
      <c r="EO1700" s="238"/>
      <c r="EP1700" s="238"/>
      <c r="EQ1700" s="238"/>
      <c r="ER1700" s="238"/>
      <c r="ES1700" s="238"/>
      <c r="ET1700" s="238"/>
      <c r="EU1700" s="238"/>
      <c r="EV1700" s="238"/>
      <c r="EW1700" s="238"/>
      <c r="EX1700" s="238"/>
      <c r="EY1700" s="238"/>
      <c r="EZ1700" s="238"/>
      <c r="FA1700" s="238"/>
      <c r="FB1700" s="238"/>
      <c r="FC1700" s="238"/>
      <c r="FD1700" s="238"/>
      <c r="FE1700" s="238"/>
      <c r="FF1700" s="238"/>
      <c r="FG1700" s="238"/>
      <c r="FH1700" s="238"/>
      <c r="FI1700" s="238"/>
      <c r="FJ1700" s="238"/>
      <c r="FK1700" s="238"/>
      <c r="FL1700" s="238"/>
      <c r="FM1700" s="238"/>
      <c r="FN1700" s="238"/>
      <c r="FO1700" s="238"/>
      <c r="FP1700" s="238"/>
      <c r="FQ1700" s="238"/>
      <c r="FR1700" s="238"/>
      <c r="FS1700" s="238"/>
      <c r="FT1700" s="238"/>
      <c r="FU1700" s="238"/>
      <c r="FV1700" s="238"/>
      <c r="FW1700" s="238"/>
      <c r="FX1700" s="238"/>
      <c r="FY1700" s="238"/>
      <c r="FZ1700" s="238"/>
      <c r="GA1700" s="238"/>
      <c r="GB1700" s="238"/>
      <c r="GC1700" s="238"/>
      <c r="GD1700" s="238"/>
      <c r="GE1700" s="238"/>
      <c r="GF1700" s="238"/>
      <c r="GG1700" s="238"/>
      <c r="GH1700" s="238"/>
      <c r="GI1700" s="238"/>
      <c r="GJ1700" s="238"/>
      <c r="GK1700" s="238"/>
      <c r="GL1700" s="238"/>
      <c r="GM1700" s="238"/>
      <c r="GN1700" s="238"/>
      <c r="GO1700" s="238"/>
      <c r="GP1700" s="238"/>
      <c r="GQ1700" s="238"/>
      <c r="GR1700" s="238"/>
      <c r="GS1700" s="238"/>
      <c r="GT1700" s="238"/>
      <c r="GU1700" s="238"/>
      <c r="GV1700" s="238"/>
      <c r="GW1700" s="238"/>
      <c r="GX1700" s="238"/>
      <c r="GY1700" s="238"/>
      <c r="GZ1700" s="238"/>
      <c r="HA1700" s="238"/>
      <c r="HB1700" s="238"/>
      <c r="HC1700" s="238"/>
      <c r="HD1700" s="238"/>
      <c r="HE1700" s="238"/>
      <c r="HF1700" s="238"/>
      <c r="HG1700" s="238"/>
      <c r="HH1700" s="238"/>
      <c r="HI1700" s="238"/>
      <c r="HJ1700" s="238"/>
      <c r="HK1700" s="238"/>
      <c r="HL1700" s="238"/>
      <c r="HM1700" s="238"/>
      <c r="HN1700" s="238"/>
      <c r="HO1700" s="238"/>
      <c r="HP1700" s="238"/>
      <c r="HQ1700" s="238"/>
      <c r="HR1700" s="238"/>
      <c r="HS1700" s="238"/>
      <c r="HT1700" s="238"/>
      <c r="HU1700" s="238"/>
      <c r="HV1700" s="238"/>
      <c r="HW1700" s="238"/>
      <c r="HX1700" s="238"/>
      <c r="HY1700" s="238"/>
      <c r="HZ1700" s="238"/>
      <c r="IA1700" s="238"/>
      <c r="IB1700" s="238"/>
      <c r="IC1700" s="238"/>
      <c r="ID1700" s="238"/>
      <c r="IE1700" s="238"/>
      <c r="IF1700" s="238"/>
      <c r="IG1700" s="238"/>
      <c r="IH1700" s="238"/>
      <c r="II1700" s="238"/>
      <c r="IJ1700" s="238"/>
      <c r="IK1700" s="238"/>
      <c r="IL1700" s="238"/>
      <c r="IM1700" s="238"/>
      <c r="IN1700" s="238"/>
      <c r="IO1700" s="238"/>
      <c r="IP1700" s="238"/>
      <c r="IQ1700" s="238"/>
      <c r="IR1700" s="238"/>
      <c r="IS1700" s="238"/>
      <c r="IT1700" s="238"/>
      <c r="IU1700" s="238"/>
      <c r="IV1700" s="238"/>
      <c r="IW1700" s="238"/>
      <c r="IX1700" s="238"/>
      <c r="IY1700" s="238"/>
      <c r="IZ1700" s="238"/>
      <c r="JA1700" s="238"/>
      <c r="JB1700" s="238"/>
      <c r="JC1700" s="238"/>
      <c r="JD1700" s="238"/>
      <c r="JE1700" s="238"/>
      <c r="JF1700" s="238"/>
      <c r="JG1700" s="238"/>
      <c r="JH1700" s="238"/>
      <c r="JI1700" s="238"/>
      <c r="JJ1700" s="238"/>
      <c r="JK1700" s="238"/>
      <c r="JL1700" s="238"/>
      <c r="JM1700" s="238"/>
      <c r="JN1700" s="238"/>
      <c r="JO1700" s="238"/>
    </row>
    <row r="1701" spans="1:275" s="791" customFormat="1" ht="66" customHeight="1" x14ac:dyDescent="0.25">
      <c r="A1701" s="738">
        <v>1</v>
      </c>
      <c r="B1701" s="1735">
        <v>1</v>
      </c>
      <c r="C1701" s="1182" t="s">
        <v>320</v>
      </c>
      <c r="D1701" s="1182"/>
      <c r="E1701" s="1182"/>
      <c r="F1701" s="2235">
        <f t="shared" si="1587"/>
        <v>1248</v>
      </c>
      <c r="G1701" s="1183">
        <f t="shared" si="1587"/>
        <v>1248</v>
      </c>
      <c r="H1701" s="1183">
        <f t="shared" si="1587"/>
        <v>1732</v>
      </c>
      <c r="I1701" s="1183">
        <f t="shared" si="1587"/>
        <v>138.78205128205127</v>
      </c>
      <c r="J1701" s="1444"/>
      <c r="K1701" s="1444"/>
      <c r="L1701" s="1445"/>
      <c r="M1701" s="1445"/>
      <c r="N1701" s="1445"/>
      <c r="O1701" s="1445"/>
      <c r="P1701" s="1445"/>
      <c r="Q1701" s="1445"/>
      <c r="R1701" s="1473"/>
      <c r="S1701" s="1473"/>
      <c r="T1701" s="1473"/>
      <c r="U1701" s="1473"/>
      <c r="V1701" s="1473"/>
      <c r="W1701" s="1473"/>
      <c r="X1701" s="1473"/>
      <c r="Y1701" s="1473"/>
      <c r="Z1701" s="1473"/>
      <c r="AA1701" s="1473"/>
      <c r="AB1701" s="1473"/>
      <c r="AC1701" s="1473"/>
      <c r="AD1701" s="1610"/>
      <c r="AE1701" s="1473"/>
      <c r="AF1701" s="1473"/>
      <c r="AG1701" s="1473"/>
      <c r="AH1701" s="1519"/>
      <c r="AI1701" s="1473"/>
      <c r="AJ1701" s="1183">
        <f t="shared" si="1588"/>
        <v>0</v>
      </c>
      <c r="AK1701" s="1183">
        <f t="shared" si="1588"/>
        <v>0</v>
      </c>
      <c r="AL1701" s="1183">
        <f t="shared" si="1586"/>
        <v>0</v>
      </c>
      <c r="AM1701" s="2437"/>
      <c r="AN1701" s="767"/>
      <c r="AO1701" s="238"/>
      <c r="AP1701" s="238"/>
      <c r="AQ1701" s="238"/>
      <c r="AR1701" s="238"/>
      <c r="AS1701" s="238"/>
      <c r="AT1701" s="238"/>
      <c r="AU1701" s="238"/>
      <c r="AV1701" s="238"/>
      <c r="AW1701" s="238"/>
      <c r="AX1701" s="238"/>
      <c r="AY1701" s="238"/>
      <c r="AZ1701" s="238"/>
      <c r="BA1701" s="238"/>
      <c r="BB1701" s="238"/>
      <c r="BC1701" s="238"/>
      <c r="BD1701" s="238"/>
      <c r="BE1701" s="238"/>
      <c r="BF1701" s="238"/>
      <c r="BG1701" s="238"/>
      <c r="BH1701" s="238"/>
      <c r="BI1701" s="238"/>
      <c r="BJ1701" s="238"/>
      <c r="BK1701" s="238"/>
      <c r="BL1701" s="238"/>
      <c r="BM1701" s="238"/>
      <c r="BN1701" s="238"/>
      <c r="BO1701" s="238"/>
      <c r="BP1701" s="238"/>
      <c r="BQ1701" s="238"/>
      <c r="BR1701" s="238"/>
      <c r="BS1701" s="238"/>
      <c r="BT1701" s="238"/>
      <c r="BU1701" s="238"/>
      <c r="BV1701" s="238"/>
      <c r="BW1701" s="238"/>
      <c r="BX1701" s="238"/>
      <c r="BY1701" s="238"/>
      <c r="BZ1701" s="238"/>
      <c r="CA1701" s="238"/>
      <c r="CB1701" s="238"/>
      <c r="CC1701" s="238"/>
      <c r="CD1701" s="238"/>
      <c r="CE1701" s="238"/>
      <c r="CF1701" s="238"/>
      <c r="CG1701" s="238"/>
      <c r="CH1701" s="238"/>
      <c r="CI1701" s="238"/>
      <c r="CJ1701" s="238"/>
      <c r="CK1701" s="238"/>
      <c r="CL1701" s="238"/>
      <c r="CM1701" s="238"/>
      <c r="CN1701" s="238"/>
      <c r="CO1701" s="238"/>
      <c r="CP1701" s="238"/>
      <c r="CQ1701" s="238"/>
      <c r="CR1701" s="238"/>
      <c r="CS1701" s="238"/>
      <c r="CT1701" s="238"/>
      <c r="CU1701" s="238"/>
      <c r="CV1701" s="238"/>
      <c r="CW1701" s="238"/>
      <c r="CX1701" s="238"/>
      <c r="CY1701" s="238"/>
      <c r="CZ1701" s="238"/>
      <c r="DA1701" s="238"/>
      <c r="DB1701" s="238"/>
      <c r="DC1701" s="238"/>
      <c r="DD1701" s="238"/>
      <c r="DE1701" s="238"/>
      <c r="DF1701" s="238"/>
      <c r="DG1701" s="238"/>
      <c r="DH1701" s="238"/>
      <c r="DI1701" s="238"/>
      <c r="DJ1701" s="238"/>
      <c r="DK1701" s="238"/>
      <c r="DL1701" s="238"/>
      <c r="DM1701" s="238"/>
      <c r="DN1701" s="238"/>
      <c r="DO1701" s="238"/>
      <c r="DP1701" s="238"/>
      <c r="DQ1701" s="238"/>
      <c r="DR1701" s="238"/>
      <c r="DS1701" s="238"/>
      <c r="DT1701" s="238"/>
      <c r="DU1701" s="238"/>
      <c r="DV1701" s="238"/>
      <c r="DW1701" s="238"/>
      <c r="DX1701" s="238"/>
      <c r="DY1701" s="238"/>
      <c r="DZ1701" s="238"/>
      <c r="EA1701" s="238"/>
      <c r="EB1701" s="238"/>
      <c r="EC1701" s="238"/>
      <c r="ED1701" s="238"/>
      <c r="EE1701" s="238"/>
      <c r="EF1701" s="238"/>
      <c r="EG1701" s="238"/>
      <c r="EH1701" s="238"/>
      <c r="EI1701" s="238"/>
      <c r="EJ1701" s="238"/>
      <c r="EK1701" s="238"/>
      <c r="EL1701" s="238"/>
      <c r="EM1701" s="238"/>
      <c r="EN1701" s="238"/>
      <c r="EO1701" s="238"/>
      <c r="EP1701" s="238"/>
      <c r="EQ1701" s="238"/>
      <c r="ER1701" s="238"/>
      <c r="ES1701" s="238"/>
      <c r="ET1701" s="238"/>
      <c r="EU1701" s="238"/>
      <c r="EV1701" s="238"/>
      <c r="EW1701" s="238"/>
      <c r="EX1701" s="238"/>
      <c r="EY1701" s="238"/>
      <c r="EZ1701" s="238"/>
      <c r="FA1701" s="238"/>
      <c r="FB1701" s="238"/>
      <c r="FC1701" s="238"/>
      <c r="FD1701" s="238"/>
      <c r="FE1701" s="238"/>
      <c r="FF1701" s="238"/>
      <c r="FG1701" s="238"/>
      <c r="FH1701" s="238"/>
      <c r="FI1701" s="238"/>
      <c r="FJ1701" s="238"/>
      <c r="FK1701" s="238"/>
      <c r="FL1701" s="238"/>
      <c r="FM1701" s="238"/>
      <c r="FN1701" s="238"/>
      <c r="FO1701" s="238"/>
      <c r="FP1701" s="238"/>
      <c r="FQ1701" s="238"/>
      <c r="FR1701" s="238"/>
      <c r="FS1701" s="238"/>
      <c r="FT1701" s="238"/>
      <c r="FU1701" s="238"/>
      <c r="FV1701" s="238"/>
      <c r="FW1701" s="238"/>
      <c r="FX1701" s="238"/>
      <c r="FY1701" s="238"/>
      <c r="FZ1701" s="238"/>
      <c r="GA1701" s="238"/>
      <c r="GB1701" s="238"/>
      <c r="GC1701" s="238"/>
      <c r="GD1701" s="238"/>
      <c r="GE1701" s="238"/>
      <c r="GF1701" s="238"/>
      <c r="GG1701" s="238"/>
      <c r="GH1701" s="238"/>
      <c r="GI1701" s="238"/>
      <c r="GJ1701" s="238"/>
      <c r="GK1701" s="238"/>
      <c r="GL1701" s="238"/>
      <c r="GM1701" s="238"/>
      <c r="GN1701" s="238"/>
      <c r="GO1701" s="238"/>
      <c r="GP1701" s="238"/>
      <c r="GQ1701" s="238"/>
      <c r="GR1701" s="238"/>
      <c r="GS1701" s="238"/>
      <c r="GT1701" s="238"/>
      <c r="GU1701" s="238"/>
      <c r="GV1701" s="238"/>
      <c r="GW1701" s="238"/>
      <c r="GX1701" s="238"/>
      <c r="GY1701" s="238"/>
      <c r="GZ1701" s="238"/>
      <c r="HA1701" s="238"/>
      <c r="HB1701" s="238"/>
      <c r="HC1701" s="238"/>
      <c r="HD1701" s="238"/>
      <c r="HE1701" s="238"/>
      <c r="HF1701" s="238"/>
      <c r="HG1701" s="238"/>
      <c r="HH1701" s="238"/>
      <c r="HI1701" s="238"/>
      <c r="HJ1701" s="238"/>
      <c r="HK1701" s="238"/>
      <c r="HL1701" s="238"/>
      <c r="HM1701" s="238"/>
      <c r="HN1701" s="238"/>
      <c r="HO1701" s="238"/>
      <c r="HP1701" s="238"/>
      <c r="HQ1701" s="238"/>
      <c r="HR1701" s="238"/>
      <c r="HS1701" s="238"/>
      <c r="HT1701" s="238"/>
      <c r="HU1701" s="238"/>
      <c r="HV1701" s="238"/>
      <c r="HW1701" s="238"/>
      <c r="HX1701" s="238"/>
      <c r="HY1701" s="238"/>
      <c r="HZ1701" s="238"/>
      <c r="IA1701" s="238"/>
      <c r="IB1701" s="238"/>
      <c r="IC1701" s="238"/>
      <c r="ID1701" s="238"/>
      <c r="IE1701" s="238"/>
      <c r="IF1701" s="238"/>
      <c r="IG1701" s="238"/>
      <c r="IH1701" s="238"/>
      <c r="II1701" s="238"/>
      <c r="IJ1701" s="238"/>
      <c r="IK1701" s="238"/>
      <c r="IL1701" s="238"/>
      <c r="IM1701" s="238"/>
      <c r="IN1701" s="238"/>
      <c r="IO1701" s="238"/>
      <c r="IP1701" s="238"/>
      <c r="IQ1701" s="238"/>
      <c r="IR1701" s="238"/>
      <c r="IS1701" s="238"/>
      <c r="IT1701" s="238"/>
      <c r="IU1701" s="238"/>
      <c r="IV1701" s="238"/>
      <c r="IW1701" s="238"/>
      <c r="IX1701" s="238"/>
      <c r="IY1701" s="238"/>
      <c r="IZ1701" s="238"/>
      <c r="JA1701" s="238"/>
      <c r="JB1701" s="238"/>
      <c r="JC1701" s="238"/>
      <c r="JD1701" s="238"/>
      <c r="JE1701" s="238"/>
      <c r="JF1701" s="238"/>
      <c r="JG1701" s="238"/>
      <c r="JH1701" s="238"/>
      <c r="JI1701" s="238"/>
      <c r="JJ1701" s="238"/>
      <c r="JK1701" s="238"/>
      <c r="JL1701" s="238"/>
      <c r="JM1701" s="238"/>
      <c r="JN1701" s="238"/>
      <c r="JO1701" s="238"/>
    </row>
    <row r="1702" spans="1:275" s="791" customFormat="1" ht="54" customHeight="1" x14ac:dyDescent="0.25">
      <c r="A1702" s="738">
        <v>1</v>
      </c>
      <c r="B1702" s="1735">
        <v>1</v>
      </c>
      <c r="C1702" s="1182" t="s">
        <v>321</v>
      </c>
      <c r="D1702" s="1182"/>
      <c r="E1702" s="1182"/>
      <c r="F1702" s="2235">
        <f t="shared" si="1587"/>
        <v>450</v>
      </c>
      <c r="G1702" s="1183">
        <f t="shared" si="1587"/>
        <v>450</v>
      </c>
      <c r="H1702" s="1183">
        <f t="shared" si="1587"/>
        <v>129</v>
      </c>
      <c r="I1702" s="1183">
        <f t="shared" si="1587"/>
        <v>28.666666666666668</v>
      </c>
      <c r="J1702" s="1444"/>
      <c r="K1702" s="1444"/>
      <c r="L1702" s="1445"/>
      <c r="M1702" s="1445"/>
      <c r="N1702" s="1445"/>
      <c r="O1702" s="1445"/>
      <c r="P1702" s="1445"/>
      <c r="Q1702" s="1445"/>
      <c r="R1702" s="1473"/>
      <c r="S1702" s="1473"/>
      <c r="T1702" s="1473"/>
      <c r="U1702" s="1473"/>
      <c r="V1702" s="1473"/>
      <c r="W1702" s="1473"/>
      <c r="X1702" s="1473"/>
      <c r="Y1702" s="1473"/>
      <c r="Z1702" s="1473"/>
      <c r="AA1702" s="1473"/>
      <c r="AB1702" s="1473"/>
      <c r="AC1702" s="1473"/>
      <c r="AD1702" s="1610"/>
      <c r="AE1702" s="1473"/>
      <c r="AF1702" s="1473"/>
      <c r="AG1702" s="1473"/>
      <c r="AH1702" s="1519"/>
      <c r="AI1702" s="1473"/>
      <c r="AJ1702" s="1183">
        <f t="shared" si="1588"/>
        <v>0</v>
      </c>
      <c r="AK1702" s="1183">
        <f t="shared" si="1588"/>
        <v>0</v>
      </c>
      <c r="AL1702" s="1183">
        <f t="shared" si="1586"/>
        <v>0</v>
      </c>
      <c r="AM1702" s="2437"/>
      <c r="AN1702" s="767"/>
      <c r="AO1702" s="238"/>
      <c r="AP1702" s="238"/>
      <c r="AQ1702" s="238"/>
      <c r="AR1702" s="238"/>
      <c r="AS1702" s="238"/>
      <c r="AT1702" s="238"/>
      <c r="AU1702" s="238"/>
      <c r="AV1702" s="238"/>
      <c r="AW1702" s="238"/>
      <c r="AX1702" s="238"/>
      <c r="AY1702" s="238"/>
      <c r="AZ1702" s="238"/>
      <c r="BA1702" s="238"/>
      <c r="BB1702" s="238"/>
      <c r="BC1702" s="238"/>
      <c r="BD1702" s="238"/>
      <c r="BE1702" s="238"/>
      <c r="BF1702" s="238"/>
      <c r="BG1702" s="238"/>
      <c r="BH1702" s="238"/>
      <c r="BI1702" s="238"/>
      <c r="BJ1702" s="238"/>
      <c r="BK1702" s="238"/>
      <c r="BL1702" s="238"/>
      <c r="BM1702" s="238"/>
      <c r="BN1702" s="238"/>
      <c r="BO1702" s="238"/>
      <c r="BP1702" s="238"/>
      <c r="BQ1702" s="238"/>
      <c r="BR1702" s="238"/>
      <c r="BS1702" s="238"/>
      <c r="BT1702" s="238"/>
      <c r="BU1702" s="238"/>
      <c r="BV1702" s="238"/>
      <c r="BW1702" s="238"/>
      <c r="BX1702" s="238"/>
      <c r="BY1702" s="238"/>
      <c r="BZ1702" s="238"/>
      <c r="CA1702" s="238"/>
      <c r="CB1702" s="238"/>
      <c r="CC1702" s="238"/>
      <c r="CD1702" s="238"/>
      <c r="CE1702" s="238"/>
      <c r="CF1702" s="238"/>
      <c r="CG1702" s="238"/>
      <c r="CH1702" s="238"/>
      <c r="CI1702" s="238"/>
      <c r="CJ1702" s="238"/>
      <c r="CK1702" s="238"/>
      <c r="CL1702" s="238"/>
      <c r="CM1702" s="238"/>
      <c r="CN1702" s="238"/>
      <c r="CO1702" s="238"/>
      <c r="CP1702" s="238"/>
      <c r="CQ1702" s="238"/>
      <c r="CR1702" s="238"/>
      <c r="CS1702" s="238"/>
      <c r="CT1702" s="238"/>
      <c r="CU1702" s="238"/>
      <c r="CV1702" s="238"/>
      <c r="CW1702" s="238"/>
      <c r="CX1702" s="238"/>
      <c r="CY1702" s="238"/>
      <c r="CZ1702" s="238"/>
      <c r="DA1702" s="238"/>
      <c r="DB1702" s="238"/>
      <c r="DC1702" s="238"/>
      <c r="DD1702" s="238"/>
      <c r="DE1702" s="238"/>
      <c r="DF1702" s="238"/>
      <c r="DG1702" s="238"/>
      <c r="DH1702" s="238"/>
      <c r="DI1702" s="238"/>
      <c r="DJ1702" s="238"/>
      <c r="DK1702" s="238"/>
      <c r="DL1702" s="238"/>
      <c r="DM1702" s="238"/>
      <c r="DN1702" s="238"/>
      <c r="DO1702" s="238"/>
      <c r="DP1702" s="238"/>
      <c r="DQ1702" s="238"/>
      <c r="DR1702" s="238"/>
      <c r="DS1702" s="238"/>
      <c r="DT1702" s="238"/>
      <c r="DU1702" s="238"/>
      <c r="DV1702" s="238"/>
      <c r="DW1702" s="238"/>
      <c r="DX1702" s="238"/>
      <c r="DY1702" s="238"/>
      <c r="DZ1702" s="238"/>
      <c r="EA1702" s="238"/>
      <c r="EB1702" s="238"/>
      <c r="EC1702" s="238"/>
      <c r="ED1702" s="238"/>
      <c r="EE1702" s="238"/>
      <c r="EF1702" s="238"/>
      <c r="EG1702" s="238"/>
      <c r="EH1702" s="238"/>
      <c r="EI1702" s="238"/>
      <c r="EJ1702" s="238"/>
      <c r="EK1702" s="238"/>
      <c r="EL1702" s="238"/>
      <c r="EM1702" s="238"/>
      <c r="EN1702" s="238"/>
      <c r="EO1702" s="238"/>
      <c r="EP1702" s="238"/>
      <c r="EQ1702" s="238"/>
      <c r="ER1702" s="238"/>
      <c r="ES1702" s="238"/>
      <c r="ET1702" s="238"/>
      <c r="EU1702" s="238"/>
      <c r="EV1702" s="238"/>
      <c r="EW1702" s="238"/>
      <c r="EX1702" s="238"/>
      <c r="EY1702" s="238"/>
      <c r="EZ1702" s="238"/>
      <c r="FA1702" s="238"/>
      <c r="FB1702" s="238"/>
      <c r="FC1702" s="238"/>
      <c r="FD1702" s="238"/>
      <c r="FE1702" s="238"/>
      <c r="FF1702" s="238"/>
      <c r="FG1702" s="238"/>
      <c r="FH1702" s="238"/>
      <c r="FI1702" s="238"/>
      <c r="FJ1702" s="238"/>
      <c r="FK1702" s="238"/>
      <c r="FL1702" s="238"/>
      <c r="FM1702" s="238"/>
      <c r="FN1702" s="238"/>
      <c r="FO1702" s="238"/>
      <c r="FP1702" s="238"/>
      <c r="FQ1702" s="238"/>
      <c r="FR1702" s="238"/>
      <c r="FS1702" s="238"/>
      <c r="FT1702" s="238"/>
      <c r="FU1702" s="238"/>
      <c r="FV1702" s="238"/>
      <c r="FW1702" s="238"/>
      <c r="FX1702" s="238"/>
      <c r="FY1702" s="238"/>
      <c r="FZ1702" s="238"/>
      <c r="GA1702" s="238"/>
      <c r="GB1702" s="238"/>
      <c r="GC1702" s="238"/>
      <c r="GD1702" s="238"/>
      <c r="GE1702" s="238"/>
      <c r="GF1702" s="238"/>
      <c r="GG1702" s="238"/>
      <c r="GH1702" s="238"/>
      <c r="GI1702" s="238"/>
      <c r="GJ1702" s="238"/>
      <c r="GK1702" s="238"/>
      <c r="GL1702" s="238"/>
      <c r="GM1702" s="238"/>
      <c r="GN1702" s="238"/>
      <c r="GO1702" s="238"/>
      <c r="GP1702" s="238"/>
      <c r="GQ1702" s="238"/>
      <c r="GR1702" s="238"/>
      <c r="GS1702" s="238"/>
      <c r="GT1702" s="238"/>
      <c r="GU1702" s="238"/>
      <c r="GV1702" s="238"/>
      <c r="GW1702" s="238"/>
      <c r="GX1702" s="238"/>
      <c r="GY1702" s="238"/>
      <c r="GZ1702" s="238"/>
      <c r="HA1702" s="238"/>
      <c r="HB1702" s="238"/>
      <c r="HC1702" s="238"/>
      <c r="HD1702" s="238"/>
      <c r="HE1702" s="238"/>
      <c r="HF1702" s="238"/>
      <c r="HG1702" s="238"/>
      <c r="HH1702" s="238"/>
      <c r="HI1702" s="238"/>
      <c r="HJ1702" s="238"/>
      <c r="HK1702" s="238"/>
      <c r="HL1702" s="238"/>
      <c r="HM1702" s="238"/>
      <c r="HN1702" s="238"/>
      <c r="HO1702" s="238"/>
      <c r="HP1702" s="238"/>
      <c r="HQ1702" s="238"/>
      <c r="HR1702" s="238"/>
      <c r="HS1702" s="238"/>
      <c r="HT1702" s="238"/>
      <c r="HU1702" s="238"/>
      <c r="HV1702" s="238"/>
      <c r="HW1702" s="238"/>
      <c r="HX1702" s="238"/>
      <c r="HY1702" s="238"/>
      <c r="HZ1702" s="238"/>
      <c r="IA1702" s="238"/>
      <c r="IB1702" s="238"/>
      <c r="IC1702" s="238"/>
      <c r="ID1702" s="238"/>
      <c r="IE1702" s="238"/>
      <c r="IF1702" s="238"/>
      <c r="IG1702" s="238"/>
      <c r="IH1702" s="238"/>
      <c r="II1702" s="238"/>
      <c r="IJ1702" s="238"/>
      <c r="IK1702" s="238"/>
      <c r="IL1702" s="238"/>
      <c r="IM1702" s="238"/>
      <c r="IN1702" s="238"/>
      <c r="IO1702" s="238"/>
      <c r="IP1702" s="238"/>
      <c r="IQ1702" s="238"/>
      <c r="IR1702" s="238"/>
      <c r="IS1702" s="238"/>
      <c r="IT1702" s="238"/>
      <c r="IU1702" s="238"/>
      <c r="IV1702" s="238"/>
      <c r="IW1702" s="238"/>
      <c r="IX1702" s="238"/>
      <c r="IY1702" s="238"/>
      <c r="IZ1702" s="238"/>
      <c r="JA1702" s="238"/>
      <c r="JB1702" s="238"/>
      <c r="JC1702" s="238"/>
      <c r="JD1702" s="238"/>
      <c r="JE1702" s="238"/>
      <c r="JF1702" s="238"/>
      <c r="JG1702" s="238"/>
      <c r="JH1702" s="238"/>
      <c r="JI1702" s="238"/>
      <c r="JJ1702" s="238"/>
      <c r="JK1702" s="238"/>
      <c r="JL1702" s="238"/>
      <c r="JM1702" s="238"/>
      <c r="JN1702" s="238"/>
      <c r="JO1702" s="238"/>
    </row>
    <row r="1703" spans="1:275" s="791" customFormat="1" ht="35.25" customHeight="1" x14ac:dyDescent="0.25">
      <c r="A1703" s="738">
        <v>1</v>
      </c>
      <c r="B1703" s="1735">
        <v>1</v>
      </c>
      <c r="C1703" s="1182" t="s">
        <v>157</v>
      </c>
      <c r="D1703" s="1182"/>
      <c r="E1703" s="1182"/>
      <c r="F1703" s="2235">
        <f t="shared" si="1587"/>
        <v>0</v>
      </c>
      <c r="G1703" s="1183">
        <f t="shared" si="1587"/>
        <v>0</v>
      </c>
      <c r="H1703" s="1183">
        <f t="shared" si="1587"/>
        <v>0</v>
      </c>
      <c r="I1703" s="1183">
        <f t="shared" si="1587"/>
        <v>0</v>
      </c>
      <c r="J1703" s="1444"/>
      <c r="K1703" s="1444"/>
      <c r="L1703" s="1445"/>
      <c r="M1703" s="1445"/>
      <c r="N1703" s="1445"/>
      <c r="O1703" s="1445"/>
      <c r="P1703" s="1445"/>
      <c r="Q1703" s="1445"/>
      <c r="R1703" s="1473"/>
      <c r="S1703" s="1473"/>
      <c r="T1703" s="1473"/>
      <c r="U1703" s="1473"/>
      <c r="V1703" s="1473"/>
      <c r="W1703" s="1473"/>
      <c r="X1703" s="1473"/>
      <c r="Y1703" s="1473"/>
      <c r="Z1703" s="1473"/>
      <c r="AA1703" s="1473"/>
      <c r="AB1703" s="1473"/>
      <c r="AC1703" s="1473"/>
      <c r="AD1703" s="1610"/>
      <c r="AE1703" s="1473"/>
      <c r="AF1703" s="1473"/>
      <c r="AG1703" s="1473"/>
      <c r="AH1703" s="1519"/>
      <c r="AI1703" s="1473"/>
      <c r="AJ1703" s="1183">
        <f t="shared" si="1588"/>
        <v>0</v>
      </c>
      <c r="AK1703" s="1183">
        <f t="shared" si="1588"/>
        <v>0</v>
      </c>
      <c r="AL1703" s="1183">
        <f t="shared" si="1586"/>
        <v>0</v>
      </c>
      <c r="AM1703" s="2437"/>
      <c r="AN1703" s="767"/>
      <c r="AO1703" s="238"/>
      <c r="AP1703" s="238"/>
      <c r="AQ1703" s="238"/>
      <c r="AR1703" s="238"/>
      <c r="AS1703" s="238"/>
      <c r="AT1703" s="238"/>
      <c r="AU1703" s="238"/>
      <c r="AV1703" s="238"/>
      <c r="AW1703" s="238"/>
      <c r="AX1703" s="238"/>
      <c r="AY1703" s="238"/>
      <c r="AZ1703" s="238"/>
      <c r="BA1703" s="238"/>
      <c r="BB1703" s="238"/>
      <c r="BC1703" s="238"/>
      <c r="BD1703" s="238"/>
      <c r="BE1703" s="238"/>
      <c r="BF1703" s="238"/>
      <c r="BG1703" s="238"/>
      <c r="BH1703" s="238"/>
      <c r="BI1703" s="238"/>
      <c r="BJ1703" s="238"/>
      <c r="BK1703" s="238"/>
      <c r="BL1703" s="238"/>
      <c r="BM1703" s="238"/>
      <c r="BN1703" s="238"/>
      <c r="BO1703" s="238"/>
      <c r="BP1703" s="238"/>
      <c r="BQ1703" s="238"/>
      <c r="BR1703" s="238"/>
      <c r="BS1703" s="238"/>
      <c r="BT1703" s="238"/>
      <c r="BU1703" s="238"/>
      <c r="BV1703" s="238"/>
      <c r="BW1703" s="238"/>
      <c r="BX1703" s="238"/>
      <c r="BY1703" s="238"/>
      <c r="BZ1703" s="238"/>
      <c r="CA1703" s="238"/>
      <c r="CB1703" s="238"/>
      <c r="CC1703" s="238"/>
      <c r="CD1703" s="238"/>
      <c r="CE1703" s="238"/>
      <c r="CF1703" s="238"/>
      <c r="CG1703" s="238"/>
      <c r="CH1703" s="238"/>
      <c r="CI1703" s="238"/>
      <c r="CJ1703" s="238"/>
      <c r="CK1703" s="238"/>
      <c r="CL1703" s="238"/>
      <c r="CM1703" s="238"/>
      <c r="CN1703" s="238"/>
      <c r="CO1703" s="238"/>
      <c r="CP1703" s="238"/>
      <c r="CQ1703" s="238"/>
      <c r="CR1703" s="238"/>
      <c r="CS1703" s="238"/>
      <c r="CT1703" s="238"/>
      <c r="CU1703" s="238"/>
      <c r="CV1703" s="238"/>
      <c r="CW1703" s="238"/>
      <c r="CX1703" s="238"/>
      <c r="CY1703" s="238"/>
      <c r="CZ1703" s="238"/>
      <c r="DA1703" s="238"/>
      <c r="DB1703" s="238"/>
      <c r="DC1703" s="238"/>
      <c r="DD1703" s="238"/>
      <c r="DE1703" s="238"/>
      <c r="DF1703" s="238"/>
      <c r="DG1703" s="238"/>
      <c r="DH1703" s="238"/>
      <c r="DI1703" s="238"/>
      <c r="DJ1703" s="238"/>
      <c r="DK1703" s="238"/>
      <c r="DL1703" s="238"/>
      <c r="DM1703" s="238"/>
      <c r="DN1703" s="238"/>
      <c r="DO1703" s="238"/>
      <c r="DP1703" s="238"/>
      <c r="DQ1703" s="238"/>
      <c r="DR1703" s="238"/>
      <c r="DS1703" s="238"/>
      <c r="DT1703" s="238"/>
      <c r="DU1703" s="238"/>
      <c r="DV1703" s="238"/>
      <c r="DW1703" s="238"/>
      <c r="DX1703" s="238"/>
      <c r="DY1703" s="238"/>
      <c r="DZ1703" s="238"/>
      <c r="EA1703" s="238"/>
      <c r="EB1703" s="238"/>
      <c r="EC1703" s="238"/>
      <c r="ED1703" s="238"/>
      <c r="EE1703" s="238"/>
      <c r="EF1703" s="238"/>
      <c r="EG1703" s="238"/>
      <c r="EH1703" s="238"/>
      <c r="EI1703" s="238"/>
      <c r="EJ1703" s="238"/>
      <c r="EK1703" s="238"/>
      <c r="EL1703" s="238"/>
      <c r="EM1703" s="238"/>
      <c r="EN1703" s="238"/>
      <c r="EO1703" s="238"/>
      <c r="EP1703" s="238"/>
      <c r="EQ1703" s="238"/>
      <c r="ER1703" s="238"/>
      <c r="ES1703" s="238"/>
      <c r="ET1703" s="238"/>
      <c r="EU1703" s="238"/>
      <c r="EV1703" s="238"/>
      <c r="EW1703" s="238"/>
      <c r="EX1703" s="238"/>
      <c r="EY1703" s="238"/>
      <c r="EZ1703" s="238"/>
      <c r="FA1703" s="238"/>
      <c r="FB1703" s="238"/>
      <c r="FC1703" s="238"/>
      <c r="FD1703" s="238"/>
      <c r="FE1703" s="238"/>
      <c r="FF1703" s="238"/>
      <c r="FG1703" s="238"/>
      <c r="FH1703" s="238"/>
      <c r="FI1703" s="238"/>
      <c r="FJ1703" s="238"/>
      <c r="FK1703" s="238"/>
      <c r="FL1703" s="238"/>
      <c r="FM1703" s="238"/>
      <c r="FN1703" s="238"/>
      <c r="FO1703" s="238"/>
      <c r="FP1703" s="238"/>
      <c r="FQ1703" s="238"/>
      <c r="FR1703" s="238"/>
      <c r="FS1703" s="238"/>
      <c r="FT1703" s="238"/>
      <c r="FU1703" s="238"/>
      <c r="FV1703" s="238"/>
      <c r="FW1703" s="238"/>
      <c r="FX1703" s="238"/>
      <c r="FY1703" s="238"/>
      <c r="FZ1703" s="238"/>
      <c r="GA1703" s="238"/>
      <c r="GB1703" s="238"/>
      <c r="GC1703" s="238"/>
      <c r="GD1703" s="238"/>
      <c r="GE1703" s="238"/>
      <c r="GF1703" s="238"/>
      <c r="GG1703" s="238"/>
      <c r="GH1703" s="238"/>
      <c r="GI1703" s="238"/>
      <c r="GJ1703" s="238"/>
      <c r="GK1703" s="238"/>
      <c r="GL1703" s="238"/>
      <c r="GM1703" s="238"/>
      <c r="GN1703" s="238"/>
      <c r="GO1703" s="238"/>
      <c r="GP1703" s="238"/>
      <c r="GQ1703" s="238"/>
      <c r="GR1703" s="238"/>
      <c r="GS1703" s="238"/>
      <c r="GT1703" s="238"/>
      <c r="GU1703" s="238"/>
      <c r="GV1703" s="238"/>
      <c r="GW1703" s="238"/>
      <c r="GX1703" s="238"/>
      <c r="GY1703" s="238"/>
      <c r="GZ1703" s="238"/>
      <c r="HA1703" s="238"/>
      <c r="HB1703" s="238"/>
      <c r="HC1703" s="238"/>
      <c r="HD1703" s="238"/>
      <c r="HE1703" s="238"/>
      <c r="HF1703" s="238"/>
      <c r="HG1703" s="238"/>
      <c r="HH1703" s="238"/>
      <c r="HI1703" s="238"/>
      <c r="HJ1703" s="238"/>
      <c r="HK1703" s="238"/>
      <c r="HL1703" s="238"/>
      <c r="HM1703" s="238"/>
      <c r="HN1703" s="238"/>
      <c r="HO1703" s="238"/>
      <c r="HP1703" s="238"/>
      <c r="HQ1703" s="238"/>
      <c r="HR1703" s="238"/>
      <c r="HS1703" s="238"/>
      <c r="HT1703" s="238"/>
      <c r="HU1703" s="238"/>
      <c r="HV1703" s="238"/>
      <c r="HW1703" s="238"/>
      <c r="HX1703" s="238"/>
      <c r="HY1703" s="238"/>
      <c r="HZ1703" s="238"/>
      <c r="IA1703" s="238"/>
      <c r="IB1703" s="238"/>
      <c r="IC1703" s="238"/>
      <c r="ID1703" s="238"/>
      <c r="IE1703" s="238"/>
      <c r="IF1703" s="238"/>
      <c r="IG1703" s="238"/>
      <c r="IH1703" s="238"/>
      <c r="II1703" s="238"/>
      <c r="IJ1703" s="238"/>
      <c r="IK1703" s="238"/>
      <c r="IL1703" s="238"/>
      <c r="IM1703" s="238"/>
      <c r="IN1703" s="238"/>
      <c r="IO1703" s="238"/>
      <c r="IP1703" s="238"/>
      <c r="IQ1703" s="238"/>
      <c r="IR1703" s="238"/>
      <c r="IS1703" s="238"/>
      <c r="IT1703" s="238"/>
      <c r="IU1703" s="238"/>
      <c r="IV1703" s="238"/>
      <c r="IW1703" s="238"/>
      <c r="IX1703" s="238"/>
      <c r="IY1703" s="238"/>
      <c r="IZ1703" s="238"/>
      <c r="JA1703" s="238"/>
      <c r="JB1703" s="238"/>
      <c r="JC1703" s="238"/>
      <c r="JD1703" s="238"/>
      <c r="JE1703" s="238"/>
      <c r="JF1703" s="238"/>
      <c r="JG1703" s="238"/>
      <c r="JH1703" s="238"/>
      <c r="JI1703" s="238"/>
      <c r="JJ1703" s="238"/>
      <c r="JK1703" s="238"/>
      <c r="JL1703" s="238"/>
      <c r="JM1703" s="238"/>
      <c r="JN1703" s="238"/>
      <c r="JO1703" s="238"/>
    </row>
    <row r="1704" spans="1:275" s="791" customFormat="1" ht="50.25" customHeight="1" x14ac:dyDescent="0.25">
      <c r="A1704" s="738">
        <v>1</v>
      </c>
      <c r="B1704" s="1735">
        <v>1</v>
      </c>
      <c r="C1704" s="1182" t="s">
        <v>158</v>
      </c>
      <c r="D1704" s="1182"/>
      <c r="E1704" s="1182"/>
      <c r="F1704" s="2235">
        <f t="shared" si="1587"/>
        <v>990</v>
      </c>
      <c r="G1704" s="1183">
        <f t="shared" si="1587"/>
        <v>990</v>
      </c>
      <c r="H1704" s="1183">
        <f t="shared" si="1587"/>
        <v>878</v>
      </c>
      <c r="I1704" s="1183">
        <f t="shared" si="1587"/>
        <v>88.686868686868692</v>
      </c>
      <c r="J1704" s="1444"/>
      <c r="K1704" s="1444"/>
      <c r="L1704" s="1445"/>
      <c r="M1704" s="1445"/>
      <c r="N1704" s="1445"/>
      <c r="O1704" s="1445"/>
      <c r="P1704" s="1445"/>
      <c r="Q1704" s="1445"/>
      <c r="R1704" s="1473"/>
      <c r="S1704" s="1473"/>
      <c r="T1704" s="1473"/>
      <c r="U1704" s="1473"/>
      <c r="V1704" s="1473"/>
      <c r="W1704" s="1473"/>
      <c r="X1704" s="1473"/>
      <c r="Y1704" s="1473"/>
      <c r="Z1704" s="1473"/>
      <c r="AA1704" s="1473"/>
      <c r="AB1704" s="1473"/>
      <c r="AC1704" s="1473"/>
      <c r="AD1704" s="1610"/>
      <c r="AE1704" s="1473"/>
      <c r="AF1704" s="1473"/>
      <c r="AG1704" s="1473"/>
      <c r="AH1704" s="1519"/>
      <c r="AI1704" s="1473"/>
      <c r="AJ1704" s="1183">
        <f t="shared" si="1588"/>
        <v>0</v>
      </c>
      <c r="AK1704" s="1183">
        <f t="shared" si="1588"/>
        <v>0</v>
      </c>
      <c r="AL1704" s="1183">
        <f t="shared" si="1586"/>
        <v>0</v>
      </c>
      <c r="AM1704" s="2437"/>
      <c r="AN1704" s="767"/>
      <c r="AO1704" s="238"/>
      <c r="AP1704" s="238"/>
      <c r="AQ1704" s="238"/>
      <c r="AR1704" s="238"/>
      <c r="AS1704" s="238"/>
      <c r="AT1704" s="238"/>
      <c r="AU1704" s="238"/>
      <c r="AV1704" s="238"/>
      <c r="AW1704" s="238"/>
      <c r="AX1704" s="238"/>
      <c r="AY1704" s="238"/>
      <c r="AZ1704" s="238"/>
      <c r="BA1704" s="238"/>
      <c r="BB1704" s="238"/>
      <c r="BC1704" s="238"/>
      <c r="BD1704" s="238"/>
      <c r="BE1704" s="238"/>
      <c r="BF1704" s="238"/>
      <c r="BG1704" s="238"/>
      <c r="BH1704" s="238"/>
      <c r="BI1704" s="238"/>
      <c r="BJ1704" s="238"/>
      <c r="BK1704" s="238"/>
      <c r="BL1704" s="238"/>
      <c r="BM1704" s="238"/>
      <c r="BN1704" s="238"/>
      <c r="BO1704" s="238"/>
      <c r="BP1704" s="238"/>
      <c r="BQ1704" s="238"/>
      <c r="BR1704" s="238"/>
      <c r="BS1704" s="238"/>
      <c r="BT1704" s="238"/>
      <c r="BU1704" s="238"/>
      <c r="BV1704" s="238"/>
      <c r="BW1704" s="238"/>
      <c r="BX1704" s="238"/>
      <c r="BY1704" s="238"/>
      <c r="BZ1704" s="238"/>
      <c r="CA1704" s="238"/>
      <c r="CB1704" s="238"/>
      <c r="CC1704" s="238"/>
      <c r="CD1704" s="238"/>
      <c r="CE1704" s="238"/>
      <c r="CF1704" s="238"/>
      <c r="CG1704" s="238"/>
      <c r="CH1704" s="238"/>
      <c r="CI1704" s="238"/>
      <c r="CJ1704" s="238"/>
      <c r="CK1704" s="238"/>
      <c r="CL1704" s="238"/>
      <c r="CM1704" s="238"/>
      <c r="CN1704" s="238"/>
      <c r="CO1704" s="238"/>
      <c r="CP1704" s="238"/>
      <c r="CQ1704" s="238"/>
      <c r="CR1704" s="238"/>
      <c r="CS1704" s="238"/>
      <c r="CT1704" s="238"/>
      <c r="CU1704" s="238"/>
      <c r="CV1704" s="238"/>
      <c r="CW1704" s="238"/>
      <c r="CX1704" s="238"/>
      <c r="CY1704" s="238"/>
      <c r="CZ1704" s="238"/>
      <c r="DA1704" s="238"/>
      <c r="DB1704" s="238"/>
      <c r="DC1704" s="238"/>
      <c r="DD1704" s="238"/>
      <c r="DE1704" s="238"/>
      <c r="DF1704" s="238"/>
      <c r="DG1704" s="238"/>
      <c r="DH1704" s="238"/>
      <c r="DI1704" s="238"/>
      <c r="DJ1704" s="238"/>
      <c r="DK1704" s="238"/>
      <c r="DL1704" s="238"/>
      <c r="DM1704" s="238"/>
      <c r="DN1704" s="238"/>
      <c r="DO1704" s="238"/>
      <c r="DP1704" s="238"/>
      <c r="DQ1704" s="238"/>
      <c r="DR1704" s="238"/>
      <c r="DS1704" s="238"/>
      <c r="DT1704" s="238"/>
      <c r="DU1704" s="238"/>
      <c r="DV1704" s="238"/>
      <c r="DW1704" s="238"/>
      <c r="DX1704" s="238"/>
      <c r="DY1704" s="238"/>
      <c r="DZ1704" s="238"/>
      <c r="EA1704" s="238"/>
      <c r="EB1704" s="238"/>
      <c r="EC1704" s="238"/>
      <c r="ED1704" s="238"/>
      <c r="EE1704" s="238"/>
      <c r="EF1704" s="238"/>
      <c r="EG1704" s="238"/>
      <c r="EH1704" s="238"/>
      <c r="EI1704" s="238"/>
      <c r="EJ1704" s="238"/>
      <c r="EK1704" s="238"/>
      <c r="EL1704" s="238"/>
      <c r="EM1704" s="238"/>
      <c r="EN1704" s="238"/>
      <c r="EO1704" s="238"/>
      <c r="EP1704" s="238"/>
      <c r="EQ1704" s="238"/>
      <c r="ER1704" s="238"/>
      <c r="ES1704" s="238"/>
      <c r="ET1704" s="238"/>
      <c r="EU1704" s="238"/>
      <c r="EV1704" s="238"/>
      <c r="EW1704" s="238"/>
      <c r="EX1704" s="238"/>
      <c r="EY1704" s="238"/>
      <c r="EZ1704" s="238"/>
      <c r="FA1704" s="238"/>
      <c r="FB1704" s="238"/>
      <c r="FC1704" s="238"/>
      <c r="FD1704" s="238"/>
      <c r="FE1704" s="238"/>
      <c r="FF1704" s="238"/>
      <c r="FG1704" s="238"/>
      <c r="FH1704" s="238"/>
      <c r="FI1704" s="238"/>
      <c r="FJ1704" s="238"/>
      <c r="FK1704" s="238"/>
      <c r="FL1704" s="238"/>
      <c r="FM1704" s="238"/>
      <c r="FN1704" s="238"/>
      <c r="FO1704" s="238"/>
      <c r="FP1704" s="238"/>
      <c r="FQ1704" s="238"/>
      <c r="FR1704" s="238"/>
      <c r="FS1704" s="238"/>
      <c r="FT1704" s="238"/>
      <c r="FU1704" s="238"/>
      <c r="FV1704" s="238"/>
      <c r="FW1704" s="238"/>
      <c r="FX1704" s="238"/>
      <c r="FY1704" s="238"/>
      <c r="FZ1704" s="238"/>
      <c r="GA1704" s="238"/>
      <c r="GB1704" s="238"/>
      <c r="GC1704" s="238"/>
      <c r="GD1704" s="238"/>
      <c r="GE1704" s="238"/>
      <c r="GF1704" s="238"/>
      <c r="GG1704" s="238"/>
      <c r="GH1704" s="238"/>
      <c r="GI1704" s="238"/>
      <c r="GJ1704" s="238"/>
      <c r="GK1704" s="238"/>
      <c r="GL1704" s="238"/>
      <c r="GM1704" s="238"/>
      <c r="GN1704" s="238"/>
      <c r="GO1704" s="238"/>
      <c r="GP1704" s="238"/>
      <c r="GQ1704" s="238"/>
      <c r="GR1704" s="238"/>
      <c r="GS1704" s="238"/>
      <c r="GT1704" s="238"/>
      <c r="GU1704" s="238"/>
      <c r="GV1704" s="238"/>
      <c r="GW1704" s="238"/>
      <c r="GX1704" s="238"/>
      <c r="GY1704" s="238"/>
      <c r="GZ1704" s="238"/>
      <c r="HA1704" s="238"/>
      <c r="HB1704" s="238"/>
      <c r="HC1704" s="238"/>
      <c r="HD1704" s="238"/>
      <c r="HE1704" s="238"/>
      <c r="HF1704" s="238"/>
      <c r="HG1704" s="238"/>
      <c r="HH1704" s="238"/>
      <c r="HI1704" s="238"/>
      <c r="HJ1704" s="238"/>
      <c r="HK1704" s="238"/>
      <c r="HL1704" s="238"/>
      <c r="HM1704" s="238"/>
      <c r="HN1704" s="238"/>
      <c r="HO1704" s="238"/>
      <c r="HP1704" s="238"/>
      <c r="HQ1704" s="238"/>
      <c r="HR1704" s="238"/>
      <c r="HS1704" s="238"/>
      <c r="HT1704" s="238"/>
      <c r="HU1704" s="238"/>
      <c r="HV1704" s="238"/>
      <c r="HW1704" s="238"/>
      <c r="HX1704" s="238"/>
      <c r="HY1704" s="238"/>
      <c r="HZ1704" s="238"/>
      <c r="IA1704" s="238"/>
      <c r="IB1704" s="238"/>
      <c r="IC1704" s="238"/>
      <c r="ID1704" s="238"/>
      <c r="IE1704" s="238"/>
      <c r="IF1704" s="238"/>
      <c r="IG1704" s="238"/>
      <c r="IH1704" s="238"/>
      <c r="II1704" s="238"/>
      <c r="IJ1704" s="238"/>
      <c r="IK1704" s="238"/>
      <c r="IL1704" s="238"/>
      <c r="IM1704" s="238"/>
      <c r="IN1704" s="238"/>
      <c r="IO1704" s="238"/>
      <c r="IP1704" s="238"/>
      <c r="IQ1704" s="238"/>
      <c r="IR1704" s="238"/>
      <c r="IS1704" s="238"/>
      <c r="IT1704" s="238"/>
      <c r="IU1704" s="238"/>
      <c r="IV1704" s="238"/>
      <c r="IW1704" s="238"/>
      <c r="IX1704" s="238"/>
      <c r="IY1704" s="238"/>
      <c r="IZ1704" s="238"/>
      <c r="JA1704" s="238"/>
      <c r="JB1704" s="238"/>
      <c r="JC1704" s="238"/>
      <c r="JD1704" s="238"/>
      <c r="JE1704" s="238"/>
      <c r="JF1704" s="238"/>
      <c r="JG1704" s="238"/>
      <c r="JH1704" s="238"/>
      <c r="JI1704" s="238"/>
      <c r="JJ1704" s="238"/>
      <c r="JK1704" s="238"/>
      <c r="JL1704" s="238"/>
      <c r="JM1704" s="238"/>
      <c r="JN1704" s="238"/>
      <c r="JO1704" s="238"/>
    </row>
    <row r="1705" spans="1:275" s="791" customFormat="1" ht="38.1" customHeight="1" x14ac:dyDescent="0.25">
      <c r="A1705" s="738">
        <v>1</v>
      </c>
      <c r="B1705" s="1735">
        <v>1</v>
      </c>
      <c r="C1705" s="1182" t="s">
        <v>319</v>
      </c>
      <c r="D1705" s="1182"/>
      <c r="E1705" s="1182"/>
      <c r="F1705" s="2235">
        <f t="shared" si="1587"/>
        <v>0</v>
      </c>
      <c r="G1705" s="1183">
        <f t="shared" si="1587"/>
        <v>0</v>
      </c>
      <c r="H1705" s="1183">
        <f t="shared" si="1587"/>
        <v>0</v>
      </c>
      <c r="I1705" s="1183">
        <f t="shared" si="1587"/>
        <v>0</v>
      </c>
      <c r="J1705" s="1444"/>
      <c r="K1705" s="1444"/>
      <c r="L1705" s="1445"/>
      <c r="M1705" s="1445"/>
      <c r="N1705" s="1445"/>
      <c r="O1705" s="1445"/>
      <c r="P1705" s="1445"/>
      <c r="Q1705" s="1445"/>
      <c r="R1705" s="1473"/>
      <c r="S1705" s="1473"/>
      <c r="T1705" s="1473"/>
      <c r="U1705" s="1473"/>
      <c r="V1705" s="1473"/>
      <c r="W1705" s="1473"/>
      <c r="X1705" s="1473"/>
      <c r="Y1705" s="1473"/>
      <c r="Z1705" s="1473"/>
      <c r="AA1705" s="1473"/>
      <c r="AB1705" s="1473"/>
      <c r="AC1705" s="1473"/>
      <c r="AD1705" s="1610"/>
      <c r="AE1705" s="1473"/>
      <c r="AF1705" s="1473"/>
      <c r="AG1705" s="1473"/>
      <c r="AH1705" s="1519"/>
      <c r="AI1705" s="1473"/>
      <c r="AJ1705" s="1183">
        <f t="shared" si="1588"/>
        <v>0</v>
      </c>
      <c r="AK1705" s="1183">
        <f t="shared" si="1588"/>
        <v>0</v>
      </c>
      <c r="AL1705" s="1183">
        <f t="shared" si="1586"/>
        <v>0</v>
      </c>
      <c r="AM1705" s="2437"/>
      <c r="AN1705" s="767"/>
      <c r="AO1705" s="238"/>
      <c r="AP1705" s="238"/>
      <c r="AQ1705" s="238"/>
      <c r="AR1705" s="238"/>
      <c r="AS1705" s="238"/>
      <c r="AT1705" s="238"/>
      <c r="AU1705" s="238"/>
      <c r="AV1705" s="238"/>
      <c r="AW1705" s="238"/>
      <c r="AX1705" s="238"/>
      <c r="AY1705" s="238"/>
      <c r="AZ1705" s="238"/>
      <c r="BA1705" s="238"/>
      <c r="BB1705" s="238"/>
      <c r="BC1705" s="238"/>
      <c r="BD1705" s="238"/>
      <c r="BE1705" s="238"/>
      <c r="BF1705" s="238"/>
      <c r="BG1705" s="238"/>
      <c r="BH1705" s="238"/>
      <c r="BI1705" s="238"/>
      <c r="BJ1705" s="238"/>
      <c r="BK1705" s="238"/>
      <c r="BL1705" s="238"/>
      <c r="BM1705" s="238"/>
      <c r="BN1705" s="238"/>
      <c r="BO1705" s="238"/>
      <c r="BP1705" s="238"/>
      <c r="BQ1705" s="238"/>
      <c r="BR1705" s="238"/>
      <c r="BS1705" s="238"/>
      <c r="BT1705" s="238"/>
      <c r="BU1705" s="238"/>
      <c r="BV1705" s="238"/>
      <c r="BW1705" s="238"/>
      <c r="BX1705" s="238"/>
      <c r="BY1705" s="238"/>
      <c r="BZ1705" s="238"/>
      <c r="CA1705" s="238"/>
      <c r="CB1705" s="238"/>
      <c r="CC1705" s="238"/>
      <c r="CD1705" s="238"/>
      <c r="CE1705" s="238"/>
      <c r="CF1705" s="238"/>
      <c r="CG1705" s="238"/>
      <c r="CH1705" s="238"/>
      <c r="CI1705" s="238"/>
      <c r="CJ1705" s="238"/>
      <c r="CK1705" s="238"/>
      <c r="CL1705" s="238"/>
      <c r="CM1705" s="238"/>
      <c r="CN1705" s="238"/>
      <c r="CO1705" s="238"/>
      <c r="CP1705" s="238"/>
      <c r="CQ1705" s="238"/>
      <c r="CR1705" s="238"/>
      <c r="CS1705" s="238"/>
      <c r="CT1705" s="238"/>
      <c r="CU1705" s="238"/>
      <c r="CV1705" s="238"/>
      <c r="CW1705" s="238"/>
      <c r="CX1705" s="238"/>
      <c r="CY1705" s="238"/>
      <c r="CZ1705" s="238"/>
      <c r="DA1705" s="238"/>
      <c r="DB1705" s="238"/>
      <c r="DC1705" s="238"/>
      <c r="DD1705" s="238"/>
      <c r="DE1705" s="238"/>
      <c r="DF1705" s="238"/>
      <c r="DG1705" s="238"/>
      <c r="DH1705" s="238"/>
      <c r="DI1705" s="238"/>
      <c r="DJ1705" s="238"/>
      <c r="DK1705" s="238"/>
      <c r="DL1705" s="238"/>
      <c r="DM1705" s="238"/>
      <c r="DN1705" s="238"/>
      <c r="DO1705" s="238"/>
      <c r="DP1705" s="238"/>
      <c r="DQ1705" s="238"/>
      <c r="DR1705" s="238"/>
      <c r="DS1705" s="238"/>
      <c r="DT1705" s="238"/>
      <c r="DU1705" s="238"/>
      <c r="DV1705" s="238"/>
      <c r="DW1705" s="238"/>
      <c r="DX1705" s="238"/>
      <c r="DY1705" s="238"/>
      <c r="DZ1705" s="238"/>
      <c r="EA1705" s="238"/>
      <c r="EB1705" s="238"/>
      <c r="EC1705" s="238"/>
      <c r="ED1705" s="238"/>
      <c r="EE1705" s="238"/>
      <c r="EF1705" s="238"/>
      <c r="EG1705" s="238"/>
      <c r="EH1705" s="238"/>
      <c r="EI1705" s="238"/>
      <c r="EJ1705" s="238"/>
      <c r="EK1705" s="238"/>
      <c r="EL1705" s="238"/>
      <c r="EM1705" s="238"/>
      <c r="EN1705" s="238"/>
      <c r="EO1705" s="238"/>
      <c r="EP1705" s="238"/>
      <c r="EQ1705" s="238"/>
      <c r="ER1705" s="238"/>
      <c r="ES1705" s="238"/>
      <c r="ET1705" s="238"/>
      <c r="EU1705" s="238"/>
      <c r="EV1705" s="238"/>
      <c r="EW1705" s="238"/>
      <c r="EX1705" s="238"/>
      <c r="EY1705" s="238"/>
      <c r="EZ1705" s="238"/>
      <c r="FA1705" s="238"/>
      <c r="FB1705" s="238"/>
      <c r="FC1705" s="238"/>
      <c r="FD1705" s="238"/>
      <c r="FE1705" s="238"/>
      <c r="FF1705" s="238"/>
      <c r="FG1705" s="238"/>
      <c r="FH1705" s="238"/>
      <c r="FI1705" s="238"/>
      <c r="FJ1705" s="238"/>
      <c r="FK1705" s="238"/>
      <c r="FL1705" s="238"/>
      <c r="FM1705" s="238"/>
      <c r="FN1705" s="238"/>
      <c r="FO1705" s="238"/>
      <c r="FP1705" s="238"/>
      <c r="FQ1705" s="238"/>
      <c r="FR1705" s="238"/>
      <c r="FS1705" s="238"/>
      <c r="FT1705" s="238"/>
      <c r="FU1705" s="238"/>
      <c r="FV1705" s="238"/>
      <c r="FW1705" s="238"/>
      <c r="FX1705" s="238"/>
      <c r="FY1705" s="238"/>
      <c r="FZ1705" s="238"/>
      <c r="GA1705" s="238"/>
      <c r="GB1705" s="238"/>
      <c r="GC1705" s="238"/>
      <c r="GD1705" s="238"/>
      <c r="GE1705" s="238"/>
      <c r="GF1705" s="238"/>
      <c r="GG1705" s="238"/>
      <c r="GH1705" s="238"/>
      <c r="GI1705" s="238"/>
      <c r="GJ1705" s="238"/>
      <c r="GK1705" s="238"/>
      <c r="GL1705" s="238"/>
      <c r="GM1705" s="238"/>
      <c r="GN1705" s="238"/>
      <c r="GO1705" s="238"/>
      <c r="GP1705" s="238"/>
      <c r="GQ1705" s="238"/>
      <c r="GR1705" s="238"/>
      <c r="GS1705" s="238"/>
      <c r="GT1705" s="238"/>
      <c r="GU1705" s="238"/>
      <c r="GV1705" s="238"/>
      <c r="GW1705" s="238"/>
      <c r="GX1705" s="238"/>
      <c r="GY1705" s="238"/>
      <c r="GZ1705" s="238"/>
      <c r="HA1705" s="238"/>
      <c r="HB1705" s="238"/>
      <c r="HC1705" s="238"/>
      <c r="HD1705" s="238"/>
      <c r="HE1705" s="238"/>
      <c r="HF1705" s="238"/>
      <c r="HG1705" s="238"/>
      <c r="HH1705" s="238"/>
      <c r="HI1705" s="238"/>
      <c r="HJ1705" s="238"/>
      <c r="HK1705" s="238"/>
      <c r="HL1705" s="238"/>
      <c r="HM1705" s="238"/>
      <c r="HN1705" s="238"/>
      <c r="HO1705" s="238"/>
      <c r="HP1705" s="238"/>
      <c r="HQ1705" s="238"/>
      <c r="HR1705" s="238"/>
      <c r="HS1705" s="238"/>
      <c r="HT1705" s="238"/>
      <c r="HU1705" s="238"/>
      <c r="HV1705" s="238"/>
      <c r="HW1705" s="238"/>
      <c r="HX1705" s="238"/>
      <c r="HY1705" s="238"/>
      <c r="HZ1705" s="238"/>
      <c r="IA1705" s="238"/>
      <c r="IB1705" s="238"/>
      <c r="IC1705" s="238"/>
      <c r="ID1705" s="238"/>
      <c r="IE1705" s="238"/>
      <c r="IF1705" s="238"/>
      <c r="IG1705" s="238"/>
      <c r="IH1705" s="238"/>
      <c r="II1705" s="238"/>
      <c r="IJ1705" s="238"/>
      <c r="IK1705" s="238"/>
      <c r="IL1705" s="238"/>
      <c r="IM1705" s="238"/>
      <c r="IN1705" s="238"/>
      <c r="IO1705" s="238"/>
      <c r="IP1705" s="238"/>
      <c r="IQ1705" s="238"/>
      <c r="IR1705" s="238"/>
      <c r="IS1705" s="238"/>
      <c r="IT1705" s="238"/>
      <c r="IU1705" s="238"/>
      <c r="IV1705" s="238"/>
      <c r="IW1705" s="238"/>
      <c r="IX1705" s="238"/>
      <c r="IY1705" s="238"/>
      <c r="IZ1705" s="238"/>
      <c r="JA1705" s="238"/>
      <c r="JB1705" s="238"/>
      <c r="JC1705" s="238"/>
      <c r="JD1705" s="238"/>
      <c r="JE1705" s="238"/>
      <c r="JF1705" s="238"/>
      <c r="JG1705" s="238"/>
      <c r="JH1705" s="238"/>
      <c r="JI1705" s="238"/>
      <c r="JJ1705" s="238"/>
      <c r="JK1705" s="238"/>
      <c r="JL1705" s="238"/>
      <c r="JM1705" s="238"/>
      <c r="JN1705" s="238"/>
      <c r="JO1705" s="238"/>
    </row>
    <row r="1706" spans="1:275" s="791" customFormat="1" ht="38.1" customHeight="1" x14ac:dyDescent="0.25">
      <c r="A1706" s="738">
        <v>1</v>
      </c>
      <c r="B1706" s="1735">
        <v>1</v>
      </c>
      <c r="C1706" s="1355" t="s">
        <v>165</v>
      </c>
      <c r="D1706" s="1355"/>
      <c r="E1706" s="1289"/>
      <c r="F1706" s="1474">
        <f t="shared" si="1587"/>
        <v>3406</v>
      </c>
      <c r="G1706" s="1290">
        <f t="shared" si="1587"/>
        <v>3406</v>
      </c>
      <c r="H1706" s="1290">
        <f t="shared" si="1587"/>
        <v>3162</v>
      </c>
      <c r="I1706" s="1290">
        <f t="shared" si="1587"/>
        <v>92.836171462125662</v>
      </c>
      <c r="J1706" s="1444"/>
      <c r="K1706" s="1444"/>
      <c r="L1706" s="1445"/>
      <c r="M1706" s="1445"/>
      <c r="N1706" s="1445"/>
      <c r="O1706" s="1445"/>
      <c r="P1706" s="1445"/>
      <c r="Q1706" s="1445"/>
      <c r="R1706" s="1473">
        <f t="shared" ref="R1706:AI1706" si="1589">R1660</f>
        <v>3243.4449100000002</v>
      </c>
      <c r="S1706" s="1473">
        <f t="shared" ref="S1706:T1706" si="1590">S1660</f>
        <v>3243.4449100000002</v>
      </c>
      <c r="T1706" s="1473">
        <f t="shared" si="1590"/>
        <v>3243.4449100000002</v>
      </c>
      <c r="U1706" s="1473">
        <f t="shared" ref="U1706:V1706" si="1591">U1660</f>
        <v>3243.4449100000002</v>
      </c>
      <c r="V1706" s="1473">
        <f t="shared" si="1591"/>
        <v>3243.4449100000002</v>
      </c>
      <c r="W1706" s="1473">
        <f t="shared" ref="W1706:X1706" si="1592">W1660</f>
        <v>3243.4449100000002</v>
      </c>
      <c r="X1706" s="1473">
        <f t="shared" si="1592"/>
        <v>3243.4449100000002</v>
      </c>
      <c r="Y1706" s="1473">
        <f t="shared" ref="Y1706:Z1706" si="1593">Y1660</f>
        <v>3243.4449100000002</v>
      </c>
      <c r="Z1706" s="1473">
        <f t="shared" si="1593"/>
        <v>3243.4449100000002</v>
      </c>
      <c r="AA1706" s="1473">
        <f t="shared" ref="AA1706:AB1706" si="1594">AA1660</f>
        <v>3243.4449100000002</v>
      </c>
      <c r="AB1706" s="1473">
        <f t="shared" si="1594"/>
        <v>3243.4449100000002</v>
      </c>
      <c r="AC1706" s="1473">
        <f t="shared" ref="AC1706" si="1595">AC1660</f>
        <v>3243.4449100000002</v>
      </c>
      <c r="AD1706" s="1473">
        <f t="shared" si="1589"/>
        <v>3243.4449100000002</v>
      </c>
      <c r="AE1706" s="1473">
        <f t="shared" si="1589"/>
        <v>2612.1486499999996</v>
      </c>
      <c r="AF1706" s="1473">
        <f t="shared" si="1589"/>
        <v>0</v>
      </c>
      <c r="AG1706" s="1473">
        <f t="shared" si="1589"/>
        <v>-631.29626000000053</v>
      </c>
      <c r="AH1706" s="1473">
        <f t="shared" si="1589"/>
        <v>-42.895710000000001</v>
      </c>
      <c r="AI1706" s="1473">
        <f t="shared" si="1589"/>
        <v>2569.2529399999999</v>
      </c>
      <c r="AJ1706" s="1290">
        <f t="shared" si="1588"/>
        <v>1</v>
      </c>
      <c r="AK1706" s="1473">
        <f t="shared" si="1588"/>
        <v>2229.63</v>
      </c>
      <c r="AL1706" s="1473">
        <f t="shared" si="1586"/>
        <v>2.2296300000000002</v>
      </c>
      <c r="AM1706" s="2437"/>
      <c r="AN1706" s="767"/>
      <c r="AO1706" s="238"/>
      <c r="AP1706" s="238"/>
      <c r="AQ1706" s="238"/>
      <c r="AR1706" s="238"/>
      <c r="AS1706" s="238"/>
      <c r="AT1706" s="238"/>
      <c r="AU1706" s="238"/>
      <c r="AV1706" s="238"/>
      <c r="AW1706" s="238"/>
      <c r="AX1706" s="238"/>
      <c r="AY1706" s="238"/>
      <c r="AZ1706" s="238"/>
      <c r="BA1706" s="238"/>
      <c r="BB1706" s="238"/>
      <c r="BC1706" s="238"/>
      <c r="BD1706" s="238"/>
      <c r="BE1706" s="238"/>
      <c r="BF1706" s="238"/>
      <c r="BG1706" s="238"/>
      <c r="BH1706" s="238"/>
      <c r="BI1706" s="238"/>
      <c r="BJ1706" s="238"/>
      <c r="BK1706" s="238"/>
      <c r="BL1706" s="238"/>
      <c r="BM1706" s="238"/>
      <c r="BN1706" s="238"/>
      <c r="BO1706" s="238"/>
      <c r="BP1706" s="238"/>
      <c r="BQ1706" s="238"/>
      <c r="BR1706" s="238"/>
      <c r="BS1706" s="238"/>
      <c r="BT1706" s="238"/>
      <c r="BU1706" s="238"/>
      <c r="BV1706" s="238"/>
      <c r="BW1706" s="238"/>
      <c r="BX1706" s="238"/>
      <c r="BY1706" s="238"/>
      <c r="BZ1706" s="238"/>
      <c r="CA1706" s="238"/>
      <c r="CB1706" s="238"/>
      <c r="CC1706" s="238"/>
      <c r="CD1706" s="238"/>
      <c r="CE1706" s="238"/>
      <c r="CF1706" s="238"/>
      <c r="CG1706" s="238"/>
      <c r="CH1706" s="238"/>
      <c r="CI1706" s="238"/>
      <c r="CJ1706" s="238"/>
      <c r="CK1706" s="238"/>
      <c r="CL1706" s="238"/>
      <c r="CM1706" s="238"/>
      <c r="CN1706" s="238"/>
      <c r="CO1706" s="238"/>
      <c r="CP1706" s="238"/>
      <c r="CQ1706" s="238"/>
      <c r="CR1706" s="238"/>
      <c r="CS1706" s="238"/>
      <c r="CT1706" s="238"/>
      <c r="CU1706" s="238"/>
      <c r="CV1706" s="238"/>
      <c r="CW1706" s="238"/>
      <c r="CX1706" s="238"/>
      <c r="CY1706" s="238"/>
      <c r="CZ1706" s="238"/>
      <c r="DA1706" s="238"/>
      <c r="DB1706" s="238"/>
      <c r="DC1706" s="238"/>
      <c r="DD1706" s="238"/>
      <c r="DE1706" s="238"/>
      <c r="DF1706" s="238"/>
      <c r="DG1706" s="238"/>
      <c r="DH1706" s="238"/>
      <c r="DI1706" s="238"/>
      <c r="DJ1706" s="238"/>
      <c r="DK1706" s="238"/>
      <c r="DL1706" s="238"/>
      <c r="DM1706" s="238"/>
      <c r="DN1706" s="238"/>
      <c r="DO1706" s="238"/>
      <c r="DP1706" s="238"/>
      <c r="DQ1706" s="238"/>
      <c r="DR1706" s="238"/>
      <c r="DS1706" s="238"/>
      <c r="DT1706" s="238"/>
      <c r="DU1706" s="238"/>
      <c r="DV1706" s="238"/>
      <c r="DW1706" s="238"/>
      <c r="DX1706" s="238"/>
      <c r="DY1706" s="238"/>
      <c r="DZ1706" s="238"/>
      <c r="EA1706" s="238"/>
      <c r="EB1706" s="238"/>
      <c r="EC1706" s="238"/>
      <c r="ED1706" s="238"/>
      <c r="EE1706" s="238"/>
      <c r="EF1706" s="238"/>
      <c r="EG1706" s="238"/>
      <c r="EH1706" s="238"/>
      <c r="EI1706" s="238"/>
      <c r="EJ1706" s="238"/>
      <c r="EK1706" s="238"/>
      <c r="EL1706" s="238"/>
      <c r="EM1706" s="238"/>
      <c r="EN1706" s="238"/>
      <c r="EO1706" s="238"/>
      <c r="EP1706" s="238"/>
      <c r="EQ1706" s="238"/>
      <c r="ER1706" s="238"/>
      <c r="ES1706" s="238"/>
      <c r="ET1706" s="238"/>
      <c r="EU1706" s="238"/>
      <c r="EV1706" s="238"/>
      <c r="EW1706" s="238"/>
      <c r="EX1706" s="238"/>
      <c r="EY1706" s="238"/>
      <c r="EZ1706" s="238"/>
      <c r="FA1706" s="238"/>
      <c r="FB1706" s="238"/>
      <c r="FC1706" s="238"/>
      <c r="FD1706" s="238"/>
      <c r="FE1706" s="238"/>
      <c r="FF1706" s="238"/>
      <c r="FG1706" s="238"/>
      <c r="FH1706" s="238"/>
      <c r="FI1706" s="238"/>
      <c r="FJ1706" s="238"/>
      <c r="FK1706" s="238"/>
      <c r="FL1706" s="238"/>
      <c r="FM1706" s="238"/>
      <c r="FN1706" s="238"/>
      <c r="FO1706" s="238"/>
      <c r="FP1706" s="238"/>
      <c r="FQ1706" s="238"/>
      <c r="FR1706" s="238"/>
      <c r="FS1706" s="238"/>
      <c r="FT1706" s="238"/>
      <c r="FU1706" s="238"/>
      <c r="FV1706" s="238"/>
      <c r="FW1706" s="238"/>
      <c r="FX1706" s="238"/>
      <c r="FY1706" s="238"/>
      <c r="FZ1706" s="238"/>
      <c r="GA1706" s="238"/>
      <c r="GB1706" s="238"/>
      <c r="GC1706" s="238"/>
      <c r="GD1706" s="238"/>
      <c r="GE1706" s="238"/>
      <c r="GF1706" s="238"/>
      <c r="GG1706" s="238"/>
      <c r="GH1706" s="238"/>
      <c r="GI1706" s="238"/>
      <c r="GJ1706" s="238"/>
      <c r="GK1706" s="238"/>
      <c r="GL1706" s="238"/>
      <c r="GM1706" s="238"/>
      <c r="GN1706" s="238"/>
      <c r="GO1706" s="238"/>
      <c r="GP1706" s="238"/>
      <c r="GQ1706" s="238"/>
      <c r="GR1706" s="238"/>
      <c r="GS1706" s="238"/>
      <c r="GT1706" s="238"/>
      <c r="GU1706" s="238"/>
      <c r="GV1706" s="238"/>
      <c r="GW1706" s="238"/>
      <c r="GX1706" s="238"/>
      <c r="GY1706" s="238"/>
      <c r="GZ1706" s="238"/>
      <c r="HA1706" s="238"/>
      <c r="HB1706" s="238"/>
      <c r="HC1706" s="238"/>
      <c r="HD1706" s="238"/>
      <c r="HE1706" s="238"/>
      <c r="HF1706" s="238"/>
      <c r="HG1706" s="238"/>
      <c r="HH1706" s="238"/>
      <c r="HI1706" s="238"/>
      <c r="HJ1706" s="238"/>
      <c r="HK1706" s="238"/>
      <c r="HL1706" s="238"/>
      <c r="HM1706" s="238"/>
      <c r="HN1706" s="238"/>
      <c r="HO1706" s="238"/>
      <c r="HP1706" s="238"/>
      <c r="HQ1706" s="238"/>
      <c r="HR1706" s="238"/>
      <c r="HS1706" s="238"/>
      <c r="HT1706" s="238"/>
      <c r="HU1706" s="238"/>
      <c r="HV1706" s="238"/>
      <c r="HW1706" s="238"/>
      <c r="HX1706" s="238"/>
      <c r="HY1706" s="238"/>
      <c r="HZ1706" s="238"/>
      <c r="IA1706" s="238"/>
      <c r="IB1706" s="238"/>
      <c r="IC1706" s="238"/>
      <c r="ID1706" s="238"/>
      <c r="IE1706" s="238"/>
      <c r="IF1706" s="238"/>
      <c r="IG1706" s="238"/>
      <c r="IH1706" s="238"/>
      <c r="II1706" s="238"/>
      <c r="IJ1706" s="238"/>
      <c r="IK1706" s="238"/>
      <c r="IL1706" s="238"/>
      <c r="IM1706" s="238"/>
      <c r="IN1706" s="238"/>
      <c r="IO1706" s="238"/>
      <c r="IP1706" s="238"/>
      <c r="IQ1706" s="238"/>
      <c r="IR1706" s="238"/>
      <c r="IS1706" s="238"/>
      <c r="IT1706" s="238"/>
      <c r="IU1706" s="238"/>
      <c r="IV1706" s="238"/>
      <c r="IW1706" s="238"/>
      <c r="IX1706" s="238"/>
      <c r="IY1706" s="238"/>
      <c r="IZ1706" s="238"/>
      <c r="JA1706" s="238"/>
      <c r="JB1706" s="238"/>
      <c r="JC1706" s="238"/>
      <c r="JD1706" s="238"/>
      <c r="JE1706" s="238"/>
      <c r="JF1706" s="238"/>
      <c r="JG1706" s="238"/>
      <c r="JH1706" s="238"/>
      <c r="JI1706" s="238"/>
      <c r="JJ1706" s="238"/>
      <c r="JK1706" s="238"/>
      <c r="JL1706" s="238"/>
      <c r="JM1706" s="238"/>
      <c r="JN1706" s="238"/>
      <c r="JO1706" s="238"/>
    </row>
    <row r="1707" spans="1:275" s="791" customFormat="1" ht="38.1" customHeight="1" x14ac:dyDescent="0.25">
      <c r="A1707" s="738">
        <v>1</v>
      </c>
      <c r="B1707" s="1735">
        <v>1</v>
      </c>
      <c r="C1707" s="1444" t="s">
        <v>14</v>
      </c>
      <c r="D1707" s="1444"/>
      <c r="E1707" s="1182"/>
      <c r="F1707" s="2235"/>
      <c r="G1707" s="1183"/>
      <c r="H1707" s="1183"/>
      <c r="I1707" s="1530"/>
      <c r="J1707" s="1444"/>
      <c r="K1707" s="1444"/>
      <c r="L1707" s="1445"/>
      <c r="M1707" s="1445"/>
      <c r="N1707" s="1445"/>
      <c r="O1707" s="1445"/>
      <c r="P1707" s="1445"/>
      <c r="Q1707" s="1445"/>
      <c r="R1707" s="1473"/>
      <c r="S1707" s="1473"/>
      <c r="T1707" s="1473"/>
      <c r="U1707" s="1473"/>
      <c r="V1707" s="1473"/>
      <c r="W1707" s="1473"/>
      <c r="X1707" s="1473"/>
      <c r="Y1707" s="1473"/>
      <c r="Z1707" s="1473"/>
      <c r="AA1707" s="1473"/>
      <c r="AB1707" s="1473"/>
      <c r="AC1707" s="1473"/>
      <c r="AD1707" s="1610"/>
      <c r="AE1707" s="1473"/>
      <c r="AF1707" s="1473"/>
      <c r="AG1707" s="1473"/>
      <c r="AH1707" s="1519"/>
      <c r="AI1707" s="1473"/>
      <c r="AJ1707" s="1183"/>
      <c r="AK1707" s="1473"/>
      <c r="AL1707" s="1473">
        <f t="shared" si="1586"/>
        <v>0</v>
      </c>
      <c r="AM1707" s="2437"/>
      <c r="AN1707" s="767"/>
      <c r="AO1707" s="238"/>
      <c r="AP1707" s="238"/>
      <c r="AQ1707" s="238"/>
      <c r="AR1707" s="238"/>
      <c r="AS1707" s="238"/>
      <c r="AT1707" s="238"/>
      <c r="AU1707" s="238"/>
      <c r="AV1707" s="238"/>
      <c r="AW1707" s="238"/>
      <c r="AX1707" s="238"/>
      <c r="AY1707" s="238"/>
      <c r="AZ1707" s="238"/>
      <c r="BA1707" s="238"/>
      <c r="BB1707" s="238"/>
      <c r="BC1707" s="238"/>
      <c r="BD1707" s="238"/>
      <c r="BE1707" s="238"/>
      <c r="BF1707" s="238"/>
      <c r="BG1707" s="238"/>
      <c r="BH1707" s="238"/>
      <c r="BI1707" s="238"/>
      <c r="BJ1707" s="238"/>
      <c r="BK1707" s="238"/>
      <c r="BL1707" s="238"/>
      <c r="BM1707" s="238"/>
      <c r="BN1707" s="238"/>
      <c r="BO1707" s="238"/>
      <c r="BP1707" s="238"/>
      <c r="BQ1707" s="238"/>
      <c r="BR1707" s="238"/>
      <c r="BS1707" s="238"/>
      <c r="BT1707" s="238"/>
      <c r="BU1707" s="238"/>
      <c r="BV1707" s="238"/>
      <c r="BW1707" s="238"/>
      <c r="BX1707" s="238"/>
      <c r="BY1707" s="238"/>
      <c r="BZ1707" s="238"/>
      <c r="CA1707" s="238"/>
      <c r="CB1707" s="238"/>
      <c r="CC1707" s="238"/>
      <c r="CD1707" s="238"/>
      <c r="CE1707" s="238"/>
      <c r="CF1707" s="238"/>
      <c r="CG1707" s="238"/>
      <c r="CH1707" s="238"/>
      <c r="CI1707" s="238"/>
      <c r="CJ1707" s="238"/>
      <c r="CK1707" s="238"/>
      <c r="CL1707" s="238"/>
      <c r="CM1707" s="238"/>
      <c r="CN1707" s="238"/>
      <c r="CO1707" s="238"/>
      <c r="CP1707" s="238"/>
      <c r="CQ1707" s="238"/>
      <c r="CR1707" s="238"/>
      <c r="CS1707" s="238"/>
      <c r="CT1707" s="238"/>
      <c r="CU1707" s="238"/>
      <c r="CV1707" s="238"/>
      <c r="CW1707" s="238"/>
      <c r="CX1707" s="238"/>
      <c r="CY1707" s="238"/>
      <c r="CZ1707" s="238"/>
      <c r="DA1707" s="238"/>
      <c r="DB1707" s="238"/>
      <c r="DC1707" s="238"/>
      <c r="DD1707" s="238"/>
      <c r="DE1707" s="238"/>
      <c r="DF1707" s="238"/>
      <c r="DG1707" s="238"/>
      <c r="DH1707" s="238"/>
      <c r="DI1707" s="238"/>
      <c r="DJ1707" s="238"/>
      <c r="DK1707" s="238"/>
      <c r="DL1707" s="238"/>
      <c r="DM1707" s="238"/>
      <c r="DN1707" s="238"/>
      <c r="DO1707" s="238"/>
      <c r="DP1707" s="238"/>
      <c r="DQ1707" s="238"/>
      <c r="DR1707" s="238"/>
      <c r="DS1707" s="238"/>
      <c r="DT1707" s="238"/>
      <c r="DU1707" s="238"/>
      <c r="DV1707" s="238"/>
      <c r="DW1707" s="238"/>
      <c r="DX1707" s="238"/>
      <c r="DY1707" s="238"/>
      <c r="DZ1707" s="238"/>
      <c r="EA1707" s="238"/>
      <c r="EB1707" s="238"/>
      <c r="EC1707" s="238"/>
      <c r="ED1707" s="238"/>
      <c r="EE1707" s="238"/>
      <c r="EF1707" s="238"/>
      <c r="EG1707" s="238"/>
      <c r="EH1707" s="238"/>
      <c r="EI1707" s="238"/>
      <c r="EJ1707" s="238"/>
      <c r="EK1707" s="238"/>
      <c r="EL1707" s="238"/>
      <c r="EM1707" s="238"/>
      <c r="EN1707" s="238"/>
      <c r="EO1707" s="238"/>
      <c r="EP1707" s="238"/>
      <c r="EQ1707" s="238"/>
      <c r="ER1707" s="238"/>
      <c r="ES1707" s="238"/>
      <c r="ET1707" s="238"/>
      <c r="EU1707" s="238"/>
      <c r="EV1707" s="238"/>
      <c r="EW1707" s="238"/>
      <c r="EX1707" s="238"/>
      <c r="EY1707" s="238"/>
      <c r="EZ1707" s="238"/>
      <c r="FA1707" s="238"/>
      <c r="FB1707" s="238"/>
      <c r="FC1707" s="238"/>
      <c r="FD1707" s="238"/>
      <c r="FE1707" s="238"/>
      <c r="FF1707" s="238"/>
      <c r="FG1707" s="238"/>
      <c r="FH1707" s="238"/>
      <c r="FI1707" s="238"/>
      <c r="FJ1707" s="238"/>
      <c r="FK1707" s="238"/>
      <c r="FL1707" s="238"/>
      <c r="FM1707" s="238"/>
      <c r="FN1707" s="238"/>
      <c r="FO1707" s="238"/>
      <c r="FP1707" s="238"/>
      <c r="FQ1707" s="238"/>
      <c r="FR1707" s="238"/>
      <c r="FS1707" s="238"/>
      <c r="FT1707" s="238"/>
      <c r="FU1707" s="238"/>
      <c r="FV1707" s="238"/>
      <c r="FW1707" s="238"/>
      <c r="FX1707" s="238"/>
      <c r="FY1707" s="238"/>
      <c r="FZ1707" s="238"/>
      <c r="GA1707" s="238"/>
      <c r="GB1707" s="238"/>
      <c r="GC1707" s="238"/>
      <c r="GD1707" s="238"/>
      <c r="GE1707" s="238"/>
      <c r="GF1707" s="238"/>
      <c r="GG1707" s="238"/>
      <c r="GH1707" s="238"/>
      <c r="GI1707" s="238"/>
      <c r="GJ1707" s="238"/>
      <c r="GK1707" s="238"/>
      <c r="GL1707" s="238"/>
      <c r="GM1707" s="238"/>
      <c r="GN1707" s="238"/>
      <c r="GO1707" s="238"/>
      <c r="GP1707" s="238"/>
      <c r="GQ1707" s="238"/>
      <c r="GR1707" s="238"/>
      <c r="GS1707" s="238"/>
      <c r="GT1707" s="238"/>
      <c r="GU1707" s="238"/>
      <c r="GV1707" s="238"/>
      <c r="GW1707" s="238"/>
      <c r="GX1707" s="238"/>
      <c r="GY1707" s="238"/>
      <c r="GZ1707" s="238"/>
      <c r="HA1707" s="238"/>
      <c r="HB1707" s="238"/>
      <c r="HC1707" s="238"/>
      <c r="HD1707" s="238"/>
      <c r="HE1707" s="238"/>
      <c r="HF1707" s="238"/>
      <c r="HG1707" s="238"/>
      <c r="HH1707" s="238"/>
      <c r="HI1707" s="238"/>
      <c r="HJ1707" s="238"/>
      <c r="HK1707" s="238"/>
      <c r="HL1707" s="238"/>
      <c r="HM1707" s="238"/>
      <c r="HN1707" s="238"/>
      <c r="HO1707" s="238"/>
      <c r="HP1707" s="238"/>
      <c r="HQ1707" s="238"/>
      <c r="HR1707" s="238"/>
      <c r="HS1707" s="238"/>
      <c r="HT1707" s="238"/>
      <c r="HU1707" s="238"/>
      <c r="HV1707" s="238"/>
      <c r="HW1707" s="238"/>
      <c r="HX1707" s="238"/>
      <c r="HY1707" s="238"/>
      <c r="HZ1707" s="238"/>
      <c r="IA1707" s="238"/>
      <c r="IB1707" s="238"/>
      <c r="IC1707" s="238"/>
      <c r="ID1707" s="238"/>
      <c r="IE1707" s="238"/>
      <c r="IF1707" s="238"/>
      <c r="IG1707" s="238"/>
      <c r="IH1707" s="238"/>
      <c r="II1707" s="238"/>
      <c r="IJ1707" s="238"/>
      <c r="IK1707" s="238"/>
      <c r="IL1707" s="238"/>
      <c r="IM1707" s="238"/>
      <c r="IN1707" s="238"/>
      <c r="IO1707" s="238"/>
      <c r="IP1707" s="238"/>
      <c r="IQ1707" s="238"/>
      <c r="IR1707" s="238"/>
      <c r="IS1707" s="238"/>
      <c r="IT1707" s="238"/>
      <c r="IU1707" s="238"/>
      <c r="IV1707" s="238"/>
      <c r="IW1707" s="238"/>
      <c r="IX1707" s="238"/>
      <c r="IY1707" s="238"/>
      <c r="IZ1707" s="238"/>
      <c r="JA1707" s="238"/>
      <c r="JB1707" s="238"/>
      <c r="JC1707" s="238"/>
      <c r="JD1707" s="238"/>
      <c r="JE1707" s="238"/>
      <c r="JF1707" s="238"/>
      <c r="JG1707" s="238"/>
      <c r="JH1707" s="238"/>
      <c r="JI1707" s="238"/>
      <c r="JJ1707" s="238"/>
      <c r="JK1707" s="238"/>
      <c r="JL1707" s="238"/>
      <c r="JM1707" s="238"/>
      <c r="JN1707" s="238"/>
      <c r="JO1707" s="238"/>
    </row>
    <row r="1708" spans="1:275" s="791" customFormat="1" ht="38.1" customHeight="1" x14ac:dyDescent="0.25">
      <c r="A1708" s="738">
        <v>1</v>
      </c>
      <c r="B1708" s="1735">
        <v>1</v>
      </c>
      <c r="C1708" s="1444" t="s">
        <v>198</v>
      </c>
      <c r="D1708" s="1444"/>
      <c r="E1708" s="1182"/>
      <c r="F1708" s="2235">
        <f>F1646+F1634</f>
        <v>3348.5925925925926</v>
      </c>
      <c r="G1708" s="1183">
        <f>G1646+G1634</f>
        <v>3348.5925925925926</v>
      </c>
      <c r="H1708" s="1183">
        <f>H1646+H1634</f>
        <v>4502.6851851851852</v>
      </c>
      <c r="I1708" s="1530">
        <f t="shared" ref="I1708:I1717" si="1596">H1708/G1708*100</f>
        <v>134.46500464540105</v>
      </c>
      <c r="J1708" s="1444"/>
      <c r="K1708" s="1444"/>
      <c r="L1708" s="1445"/>
      <c r="M1708" s="1445"/>
      <c r="N1708" s="1445"/>
      <c r="O1708" s="1445"/>
      <c r="P1708" s="1445"/>
      <c r="Q1708" s="1445"/>
      <c r="R1708" s="1473"/>
      <c r="S1708" s="1473"/>
      <c r="T1708" s="1473"/>
      <c r="U1708" s="1473"/>
      <c r="V1708" s="1473"/>
      <c r="W1708" s="1473"/>
      <c r="X1708" s="1473"/>
      <c r="Y1708" s="1473"/>
      <c r="Z1708" s="1473"/>
      <c r="AA1708" s="1473"/>
      <c r="AB1708" s="1473"/>
      <c r="AC1708" s="1473"/>
      <c r="AD1708" s="1610"/>
      <c r="AE1708" s="1473"/>
      <c r="AF1708" s="1473"/>
      <c r="AG1708" s="1473"/>
      <c r="AH1708" s="1519"/>
      <c r="AI1708" s="1473"/>
      <c r="AJ1708" s="1183">
        <f>AJ1646+AJ1634</f>
        <v>4</v>
      </c>
      <c r="AK1708" s="1183">
        <f t="shared" ref="AK1708" si="1597">AK1646+AK1634</f>
        <v>14318.400000000001</v>
      </c>
      <c r="AL1708" s="1183">
        <f t="shared" si="1586"/>
        <v>14.318400000000002</v>
      </c>
      <c r="AM1708" s="2437"/>
      <c r="AN1708" s="767"/>
      <c r="AO1708" s="238"/>
      <c r="AP1708" s="238"/>
      <c r="AQ1708" s="238"/>
      <c r="AR1708" s="238"/>
      <c r="AS1708" s="238"/>
      <c r="AT1708" s="238"/>
      <c r="AU1708" s="238"/>
      <c r="AV1708" s="238"/>
      <c r="AW1708" s="238"/>
      <c r="AX1708" s="238"/>
      <c r="AY1708" s="238"/>
      <c r="AZ1708" s="238"/>
      <c r="BA1708" s="238"/>
      <c r="BB1708" s="238"/>
      <c r="BC1708" s="238"/>
      <c r="BD1708" s="238"/>
      <c r="BE1708" s="238"/>
      <c r="BF1708" s="238"/>
      <c r="BG1708" s="238"/>
      <c r="BH1708" s="238"/>
      <c r="BI1708" s="238"/>
      <c r="BJ1708" s="238"/>
      <c r="BK1708" s="238"/>
      <c r="BL1708" s="238"/>
      <c r="BM1708" s="238"/>
      <c r="BN1708" s="238"/>
      <c r="BO1708" s="238"/>
      <c r="BP1708" s="238"/>
      <c r="BQ1708" s="238"/>
      <c r="BR1708" s="238"/>
      <c r="BS1708" s="238"/>
      <c r="BT1708" s="238"/>
      <c r="BU1708" s="238"/>
      <c r="BV1708" s="238"/>
      <c r="BW1708" s="238"/>
      <c r="BX1708" s="238"/>
      <c r="BY1708" s="238"/>
      <c r="BZ1708" s="238"/>
      <c r="CA1708" s="238"/>
      <c r="CB1708" s="238"/>
      <c r="CC1708" s="238"/>
      <c r="CD1708" s="238"/>
      <c r="CE1708" s="238"/>
      <c r="CF1708" s="238"/>
      <c r="CG1708" s="238"/>
      <c r="CH1708" s="238"/>
      <c r="CI1708" s="238"/>
      <c r="CJ1708" s="238"/>
      <c r="CK1708" s="238"/>
      <c r="CL1708" s="238"/>
      <c r="CM1708" s="238"/>
      <c r="CN1708" s="238"/>
      <c r="CO1708" s="238"/>
      <c r="CP1708" s="238"/>
      <c r="CQ1708" s="238"/>
      <c r="CR1708" s="238"/>
      <c r="CS1708" s="238"/>
      <c r="CT1708" s="238"/>
      <c r="CU1708" s="238"/>
      <c r="CV1708" s="238"/>
      <c r="CW1708" s="238"/>
      <c r="CX1708" s="238"/>
      <c r="CY1708" s="238"/>
      <c r="CZ1708" s="238"/>
      <c r="DA1708" s="238"/>
      <c r="DB1708" s="238"/>
      <c r="DC1708" s="238"/>
      <c r="DD1708" s="238"/>
      <c r="DE1708" s="238"/>
      <c r="DF1708" s="238"/>
      <c r="DG1708" s="238"/>
      <c r="DH1708" s="238"/>
      <c r="DI1708" s="238"/>
      <c r="DJ1708" s="238"/>
      <c r="DK1708" s="238"/>
      <c r="DL1708" s="238"/>
      <c r="DM1708" s="238"/>
      <c r="DN1708" s="238"/>
      <c r="DO1708" s="238"/>
      <c r="DP1708" s="238"/>
      <c r="DQ1708" s="238"/>
      <c r="DR1708" s="238"/>
      <c r="DS1708" s="238"/>
      <c r="DT1708" s="238"/>
      <c r="DU1708" s="238"/>
      <c r="DV1708" s="238"/>
      <c r="DW1708" s="238"/>
      <c r="DX1708" s="238"/>
      <c r="DY1708" s="238"/>
      <c r="DZ1708" s="238"/>
      <c r="EA1708" s="238"/>
      <c r="EB1708" s="238"/>
      <c r="EC1708" s="238"/>
      <c r="ED1708" s="238"/>
      <c r="EE1708" s="238"/>
      <c r="EF1708" s="238"/>
      <c r="EG1708" s="238"/>
      <c r="EH1708" s="238"/>
      <c r="EI1708" s="238"/>
      <c r="EJ1708" s="238"/>
      <c r="EK1708" s="238"/>
      <c r="EL1708" s="238"/>
      <c r="EM1708" s="238"/>
      <c r="EN1708" s="238"/>
      <c r="EO1708" s="238"/>
      <c r="EP1708" s="238"/>
      <c r="EQ1708" s="238"/>
      <c r="ER1708" s="238"/>
      <c r="ES1708" s="238"/>
      <c r="ET1708" s="238"/>
      <c r="EU1708" s="238"/>
      <c r="EV1708" s="238"/>
      <c r="EW1708" s="238"/>
      <c r="EX1708" s="238"/>
      <c r="EY1708" s="238"/>
      <c r="EZ1708" s="238"/>
      <c r="FA1708" s="238"/>
      <c r="FB1708" s="238"/>
      <c r="FC1708" s="238"/>
      <c r="FD1708" s="238"/>
      <c r="FE1708" s="238"/>
      <c r="FF1708" s="238"/>
      <c r="FG1708" s="238"/>
      <c r="FH1708" s="238"/>
      <c r="FI1708" s="238"/>
      <c r="FJ1708" s="238"/>
      <c r="FK1708" s="238"/>
      <c r="FL1708" s="238"/>
      <c r="FM1708" s="238"/>
      <c r="FN1708" s="238"/>
      <c r="FO1708" s="238"/>
      <c r="FP1708" s="238"/>
      <c r="FQ1708" s="238"/>
      <c r="FR1708" s="238"/>
      <c r="FS1708" s="238"/>
      <c r="FT1708" s="238"/>
      <c r="FU1708" s="238"/>
      <c r="FV1708" s="238"/>
      <c r="FW1708" s="238"/>
      <c r="FX1708" s="238"/>
      <c r="FY1708" s="238"/>
      <c r="FZ1708" s="238"/>
      <c r="GA1708" s="238"/>
      <c r="GB1708" s="238"/>
      <c r="GC1708" s="238"/>
      <c r="GD1708" s="238"/>
      <c r="GE1708" s="238"/>
      <c r="GF1708" s="238"/>
      <c r="GG1708" s="238"/>
      <c r="GH1708" s="238"/>
      <c r="GI1708" s="238"/>
      <c r="GJ1708" s="238"/>
      <c r="GK1708" s="238"/>
      <c r="GL1708" s="238"/>
      <c r="GM1708" s="238"/>
      <c r="GN1708" s="238"/>
      <c r="GO1708" s="238"/>
      <c r="GP1708" s="238"/>
      <c r="GQ1708" s="238"/>
      <c r="GR1708" s="238"/>
      <c r="GS1708" s="238"/>
      <c r="GT1708" s="238"/>
      <c r="GU1708" s="238"/>
      <c r="GV1708" s="238"/>
      <c r="GW1708" s="238"/>
      <c r="GX1708" s="238"/>
      <c r="GY1708" s="238"/>
      <c r="GZ1708" s="238"/>
      <c r="HA1708" s="238"/>
      <c r="HB1708" s="238"/>
      <c r="HC1708" s="238"/>
      <c r="HD1708" s="238"/>
      <c r="HE1708" s="238"/>
      <c r="HF1708" s="238"/>
      <c r="HG1708" s="238"/>
      <c r="HH1708" s="238"/>
      <c r="HI1708" s="238"/>
      <c r="HJ1708" s="238"/>
      <c r="HK1708" s="238"/>
      <c r="HL1708" s="238"/>
      <c r="HM1708" s="238"/>
      <c r="HN1708" s="238"/>
      <c r="HO1708" s="238"/>
      <c r="HP1708" s="238"/>
      <c r="HQ1708" s="238"/>
      <c r="HR1708" s="238"/>
      <c r="HS1708" s="238"/>
      <c r="HT1708" s="238"/>
      <c r="HU1708" s="238"/>
      <c r="HV1708" s="238"/>
      <c r="HW1708" s="238"/>
      <c r="HX1708" s="238"/>
      <c r="HY1708" s="238"/>
      <c r="HZ1708" s="238"/>
      <c r="IA1708" s="238"/>
      <c r="IB1708" s="238"/>
      <c r="IC1708" s="238"/>
      <c r="ID1708" s="238"/>
      <c r="IE1708" s="238"/>
      <c r="IF1708" s="238"/>
      <c r="IG1708" s="238"/>
      <c r="IH1708" s="238"/>
      <c r="II1708" s="238"/>
      <c r="IJ1708" s="238"/>
      <c r="IK1708" s="238"/>
      <c r="IL1708" s="238"/>
      <c r="IM1708" s="238"/>
      <c r="IN1708" s="238"/>
      <c r="IO1708" s="238"/>
      <c r="IP1708" s="238"/>
      <c r="IQ1708" s="238"/>
      <c r="IR1708" s="238"/>
      <c r="IS1708" s="238"/>
      <c r="IT1708" s="238"/>
      <c r="IU1708" s="238"/>
      <c r="IV1708" s="238"/>
      <c r="IW1708" s="238"/>
      <c r="IX1708" s="238"/>
      <c r="IY1708" s="238"/>
      <c r="IZ1708" s="238"/>
      <c r="JA1708" s="238"/>
      <c r="JB1708" s="238"/>
      <c r="JC1708" s="238"/>
      <c r="JD1708" s="238"/>
      <c r="JE1708" s="238"/>
      <c r="JF1708" s="238"/>
      <c r="JG1708" s="238"/>
      <c r="JH1708" s="238"/>
      <c r="JI1708" s="238"/>
      <c r="JJ1708" s="238"/>
      <c r="JK1708" s="238"/>
      <c r="JL1708" s="238"/>
      <c r="JM1708" s="238"/>
      <c r="JN1708" s="238"/>
      <c r="JO1708" s="238"/>
    </row>
    <row r="1709" spans="1:275" s="791" customFormat="1" ht="38.1" customHeight="1" x14ac:dyDescent="0.25">
      <c r="A1709" s="738">
        <v>1</v>
      </c>
      <c r="B1709" s="1735">
        <v>1</v>
      </c>
      <c r="C1709" s="1444" t="s">
        <v>157</v>
      </c>
      <c r="D1709" s="1444"/>
      <c r="E1709" s="1182"/>
      <c r="F1709" s="2235">
        <f>F1687</f>
        <v>3100</v>
      </c>
      <c r="G1709" s="1183">
        <f t="shared" ref="G1709:H1709" si="1598">G1687</f>
        <v>3100</v>
      </c>
      <c r="H1709" s="1183">
        <f t="shared" si="1598"/>
        <v>2501.0011764705882</v>
      </c>
      <c r="I1709" s="1530">
        <f t="shared" si="1596"/>
        <v>80.677457305502841</v>
      </c>
      <c r="J1709" s="1444"/>
      <c r="K1709" s="1444"/>
      <c r="L1709" s="1445"/>
      <c r="M1709" s="1445"/>
      <c r="N1709" s="1445"/>
      <c r="O1709" s="1445"/>
      <c r="P1709" s="1445"/>
      <c r="Q1709" s="1445"/>
      <c r="R1709" s="1473"/>
      <c r="S1709" s="1473"/>
      <c r="T1709" s="1473"/>
      <c r="U1709" s="1473"/>
      <c r="V1709" s="1473"/>
      <c r="W1709" s="1473"/>
      <c r="X1709" s="1473"/>
      <c r="Y1709" s="1473"/>
      <c r="Z1709" s="1473"/>
      <c r="AA1709" s="1473"/>
      <c r="AB1709" s="1473"/>
      <c r="AC1709" s="1473"/>
      <c r="AD1709" s="1610"/>
      <c r="AE1709" s="1473"/>
      <c r="AF1709" s="1473"/>
      <c r="AG1709" s="1473"/>
      <c r="AH1709" s="1519"/>
      <c r="AI1709" s="1473"/>
      <c r="AJ1709" s="1183">
        <f t="shared" ref="AJ1709:AK1709" si="1599">AJ1687</f>
        <v>19</v>
      </c>
      <c r="AK1709" s="1183">
        <f t="shared" si="1599"/>
        <v>214501.06</v>
      </c>
      <c r="AL1709" s="1183">
        <f t="shared" si="1586"/>
        <v>214.50106</v>
      </c>
      <c r="AM1709" s="2437"/>
      <c r="AN1709" s="767"/>
      <c r="AO1709" s="238"/>
      <c r="AP1709" s="238"/>
      <c r="AQ1709" s="238"/>
      <c r="AR1709" s="238"/>
      <c r="AS1709" s="238"/>
      <c r="AT1709" s="238"/>
      <c r="AU1709" s="238"/>
      <c r="AV1709" s="238"/>
      <c r="AW1709" s="238"/>
      <c r="AX1709" s="238"/>
      <c r="AY1709" s="238"/>
      <c r="AZ1709" s="238"/>
      <c r="BA1709" s="238"/>
      <c r="BB1709" s="238"/>
      <c r="BC1709" s="238"/>
      <c r="BD1709" s="238"/>
      <c r="BE1709" s="238"/>
      <c r="BF1709" s="238"/>
      <c r="BG1709" s="238"/>
      <c r="BH1709" s="238"/>
      <c r="BI1709" s="238"/>
      <c r="BJ1709" s="238"/>
      <c r="BK1709" s="238"/>
      <c r="BL1709" s="238"/>
      <c r="BM1709" s="238"/>
      <c r="BN1709" s="238"/>
      <c r="BO1709" s="238"/>
      <c r="BP1709" s="238"/>
      <c r="BQ1709" s="238"/>
      <c r="BR1709" s="238"/>
      <c r="BS1709" s="238"/>
      <c r="BT1709" s="238"/>
      <c r="BU1709" s="238"/>
      <c r="BV1709" s="238"/>
      <c r="BW1709" s="238"/>
      <c r="BX1709" s="238"/>
      <c r="BY1709" s="238"/>
      <c r="BZ1709" s="238"/>
      <c r="CA1709" s="238"/>
      <c r="CB1709" s="238"/>
      <c r="CC1709" s="238"/>
      <c r="CD1709" s="238"/>
      <c r="CE1709" s="238"/>
      <c r="CF1709" s="238"/>
      <c r="CG1709" s="238"/>
      <c r="CH1709" s="238"/>
      <c r="CI1709" s="238"/>
      <c r="CJ1709" s="238"/>
      <c r="CK1709" s="238"/>
      <c r="CL1709" s="238"/>
      <c r="CM1709" s="238"/>
      <c r="CN1709" s="238"/>
      <c r="CO1709" s="238"/>
      <c r="CP1709" s="238"/>
      <c r="CQ1709" s="238"/>
      <c r="CR1709" s="238"/>
      <c r="CS1709" s="238"/>
      <c r="CT1709" s="238"/>
      <c r="CU1709" s="238"/>
      <c r="CV1709" s="238"/>
      <c r="CW1709" s="238"/>
      <c r="CX1709" s="238"/>
      <c r="CY1709" s="238"/>
      <c r="CZ1709" s="238"/>
      <c r="DA1709" s="238"/>
      <c r="DB1709" s="238"/>
      <c r="DC1709" s="238"/>
      <c r="DD1709" s="238"/>
      <c r="DE1709" s="238"/>
      <c r="DF1709" s="238"/>
      <c r="DG1709" s="238"/>
      <c r="DH1709" s="238"/>
      <c r="DI1709" s="238"/>
      <c r="DJ1709" s="238"/>
      <c r="DK1709" s="238"/>
      <c r="DL1709" s="238"/>
      <c r="DM1709" s="238"/>
      <c r="DN1709" s="238"/>
      <c r="DO1709" s="238"/>
      <c r="DP1709" s="238"/>
      <c r="DQ1709" s="238"/>
      <c r="DR1709" s="238"/>
      <c r="DS1709" s="238"/>
      <c r="DT1709" s="238"/>
      <c r="DU1709" s="238"/>
      <c r="DV1709" s="238"/>
      <c r="DW1709" s="238"/>
      <c r="DX1709" s="238"/>
      <c r="DY1709" s="238"/>
      <c r="DZ1709" s="238"/>
      <c r="EA1709" s="238"/>
      <c r="EB1709" s="238"/>
      <c r="EC1709" s="238"/>
      <c r="ED1709" s="238"/>
      <c r="EE1709" s="238"/>
      <c r="EF1709" s="238"/>
      <c r="EG1709" s="238"/>
      <c r="EH1709" s="238"/>
      <c r="EI1709" s="238"/>
      <c r="EJ1709" s="238"/>
      <c r="EK1709" s="238"/>
      <c r="EL1709" s="238"/>
      <c r="EM1709" s="238"/>
      <c r="EN1709" s="238"/>
      <c r="EO1709" s="238"/>
      <c r="EP1709" s="238"/>
      <c r="EQ1709" s="238"/>
      <c r="ER1709" s="238"/>
      <c r="ES1709" s="238"/>
      <c r="ET1709" s="238"/>
      <c r="EU1709" s="238"/>
      <c r="EV1709" s="238"/>
      <c r="EW1709" s="238"/>
      <c r="EX1709" s="238"/>
      <c r="EY1709" s="238"/>
      <c r="EZ1709" s="238"/>
      <c r="FA1709" s="238"/>
      <c r="FB1709" s="238"/>
      <c r="FC1709" s="238"/>
      <c r="FD1709" s="238"/>
      <c r="FE1709" s="238"/>
      <c r="FF1709" s="238"/>
      <c r="FG1709" s="238"/>
      <c r="FH1709" s="238"/>
      <c r="FI1709" s="238"/>
      <c r="FJ1709" s="238"/>
      <c r="FK1709" s="238"/>
      <c r="FL1709" s="238"/>
      <c r="FM1709" s="238"/>
      <c r="FN1709" s="238"/>
      <c r="FO1709" s="238"/>
      <c r="FP1709" s="238"/>
      <c r="FQ1709" s="238"/>
      <c r="FR1709" s="238"/>
      <c r="FS1709" s="238"/>
      <c r="FT1709" s="238"/>
      <c r="FU1709" s="238"/>
      <c r="FV1709" s="238"/>
      <c r="FW1709" s="238"/>
      <c r="FX1709" s="238"/>
      <c r="FY1709" s="238"/>
      <c r="FZ1709" s="238"/>
      <c r="GA1709" s="238"/>
      <c r="GB1709" s="238"/>
      <c r="GC1709" s="238"/>
      <c r="GD1709" s="238"/>
      <c r="GE1709" s="238"/>
      <c r="GF1709" s="238"/>
      <c r="GG1709" s="238"/>
      <c r="GH1709" s="238"/>
      <c r="GI1709" s="238"/>
      <c r="GJ1709" s="238"/>
      <c r="GK1709" s="238"/>
      <c r="GL1709" s="238"/>
      <c r="GM1709" s="238"/>
      <c r="GN1709" s="238"/>
      <c r="GO1709" s="238"/>
      <c r="GP1709" s="238"/>
      <c r="GQ1709" s="238"/>
      <c r="GR1709" s="238"/>
      <c r="GS1709" s="238"/>
      <c r="GT1709" s="238"/>
      <c r="GU1709" s="238"/>
      <c r="GV1709" s="238"/>
      <c r="GW1709" s="238"/>
      <c r="GX1709" s="238"/>
      <c r="GY1709" s="238"/>
      <c r="GZ1709" s="238"/>
      <c r="HA1709" s="238"/>
      <c r="HB1709" s="238"/>
      <c r="HC1709" s="238"/>
      <c r="HD1709" s="238"/>
      <c r="HE1709" s="238"/>
      <c r="HF1709" s="238"/>
      <c r="HG1709" s="238"/>
      <c r="HH1709" s="238"/>
      <c r="HI1709" s="238"/>
      <c r="HJ1709" s="238"/>
      <c r="HK1709" s="238"/>
      <c r="HL1709" s="238"/>
      <c r="HM1709" s="238"/>
      <c r="HN1709" s="238"/>
      <c r="HO1709" s="238"/>
      <c r="HP1709" s="238"/>
      <c r="HQ1709" s="238"/>
      <c r="HR1709" s="238"/>
      <c r="HS1709" s="238"/>
      <c r="HT1709" s="238"/>
      <c r="HU1709" s="238"/>
      <c r="HV1709" s="238"/>
      <c r="HW1709" s="238"/>
      <c r="HX1709" s="238"/>
      <c r="HY1709" s="238"/>
      <c r="HZ1709" s="238"/>
      <c r="IA1709" s="238"/>
      <c r="IB1709" s="238"/>
      <c r="IC1709" s="238"/>
      <c r="ID1709" s="238"/>
      <c r="IE1709" s="238"/>
      <c r="IF1709" s="238"/>
      <c r="IG1709" s="238"/>
      <c r="IH1709" s="238"/>
      <c r="II1709" s="238"/>
      <c r="IJ1709" s="238"/>
      <c r="IK1709" s="238"/>
      <c r="IL1709" s="238"/>
      <c r="IM1709" s="238"/>
      <c r="IN1709" s="238"/>
      <c r="IO1709" s="238"/>
      <c r="IP1709" s="238"/>
      <c r="IQ1709" s="238"/>
      <c r="IR1709" s="238"/>
      <c r="IS1709" s="238"/>
      <c r="IT1709" s="238"/>
      <c r="IU1709" s="238"/>
      <c r="IV1709" s="238"/>
      <c r="IW1709" s="238"/>
      <c r="IX1709" s="238"/>
      <c r="IY1709" s="238"/>
      <c r="IZ1709" s="238"/>
      <c r="JA1709" s="238"/>
      <c r="JB1709" s="238"/>
      <c r="JC1709" s="238"/>
      <c r="JD1709" s="238"/>
      <c r="JE1709" s="238"/>
      <c r="JF1709" s="238"/>
      <c r="JG1709" s="238"/>
      <c r="JH1709" s="238"/>
      <c r="JI1709" s="238"/>
      <c r="JJ1709" s="238"/>
      <c r="JK1709" s="238"/>
      <c r="JL1709" s="238"/>
      <c r="JM1709" s="238"/>
      <c r="JN1709" s="238"/>
      <c r="JO1709" s="238"/>
    </row>
    <row r="1710" spans="1:275" s="791" customFormat="1" ht="38.1" customHeight="1" x14ac:dyDescent="0.25">
      <c r="A1710" s="738">
        <v>1</v>
      </c>
      <c r="B1710" s="1735">
        <v>1</v>
      </c>
      <c r="C1710" s="1540" t="s">
        <v>158</v>
      </c>
      <c r="D1710" s="1540"/>
      <c r="E1710" s="1182"/>
      <c r="F1710" s="2235">
        <f>F1658</f>
        <v>990</v>
      </c>
      <c r="G1710" s="1183">
        <f>G1658</f>
        <v>990</v>
      </c>
      <c r="H1710" s="1183">
        <f>H1658</f>
        <v>878</v>
      </c>
      <c r="I1710" s="1530">
        <f t="shared" si="1596"/>
        <v>88.686868686868692</v>
      </c>
      <c r="J1710" s="1444"/>
      <c r="K1710" s="1444"/>
      <c r="L1710" s="1445"/>
      <c r="M1710" s="1445"/>
      <c r="N1710" s="1445"/>
      <c r="O1710" s="1445"/>
      <c r="P1710" s="1445"/>
      <c r="Q1710" s="1445"/>
      <c r="R1710" s="1473"/>
      <c r="S1710" s="1473"/>
      <c r="T1710" s="1473"/>
      <c r="U1710" s="1473"/>
      <c r="V1710" s="1473"/>
      <c r="W1710" s="1473"/>
      <c r="X1710" s="1473"/>
      <c r="Y1710" s="1473"/>
      <c r="Z1710" s="1473"/>
      <c r="AA1710" s="1473"/>
      <c r="AB1710" s="1473"/>
      <c r="AC1710" s="1473"/>
      <c r="AD1710" s="1610"/>
      <c r="AE1710" s="1473"/>
      <c r="AF1710" s="1473"/>
      <c r="AG1710" s="1473"/>
      <c r="AH1710" s="1519"/>
      <c r="AI1710" s="1473"/>
      <c r="AJ1710" s="1183">
        <f>AJ1658</f>
        <v>0</v>
      </c>
      <c r="AK1710" s="1183">
        <f t="shared" ref="AK1710" si="1600">AK1658</f>
        <v>0</v>
      </c>
      <c r="AL1710" s="1183">
        <f t="shared" si="1586"/>
        <v>0</v>
      </c>
      <c r="AM1710" s="2437"/>
      <c r="AN1710" s="767"/>
      <c r="AO1710" s="238"/>
      <c r="AP1710" s="238"/>
      <c r="AQ1710" s="238"/>
      <c r="AR1710" s="238"/>
      <c r="AS1710" s="238"/>
      <c r="AT1710" s="238"/>
      <c r="AU1710" s="238"/>
      <c r="AV1710" s="238"/>
      <c r="AW1710" s="238"/>
      <c r="AX1710" s="238"/>
      <c r="AY1710" s="238"/>
      <c r="AZ1710" s="238"/>
      <c r="BA1710" s="238"/>
      <c r="BB1710" s="238"/>
      <c r="BC1710" s="238"/>
      <c r="BD1710" s="238"/>
      <c r="BE1710" s="238"/>
      <c r="BF1710" s="238"/>
      <c r="BG1710" s="238"/>
      <c r="BH1710" s="238"/>
      <c r="BI1710" s="238"/>
      <c r="BJ1710" s="238"/>
      <c r="BK1710" s="238"/>
      <c r="BL1710" s="238"/>
      <c r="BM1710" s="238"/>
      <c r="BN1710" s="238"/>
      <c r="BO1710" s="238"/>
      <c r="BP1710" s="238"/>
      <c r="BQ1710" s="238"/>
      <c r="BR1710" s="238"/>
      <c r="BS1710" s="238"/>
      <c r="BT1710" s="238"/>
      <c r="BU1710" s="238"/>
      <c r="BV1710" s="238"/>
      <c r="BW1710" s="238"/>
      <c r="BX1710" s="238"/>
      <c r="BY1710" s="238"/>
      <c r="BZ1710" s="238"/>
      <c r="CA1710" s="238"/>
      <c r="CB1710" s="238"/>
      <c r="CC1710" s="238"/>
      <c r="CD1710" s="238"/>
      <c r="CE1710" s="238"/>
      <c r="CF1710" s="238"/>
      <c r="CG1710" s="238"/>
      <c r="CH1710" s="238"/>
      <c r="CI1710" s="238"/>
      <c r="CJ1710" s="238"/>
      <c r="CK1710" s="238"/>
      <c r="CL1710" s="238"/>
      <c r="CM1710" s="238"/>
      <c r="CN1710" s="238"/>
      <c r="CO1710" s="238"/>
      <c r="CP1710" s="238"/>
      <c r="CQ1710" s="238"/>
      <c r="CR1710" s="238"/>
      <c r="CS1710" s="238"/>
      <c r="CT1710" s="238"/>
      <c r="CU1710" s="238"/>
      <c r="CV1710" s="238"/>
      <c r="CW1710" s="238"/>
      <c r="CX1710" s="238"/>
      <c r="CY1710" s="238"/>
      <c r="CZ1710" s="238"/>
      <c r="DA1710" s="238"/>
      <c r="DB1710" s="238"/>
      <c r="DC1710" s="238"/>
      <c r="DD1710" s="238"/>
      <c r="DE1710" s="238"/>
      <c r="DF1710" s="238"/>
      <c r="DG1710" s="238"/>
      <c r="DH1710" s="238"/>
      <c r="DI1710" s="238"/>
      <c r="DJ1710" s="238"/>
      <c r="DK1710" s="238"/>
      <c r="DL1710" s="238"/>
      <c r="DM1710" s="238"/>
      <c r="DN1710" s="238"/>
      <c r="DO1710" s="238"/>
      <c r="DP1710" s="238"/>
      <c r="DQ1710" s="238"/>
      <c r="DR1710" s="238"/>
      <c r="DS1710" s="238"/>
      <c r="DT1710" s="238"/>
      <c r="DU1710" s="238"/>
      <c r="DV1710" s="238"/>
      <c r="DW1710" s="238"/>
      <c r="DX1710" s="238"/>
      <c r="DY1710" s="238"/>
      <c r="DZ1710" s="238"/>
      <c r="EA1710" s="238"/>
      <c r="EB1710" s="238"/>
      <c r="EC1710" s="238"/>
      <c r="ED1710" s="238"/>
      <c r="EE1710" s="238"/>
      <c r="EF1710" s="238"/>
      <c r="EG1710" s="238"/>
      <c r="EH1710" s="238"/>
      <c r="EI1710" s="238"/>
      <c r="EJ1710" s="238"/>
      <c r="EK1710" s="238"/>
      <c r="EL1710" s="238"/>
      <c r="EM1710" s="238"/>
      <c r="EN1710" s="238"/>
      <c r="EO1710" s="238"/>
      <c r="EP1710" s="238"/>
      <c r="EQ1710" s="238"/>
      <c r="ER1710" s="238"/>
      <c r="ES1710" s="238"/>
      <c r="ET1710" s="238"/>
      <c r="EU1710" s="238"/>
      <c r="EV1710" s="238"/>
      <c r="EW1710" s="238"/>
      <c r="EX1710" s="238"/>
      <c r="EY1710" s="238"/>
      <c r="EZ1710" s="238"/>
      <c r="FA1710" s="238"/>
      <c r="FB1710" s="238"/>
      <c r="FC1710" s="238"/>
      <c r="FD1710" s="238"/>
      <c r="FE1710" s="238"/>
      <c r="FF1710" s="238"/>
      <c r="FG1710" s="238"/>
      <c r="FH1710" s="238"/>
      <c r="FI1710" s="238"/>
      <c r="FJ1710" s="238"/>
      <c r="FK1710" s="238"/>
      <c r="FL1710" s="238"/>
      <c r="FM1710" s="238"/>
      <c r="FN1710" s="238"/>
      <c r="FO1710" s="238"/>
      <c r="FP1710" s="238"/>
      <c r="FQ1710" s="238"/>
      <c r="FR1710" s="238"/>
      <c r="FS1710" s="238"/>
      <c r="FT1710" s="238"/>
      <c r="FU1710" s="238"/>
      <c r="FV1710" s="238"/>
      <c r="FW1710" s="238"/>
      <c r="FX1710" s="238"/>
      <c r="FY1710" s="238"/>
      <c r="FZ1710" s="238"/>
      <c r="GA1710" s="238"/>
      <c r="GB1710" s="238"/>
      <c r="GC1710" s="238"/>
      <c r="GD1710" s="238"/>
      <c r="GE1710" s="238"/>
      <c r="GF1710" s="238"/>
      <c r="GG1710" s="238"/>
      <c r="GH1710" s="238"/>
      <c r="GI1710" s="238"/>
      <c r="GJ1710" s="238"/>
      <c r="GK1710" s="238"/>
      <c r="GL1710" s="238"/>
      <c r="GM1710" s="238"/>
      <c r="GN1710" s="238"/>
      <c r="GO1710" s="238"/>
      <c r="GP1710" s="238"/>
      <c r="GQ1710" s="238"/>
      <c r="GR1710" s="238"/>
      <c r="GS1710" s="238"/>
      <c r="GT1710" s="238"/>
      <c r="GU1710" s="238"/>
      <c r="GV1710" s="238"/>
      <c r="GW1710" s="238"/>
      <c r="GX1710" s="238"/>
      <c r="GY1710" s="238"/>
      <c r="GZ1710" s="238"/>
      <c r="HA1710" s="238"/>
      <c r="HB1710" s="238"/>
      <c r="HC1710" s="238"/>
      <c r="HD1710" s="238"/>
      <c r="HE1710" s="238"/>
      <c r="HF1710" s="238"/>
      <c r="HG1710" s="238"/>
      <c r="HH1710" s="238"/>
      <c r="HI1710" s="238"/>
      <c r="HJ1710" s="238"/>
      <c r="HK1710" s="238"/>
      <c r="HL1710" s="238"/>
      <c r="HM1710" s="238"/>
      <c r="HN1710" s="238"/>
      <c r="HO1710" s="238"/>
      <c r="HP1710" s="238"/>
      <c r="HQ1710" s="238"/>
      <c r="HR1710" s="238"/>
      <c r="HS1710" s="238"/>
      <c r="HT1710" s="238"/>
      <c r="HU1710" s="238"/>
      <c r="HV1710" s="238"/>
      <c r="HW1710" s="238"/>
      <c r="HX1710" s="238"/>
      <c r="HY1710" s="238"/>
      <c r="HZ1710" s="238"/>
      <c r="IA1710" s="238"/>
      <c r="IB1710" s="238"/>
      <c r="IC1710" s="238"/>
      <c r="ID1710" s="238"/>
      <c r="IE1710" s="238"/>
      <c r="IF1710" s="238"/>
      <c r="IG1710" s="238"/>
      <c r="IH1710" s="238"/>
      <c r="II1710" s="238"/>
      <c r="IJ1710" s="238"/>
      <c r="IK1710" s="238"/>
      <c r="IL1710" s="238"/>
      <c r="IM1710" s="238"/>
      <c r="IN1710" s="238"/>
      <c r="IO1710" s="238"/>
      <c r="IP1710" s="238"/>
      <c r="IQ1710" s="238"/>
      <c r="IR1710" s="238"/>
      <c r="IS1710" s="238"/>
      <c r="IT1710" s="238"/>
      <c r="IU1710" s="238"/>
      <c r="IV1710" s="238"/>
      <c r="IW1710" s="238"/>
      <c r="IX1710" s="238"/>
      <c r="IY1710" s="238"/>
      <c r="IZ1710" s="238"/>
      <c r="JA1710" s="238"/>
      <c r="JB1710" s="238"/>
      <c r="JC1710" s="238"/>
      <c r="JD1710" s="238"/>
      <c r="JE1710" s="238"/>
      <c r="JF1710" s="238"/>
      <c r="JG1710" s="238"/>
      <c r="JH1710" s="238"/>
      <c r="JI1710" s="238"/>
      <c r="JJ1710" s="238"/>
      <c r="JK1710" s="238"/>
      <c r="JL1710" s="238"/>
      <c r="JM1710" s="238"/>
      <c r="JN1710" s="238"/>
      <c r="JO1710" s="238"/>
    </row>
    <row r="1711" spans="1:275" x14ac:dyDescent="0.25">
      <c r="A1711" s="738">
        <v>1</v>
      </c>
      <c r="B1711" s="1735">
        <v>1</v>
      </c>
      <c r="C1711" s="1421" t="s">
        <v>88</v>
      </c>
      <c r="D1711" s="1421"/>
      <c r="E1711" s="1421"/>
      <c r="F1711" s="2174">
        <f>F1644+F1660</f>
        <v>13850.387464387464</v>
      </c>
      <c r="G1711" s="1532">
        <f>G1644+G1660</f>
        <v>13850.387464387464</v>
      </c>
      <c r="H1711" s="1532">
        <f>H1644+H1660</f>
        <v>12988.949287749288</v>
      </c>
      <c r="I1711" s="1532">
        <f t="shared" si="1596"/>
        <v>93.780403769547021</v>
      </c>
      <c r="J1711" s="1522"/>
      <c r="K1711" s="1522"/>
      <c r="L1711" s="1522"/>
      <c r="M1711" s="1522"/>
      <c r="N1711" s="1522"/>
      <c r="O1711" s="1522"/>
      <c r="P1711" s="1522"/>
      <c r="Q1711" s="1522"/>
      <c r="R1711" s="1532">
        <f t="shared" ref="R1711:X1711" si="1601">R1661</f>
        <v>39576.193309999995</v>
      </c>
      <c r="S1711" s="1532">
        <f t="shared" si="1601"/>
        <v>39576.193309999995</v>
      </c>
      <c r="T1711" s="1532">
        <f t="shared" si="1601"/>
        <v>39576.193309999995</v>
      </c>
      <c r="U1711" s="1532">
        <f t="shared" si="1601"/>
        <v>39576.193309999995</v>
      </c>
      <c r="V1711" s="1532">
        <f t="shared" si="1601"/>
        <v>39576.193309999995</v>
      </c>
      <c r="W1711" s="1532">
        <f t="shared" si="1601"/>
        <v>39576.193309999995</v>
      </c>
      <c r="X1711" s="1532">
        <f t="shared" si="1601"/>
        <v>39122.033959999993</v>
      </c>
      <c r="Y1711" s="1532">
        <f t="shared" ref="Y1711:Z1711" si="1602">Y1661</f>
        <v>39599.454143333336</v>
      </c>
      <c r="Z1711" s="1532">
        <f t="shared" si="1602"/>
        <v>39599.454143333336</v>
      </c>
      <c r="AA1711" s="1532">
        <f t="shared" ref="AA1711:AB1711" si="1603">AA1661</f>
        <v>39321.229480000002</v>
      </c>
      <c r="AB1711" s="1532">
        <f t="shared" si="1603"/>
        <v>39321.229480000002</v>
      </c>
      <c r="AC1711" s="1532">
        <f t="shared" ref="AC1711" si="1604">AC1661</f>
        <v>39040.140299999999</v>
      </c>
      <c r="AD1711" s="1685">
        <f t="shared" ref="AD1711:AI1711" si="1605">AD1661</f>
        <v>39040.140299999999</v>
      </c>
      <c r="AE1711" s="1532">
        <f t="shared" si="1605"/>
        <v>38408.843990000008</v>
      </c>
      <c r="AF1711" s="1532">
        <f t="shared" si="1605"/>
        <v>0</v>
      </c>
      <c r="AG1711" s="1532">
        <f t="shared" si="1605"/>
        <v>-631.29630999999563</v>
      </c>
      <c r="AH1711" s="1532">
        <f t="shared" si="1605"/>
        <v>-45.479370000000003</v>
      </c>
      <c r="AI1711" s="1532">
        <f t="shared" si="1605"/>
        <v>38363.364620000008</v>
      </c>
      <c r="AJ1711" s="1532">
        <f>AJ1644+AJ1660</f>
        <v>64.800000000000011</v>
      </c>
      <c r="AK1711" s="1532">
        <f t="shared" ref="AK1711" si="1606">AK1661</f>
        <v>228819.46</v>
      </c>
      <c r="AL1711" s="1532">
        <f t="shared" si="1586"/>
        <v>228.81945999999999</v>
      </c>
      <c r="AM1711" s="2437"/>
    </row>
    <row r="1712" spans="1:275" x14ac:dyDescent="0.25">
      <c r="A1712" s="738">
        <v>1</v>
      </c>
      <c r="B1712" s="1735">
        <v>1</v>
      </c>
      <c r="C1712" s="1533" t="s">
        <v>79</v>
      </c>
      <c r="D1712" s="1533"/>
      <c r="E1712" s="1533"/>
      <c r="F1712" s="2263">
        <f>SUM(F1664)</f>
        <v>100</v>
      </c>
      <c r="G1712" s="1534">
        <f>SUM(G1664)</f>
        <v>100</v>
      </c>
      <c r="H1712" s="1534">
        <f>SUM(H1664)</f>
        <v>105</v>
      </c>
      <c r="I1712" s="1534">
        <f t="shared" si="1596"/>
        <v>105</v>
      </c>
      <c r="J1712" s="1535">
        <f t="shared" ref="J1712:K1714" si="1607">M1712/G1712</f>
        <v>9</v>
      </c>
      <c r="K1712" s="1535">
        <f t="shared" si="1607"/>
        <v>9.7619047619047628</v>
      </c>
      <c r="L1712" s="1534">
        <f>SUM(L1664)</f>
        <v>900</v>
      </c>
      <c r="M1712" s="1534">
        <f>SUM(M1664)</f>
        <v>900</v>
      </c>
      <c r="N1712" s="1534">
        <f>SUM(N1664)</f>
        <v>1025</v>
      </c>
      <c r="O1712" s="1178">
        <f>N1712/M1712*100</f>
        <v>113.88888888888889</v>
      </c>
      <c r="P1712" s="1534">
        <f>SUM(P1664)</f>
        <v>3</v>
      </c>
      <c r="Q1712" s="1178">
        <f>N1712/$C$3*12/P1712</f>
        <v>341.66666666666669</v>
      </c>
      <c r="R1712" s="1534"/>
      <c r="S1712" s="1534"/>
      <c r="T1712" s="1534"/>
      <c r="U1712" s="1534"/>
      <c r="V1712" s="1534"/>
      <c r="W1712" s="1534"/>
      <c r="X1712" s="1534"/>
      <c r="Y1712" s="1534"/>
      <c r="Z1712" s="1534"/>
      <c r="AA1712" s="1534"/>
      <c r="AB1712" s="1534"/>
      <c r="AC1712" s="1534"/>
      <c r="AD1712" s="1686"/>
      <c r="AE1712" s="1534"/>
      <c r="AF1712" s="1534"/>
      <c r="AG1712" s="1534"/>
      <c r="AH1712" s="1534"/>
      <c r="AI1712" s="1534"/>
      <c r="AJ1712" s="1534">
        <f>SUM(AJ1664)</f>
        <v>0</v>
      </c>
      <c r="AK1712" s="1534"/>
      <c r="AL1712" s="1534">
        <f t="shared" si="1586"/>
        <v>0</v>
      </c>
      <c r="AM1712" s="2437"/>
    </row>
    <row r="1713" spans="1:39" ht="15" customHeight="1" x14ac:dyDescent="0.25">
      <c r="A1713" s="738">
        <v>1</v>
      </c>
      <c r="B1713" s="1735">
        <v>1</v>
      </c>
      <c r="C1713" s="1541" t="s">
        <v>16</v>
      </c>
      <c r="D1713" s="1541"/>
      <c r="E1713" s="1541"/>
      <c r="F1713" s="2193">
        <f t="shared" ref="F1713:H1714" si="1608">SUM(F1668)</f>
        <v>85</v>
      </c>
      <c r="G1713" s="1323">
        <f t="shared" si="1608"/>
        <v>85</v>
      </c>
      <c r="H1713" s="1323">
        <f t="shared" si="1608"/>
        <v>87</v>
      </c>
      <c r="I1713" s="1323">
        <f t="shared" si="1596"/>
        <v>102.35294117647058</v>
      </c>
      <c r="J1713" s="1336">
        <f t="shared" si="1607"/>
        <v>8</v>
      </c>
      <c r="K1713" s="1336">
        <f t="shared" si="1607"/>
        <v>6.9770114942528734</v>
      </c>
      <c r="L1713" s="1323">
        <f t="shared" ref="L1713:N1714" si="1609">SUM(L1668)</f>
        <v>680</v>
      </c>
      <c r="M1713" s="1323">
        <f t="shared" si="1609"/>
        <v>680</v>
      </c>
      <c r="N1713" s="1323">
        <f t="shared" si="1609"/>
        <v>607</v>
      </c>
      <c r="O1713" s="1212">
        <f>N1713/M1713*100</f>
        <v>89.264705882352942</v>
      </c>
      <c r="P1713" s="1323">
        <f>SUM(P1668)</f>
        <v>2.833333333333333</v>
      </c>
      <c r="Q1713" s="1212">
        <f>N1713/$C$3*12/P1713</f>
        <v>214.23529411764707</v>
      </c>
      <c r="R1713" s="1323"/>
      <c r="S1713" s="1323"/>
      <c r="T1713" s="1323"/>
      <c r="U1713" s="1323"/>
      <c r="V1713" s="1323"/>
      <c r="W1713" s="1323"/>
      <c r="X1713" s="1323"/>
      <c r="Y1713" s="1323"/>
      <c r="Z1713" s="1323"/>
      <c r="AA1713" s="1323"/>
      <c r="AB1713" s="1323"/>
      <c r="AC1713" s="1323"/>
      <c r="AD1713" s="1668"/>
      <c r="AE1713" s="1323"/>
      <c r="AF1713" s="1323"/>
      <c r="AG1713" s="1323"/>
      <c r="AH1713" s="1323"/>
      <c r="AI1713" s="1323"/>
      <c r="AJ1713" s="1323">
        <f>SUM(AJ1668)</f>
        <v>0</v>
      </c>
      <c r="AK1713" s="1323"/>
      <c r="AL1713" s="1323">
        <f t="shared" si="1586"/>
        <v>0</v>
      </c>
      <c r="AM1713" s="2437"/>
    </row>
    <row r="1714" spans="1:39" ht="29.25" x14ac:dyDescent="0.25">
      <c r="A1714" s="738">
        <v>1</v>
      </c>
      <c r="B1714" s="1735">
        <v>1</v>
      </c>
      <c r="C1714" s="1543" t="s">
        <v>173</v>
      </c>
      <c r="D1714" s="2523"/>
      <c r="E1714" s="1544"/>
      <c r="F1714" s="2176">
        <f t="shared" si="1608"/>
        <v>185</v>
      </c>
      <c r="G1714" s="1304">
        <f t="shared" si="1608"/>
        <v>185</v>
      </c>
      <c r="H1714" s="1304">
        <f t="shared" si="1608"/>
        <v>192</v>
      </c>
      <c r="I1714" s="1304">
        <f t="shared" si="1596"/>
        <v>103.78378378378379</v>
      </c>
      <c r="J1714" s="1545">
        <f t="shared" si="1607"/>
        <v>8.5405405405405403</v>
      </c>
      <c r="K1714" s="1545">
        <f t="shared" si="1607"/>
        <v>8.5</v>
      </c>
      <c r="L1714" s="1304">
        <f t="shared" si="1609"/>
        <v>1580</v>
      </c>
      <c r="M1714" s="1304">
        <f t="shared" si="1609"/>
        <v>1580</v>
      </c>
      <c r="N1714" s="1304">
        <f t="shared" si="1609"/>
        <v>1632</v>
      </c>
      <c r="O1714" s="1170">
        <f>N1714/M1714*100</f>
        <v>103.29113924050633</v>
      </c>
      <c r="P1714" s="1304">
        <f>SUM(P1669)</f>
        <v>5.833333333333333</v>
      </c>
      <c r="Q1714" s="1170">
        <f>N1714/$C$3*12/P1714</f>
        <v>279.7714285714286</v>
      </c>
      <c r="R1714" s="1304">
        <f t="shared" ref="R1714:AE1714" si="1610">SUM(R1669)</f>
        <v>3294.0785471999998</v>
      </c>
      <c r="S1714" s="1304">
        <f t="shared" si="1610"/>
        <v>3294.0785471999998</v>
      </c>
      <c r="T1714" s="1304">
        <f t="shared" si="1610"/>
        <v>3294.0785471999998</v>
      </c>
      <c r="U1714" s="1304">
        <f t="shared" si="1610"/>
        <v>3294.0785471999998</v>
      </c>
      <c r="V1714" s="1304">
        <f t="shared" ref="V1714:X1714" si="1611">SUM(V1669)</f>
        <v>3294.0785471999998</v>
      </c>
      <c r="W1714" s="1304">
        <f t="shared" si="1611"/>
        <v>3294.0785471999998</v>
      </c>
      <c r="X1714" s="1304">
        <f t="shared" si="1611"/>
        <v>3294.0785471999998</v>
      </c>
      <c r="Y1714" s="1304">
        <f t="shared" ref="Y1714:Z1714" si="1612">SUM(Y1669)</f>
        <v>3294.0785471999998</v>
      </c>
      <c r="Z1714" s="1304">
        <f t="shared" si="1612"/>
        <v>3294.0785471999998</v>
      </c>
      <c r="AA1714" s="1304">
        <f t="shared" ref="AA1714:AB1714" si="1613">SUM(AA1669)</f>
        <v>3294.0785471999998</v>
      </c>
      <c r="AB1714" s="1304">
        <f t="shared" si="1613"/>
        <v>3294.0785471999998</v>
      </c>
      <c r="AC1714" s="1304">
        <f t="shared" ref="AC1714" si="1614">SUM(AC1669)</f>
        <v>3294.0785471999998</v>
      </c>
      <c r="AD1714" s="1687">
        <f t="shared" si="1610"/>
        <v>3294.0785471999998</v>
      </c>
      <c r="AE1714" s="1304">
        <f t="shared" si="1610"/>
        <v>3522.4974000000002</v>
      </c>
      <c r="AF1714" s="1304"/>
      <c r="AG1714" s="1304">
        <f>SUM(AG1669)</f>
        <v>228.41885280000042</v>
      </c>
      <c r="AH1714" s="1304">
        <f>SUM(AH1669)</f>
        <v>-57.316469999999995</v>
      </c>
      <c r="AI1714" s="1546">
        <f>SUM(AI1669)</f>
        <v>3465.18093</v>
      </c>
      <c r="AJ1714" s="1304">
        <f>SUM(AJ1669)</f>
        <v>0</v>
      </c>
      <c r="AK1714" s="1546">
        <f>SUM(AK1669)</f>
        <v>0</v>
      </c>
      <c r="AL1714" s="1546">
        <f t="shared" si="1586"/>
        <v>0</v>
      </c>
      <c r="AM1714" s="2437"/>
    </row>
    <row r="1715" spans="1:39" x14ac:dyDescent="0.25">
      <c r="A1715" s="738">
        <v>1</v>
      </c>
      <c r="B1715" s="1735">
        <v>1</v>
      </c>
      <c r="C1715" s="1213" t="s">
        <v>325</v>
      </c>
      <c r="D1715" s="1213"/>
      <c r="E1715" s="1384"/>
      <c r="F1715" s="2262">
        <f>F1670</f>
        <v>1000</v>
      </c>
      <c r="G1715" s="1549">
        <f t="shared" ref="G1715:H1715" si="1615">G1670</f>
        <v>1000</v>
      </c>
      <c r="H1715" s="1531">
        <f t="shared" si="1615"/>
        <v>630</v>
      </c>
      <c r="I1715" s="1207">
        <f t="shared" si="1596"/>
        <v>63</v>
      </c>
      <c r="J1715" s="1336"/>
      <c r="K1715" s="1336"/>
      <c r="L1715" s="1208"/>
      <c r="M1715" s="1215"/>
      <c r="N1715" s="1215"/>
      <c r="O1715" s="1366"/>
      <c r="P1715" s="1215"/>
      <c r="Q1715" s="2111"/>
      <c r="R1715" s="2107"/>
      <c r="S1715" s="2107"/>
      <c r="T1715" s="2107"/>
      <c r="U1715" s="2107"/>
      <c r="V1715" s="2107"/>
      <c r="W1715" s="2107"/>
      <c r="X1715" s="2107"/>
      <c r="Y1715" s="2107"/>
      <c r="Z1715" s="2107"/>
      <c r="AA1715" s="2107"/>
      <c r="AB1715" s="2107"/>
      <c r="AC1715" s="2107"/>
      <c r="AD1715" s="1652"/>
      <c r="AE1715" s="2106"/>
      <c r="AF1715" s="1215"/>
      <c r="AG1715" s="1215"/>
      <c r="AH1715" s="1215"/>
      <c r="AI1715" s="2106"/>
      <c r="AJ1715" s="1549">
        <f>AJ1670</f>
        <v>0</v>
      </c>
      <c r="AK1715" s="2106"/>
      <c r="AL1715" s="2106">
        <f t="shared" si="1586"/>
        <v>0</v>
      </c>
      <c r="AM1715" s="2437"/>
    </row>
    <row r="1716" spans="1:39" x14ac:dyDescent="0.25">
      <c r="A1716" s="738">
        <v>1</v>
      </c>
      <c r="B1716" s="1735">
        <v>1</v>
      </c>
      <c r="C1716" s="1298" t="s">
        <v>326</v>
      </c>
      <c r="D1716" s="1298"/>
      <c r="E1716" s="1384"/>
      <c r="F1716" s="2263">
        <f t="shared" ref="F1716:H1716" si="1616">F1671</f>
        <v>1000</v>
      </c>
      <c r="G1716" s="1550">
        <f t="shared" si="1616"/>
        <v>1000</v>
      </c>
      <c r="H1716" s="1535">
        <f t="shared" si="1616"/>
        <v>630</v>
      </c>
      <c r="I1716" s="1490">
        <f t="shared" si="1596"/>
        <v>63</v>
      </c>
      <c r="J1716" s="1536"/>
      <c r="K1716" s="1536"/>
      <c r="L1716" s="1492"/>
      <c r="M1716" s="1490"/>
      <c r="N1716" s="1490"/>
      <c r="O1716" s="1178"/>
      <c r="P1716" s="1492"/>
      <c r="Q1716" s="1212"/>
      <c r="R1716" s="2105"/>
      <c r="S1716" s="2105"/>
      <c r="T1716" s="2105"/>
      <c r="U1716" s="2105"/>
      <c r="V1716" s="2105"/>
      <c r="W1716" s="2105"/>
      <c r="X1716" s="2105"/>
      <c r="Y1716" s="2105"/>
      <c r="Z1716" s="2105"/>
      <c r="AA1716" s="2105"/>
      <c r="AB1716" s="2105"/>
      <c r="AC1716" s="2105"/>
      <c r="AD1716" s="1653"/>
      <c r="AE1716" s="1537"/>
      <c r="AF1716" s="1490"/>
      <c r="AG1716" s="1490"/>
      <c r="AH1716" s="1492"/>
      <c r="AI1716" s="1537"/>
      <c r="AJ1716" s="1550">
        <f>AJ1671</f>
        <v>0</v>
      </c>
      <c r="AK1716" s="1537"/>
      <c r="AL1716" s="1537">
        <f t="shared" si="1586"/>
        <v>0</v>
      </c>
      <c r="AM1716" s="2437"/>
    </row>
    <row r="1717" spans="1:39" x14ac:dyDescent="0.25">
      <c r="A1717" s="738">
        <v>1</v>
      </c>
      <c r="B1717" s="1735">
        <v>1</v>
      </c>
      <c r="C1717" s="1213" t="s">
        <v>327</v>
      </c>
      <c r="D1717" s="1213"/>
      <c r="E1717" s="1384"/>
      <c r="F1717" s="2262">
        <f t="shared" ref="F1717:H1717" si="1617">F1672</f>
        <v>2</v>
      </c>
      <c r="G1717" s="1549">
        <f t="shared" si="1617"/>
        <v>2</v>
      </c>
      <c r="H1717" s="1531">
        <f t="shared" si="1617"/>
        <v>0</v>
      </c>
      <c r="I1717" s="1207">
        <f t="shared" si="1596"/>
        <v>0</v>
      </c>
      <c r="J1717" s="1336"/>
      <c r="K1717" s="1336"/>
      <c r="L1717" s="1208"/>
      <c r="M1717" s="1208"/>
      <c r="N1717" s="1207"/>
      <c r="O1717" s="1178"/>
      <c r="P1717" s="1208"/>
      <c r="Q1717" s="1178"/>
      <c r="R1717" s="2108"/>
      <c r="S1717" s="2108"/>
      <c r="T1717" s="2108"/>
      <c r="U1717" s="2108"/>
      <c r="V1717" s="2108"/>
      <c r="W1717" s="2108"/>
      <c r="X1717" s="2108"/>
      <c r="Y1717" s="2108"/>
      <c r="Z1717" s="2108"/>
      <c r="AA1717" s="2108"/>
      <c r="AB1717" s="2108"/>
      <c r="AC1717" s="2108"/>
      <c r="AD1717" s="1654"/>
      <c r="AE1717" s="1207"/>
      <c r="AF1717" s="1215"/>
      <c r="AG1717" s="1207"/>
      <c r="AH1717" s="1207"/>
      <c r="AI1717" s="1207"/>
      <c r="AJ1717" s="1549">
        <f>AJ1672</f>
        <v>0</v>
      </c>
      <c r="AK1717" s="1207"/>
      <c r="AL1717" s="1207">
        <f t="shared" si="1586"/>
        <v>0</v>
      </c>
      <c r="AM1717" s="2437"/>
    </row>
    <row r="1718" spans="1:39" ht="29.25" x14ac:dyDescent="0.25">
      <c r="B1718" s="1735"/>
      <c r="C1718" s="1213" t="s">
        <v>328</v>
      </c>
      <c r="D1718" s="1213"/>
      <c r="E1718" s="1541"/>
      <c r="F1718" s="2264">
        <f t="shared" ref="F1718:H1718" si="1618">F1673</f>
        <v>2</v>
      </c>
      <c r="G1718" s="2104">
        <f t="shared" si="1618"/>
        <v>2</v>
      </c>
      <c r="H1718" s="1336">
        <f t="shared" si="1618"/>
        <v>0</v>
      </c>
      <c r="I1718" s="1208"/>
      <c r="J1718" s="1336"/>
      <c r="K1718" s="1336"/>
      <c r="L1718" s="1208"/>
      <c r="M1718" s="1208"/>
      <c r="N1718" s="1207"/>
      <c r="O1718" s="1178"/>
      <c r="P1718" s="1207"/>
      <c r="Q1718" s="1178"/>
      <c r="R1718" s="2109"/>
      <c r="S1718" s="2109"/>
      <c r="T1718" s="2109"/>
      <c r="U1718" s="2109"/>
      <c r="V1718" s="2109"/>
      <c r="W1718" s="2109"/>
      <c r="X1718" s="2109"/>
      <c r="Y1718" s="2109"/>
      <c r="Z1718" s="2109"/>
      <c r="AA1718" s="2109"/>
      <c r="AB1718" s="2109"/>
      <c r="AC1718" s="2109"/>
      <c r="AD1718" s="1629"/>
      <c r="AE1718" s="1207"/>
      <c r="AF1718" s="1207"/>
      <c r="AG1718" s="1542"/>
      <c r="AH1718" s="1207"/>
      <c r="AI1718" s="1215"/>
      <c r="AJ1718" s="2104">
        <f>AJ1673</f>
        <v>0</v>
      </c>
      <c r="AK1718" s="1215"/>
      <c r="AL1718" s="1215">
        <f t="shared" si="1586"/>
        <v>0</v>
      </c>
      <c r="AM1718" s="2437"/>
    </row>
    <row r="1719" spans="1:39" ht="21.75" customHeight="1" thickBot="1" x14ac:dyDescent="0.3">
      <c r="A1719" s="738">
        <v>1</v>
      </c>
      <c r="B1719" s="1735">
        <v>1</v>
      </c>
      <c r="C1719" s="1318" t="s">
        <v>343</v>
      </c>
      <c r="D1719" s="1318"/>
      <c r="E1719" s="1538"/>
      <c r="F1719" s="2265">
        <f t="shared" ref="F1719:H1719" si="1619">F1674</f>
        <v>1002</v>
      </c>
      <c r="G1719" s="1551">
        <f t="shared" si="1619"/>
        <v>1002</v>
      </c>
      <c r="H1719" s="1547">
        <f t="shared" si="1619"/>
        <v>630</v>
      </c>
      <c r="I1719" s="1495">
        <f>H1719/G1719*100</f>
        <v>62.874251497005986</v>
      </c>
      <c r="J1719" s="1547"/>
      <c r="K1719" s="1547"/>
      <c r="L1719" s="1495"/>
      <c r="M1719" s="1495"/>
      <c r="N1719" s="1548"/>
      <c r="O1719" s="1539"/>
      <c r="P1719" s="1548"/>
      <c r="Q1719" s="1539"/>
      <c r="R1719" s="2110">
        <f t="shared" ref="R1719:AI1719" si="1620">R1674</f>
        <v>2072.87626</v>
      </c>
      <c r="S1719" s="2110">
        <f t="shared" ref="S1719:T1719" si="1621">S1674</f>
        <v>2072.87626</v>
      </c>
      <c r="T1719" s="2110">
        <f t="shared" si="1621"/>
        <v>2072.87626</v>
      </c>
      <c r="U1719" s="2110">
        <f t="shared" ref="U1719:V1719" si="1622">U1674</f>
        <v>2072.87626</v>
      </c>
      <c r="V1719" s="2110">
        <f t="shared" si="1622"/>
        <v>2072.87626</v>
      </c>
      <c r="W1719" s="2110">
        <f t="shared" ref="W1719:X1719" si="1623">W1674</f>
        <v>2072.87626</v>
      </c>
      <c r="X1719" s="2110">
        <f t="shared" si="1623"/>
        <v>2072.87626</v>
      </c>
      <c r="Y1719" s="2110">
        <f t="shared" ref="Y1719:Z1719" si="1624">Y1674</f>
        <v>2072.87626</v>
      </c>
      <c r="Z1719" s="2110">
        <f t="shared" si="1624"/>
        <v>2072.87626</v>
      </c>
      <c r="AA1719" s="2110">
        <f t="shared" ref="AA1719:AB1719" si="1625">AA1674</f>
        <v>2072.87626</v>
      </c>
      <c r="AB1719" s="2110">
        <f t="shared" si="1625"/>
        <v>2072.87626</v>
      </c>
      <c r="AC1719" s="2110">
        <f t="shared" ref="AC1719" si="1626">AC1674</f>
        <v>2072.87626</v>
      </c>
      <c r="AD1719" s="1688">
        <f t="shared" si="1620"/>
        <v>2072.87626</v>
      </c>
      <c r="AE1719" s="1548">
        <f t="shared" si="1620"/>
        <v>1965.4016399999998</v>
      </c>
      <c r="AF1719" s="1548">
        <f t="shared" si="1620"/>
        <v>0</v>
      </c>
      <c r="AG1719" s="1548">
        <f t="shared" si="1620"/>
        <v>-107.47462000000019</v>
      </c>
      <c r="AH1719" s="1495">
        <f t="shared" si="1620"/>
        <v>-5.6143799999999988</v>
      </c>
      <c r="AI1719" s="1495">
        <f t="shared" si="1620"/>
        <v>1959.7872599999998</v>
      </c>
      <c r="AJ1719" s="1551">
        <f>AJ1674</f>
        <v>0</v>
      </c>
      <c r="AK1719" s="1495">
        <f>AK1674</f>
        <v>0</v>
      </c>
      <c r="AL1719" s="1495">
        <f t="shared" si="1586"/>
        <v>0</v>
      </c>
      <c r="AM1719" s="2437"/>
    </row>
    <row r="1723" spans="1:39" ht="15.75" x14ac:dyDescent="0.25">
      <c r="C1723" s="2500" t="s">
        <v>483</v>
      </c>
      <c r="D1723" s="2501"/>
      <c r="E1723" s="2501"/>
      <c r="F1723" s="2199">
        <f>F196+F683+F819+F981+F1180+F1428+F1531</f>
        <v>340</v>
      </c>
      <c r="G1723" s="2199">
        <f>G196+G683+G819+G981+G1180+G1428+G1531</f>
        <v>340</v>
      </c>
      <c r="H1723" s="2199">
        <f>H196+H683+H819+H981+H1180+H1428+H1531</f>
        <v>323</v>
      </c>
      <c r="I1723" s="2199"/>
      <c r="J1723" s="2199"/>
      <c r="K1723" s="2199"/>
      <c r="L1723" s="2199">
        <f>L196+L683+L819+L981+L1180+L1428+L1531</f>
        <v>3335</v>
      </c>
      <c r="M1723" s="2199">
        <f>M196+M683+M819+M981+M1180+M1428+M1531</f>
        <v>3335</v>
      </c>
      <c r="N1723" s="2199">
        <f>N196+N683+N819+N981+N1180+N1428+N1531</f>
        <v>2821</v>
      </c>
    </row>
    <row r="1724" spans="1:39" ht="15.75" x14ac:dyDescent="0.25">
      <c r="C1724" s="2500" t="s">
        <v>484</v>
      </c>
      <c r="D1724" s="2501"/>
      <c r="E1724" s="2501"/>
      <c r="F1724" s="2199">
        <f>F258+F501+F690+F820+F980+F1082+F1188+F1298+F1427+F1629+F1530+F195+F197+F256+F257+F688+F689+F817+F818+F978+F979+F1185+F1187+F1299+F1300+F1425+F1426+F1529+F1630</f>
        <v>19475</v>
      </c>
      <c r="G1724" s="2199">
        <f>G258+G501+G690+G820+G980+G1082+G1188+G1298+G1427+G1629+G1530+G195+G197+G256+G257+G688+G689+G817+G818+G978+G979+G1185+G1187+G1299+G1300+G1425+G1426+G1529+G1630</f>
        <v>19475</v>
      </c>
      <c r="H1724" s="2199">
        <f>H258+H501+H690+H820+H980+H1082+H1188+H1298+H1427+H1629+H1530+H195+H197+H256+H257+H688+H689+H817+H818+H978+H979+H1185+H1187+H1299+H1300+H1425+H1426+H1529+H1630</f>
        <v>19608</v>
      </c>
      <c r="I1724" s="2199"/>
      <c r="J1724" s="2199"/>
      <c r="K1724" s="2199"/>
      <c r="L1724" s="2199">
        <f>L258+L501+L690+L820+L980+L1082+L1188+L1298+L1427+L1629+L1530+L195+L197+L256+L257+L688+L689+L817+L818+L978+L979+L1185+L1187+L1299+L1300+L1425+L1426+L1529+L1630</f>
        <v>124146</v>
      </c>
      <c r="M1724" s="2199">
        <f>M258+M501+M690+M820+M980+M1082+M1188+M1298+M1427+M1629+M1530+M195+M197+M256+M257+M688+M689+M817+M818+M978+M979+M1185+M1187+M1299+M1300+M1425+M1426+M1529+M1630</f>
        <v>124146</v>
      </c>
      <c r="N1724" s="2199">
        <f>N258+N501+N690+N820+N980+N1082+N1188+N1298+N1427+N1629+N1530+N195+N197+N256+N257+N688+N689+N817+N818+N978+N979+N1185+N1187+N1299+N1300+N1425+N1426+N1529+N1630</f>
        <v>127336</v>
      </c>
    </row>
    <row r="1725" spans="1:39" ht="15.75" x14ac:dyDescent="0.25">
      <c r="C1725" s="2500" t="s">
        <v>485</v>
      </c>
      <c r="D1725" s="2501"/>
      <c r="E1725" s="2501"/>
      <c r="G1725" s="2199"/>
      <c r="H1725" s="2199"/>
      <c r="I1725" s="2199"/>
      <c r="J1725" s="2199"/>
      <c r="K1725" s="2199"/>
      <c r="L1725" s="2199"/>
      <c r="M1725" s="2199"/>
      <c r="N1725" s="2199"/>
    </row>
    <row r="1726" spans="1:39" ht="15.75" x14ac:dyDescent="0.25">
      <c r="C1726" s="2500" t="s">
        <v>486</v>
      </c>
      <c r="D1726" s="2501"/>
      <c r="E1726" s="2501"/>
      <c r="F1726" s="2199">
        <f>F15+F322</f>
        <v>581</v>
      </c>
      <c r="G1726" s="2199">
        <f>G15+G322</f>
        <v>581</v>
      </c>
      <c r="H1726" s="2199">
        <f>H15+H322</f>
        <v>527</v>
      </c>
      <c r="I1726" s="2199"/>
      <c r="J1726" s="2199"/>
      <c r="K1726" s="2199"/>
      <c r="L1726" s="2199">
        <f>L15+L322</f>
        <v>7522</v>
      </c>
      <c r="M1726" s="2199">
        <f>M15+M322</f>
        <v>7522</v>
      </c>
      <c r="N1726" s="2199">
        <f>N15+N322</f>
        <v>6434</v>
      </c>
    </row>
    <row r="1727" spans="1:39" ht="15.75" x14ac:dyDescent="0.25">
      <c r="C1727" s="2500" t="s">
        <v>487</v>
      </c>
      <c r="D1727" s="2501"/>
      <c r="E1727" s="2501"/>
      <c r="F1727" s="2199">
        <f>F187</f>
        <v>260</v>
      </c>
      <c r="G1727" s="2199">
        <f>G187</f>
        <v>260</v>
      </c>
      <c r="H1727" s="2199">
        <f>H187</f>
        <v>254</v>
      </c>
      <c r="I1727" s="2199"/>
      <c r="J1727" s="2199"/>
      <c r="K1727" s="2199"/>
      <c r="L1727" s="2199">
        <f>L187</f>
        <v>2990</v>
      </c>
      <c r="M1727" s="2199">
        <f>M187</f>
        <v>2990</v>
      </c>
      <c r="N1727" s="2199">
        <f>N187</f>
        <v>2950</v>
      </c>
    </row>
    <row r="1728" spans="1:39" ht="15.75" x14ac:dyDescent="0.25">
      <c r="C1728" s="2500" t="s">
        <v>488</v>
      </c>
      <c r="D1728" s="2501"/>
      <c r="E1728" s="2501"/>
      <c r="G1728" s="2199"/>
      <c r="H1728" s="2199"/>
      <c r="I1728" s="2199"/>
      <c r="J1728" s="2199"/>
      <c r="K1728" s="2199"/>
      <c r="L1728" s="2199"/>
      <c r="M1728" s="2199"/>
      <c r="N1728" s="2199"/>
    </row>
    <row r="1729" spans="3:14" ht="31.5" x14ac:dyDescent="0.25">
      <c r="C1729" s="2500" t="s">
        <v>489</v>
      </c>
      <c r="D1729" s="2501"/>
      <c r="E1729" s="2501"/>
      <c r="G1729" s="2199"/>
      <c r="H1729" s="2199"/>
      <c r="I1729" s="2199"/>
      <c r="J1729" s="2199"/>
      <c r="K1729" s="2199"/>
      <c r="L1729" s="2199"/>
      <c r="M1729" s="2199"/>
      <c r="N1729" s="2199"/>
    </row>
    <row r="1730" spans="3:14" ht="15.75" x14ac:dyDescent="0.25">
      <c r="C1730" s="2500" t="s">
        <v>490</v>
      </c>
      <c r="D1730" s="2501"/>
      <c r="E1730" s="2501"/>
      <c r="F1730" s="2199">
        <f>F23+F685+F883+F982+F1184+F1303+F1424+F1528</f>
        <v>7822</v>
      </c>
      <c r="G1730" s="2199">
        <f>G23+G685+G883+G982+G1184+G1303+G1424+G1528</f>
        <v>7822</v>
      </c>
      <c r="H1730" s="2199">
        <f>H23+H685+H883+H982+H1184+H1303+H1424+H1528</f>
        <v>8226</v>
      </c>
      <c r="I1730" s="2199"/>
      <c r="J1730" s="2199"/>
      <c r="K1730" s="2199"/>
      <c r="L1730" s="2199">
        <f>L23+L685+L883+L982+L1184+L1303+L1424+L1528</f>
        <v>53405</v>
      </c>
      <c r="M1730" s="2199">
        <f>M23+M685+M883+M982+M1184+M1303+M1424+M1528</f>
        <v>53405</v>
      </c>
      <c r="N1730" s="2199">
        <f>N23+N685+N883+N982+N1184+N1303+N1424+N1528</f>
        <v>57049</v>
      </c>
    </row>
    <row r="1731" spans="3:14" ht="15.75" x14ac:dyDescent="0.25">
      <c r="C1731" s="2500" t="s">
        <v>491</v>
      </c>
      <c r="D1731" s="2501"/>
      <c r="E1731" s="2501"/>
      <c r="F1731" s="2199">
        <f>F12+F186+F684+F813+F1182</f>
        <v>3854</v>
      </c>
      <c r="G1731" s="2199">
        <f>G12+G186+G684+G813+G1182</f>
        <v>3854</v>
      </c>
      <c r="H1731" s="2199">
        <f>H12+H186+H684+H813+H1182</f>
        <v>3937</v>
      </c>
      <c r="I1731" s="2199"/>
      <c r="J1731" s="2199"/>
      <c r="K1731" s="2199"/>
      <c r="L1731" s="2199">
        <f>L12+L186+L684+L813+L1182</f>
        <v>40817</v>
      </c>
      <c r="M1731" s="2199">
        <f>M12+M186+M684+M813+M1182</f>
        <v>40817</v>
      </c>
      <c r="N1731" s="2199">
        <f>N12+N186+N684+N813+N1182</f>
        <v>39596</v>
      </c>
    </row>
    <row r="1732" spans="3:14" ht="15.75" x14ac:dyDescent="0.25">
      <c r="C1732" s="2500" t="s">
        <v>492</v>
      </c>
      <c r="D1732" s="2501"/>
      <c r="E1732" s="2501"/>
      <c r="G1732" s="2199"/>
      <c r="H1732" s="2199"/>
      <c r="I1732" s="2199"/>
      <c r="J1732" s="2199"/>
      <c r="K1732" s="2199"/>
      <c r="L1732" s="2199"/>
      <c r="M1732" s="2199"/>
      <c r="N1732" s="2199"/>
    </row>
    <row r="1733" spans="3:14" ht="15.75" x14ac:dyDescent="0.25">
      <c r="C1733" s="2500" t="s">
        <v>493</v>
      </c>
      <c r="D1733" s="2501"/>
      <c r="E1733" s="2501"/>
      <c r="F1733" s="2199">
        <f>F882</f>
        <v>190</v>
      </c>
      <c r="G1733" s="2199">
        <f>G882</f>
        <v>190</v>
      </c>
      <c r="H1733" s="2199">
        <f>H882</f>
        <v>71</v>
      </c>
      <c r="I1733" s="2199"/>
      <c r="J1733" s="2199"/>
      <c r="K1733" s="2199"/>
      <c r="L1733" s="2199">
        <f>L882</f>
        <v>2375</v>
      </c>
      <c r="M1733" s="2199">
        <f>M882</f>
        <v>2375</v>
      </c>
      <c r="N1733" s="2199">
        <f>N882</f>
        <v>993</v>
      </c>
    </row>
    <row r="1734" spans="3:14" ht="15.75" x14ac:dyDescent="0.25">
      <c r="C1734" s="2500" t="s">
        <v>494</v>
      </c>
      <c r="D1734" s="2501"/>
      <c r="E1734" s="2501"/>
      <c r="F1734" s="2199">
        <f>F16+F78+F189+F321+F691+F879+F1181+F1301</f>
        <v>5412</v>
      </c>
      <c r="G1734" s="2199">
        <f>G16+G78+G189+G321+G691+G879+G1181+G1301</f>
        <v>5412</v>
      </c>
      <c r="H1734" s="2199">
        <f>H16+H78+H189+H321+H691+H879+H1181+H1301</f>
        <v>5750</v>
      </c>
      <c r="I1734" s="2199"/>
      <c r="J1734" s="2199"/>
      <c r="K1734" s="2199"/>
      <c r="L1734" s="2199">
        <f>L16+L78+L189+L321+L691+L879+L1181+L1301</f>
        <v>58549</v>
      </c>
      <c r="M1734" s="2199">
        <f>M16+M78+M189+M321+M691+M879+M1181+M1301</f>
        <v>58549</v>
      </c>
      <c r="N1734" s="2199">
        <f>N16+N78+N189+N321+N691+N879+N1181+N1301</f>
        <v>61082</v>
      </c>
    </row>
    <row r="1735" spans="3:14" ht="15.75" x14ac:dyDescent="0.25">
      <c r="C1735" s="2500" t="s">
        <v>495</v>
      </c>
      <c r="D1735" s="2501"/>
      <c r="E1735" s="2501"/>
      <c r="F1735" s="2199">
        <f>F193</f>
        <v>945</v>
      </c>
      <c r="G1735" s="2199">
        <f>G193</f>
        <v>945</v>
      </c>
      <c r="H1735" s="2199">
        <f>H193</f>
        <v>936</v>
      </c>
      <c r="I1735" s="2199"/>
      <c r="J1735" s="2199"/>
      <c r="K1735" s="2199"/>
      <c r="L1735" s="2199">
        <f>L193</f>
        <v>9450</v>
      </c>
      <c r="M1735" s="2199">
        <f>M193</f>
        <v>9450</v>
      </c>
      <c r="N1735" s="2199">
        <f>N193</f>
        <v>10698</v>
      </c>
    </row>
    <row r="1736" spans="3:14" ht="15.75" x14ac:dyDescent="0.25">
      <c r="C1736" s="2500" t="s">
        <v>496</v>
      </c>
      <c r="D1736" s="2501"/>
      <c r="E1736" s="2501"/>
      <c r="F1736" s="2199">
        <f>F194+F319+F1186</f>
        <v>756</v>
      </c>
      <c r="G1736" s="2199">
        <f>G194+G319+G1186</f>
        <v>756</v>
      </c>
      <c r="H1736" s="2199">
        <f>H194+H319+H1186</f>
        <v>947</v>
      </c>
      <c r="I1736" s="2199"/>
      <c r="J1736" s="2199"/>
      <c r="K1736" s="2199"/>
      <c r="L1736" s="2199">
        <f>L194+L319+L1186</f>
        <v>10819</v>
      </c>
      <c r="M1736" s="2199">
        <f>M194+M319+M1186</f>
        <v>10819</v>
      </c>
      <c r="N1736" s="2199">
        <f>N194+N319+N1186</f>
        <v>11444</v>
      </c>
    </row>
    <row r="1737" spans="3:14" ht="15.75" x14ac:dyDescent="0.25">
      <c r="C1737" s="2500" t="s">
        <v>497</v>
      </c>
      <c r="D1737" s="2501"/>
      <c r="E1737" s="2501"/>
      <c r="F1737" s="2199">
        <f>F77+F318</f>
        <v>438</v>
      </c>
      <c r="G1737" s="2199">
        <f>G77+G318</f>
        <v>438</v>
      </c>
      <c r="H1737" s="2199">
        <f>H77+H318</f>
        <v>443</v>
      </c>
      <c r="I1737" s="2199"/>
      <c r="J1737" s="2199"/>
      <c r="K1737" s="2199"/>
      <c r="L1737" s="2199">
        <f>L77+L318</f>
        <v>4914</v>
      </c>
      <c r="M1737" s="2199">
        <f>M77+M318</f>
        <v>4914</v>
      </c>
      <c r="N1737" s="2199">
        <f>N77+N318</f>
        <v>4857</v>
      </c>
    </row>
    <row r="1738" spans="3:14" ht="15.75" x14ac:dyDescent="0.25">
      <c r="C1738" s="2500" t="s">
        <v>498</v>
      </c>
      <c r="D1738" s="2501"/>
      <c r="E1738" s="2501"/>
      <c r="F1738" s="2199">
        <f>F284+F285</f>
        <v>2569</v>
      </c>
      <c r="G1738" s="2199">
        <f>G284+G285</f>
        <v>2569</v>
      </c>
      <c r="H1738" s="2199">
        <f>H284+H285</f>
        <v>2807</v>
      </c>
      <c r="I1738" s="2199"/>
      <c r="J1738" s="2199"/>
      <c r="K1738" s="2199"/>
      <c r="L1738" s="2199">
        <f>L284+L285</f>
        <v>28383</v>
      </c>
      <c r="M1738" s="2199">
        <f>M284+M285</f>
        <v>28383</v>
      </c>
      <c r="N1738" s="2199">
        <f>N284+N285</f>
        <v>26734</v>
      </c>
    </row>
    <row r="1739" spans="3:14" ht="15.75" x14ac:dyDescent="0.25">
      <c r="C1739" s="2500" t="s">
        <v>499</v>
      </c>
      <c r="D1739" s="2501"/>
      <c r="E1739" s="2501"/>
      <c r="F1739" s="2199">
        <f t="shared" ref="F1739:H1740" si="1627">F134</f>
        <v>1725</v>
      </c>
      <c r="G1739" s="2199">
        <f t="shared" si="1627"/>
        <v>1725</v>
      </c>
      <c r="H1739" s="2199">
        <f t="shared" si="1627"/>
        <v>1710</v>
      </c>
      <c r="I1739" s="2199"/>
      <c r="J1739" s="2199"/>
      <c r="K1739" s="2199"/>
      <c r="L1739" s="2199">
        <f t="shared" ref="L1739:N1740" si="1628">L134</f>
        <v>12938</v>
      </c>
      <c r="M1739" s="2199">
        <f t="shared" si="1628"/>
        <v>12938</v>
      </c>
      <c r="N1739" s="2199">
        <f t="shared" si="1628"/>
        <v>13102</v>
      </c>
    </row>
    <row r="1740" spans="3:14" ht="15.75" x14ac:dyDescent="0.25">
      <c r="C1740" s="2500" t="s">
        <v>500</v>
      </c>
      <c r="D1740" s="2501"/>
      <c r="E1740" s="2501"/>
      <c r="F1740" s="2199">
        <f t="shared" si="1627"/>
        <v>1248</v>
      </c>
      <c r="G1740" s="2199">
        <f t="shared" si="1627"/>
        <v>1248</v>
      </c>
      <c r="H1740" s="2199">
        <f t="shared" si="1627"/>
        <v>1409</v>
      </c>
      <c r="I1740" s="2199"/>
      <c r="J1740" s="2199"/>
      <c r="K1740" s="2199"/>
      <c r="L1740" s="2199">
        <f t="shared" si="1628"/>
        <v>12480</v>
      </c>
      <c r="M1740" s="2199">
        <f t="shared" si="1628"/>
        <v>12480</v>
      </c>
      <c r="N1740" s="2199">
        <f t="shared" si="1628"/>
        <v>13829</v>
      </c>
    </row>
    <row r="1741" spans="3:14" ht="15.75" x14ac:dyDescent="0.25">
      <c r="C1741" s="2500" t="s">
        <v>501</v>
      </c>
      <c r="D1741" s="2501"/>
      <c r="E1741" s="2501"/>
      <c r="F1741" s="2199">
        <f>F22+F317+F499+F692+F816+F977+F1083+F1189+F1302+F1429+F1532+F1628</f>
        <v>6960</v>
      </c>
      <c r="G1741" s="2199">
        <f>G22+G317+G499+G692+G816+G977+G1083+G1189+G1302+G1429+G1532+G1628</f>
        <v>6960</v>
      </c>
      <c r="H1741" s="2199">
        <f>H22+H317+H499+H692+H816+H977+H1083+H1189+H1302+H1429+H1532+H1628</f>
        <v>7458</v>
      </c>
      <c r="I1741" s="2199"/>
      <c r="J1741" s="2199"/>
      <c r="K1741" s="2199"/>
      <c r="L1741" s="2199">
        <f>L22+L317+L499+L692+L816+L977+L1083+L1189+L1302+L1429+L1532+L1628</f>
        <v>64762</v>
      </c>
      <c r="M1741" s="2199">
        <f>M22+M317+M499+M692+M816+M977+M1083+M1189+M1302+M1429+M1532+M1628</f>
        <v>64762</v>
      </c>
      <c r="N1741" s="2199">
        <f>N22+N317+N499+N692+N816+N977+N1083+N1189+N1302+N1429+N1532+N1628</f>
        <v>69193</v>
      </c>
    </row>
    <row r="1742" spans="3:14" ht="15.75" x14ac:dyDescent="0.25">
      <c r="C1742" s="2500" t="s">
        <v>502</v>
      </c>
      <c r="D1742" s="2501"/>
      <c r="E1742" s="2501"/>
      <c r="F1742" s="2199">
        <f>F14+F320</f>
        <v>892</v>
      </c>
      <c r="G1742" s="2199">
        <f>G14+G320</f>
        <v>892</v>
      </c>
      <c r="H1742" s="2199">
        <f>H14+H320</f>
        <v>957</v>
      </c>
      <c r="I1742" s="2199"/>
      <c r="J1742" s="2199"/>
      <c r="K1742" s="2199"/>
      <c r="L1742" s="2199">
        <f>L14+L320</f>
        <v>10365</v>
      </c>
      <c r="M1742" s="2199">
        <f>M14+M320</f>
        <v>10365</v>
      </c>
      <c r="N1742" s="2199">
        <f>N14+N320</f>
        <v>11558</v>
      </c>
    </row>
    <row r="1743" spans="3:14" ht="15.75" x14ac:dyDescent="0.25">
      <c r="C1743" s="2500" t="s">
        <v>503</v>
      </c>
      <c r="D1743" s="2501"/>
      <c r="E1743" s="2501"/>
      <c r="F1743" s="2199">
        <f>F133</f>
        <v>390</v>
      </c>
      <c r="G1743" s="2199">
        <f>G133</f>
        <v>390</v>
      </c>
      <c r="H1743" s="2199">
        <f>H133</f>
        <v>488</v>
      </c>
      <c r="I1743" s="2199"/>
      <c r="J1743" s="2199"/>
      <c r="K1743" s="2199"/>
      <c r="L1743" s="2199">
        <f>L133</f>
        <v>4290</v>
      </c>
      <c r="M1743" s="2199">
        <f>M133</f>
        <v>4290</v>
      </c>
      <c r="N1743" s="2199">
        <f>N133</f>
        <v>4322</v>
      </c>
    </row>
    <row r="1744" spans="3:14" ht="31.5" x14ac:dyDescent="0.25">
      <c r="C1744" s="2500" t="s">
        <v>504</v>
      </c>
      <c r="D1744" s="2501"/>
      <c r="E1744" s="2501"/>
      <c r="G1744" s="2199"/>
      <c r="H1744" s="2199"/>
      <c r="I1744" s="2199"/>
      <c r="J1744" s="2199"/>
      <c r="K1744" s="2199"/>
      <c r="L1744" s="2199"/>
      <c r="M1744" s="2199"/>
      <c r="N1744" s="2199"/>
    </row>
    <row r="1745" spans="3:14" ht="31.5" x14ac:dyDescent="0.25">
      <c r="C1745" s="2500" t="s">
        <v>505</v>
      </c>
      <c r="D1745" s="2501"/>
      <c r="E1745" s="2501"/>
      <c r="G1745" s="2199"/>
      <c r="H1745" s="2199"/>
      <c r="I1745" s="2199"/>
      <c r="J1745" s="2199"/>
      <c r="K1745" s="2199"/>
      <c r="L1745" s="2199"/>
      <c r="M1745" s="2199"/>
      <c r="N1745" s="2199"/>
    </row>
    <row r="1746" spans="3:14" ht="15.75" x14ac:dyDescent="0.25">
      <c r="C1746" s="2500" t="s">
        <v>506</v>
      </c>
      <c r="D1746" s="2501"/>
      <c r="E1746" s="2501"/>
      <c r="F1746" s="2199">
        <f>F13+F76+F132+F185+F498+F547+F682+F812+F881+F975+F1080+F1179+F1296+F1422+F1526+F1627</f>
        <v>14608</v>
      </c>
      <c r="G1746" s="2199">
        <f>G13+G76+G132+G185+G498+G547+G682+G812+G881+G975+G1080+G1179+G1296+G1422+G1526+G1627</f>
        <v>14608</v>
      </c>
      <c r="H1746" s="2199">
        <f>H13+H76+H132+H185+H498+H547+H682+H812+H881+H975+H1080+H1179+H1296+H1422+H1526+H1627</f>
        <v>15359</v>
      </c>
      <c r="I1746" s="2199"/>
      <c r="J1746" s="2199"/>
      <c r="K1746" s="2199"/>
      <c r="L1746" s="2199">
        <f>L13+L76+L132+L185+L498+L547+L682+L812+L881+L975+L1080+L1179+L1296+L1422+L1526+L1627</f>
        <v>157353</v>
      </c>
      <c r="M1746" s="2199">
        <f>M13+M76+M132+M185+M498+M547+M682+M812+M881+M975+M1080+M1179+M1296+M1422+M1526+M1627</f>
        <v>157353</v>
      </c>
      <c r="N1746" s="2199">
        <f>N13+N76+N132+N185+N498+N547+N682+N812+N881+N975+N1080+N1179+N1296+N1422+N1526+N1627</f>
        <v>160852</v>
      </c>
    </row>
    <row r="1747" spans="3:14" ht="15.75" x14ac:dyDescent="0.25">
      <c r="C1747" s="2500" t="s">
        <v>507</v>
      </c>
      <c r="D1747" s="2501"/>
      <c r="E1747" s="2501"/>
      <c r="F1747" s="2199">
        <f>F18+F20+F191+F192+F687+F815+F1304</f>
        <v>2902</v>
      </c>
      <c r="G1747" s="2199">
        <f>G18+G20+G191+G192+G687+G815+G1304</f>
        <v>2902</v>
      </c>
      <c r="H1747" s="2199">
        <f>H18+H20+H191+H192+H687+H815+H1304</f>
        <v>3047</v>
      </c>
      <c r="I1747" s="2199"/>
      <c r="J1747" s="2199"/>
      <c r="K1747" s="2199"/>
      <c r="L1747" s="2199">
        <f>L18+L20+L191+L192+L687+L815+L1304</f>
        <v>36733</v>
      </c>
      <c r="M1747" s="2199">
        <f>M18+M20+M191+M192+M687+M815+M1304</f>
        <v>36733</v>
      </c>
      <c r="N1747" s="2199">
        <f>N18+N20+N191+N192+N687+N815+N1304</f>
        <v>34616</v>
      </c>
    </row>
    <row r="1748" spans="3:14" ht="31.5" x14ac:dyDescent="0.25">
      <c r="C1748" s="2500" t="s">
        <v>508</v>
      </c>
      <c r="D1748" s="2501"/>
      <c r="E1748" s="2501"/>
      <c r="F1748" s="2199">
        <f>F21</f>
        <v>1128</v>
      </c>
      <c r="G1748" s="2199">
        <f>G21</f>
        <v>1128</v>
      </c>
      <c r="H1748" s="2199">
        <f>H21</f>
        <v>1130</v>
      </c>
      <c r="I1748" s="2199"/>
      <c r="J1748" s="2199"/>
      <c r="K1748" s="2199"/>
      <c r="L1748" s="2199">
        <f>L21</f>
        <v>11054</v>
      </c>
      <c r="M1748" s="2199">
        <f>M21</f>
        <v>11054</v>
      </c>
      <c r="N1748" s="2199">
        <f>N21</f>
        <v>11332</v>
      </c>
    </row>
    <row r="1749" spans="3:14" ht="15.75" x14ac:dyDescent="0.25">
      <c r="C1749" s="2500" t="s">
        <v>509</v>
      </c>
      <c r="D1749" s="2501"/>
      <c r="E1749" s="2501"/>
      <c r="F1749" s="2199">
        <f>F19+F184</f>
        <v>175</v>
      </c>
      <c r="G1749" s="2199">
        <f>G19+G184</f>
        <v>175</v>
      </c>
      <c r="H1749" s="2199">
        <f>H19+H184</f>
        <v>125</v>
      </c>
      <c r="I1749" s="2199"/>
      <c r="J1749" s="2199"/>
      <c r="K1749" s="2199"/>
      <c r="L1749" s="2199">
        <f>L19+L184</f>
        <v>3168</v>
      </c>
      <c r="M1749" s="2199">
        <f>M19+M184</f>
        <v>3168</v>
      </c>
      <c r="N1749" s="2199">
        <f>N19+N184</f>
        <v>2372</v>
      </c>
    </row>
    <row r="1750" spans="3:14" ht="15.75" x14ac:dyDescent="0.25">
      <c r="C1750" s="2500" t="s">
        <v>510</v>
      </c>
      <c r="D1750" s="2501"/>
      <c r="E1750" s="2501"/>
      <c r="G1750" s="2199"/>
      <c r="H1750" s="2199"/>
      <c r="I1750" s="2199"/>
      <c r="J1750" s="2199"/>
      <c r="K1750" s="2199"/>
      <c r="L1750" s="2199"/>
      <c r="M1750" s="2199"/>
      <c r="N1750" s="2199"/>
    </row>
    <row r="1751" spans="3:14" ht="78.75" x14ac:dyDescent="0.25">
      <c r="C1751" s="2500" t="s">
        <v>511</v>
      </c>
      <c r="D1751" s="2501"/>
      <c r="E1751" s="2501"/>
      <c r="F1751" s="2199">
        <f>F17+F182+F183+F500+F686+F814+F880+F976+F1081+F1183+F1297+F1423+F1527+F1626</f>
        <v>11709</v>
      </c>
      <c r="G1751" s="2199">
        <f>G17+G182+G183+G500+G686+G814+G880+G976+G1081+G1183+G1297+G1423+G1527+G1626</f>
        <v>11709</v>
      </c>
      <c r="H1751" s="2199">
        <f>H17+H182+H183+H500+H686+H814+H880+H976+H1081+H1183+H1297+H1423+H1527+H1626</f>
        <v>12188</v>
      </c>
      <c r="I1751" s="2199"/>
      <c r="J1751" s="2199"/>
      <c r="K1751" s="2199"/>
      <c r="L1751" s="2199">
        <f>L17+L182+L183+L500+L686+L814+L880+L976+L1081+L1183+L1297+L1423+L1527+L1626</f>
        <v>108663</v>
      </c>
      <c r="M1751" s="2199">
        <f>M17+M182+M183+M500+M686+M814+M880+M976+M1081+M1183+M1297+M1423+M1527+M1626</f>
        <v>108663</v>
      </c>
      <c r="N1751" s="2199">
        <f>N17+N182+N183+N500+N686+N814+N880+N976+N1081+N1183+N1297+N1423+N1527+N1626</f>
        <v>116134</v>
      </c>
    </row>
    <row r="1752" spans="3:14" ht="31.5" x14ac:dyDescent="0.25">
      <c r="C1752" s="2500" t="s">
        <v>512</v>
      </c>
      <c r="D1752" s="2501"/>
      <c r="E1752" s="2501"/>
      <c r="F1752" s="2199">
        <f>F190</f>
        <v>700</v>
      </c>
      <c r="G1752" s="2199">
        <f>G190</f>
        <v>700</v>
      </c>
      <c r="H1752" s="2199">
        <f>H190</f>
        <v>683</v>
      </c>
      <c r="I1752" s="2199"/>
      <c r="J1752" s="2199"/>
      <c r="K1752" s="2199"/>
      <c r="L1752" s="2199">
        <f>L190</f>
        <v>5250</v>
      </c>
      <c r="M1752" s="2199">
        <f>M190</f>
        <v>5250</v>
      </c>
      <c r="N1752" s="2199">
        <f>N190</f>
        <v>5061</v>
      </c>
    </row>
    <row r="1753" spans="3:14" ht="15.75" x14ac:dyDescent="0.25">
      <c r="C1753" s="2500" t="s">
        <v>513</v>
      </c>
      <c r="D1753" s="2501"/>
      <c r="E1753" s="2501"/>
      <c r="F1753" s="2199">
        <f>F188</f>
        <v>240</v>
      </c>
      <c r="G1753" s="2199">
        <f>G188</f>
        <v>240</v>
      </c>
      <c r="H1753" s="2199">
        <f>H188</f>
        <v>238</v>
      </c>
      <c r="I1753" s="2199"/>
      <c r="J1753" s="2199"/>
      <c r="K1753" s="2199"/>
      <c r="L1753" s="2199">
        <f>L188</f>
        <v>2880</v>
      </c>
      <c r="M1753" s="2199">
        <f>M188</f>
        <v>2880</v>
      </c>
      <c r="N1753" s="2199">
        <f>N188</f>
        <v>2674</v>
      </c>
    </row>
    <row r="1754" spans="3:14" ht="15.75" x14ac:dyDescent="0.25">
      <c r="C1754" s="2500" t="s">
        <v>514</v>
      </c>
      <c r="D1754" s="2501"/>
      <c r="E1754" s="2501"/>
      <c r="G1754" s="2199"/>
      <c r="H1754" s="2199"/>
      <c r="I1754" s="2199"/>
      <c r="J1754" s="2199"/>
      <c r="K1754" s="2199"/>
      <c r="L1754" s="2199"/>
      <c r="M1754" s="2199"/>
      <c r="N1754" s="2199"/>
    </row>
    <row r="1755" spans="3:14" ht="15.75" x14ac:dyDescent="0.25">
      <c r="C1755" s="2502" t="s">
        <v>515</v>
      </c>
      <c r="D1755" s="2504"/>
      <c r="E1755" s="2504"/>
      <c r="F1755" s="2199">
        <f>SUBTOTAL(9,F1723:F1754)</f>
        <v>85319</v>
      </c>
      <c r="G1755" s="2199">
        <f t="shared" ref="G1755:H1755" si="1629">SUBTOTAL(9,G1723:G1754)</f>
        <v>85319</v>
      </c>
      <c r="H1755" s="2199">
        <f t="shared" si="1629"/>
        <v>88621</v>
      </c>
      <c r="I1755" s="2199"/>
      <c r="J1755" s="2199"/>
      <c r="K1755" s="2199"/>
      <c r="L1755" s="2199">
        <f t="shared" ref="L1755:N1755" si="1630">SUBTOTAL(9,L1723:L1754)</f>
        <v>776641</v>
      </c>
      <c r="M1755" s="2199">
        <f t="shared" si="1630"/>
        <v>776641</v>
      </c>
      <c r="N1755" s="2199">
        <f t="shared" si="1630"/>
        <v>797039</v>
      </c>
    </row>
    <row r="1756" spans="3:14" x14ac:dyDescent="0.25">
      <c r="F1756" s="2199">
        <f>F1755-F619-F761-F925-F1033-F1132-F1247-F1372-F1479-F1581-F1677</f>
        <v>0</v>
      </c>
      <c r="G1756" s="2199">
        <f>G1755-G619-G761-G925-G1033-G1132-G1247-G1372-G1479-G1581-G1677</f>
        <v>0</v>
      </c>
      <c r="H1756" s="2199">
        <f>H1755-H619-H761-H925-H1033-H1132-H1247-H1372-H1479-H1581-H1677</f>
        <v>0</v>
      </c>
      <c r="L1756" s="2199">
        <f>L1755-L619-L761-L925-L1033-L1132-L1247-L1372-L1479-L1581-L1677</f>
        <v>0</v>
      </c>
      <c r="M1756" s="2199">
        <f>M1755-M619-M761-M925-M1033-M1132-M1247-M1372-M1479-M1581-M1677</f>
        <v>0</v>
      </c>
      <c r="N1756" s="2199">
        <f>N1755-N619-N761-N925-N1033-N1132-N1247-N1372-N1479-N1581-N1677</f>
        <v>0</v>
      </c>
    </row>
  </sheetData>
  <autoFilter ref="A8:JO1719"/>
  <mergeCells count="26">
    <mergeCell ref="AJ5:AL5"/>
    <mergeCell ref="V5:V7"/>
    <mergeCell ref="C1:AI2"/>
    <mergeCell ref="F5:I6"/>
    <mergeCell ref="J5:K6"/>
    <mergeCell ref="L5:O6"/>
    <mergeCell ref="P5:P7"/>
    <mergeCell ref="E5:E7"/>
    <mergeCell ref="Q5:Q7"/>
    <mergeCell ref="AD5:AD7"/>
    <mergeCell ref="AE5:AE7"/>
    <mergeCell ref="AG5:AG7"/>
    <mergeCell ref="AH5:AH7"/>
    <mergeCell ref="AF5:AF7"/>
    <mergeCell ref="X5:X7"/>
    <mergeCell ref="U5:U7"/>
    <mergeCell ref="AI5:AI7"/>
    <mergeCell ref="R5:R7"/>
    <mergeCell ref="S5:S7"/>
    <mergeCell ref="W5:W7"/>
    <mergeCell ref="T5:T7"/>
    <mergeCell ref="Y5:Y7"/>
    <mergeCell ref="Z5:Z7"/>
    <mergeCell ref="AA5:AA7"/>
    <mergeCell ref="AB5:AB7"/>
    <mergeCell ref="AC5:AC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J168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39" sqref="K39"/>
    </sheetView>
  </sheetViews>
  <sheetFormatPr defaultColWidth="9.140625" defaultRowHeight="15" x14ac:dyDescent="0.25"/>
  <cols>
    <col min="1" max="1" width="42" style="738" customWidth="1"/>
    <col min="2" max="2" width="9.140625" style="738" customWidth="1"/>
    <col min="3" max="3" width="12.7109375" style="738" customWidth="1"/>
    <col min="4" max="4" width="14.140625" style="738" hidden="1" customWidth="1"/>
    <col min="5" max="5" width="12.8554687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hidden="1" customWidth="1"/>
    <col min="11" max="14" width="11.85546875" style="738" customWidth="1"/>
    <col min="15" max="26" width="16.85546875" style="738" hidden="1" customWidth="1"/>
    <col min="27" max="27" width="15" style="738" customWidth="1"/>
    <col min="28" max="32" width="11.85546875" style="738" customWidth="1"/>
    <col min="33" max="33" width="9.140625" style="738" hidden="1" customWidth="1"/>
    <col min="34" max="34" width="14.28515625" style="738" hidden="1" customWidth="1"/>
    <col min="35" max="35" width="9.140625" style="738" hidden="1" customWidth="1"/>
    <col min="36" max="36" width="14.28515625" style="2793" bestFit="1" customWidth="1"/>
    <col min="37" max="16384" width="9.140625" style="738"/>
  </cols>
  <sheetData>
    <row r="1" spans="1:36" s="870" customFormat="1" ht="15" customHeight="1" x14ac:dyDescent="0.2">
      <c r="A1" s="291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январь-декабрь 2018</v>
      </c>
      <c r="B1" s="2913"/>
      <c r="C1" s="2913"/>
      <c r="D1" s="2913"/>
      <c r="E1" s="2913"/>
      <c r="F1" s="2913"/>
      <c r="G1" s="2913"/>
      <c r="H1" s="2913"/>
      <c r="I1" s="2913"/>
      <c r="J1" s="2913"/>
      <c r="K1" s="2913"/>
      <c r="L1" s="2913"/>
      <c r="M1" s="2913"/>
      <c r="N1" s="2913"/>
      <c r="O1" s="2913"/>
      <c r="P1" s="2913"/>
      <c r="Q1" s="2913"/>
      <c r="R1" s="2913"/>
      <c r="S1" s="2913"/>
      <c r="T1" s="2913"/>
      <c r="U1" s="2913"/>
      <c r="V1" s="2913"/>
      <c r="W1" s="2913"/>
      <c r="X1" s="2913"/>
      <c r="Y1" s="2913"/>
      <c r="Z1" s="2913"/>
      <c r="AA1" s="2913"/>
      <c r="AB1" s="2913"/>
      <c r="AC1" s="2913"/>
      <c r="AD1" s="2913"/>
      <c r="AE1" s="2913"/>
      <c r="AF1" s="2913"/>
      <c r="AJ1" s="2792"/>
    </row>
    <row r="2" spans="1:36" ht="15" hidden="1" customHeight="1" x14ac:dyDescent="0.25">
      <c r="A2" s="766">
        <v>12</v>
      </c>
    </row>
    <row r="3" spans="1:36" ht="15" customHeight="1" thickBot="1" x14ac:dyDescent="0.3">
      <c r="A3" s="766"/>
    </row>
    <row r="4" spans="1:36" ht="15" customHeight="1" thickBot="1" x14ac:dyDescent="0.3">
      <c r="A4" s="73" t="s">
        <v>3</v>
      </c>
      <c r="B4" s="2894" t="s">
        <v>180</v>
      </c>
      <c r="C4" s="2879" t="s">
        <v>176</v>
      </c>
      <c r="D4" s="2880"/>
      <c r="E4" s="2880"/>
      <c r="F4" s="2881"/>
      <c r="G4" s="2885" t="s">
        <v>442</v>
      </c>
      <c r="H4" s="2886"/>
      <c r="I4" s="2885" t="s">
        <v>444</v>
      </c>
      <c r="J4" s="2889"/>
      <c r="K4" s="2889"/>
      <c r="L4" s="2886"/>
      <c r="M4" s="2891" t="s">
        <v>181</v>
      </c>
      <c r="N4" s="2891" t="s">
        <v>182</v>
      </c>
      <c r="O4" s="2874" t="s">
        <v>446</v>
      </c>
      <c r="P4" s="2874" t="s">
        <v>476</v>
      </c>
      <c r="Q4" s="2874" t="s">
        <v>481</v>
      </c>
      <c r="R4" s="2874" t="s">
        <v>520</v>
      </c>
      <c r="S4" s="2874" t="s">
        <v>540</v>
      </c>
      <c r="T4" s="2874" t="s">
        <v>542</v>
      </c>
      <c r="U4" s="2874" t="s">
        <v>547</v>
      </c>
      <c r="V4" s="2874" t="s">
        <v>550</v>
      </c>
      <c r="W4" s="2874" t="s">
        <v>559</v>
      </c>
      <c r="X4" s="2874" t="s">
        <v>561</v>
      </c>
      <c r="Y4" s="2874" t="s">
        <v>567</v>
      </c>
      <c r="Z4" s="2874" t="s">
        <v>573</v>
      </c>
      <c r="AA4" s="2902" t="s">
        <v>572</v>
      </c>
      <c r="AB4" s="2874" t="s">
        <v>174</v>
      </c>
      <c r="AC4" s="2910" t="s">
        <v>393</v>
      </c>
      <c r="AD4" s="2874" t="s">
        <v>51</v>
      </c>
      <c r="AE4" s="2874" t="s">
        <v>175</v>
      </c>
      <c r="AF4" s="2874" t="s">
        <v>394</v>
      </c>
      <c r="AG4" s="2897" t="s">
        <v>477</v>
      </c>
      <c r="AH4" s="2898"/>
      <c r="AI4" s="2899"/>
    </row>
    <row r="5" spans="1:36" ht="15" customHeight="1" thickBot="1" x14ac:dyDescent="0.3">
      <c r="A5" s="74"/>
      <c r="B5" s="2895"/>
      <c r="C5" s="2882"/>
      <c r="D5" s="2883"/>
      <c r="E5" s="2883"/>
      <c r="F5" s="2884"/>
      <c r="G5" s="2887"/>
      <c r="H5" s="2888"/>
      <c r="I5" s="2887"/>
      <c r="J5" s="2890"/>
      <c r="K5" s="2890"/>
      <c r="L5" s="2888"/>
      <c r="M5" s="2892"/>
      <c r="N5" s="2908"/>
      <c r="O5" s="2875"/>
      <c r="P5" s="2875"/>
      <c r="Q5" s="2875"/>
      <c r="R5" s="2875"/>
      <c r="S5" s="2875"/>
      <c r="T5" s="2875"/>
      <c r="U5" s="2875"/>
      <c r="V5" s="2875"/>
      <c r="W5" s="2875"/>
      <c r="X5" s="2875"/>
      <c r="Y5" s="2875"/>
      <c r="Z5" s="2875"/>
      <c r="AA5" s="2903"/>
      <c r="AB5" s="2875"/>
      <c r="AC5" s="2911"/>
      <c r="AD5" s="2875"/>
      <c r="AE5" s="2875"/>
      <c r="AF5" s="2875"/>
      <c r="AG5" s="2914" t="s">
        <v>437</v>
      </c>
      <c r="AH5" s="2916" t="s">
        <v>438</v>
      </c>
      <c r="AI5" s="2918" t="s">
        <v>439</v>
      </c>
    </row>
    <row r="6" spans="1:36" ht="75" customHeight="1" thickBot="1" x14ac:dyDescent="0.3">
      <c r="A6" s="75" t="s">
        <v>4</v>
      </c>
      <c r="B6" s="2896"/>
      <c r="C6" s="76" t="s">
        <v>443</v>
      </c>
      <c r="D6" s="77" t="str">
        <f>'1 уровень'!F8</f>
        <v>План 12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443</v>
      </c>
      <c r="J6" s="77" t="str">
        <f>'1 уровень'!L8</f>
        <v>План 12 мес.. 2018 г.</v>
      </c>
      <c r="K6" s="76" t="s">
        <v>177</v>
      </c>
      <c r="L6" s="76" t="s">
        <v>178</v>
      </c>
      <c r="M6" s="2893"/>
      <c r="N6" s="2909"/>
      <c r="O6" s="2876"/>
      <c r="P6" s="2876"/>
      <c r="Q6" s="2876"/>
      <c r="R6" s="2876"/>
      <c r="S6" s="2876"/>
      <c r="T6" s="2876"/>
      <c r="U6" s="2876"/>
      <c r="V6" s="2876"/>
      <c r="W6" s="2876"/>
      <c r="X6" s="2876"/>
      <c r="Y6" s="2876"/>
      <c r="Z6" s="2876"/>
      <c r="AA6" s="2904"/>
      <c r="AB6" s="2876"/>
      <c r="AC6" s="2912"/>
      <c r="AD6" s="2876"/>
      <c r="AE6" s="2876"/>
      <c r="AF6" s="2876"/>
      <c r="AG6" s="2915"/>
      <c r="AH6" s="2917"/>
      <c r="AI6" s="2919"/>
    </row>
    <row r="7" spans="1:36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1031">
        <v>15</v>
      </c>
      <c r="AB7" s="82">
        <v>16</v>
      </c>
      <c r="AC7" s="82">
        <v>17</v>
      </c>
      <c r="AD7" s="82">
        <v>18</v>
      </c>
      <c r="AE7" s="82">
        <v>19</v>
      </c>
      <c r="AF7" s="82">
        <v>20</v>
      </c>
      <c r="AG7" s="82"/>
      <c r="AH7" s="1825"/>
      <c r="AI7" s="1826"/>
      <c r="AJ7" s="2396"/>
    </row>
    <row r="8" spans="1:36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606"/>
      <c r="Z8" s="606"/>
      <c r="AA8" s="1689"/>
      <c r="AB8" s="606"/>
      <c r="AC8" s="606"/>
      <c r="AD8" s="606"/>
      <c r="AE8" s="606"/>
      <c r="AF8" s="606"/>
      <c r="AG8" s="606"/>
      <c r="AH8" s="606"/>
      <c r="AI8" s="606"/>
    </row>
    <row r="9" spans="1:36" ht="44.25" customHeight="1" x14ac:dyDescent="0.25">
      <c r="A9" s="854" t="s">
        <v>241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692"/>
      <c r="Z9" s="692"/>
      <c r="AA9" s="1594"/>
      <c r="AB9" s="692"/>
      <c r="AC9" s="692"/>
      <c r="AD9" s="692"/>
      <c r="AE9" s="692"/>
      <c r="AF9" s="692"/>
      <c r="AG9" s="692"/>
      <c r="AH9" s="692"/>
      <c r="AI9" s="692"/>
    </row>
    <row r="10" spans="1:36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1627"/>
      <c r="AB10" s="228"/>
      <c r="AC10" s="228"/>
      <c r="AD10" s="228"/>
      <c r="AE10" s="228"/>
      <c r="AF10" s="228"/>
      <c r="AG10" s="228"/>
      <c r="AH10" s="228"/>
      <c r="AI10" s="228"/>
      <c r="AJ10" s="1721"/>
    </row>
    <row r="11" spans="1:36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305</v>
      </c>
      <c r="E11" s="92">
        <v>328</v>
      </c>
      <c r="F11" s="829">
        <f t="shared" ref="F11:F16" si="0">E11/D11*100</f>
        <v>107.54098360655738</v>
      </c>
      <c r="G11" s="659">
        <v>11</v>
      </c>
      <c r="H11" s="93">
        <f t="shared" ref="H11:H16" si="1">K11/E11</f>
        <v>9.8262195121951219</v>
      </c>
      <c r="I11" s="94">
        <f>ROUND(C11*G11,0)</f>
        <v>3355</v>
      </c>
      <c r="J11" s="94">
        <f t="shared" ref="J11:J15" si="2">ROUND(I11/12*$A$2,0)</f>
        <v>3355</v>
      </c>
      <c r="K11" s="655">
        <v>3223</v>
      </c>
      <c r="L11" s="94">
        <f t="shared" ref="L11:L16" si="3">K11/J11*100</f>
        <v>96.06557377049181</v>
      </c>
      <c r="M11" s="94">
        <f>ROUND(I11/B11,0)</f>
        <v>10</v>
      </c>
      <c r="N11" s="94">
        <f t="shared" ref="N11:N16" si="4">K11/$A$2*12/M11</f>
        <v>322.3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1627"/>
      <c r="AB11" s="228"/>
      <c r="AC11" s="228"/>
      <c r="AD11" s="228"/>
      <c r="AE11" s="228"/>
      <c r="AF11" s="228"/>
      <c r="AG11" s="228"/>
      <c r="AH11" s="228"/>
      <c r="AI11" s="228"/>
      <c r="AJ11" s="1721"/>
    </row>
    <row r="12" spans="1:36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175</v>
      </c>
      <c r="E12" s="92">
        <v>140</v>
      </c>
      <c r="F12" s="829">
        <f t="shared" si="0"/>
        <v>80</v>
      </c>
      <c r="G12" s="659">
        <v>11</v>
      </c>
      <c r="H12" s="93">
        <f t="shared" si="1"/>
        <v>9.85</v>
      </c>
      <c r="I12" s="94">
        <f>ROUND(C12*G12,0)</f>
        <v>1925</v>
      </c>
      <c r="J12" s="94">
        <f t="shared" si="2"/>
        <v>1925</v>
      </c>
      <c r="K12" s="655">
        <v>1379</v>
      </c>
      <c r="L12" s="94">
        <f t="shared" si="3"/>
        <v>71.636363636363626</v>
      </c>
      <c r="M12" s="94">
        <f>ROUND(I12/B12,0)</f>
        <v>6</v>
      </c>
      <c r="N12" s="94">
        <f t="shared" si="4"/>
        <v>229.83333333333334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1627"/>
      <c r="AB12" s="228"/>
      <c r="AC12" s="228"/>
      <c r="AD12" s="228"/>
      <c r="AE12" s="228"/>
      <c r="AF12" s="228"/>
      <c r="AG12" s="228"/>
      <c r="AH12" s="228"/>
      <c r="AI12" s="228"/>
      <c r="AJ12" s="1721"/>
    </row>
    <row r="13" spans="1:36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180</v>
      </c>
      <c r="E13" s="92">
        <v>219</v>
      </c>
      <c r="F13" s="829">
        <f t="shared" si="0"/>
        <v>121.66666666666666</v>
      </c>
      <c r="G13" s="659">
        <v>10</v>
      </c>
      <c r="H13" s="93">
        <f t="shared" si="1"/>
        <v>9.3059360730593603</v>
      </c>
      <c r="I13" s="94">
        <f>ROUND(C13*G13,0)</f>
        <v>1800</v>
      </c>
      <c r="J13" s="94">
        <f t="shared" si="2"/>
        <v>1800</v>
      </c>
      <c r="K13" s="655">
        <v>2038</v>
      </c>
      <c r="L13" s="94">
        <f t="shared" si="3"/>
        <v>113.22222222222223</v>
      </c>
      <c r="M13" s="94">
        <f>ROUND(I13/B13,0)</f>
        <v>6</v>
      </c>
      <c r="N13" s="94">
        <f t="shared" si="4"/>
        <v>339.66666666666669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1627"/>
      <c r="AB13" s="228"/>
      <c r="AC13" s="228"/>
      <c r="AD13" s="228"/>
      <c r="AE13" s="228"/>
      <c r="AF13" s="228"/>
      <c r="AG13" s="228"/>
      <c r="AH13" s="228"/>
      <c r="AI13" s="228"/>
      <c r="AJ13" s="1721"/>
    </row>
    <row r="14" spans="1:36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30</v>
      </c>
      <c r="E14" s="92">
        <v>26</v>
      </c>
      <c r="F14" s="829">
        <f t="shared" si="0"/>
        <v>86.666666666666671</v>
      </c>
      <c r="G14" s="659">
        <v>6</v>
      </c>
      <c r="H14" s="93">
        <f t="shared" si="1"/>
        <v>9.384615384615385</v>
      </c>
      <c r="I14" s="94">
        <f>ROUND(C14*G14,0)</f>
        <v>180</v>
      </c>
      <c r="J14" s="94">
        <f t="shared" si="2"/>
        <v>180</v>
      </c>
      <c r="K14" s="655">
        <v>244</v>
      </c>
      <c r="L14" s="94">
        <f t="shared" si="3"/>
        <v>135.55555555555557</v>
      </c>
      <c r="M14" s="94">
        <f>ROUND(I14/B14,0)</f>
        <v>1</v>
      </c>
      <c r="N14" s="94">
        <f t="shared" si="4"/>
        <v>244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1627"/>
      <c r="AB14" s="228"/>
      <c r="AC14" s="228"/>
      <c r="AD14" s="228"/>
      <c r="AE14" s="228"/>
      <c r="AF14" s="228"/>
      <c r="AG14" s="228"/>
      <c r="AH14" s="228"/>
      <c r="AI14" s="228"/>
      <c r="AJ14" s="1721"/>
    </row>
    <row r="15" spans="1:36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60</v>
      </c>
      <c r="E15" s="92">
        <v>66</v>
      </c>
      <c r="F15" s="829">
        <f t="shared" si="0"/>
        <v>110.00000000000001</v>
      </c>
      <c r="G15" s="659">
        <v>7</v>
      </c>
      <c r="H15" s="93">
        <f t="shared" si="1"/>
        <v>9.7272727272727266</v>
      </c>
      <c r="I15" s="94">
        <f>ROUND(C15*G15,0)</f>
        <v>420</v>
      </c>
      <c r="J15" s="94">
        <f t="shared" si="2"/>
        <v>420</v>
      </c>
      <c r="K15" s="655">
        <v>642</v>
      </c>
      <c r="L15" s="94">
        <f t="shared" si="3"/>
        <v>152.85714285714283</v>
      </c>
      <c r="M15" s="94">
        <f>ROUND(I15/B15,0)</f>
        <v>1</v>
      </c>
      <c r="N15" s="94">
        <f t="shared" si="4"/>
        <v>642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1690"/>
      <c r="AB15" s="228"/>
      <c r="AC15" s="228"/>
      <c r="AD15" s="228"/>
      <c r="AE15" s="228"/>
      <c r="AF15" s="228"/>
      <c r="AG15" s="228"/>
      <c r="AH15" s="228"/>
      <c r="AI15" s="228"/>
      <c r="AJ15" s="1721"/>
    </row>
    <row r="16" spans="1:36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750</v>
      </c>
      <c r="E16" s="673">
        <f>SUM(E11:E15)</f>
        <v>779</v>
      </c>
      <c r="F16" s="831">
        <f t="shared" si="0"/>
        <v>103.86666666666666</v>
      </c>
      <c r="G16" s="678">
        <f>IF(C16=0,0,I16/C16)</f>
        <v>10.24</v>
      </c>
      <c r="H16" s="117">
        <f t="shared" si="1"/>
        <v>9.6611039794608473</v>
      </c>
      <c r="I16" s="673">
        <f>SUM(I11:I15)</f>
        <v>7680</v>
      </c>
      <c r="J16" s="673">
        <f>SUM(J11:J15)</f>
        <v>7680</v>
      </c>
      <c r="K16" s="2767">
        <f>SUM(K11:K15)</f>
        <v>7526</v>
      </c>
      <c r="L16" s="118">
        <f t="shared" si="3"/>
        <v>97.994791666666671</v>
      </c>
      <c r="M16" s="673">
        <f>SUM(M11:M15)</f>
        <v>24</v>
      </c>
      <c r="N16" s="118">
        <f t="shared" si="4"/>
        <v>313.58333333333331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673">
        <v>33370.037552000002</v>
      </c>
      <c r="W16" s="673">
        <v>33370.037552000002</v>
      </c>
      <c r="X16" s="673">
        <v>33370.037552000002</v>
      </c>
      <c r="Y16" s="673">
        <v>33370.037552000002</v>
      </c>
      <c r="Z16" s="673">
        <v>33370.037552000002</v>
      </c>
      <c r="AA16" s="1033">
        <f>Z16</f>
        <v>33370.037552000002</v>
      </c>
      <c r="AB16" s="673">
        <f>AF16-AE16-AC16</f>
        <v>33414.440440000006</v>
      </c>
      <c r="AC16" s="673"/>
      <c r="AD16" s="673">
        <f>AB16-AA16</f>
        <v>44.402888000004168</v>
      </c>
      <c r="AE16" s="673">
        <v>-568.27334999999994</v>
      </c>
      <c r="AF16" s="673">
        <v>32846.167090000003</v>
      </c>
      <c r="AG16" s="673">
        <v>23</v>
      </c>
      <c r="AH16" s="673">
        <v>821668.0499999997</v>
      </c>
      <c r="AI16" s="673">
        <f>AH16/1000</f>
        <v>821.66804999999965</v>
      </c>
      <c r="AJ16" s="2397"/>
    </row>
    <row r="17" spans="1:36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228"/>
      <c r="Z17" s="228"/>
      <c r="AA17" s="1651"/>
      <c r="AB17" s="228"/>
      <c r="AC17" s="228"/>
      <c r="AD17" s="228"/>
      <c r="AE17" s="228"/>
      <c r="AF17" s="228"/>
      <c r="AG17" s="228"/>
      <c r="AH17" s="228"/>
      <c r="AI17" s="228">
        <f t="shared" ref="AI17:AI80" si="5">AH17/1000</f>
        <v>0</v>
      </c>
      <c r="AJ17" s="1721"/>
    </row>
    <row r="18" spans="1:36" s="70" customFormat="1" ht="15" customHeight="1" x14ac:dyDescent="0.25">
      <c r="A18" s="507" t="s">
        <v>301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440"/>
      <c r="Z18" s="440"/>
      <c r="AA18" s="1598"/>
      <c r="AB18" s="440"/>
      <c r="AC18" s="440"/>
      <c r="AD18" s="440"/>
      <c r="AE18" s="440"/>
      <c r="AF18" s="440"/>
      <c r="AG18" s="440"/>
      <c r="AH18" s="440"/>
      <c r="AI18" s="440">
        <f t="shared" si="5"/>
        <v>0</v>
      </c>
      <c r="AJ18" s="1721"/>
    </row>
    <row r="19" spans="1:36" s="70" customFormat="1" ht="15" customHeight="1" x14ac:dyDescent="0.25">
      <c r="A19" s="407" t="s">
        <v>198</v>
      </c>
      <c r="B19" s="407"/>
      <c r="C19" s="440">
        <f t="shared" ref="C19:D19" si="6">SUM(C23,C24)+C20/2.7</f>
        <v>1183.6666666666667</v>
      </c>
      <c r="D19" s="440">
        <f t="shared" si="6"/>
        <v>1183.6666666666667</v>
      </c>
      <c r="E19" s="440">
        <f>SUM(E23,E24)+E20/2.7</f>
        <v>6008.5074074074073</v>
      </c>
      <c r="F19" s="440">
        <f>E19/D19*100</f>
        <v>507.61819831659307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711"/>
      <c r="Z19" s="711"/>
      <c r="AA19" s="1595"/>
      <c r="AB19" s="711"/>
      <c r="AC19" s="711"/>
      <c r="AD19" s="711"/>
      <c r="AE19" s="711"/>
      <c r="AF19" s="711"/>
      <c r="AG19" s="2462">
        <f t="shared" ref="AG19" si="7">SUM(AG23,AG24)+AG20/2.7</f>
        <v>51</v>
      </c>
      <c r="AH19" s="711">
        <f>AH20+AH24+AH23</f>
        <v>82707.320000000007</v>
      </c>
      <c r="AI19" s="711">
        <f t="shared" si="5"/>
        <v>82.70732000000001</v>
      </c>
      <c r="AJ19" s="1721"/>
    </row>
    <row r="20" spans="1:36" s="70" customFormat="1" ht="26.25" customHeight="1" x14ac:dyDescent="0.25">
      <c r="A20" s="407" t="s">
        <v>467</v>
      </c>
      <c r="B20" s="407"/>
      <c r="C20" s="440">
        <v>180</v>
      </c>
      <c r="D20" s="92">
        <f t="shared" ref="D20:D28" si="8">ROUND(C20/12*$A$2,0)</f>
        <v>180</v>
      </c>
      <c r="E20" s="440">
        <v>1294.6699999999998</v>
      </c>
      <c r="F20" s="440">
        <f>E20/D20*100</f>
        <v>719.26111111111095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711"/>
      <c r="AA20" s="1595"/>
      <c r="AB20" s="711"/>
      <c r="AC20" s="711"/>
      <c r="AD20" s="711"/>
      <c r="AE20" s="711"/>
      <c r="AF20" s="711"/>
      <c r="AG20" s="711"/>
      <c r="AH20" s="711"/>
      <c r="AI20" s="711">
        <f t="shared" si="5"/>
        <v>0</v>
      </c>
      <c r="AJ20" s="1721"/>
    </row>
    <row r="21" spans="1:36" s="70" customFormat="1" ht="26.25" customHeight="1" x14ac:dyDescent="0.25">
      <c r="A21" s="407" t="s">
        <v>302</v>
      </c>
      <c r="B21" s="407"/>
      <c r="C21" s="440"/>
      <c r="D21" s="92"/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711"/>
      <c r="Z21" s="711"/>
      <c r="AA21" s="1595"/>
      <c r="AB21" s="711"/>
      <c r="AC21" s="711"/>
      <c r="AD21" s="711"/>
      <c r="AE21" s="711"/>
      <c r="AF21" s="711"/>
      <c r="AG21" s="711"/>
      <c r="AH21" s="711"/>
      <c r="AI21" s="711">
        <f t="shared" si="5"/>
        <v>0</v>
      </c>
      <c r="AJ21" s="1721"/>
    </row>
    <row r="22" spans="1:36" s="70" customFormat="1" ht="26.25" customHeight="1" x14ac:dyDescent="0.25">
      <c r="A22" s="407" t="s">
        <v>303</v>
      </c>
      <c r="B22" s="407"/>
      <c r="C22" s="440"/>
      <c r="D22" s="92"/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711"/>
      <c r="Z22" s="711"/>
      <c r="AA22" s="1595"/>
      <c r="AB22" s="711"/>
      <c r="AC22" s="711"/>
      <c r="AD22" s="711"/>
      <c r="AE22" s="711"/>
      <c r="AF22" s="711"/>
      <c r="AG22" s="711"/>
      <c r="AH22" s="711"/>
      <c r="AI22" s="711">
        <f t="shared" si="5"/>
        <v>0</v>
      </c>
      <c r="AJ22" s="1721"/>
    </row>
    <row r="23" spans="1:36" s="70" customFormat="1" ht="28.5" customHeight="1" x14ac:dyDescent="0.25">
      <c r="A23" s="407" t="s">
        <v>304</v>
      </c>
      <c r="B23" s="407"/>
      <c r="C23" s="440">
        <v>30</v>
      </c>
      <c r="D23" s="92">
        <f t="shared" si="8"/>
        <v>30</v>
      </c>
      <c r="E23" s="440">
        <v>27</v>
      </c>
      <c r="F23" s="440">
        <f t="shared" ref="F23:F29" si="9">E23/D23*100</f>
        <v>90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711"/>
      <c r="Z23" s="711"/>
      <c r="AA23" s="1595"/>
      <c r="AB23" s="711"/>
      <c r="AC23" s="711"/>
      <c r="AD23" s="711"/>
      <c r="AE23" s="711"/>
      <c r="AF23" s="711"/>
      <c r="AG23" s="711"/>
      <c r="AH23" s="711"/>
      <c r="AI23" s="711">
        <f t="shared" si="5"/>
        <v>0</v>
      </c>
      <c r="AJ23" s="1721"/>
    </row>
    <row r="24" spans="1:36" s="70" customFormat="1" ht="28.5" customHeight="1" x14ac:dyDescent="0.25">
      <c r="A24" s="407" t="s">
        <v>305</v>
      </c>
      <c r="B24" s="407"/>
      <c r="C24" s="440">
        <v>1087</v>
      </c>
      <c r="D24" s="92">
        <f t="shared" si="8"/>
        <v>1087</v>
      </c>
      <c r="E24" s="440">
        <v>5502</v>
      </c>
      <c r="F24" s="440">
        <f t="shared" si="9"/>
        <v>506.16375344986199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711"/>
      <c r="Z24" s="711"/>
      <c r="AA24" s="1595"/>
      <c r="AB24" s="711"/>
      <c r="AC24" s="711"/>
      <c r="AD24" s="711"/>
      <c r="AE24" s="711"/>
      <c r="AF24" s="711"/>
      <c r="AG24" s="711">
        <v>51</v>
      </c>
      <c r="AH24" s="711">
        <v>82707.320000000007</v>
      </c>
      <c r="AI24" s="711">
        <f t="shared" si="5"/>
        <v>82.70732000000001</v>
      </c>
      <c r="AJ24" s="1721"/>
    </row>
    <row r="25" spans="1:36" s="70" customFormat="1" ht="66.75" customHeight="1" x14ac:dyDescent="0.25">
      <c r="A25" s="407" t="s">
        <v>545</v>
      </c>
      <c r="B25" s="407"/>
      <c r="C25" s="440">
        <v>139</v>
      </c>
      <c r="D25" s="92">
        <f>C25/7*($A$2-5)</f>
        <v>139</v>
      </c>
      <c r="E25" s="440">
        <v>97</v>
      </c>
      <c r="F25" s="440">
        <f t="shared" si="9"/>
        <v>69.7841726618705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711"/>
      <c r="Z25" s="711"/>
      <c r="AA25" s="1595"/>
      <c r="AB25" s="711"/>
      <c r="AC25" s="711"/>
      <c r="AD25" s="711"/>
      <c r="AE25" s="711"/>
      <c r="AF25" s="711"/>
      <c r="AG25" s="711"/>
      <c r="AH25" s="711"/>
      <c r="AI25" s="711">
        <f t="shared" si="5"/>
        <v>0</v>
      </c>
      <c r="AJ25" s="1721"/>
    </row>
    <row r="26" spans="1:36" s="70" customFormat="1" ht="1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10">D27+D28/8.5</f>
        <v>5191.7058823529414</v>
      </c>
      <c r="E26" s="92">
        <f t="shared" si="10"/>
        <v>5541.4764705882335</v>
      </c>
      <c r="F26" s="440">
        <f t="shared" si="9"/>
        <v>106.73710329824718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711"/>
      <c r="Z26" s="711"/>
      <c r="AA26" s="1595"/>
      <c r="AB26" s="711"/>
      <c r="AC26" s="711"/>
      <c r="AD26" s="711"/>
      <c r="AE26" s="711"/>
      <c r="AF26" s="711"/>
      <c r="AG26" s="440">
        <f>AG27+AG28/8.5</f>
        <v>27</v>
      </c>
      <c r="AH26" s="711">
        <f>AH27+AH28</f>
        <v>122674.03</v>
      </c>
      <c r="AI26" s="711">
        <f t="shared" si="5"/>
        <v>122.67403</v>
      </c>
      <c r="AJ26" s="1721"/>
    </row>
    <row r="27" spans="1:36" s="70" customFormat="1" ht="22.5" customHeight="1" x14ac:dyDescent="0.25">
      <c r="A27" s="407" t="s">
        <v>447</v>
      </c>
      <c r="B27" s="407"/>
      <c r="C27" s="440">
        <v>4507</v>
      </c>
      <c r="D27" s="92">
        <f t="shared" si="8"/>
        <v>4507</v>
      </c>
      <c r="E27" s="92">
        <v>4086</v>
      </c>
      <c r="F27" s="440">
        <f t="shared" si="9"/>
        <v>90.658974927889943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711"/>
      <c r="AA27" s="1595"/>
      <c r="AB27" s="711"/>
      <c r="AC27" s="711"/>
      <c r="AD27" s="711"/>
      <c r="AE27" s="711"/>
      <c r="AF27" s="711"/>
      <c r="AG27" s="711">
        <v>27</v>
      </c>
      <c r="AH27" s="711">
        <v>122674.03</v>
      </c>
      <c r="AI27" s="711">
        <f t="shared" si="5"/>
        <v>122.67403</v>
      </c>
      <c r="AJ27" s="1721"/>
    </row>
    <row r="28" spans="1:36" s="70" customFormat="1" ht="23.25" customHeight="1" x14ac:dyDescent="0.25">
      <c r="A28" s="407" t="s">
        <v>451</v>
      </c>
      <c r="B28" s="407"/>
      <c r="C28" s="440">
        <v>5820</v>
      </c>
      <c r="D28" s="92">
        <f t="shared" si="8"/>
        <v>5820</v>
      </c>
      <c r="E28" s="92">
        <v>12371.549999999988</v>
      </c>
      <c r="F28" s="440">
        <f t="shared" si="9"/>
        <v>212.5695876288658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711"/>
      <c r="Z28" s="711"/>
      <c r="AA28" s="1595"/>
      <c r="AB28" s="711"/>
      <c r="AC28" s="711"/>
      <c r="AD28" s="711"/>
      <c r="AE28" s="711"/>
      <c r="AF28" s="711"/>
      <c r="AG28" s="711"/>
      <c r="AH28" s="711"/>
      <c r="AI28" s="711">
        <f t="shared" si="5"/>
        <v>0</v>
      </c>
      <c r="AJ28" s="1721"/>
    </row>
    <row r="29" spans="1:36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>D19+D27*3.2+D28/3.9</f>
        <v>17098.374358974361</v>
      </c>
      <c r="E29" s="388">
        <f>E19+E27*3.2+E28/3.9</f>
        <v>22255.899715099713</v>
      </c>
      <c r="F29" s="388">
        <f t="shared" si="9"/>
        <v>130.16383457190094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742">
        <v>34474.169599999994</v>
      </c>
      <c r="V29" s="742">
        <v>34927.167666666661</v>
      </c>
      <c r="W29" s="742">
        <v>34927.167666666661</v>
      </c>
      <c r="X29" s="742">
        <v>34927.167670000003</v>
      </c>
      <c r="Y29" s="742">
        <v>34927.167670000003</v>
      </c>
      <c r="Z29" s="742">
        <v>34927.167670000003</v>
      </c>
      <c r="AA29" s="1693">
        <f>Z29</f>
        <v>34927.167670000003</v>
      </c>
      <c r="AB29" s="742">
        <f>AF29-AE29</f>
        <v>34927.167689999987</v>
      </c>
      <c r="AC29" s="742"/>
      <c r="AD29" s="1714">
        <f>AB29-AA29</f>
        <v>1.9999984942842275E-5</v>
      </c>
      <c r="AE29" s="742">
        <v>-29.166640000000001</v>
      </c>
      <c r="AF29" s="742">
        <v>34898.001049999984</v>
      </c>
      <c r="AG29" s="388">
        <f>AG19+AG27*3.2+AG28/3.9</f>
        <v>137.4</v>
      </c>
      <c r="AH29" s="742">
        <f>AH19+AH26</f>
        <v>205381.35</v>
      </c>
      <c r="AI29" s="742">
        <f t="shared" si="5"/>
        <v>205.38135</v>
      </c>
      <c r="AJ29" s="1721"/>
    </row>
    <row r="30" spans="1:36" s="70" customFormat="1" ht="15" customHeight="1" x14ac:dyDescent="0.25">
      <c r="A30" s="507" t="s">
        <v>306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711"/>
      <c r="W30" s="711"/>
      <c r="X30" s="711"/>
      <c r="Y30" s="711"/>
      <c r="Z30" s="711"/>
      <c r="AA30" s="1595"/>
      <c r="AB30" s="711"/>
      <c r="AC30" s="711"/>
      <c r="AD30" s="711"/>
      <c r="AE30" s="711"/>
      <c r="AF30" s="711"/>
      <c r="AG30" s="711"/>
      <c r="AH30" s="711"/>
      <c r="AI30" s="711">
        <f t="shared" si="5"/>
        <v>0</v>
      </c>
      <c r="AJ30" s="1721"/>
    </row>
    <row r="31" spans="1:36" s="70" customFormat="1" ht="15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3503</v>
      </c>
      <c r="E31" s="440">
        <f>SUM(E33,E38)</f>
        <v>3053</v>
      </c>
      <c r="F31" s="388">
        <f>E31/D31*100</f>
        <v>87.153868113045959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711"/>
      <c r="AA31" s="1595"/>
      <c r="AB31" s="711"/>
      <c r="AC31" s="711"/>
      <c r="AD31" s="711"/>
      <c r="AE31" s="711"/>
      <c r="AF31" s="711"/>
      <c r="AG31" s="711">
        <f>SUM(AG33,AG38)</f>
        <v>16</v>
      </c>
      <c r="AH31" s="711">
        <f>SUM(AH33,AH38)</f>
        <v>79878.999999999985</v>
      </c>
      <c r="AI31" s="711">
        <f t="shared" si="5"/>
        <v>79.878999999999991</v>
      </c>
      <c r="AJ31" s="1721"/>
    </row>
    <row r="32" spans="1:36" s="70" customFormat="1" ht="15" customHeight="1" x14ac:dyDescent="0.25">
      <c r="A32" s="407" t="s">
        <v>302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711"/>
      <c r="Z32" s="711"/>
      <c r="AA32" s="1595"/>
      <c r="AB32" s="711"/>
      <c r="AC32" s="711"/>
      <c r="AD32" s="711"/>
      <c r="AE32" s="711"/>
      <c r="AF32" s="711"/>
      <c r="AG32" s="711"/>
      <c r="AH32" s="711"/>
      <c r="AI32" s="711">
        <f t="shared" si="5"/>
        <v>0</v>
      </c>
      <c r="AJ32" s="1721"/>
    </row>
    <row r="33" spans="1:36" s="70" customFormat="1" ht="45.75" customHeight="1" x14ac:dyDescent="0.25">
      <c r="A33" s="407" t="s">
        <v>307</v>
      </c>
      <c r="B33" s="407"/>
      <c r="C33" s="440">
        <f>SUM(C34:C37)</f>
        <v>801</v>
      </c>
      <c r="D33" s="440">
        <f>SUM(D34:D37)</f>
        <v>801</v>
      </c>
      <c r="E33" s="440">
        <f>SUM(E34:E37)</f>
        <v>928</v>
      </c>
      <c r="F33" s="388">
        <f>E33/D33*100</f>
        <v>115.85518102372035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711"/>
      <c r="Z33" s="711"/>
      <c r="AA33" s="1595"/>
      <c r="AB33" s="711"/>
      <c r="AC33" s="711"/>
      <c r="AD33" s="711"/>
      <c r="AE33" s="711"/>
      <c r="AF33" s="711"/>
      <c r="AG33" s="711">
        <f>SUM(AG34:AG37)</f>
        <v>0</v>
      </c>
      <c r="AH33" s="711"/>
      <c r="AI33" s="711">
        <f t="shared" si="5"/>
        <v>0</v>
      </c>
      <c r="AJ33" s="1721"/>
    </row>
    <row r="34" spans="1:36" s="70" customFormat="1" ht="54" customHeight="1" x14ac:dyDescent="0.25">
      <c r="A34" s="407" t="s">
        <v>308</v>
      </c>
      <c r="B34" s="407"/>
      <c r="C34" s="440">
        <v>323</v>
      </c>
      <c r="D34" s="92">
        <f>ROUND(C34/12*$A$2,0)</f>
        <v>323</v>
      </c>
      <c r="E34" s="440">
        <v>322</v>
      </c>
      <c r="F34" s="388">
        <f>E34/D34*100</f>
        <v>99.690402476780179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711"/>
      <c r="Z34" s="711"/>
      <c r="AA34" s="1595"/>
      <c r="AB34" s="711"/>
      <c r="AC34" s="711"/>
      <c r="AD34" s="711"/>
      <c r="AE34" s="711"/>
      <c r="AF34" s="711"/>
      <c r="AG34" s="711"/>
      <c r="AH34" s="711"/>
      <c r="AI34" s="711">
        <f t="shared" si="5"/>
        <v>0</v>
      </c>
      <c r="AJ34" s="1721"/>
    </row>
    <row r="35" spans="1:36" s="70" customFormat="1" ht="53.25" customHeight="1" x14ac:dyDescent="0.25">
      <c r="A35" s="407" t="s">
        <v>309</v>
      </c>
      <c r="B35" s="407"/>
      <c r="C35" s="440">
        <v>131</v>
      </c>
      <c r="D35" s="92">
        <f>ROUND(C35/12*$A$2,0)</f>
        <v>131</v>
      </c>
      <c r="E35" s="440">
        <v>168</v>
      </c>
      <c r="F35" s="388">
        <f>E35/D35*100</f>
        <v>128.24427480916029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711"/>
      <c r="Z35" s="711"/>
      <c r="AA35" s="1595"/>
      <c r="AB35" s="711"/>
      <c r="AC35" s="711"/>
      <c r="AD35" s="711"/>
      <c r="AE35" s="711"/>
      <c r="AF35" s="711"/>
      <c r="AG35" s="711"/>
      <c r="AH35" s="711"/>
      <c r="AI35" s="711">
        <f t="shared" si="5"/>
        <v>0</v>
      </c>
      <c r="AJ35" s="1721"/>
    </row>
    <row r="36" spans="1:36" s="70" customFormat="1" ht="50.25" customHeight="1" x14ac:dyDescent="0.25">
      <c r="A36" s="407" t="s">
        <v>353</v>
      </c>
      <c r="B36" s="407"/>
      <c r="C36" s="440">
        <v>89</v>
      </c>
      <c r="D36" s="92">
        <f>ROUND(C36/12*$A$2,0)</f>
        <v>89</v>
      </c>
      <c r="E36" s="440">
        <v>151</v>
      </c>
      <c r="F36" s="388">
        <f>E36/D36*100</f>
        <v>169.6629213483146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711"/>
      <c r="Z36" s="711"/>
      <c r="AA36" s="1595"/>
      <c r="AB36" s="711"/>
      <c r="AC36" s="711"/>
      <c r="AD36" s="711"/>
      <c r="AE36" s="711"/>
      <c r="AF36" s="711"/>
      <c r="AG36" s="711"/>
      <c r="AH36" s="711"/>
      <c r="AI36" s="711">
        <f t="shared" si="5"/>
        <v>0</v>
      </c>
      <c r="AJ36" s="1721"/>
    </row>
    <row r="37" spans="1:36" s="70" customFormat="1" ht="57" customHeight="1" x14ac:dyDescent="0.25">
      <c r="A37" s="407" t="s">
        <v>354</v>
      </c>
      <c r="B37" s="407"/>
      <c r="C37" s="440">
        <v>258</v>
      </c>
      <c r="D37" s="92">
        <f>ROUND(C37/12*$A$2,0)</f>
        <v>258</v>
      </c>
      <c r="E37" s="440">
        <v>287</v>
      </c>
      <c r="F37" s="388">
        <f>E37/D37*100</f>
        <v>111.24031007751938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711"/>
      <c r="AA37" s="1595"/>
      <c r="AB37" s="711"/>
      <c r="AC37" s="711"/>
      <c r="AD37" s="711"/>
      <c r="AE37" s="711"/>
      <c r="AF37" s="711"/>
      <c r="AG37" s="711"/>
      <c r="AH37" s="711"/>
      <c r="AI37" s="711">
        <f t="shared" si="5"/>
        <v>0</v>
      </c>
      <c r="AJ37" s="1721"/>
    </row>
    <row r="38" spans="1:36" s="70" customFormat="1" ht="50.25" customHeight="1" x14ac:dyDescent="0.25">
      <c r="A38" s="407" t="s">
        <v>310</v>
      </c>
      <c r="B38" s="407"/>
      <c r="C38" s="440">
        <f>SUM(C39:C41)</f>
        <v>2702</v>
      </c>
      <c r="D38" s="440">
        <f>SUM(D39:D41)</f>
        <v>2702</v>
      </c>
      <c r="E38" s="440">
        <f>SUM(E39:E41)</f>
        <v>2125</v>
      </c>
      <c r="F38" s="388">
        <f t="shared" ref="F38:F41" si="11">E38/D38*100</f>
        <v>78.645447816432267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711"/>
      <c r="Z38" s="711"/>
      <c r="AA38" s="1595"/>
      <c r="AB38" s="711"/>
      <c r="AC38" s="711"/>
      <c r="AD38" s="711"/>
      <c r="AE38" s="711"/>
      <c r="AF38" s="711"/>
      <c r="AG38" s="711">
        <f>SUM(AG39:AG41)</f>
        <v>16</v>
      </c>
      <c r="AH38" s="711">
        <f>SUM(AH39:AH41)</f>
        <v>79878.999999999985</v>
      </c>
      <c r="AI38" s="711">
        <f t="shared" si="5"/>
        <v>79.878999999999991</v>
      </c>
      <c r="AJ38" s="1721"/>
    </row>
    <row r="39" spans="1:36" s="70" customFormat="1" ht="48" customHeight="1" x14ac:dyDescent="0.25">
      <c r="A39" s="407" t="s">
        <v>311</v>
      </c>
      <c r="B39" s="407"/>
      <c r="C39" s="440">
        <v>200</v>
      </c>
      <c r="D39" s="92">
        <f t="shared" ref="D39:D44" si="12">ROUND(C39/12*$A$2,0)</f>
        <v>200</v>
      </c>
      <c r="E39" s="440">
        <v>237</v>
      </c>
      <c r="F39" s="388">
        <f t="shared" si="11"/>
        <v>118.5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711"/>
      <c r="AA39" s="1595"/>
      <c r="AB39" s="711"/>
      <c r="AC39" s="711"/>
      <c r="AD39" s="711"/>
      <c r="AE39" s="711"/>
      <c r="AF39" s="711"/>
      <c r="AG39" s="711"/>
      <c r="AH39" s="711"/>
      <c r="AI39" s="711">
        <f t="shared" si="5"/>
        <v>0</v>
      </c>
      <c r="AJ39" s="1721"/>
    </row>
    <row r="40" spans="1:36" s="70" customFormat="1" ht="61.5" customHeight="1" x14ac:dyDescent="0.25">
      <c r="A40" s="407" t="s">
        <v>398</v>
      </c>
      <c r="B40" s="407"/>
      <c r="C40" s="440">
        <v>2102</v>
      </c>
      <c r="D40" s="92">
        <f t="shared" si="12"/>
        <v>2102</v>
      </c>
      <c r="E40" s="440">
        <v>1766</v>
      </c>
      <c r="F40" s="388">
        <f t="shared" si="11"/>
        <v>84.0152235965747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711"/>
      <c r="Z40" s="711"/>
      <c r="AA40" s="1595"/>
      <c r="AB40" s="711"/>
      <c r="AC40" s="711"/>
      <c r="AD40" s="711"/>
      <c r="AE40" s="711"/>
      <c r="AF40" s="711"/>
      <c r="AG40" s="711">
        <v>15</v>
      </c>
      <c r="AH40" s="711">
        <v>78664.319999999992</v>
      </c>
      <c r="AI40" s="711">
        <f t="shared" si="5"/>
        <v>78.664319999999989</v>
      </c>
      <c r="AJ40" s="1721"/>
    </row>
    <row r="41" spans="1:36" s="70" customFormat="1" ht="45" customHeight="1" x14ac:dyDescent="0.25">
      <c r="A41" s="407" t="s">
        <v>321</v>
      </c>
      <c r="B41" s="407"/>
      <c r="C41" s="440">
        <v>400</v>
      </c>
      <c r="D41" s="92">
        <f t="shared" si="12"/>
        <v>400</v>
      </c>
      <c r="E41" s="440">
        <v>122</v>
      </c>
      <c r="F41" s="388">
        <f t="shared" si="11"/>
        <v>30.5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711"/>
      <c r="AA41" s="1595"/>
      <c r="AB41" s="711"/>
      <c r="AC41" s="711"/>
      <c r="AD41" s="711"/>
      <c r="AE41" s="711"/>
      <c r="AF41" s="711"/>
      <c r="AG41" s="711">
        <v>1</v>
      </c>
      <c r="AH41" s="711">
        <v>1214.68</v>
      </c>
      <c r="AI41" s="711">
        <f t="shared" si="5"/>
        <v>1.21468</v>
      </c>
      <c r="AJ41" s="1721"/>
    </row>
    <row r="42" spans="1:36" s="70" customFormat="1" ht="20.100000000000001" customHeight="1" x14ac:dyDescent="0.25">
      <c r="A42" s="407" t="s">
        <v>157</v>
      </c>
      <c r="B42" s="407"/>
      <c r="C42" s="440"/>
      <c r="D42" s="92">
        <f t="shared" si="12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711"/>
      <c r="Z42" s="711"/>
      <c r="AA42" s="1595"/>
      <c r="AB42" s="711"/>
      <c r="AC42" s="711"/>
      <c r="AD42" s="711"/>
      <c r="AE42" s="711"/>
      <c r="AF42" s="711"/>
      <c r="AG42" s="711"/>
      <c r="AH42" s="711"/>
      <c r="AI42" s="711">
        <f t="shared" si="5"/>
        <v>0</v>
      </c>
      <c r="AJ42" s="1721"/>
    </row>
    <row r="43" spans="1:36" s="70" customFormat="1" ht="38.25" customHeight="1" x14ac:dyDescent="0.25">
      <c r="A43" s="407" t="s">
        <v>158</v>
      </c>
      <c r="B43" s="407"/>
      <c r="C43" s="440">
        <v>2800</v>
      </c>
      <c r="D43" s="92">
        <f t="shared" si="12"/>
        <v>2800</v>
      </c>
      <c r="E43" s="92">
        <v>2980</v>
      </c>
      <c r="F43" s="388">
        <f>E43/D43*100</f>
        <v>106.42857142857143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711"/>
      <c r="Z43" s="711"/>
      <c r="AA43" s="1595"/>
      <c r="AB43" s="711"/>
      <c r="AC43" s="711"/>
      <c r="AD43" s="711"/>
      <c r="AE43" s="711"/>
      <c r="AF43" s="711"/>
      <c r="AG43" s="711">
        <v>25</v>
      </c>
      <c r="AH43" s="711">
        <v>32295.999999999996</v>
      </c>
      <c r="AI43" s="711">
        <f t="shared" si="5"/>
        <v>32.295999999999999</v>
      </c>
      <c r="AJ43" s="1721"/>
    </row>
    <row r="44" spans="1:36" s="70" customFormat="1" ht="49.5" customHeight="1" x14ac:dyDescent="0.25">
      <c r="A44" s="407" t="s">
        <v>319</v>
      </c>
      <c r="B44" s="407"/>
      <c r="C44" s="440"/>
      <c r="D44" s="92">
        <f t="shared" si="12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711"/>
      <c r="Z44" s="711"/>
      <c r="AA44" s="1595"/>
      <c r="AB44" s="711"/>
      <c r="AC44" s="711"/>
      <c r="AD44" s="711"/>
      <c r="AE44" s="711"/>
      <c r="AF44" s="711"/>
      <c r="AG44" s="711"/>
      <c r="AH44" s="711"/>
      <c r="AI44" s="711">
        <f t="shared" si="5"/>
        <v>0</v>
      </c>
      <c r="AJ44" s="1721"/>
    </row>
    <row r="45" spans="1:36" s="70" customFormat="1" ht="20.100000000000001" customHeight="1" x14ac:dyDescent="0.25">
      <c r="A45" s="213" t="s">
        <v>165</v>
      </c>
      <c r="B45" s="508"/>
      <c r="C45" s="388">
        <f>C31+C43</f>
        <v>6303</v>
      </c>
      <c r="D45" s="388">
        <f>D31+D43</f>
        <v>6303</v>
      </c>
      <c r="E45" s="388">
        <f>E31+E43</f>
        <v>6033</v>
      </c>
      <c r="F45" s="388">
        <f>E45/D45*100</f>
        <v>95.716325559257498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742">
        <v>7684.95406</v>
      </c>
      <c r="V45" s="742">
        <v>7684.9543300000005</v>
      </c>
      <c r="W45" s="742">
        <v>7684.9543300000005</v>
      </c>
      <c r="X45" s="742">
        <v>7684.9543300000005</v>
      </c>
      <c r="Y45" s="742">
        <v>7684.9543300000005</v>
      </c>
      <c r="Z45" s="742">
        <v>7684.9543300000005</v>
      </c>
      <c r="AA45" s="1033">
        <f>Z45</f>
        <v>7684.9543300000005</v>
      </c>
      <c r="AB45" s="742">
        <f>AF45-AE45</f>
        <v>7682.0968199999998</v>
      </c>
      <c r="AC45" s="742"/>
      <c r="AD45" s="742">
        <f>AB45-AA45</f>
        <v>-2.8575100000007296</v>
      </c>
      <c r="AE45" s="742">
        <v>-19.020130000000002</v>
      </c>
      <c r="AF45" s="742">
        <v>7663.0766899999999</v>
      </c>
      <c r="AG45" s="388">
        <f>AG31+AG43</f>
        <v>41</v>
      </c>
      <c r="AH45" s="742">
        <f>AH43+AH42+AH31</f>
        <v>112174.99999999999</v>
      </c>
      <c r="AI45" s="742">
        <f t="shared" si="5"/>
        <v>112.17499999999998</v>
      </c>
      <c r="AJ45" s="2397"/>
    </row>
    <row r="46" spans="1:36" s="238" customFormat="1" ht="20.100000000000001" customHeight="1" x14ac:dyDescent="0.2">
      <c r="A46" s="672" t="s">
        <v>342</v>
      </c>
      <c r="B46" s="672"/>
      <c r="C46" s="831">
        <f>SUM(C45,C29)</f>
        <v>23401.374358974361</v>
      </c>
      <c r="D46" s="831">
        <f>SUM(D45,D29)</f>
        <v>23401.374358974361</v>
      </c>
      <c r="E46" s="831">
        <f>SUM(E45,E29)</f>
        <v>28288.899715099713</v>
      </c>
      <c r="F46" s="831">
        <f>E46/D46*100</f>
        <v>120.88563381428492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3">SUM(O45,O29)</f>
        <v>42159.123659999997</v>
      </c>
      <c r="P46" s="742">
        <f t="shared" si="13"/>
        <v>42159.123659999997</v>
      </c>
      <c r="Q46" s="742">
        <f t="shared" ref="Q46:R46" si="14">SUM(Q45,Q29)</f>
        <v>42159.123659999997</v>
      </c>
      <c r="R46" s="742">
        <f t="shared" si="14"/>
        <v>42159.123659999997</v>
      </c>
      <c r="S46" s="742">
        <f t="shared" ref="S46:U46" si="15">SUM(S45,S29)</f>
        <v>42159.123659999997</v>
      </c>
      <c r="T46" s="742">
        <f t="shared" si="15"/>
        <v>42159.123659999997</v>
      </c>
      <c r="U46" s="742">
        <f t="shared" si="15"/>
        <v>42159.123659999997</v>
      </c>
      <c r="V46" s="742">
        <f t="shared" ref="V46:W46" si="16">SUM(V45,V29)</f>
        <v>42612.121996666661</v>
      </c>
      <c r="W46" s="742">
        <f t="shared" si="16"/>
        <v>42612.121996666661</v>
      </c>
      <c r="X46" s="742">
        <f t="shared" ref="X46:Y46" si="17">SUM(X45,X29)</f>
        <v>42612.122000000003</v>
      </c>
      <c r="Y46" s="742">
        <f t="shared" si="17"/>
        <v>42612.122000000003</v>
      </c>
      <c r="Z46" s="742">
        <f t="shared" ref="Z46" si="18">SUM(Z45,Z29)</f>
        <v>42612.122000000003</v>
      </c>
      <c r="AA46" s="742">
        <f t="shared" ref="AA46:AF46" si="19">SUM(AA45,AA29)</f>
        <v>42612.122000000003</v>
      </c>
      <c r="AB46" s="742">
        <f t="shared" si="19"/>
        <v>42609.264509999986</v>
      </c>
      <c r="AC46" s="742">
        <f t="shared" si="19"/>
        <v>0</v>
      </c>
      <c r="AD46" s="742">
        <f t="shared" si="19"/>
        <v>-2.8574900000157868</v>
      </c>
      <c r="AE46" s="742">
        <f t="shared" si="19"/>
        <v>-48.186770000000003</v>
      </c>
      <c r="AF46" s="742">
        <f t="shared" si="19"/>
        <v>42561.077739999986</v>
      </c>
      <c r="AG46" s="831">
        <f>SUM(AG45,AG29)</f>
        <v>178.4</v>
      </c>
      <c r="AH46" s="742">
        <f t="shared" ref="AH46" si="20">SUM(AH45,AH29)</f>
        <v>317556.34999999998</v>
      </c>
      <c r="AI46" s="742">
        <f t="shared" si="5"/>
        <v>317.55634999999995</v>
      </c>
      <c r="AJ46" s="2397"/>
    </row>
    <row r="47" spans="1:36" s="70" customFormat="1" ht="20.100000000000001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1592"/>
      <c r="AB47" s="63"/>
      <c r="AC47" s="63"/>
      <c r="AD47" s="63"/>
      <c r="AE47" s="63"/>
      <c r="AF47" s="63"/>
      <c r="AG47" s="63"/>
      <c r="AH47" s="63"/>
      <c r="AI47" s="63">
        <f t="shared" si="5"/>
        <v>0</v>
      </c>
      <c r="AJ47" s="2397"/>
    </row>
    <row r="48" spans="1:36" s="70" customFormat="1" ht="20.100000000000001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445</v>
      </c>
      <c r="E48" s="92">
        <v>488</v>
      </c>
      <c r="F48" s="92">
        <f>E48/D48*100</f>
        <v>109.66292134831461</v>
      </c>
      <c r="G48" s="363">
        <v>11</v>
      </c>
      <c r="H48" s="93">
        <f>K48/E48</f>
        <v>10.032786885245901</v>
      </c>
      <c r="I48" s="94">
        <f>ROUND(C48*G48,0)</f>
        <v>4895</v>
      </c>
      <c r="J48" s="94">
        <f t="shared" ref="J48:J49" si="21">ROUND(I48/12*$A$2,0)</f>
        <v>4895</v>
      </c>
      <c r="K48" s="94">
        <v>4896</v>
      </c>
      <c r="L48" s="94">
        <f>K48/J48*100</f>
        <v>100.02042900919305</v>
      </c>
      <c r="M48" s="94">
        <f>I48/B48</f>
        <v>16.316666666666666</v>
      </c>
      <c r="N48" s="94">
        <f t="shared" ref="N48:N53" si="22">K48/$A$2*12/M48</f>
        <v>300.06128702757917</v>
      </c>
      <c r="O48" s="711"/>
      <c r="P48" s="711"/>
      <c r="Q48" s="711"/>
      <c r="R48" s="711"/>
      <c r="S48" s="711"/>
      <c r="T48" s="711"/>
      <c r="U48" s="711"/>
      <c r="V48" s="711"/>
      <c r="W48" s="711"/>
      <c r="X48" s="711"/>
      <c r="Y48" s="711"/>
      <c r="Z48" s="711"/>
      <c r="AA48" s="1595"/>
      <c r="AB48" s="711"/>
      <c r="AC48" s="711"/>
      <c r="AD48" s="711"/>
      <c r="AE48" s="711"/>
      <c r="AF48" s="711"/>
      <c r="AG48" s="711"/>
      <c r="AH48" s="711"/>
      <c r="AI48" s="711">
        <f t="shared" si="5"/>
        <v>0</v>
      </c>
      <c r="AJ48" s="2397"/>
    </row>
    <row r="49" spans="1:36" s="70" customFormat="1" ht="20.100000000000001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140</v>
      </c>
      <c r="E49" s="92">
        <v>97</v>
      </c>
      <c r="F49" s="92">
        <f>E49/D49*100</f>
        <v>69.285714285714278</v>
      </c>
      <c r="G49" s="363">
        <v>9</v>
      </c>
      <c r="H49" s="93">
        <f>K49/E49</f>
        <v>9.4536082474226806</v>
      </c>
      <c r="I49" s="94">
        <f>ROUND(C49*G49,0)</f>
        <v>1260</v>
      </c>
      <c r="J49" s="94">
        <f t="shared" si="21"/>
        <v>1260</v>
      </c>
      <c r="K49" s="94">
        <v>917</v>
      </c>
      <c r="L49" s="94">
        <f>K49/J49*100</f>
        <v>72.777777777777771</v>
      </c>
      <c r="M49" s="94">
        <f>I49/B49</f>
        <v>4.2</v>
      </c>
      <c r="N49" s="94">
        <f t="shared" si="22"/>
        <v>218.33333333333331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711"/>
      <c r="Z49" s="711"/>
      <c r="AA49" s="1595"/>
      <c r="AB49" s="711"/>
      <c r="AC49" s="711"/>
      <c r="AD49" s="711"/>
      <c r="AE49" s="711"/>
      <c r="AF49" s="711"/>
      <c r="AG49" s="711"/>
      <c r="AH49" s="711"/>
      <c r="AI49" s="711">
        <f t="shared" si="5"/>
        <v>0</v>
      </c>
      <c r="AJ49" s="2397"/>
    </row>
    <row r="50" spans="1:36" s="70" customFormat="1" ht="20.100000000000001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585</v>
      </c>
      <c r="E50" s="412">
        <f>SUM(E48:E49)</f>
        <v>585</v>
      </c>
      <c r="F50" s="412">
        <f>E50/D50*100</f>
        <v>100</v>
      </c>
      <c r="G50" s="678">
        <f>IF(C50=0,0,I50/C50)</f>
        <v>10.521367521367521</v>
      </c>
      <c r="H50" s="117">
        <f>K50/E50</f>
        <v>9.936752136752137</v>
      </c>
      <c r="I50" s="412">
        <f>SUM(I48:I49)</f>
        <v>6155</v>
      </c>
      <c r="J50" s="412">
        <f>SUM(J48:J49)</f>
        <v>6155</v>
      </c>
      <c r="K50" s="2762">
        <f>SUM(K48:K49)</f>
        <v>5813</v>
      </c>
      <c r="L50" s="94">
        <f>K50/J50*100</f>
        <v>94.443541835905762</v>
      </c>
      <c r="M50" s="281">
        <f>SUM(M48:M49)</f>
        <v>20.516666666666666</v>
      </c>
      <c r="N50" s="94">
        <f t="shared" si="22"/>
        <v>283.33062550771734</v>
      </c>
      <c r="O50" s="412"/>
      <c r="P50" s="412"/>
      <c r="Q50" s="412"/>
      <c r="R50" s="412"/>
      <c r="S50" s="412"/>
      <c r="T50" s="412"/>
      <c r="U50" s="412"/>
      <c r="V50" s="412"/>
      <c r="W50" s="412"/>
      <c r="X50" s="412"/>
      <c r="Y50" s="412"/>
      <c r="Z50" s="412"/>
      <c r="AA50" s="1609"/>
      <c r="AB50" s="412"/>
      <c r="AC50" s="412"/>
      <c r="AD50" s="412"/>
      <c r="AE50" s="412"/>
      <c r="AF50" s="412"/>
      <c r="AG50" s="412"/>
      <c r="AH50" s="412"/>
      <c r="AI50" s="412">
        <f t="shared" si="5"/>
        <v>0</v>
      </c>
      <c r="AJ50" s="2397"/>
    </row>
    <row r="51" spans="1:36" s="70" customFormat="1" ht="20.100000000000001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412"/>
      <c r="V51" s="412"/>
      <c r="W51" s="412"/>
      <c r="X51" s="412"/>
      <c r="Y51" s="412"/>
      <c r="Z51" s="412"/>
      <c r="AA51" s="1609"/>
      <c r="AB51" s="412"/>
      <c r="AC51" s="412"/>
      <c r="AD51" s="412"/>
      <c r="AE51" s="412"/>
      <c r="AF51" s="412"/>
      <c r="AG51" s="412"/>
      <c r="AH51" s="412"/>
      <c r="AI51" s="412">
        <f t="shared" si="5"/>
        <v>0</v>
      </c>
      <c r="AJ51" s="2397"/>
    </row>
    <row r="52" spans="1:36" s="70" customFormat="1" ht="20.100000000000001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15</v>
      </c>
      <c r="E52" s="92">
        <v>18</v>
      </c>
      <c r="F52" s="92">
        <f t="shared" ref="F52:F59" si="23">E52/D52*100</f>
        <v>120</v>
      </c>
      <c r="G52" s="501">
        <v>8</v>
      </c>
      <c r="H52" s="93">
        <f>K52/E52</f>
        <v>7.7222222222222223</v>
      </c>
      <c r="I52" s="94">
        <f>ROUND(C52*G52,0)</f>
        <v>120</v>
      </c>
      <c r="J52" s="94">
        <f>ROUND(I52/12*$A$2,0)</f>
        <v>120</v>
      </c>
      <c r="K52" s="94">
        <v>139</v>
      </c>
      <c r="L52" s="94">
        <f>K52/J52*100</f>
        <v>115.83333333333334</v>
      </c>
      <c r="M52" s="94">
        <f>I52/B52</f>
        <v>0.5</v>
      </c>
      <c r="N52" s="94">
        <f t="shared" si="22"/>
        <v>278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711"/>
      <c r="Z52" s="711"/>
      <c r="AA52" s="1609"/>
      <c r="AB52" s="412"/>
      <c r="AC52" s="412"/>
      <c r="AD52" s="412"/>
      <c r="AE52" s="711"/>
      <c r="AF52" s="711"/>
      <c r="AG52" s="711"/>
      <c r="AH52" s="711"/>
      <c r="AI52" s="711">
        <f t="shared" si="5"/>
        <v>0</v>
      </c>
      <c r="AJ52" s="2397"/>
    </row>
    <row r="53" spans="1:36" s="96" customFormat="1" ht="20.100000000000001" customHeight="1" x14ac:dyDescent="0.25">
      <c r="A53" s="280" t="s">
        <v>187</v>
      </c>
      <c r="B53" s="679"/>
      <c r="C53" s="412">
        <f>SUM(C52)</f>
        <v>15</v>
      </c>
      <c r="D53" s="116">
        <f>SUM(D52)</f>
        <v>15</v>
      </c>
      <c r="E53" s="116">
        <f>SUM(E52)</f>
        <v>18</v>
      </c>
      <c r="F53" s="116">
        <f t="shared" si="23"/>
        <v>120</v>
      </c>
      <c r="G53" s="801">
        <f>I53/C53</f>
        <v>8</v>
      </c>
      <c r="H53" s="795">
        <f>K53/E53</f>
        <v>7.7222222222222223</v>
      </c>
      <c r="I53" s="118">
        <f>SUM(I52)</f>
        <v>120</v>
      </c>
      <c r="J53" s="118">
        <f>SUM(J52)</f>
        <v>120</v>
      </c>
      <c r="K53" s="2735">
        <f>SUM(K52)</f>
        <v>139</v>
      </c>
      <c r="L53" s="118">
        <f>K53/J53*100</f>
        <v>115.83333333333334</v>
      </c>
      <c r="M53" s="118">
        <f>SUM(M52)</f>
        <v>0.5</v>
      </c>
      <c r="N53" s="94">
        <f t="shared" si="22"/>
        <v>278</v>
      </c>
      <c r="O53" s="712"/>
      <c r="P53" s="712"/>
      <c r="Q53" s="712"/>
      <c r="R53" s="712"/>
      <c r="S53" s="712"/>
      <c r="T53" s="712"/>
      <c r="U53" s="712"/>
      <c r="V53" s="712"/>
      <c r="W53" s="712"/>
      <c r="X53" s="712"/>
      <c r="Y53" s="712"/>
      <c r="Z53" s="712"/>
      <c r="AA53" s="1609"/>
      <c r="AB53" s="412"/>
      <c r="AC53" s="412"/>
      <c r="AD53" s="412"/>
      <c r="AE53" s="118"/>
      <c r="AF53" s="118"/>
      <c r="AG53" s="118"/>
      <c r="AH53" s="118"/>
      <c r="AI53" s="118">
        <f t="shared" si="5"/>
        <v>0</v>
      </c>
      <c r="AJ53" s="2397"/>
    </row>
    <row r="54" spans="1:36" s="96" customFormat="1" ht="39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600</v>
      </c>
      <c r="E54" s="644">
        <f>SUM(E53,E50)</f>
        <v>603</v>
      </c>
      <c r="F54" s="644">
        <f t="shared" si="23"/>
        <v>100.49999999999999</v>
      </c>
      <c r="G54" s="801">
        <f>I54/C54</f>
        <v>10.458333333333334</v>
      </c>
      <c r="H54" s="795">
        <f>K54/E54</f>
        <v>9.8706467661691537</v>
      </c>
      <c r="I54" s="644">
        <f>SUM(I53,I50)</f>
        <v>6275</v>
      </c>
      <c r="J54" s="644">
        <f>SUM(J53,J50)</f>
        <v>6275</v>
      </c>
      <c r="K54" s="644">
        <f>SUM(K53,K50)</f>
        <v>5952</v>
      </c>
      <c r="L54" s="118">
        <f>K54/J54*100</f>
        <v>94.852589641434264</v>
      </c>
      <c r="M54" s="644">
        <f>SUM(M53,M50)</f>
        <v>21.016666666666666</v>
      </c>
      <c r="N54" s="118">
        <f>K54/$A$2*12/M54</f>
        <v>283.20380650277559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644">
        <v>13720.995187199998</v>
      </c>
      <c r="V54" s="644">
        <v>13720.995187199998</v>
      </c>
      <c r="W54" s="644">
        <v>13720.995187199998</v>
      </c>
      <c r="X54" s="644">
        <v>13720.995187199998</v>
      </c>
      <c r="Y54" s="644">
        <v>13720.995187199998</v>
      </c>
      <c r="Z54" s="644">
        <v>13720.995187199998</v>
      </c>
      <c r="AA54" s="1033">
        <f>Z54</f>
        <v>13720.995187199998</v>
      </c>
      <c r="AB54" s="412">
        <f>AF54-AE54-AC54</f>
        <v>14024.744999999999</v>
      </c>
      <c r="AC54" s="412"/>
      <c r="AD54" s="412">
        <f>AB54-AA54</f>
        <v>303.74981280000065</v>
      </c>
      <c r="AE54" s="644">
        <v>-197.54772999999997</v>
      </c>
      <c r="AF54" s="644">
        <v>13827.197269999999</v>
      </c>
      <c r="AG54" s="644">
        <v>15</v>
      </c>
      <c r="AH54" s="644">
        <v>361068.06999999995</v>
      </c>
      <c r="AI54" s="644">
        <f t="shared" si="5"/>
        <v>361.06806999999992</v>
      </c>
      <c r="AJ54" s="2397"/>
    </row>
    <row r="55" spans="1:36" s="70" customFormat="1" ht="20.100000000000001" customHeight="1" x14ac:dyDescent="0.25">
      <c r="A55" s="590" t="s">
        <v>325</v>
      </c>
      <c r="B55" s="590"/>
      <c r="C55" s="645">
        <f>C56</f>
        <v>1878</v>
      </c>
      <c r="D55" s="644">
        <f>D56</f>
        <v>1878</v>
      </c>
      <c r="E55" s="644">
        <f>E56</f>
        <v>2055</v>
      </c>
      <c r="F55" s="644">
        <f t="shared" si="23"/>
        <v>109.42492012779552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645"/>
      <c r="W55" s="645"/>
      <c r="X55" s="645"/>
      <c r="Y55" s="645"/>
      <c r="Z55" s="645"/>
      <c r="AA55" s="1600"/>
      <c r="AB55" s="432"/>
      <c r="AC55" s="432"/>
      <c r="AD55" s="432"/>
      <c r="AE55" s="645"/>
      <c r="AF55" s="645"/>
      <c r="AG55" s="645"/>
      <c r="AH55" s="645"/>
      <c r="AI55" s="645">
        <f t="shared" si="5"/>
        <v>0</v>
      </c>
      <c r="AJ55" s="2397"/>
    </row>
    <row r="56" spans="1:36" s="70" customFormat="1" ht="20.100000000000001" customHeight="1" x14ac:dyDescent="0.25">
      <c r="A56" s="687" t="s">
        <v>326</v>
      </c>
      <c r="B56" s="687"/>
      <c r="C56" s="688">
        <v>1878</v>
      </c>
      <c r="D56" s="92">
        <f>ROUND(C56/12*$A$2,0)</f>
        <v>1878</v>
      </c>
      <c r="E56" s="756">
        <f>E59-E57</f>
        <v>2055</v>
      </c>
      <c r="F56" s="756">
        <f t="shared" si="23"/>
        <v>109.42492012779552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645"/>
      <c r="V56" s="645"/>
      <c r="W56" s="645"/>
      <c r="X56" s="645"/>
      <c r="Y56" s="645"/>
      <c r="Z56" s="645"/>
      <c r="AA56" s="1600"/>
      <c r="AB56" s="432"/>
      <c r="AC56" s="432"/>
      <c r="AD56" s="432"/>
      <c r="AE56" s="645"/>
      <c r="AF56" s="645"/>
      <c r="AG56" s="645"/>
      <c r="AH56" s="645"/>
      <c r="AI56" s="645">
        <f t="shared" si="5"/>
        <v>0</v>
      </c>
      <c r="AJ56" s="2397"/>
    </row>
    <row r="57" spans="1:36" s="70" customFormat="1" ht="20.100000000000001" customHeight="1" x14ac:dyDescent="0.25">
      <c r="A57" s="590" t="s">
        <v>327</v>
      </c>
      <c r="B57" s="590"/>
      <c r="C57" s="645">
        <f>C58</f>
        <v>2</v>
      </c>
      <c r="D57" s="645">
        <f t="shared" ref="D57:E57" si="24">D58</f>
        <v>2</v>
      </c>
      <c r="E57" s="645">
        <f t="shared" si="24"/>
        <v>0</v>
      </c>
      <c r="F57" s="644">
        <f t="shared" si="23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645"/>
      <c r="V57" s="645"/>
      <c r="W57" s="645"/>
      <c r="X57" s="645"/>
      <c r="Y57" s="645"/>
      <c r="Z57" s="645"/>
      <c r="AA57" s="1600"/>
      <c r="AB57" s="432"/>
      <c r="AC57" s="432"/>
      <c r="AD57" s="432"/>
      <c r="AE57" s="645"/>
      <c r="AF57" s="645"/>
      <c r="AG57" s="645"/>
      <c r="AH57" s="645"/>
      <c r="AI57" s="645">
        <f t="shared" si="5"/>
        <v>0</v>
      </c>
      <c r="AJ57" s="2397"/>
    </row>
    <row r="58" spans="1:36" s="70" customFormat="1" ht="20.100000000000001" customHeight="1" x14ac:dyDescent="0.25">
      <c r="A58" s="687" t="s">
        <v>328</v>
      </c>
      <c r="B58" s="687"/>
      <c r="C58" s="688">
        <v>2</v>
      </c>
      <c r="D58" s="92">
        <f>ROUND(C58/12*$A$2,0)</f>
        <v>2</v>
      </c>
      <c r="E58" s="756"/>
      <c r="F58" s="756">
        <f t="shared" si="23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644"/>
      <c r="V58" s="644"/>
      <c r="W58" s="644"/>
      <c r="X58" s="644"/>
      <c r="Y58" s="644"/>
      <c r="Z58" s="644"/>
      <c r="AA58" s="1600"/>
      <c r="AB58" s="412"/>
      <c r="AC58" s="412"/>
      <c r="AD58" s="432"/>
      <c r="AE58" s="644"/>
      <c r="AF58" s="645"/>
      <c r="AG58" s="645"/>
      <c r="AH58" s="645"/>
      <c r="AI58" s="645">
        <f t="shared" si="5"/>
        <v>0</v>
      </c>
      <c r="AJ58" s="2397"/>
    </row>
    <row r="59" spans="1:36" s="70" customFormat="1" ht="20.100000000000001" customHeight="1" x14ac:dyDescent="0.25">
      <c r="A59" s="590" t="s">
        <v>343</v>
      </c>
      <c r="B59" s="2115"/>
      <c r="C59" s="2116">
        <f>SUM(C58,C55)</f>
        <v>1880</v>
      </c>
      <c r="D59" s="169">
        <f>SUM(D58,D55)</f>
        <v>1880</v>
      </c>
      <c r="E59" s="2057">
        <v>2055</v>
      </c>
      <c r="F59" s="2057">
        <f t="shared" si="23"/>
        <v>109.30851063829788</v>
      </c>
      <c r="G59" s="2113"/>
      <c r="H59" s="230"/>
      <c r="I59" s="2063"/>
      <c r="J59" s="2063"/>
      <c r="K59" s="2051"/>
      <c r="L59" s="321"/>
      <c r="M59" s="2051"/>
      <c r="N59" s="171"/>
      <c r="O59" s="2051">
        <v>3210.5924400000004</v>
      </c>
      <c r="P59" s="2051">
        <v>3210.5924400000004</v>
      </c>
      <c r="Q59" s="2051">
        <v>3210.5924400000004</v>
      </c>
      <c r="R59" s="2051">
        <v>3210.5924400000004</v>
      </c>
      <c r="S59" s="2051">
        <v>3210.5924400000004</v>
      </c>
      <c r="T59" s="2051">
        <v>3210.5924400000004</v>
      </c>
      <c r="U59" s="2051">
        <v>3210.5924400000004</v>
      </c>
      <c r="V59" s="2051">
        <v>3210.5924400000004</v>
      </c>
      <c r="W59" s="2051">
        <v>3210.5924400000004</v>
      </c>
      <c r="X59" s="2051">
        <v>3210.5924400000004</v>
      </c>
      <c r="Y59" s="2051">
        <v>3210.5924400000004</v>
      </c>
      <c r="Z59" s="2051">
        <v>3210.5924400000004</v>
      </c>
      <c r="AA59" s="2052">
        <f>Z59</f>
        <v>3210.5924400000004</v>
      </c>
      <c r="AB59" s="416">
        <f>AF59-AE59-AC59</f>
        <v>3102.387119999999</v>
      </c>
      <c r="AC59" s="416"/>
      <c r="AD59" s="2064">
        <f>AB59-AA59</f>
        <v>-108.20532000000139</v>
      </c>
      <c r="AE59" s="2051">
        <v>-21.5274</v>
      </c>
      <c r="AF59" s="2063">
        <v>3080.859719999999</v>
      </c>
      <c r="AG59" s="2051">
        <v>14</v>
      </c>
      <c r="AH59" s="2051">
        <v>18950.009999999998</v>
      </c>
      <c r="AI59" s="2051">
        <f t="shared" si="5"/>
        <v>18.950009999999999</v>
      </c>
      <c r="AJ59" s="2397"/>
    </row>
    <row r="60" spans="1:36" s="70" customFormat="1" ht="20.100000000000001" customHeight="1" thickBot="1" x14ac:dyDescent="0.3">
      <c r="A60" s="850" t="s">
        <v>17</v>
      </c>
      <c r="B60" s="851"/>
      <c r="C60" s="2056"/>
      <c r="D60" s="2056"/>
      <c r="E60" s="852"/>
      <c r="F60" s="852"/>
      <c r="G60" s="747"/>
      <c r="H60" s="747"/>
      <c r="I60" s="837"/>
      <c r="J60" s="837"/>
      <c r="K60" s="837">
        <f>SUM(K54,K16)</f>
        <v>13478</v>
      </c>
      <c r="L60" s="837"/>
      <c r="M60" s="837"/>
      <c r="N60" s="837"/>
      <c r="O60" s="837">
        <f t="shared" ref="O60:AF60" si="25">SUM(O59,O54,O46,O16)</f>
        <v>92460.748839200009</v>
      </c>
      <c r="P60" s="837">
        <f t="shared" si="25"/>
        <v>92460.748839200009</v>
      </c>
      <c r="Q60" s="837">
        <f t="shared" si="25"/>
        <v>92460.748839200009</v>
      </c>
      <c r="R60" s="837">
        <f t="shared" si="25"/>
        <v>92460.748839200009</v>
      </c>
      <c r="S60" s="837">
        <f t="shared" si="25"/>
        <v>92460.748839200009</v>
      </c>
      <c r="T60" s="837">
        <f t="shared" si="25"/>
        <v>92460.748839200009</v>
      </c>
      <c r="U60" s="837">
        <f t="shared" si="25"/>
        <v>92460.748839200009</v>
      </c>
      <c r="V60" s="837">
        <f t="shared" ref="V60:W60" si="26">SUM(V59,V54,V46,V16)</f>
        <v>92913.747175866651</v>
      </c>
      <c r="W60" s="837">
        <f t="shared" si="26"/>
        <v>92913.747175866651</v>
      </c>
      <c r="X60" s="837">
        <f t="shared" ref="X60:Y60" si="27">SUM(X59,X54,X46,X16)</f>
        <v>92913.7471792</v>
      </c>
      <c r="Y60" s="837">
        <f t="shared" si="27"/>
        <v>92913.7471792</v>
      </c>
      <c r="Z60" s="837">
        <f t="shared" ref="Z60" si="28">SUM(Z59,Z54,Z46,Z16)</f>
        <v>92913.7471792</v>
      </c>
      <c r="AA60" s="1673">
        <f t="shared" si="25"/>
        <v>92913.7471792</v>
      </c>
      <c r="AB60" s="837">
        <f t="shared" si="25"/>
        <v>93150.837069999994</v>
      </c>
      <c r="AC60" s="837">
        <f t="shared" si="25"/>
        <v>0</v>
      </c>
      <c r="AD60" s="837">
        <f t="shared" si="25"/>
        <v>237.08989079998764</v>
      </c>
      <c r="AE60" s="837">
        <f t="shared" si="25"/>
        <v>-835.53524999999991</v>
      </c>
      <c r="AF60" s="837">
        <f t="shared" si="25"/>
        <v>92315.301819999993</v>
      </c>
      <c r="AG60" s="837">
        <f>SUM(AG54,AG46,AG16)</f>
        <v>216.4</v>
      </c>
      <c r="AH60" s="837">
        <f>SUM(AH59,AH54,AH46,AH16)</f>
        <v>1519242.4799999995</v>
      </c>
      <c r="AI60" s="837">
        <f t="shared" si="5"/>
        <v>1519.2424799999994</v>
      </c>
      <c r="AJ60" s="2397"/>
    </row>
    <row r="61" spans="1:36" ht="20.100000000000001" customHeight="1" x14ac:dyDescent="0.25">
      <c r="A61" s="1482" t="s">
        <v>87</v>
      </c>
      <c r="B61" s="1440"/>
      <c r="C61" s="1440"/>
      <c r="D61" s="1440"/>
      <c r="E61" s="1440"/>
      <c r="F61" s="1440"/>
      <c r="G61" s="2114"/>
      <c r="H61" s="1440"/>
      <c r="I61" s="1442"/>
      <c r="J61" s="1442"/>
      <c r="K61" s="1442"/>
      <c r="L61" s="1442"/>
      <c r="M61" s="1442"/>
      <c r="N61" s="1442"/>
      <c r="O61" s="1440">
        <f t="shared" ref="O61:P61" si="29">SUM(O60)</f>
        <v>92460.748839200009</v>
      </c>
      <c r="P61" s="1440">
        <f t="shared" si="29"/>
        <v>92460.748839200009</v>
      </c>
      <c r="Q61" s="1440">
        <f t="shared" ref="Q61:R61" si="30">SUM(Q60)</f>
        <v>92460.748839200009</v>
      </c>
      <c r="R61" s="1440">
        <f t="shared" si="30"/>
        <v>92460.748839200009</v>
      </c>
      <c r="S61" s="1440">
        <f t="shared" ref="S61:U61" si="31">SUM(S60)</f>
        <v>92460.748839200009</v>
      </c>
      <c r="T61" s="1440">
        <f t="shared" si="31"/>
        <v>92460.748839200009</v>
      </c>
      <c r="U61" s="1440">
        <f t="shared" si="31"/>
        <v>92460.748839200009</v>
      </c>
      <c r="V61" s="1440">
        <f t="shared" ref="V61:W61" si="32">SUM(V60)</f>
        <v>92913.747175866651</v>
      </c>
      <c r="W61" s="1440">
        <f t="shared" si="32"/>
        <v>92913.747175866651</v>
      </c>
      <c r="X61" s="1440">
        <f t="shared" ref="X61:Y61" si="33">SUM(X60)</f>
        <v>92913.7471792</v>
      </c>
      <c r="Y61" s="1440">
        <f t="shared" si="33"/>
        <v>92913.7471792</v>
      </c>
      <c r="Z61" s="1440">
        <f t="shared" ref="Z61" si="34">SUM(Z60)</f>
        <v>92913.7471792</v>
      </c>
      <c r="AA61" s="1440">
        <f t="shared" ref="AA61:AF61" si="35">SUM(AA60)</f>
        <v>92913.7471792</v>
      </c>
      <c r="AB61" s="1440">
        <f t="shared" si="35"/>
        <v>93150.837069999994</v>
      </c>
      <c r="AC61" s="1440"/>
      <c r="AD61" s="1440">
        <f t="shared" si="35"/>
        <v>237.08989079998764</v>
      </c>
      <c r="AE61" s="1440">
        <f t="shared" si="35"/>
        <v>-835.53524999999991</v>
      </c>
      <c r="AF61" s="1440">
        <f t="shared" si="35"/>
        <v>92315.301819999993</v>
      </c>
      <c r="AG61" s="1440"/>
      <c r="AH61" s="1440">
        <f t="shared" ref="AH61" si="36">SUM(AH60)</f>
        <v>1519242.4799999995</v>
      </c>
      <c r="AI61" s="1440">
        <f t="shared" si="5"/>
        <v>1519.2424799999994</v>
      </c>
    </row>
    <row r="62" spans="1:36" ht="20.100000000000001" customHeight="1" x14ac:dyDescent="0.25">
      <c r="A62" s="1390" t="s">
        <v>93</v>
      </c>
      <c r="B62" s="1294"/>
      <c r="C62" s="1294">
        <f>SUM(C16)</f>
        <v>750</v>
      </c>
      <c r="D62" s="1294">
        <f>SUM(D16)</f>
        <v>750</v>
      </c>
      <c r="E62" s="1294">
        <f>SUM(E16)</f>
        <v>779</v>
      </c>
      <c r="F62" s="1294">
        <f t="shared" ref="F62:F98" si="37">E62/D62*100</f>
        <v>103.86666666666666</v>
      </c>
      <c r="G62" s="1443">
        <f>IF(C62=0,0,I62/C62)</f>
        <v>10.24</v>
      </c>
      <c r="H62" s="1552">
        <f>K62/E62</f>
        <v>9.6611039794608473</v>
      </c>
      <c r="I62" s="1294">
        <f>SUM(I16)</f>
        <v>7680</v>
      </c>
      <c r="J62" s="1294">
        <f>SUM(J16)</f>
        <v>7680</v>
      </c>
      <c r="K62" s="1294">
        <f>SUM(K16)</f>
        <v>7526</v>
      </c>
      <c r="L62" s="1178">
        <f>K62/J62*100</f>
        <v>97.994791666666671</v>
      </c>
      <c r="M62" s="1294">
        <f>SUM(M16)</f>
        <v>24</v>
      </c>
      <c r="N62" s="1178">
        <f>K62/$A$2*12/M62</f>
        <v>313.58333333333331</v>
      </c>
      <c r="O62" s="1294">
        <f t="shared" ref="O62:AB62" si="38">SUM(O16)</f>
        <v>33370.037552000002</v>
      </c>
      <c r="P62" s="1294">
        <f t="shared" si="38"/>
        <v>33370.037552000002</v>
      </c>
      <c r="Q62" s="1294">
        <f t="shared" si="38"/>
        <v>33370.037552000002</v>
      </c>
      <c r="R62" s="1294">
        <f t="shared" si="38"/>
        <v>33370.037552000002</v>
      </c>
      <c r="S62" s="1294">
        <f t="shared" si="38"/>
        <v>33370.037552000002</v>
      </c>
      <c r="T62" s="1294">
        <f t="shared" si="38"/>
        <v>33370.037552000002</v>
      </c>
      <c r="U62" s="1294">
        <f t="shared" si="38"/>
        <v>33370.037552000002</v>
      </c>
      <c r="V62" s="1294">
        <f t="shared" ref="V62:W62" si="39">SUM(V16)</f>
        <v>33370.037552000002</v>
      </c>
      <c r="W62" s="1294">
        <f t="shared" si="39"/>
        <v>33370.037552000002</v>
      </c>
      <c r="X62" s="1294">
        <f t="shared" ref="X62:Y62" si="40">SUM(X16)</f>
        <v>33370.037552000002</v>
      </c>
      <c r="Y62" s="1294">
        <f t="shared" si="40"/>
        <v>33370.037552000002</v>
      </c>
      <c r="Z62" s="1294">
        <f t="shared" ref="Z62" si="41">SUM(Z16)</f>
        <v>33370.037552000002</v>
      </c>
      <c r="AA62" s="1294">
        <f t="shared" si="38"/>
        <v>33370.037552000002</v>
      </c>
      <c r="AB62" s="1294">
        <f t="shared" si="38"/>
        <v>33414.440440000006</v>
      </c>
      <c r="AC62" s="1294"/>
      <c r="AD62" s="1294">
        <f t="shared" ref="AD62:AH62" si="42">SUM(AD16)</f>
        <v>44.402888000004168</v>
      </c>
      <c r="AE62" s="1294">
        <f t="shared" si="42"/>
        <v>-568.27334999999994</v>
      </c>
      <c r="AF62" s="1294">
        <f t="shared" si="42"/>
        <v>32846.167090000003</v>
      </c>
      <c r="AG62" s="1294">
        <f t="shared" si="42"/>
        <v>23</v>
      </c>
      <c r="AH62" s="1294">
        <f t="shared" si="42"/>
        <v>821668.0499999997</v>
      </c>
      <c r="AI62" s="1294">
        <f t="shared" si="5"/>
        <v>821.66804999999965</v>
      </c>
    </row>
    <row r="63" spans="1:36" s="791" customFormat="1" ht="20.100000000000001" customHeight="1" x14ac:dyDescent="0.25">
      <c r="A63" s="1342" t="s">
        <v>301</v>
      </c>
      <c r="B63" s="1445"/>
      <c r="C63" s="1183"/>
      <c r="D63" s="1183"/>
      <c r="E63" s="1183"/>
      <c r="F63" s="1183"/>
      <c r="G63" s="1445"/>
      <c r="H63" s="1445"/>
      <c r="I63" s="1473"/>
      <c r="J63" s="1473"/>
      <c r="K63" s="1473"/>
      <c r="L63" s="1473"/>
      <c r="M63" s="1473"/>
      <c r="N63" s="1473"/>
      <c r="O63" s="1205"/>
      <c r="P63" s="1205"/>
      <c r="Q63" s="1205"/>
      <c r="R63" s="1205"/>
      <c r="S63" s="1205"/>
      <c r="T63" s="1205"/>
      <c r="U63" s="1205"/>
      <c r="V63" s="1205"/>
      <c r="W63" s="1205"/>
      <c r="X63" s="1205"/>
      <c r="Y63" s="1205"/>
      <c r="Z63" s="1205"/>
      <c r="AA63" s="1205"/>
      <c r="AB63" s="1205"/>
      <c r="AC63" s="1205"/>
      <c r="AD63" s="1205"/>
      <c r="AE63" s="1205"/>
      <c r="AF63" s="1205"/>
      <c r="AG63" s="1183"/>
      <c r="AH63" s="1205"/>
      <c r="AI63" s="1205">
        <f t="shared" si="5"/>
        <v>0</v>
      </c>
      <c r="AJ63" s="2794"/>
    </row>
    <row r="64" spans="1:36" s="791" customFormat="1" ht="20.100000000000001" customHeight="1" x14ac:dyDescent="0.25">
      <c r="A64" s="1182" t="s">
        <v>198</v>
      </c>
      <c r="B64" s="1445"/>
      <c r="C64" s="1183">
        <f>C19</f>
        <v>1183.6666666666667</v>
      </c>
      <c r="D64" s="1183">
        <f>D19</f>
        <v>1183.6666666666667</v>
      </c>
      <c r="E64" s="1183">
        <f>E19</f>
        <v>6008.5074074074073</v>
      </c>
      <c r="F64" s="1294">
        <f t="shared" si="37"/>
        <v>507.61819831659307</v>
      </c>
      <c r="G64" s="1445"/>
      <c r="H64" s="1445"/>
      <c r="I64" s="1473"/>
      <c r="J64" s="1473"/>
      <c r="K64" s="1473"/>
      <c r="L64" s="1473"/>
      <c r="M64" s="1473"/>
      <c r="N64" s="1473"/>
      <c r="O64" s="1205"/>
      <c r="P64" s="1205"/>
      <c r="Q64" s="1205"/>
      <c r="R64" s="1205"/>
      <c r="S64" s="1205"/>
      <c r="T64" s="1205"/>
      <c r="U64" s="1205"/>
      <c r="V64" s="1205"/>
      <c r="W64" s="1205"/>
      <c r="X64" s="1205"/>
      <c r="Y64" s="1205"/>
      <c r="Z64" s="1205"/>
      <c r="AA64" s="1205"/>
      <c r="AB64" s="1205"/>
      <c r="AC64" s="1205"/>
      <c r="AD64" s="1205"/>
      <c r="AE64" s="1205"/>
      <c r="AF64" s="1205"/>
      <c r="AG64" s="1183">
        <f>AG19</f>
        <v>51</v>
      </c>
      <c r="AH64" s="1183">
        <f>AH19</f>
        <v>82707.320000000007</v>
      </c>
      <c r="AI64" s="1183">
        <f t="shared" si="5"/>
        <v>82.70732000000001</v>
      </c>
      <c r="AJ64" s="2794"/>
    </row>
    <row r="65" spans="1:36" s="791" customFormat="1" ht="20.100000000000001" customHeight="1" x14ac:dyDescent="0.25">
      <c r="A65" s="1182" t="s">
        <v>467</v>
      </c>
      <c r="B65" s="1445"/>
      <c r="C65" s="1183">
        <f>C20</f>
        <v>180</v>
      </c>
      <c r="D65" s="1183">
        <f t="shared" ref="D65:E65" si="43">D20</f>
        <v>180</v>
      </c>
      <c r="E65" s="1183">
        <f t="shared" si="43"/>
        <v>1294.6699999999998</v>
      </c>
      <c r="F65" s="1294">
        <f t="shared" si="37"/>
        <v>719.26111111111095</v>
      </c>
      <c r="G65" s="1445"/>
      <c r="H65" s="1445"/>
      <c r="I65" s="1473"/>
      <c r="J65" s="1473"/>
      <c r="K65" s="1473"/>
      <c r="L65" s="1473"/>
      <c r="M65" s="1473"/>
      <c r="N65" s="1473"/>
      <c r="O65" s="1205"/>
      <c r="P65" s="1205"/>
      <c r="Q65" s="1205"/>
      <c r="R65" s="1205"/>
      <c r="S65" s="1205"/>
      <c r="T65" s="1205"/>
      <c r="U65" s="1205"/>
      <c r="V65" s="1205"/>
      <c r="W65" s="1205"/>
      <c r="X65" s="1205"/>
      <c r="Y65" s="1205"/>
      <c r="Z65" s="1205"/>
      <c r="AA65" s="1205"/>
      <c r="AB65" s="1205"/>
      <c r="AC65" s="1205"/>
      <c r="AD65" s="1205"/>
      <c r="AE65" s="1205"/>
      <c r="AF65" s="1205"/>
      <c r="AG65" s="1183">
        <f>AG20</f>
        <v>0</v>
      </c>
      <c r="AH65" s="1183">
        <f t="shared" ref="AH65:AI66" si="44">AH20</f>
        <v>0</v>
      </c>
      <c r="AI65" s="1183">
        <f t="shared" si="5"/>
        <v>0</v>
      </c>
      <c r="AJ65" s="2794"/>
    </row>
    <row r="66" spans="1:36" s="791" customFormat="1" ht="20.100000000000001" customHeight="1" x14ac:dyDescent="0.25">
      <c r="A66" s="1182" t="s">
        <v>302</v>
      </c>
      <c r="B66" s="1445"/>
      <c r="C66" s="1183"/>
      <c r="D66" s="1183"/>
      <c r="E66" s="1183"/>
      <c r="F66" s="1294"/>
      <c r="G66" s="1445"/>
      <c r="H66" s="1445"/>
      <c r="I66" s="1473"/>
      <c r="J66" s="1473"/>
      <c r="K66" s="1473"/>
      <c r="L66" s="1473"/>
      <c r="M66" s="1473"/>
      <c r="N66" s="1473"/>
      <c r="O66" s="1205"/>
      <c r="P66" s="1205"/>
      <c r="Q66" s="1205"/>
      <c r="R66" s="1205"/>
      <c r="S66" s="1205"/>
      <c r="T66" s="1205"/>
      <c r="U66" s="1205"/>
      <c r="V66" s="1205"/>
      <c r="W66" s="1205"/>
      <c r="X66" s="1205"/>
      <c r="Y66" s="1205"/>
      <c r="Z66" s="1205"/>
      <c r="AA66" s="1205"/>
      <c r="AB66" s="1205"/>
      <c r="AC66" s="1205"/>
      <c r="AD66" s="1205"/>
      <c r="AE66" s="1205"/>
      <c r="AF66" s="1205"/>
      <c r="AG66" s="1183">
        <f>AG21</f>
        <v>0</v>
      </c>
      <c r="AH66" s="1183">
        <f t="shared" si="44"/>
        <v>0</v>
      </c>
      <c r="AI66" s="1183">
        <f t="shared" si="44"/>
        <v>0</v>
      </c>
      <c r="AJ66" s="2794"/>
    </row>
    <row r="67" spans="1:36" s="791" customFormat="1" ht="20.100000000000001" customHeight="1" x14ac:dyDescent="0.25">
      <c r="A67" s="1182" t="s">
        <v>303</v>
      </c>
      <c r="B67" s="1445"/>
      <c r="C67" s="1183"/>
      <c r="D67" s="1183"/>
      <c r="E67" s="1183"/>
      <c r="F67" s="1294"/>
      <c r="G67" s="1445"/>
      <c r="H67" s="1445"/>
      <c r="I67" s="1473"/>
      <c r="J67" s="1473"/>
      <c r="K67" s="1473"/>
      <c r="L67" s="1473"/>
      <c r="M67" s="1473"/>
      <c r="N67" s="1473"/>
      <c r="O67" s="1205"/>
      <c r="P67" s="1205"/>
      <c r="Q67" s="1205"/>
      <c r="R67" s="1205"/>
      <c r="S67" s="1205"/>
      <c r="T67" s="1205"/>
      <c r="U67" s="1205"/>
      <c r="V67" s="1205"/>
      <c r="W67" s="1205"/>
      <c r="X67" s="1205"/>
      <c r="Y67" s="1205"/>
      <c r="Z67" s="1205"/>
      <c r="AA67" s="1205"/>
      <c r="AB67" s="1205"/>
      <c r="AC67" s="1205"/>
      <c r="AD67" s="1205"/>
      <c r="AE67" s="1205"/>
      <c r="AF67" s="1205"/>
      <c r="AG67" s="1183">
        <f>AG22</f>
        <v>0</v>
      </c>
      <c r="AH67" s="1183">
        <f t="shared" ref="AH67:AI67" si="45">AH22</f>
        <v>0</v>
      </c>
      <c r="AI67" s="1183">
        <f t="shared" si="45"/>
        <v>0</v>
      </c>
      <c r="AJ67" s="2794"/>
    </row>
    <row r="68" spans="1:36" s="791" customFormat="1" ht="20.100000000000001" customHeight="1" x14ac:dyDescent="0.25">
      <c r="A68" s="1182" t="s">
        <v>304</v>
      </c>
      <c r="B68" s="1445"/>
      <c r="C68" s="1183">
        <f t="shared" ref="C68:E69" si="46">C23</f>
        <v>30</v>
      </c>
      <c r="D68" s="1183">
        <f t="shared" si="46"/>
        <v>30</v>
      </c>
      <c r="E68" s="1183">
        <f t="shared" si="46"/>
        <v>27</v>
      </c>
      <c r="F68" s="1294">
        <f t="shared" si="37"/>
        <v>90</v>
      </c>
      <c r="G68" s="1445"/>
      <c r="H68" s="1445"/>
      <c r="I68" s="1473"/>
      <c r="J68" s="1473"/>
      <c r="K68" s="1473"/>
      <c r="L68" s="1473"/>
      <c r="M68" s="1473"/>
      <c r="N68" s="1473"/>
      <c r="O68" s="1205"/>
      <c r="P68" s="1205"/>
      <c r="Q68" s="1205"/>
      <c r="R68" s="1205"/>
      <c r="S68" s="1205"/>
      <c r="T68" s="1205"/>
      <c r="U68" s="1205"/>
      <c r="V68" s="1205"/>
      <c r="W68" s="1205"/>
      <c r="X68" s="1205"/>
      <c r="Y68" s="1205"/>
      <c r="Z68" s="1205"/>
      <c r="AA68" s="1205"/>
      <c r="AB68" s="1205"/>
      <c r="AC68" s="1205"/>
      <c r="AD68" s="1205"/>
      <c r="AE68" s="1205"/>
      <c r="AF68" s="1205"/>
      <c r="AG68" s="1183">
        <f t="shared" ref="AG68:AH69" si="47">AG23</f>
        <v>0</v>
      </c>
      <c r="AH68" s="1183">
        <f t="shared" si="47"/>
        <v>0</v>
      </c>
      <c r="AI68" s="1183">
        <f t="shared" si="5"/>
        <v>0</v>
      </c>
      <c r="AJ68" s="2794"/>
    </row>
    <row r="69" spans="1:36" s="791" customFormat="1" ht="20.100000000000001" customHeight="1" x14ac:dyDescent="0.25">
      <c r="A69" s="1182" t="s">
        <v>305</v>
      </c>
      <c r="B69" s="1445"/>
      <c r="C69" s="1183">
        <f t="shared" si="46"/>
        <v>1087</v>
      </c>
      <c r="D69" s="1183">
        <f t="shared" si="46"/>
        <v>1087</v>
      </c>
      <c r="E69" s="1183">
        <f t="shared" si="46"/>
        <v>5502</v>
      </c>
      <c r="F69" s="1294">
        <f t="shared" si="37"/>
        <v>506.16375344986199</v>
      </c>
      <c r="G69" s="1445"/>
      <c r="H69" s="1445"/>
      <c r="I69" s="1473"/>
      <c r="J69" s="1473"/>
      <c r="K69" s="1473"/>
      <c r="L69" s="1473"/>
      <c r="M69" s="1473"/>
      <c r="N69" s="1473"/>
      <c r="O69" s="1205"/>
      <c r="P69" s="1205"/>
      <c r="Q69" s="1205"/>
      <c r="R69" s="1205"/>
      <c r="S69" s="1205"/>
      <c r="T69" s="1205"/>
      <c r="U69" s="1205"/>
      <c r="V69" s="1205"/>
      <c r="W69" s="1205"/>
      <c r="X69" s="1205"/>
      <c r="Y69" s="1205"/>
      <c r="Z69" s="1205"/>
      <c r="AA69" s="1205"/>
      <c r="AB69" s="1205"/>
      <c r="AC69" s="1205"/>
      <c r="AD69" s="1205"/>
      <c r="AE69" s="1205"/>
      <c r="AF69" s="1205"/>
      <c r="AG69" s="1183">
        <f t="shared" si="47"/>
        <v>51</v>
      </c>
      <c r="AH69" s="1183">
        <f t="shared" si="47"/>
        <v>82707.320000000007</v>
      </c>
      <c r="AI69" s="1183">
        <f t="shared" si="5"/>
        <v>82.70732000000001</v>
      </c>
      <c r="AJ69" s="2794"/>
    </row>
    <row r="70" spans="1:36" s="791" customFormat="1" ht="20.100000000000001" customHeight="1" x14ac:dyDescent="0.25">
      <c r="A70" s="1182" t="s">
        <v>545</v>
      </c>
      <c r="B70" s="1445"/>
      <c r="C70" s="1183">
        <f>C25</f>
        <v>139</v>
      </c>
      <c r="D70" s="1183">
        <f t="shared" ref="D70:F70" si="48">D25</f>
        <v>139</v>
      </c>
      <c r="E70" s="1183">
        <f t="shared" si="48"/>
        <v>97</v>
      </c>
      <c r="F70" s="1183">
        <f t="shared" si="48"/>
        <v>69.7841726618705</v>
      </c>
      <c r="G70" s="1445"/>
      <c r="H70" s="1445"/>
      <c r="I70" s="1473"/>
      <c r="J70" s="1473"/>
      <c r="K70" s="1473"/>
      <c r="L70" s="1473"/>
      <c r="M70" s="1473"/>
      <c r="N70" s="1473"/>
      <c r="O70" s="1205"/>
      <c r="P70" s="1205"/>
      <c r="Q70" s="1205"/>
      <c r="R70" s="1205"/>
      <c r="S70" s="1205"/>
      <c r="T70" s="1205"/>
      <c r="U70" s="1205"/>
      <c r="V70" s="1205"/>
      <c r="W70" s="1205"/>
      <c r="X70" s="1205"/>
      <c r="Y70" s="1205"/>
      <c r="Z70" s="1205"/>
      <c r="AA70" s="1205"/>
      <c r="AB70" s="1205"/>
      <c r="AC70" s="1205"/>
      <c r="AD70" s="1205"/>
      <c r="AE70" s="1205"/>
      <c r="AF70" s="1205"/>
      <c r="AG70" s="1183"/>
      <c r="AH70" s="1183"/>
      <c r="AI70" s="1183">
        <f t="shared" si="5"/>
        <v>0</v>
      </c>
      <c r="AJ70" s="2794"/>
    </row>
    <row r="71" spans="1:36" s="791" customFormat="1" ht="20.100000000000001" customHeight="1" x14ac:dyDescent="0.25">
      <c r="A71" s="1182" t="s">
        <v>157</v>
      </c>
      <c r="B71" s="1445"/>
      <c r="C71" s="1183">
        <f>C26</f>
        <v>5191.7058823529414</v>
      </c>
      <c r="D71" s="1183">
        <f t="shared" ref="D71:E74" si="49">D26</f>
        <v>5191.7058823529414</v>
      </c>
      <c r="E71" s="1183">
        <f t="shared" si="49"/>
        <v>5541.4764705882335</v>
      </c>
      <c r="F71" s="1294">
        <f t="shared" si="37"/>
        <v>106.73710329824718</v>
      </c>
      <c r="G71" s="1445"/>
      <c r="H71" s="1445"/>
      <c r="I71" s="1473"/>
      <c r="J71" s="1473"/>
      <c r="K71" s="1473"/>
      <c r="L71" s="1473"/>
      <c r="M71" s="1473"/>
      <c r="N71" s="1473"/>
      <c r="O71" s="1205"/>
      <c r="P71" s="1205"/>
      <c r="Q71" s="1205"/>
      <c r="R71" s="1205"/>
      <c r="S71" s="1205"/>
      <c r="T71" s="1205"/>
      <c r="U71" s="1205"/>
      <c r="V71" s="1205"/>
      <c r="W71" s="1205"/>
      <c r="X71" s="1205"/>
      <c r="Y71" s="1205"/>
      <c r="Z71" s="1205"/>
      <c r="AA71" s="1205"/>
      <c r="AB71" s="1205"/>
      <c r="AC71" s="1205"/>
      <c r="AD71" s="1205"/>
      <c r="AE71" s="1205"/>
      <c r="AF71" s="1205"/>
      <c r="AG71" s="1183">
        <f t="shared" ref="AG71:AH74" si="50">AG26</f>
        <v>27</v>
      </c>
      <c r="AH71" s="1183">
        <f t="shared" si="50"/>
        <v>122674.03</v>
      </c>
      <c r="AI71" s="1183">
        <f t="shared" si="5"/>
        <v>122.67403</v>
      </c>
      <c r="AJ71" s="2794"/>
    </row>
    <row r="72" spans="1:36" s="791" customFormat="1" ht="20.100000000000001" customHeight="1" x14ac:dyDescent="0.25">
      <c r="A72" s="1182" t="s">
        <v>447</v>
      </c>
      <c r="B72" s="1445"/>
      <c r="C72" s="1183">
        <f>C27</f>
        <v>4507</v>
      </c>
      <c r="D72" s="1183">
        <f t="shared" si="49"/>
        <v>4507</v>
      </c>
      <c r="E72" s="1183">
        <f t="shared" si="49"/>
        <v>4086</v>
      </c>
      <c r="F72" s="1294">
        <f t="shared" si="37"/>
        <v>90.658974927889943</v>
      </c>
      <c r="G72" s="1445"/>
      <c r="H72" s="1445"/>
      <c r="I72" s="1473"/>
      <c r="J72" s="1473"/>
      <c r="K72" s="1473"/>
      <c r="L72" s="1473"/>
      <c r="M72" s="1473"/>
      <c r="N72" s="1473"/>
      <c r="O72" s="1205"/>
      <c r="P72" s="1205"/>
      <c r="Q72" s="1205"/>
      <c r="R72" s="1205"/>
      <c r="S72" s="1205"/>
      <c r="T72" s="1205"/>
      <c r="U72" s="1205"/>
      <c r="V72" s="1205"/>
      <c r="W72" s="1205"/>
      <c r="X72" s="1205"/>
      <c r="Y72" s="1205"/>
      <c r="Z72" s="1205"/>
      <c r="AA72" s="1205"/>
      <c r="AB72" s="1205"/>
      <c r="AC72" s="1205"/>
      <c r="AD72" s="1205"/>
      <c r="AE72" s="1205"/>
      <c r="AF72" s="1205"/>
      <c r="AG72" s="1183">
        <f t="shared" si="50"/>
        <v>27</v>
      </c>
      <c r="AH72" s="1183">
        <f t="shared" si="50"/>
        <v>122674.03</v>
      </c>
      <c r="AI72" s="1183">
        <f t="shared" si="5"/>
        <v>122.67403</v>
      </c>
      <c r="AJ72" s="2794"/>
    </row>
    <row r="73" spans="1:36" s="791" customFormat="1" ht="20.100000000000001" customHeight="1" x14ac:dyDescent="0.25">
      <c r="A73" s="1182" t="s">
        <v>451</v>
      </c>
      <c r="B73" s="1445"/>
      <c r="C73" s="1183">
        <f>C28</f>
        <v>5820</v>
      </c>
      <c r="D73" s="1183">
        <f t="shared" si="49"/>
        <v>5820</v>
      </c>
      <c r="E73" s="1183">
        <f t="shared" si="49"/>
        <v>12371.549999999988</v>
      </c>
      <c r="F73" s="1294">
        <f t="shared" si="37"/>
        <v>212.5695876288658</v>
      </c>
      <c r="G73" s="1445"/>
      <c r="H73" s="1445"/>
      <c r="I73" s="1473"/>
      <c r="J73" s="1473"/>
      <c r="K73" s="1473"/>
      <c r="L73" s="1473"/>
      <c r="M73" s="1473"/>
      <c r="N73" s="1473"/>
      <c r="O73" s="1205"/>
      <c r="P73" s="1205"/>
      <c r="Q73" s="1205"/>
      <c r="R73" s="1205"/>
      <c r="S73" s="1205"/>
      <c r="T73" s="1205"/>
      <c r="U73" s="1205"/>
      <c r="V73" s="1205"/>
      <c r="W73" s="1205"/>
      <c r="X73" s="1205"/>
      <c r="Y73" s="1205"/>
      <c r="Z73" s="1205"/>
      <c r="AA73" s="1205"/>
      <c r="AB73" s="1205"/>
      <c r="AC73" s="1205"/>
      <c r="AD73" s="1205"/>
      <c r="AE73" s="1205"/>
      <c r="AF73" s="1205"/>
      <c r="AG73" s="1183">
        <f t="shared" si="50"/>
        <v>0</v>
      </c>
      <c r="AH73" s="1183">
        <f t="shared" si="50"/>
        <v>0</v>
      </c>
      <c r="AI73" s="1183">
        <f t="shared" si="5"/>
        <v>0</v>
      </c>
      <c r="AJ73" s="2794"/>
    </row>
    <row r="74" spans="1:36" s="791" customFormat="1" ht="20.100000000000001" customHeight="1" x14ac:dyDescent="0.25">
      <c r="A74" s="1194" t="s">
        <v>168</v>
      </c>
      <c r="B74" s="1445"/>
      <c r="C74" s="1183">
        <f>C29</f>
        <v>17098.374358974361</v>
      </c>
      <c r="D74" s="1183">
        <f t="shared" si="49"/>
        <v>17098.374358974361</v>
      </c>
      <c r="E74" s="1183">
        <f t="shared" si="49"/>
        <v>22255.899715099713</v>
      </c>
      <c r="F74" s="1294">
        <f t="shared" si="37"/>
        <v>130.16383457190094</v>
      </c>
      <c r="G74" s="1445"/>
      <c r="H74" s="1445"/>
      <c r="I74" s="1473"/>
      <c r="J74" s="1473"/>
      <c r="K74" s="1473"/>
      <c r="L74" s="1473"/>
      <c r="M74" s="1473"/>
      <c r="N74" s="1473"/>
      <c r="O74" s="1205">
        <f t="shared" ref="O74:AF74" si="51">O29</f>
        <v>34474.169599999994</v>
      </c>
      <c r="P74" s="1205">
        <f t="shared" ref="P74:Q74" si="52">P29</f>
        <v>34474.169599999994</v>
      </c>
      <c r="Q74" s="1205">
        <f t="shared" si="52"/>
        <v>34474.169599999994</v>
      </c>
      <c r="R74" s="1205">
        <f t="shared" ref="R74:S74" si="53">R29</f>
        <v>34474.169599999994</v>
      </c>
      <c r="S74" s="1205">
        <f t="shared" si="53"/>
        <v>34474.169599999994</v>
      </c>
      <c r="T74" s="1205">
        <f t="shared" ref="T74:U74" si="54">T29</f>
        <v>34474.169599999994</v>
      </c>
      <c r="U74" s="1205">
        <f t="shared" si="54"/>
        <v>34474.169599999994</v>
      </c>
      <c r="V74" s="1205">
        <f t="shared" ref="V74:W74" si="55">V29</f>
        <v>34927.167666666661</v>
      </c>
      <c r="W74" s="1205">
        <f t="shared" si="55"/>
        <v>34927.167666666661</v>
      </c>
      <c r="X74" s="1205">
        <f t="shared" ref="X74:Y74" si="56">X29</f>
        <v>34927.167670000003</v>
      </c>
      <c r="Y74" s="1205">
        <f t="shared" si="56"/>
        <v>34927.167670000003</v>
      </c>
      <c r="Z74" s="1205">
        <f t="shared" ref="Z74" si="57">Z29</f>
        <v>34927.167670000003</v>
      </c>
      <c r="AA74" s="1205">
        <f t="shared" si="51"/>
        <v>34927.167670000003</v>
      </c>
      <c r="AB74" s="1205">
        <f t="shared" si="51"/>
        <v>34927.167689999987</v>
      </c>
      <c r="AC74" s="1205">
        <f t="shared" si="51"/>
        <v>0</v>
      </c>
      <c r="AD74" s="1205">
        <f t="shared" si="51"/>
        <v>1.9999984942842275E-5</v>
      </c>
      <c r="AE74" s="1205">
        <f t="shared" si="51"/>
        <v>-29.166640000000001</v>
      </c>
      <c r="AF74" s="1205">
        <f t="shared" si="51"/>
        <v>34898.001049999984</v>
      </c>
      <c r="AG74" s="1183">
        <f t="shared" si="50"/>
        <v>137.4</v>
      </c>
      <c r="AH74" s="1205">
        <f t="shared" si="50"/>
        <v>205381.35</v>
      </c>
      <c r="AI74" s="1205">
        <f t="shared" si="5"/>
        <v>205.38135</v>
      </c>
      <c r="AJ74" s="2794"/>
    </row>
    <row r="75" spans="1:36" s="791" customFormat="1" ht="20.100000000000001" customHeight="1" x14ac:dyDescent="0.25">
      <c r="A75" s="1342" t="s">
        <v>306</v>
      </c>
      <c r="B75" s="1445"/>
      <c r="C75" s="1183"/>
      <c r="D75" s="1183"/>
      <c r="E75" s="1183"/>
      <c r="F75" s="1294"/>
      <c r="G75" s="1445"/>
      <c r="H75" s="1445"/>
      <c r="I75" s="1473"/>
      <c r="J75" s="1473"/>
      <c r="K75" s="1473"/>
      <c r="L75" s="1473"/>
      <c r="M75" s="1473"/>
      <c r="N75" s="1473"/>
      <c r="O75" s="1205"/>
      <c r="P75" s="1205"/>
      <c r="Q75" s="1205"/>
      <c r="R75" s="1205"/>
      <c r="S75" s="1205"/>
      <c r="T75" s="1205"/>
      <c r="U75" s="1205"/>
      <c r="V75" s="1205"/>
      <c r="W75" s="1205"/>
      <c r="X75" s="1205"/>
      <c r="Y75" s="1205"/>
      <c r="Z75" s="1205"/>
      <c r="AA75" s="1205"/>
      <c r="AB75" s="1205"/>
      <c r="AC75" s="1205"/>
      <c r="AD75" s="1205"/>
      <c r="AE75" s="1205"/>
      <c r="AF75" s="1205"/>
      <c r="AG75" s="1183"/>
      <c r="AH75" s="1205"/>
      <c r="AI75" s="1205">
        <f t="shared" si="5"/>
        <v>0</v>
      </c>
      <c r="AJ75" s="2794"/>
    </row>
    <row r="76" spans="1:36" s="791" customFormat="1" ht="20.100000000000001" customHeight="1" x14ac:dyDescent="0.25">
      <c r="A76" s="1182" t="s">
        <v>198</v>
      </c>
      <c r="B76" s="1445"/>
      <c r="C76" s="1183">
        <f t="shared" ref="C76:E90" si="58">C31</f>
        <v>3503</v>
      </c>
      <c r="D76" s="1183">
        <f t="shared" si="58"/>
        <v>3503</v>
      </c>
      <c r="E76" s="1183">
        <f t="shared" si="58"/>
        <v>3053</v>
      </c>
      <c r="F76" s="1294">
        <f t="shared" si="37"/>
        <v>87.153868113045959</v>
      </c>
      <c r="G76" s="1445"/>
      <c r="H76" s="1445"/>
      <c r="I76" s="1473"/>
      <c r="J76" s="1473"/>
      <c r="K76" s="1473"/>
      <c r="L76" s="1473"/>
      <c r="M76" s="1473"/>
      <c r="N76" s="1473"/>
      <c r="O76" s="1205"/>
      <c r="P76" s="1205"/>
      <c r="Q76" s="1205"/>
      <c r="R76" s="1205"/>
      <c r="S76" s="1205"/>
      <c r="T76" s="1205"/>
      <c r="U76" s="1205"/>
      <c r="V76" s="1205"/>
      <c r="W76" s="1205"/>
      <c r="X76" s="1205"/>
      <c r="Y76" s="1205"/>
      <c r="Z76" s="1205"/>
      <c r="AA76" s="1205"/>
      <c r="AB76" s="1205"/>
      <c r="AC76" s="1205"/>
      <c r="AD76" s="1205"/>
      <c r="AE76" s="1205"/>
      <c r="AF76" s="1205"/>
      <c r="AG76" s="1183">
        <f t="shared" ref="AG76:AH90" si="59">AG31</f>
        <v>16</v>
      </c>
      <c r="AH76" s="1183">
        <f t="shared" si="59"/>
        <v>79878.999999999985</v>
      </c>
      <c r="AI76" s="1183">
        <f t="shared" si="5"/>
        <v>79.878999999999991</v>
      </c>
      <c r="AJ76" s="2794"/>
    </row>
    <row r="77" spans="1:36" s="791" customFormat="1" ht="20.100000000000001" customHeight="1" x14ac:dyDescent="0.25">
      <c r="A77" s="1182" t="s">
        <v>302</v>
      </c>
      <c r="B77" s="1445"/>
      <c r="C77" s="1183">
        <f t="shared" si="58"/>
        <v>0</v>
      </c>
      <c r="D77" s="1183">
        <f t="shared" si="58"/>
        <v>0</v>
      </c>
      <c r="E77" s="1183">
        <f t="shared" si="58"/>
        <v>0</v>
      </c>
      <c r="F77" s="1294"/>
      <c r="G77" s="1445"/>
      <c r="H77" s="1445"/>
      <c r="I77" s="1473"/>
      <c r="J77" s="1473"/>
      <c r="K77" s="1473"/>
      <c r="L77" s="1473"/>
      <c r="M77" s="1473"/>
      <c r="N77" s="1473"/>
      <c r="O77" s="1205"/>
      <c r="P77" s="1205"/>
      <c r="Q77" s="1205"/>
      <c r="R77" s="1205"/>
      <c r="S77" s="1205"/>
      <c r="T77" s="1205"/>
      <c r="U77" s="1205"/>
      <c r="V77" s="1205"/>
      <c r="W77" s="1205"/>
      <c r="X77" s="1205"/>
      <c r="Y77" s="1205"/>
      <c r="Z77" s="1205"/>
      <c r="AA77" s="1205"/>
      <c r="AB77" s="1205"/>
      <c r="AC77" s="1205"/>
      <c r="AD77" s="1205"/>
      <c r="AE77" s="1205"/>
      <c r="AF77" s="1205"/>
      <c r="AG77" s="1183">
        <f t="shared" si="59"/>
        <v>0</v>
      </c>
      <c r="AH77" s="1183">
        <f t="shared" si="59"/>
        <v>0</v>
      </c>
      <c r="AI77" s="1183">
        <f t="shared" si="5"/>
        <v>0</v>
      </c>
      <c r="AJ77" s="2794"/>
    </row>
    <row r="78" spans="1:36" s="791" customFormat="1" ht="30" customHeight="1" x14ac:dyDescent="0.25">
      <c r="A78" s="1182" t="s">
        <v>307</v>
      </c>
      <c r="B78" s="1445"/>
      <c r="C78" s="1183">
        <f t="shared" si="58"/>
        <v>801</v>
      </c>
      <c r="D78" s="1183">
        <f t="shared" si="58"/>
        <v>801</v>
      </c>
      <c r="E78" s="1183">
        <f t="shared" si="58"/>
        <v>928</v>
      </c>
      <c r="F78" s="1294">
        <f t="shared" si="37"/>
        <v>115.85518102372035</v>
      </c>
      <c r="G78" s="1445"/>
      <c r="H78" s="1445"/>
      <c r="I78" s="1473"/>
      <c r="J78" s="1473"/>
      <c r="K78" s="1473"/>
      <c r="L78" s="1473"/>
      <c r="M78" s="1473"/>
      <c r="N78" s="1473"/>
      <c r="O78" s="1205"/>
      <c r="P78" s="1205"/>
      <c r="Q78" s="1205"/>
      <c r="R78" s="1205"/>
      <c r="S78" s="1205"/>
      <c r="T78" s="1205"/>
      <c r="U78" s="1205"/>
      <c r="V78" s="1205"/>
      <c r="W78" s="1205"/>
      <c r="X78" s="1205"/>
      <c r="Y78" s="1205"/>
      <c r="Z78" s="1205"/>
      <c r="AA78" s="1205"/>
      <c r="AB78" s="1205"/>
      <c r="AC78" s="1205"/>
      <c r="AD78" s="1205"/>
      <c r="AE78" s="1205"/>
      <c r="AF78" s="1205"/>
      <c r="AG78" s="1183">
        <f t="shared" si="59"/>
        <v>0</v>
      </c>
      <c r="AH78" s="1183">
        <f t="shared" si="59"/>
        <v>0</v>
      </c>
      <c r="AI78" s="1183">
        <f t="shared" si="5"/>
        <v>0</v>
      </c>
      <c r="AJ78" s="2794"/>
    </row>
    <row r="79" spans="1:36" s="791" customFormat="1" ht="29.25" customHeight="1" x14ac:dyDescent="0.25">
      <c r="A79" s="1182" t="s">
        <v>308</v>
      </c>
      <c r="B79" s="1445"/>
      <c r="C79" s="1183">
        <f t="shared" si="58"/>
        <v>323</v>
      </c>
      <c r="D79" s="1183">
        <f t="shared" si="58"/>
        <v>323</v>
      </c>
      <c r="E79" s="1183">
        <f t="shared" si="58"/>
        <v>322</v>
      </c>
      <c r="F79" s="1294">
        <f t="shared" si="37"/>
        <v>99.690402476780179</v>
      </c>
      <c r="G79" s="1445"/>
      <c r="H79" s="1445"/>
      <c r="I79" s="1473"/>
      <c r="J79" s="1473"/>
      <c r="K79" s="1473"/>
      <c r="L79" s="1473"/>
      <c r="M79" s="1473"/>
      <c r="N79" s="1473"/>
      <c r="O79" s="1205"/>
      <c r="P79" s="1205"/>
      <c r="Q79" s="1205"/>
      <c r="R79" s="1205"/>
      <c r="S79" s="1205"/>
      <c r="T79" s="1205"/>
      <c r="U79" s="1205"/>
      <c r="V79" s="1205"/>
      <c r="W79" s="1205"/>
      <c r="X79" s="1205"/>
      <c r="Y79" s="1205"/>
      <c r="Z79" s="1205"/>
      <c r="AA79" s="1205"/>
      <c r="AB79" s="1205"/>
      <c r="AC79" s="1205"/>
      <c r="AD79" s="1205"/>
      <c r="AE79" s="1205"/>
      <c r="AF79" s="1205"/>
      <c r="AG79" s="1183">
        <f t="shared" si="59"/>
        <v>0</v>
      </c>
      <c r="AH79" s="1183">
        <f t="shared" si="59"/>
        <v>0</v>
      </c>
      <c r="AI79" s="1183">
        <f t="shared" si="5"/>
        <v>0</v>
      </c>
      <c r="AJ79" s="2794"/>
    </row>
    <row r="80" spans="1:36" s="791" customFormat="1" ht="31.5" customHeight="1" x14ac:dyDescent="0.25">
      <c r="A80" s="1182" t="s">
        <v>309</v>
      </c>
      <c r="B80" s="1445"/>
      <c r="C80" s="1183">
        <f t="shared" si="58"/>
        <v>131</v>
      </c>
      <c r="D80" s="1183">
        <f t="shared" si="58"/>
        <v>131</v>
      </c>
      <c r="E80" s="1183">
        <f t="shared" si="58"/>
        <v>168</v>
      </c>
      <c r="F80" s="1294">
        <f t="shared" si="37"/>
        <v>128.24427480916029</v>
      </c>
      <c r="G80" s="1445"/>
      <c r="H80" s="1445"/>
      <c r="I80" s="1473"/>
      <c r="J80" s="1473"/>
      <c r="K80" s="1473"/>
      <c r="L80" s="1473"/>
      <c r="M80" s="1473"/>
      <c r="N80" s="1473"/>
      <c r="O80" s="1205"/>
      <c r="P80" s="1205"/>
      <c r="Q80" s="1205"/>
      <c r="R80" s="1205"/>
      <c r="S80" s="1205"/>
      <c r="T80" s="1205"/>
      <c r="U80" s="1205"/>
      <c r="V80" s="1205"/>
      <c r="W80" s="1205"/>
      <c r="X80" s="1205"/>
      <c r="Y80" s="1205"/>
      <c r="Z80" s="1205"/>
      <c r="AA80" s="1205"/>
      <c r="AB80" s="1205"/>
      <c r="AC80" s="1205"/>
      <c r="AD80" s="1205"/>
      <c r="AE80" s="1205"/>
      <c r="AF80" s="1205"/>
      <c r="AG80" s="1183">
        <f t="shared" si="59"/>
        <v>0</v>
      </c>
      <c r="AH80" s="1183">
        <f t="shared" si="59"/>
        <v>0</v>
      </c>
      <c r="AI80" s="1183">
        <f t="shared" si="5"/>
        <v>0</v>
      </c>
      <c r="AJ80" s="2794"/>
    </row>
    <row r="81" spans="1:36" s="791" customFormat="1" ht="44.25" customHeight="1" x14ac:dyDescent="0.25">
      <c r="A81" s="1182" t="s">
        <v>353</v>
      </c>
      <c r="B81" s="1445"/>
      <c r="C81" s="1183">
        <f t="shared" si="58"/>
        <v>89</v>
      </c>
      <c r="D81" s="1183">
        <f t="shared" si="58"/>
        <v>89</v>
      </c>
      <c r="E81" s="1183">
        <f t="shared" si="58"/>
        <v>151</v>
      </c>
      <c r="F81" s="1294">
        <f t="shared" si="37"/>
        <v>169.6629213483146</v>
      </c>
      <c r="G81" s="1445"/>
      <c r="H81" s="1445"/>
      <c r="I81" s="1473"/>
      <c r="J81" s="1473"/>
      <c r="K81" s="1473"/>
      <c r="L81" s="1473"/>
      <c r="M81" s="1473"/>
      <c r="N81" s="1473"/>
      <c r="O81" s="1205"/>
      <c r="P81" s="1205"/>
      <c r="Q81" s="1205"/>
      <c r="R81" s="1205"/>
      <c r="S81" s="1205"/>
      <c r="T81" s="1205"/>
      <c r="U81" s="1205"/>
      <c r="V81" s="1205"/>
      <c r="W81" s="1205"/>
      <c r="X81" s="1205"/>
      <c r="Y81" s="1205"/>
      <c r="Z81" s="1205"/>
      <c r="AA81" s="1205"/>
      <c r="AB81" s="1205"/>
      <c r="AC81" s="1205"/>
      <c r="AD81" s="1205"/>
      <c r="AE81" s="1205"/>
      <c r="AF81" s="1205"/>
      <c r="AG81" s="1183">
        <f t="shared" si="59"/>
        <v>0</v>
      </c>
      <c r="AH81" s="1183">
        <f t="shared" si="59"/>
        <v>0</v>
      </c>
      <c r="AI81" s="1183">
        <f t="shared" ref="AI81:AI103" si="60">AH81/1000</f>
        <v>0</v>
      </c>
      <c r="AJ81" s="2794"/>
    </row>
    <row r="82" spans="1:36" s="791" customFormat="1" ht="38.25" customHeight="1" x14ac:dyDescent="0.25">
      <c r="A82" s="1182" t="s">
        <v>354</v>
      </c>
      <c r="B82" s="1445"/>
      <c r="C82" s="1183">
        <f t="shared" si="58"/>
        <v>258</v>
      </c>
      <c r="D82" s="1183">
        <f t="shared" si="58"/>
        <v>258</v>
      </c>
      <c r="E82" s="1183">
        <f t="shared" si="58"/>
        <v>287</v>
      </c>
      <c r="F82" s="1294">
        <f t="shared" si="37"/>
        <v>111.24031007751938</v>
      </c>
      <c r="G82" s="1445"/>
      <c r="H82" s="1445"/>
      <c r="I82" s="1473"/>
      <c r="J82" s="1473"/>
      <c r="K82" s="1473"/>
      <c r="L82" s="1473"/>
      <c r="M82" s="1473"/>
      <c r="N82" s="1473"/>
      <c r="O82" s="1205"/>
      <c r="P82" s="1205"/>
      <c r="Q82" s="1205"/>
      <c r="R82" s="1205"/>
      <c r="S82" s="1205"/>
      <c r="T82" s="1205"/>
      <c r="U82" s="1205"/>
      <c r="V82" s="1205"/>
      <c r="W82" s="1205"/>
      <c r="X82" s="1205"/>
      <c r="Y82" s="1205"/>
      <c r="Z82" s="1205"/>
      <c r="AA82" s="1205"/>
      <c r="AB82" s="1205"/>
      <c r="AC82" s="1205"/>
      <c r="AD82" s="1205"/>
      <c r="AE82" s="1205"/>
      <c r="AF82" s="1205"/>
      <c r="AG82" s="1183">
        <f t="shared" si="59"/>
        <v>0</v>
      </c>
      <c r="AH82" s="1183">
        <f t="shared" si="59"/>
        <v>0</v>
      </c>
      <c r="AI82" s="1183">
        <f t="shared" si="60"/>
        <v>0</v>
      </c>
      <c r="AJ82" s="2794"/>
    </row>
    <row r="83" spans="1:36" s="791" customFormat="1" ht="42.75" customHeight="1" x14ac:dyDescent="0.25">
      <c r="A83" s="1182" t="s">
        <v>310</v>
      </c>
      <c r="B83" s="1445"/>
      <c r="C83" s="1183">
        <f t="shared" si="58"/>
        <v>2702</v>
      </c>
      <c r="D83" s="1183">
        <f t="shared" si="58"/>
        <v>2702</v>
      </c>
      <c r="E83" s="1183">
        <f t="shared" si="58"/>
        <v>2125</v>
      </c>
      <c r="F83" s="1294">
        <f t="shared" si="37"/>
        <v>78.645447816432267</v>
      </c>
      <c r="G83" s="1445"/>
      <c r="H83" s="1445"/>
      <c r="I83" s="1473"/>
      <c r="J83" s="1473"/>
      <c r="K83" s="1473"/>
      <c r="L83" s="1473"/>
      <c r="M83" s="1473"/>
      <c r="N83" s="1473"/>
      <c r="O83" s="1205"/>
      <c r="P83" s="1205"/>
      <c r="Q83" s="1205"/>
      <c r="R83" s="1205"/>
      <c r="S83" s="1205"/>
      <c r="T83" s="1205"/>
      <c r="U83" s="1205"/>
      <c r="V83" s="1205"/>
      <c r="W83" s="1205"/>
      <c r="X83" s="1205"/>
      <c r="Y83" s="1205"/>
      <c r="Z83" s="1205"/>
      <c r="AA83" s="1205"/>
      <c r="AB83" s="1205"/>
      <c r="AC83" s="1205"/>
      <c r="AD83" s="1205"/>
      <c r="AE83" s="1205"/>
      <c r="AF83" s="1205"/>
      <c r="AG83" s="1183">
        <f t="shared" si="59"/>
        <v>16</v>
      </c>
      <c r="AH83" s="1183">
        <f t="shared" si="59"/>
        <v>79878.999999999985</v>
      </c>
      <c r="AI83" s="1183">
        <f t="shared" si="60"/>
        <v>79.878999999999991</v>
      </c>
      <c r="AJ83" s="2794"/>
    </row>
    <row r="84" spans="1:36" s="791" customFormat="1" ht="38.25" customHeight="1" x14ac:dyDescent="0.25">
      <c r="A84" s="1182" t="s">
        <v>311</v>
      </c>
      <c r="B84" s="1445"/>
      <c r="C84" s="1183">
        <f t="shared" si="58"/>
        <v>200</v>
      </c>
      <c r="D84" s="1183">
        <f t="shared" si="58"/>
        <v>200</v>
      </c>
      <c r="E84" s="1183">
        <f t="shared" si="58"/>
        <v>237</v>
      </c>
      <c r="F84" s="1294">
        <f t="shared" si="37"/>
        <v>118.5</v>
      </c>
      <c r="G84" s="1445"/>
      <c r="H84" s="1445"/>
      <c r="I84" s="1473"/>
      <c r="J84" s="1473"/>
      <c r="K84" s="1473"/>
      <c r="L84" s="1473"/>
      <c r="M84" s="1473"/>
      <c r="N84" s="1473"/>
      <c r="O84" s="1205"/>
      <c r="P84" s="1205"/>
      <c r="Q84" s="1205"/>
      <c r="R84" s="1205"/>
      <c r="S84" s="1205"/>
      <c r="T84" s="1205"/>
      <c r="U84" s="1205"/>
      <c r="V84" s="1205"/>
      <c r="W84" s="1205"/>
      <c r="X84" s="1205"/>
      <c r="Y84" s="1205"/>
      <c r="Z84" s="1205"/>
      <c r="AA84" s="1205"/>
      <c r="AB84" s="1205"/>
      <c r="AC84" s="1205"/>
      <c r="AD84" s="1205"/>
      <c r="AE84" s="1205"/>
      <c r="AF84" s="1205"/>
      <c r="AG84" s="1183">
        <f t="shared" si="59"/>
        <v>0</v>
      </c>
      <c r="AH84" s="1183">
        <f t="shared" si="59"/>
        <v>0</v>
      </c>
      <c r="AI84" s="1183">
        <f t="shared" si="60"/>
        <v>0</v>
      </c>
      <c r="AJ84" s="2794"/>
    </row>
    <row r="85" spans="1:36" s="791" customFormat="1" ht="30" customHeight="1" x14ac:dyDescent="0.25">
      <c r="A85" s="1182" t="s">
        <v>320</v>
      </c>
      <c r="B85" s="1445"/>
      <c r="C85" s="1183">
        <f t="shared" si="58"/>
        <v>2102</v>
      </c>
      <c r="D85" s="1183">
        <f t="shared" si="58"/>
        <v>2102</v>
      </c>
      <c r="E85" s="1183">
        <f t="shared" si="58"/>
        <v>1766</v>
      </c>
      <c r="F85" s="1294">
        <f t="shared" si="37"/>
        <v>84.0152235965747</v>
      </c>
      <c r="G85" s="1445"/>
      <c r="H85" s="1445"/>
      <c r="I85" s="1473"/>
      <c r="J85" s="1473"/>
      <c r="K85" s="1473"/>
      <c r="L85" s="1473"/>
      <c r="M85" s="1473"/>
      <c r="N85" s="1473"/>
      <c r="O85" s="1205"/>
      <c r="P85" s="1205"/>
      <c r="Q85" s="1205"/>
      <c r="R85" s="1205"/>
      <c r="S85" s="1205"/>
      <c r="T85" s="1205"/>
      <c r="U85" s="1205"/>
      <c r="V85" s="1205"/>
      <c r="W85" s="1205"/>
      <c r="X85" s="1205"/>
      <c r="Y85" s="1205"/>
      <c r="Z85" s="1205"/>
      <c r="AA85" s="1205"/>
      <c r="AB85" s="1205"/>
      <c r="AC85" s="1205"/>
      <c r="AD85" s="1205"/>
      <c r="AE85" s="1205"/>
      <c r="AF85" s="1205"/>
      <c r="AG85" s="1183">
        <f t="shared" si="59"/>
        <v>15</v>
      </c>
      <c r="AH85" s="1183">
        <f t="shared" si="59"/>
        <v>78664.319999999992</v>
      </c>
      <c r="AI85" s="1183">
        <f t="shared" si="60"/>
        <v>78.664319999999989</v>
      </c>
      <c r="AJ85" s="2794"/>
    </row>
    <row r="86" spans="1:36" s="791" customFormat="1" ht="44.25" customHeight="1" x14ac:dyDescent="0.25">
      <c r="A86" s="1182" t="s">
        <v>321</v>
      </c>
      <c r="B86" s="1445"/>
      <c r="C86" s="1183">
        <f t="shared" si="58"/>
        <v>400</v>
      </c>
      <c r="D86" s="1183">
        <f t="shared" si="58"/>
        <v>400</v>
      </c>
      <c r="E86" s="1183">
        <f t="shared" si="58"/>
        <v>122</v>
      </c>
      <c r="F86" s="1294">
        <f t="shared" si="37"/>
        <v>30.5</v>
      </c>
      <c r="G86" s="1445"/>
      <c r="H86" s="1445"/>
      <c r="I86" s="1473"/>
      <c r="J86" s="1473"/>
      <c r="K86" s="1473"/>
      <c r="L86" s="1473"/>
      <c r="M86" s="1473"/>
      <c r="N86" s="1473"/>
      <c r="O86" s="1205"/>
      <c r="P86" s="1205"/>
      <c r="Q86" s="1205"/>
      <c r="R86" s="1205"/>
      <c r="S86" s="1205"/>
      <c r="T86" s="1205"/>
      <c r="U86" s="1205"/>
      <c r="V86" s="1205"/>
      <c r="W86" s="1205"/>
      <c r="X86" s="1205"/>
      <c r="Y86" s="1205"/>
      <c r="Z86" s="1205"/>
      <c r="AA86" s="1205"/>
      <c r="AB86" s="1205"/>
      <c r="AC86" s="1205"/>
      <c r="AD86" s="1205"/>
      <c r="AE86" s="1205"/>
      <c r="AF86" s="1205"/>
      <c r="AG86" s="1183">
        <f t="shared" si="59"/>
        <v>1</v>
      </c>
      <c r="AH86" s="1183">
        <f t="shared" si="59"/>
        <v>1214.68</v>
      </c>
      <c r="AI86" s="1183">
        <f t="shared" si="60"/>
        <v>1.21468</v>
      </c>
      <c r="AJ86" s="2794"/>
    </row>
    <row r="87" spans="1:36" s="791" customFormat="1" ht="26.25" customHeight="1" x14ac:dyDescent="0.25">
      <c r="A87" s="1182" t="s">
        <v>157</v>
      </c>
      <c r="B87" s="1445"/>
      <c r="C87" s="1183">
        <f t="shared" si="58"/>
        <v>0</v>
      </c>
      <c r="D87" s="1183">
        <f t="shared" si="58"/>
        <v>0</v>
      </c>
      <c r="E87" s="1183">
        <f t="shared" si="58"/>
        <v>0</v>
      </c>
      <c r="F87" s="1294"/>
      <c r="G87" s="1445"/>
      <c r="H87" s="1445"/>
      <c r="I87" s="1473"/>
      <c r="J87" s="1473"/>
      <c r="K87" s="1473"/>
      <c r="L87" s="1473"/>
      <c r="M87" s="1473"/>
      <c r="N87" s="1473"/>
      <c r="O87" s="1205"/>
      <c r="P87" s="1205"/>
      <c r="Q87" s="1205"/>
      <c r="R87" s="1205"/>
      <c r="S87" s="1205"/>
      <c r="T87" s="1205"/>
      <c r="U87" s="1205"/>
      <c r="V87" s="1205"/>
      <c r="W87" s="1205"/>
      <c r="X87" s="1205"/>
      <c r="Y87" s="1205"/>
      <c r="Z87" s="1205"/>
      <c r="AA87" s="1205"/>
      <c r="AB87" s="1205"/>
      <c r="AC87" s="1205"/>
      <c r="AD87" s="1205"/>
      <c r="AE87" s="1205"/>
      <c r="AF87" s="1205"/>
      <c r="AG87" s="1183">
        <f t="shared" si="59"/>
        <v>0</v>
      </c>
      <c r="AH87" s="1183">
        <f t="shared" si="59"/>
        <v>0</v>
      </c>
      <c r="AI87" s="1183">
        <f t="shared" si="60"/>
        <v>0</v>
      </c>
      <c r="AJ87" s="2794"/>
    </row>
    <row r="88" spans="1:36" s="791" customFormat="1" ht="37.5" customHeight="1" x14ac:dyDescent="0.25">
      <c r="A88" s="1182" t="s">
        <v>158</v>
      </c>
      <c r="B88" s="1445"/>
      <c r="C88" s="1183">
        <f t="shared" si="58"/>
        <v>2800</v>
      </c>
      <c r="D88" s="1183">
        <f t="shared" si="58"/>
        <v>2800</v>
      </c>
      <c r="E88" s="1183">
        <f t="shared" si="58"/>
        <v>2980</v>
      </c>
      <c r="F88" s="1294">
        <f t="shared" si="37"/>
        <v>106.42857142857143</v>
      </c>
      <c r="G88" s="1445"/>
      <c r="H88" s="1445"/>
      <c r="I88" s="1473"/>
      <c r="J88" s="1473"/>
      <c r="K88" s="1473"/>
      <c r="L88" s="1473"/>
      <c r="M88" s="1473"/>
      <c r="N88" s="1473"/>
      <c r="O88" s="1205"/>
      <c r="P88" s="1205"/>
      <c r="Q88" s="1205"/>
      <c r="R88" s="1205"/>
      <c r="S88" s="1205"/>
      <c r="T88" s="1205"/>
      <c r="U88" s="1205"/>
      <c r="V88" s="1205"/>
      <c r="W88" s="1205"/>
      <c r="X88" s="1205"/>
      <c r="Y88" s="1205"/>
      <c r="Z88" s="1205"/>
      <c r="AA88" s="1205"/>
      <c r="AB88" s="1205"/>
      <c r="AC88" s="1205"/>
      <c r="AD88" s="1205"/>
      <c r="AE88" s="1205"/>
      <c r="AF88" s="1205"/>
      <c r="AG88" s="1183">
        <f t="shared" si="59"/>
        <v>25</v>
      </c>
      <c r="AH88" s="1183">
        <f t="shared" si="59"/>
        <v>32295.999999999996</v>
      </c>
      <c r="AI88" s="1183">
        <f t="shared" si="60"/>
        <v>32.295999999999999</v>
      </c>
      <c r="AJ88" s="2794"/>
    </row>
    <row r="89" spans="1:36" s="791" customFormat="1" ht="48.75" customHeight="1" x14ac:dyDescent="0.25">
      <c r="A89" s="1182" t="s">
        <v>319</v>
      </c>
      <c r="B89" s="1445"/>
      <c r="C89" s="1183">
        <f t="shared" si="58"/>
        <v>0</v>
      </c>
      <c r="D89" s="1183">
        <f t="shared" si="58"/>
        <v>0</v>
      </c>
      <c r="E89" s="1183">
        <f t="shared" si="58"/>
        <v>0</v>
      </c>
      <c r="F89" s="1294"/>
      <c r="G89" s="1445"/>
      <c r="H89" s="1445"/>
      <c r="I89" s="1473"/>
      <c r="J89" s="1473"/>
      <c r="K89" s="1473"/>
      <c r="L89" s="1473"/>
      <c r="M89" s="1473"/>
      <c r="N89" s="1473"/>
      <c r="O89" s="1205"/>
      <c r="P89" s="1205"/>
      <c r="Q89" s="1205"/>
      <c r="R89" s="1205"/>
      <c r="S89" s="1205"/>
      <c r="T89" s="1205"/>
      <c r="U89" s="1205"/>
      <c r="V89" s="1205"/>
      <c r="W89" s="1205"/>
      <c r="X89" s="1205"/>
      <c r="Y89" s="1205"/>
      <c r="Z89" s="1205"/>
      <c r="AA89" s="1205"/>
      <c r="AB89" s="1205"/>
      <c r="AC89" s="1205"/>
      <c r="AD89" s="1205"/>
      <c r="AE89" s="1205"/>
      <c r="AF89" s="1205"/>
      <c r="AG89" s="1183">
        <f t="shared" si="59"/>
        <v>0</v>
      </c>
      <c r="AH89" s="1183">
        <f t="shared" si="59"/>
        <v>0</v>
      </c>
      <c r="AI89" s="1183">
        <f t="shared" si="60"/>
        <v>0</v>
      </c>
      <c r="AJ89" s="2794"/>
    </row>
    <row r="90" spans="1:36" s="791" customFormat="1" ht="20.100000000000001" customHeight="1" x14ac:dyDescent="0.25">
      <c r="A90" s="1194" t="s">
        <v>165</v>
      </c>
      <c r="B90" s="1445"/>
      <c r="C90" s="1290">
        <f t="shared" si="58"/>
        <v>6303</v>
      </c>
      <c r="D90" s="1290">
        <f t="shared" si="58"/>
        <v>6303</v>
      </c>
      <c r="E90" s="1290">
        <f t="shared" si="58"/>
        <v>6033</v>
      </c>
      <c r="F90" s="1294">
        <f t="shared" si="37"/>
        <v>95.716325559257498</v>
      </c>
      <c r="G90" s="1445"/>
      <c r="H90" s="1445"/>
      <c r="I90" s="1473"/>
      <c r="J90" s="1473"/>
      <c r="K90" s="1473"/>
      <c r="L90" s="1473"/>
      <c r="M90" s="1473"/>
      <c r="N90" s="1473"/>
      <c r="O90" s="1205">
        <f t="shared" ref="O90:AF90" si="61">O45</f>
        <v>7684.95406</v>
      </c>
      <c r="P90" s="1205">
        <f t="shared" ref="P90:Q90" si="62">P45</f>
        <v>7684.95406</v>
      </c>
      <c r="Q90" s="1205">
        <f t="shared" si="62"/>
        <v>7684.95406</v>
      </c>
      <c r="R90" s="1205">
        <f t="shared" ref="R90:S90" si="63">R45</f>
        <v>7684.95406</v>
      </c>
      <c r="S90" s="1205">
        <f t="shared" si="63"/>
        <v>7684.95406</v>
      </c>
      <c r="T90" s="1205">
        <f t="shared" ref="T90:U90" si="64">T45</f>
        <v>7684.95406</v>
      </c>
      <c r="U90" s="1205">
        <f t="shared" si="64"/>
        <v>7684.95406</v>
      </c>
      <c r="V90" s="1205">
        <f t="shared" ref="V90:W90" si="65">V45</f>
        <v>7684.9543300000005</v>
      </c>
      <c r="W90" s="1205">
        <f t="shared" si="65"/>
        <v>7684.9543300000005</v>
      </c>
      <c r="X90" s="1205">
        <f t="shared" ref="X90:Y90" si="66">X45</f>
        <v>7684.9543300000005</v>
      </c>
      <c r="Y90" s="1205">
        <f t="shared" si="66"/>
        <v>7684.9543300000005</v>
      </c>
      <c r="Z90" s="1205">
        <f t="shared" ref="Z90" si="67">Z45</f>
        <v>7684.9543300000005</v>
      </c>
      <c r="AA90" s="1205">
        <f t="shared" si="61"/>
        <v>7684.9543300000005</v>
      </c>
      <c r="AB90" s="1205">
        <f t="shared" si="61"/>
        <v>7682.0968199999998</v>
      </c>
      <c r="AC90" s="1205">
        <f t="shared" si="61"/>
        <v>0</v>
      </c>
      <c r="AD90" s="1205">
        <f t="shared" si="61"/>
        <v>-2.8575100000007296</v>
      </c>
      <c r="AE90" s="1205">
        <f t="shared" si="61"/>
        <v>-19.020130000000002</v>
      </c>
      <c r="AF90" s="1205">
        <f t="shared" si="61"/>
        <v>7663.0766899999999</v>
      </c>
      <c r="AG90" s="1290">
        <f t="shared" si="59"/>
        <v>41</v>
      </c>
      <c r="AH90" s="1205">
        <f t="shared" si="59"/>
        <v>112174.99999999999</v>
      </c>
      <c r="AI90" s="1205">
        <f t="shared" si="60"/>
        <v>112.17499999999998</v>
      </c>
      <c r="AJ90" s="2794"/>
    </row>
    <row r="91" spans="1:36" s="791" customFormat="1" ht="20.100000000000001" customHeight="1" x14ac:dyDescent="0.25">
      <c r="A91" s="1444" t="s">
        <v>14</v>
      </c>
      <c r="B91" s="1445"/>
      <c r="C91" s="1183"/>
      <c r="D91" s="1183"/>
      <c r="E91" s="1183"/>
      <c r="F91" s="1294"/>
      <c r="G91" s="1445"/>
      <c r="H91" s="1445"/>
      <c r="I91" s="1473"/>
      <c r="J91" s="1473"/>
      <c r="K91" s="1473"/>
      <c r="L91" s="1473"/>
      <c r="M91" s="1473"/>
      <c r="N91" s="1473"/>
      <c r="O91" s="1205"/>
      <c r="P91" s="1205"/>
      <c r="Q91" s="1205"/>
      <c r="R91" s="1205"/>
      <c r="S91" s="1205"/>
      <c r="T91" s="1205"/>
      <c r="U91" s="1205"/>
      <c r="V91" s="1205"/>
      <c r="W91" s="1205"/>
      <c r="X91" s="1205"/>
      <c r="Y91" s="1205"/>
      <c r="Z91" s="1205"/>
      <c r="AA91" s="1205"/>
      <c r="AB91" s="1205"/>
      <c r="AC91" s="1205"/>
      <c r="AD91" s="1205"/>
      <c r="AE91" s="1205"/>
      <c r="AF91" s="1205"/>
      <c r="AG91" s="1183"/>
      <c r="AH91" s="1205"/>
      <c r="AI91" s="1205">
        <f t="shared" si="60"/>
        <v>0</v>
      </c>
      <c r="AJ91" s="2794"/>
    </row>
    <row r="92" spans="1:36" s="791" customFormat="1" ht="20.100000000000001" customHeight="1" x14ac:dyDescent="0.25">
      <c r="A92" s="1444" t="s">
        <v>198</v>
      </c>
      <c r="B92" s="1445"/>
      <c r="C92" s="1183">
        <f>C31+C19</f>
        <v>4686.666666666667</v>
      </c>
      <c r="D92" s="1183">
        <f>D31+D19</f>
        <v>4686.666666666667</v>
      </c>
      <c r="E92" s="1183">
        <f>E31+E19</f>
        <v>9061.5074074074073</v>
      </c>
      <c r="F92" s="1294">
        <f t="shared" si="37"/>
        <v>193.34653074126757</v>
      </c>
      <c r="G92" s="1445"/>
      <c r="H92" s="1445"/>
      <c r="I92" s="1473"/>
      <c r="J92" s="1473"/>
      <c r="K92" s="1473"/>
      <c r="L92" s="1473"/>
      <c r="M92" s="1473"/>
      <c r="N92" s="1473"/>
      <c r="O92" s="1205"/>
      <c r="P92" s="1205"/>
      <c r="Q92" s="1205"/>
      <c r="R92" s="1205"/>
      <c r="S92" s="1205"/>
      <c r="T92" s="1205"/>
      <c r="U92" s="1205"/>
      <c r="V92" s="1205"/>
      <c r="W92" s="1205"/>
      <c r="X92" s="1205"/>
      <c r="Y92" s="1205"/>
      <c r="Z92" s="1205"/>
      <c r="AA92" s="1205"/>
      <c r="AB92" s="1205"/>
      <c r="AC92" s="1205"/>
      <c r="AD92" s="1205"/>
      <c r="AE92" s="1205"/>
      <c r="AF92" s="1205"/>
      <c r="AG92" s="1183">
        <f>AG31+AG19</f>
        <v>67</v>
      </c>
      <c r="AH92" s="1183">
        <f>AH31+AH19</f>
        <v>162586.32</v>
      </c>
      <c r="AI92" s="1183">
        <f t="shared" si="60"/>
        <v>162.58632</v>
      </c>
      <c r="AJ92" s="2794"/>
    </row>
    <row r="93" spans="1:36" s="791" customFormat="1" ht="20.100000000000001" customHeight="1" x14ac:dyDescent="0.25">
      <c r="A93" s="1444" t="s">
        <v>157</v>
      </c>
      <c r="B93" s="1445"/>
      <c r="C93" s="1183">
        <f>C26</f>
        <v>5191.7058823529414</v>
      </c>
      <c r="D93" s="1183">
        <f>D26</f>
        <v>5191.7058823529414</v>
      </c>
      <c r="E93" s="1183">
        <f>E26</f>
        <v>5541.4764705882335</v>
      </c>
      <c r="F93" s="1294">
        <f t="shared" si="37"/>
        <v>106.73710329824718</v>
      </c>
      <c r="G93" s="1445"/>
      <c r="H93" s="1445"/>
      <c r="I93" s="1473"/>
      <c r="J93" s="1473"/>
      <c r="K93" s="1473"/>
      <c r="L93" s="1473"/>
      <c r="M93" s="1473"/>
      <c r="N93" s="1473"/>
      <c r="O93" s="1205"/>
      <c r="P93" s="1205"/>
      <c r="Q93" s="1205"/>
      <c r="R93" s="1205"/>
      <c r="S93" s="1205"/>
      <c r="T93" s="1205"/>
      <c r="U93" s="1205"/>
      <c r="V93" s="1205"/>
      <c r="W93" s="1205"/>
      <c r="X93" s="1205"/>
      <c r="Y93" s="1205"/>
      <c r="Z93" s="1205"/>
      <c r="AA93" s="1205"/>
      <c r="AB93" s="1205"/>
      <c r="AC93" s="1205"/>
      <c r="AD93" s="1205"/>
      <c r="AE93" s="1205"/>
      <c r="AF93" s="1205"/>
      <c r="AG93" s="1183">
        <f>AG26</f>
        <v>27</v>
      </c>
      <c r="AH93" s="1183">
        <f t="shared" ref="AH93" si="68">AH26</f>
        <v>122674.03</v>
      </c>
      <c r="AI93" s="1183">
        <f t="shared" si="60"/>
        <v>122.67403</v>
      </c>
      <c r="AJ93" s="2794"/>
    </row>
    <row r="94" spans="1:36" s="791" customFormat="1" ht="20.100000000000001" customHeight="1" x14ac:dyDescent="0.25">
      <c r="A94" s="1540" t="s">
        <v>158</v>
      </c>
      <c r="B94" s="1445"/>
      <c r="C94" s="1183">
        <f>C43</f>
        <v>2800</v>
      </c>
      <c r="D94" s="1183">
        <f>D43</f>
        <v>2800</v>
      </c>
      <c r="E94" s="1183">
        <f>E43</f>
        <v>2980</v>
      </c>
      <c r="F94" s="1294">
        <f t="shared" si="37"/>
        <v>106.42857142857143</v>
      </c>
      <c r="G94" s="1445"/>
      <c r="H94" s="1445"/>
      <c r="I94" s="1473"/>
      <c r="J94" s="1473"/>
      <c r="K94" s="1473"/>
      <c r="L94" s="1473"/>
      <c r="M94" s="1473"/>
      <c r="N94" s="1473"/>
      <c r="O94" s="1205"/>
      <c r="P94" s="1205"/>
      <c r="Q94" s="1205"/>
      <c r="R94" s="1205"/>
      <c r="S94" s="1205"/>
      <c r="T94" s="1205"/>
      <c r="U94" s="1205"/>
      <c r="V94" s="1205"/>
      <c r="W94" s="1205"/>
      <c r="X94" s="1205"/>
      <c r="Y94" s="1205"/>
      <c r="Z94" s="1205"/>
      <c r="AA94" s="1205"/>
      <c r="AB94" s="1205"/>
      <c r="AC94" s="1205"/>
      <c r="AD94" s="1205"/>
      <c r="AE94" s="1205"/>
      <c r="AF94" s="1205"/>
      <c r="AG94" s="1183">
        <f>AG43</f>
        <v>25</v>
      </c>
      <c r="AH94" s="1183">
        <f t="shared" ref="AH94" si="69">AH43</f>
        <v>32295.999999999996</v>
      </c>
      <c r="AI94" s="1183">
        <f t="shared" si="60"/>
        <v>32.295999999999999</v>
      </c>
      <c r="AJ94" s="2794"/>
    </row>
    <row r="95" spans="1:36" ht="20.100000000000001" customHeight="1" x14ac:dyDescent="0.25">
      <c r="A95" s="1421" t="s">
        <v>88</v>
      </c>
      <c r="B95" s="1485"/>
      <c r="C95" s="1553">
        <f>C45+C29</f>
        <v>23401.374358974361</v>
      </c>
      <c r="D95" s="1553">
        <f>D45+D29</f>
        <v>23401.374358974361</v>
      </c>
      <c r="E95" s="1553">
        <f>E45+E29</f>
        <v>28288.899715099713</v>
      </c>
      <c r="F95" s="1553">
        <f t="shared" si="37"/>
        <v>120.88563381428492</v>
      </c>
      <c r="G95" s="1522"/>
      <c r="H95" s="1522"/>
      <c r="I95" s="1522"/>
      <c r="J95" s="1522"/>
      <c r="K95" s="1522"/>
      <c r="L95" s="1522"/>
      <c r="M95" s="1522"/>
      <c r="N95" s="1522"/>
      <c r="O95" s="1553">
        <f t="shared" ref="O95:AB95" si="70">SUM(O46)</f>
        <v>42159.123659999997</v>
      </c>
      <c r="P95" s="1553">
        <f t="shared" si="70"/>
        <v>42159.123659999997</v>
      </c>
      <c r="Q95" s="1553">
        <f t="shared" si="70"/>
        <v>42159.123659999997</v>
      </c>
      <c r="R95" s="1553">
        <f t="shared" si="70"/>
        <v>42159.123659999997</v>
      </c>
      <c r="S95" s="1553">
        <f t="shared" ref="S95:U95" si="71">SUM(S46)</f>
        <v>42159.123659999997</v>
      </c>
      <c r="T95" s="1553">
        <f t="shared" si="71"/>
        <v>42159.123659999997</v>
      </c>
      <c r="U95" s="1553">
        <f t="shared" si="71"/>
        <v>42159.123659999997</v>
      </c>
      <c r="V95" s="1553">
        <f t="shared" ref="V95:W95" si="72">SUM(V46)</f>
        <v>42612.121996666661</v>
      </c>
      <c r="W95" s="1553">
        <f t="shared" si="72"/>
        <v>42612.121996666661</v>
      </c>
      <c r="X95" s="1553">
        <f t="shared" ref="X95:Y95" si="73">SUM(X46)</f>
        <v>42612.122000000003</v>
      </c>
      <c r="Y95" s="1553">
        <f t="shared" si="73"/>
        <v>42612.122000000003</v>
      </c>
      <c r="Z95" s="1553">
        <f t="shared" ref="Z95" si="74">SUM(Z46)</f>
        <v>42612.122000000003</v>
      </c>
      <c r="AA95" s="1553">
        <f t="shared" si="70"/>
        <v>42612.122000000003</v>
      </c>
      <c r="AB95" s="1553">
        <f t="shared" si="70"/>
        <v>42609.264509999986</v>
      </c>
      <c r="AC95" s="1553"/>
      <c r="AD95" s="1553">
        <f>SUM(AD46)</f>
        <v>-2.8574900000157868</v>
      </c>
      <c r="AE95" s="1553">
        <f>SUM(AE46)</f>
        <v>-48.186770000000003</v>
      </c>
      <c r="AF95" s="1553">
        <f>SUM(AF46)</f>
        <v>42561.077739999986</v>
      </c>
      <c r="AG95" s="1553">
        <f>AG45+AG29</f>
        <v>178.4</v>
      </c>
      <c r="AH95" s="1553">
        <f t="shared" ref="AH95" si="75">SUM(AH46)</f>
        <v>317556.34999999998</v>
      </c>
      <c r="AI95" s="1553">
        <f t="shared" si="60"/>
        <v>317.55634999999995</v>
      </c>
    </row>
    <row r="96" spans="1:36" ht="20.100000000000001" customHeight="1" x14ac:dyDescent="0.25">
      <c r="A96" s="1338" t="s">
        <v>92</v>
      </c>
      <c r="B96" s="1485"/>
      <c r="C96" s="1553">
        <f>SUM(C50)</f>
        <v>585</v>
      </c>
      <c r="D96" s="1553">
        <f>SUM(D50)</f>
        <v>585</v>
      </c>
      <c r="E96" s="1553">
        <f>SUM(E50)</f>
        <v>585</v>
      </c>
      <c r="F96" s="1553">
        <f t="shared" si="37"/>
        <v>100</v>
      </c>
      <c r="G96" s="1443">
        <f>IF(C96=0,0,I96/C96)</f>
        <v>10.521367521367521</v>
      </c>
      <c r="H96" s="1552">
        <f>K96/E96</f>
        <v>9.936752136752137</v>
      </c>
      <c r="I96" s="1553">
        <f>SUM(I50)</f>
        <v>6155</v>
      </c>
      <c r="J96" s="1553">
        <f>SUM(J50)</f>
        <v>6155</v>
      </c>
      <c r="K96" s="1553">
        <f>SUM(K50)</f>
        <v>5813</v>
      </c>
      <c r="L96" s="1178">
        <f>K96/J96*100</f>
        <v>94.443541835905762</v>
      </c>
      <c r="M96" s="1553">
        <f>SUM(M50)</f>
        <v>20.516666666666666</v>
      </c>
      <c r="N96" s="1178">
        <f>K96/$A$2*12/M96</f>
        <v>283.33062550771734</v>
      </c>
      <c r="O96" s="1553"/>
      <c r="P96" s="1553"/>
      <c r="Q96" s="1553"/>
      <c r="R96" s="1553"/>
      <c r="S96" s="1553"/>
      <c r="T96" s="1553"/>
      <c r="U96" s="1553"/>
      <c r="V96" s="1553"/>
      <c r="W96" s="1553"/>
      <c r="X96" s="1553"/>
      <c r="Y96" s="1553"/>
      <c r="Z96" s="1553"/>
      <c r="AA96" s="1553"/>
      <c r="AB96" s="1553"/>
      <c r="AC96" s="1553"/>
      <c r="AD96" s="1553"/>
      <c r="AE96" s="1553"/>
      <c r="AF96" s="1553"/>
      <c r="AG96" s="1553">
        <f>SUM(AG50)</f>
        <v>0</v>
      </c>
      <c r="AH96" s="1553"/>
      <c r="AI96" s="1553">
        <f t="shared" si="60"/>
        <v>0</v>
      </c>
    </row>
    <row r="97" spans="1:35" ht="20.100000000000001" customHeight="1" x14ac:dyDescent="0.25">
      <c r="A97" s="1391" t="s">
        <v>16</v>
      </c>
      <c r="B97" s="1487"/>
      <c r="C97" s="1315">
        <f t="shared" ref="C97:E98" si="76">SUM(C53)</f>
        <v>15</v>
      </c>
      <c r="D97" s="1315">
        <f t="shared" si="76"/>
        <v>15</v>
      </c>
      <c r="E97" s="1315">
        <f t="shared" si="76"/>
        <v>18</v>
      </c>
      <c r="F97" s="1315">
        <f t="shared" si="37"/>
        <v>120</v>
      </c>
      <c r="G97" s="1443">
        <f>IF(C97=0,0,I97/C97)</f>
        <v>8</v>
      </c>
      <c r="H97" s="1552">
        <f>K97/E97</f>
        <v>7.7222222222222223</v>
      </c>
      <c r="I97" s="1315">
        <f t="shared" ref="I97:K98" si="77">SUM(I53)</f>
        <v>120</v>
      </c>
      <c r="J97" s="1315">
        <f t="shared" si="77"/>
        <v>120</v>
      </c>
      <c r="K97" s="1315">
        <f t="shared" si="77"/>
        <v>139</v>
      </c>
      <c r="L97" s="1178">
        <f>K97/J97*100</f>
        <v>115.83333333333334</v>
      </c>
      <c r="M97" s="1315">
        <f>SUM(M53)</f>
        <v>0.5</v>
      </c>
      <c r="N97" s="1178">
        <f>K97/$A$2*12/M97</f>
        <v>278</v>
      </c>
      <c r="O97" s="1315"/>
      <c r="P97" s="1315"/>
      <c r="Q97" s="1315"/>
      <c r="R97" s="1315"/>
      <c r="S97" s="1315"/>
      <c r="T97" s="1315"/>
      <c r="U97" s="1315"/>
      <c r="V97" s="1315"/>
      <c r="W97" s="1315"/>
      <c r="X97" s="1315"/>
      <c r="Y97" s="1315"/>
      <c r="Z97" s="1315"/>
      <c r="AA97" s="1315"/>
      <c r="AB97" s="1315"/>
      <c r="AC97" s="1315"/>
      <c r="AD97" s="1315"/>
      <c r="AE97" s="1315"/>
      <c r="AF97" s="1315"/>
      <c r="AG97" s="1315">
        <f>SUM(AG53)</f>
        <v>0</v>
      </c>
      <c r="AH97" s="1315"/>
      <c r="AI97" s="1315">
        <f t="shared" si="60"/>
        <v>0</v>
      </c>
    </row>
    <row r="98" spans="1:35" ht="20.100000000000001" customHeight="1" x14ac:dyDescent="0.25">
      <c r="A98" s="1206" t="s">
        <v>89</v>
      </c>
      <c r="B98" s="1175"/>
      <c r="C98" s="1447">
        <f t="shared" si="76"/>
        <v>600</v>
      </c>
      <c r="D98" s="1447">
        <f t="shared" si="76"/>
        <v>600</v>
      </c>
      <c r="E98" s="1447">
        <f t="shared" si="76"/>
        <v>603</v>
      </c>
      <c r="F98" s="1447">
        <f t="shared" si="37"/>
        <v>100.49999999999999</v>
      </c>
      <c r="G98" s="1443">
        <f>IF(C98=0,0,I98/C98)</f>
        <v>10.458333333333334</v>
      </c>
      <c r="H98" s="1552">
        <f>K98/E98</f>
        <v>9.8706467661691537</v>
      </c>
      <c r="I98" s="1447">
        <f t="shared" si="77"/>
        <v>6275</v>
      </c>
      <c r="J98" s="1447">
        <f t="shared" si="77"/>
        <v>6275</v>
      </c>
      <c r="K98" s="1447">
        <f t="shared" si="77"/>
        <v>5952</v>
      </c>
      <c r="L98" s="1178">
        <f>K98/J98*100</f>
        <v>94.852589641434264</v>
      </c>
      <c r="M98" s="1447">
        <f>SUM(M54)</f>
        <v>21.016666666666666</v>
      </c>
      <c r="N98" s="1178">
        <f>K98/$A$2*12/M98</f>
        <v>283.20380650277559</v>
      </c>
      <c r="O98" s="1447">
        <f t="shared" ref="O98:AB98" si="78">SUM(O54)</f>
        <v>13720.995187199998</v>
      </c>
      <c r="P98" s="1447">
        <f t="shared" si="78"/>
        <v>13720.995187199998</v>
      </c>
      <c r="Q98" s="1447">
        <f t="shared" si="78"/>
        <v>13720.995187199998</v>
      </c>
      <c r="R98" s="1447">
        <f t="shared" si="78"/>
        <v>13720.995187199998</v>
      </c>
      <c r="S98" s="1447">
        <f t="shared" ref="S98:U98" si="79">SUM(S54)</f>
        <v>13720.995187199998</v>
      </c>
      <c r="T98" s="1447">
        <f t="shared" si="79"/>
        <v>13720.995187199998</v>
      </c>
      <c r="U98" s="1447">
        <f t="shared" si="79"/>
        <v>13720.995187199998</v>
      </c>
      <c r="V98" s="1447">
        <f t="shared" ref="V98:W98" si="80">SUM(V54)</f>
        <v>13720.995187199998</v>
      </c>
      <c r="W98" s="1447">
        <f t="shared" si="80"/>
        <v>13720.995187199998</v>
      </c>
      <c r="X98" s="1447">
        <f t="shared" ref="X98:Y98" si="81">SUM(X54)</f>
        <v>13720.995187199998</v>
      </c>
      <c r="Y98" s="1447">
        <f t="shared" si="81"/>
        <v>13720.995187199998</v>
      </c>
      <c r="Z98" s="1447">
        <f t="shared" ref="Z98" si="82">SUM(Z54)</f>
        <v>13720.995187199998</v>
      </c>
      <c r="AA98" s="1447">
        <f t="shared" si="78"/>
        <v>13720.995187199998</v>
      </c>
      <c r="AB98" s="1447">
        <f t="shared" si="78"/>
        <v>14024.744999999999</v>
      </c>
      <c r="AC98" s="1447"/>
      <c r="AD98" s="1447">
        <f>SUM(AD54)</f>
        <v>303.74981280000065</v>
      </c>
      <c r="AE98" s="1447">
        <f>SUM(AE54)</f>
        <v>-197.54772999999997</v>
      </c>
      <c r="AF98" s="1447">
        <f>SUM(AF54)</f>
        <v>13827.197269999999</v>
      </c>
      <c r="AG98" s="1447">
        <f>SUM(AG54)</f>
        <v>15</v>
      </c>
      <c r="AH98" s="1447">
        <f>SUM(AH54)</f>
        <v>361068.06999999995</v>
      </c>
      <c r="AI98" s="1447">
        <f t="shared" si="60"/>
        <v>361.06806999999992</v>
      </c>
    </row>
    <row r="99" spans="1:35" ht="20.100000000000001" customHeight="1" x14ac:dyDescent="0.25">
      <c r="A99" s="1554" t="s">
        <v>325</v>
      </c>
      <c r="B99" s="1555"/>
      <c r="C99" s="1556">
        <f>C55</f>
        <v>1878</v>
      </c>
      <c r="D99" s="1556">
        <f t="shared" ref="D99:F99" si="83">D55</f>
        <v>1878</v>
      </c>
      <c r="E99" s="1556">
        <f t="shared" si="83"/>
        <v>2055</v>
      </c>
      <c r="F99" s="1557">
        <f t="shared" si="83"/>
        <v>109.42492012779552</v>
      </c>
      <c r="G99" s="1491"/>
      <c r="H99" s="1558"/>
      <c r="I99" s="1556"/>
      <c r="J99" s="1556"/>
      <c r="K99" s="1556"/>
      <c r="L99" s="1366"/>
      <c r="M99" s="1556"/>
      <c r="N99" s="1366"/>
      <c r="O99" s="1556"/>
      <c r="P99" s="1556"/>
      <c r="Q99" s="1556"/>
      <c r="R99" s="1556"/>
      <c r="S99" s="1556"/>
      <c r="T99" s="1556"/>
      <c r="U99" s="1556"/>
      <c r="V99" s="1556"/>
      <c r="W99" s="1556"/>
      <c r="X99" s="1556"/>
      <c r="Y99" s="1556"/>
      <c r="Z99" s="1556"/>
      <c r="AA99" s="1556"/>
      <c r="AB99" s="1556"/>
      <c r="AC99" s="1556"/>
      <c r="AD99" s="1556"/>
      <c r="AE99" s="1556"/>
      <c r="AF99" s="1556"/>
      <c r="AG99" s="1556">
        <f>AG55</f>
        <v>0</v>
      </c>
      <c r="AH99" s="1556"/>
      <c r="AI99" s="1556">
        <f t="shared" si="60"/>
        <v>0</v>
      </c>
    </row>
    <row r="100" spans="1:35" ht="20.100000000000001" customHeight="1" x14ac:dyDescent="0.25">
      <c r="A100" s="1567" t="s">
        <v>326</v>
      </c>
      <c r="B100" s="1559"/>
      <c r="C100" s="1317">
        <f t="shared" ref="C100:F100" si="84">C56</f>
        <v>1878</v>
      </c>
      <c r="D100" s="1317">
        <f t="shared" si="84"/>
        <v>1878</v>
      </c>
      <c r="E100" s="1317">
        <f t="shared" si="84"/>
        <v>2055</v>
      </c>
      <c r="F100" s="1447">
        <f t="shared" si="84"/>
        <v>109.42492012779552</v>
      </c>
      <c r="G100" s="1494"/>
      <c r="H100" s="1560"/>
      <c r="I100" s="1561"/>
      <c r="J100" s="1561"/>
      <c r="K100" s="1561"/>
      <c r="L100" s="1212"/>
      <c r="M100" s="1561"/>
      <c r="N100" s="1212"/>
      <c r="O100" s="1561"/>
      <c r="P100" s="1561"/>
      <c r="Q100" s="1561"/>
      <c r="R100" s="1561"/>
      <c r="S100" s="1561"/>
      <c r="T100" s="1561"/>
      <c r="U100" s="1561"/>
      <c r="V100" s="1561"/>
      <c r="W100" s="1561"/>
      <c r="X100" s="1561"/>
      <c r="Y100" s="1561"/>
      <c r="Z100" s="1561"/>
      <c r="AA100" s="1561"/>
      <c r="AB100" s="1561"/>
      <c r="AC100" s="1561"/>
      <c r="AD100" s="1561"/>
      <c r="AE100" s="1561"/>
      <c r="AF100" s="1561"/>
      <c r="AG100" s="1317">
        <f>AG56</f>
        <v>0</v>
      </c>
      <c r="AH100" s="1561"/>
      <c r="AI100" s="1561">
        <f t="shared" si="60"/>
        <v>0</v>
      </c>
    </row>
    <row r="101" spans="1:35" ht="20.100000000000001" customHeight="1" x14ac:dyDescent="0.25">
      <c r="A101" s="1562" t="s">
        <v>327</v>
      </c>
      <c r="B101" s="1559"/>
      <c r="C101" s="1561">
        <f t="shared" ref="C101:F101" si="85">C57</f>
        <v>2</v>
      </c>
      <c r="D101" s="1561">
        <f t="shared" si="85"/>
        <v>2</v>
      </c>
      <c r="E101" s="1561">
        <f t="shared" si="85"/>
        <v>0</v>
      </c>
      <c r="F101" s="1447">
        <f t="shared" si="85"/>
        <v>0</v>
      </c>
      <c r="G101" s="1494"/>
      <c r="H101" s="1560"/>
      <c r="I101" s="1561"/>
      <c r="J101" s="1561"/>
      <c r="K101" s="1561"/>
      <c r="L101" s="1212"/>
      <c r="M101" s="1561"/>
      <c r="N101" s="1212"/>
      <c r="O101" s="1561"/>
      <c r="P101" s="1561"/>
      <c r="Q101" s="1561"/>
      <c r="R101" s="1561"/>
      <c r="S101" s="1561"/>
      <c r="T101" s="1561"/>
      <c r="U101" s="1561"/>
      <c r="V101" s="1561"/>
      <c r="W101" s="1561"/>
      <c r="X101" s="1561"/>
      <c r="Y101" s="1561"/>
      <c r="Z101" s="1561"/>
      <c r="AA101" s="1561"/>
      <c r="AB101" s="1561"/>
      <c r="AC101" s="1561"/>
      <c r="AD101" s="1561"/>
      <c r="AE101" s="1561"/>
      <c r="AF101" s="1561"/>
      <c r="AG101" s="1561">
        <f>AG57</f>
        <v>0</v>
      </c>
      <c r="AH101" s="1561"/>
      <c r="AI101" s="1561">
        <f t="shared" si="60"/>
        <v>0</v>
      </c>
    </row>
    <row r="102" spans="1:35" ht="20.100000000000001" customHeight="1" x14ac:dyDescent="0.25">
      <c r="A102" s="2117" t="s">
        <v>328</v>
      </c>
      <c r="B102" s="1559"/>
      <c r="C102" s="1561">
        <f t="shared" ref="C102:F102" si="86">C58</f>
        <v>2</v>
      </c>
      <c r="D102" s="1561">
        <f t="shared" si="86"/>
        <v>2</v>
      </c>
      <c r="E102" s="1561">
        <f t="shared" si="86"/>
        <v>0</v>
      </c>
      <c r="F102" s="1561">
        <f t="shared" si="86"/>
        <v>0</v>
      </c>
      <c r="G102" s="1494"/>
      <c r="H102" s="1560"/>
      <c r="I102" s="1561"/>
      <c r="J102" s="1561"/>
      <c r="K102" s="1561"/>
      <c r="L102" s="1212"/>
      <c r="M102" s="1561"/>
      <c r="N102" s="1212"/>
      <c r="O102" s="1561"/>
      <c r="P102" s="1561"/>
      <c r="Q102" s="1561"/>
      <c r="R102" s="1561"/>
      <c r="S102" s="1561"/>
      <c r="T102" s="1561"/>
      <c r="U102" s="1561"/>
      <c r="V102" s="1561"/>
      <c r="W102" s="1561"/>
      <c r="X102" s="1561"/>
      <c r="Y102" s="1561"/>
      <c r="Z102" s="1561"/>
      <c r="AA102" s="1561"/>
      <c r="AB102" s="1561"/>
      <c r="AC102" s="1561"/>
      <c r="AD102" s="1561"/>
      <c r="AE102" s="1561"/>
      <c r="AF102" s="1561"/>
      <c r="AG102" s="1561">
        <f>AG58</f>
        <v>0</v>
      </c>
      <c r="AH102" s="1561"/>
      <c r="AI102" s="1561">
        <f t="shared" si="60"/>
        <v>0</v>
      </c>
    </row>
    <row r="103" spans="1:35" ht="20.100000000000001" customHeight="1" thickBot="1" x14ac:dyDescent="0.3">
      <c r="A103" s="2018" t="s">
        <v>343</v>
      </c>
      <c r="B103" s="1563"/>
      <c r="C103" s="1319">
        <f t="shared" ref="C103:F103" si="87">C59</f>
        <v>1880</v>
      </c>
      <c r="D103" s="1319">
        <f t="shared" si="87"/>
        <v>1880</v>
      </c>
      <c r="E103" s="1319">
        <f t="shared" si="87"/>
        <v>2055</v>
      </c>
      <c r="F103" s="1564">
        <f t="shared" si="87"/>
        <v>109.30851063829788</v>
      </c>
      <c r="G103" s="1565"/>
      <c r="H103" s="1566"/>
      <c r="I103" s="1564"/>
      <c r="J103" s="1564"/>
      <c r="K103" s="1564"/>
      <c r="L103" s="1222"/>
      <c r="M103" s="1564"/>
      <c r="N103" s="1222"/>
      <c r="O103" s="1564">
        <f t="shared" ref="O103:U103" si="88">O59</f>
        <v>3210.5924400000004</v>
      </c>
      <c r="P103" s="1564">
        <f t="shared" si="88"/>
        <v>3210.5924400000004</v>
      </c>
      <c r="Q103" s="1564">
        <f t="shared" si="88"/>
        <v>3210.5924400000004</v>
      </c>
      <c r="R103" s="1564">
        <f t="shared" si="88"/>
        <v>3210.5924400000004</v>
      </c>
      <c r="S103" s="1564">
        <f t="shared" si="88"/>
        <v>3210.5924400000004</v>
      </c>
      <c r="T103" s="1564">
        <f t="shared" si="88"/>
        <v>3210.5924400000004</v>
      </c>
      <c r="U103" s="1564">
        <f t="shared" si="88"/>
        <v>3210.5924400000004</v>
      </c>
      <c r="V103" s="1564">
        <f t="shared" ref="V103:W103" si="89">V59</f>
        <v>3210.5924400000004</v>
      </c>
      <c r="W103" s="1564">
        <f t="shared" si="89"/>
        <v>3210.5924400000004</v>
      </c>
      <c r="X103" s="1564">
        <f t="shared" ref="X103:Y103" si="90">X59</f>
        <v>3210.5924400000004</v>
      </c>
      <c r="Y103" s="1564">
        <f t="shared" si="90"/>
        <v>3210.5924400000004</v>
      </c>
      <c r="Z103" s="1564">
        <f t="shared" ref="Z103" si="91">Z59</f>
        <v>3210.5924400000004</v>
      </c>
      <c r="AA103" s="1564">
        <f t="shared" ref="AA103:AF103" si="92">AA59</f>
        <v>3210.5924400000004</v>
      </c>
      <c r="AB103" s="1564">
        <f t="shared" si="92"/>
        <v>3102.387119999999</v>
      </c>
      <c r="AC103" s="1564">
        <f t="shared" si="92"/>
        <v>0</v>
      </c>
      <c r="AD103" s="1564">
        <f t="shared" si="92"/>
        <v>-108.20532000000139</v>
      </c>
      <c r="AE103" s="1564">
        <f t="shared" si="92"/>
        <v>-21.5274</v>
      </c>
      <c r="AF103" s="1564">
        <f t="shared" si="92"/>
        <v>3080.859719999999</v>
      </c>
      <c r="AG103" s="1319">
        <f>AG59</f>
        <v>14</v>
      </c>
      <c r="AH103" s="1564">
        <f>AH59</f>
        <v>18950.009999999998</v>
      </c>
      <c r="AI103" s="1564">
        <f t="shared" si="60"/>
        <v>18.950009999999999</v>
      </c>
    </row>
    <row r="104" spans="1:35" ht="20.100000000000001" customHeight="1" x14ac:dyDescent="0.25"/>
    <row r="105" spans="1:35" ht="20.100000000000001" customHeight="1" x14ac:dyDescent="0.25"/>
    <row r="106" spans="1:35" ht="20.100000000000001" customHeight="1" x14ac:dyDescent="0.25">
      <c r="A106" s="2500" t="s">
        <v>483</v>
      </c>
      <c r="C106" s="2505">
        <f t="shared" ref="C106:E107" si="93">C14</f>
        <v>30</v>
      </c>
      <c r="D106" s="2505">
        <f t="shared" si="93"/>
        <v>30</v>
      </c>
      <c r="E106" s="2505">
        <f t="shared" si="93"/>
        <v>26</v>
      </c>
      <c r="F106" s="2505"/>
      <c r="G106" s="2505"/>
      <c r="H106" s="2505"/>
      <c r="I106" s="2505">
        <f t="shared" ref="I106:K107" si="94">I14</f>
        <v>180</v>
      </c>
      <c r="J106" s="2505">
        <f t="shared" si="94"/>
        <v>180</v>
      </c>
      <c r="K106" s="2505">
        <f t="shared" si="94"/>
        <v>244</v>
      </c>
    </row>
    <row r="107" spans="1:35" ht="20.100000000000001" customHeight="1" x14ac:dyDescent="0.25">
      <c r="A107" s="2500" t="s">
        <v>484</v>
      </c>
      <c r="C107" s="2505">
        <f t="shared" si="93"/>
        <v>60</v>
      </c>
      <c r="D107" s="2505">
        <f t="shared" si="93"/>
        <v>60</v>
      </c>
      <c r="E107" s="2505">
        <f t="shared" si="93"/>
        <v>66</v>
      </c>
      <c r="F107" s="2505"/>
      <c r="G107" s="2505"/>
      <c r="H107" s="2505"/>
      <c r="I107" s="2505">
        <f t="shared" si="94"/>
        <v>420</v>
      </c>
      <c r="J107" s="2505">
        <f t="shared" si="94"/>
        <v>420</v>
      </c>
      <c r="K107" s="2505">
        <f t="shared" si="94"/>
        <v>642</v>
      </c>
    </row>
    <row r="108" spans="1:35" ht="20.100000000000001" customHeight="1" x14ac:dyDescent="0.25">
      <c r="A108" s="2500" t="s">
        <v>485</v>
      </c>
    </row>
    <row r="109" spans="1:35" ht="20.100000000000001" customHeight="1" x14ac:dyDescent="0.25">
      <c r="A109" s="2500" t="s">
        <v>486</v>
      </c>
    </row>
    <row r="110" spans="1:35" ht="20.100000000000001" customHeight="1" x14ac:dyDescent="0.25">
      <c r="A110" s="2500" t="s">
        <v>487</v>
      </c>
    </row>
    <row r="111" spans="1:35" ht="20.100000000000001" customHeight="1" x14ac:dyDescent="0.25">
      <c r="A111" s="2500" t="s">
        <v>488</v>
      </c>
    </row>
    <row r="112" spans="1:35" ht="20.100000000000001" customHeight="1" x14ac:dyDescent="0.25">
      <c r="A112" s="2500" t="s">
        <v>489</v>
      </c>
    </row>
    <row r="113" spans="1:11" ht="20.100000000000001" customHeight="1" x14ac:dyDescent="0.25">
      <c r="A113" s="2500" t="s">
        <v>490</v>
      </c>
    </row>
    <row r="114" spans="1:11" ht="20.100000000000001" customHeight="1" x14ac:dyDescent="0.25">
      <c r="A114" s="2500" t="s">
        <v>491</v>
      </c>
    </row>
    <row r="115" spans="1:11" ht="20.100000000000001" customHeight="1" x14ac:dyDescent="0.25">
      <c r="A115" s="2500" t="s">
        <v>492</v>
      </c>
    </row>
    <row r="116" spans="1:11" ht="20.100000000000001" customHeight="1" x14ac:dyDescent="0.25">
      <c r="A116" s="2500" t="s">
        <v>493</v>
      </c>
    </row>
    <row r="117" spans="1:11" ht="20.100000000000001" customHeight="1" x14ac:dyDescent="0.25">
      <c r="A117" s="2500" t="s">
        <v>494</v>
      </c>
    </row>
    <row r="118" spans="1:11" ht="20.100000000000001" customHeight="1" x14ac:dyDescent="0.25">
      <c r="A118" s="2500" t="s">
        <v>495</v>
      </c>
    </row>
    <row r="119" spans="1:11" ht="20.100000000000001" customHeight="1" x14ac:dyDescent="0.25">
      <c r="A119" s="2500" t="s">
        <v>496</v>
      </c>
    </row>
    <row r="120" spans="1:11" ht="20.100000000000001" customHeight="1" x14ac:dyDescent="0.25">
      <c r="A120" s="2500" t="s">
        <v>497</v>
      </c>
    </row>
    <row r="121" spans="1:11" ht="20.100000000000001" customHeight="1" x14ac:dyDescent="0.25">
      <c r="A121" s="2500" t="s">
        <v>498</v>
      </c>
    </row>
    <row r="122" spans="1:11" ht="20.100000000000001" customHeight="1" x14ac:dyDescent="0.25">
      <c r="A122" s="2500" t="s">
        <v>499</v>
      </c>
    </row>
    <row r="123" spans="1:11" ht="20.100000000000001" customHeight="1" x14ac:dyDescent="0.25">
      <c r="A123" s="2500" t="s">
        <v>500</v>
      </c>
    </row>
    <row r="124" spans="1:11" ht="20.100000000000001" customHeight="1" x14ac:dyDescent="0.25">
      <c r="A124" s="2500" t="s">
        <v>501</v>
      </c>
      <c r="C124" s="2505">
        <f>C13</f>
        <v>180</v>
      </c>
      <c r="D124" s="2505">
        <f>D13</f>
        <v>180</v>
      </c>
      <c r="E124" s="2505">
        <f>E13</f>
        <v>219</v>
      </c>
      <c r="F124" s="2505"/>
      <c r="G124" s="2505"/>
      <c r="H124" s="2505"/>
      <c r="I124" s="2505">
        <f>I13</f>
        <v>1800</v>
      </c>
      <c r="J124" s="2505">
        <f>J13</f>
        <v>1800</v>
      </c>
      <c r="K124" s="2505">
        <f>K13</f>
        <v>2038</v>
      </c>
    </row>
    <row r="125" spans="1:11" ht="20.100000000000001" customHeight="1" x14ac:dyDescent="0.25">
      <c r="A125" s="2500" t="s">
        <v>502</v>
      </c>
    </row>
    <row r="126" spans="1:11" ht="20.100000000000001" customHeight="1" x14ac:dyDescent="0.25">
      <c r="A126" s="2500" t="s">
        <v>503</v>
      </c>
    </row>
    <row r="127" spans="1:11" ht="20.100000000000001" customHeight="1" x14ac:dyDescent="0.25">
      <c r="A127" s="2500" t="s">
        <v>504</v>
      </c>
    </row>
    <row r="128" spans="1:11" ht="20.100000000000001" customHeight="1" x14ac:dyDescent="0.25">
      <c r="A128" s="2500" t="s">
        <v>505</v>
      </c>
    </row>
    <row r="129" spans="1:11" ht="20.100000000000001" customHeight="1" x14ac:dyDescent="0.25">
      <c r="A129" s="2500" t="s">
        <v>506</v>
      </c>
      <c r="C129" s="2505">
        <f>C11</f>
        <v>305</v>
      </c>
      <c r="D129" s="2505">
        <f>D11</f>
        <v>305</v>
      </c>
      <c r="E129" s="2505">
        <f>E11</f>
        <v>328</v>
      </c>
      <c r="F129" s="2505"/>
      <c r="G129" s="2505"/>
      <c r="H129" s="2505"/>
      <c r="I129" s="2505">
        <f>I11</f>
        <v>3355</v>
      </c>
      <c r="J129" s="2505">
        <f>J11</f>
        <v>3355</v>
      </c>
      <c r="K129" s="2505">
        <f>K11</f>
        <v>3223</v>
      </c>
    </row>
    <row r="130" spans="1:11" ht="20.100000000000001" customHeight="1" x14ac:dyDescent="0.25">
      <c r="A130" s="2500" t="s">
        <v>507</v>
      </c>
    </row>
    <row r="131" spans="1:11" ht="20.100000000000001" customHeight="1" x14ac:dyDescent="0.25">
      <c r="A131" s="2500" t="s">
        <v>508</v>
      </c>
    </row>
    <row r="132" spans="1:11" ht="20.100000000000001" customHeight="1" x14ac:dyDescent="0.25">
      <c r="A132" s="2500" t="s">
        <v>509</v>
      </c>
    </row>
    <row r="133" spans="1:11" ht="20.100000000000001" customHeight="1" x14ac:dyDescent="0.25">
      <c r="A133" s="2500" t="s">
        <v>510</v>
      </c>
    </row>
    <row r="134" spans="1:11" ht="20.100000000000001" customHeight="1" x14ac:dyDescent="0.25">
      <c r="A134" s="2500" t="s">
        <v>511</v>
      </c>
      <c r="C134" s="2505">
        <f>C12</f>
        <v>175</v>
      </c>
      <c r="D134" s="2505">
        <f>D12</f>
        <v>175</v>
      </c>
      <c r="E134" s="2505">
        <f>E12</f>
        <v>140</v>
      </c>
      <c r="F134" s="2505"/>
      <c r="G134" s="2505"/>
      <c r="H134" s="2505"/>
      <c r="I134" s="2505">
        <f>I12</f>
        <v>1925</v>
      </c>
      <c r="J134" s="2505">
        <f>J12</f>
        <v>1925</v>
      </c>
      <c r="K134" s="2505">
        <f>K12</f>
        <v>1379</v>
      </c>
    </row>
    <row r="135" spans="1:11" ht="20.100000000000001" customHeight="1" x14ac:dyDescent="0.25">
      <c r="A135" s="2500" t="s">
        <v>512</v>
      </c>
    </row>
    <row r="136" spans="1:11" ht="20.100000000000001" customHeight="1" x14ac:dyDescent="0.25">
      <c r="A136" s="2500" t="s">
        <v>513</v>
      </c>
    </row>
    <row r="137" spans="1:11" ht="20.100000000000001" customHeight="1" x14ac:dyDescent="0.25">
      <c r="A137" s="2500" t="s">
        <v>514</v>
      </c>
    </row>
    <row r="138" spans="1:11" ht="20.100000000000001" customHeight="1" x14ac:dyDescent="0.25">
      <c r="A138" s="2502" t="s">
        <v>515</v>
      </c>
      <c r="C138" s="2505">
        <f>SUM(C106:C137)</f>
        <v>750</v>
      </c>
      <c r="D138" s="2505">
        <f t="shared" ref="D138:K138" si="95">SUM(D106:D137)</f>
        <v>750</v>
      </c>
      <c r="E138" s="2505">
        <f t="shared" si="95"/>
        <v>779</v>
      </c>
      <c r="F138" s="2505"/>
      <c r="G138" s="2505"/>
      <c r="H138" s="2505"/>
      <c r="I138" s="2505">
        <f t="shared" si="95"/>
        <v>7680</v>
      </c>
      <c r="J138" s="2505">
        <f t="shared" si="95"/>
        <v>7680</v>
      </c>
      <c r="K138" s="2505">
        <f t="shared" si="95"/>
        <v>7526</v>
      </c>
    </row>
    <row r="139" spans="1:11" ht="20.100000000000001" customHeight="1" x14ac:dyDescent="0.25">
      <c r="C139" s="2505">
        <f>C138-C62</f>
        <v>0</v>
      </c>
      <c r="D139" s="2505">
        <f t="shared" ref="D139:E139" si="96">D138-D62</f>
        <v>0</v>
      </c>
      <c r="E139" s="2505">
        <f t="shared" si="96"/>
        <v>0</v>
      </c>
      <c r="I139" s="2505">
        <f t="shared" ref="I139" si="97">I138-I62</f>
        <v>0</v>
      </c>
      <c r="J139" s="2505">
        <f t="shared" ref="J139" si="98">J138-J62</f>
        <v>0</v>
      </c>
      <c r="K139" s="2505">
        <f t="shared" ref="K139" si="99">K138-K62</f>
        <v>0</v>
      </c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2573" t="s">
        <v>168</v>
      </c>
      <c r="D167" s="2575"/>
    </row>
    <row r="168" spans="3:9" ht="24" customHeight="1" x14ac:dyDescent="0.25">
      <c r="C168" s="2574" t="s">
        <v>306</v>
      </c>
      <c r="E168" s="738">
        <v>989</v>
      </c>
      <c r="I168" s="738">
        <v>21</v>
      </c>
    </row>
  </sheetData>
  <mergeCells count="29">
    <mergeCell ref="AG4:AI4"/>
    <mergeCell ref="AG5:AG6"/>
    <mergeCell ref="AH5:AH6"/>
    <mergeCell ref="AI5:AI6"/>
    <mergeCell ref="Q4:Q6"/>
    <mergeCell ref="R4:R6"/>
    <mergeCell ref="S4:S6"/>
    <mergeCell ref="U4:U6"/>
    <mergeCell ref="V4:V6"/>
    <mergeCell ref="W4:W6"/>
    <mergeCell ref="X4:X6"/>
    <mergeCell ref="Y4:Y6"/>
    <mergeCell ref="Z4:Z6"/>
    <mergeCell ref="A1:AF1"/>
    <mergeCell ref="AB4:AB6"/>
    <mergeCell ref="AD4:AD6"/>
    <mergeCell ref="AE4:AE6"/>
    <mergeCell ref="AF4:AF6"/>
    <mergeCell ref="M4:M6"/>
    <mergeCell ref="B4:B6"/>
    <mergeCell ref="N4:N6"/>
    <mergeCell ref="C4:F5"/>
    <mergeCell ref="AA4:AA6"/>
    <mergeCell ref="G4:H5"/>
    <mergeCell ref="I4:L5"/>
    <mergeCell ref="P4:P6"/>
    <mergeCell ref="AC4:AC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R168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9" sqref="I29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hidden="1" customWidth="1"/>
    <col min="5" max="5" width="13.28515625" style="738" customWidth="1"/>
    <col min="6" max="6" width="11.28515625" style="738" customWidth="1"/>
    <col min="7" max="8" width="12.7109375" style="738" customWidth="1"/>
    <col min="9" max="9" width="12.140625" style="738" customWidth="1"/>
    <col min="10" max="10" width="12.140625" style="738" hidden="1" customWidth="1"/>
    <col min="11" max="14" width="12.140625" style="738" customWidth="1"/>
    <col min="15" max="26" width="15.5703125" style="738" hidden="1" customWidth="1"/>
    <col min="27" max="27" width="15.85546875" style="738" customWidth="1"/>
    <col min="28" max="32" width="12.140625" style="738" customWidth="1"/>
    <col min="33" max="33" width="11.42578125" style="738" hidden="1" customWidth="1"/>
    <col min="34" max="34" width="13.42578125" style="738" hidden="1" customWidth="1"/>
    <col min="35" max="35" width="15.7109375" style="738" hidden="1" customWidth="1"/>
    <col min="36" max="50" width="11.42578125" style="738" customWidth="1"/>
    <col min="51" max="16384" width="11.42578125" style="738"/>
  </cols>
  <sheetData>
    <row r="1" spans="1:35" ht="42" customHeight="1" x14ac:dyDescent="0.25">
      <c r="A1" s="292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январь-декабрь 2018</v>
      </c>
      <c r="B1" s="2920"/>
      <c r="C1" s="2920"/>
      <c r="D1" s="2920"/>
      <c r="E1" s="2920"/>
      <c r="F1" s="2920"/>
      <c r="G1" s="2920"/>
      <c r="H1" s="2920"/>
      <c r="I1" s="2920"/>
      <c r="J1" s="2920"/>
      <c r="K1" s="2920"/>
      <c r="L1" s="2920"/>
      <c r="M1" s="2920"/>
      <c r="N1" s="2920"/>
      <c r="O1" s="2920"/>
      <c r="P1" s="2920"/>
      <c r="Q1" s="2920"/>
      <c r="R1" s="2920"/>
      <c r="S1" s="2920"/>
      <c r="T1" s="2920"/>
      <c r="U1" s="2920"/>
      <c r="V1" s="2920"/>
      <c r="W1" s="2920"/>
      <c r="X1" s="2920"/>
      <c r="Y1" s="2920"/>
      <c r="Z1" s="2920"/>
      <c r="AA1" s="2920"/>
      <c r="AB1" s="2920"/>
      <c r="AC1" s="2920"/>
      <c r="AD1" s="2920"/>
      <c r="AE1" s="2920"/>
      <c r="AF1" s="2920"/>
    </row>
    <row r="2" spans="1:35" ht="15" hidden="1" customHeight="1" x14ac:dyDescent="0.25">
      <c r="A2" s="766">
        <v>12</v>
      </c>
    </row>
    <row r="3" spans="1:35" ht="15.75" thickBot="1" x14ac:dyDescent="0.3">
      <c r="A3" s="766"/>
    </row>
    <row r="4" spans="1:35" ht="29.45" customHeight="1" thickBot="1" x14ac:dyDescent="0.3">
      <c r="A4" s="73" t="s">
        <v>3</v>
      </c>
      <c r="B4" s="2894" t="s">
        <v>180</v>
      </c>
      <c r="C4" s="2879" t="s">
        <v>176</v>
      </c>
      <c r="D4" s="2880"/>
      <c r="E4" s="2880"/>
      <c r="F4" s="2881"/>
      <c r="G4" s="2885" t="s">
        <v>442</v>
      </c>
      <c r="H4" s="2886"/>
      <c r="I4" s="2885" t="s">
        <v>444</v>
      </c>
      <c r="J4" s="2889"/>
      <c r="K4" s="2889"/>
      <c r="L4" s="2886"/>
      <c r="M4" s="2891" t="s">
        <v>181</v>
      </c>
      <c r="N4" s="2891" t="s">
        <v>182</v>
      </c>
      <c r="O4" s="2874" t="s">
        <v>446</v>
      </c>
      <c r="P4" s="2874" t="s">
        <v>476</v>
      </c>
      <c r="Q4" s="2874" t="s">
        <v>481</v>
      </c>
      <c r="R4" s="2874" t="s">
        <v>520</v>
      </c>
      <c r="S4" s="2874" t="s">
        <v>540</v>
      </c>
      <c r="T4" s="2874" t="s">
        <v>542</v>
      </c>
      <c r="U4" s="2874" t="s">
        <v>547</v>
      </c>
      <c r="V4" s="2874" t="s">
        <v>550</v>
      </c>
      <c r="W4" s="2874" t="s">
        <v>559</v>
      </c>
      <c r="X4" s="2874" t="s">
        <v>561</v>
      </c>
      <c r="Y4" s="2874" t="s">
        <v>567</v>
      </c>
      <c r="Z4" s="2874" t="s">
        <v>573</v>
      </c>
      <c r="AA4" s="2902" t="s">
        <v>572</v>
      </c>
      <c r="AB4" s="2874" t="s">
        <v>174</v>
      </c>
      <c r="AC4" s="2910" t="s">
        <v>393</v>
      </c>
      <c r="AD4" s="2874" t="s">
        <v>51</v>
      </c>
      <c r="AE4" s="2874" t="s">
        <v>175</v>
      </c>
      <c r="AF4" s="2874" t="s">
        <v>394</v>
      </c>
      <c r="AG4" s="2897" t="s">
        <v>477</v>
      </c>
      <c r="AH4" s="2898"/>
      <c r="AI4" s="2899"/>
    </row>
    <row r="5" spans="1:35" ht="18.75" customHeight="1" thickBot="1" x14ac:dyDescent="0.3">
      <c r="A5" s="74"/>
      <c r="B5" s="2895"/>
      <c r="C5" s="2882"/>
      <c r="D5" s="2883"/>
      <c r="E5" s="2883"/>
      <c r="F5" s="2884"/>
      <c r="G5" s="2887"/>
      <c r="H5" s="2888"/>
      <c r="I5" s="2887"/>
      <c r="J5" s="2890"/>
      <c r="K5" s="2890"/>
      <c r="L5" s="2888"/>
      <c r="M5" s="2892"/>
      <c r="N5" s="2908"/>
      <c r="O5" s="2875"/>
      <c r="P5" s="2875"/>
      <c r="Q5" s="2875"/>
      <c r="R5" s="2875"/>
      <c r="S5" s="2875"/>
      <c r="T5" s="2875"/>
      <c r="U5" s="2875"/>
      <c r="V5" s="2875"/>
      <c r="W5" s="2875"/>
      <c r="X5" s="2875"/>
      <c r="Y5" s="2875"/>
      <c r="Z5" s="2875"/>
      <c r="AA5" s="2903"/>
      <c r="AB5" s="2875"/>
      <c r="AC5" s="2911"/>
      <c r="AD5" s="2875"/>
      <c r="AE5" s="2875"/>
      <c r="AF5" s="2875"/>
      <c r="AG5" s="2914" t="s">
        <v>437</v>
      </c>
      <c r="AH5" s="2916" t="s">
        <v>438</v>
      </c>
      <c r="AI5" s="2918" t="s">
        <v>439</v>
      </c>
    </row>
    <row r="6" spans="1:35" ht="40.5" customHeight="1" thickBot="1" x14ac:dyDescent="0.3">
      <c r="A6" s="75" t="s">
        <v>4</v>
      </c>
      <c r="B6" s="2896"/>
      <c r="C6" s="76" t="s">
        <v>443</v>
      </c>
      <c r="D6" s="77" t="str">
        <f>'1 уровень'!F8</f>
        <v>План 12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443</v>
      </c>
      <c r="J6" s="77" t="str">
        <f>'1 уровень'!L8</f>
        <v>План 12 мес.. 2018 г.</v>
      </c>
      <c r="K6" s="76" t="s">
        <v>177</v>
      </c>
      <c r="L6" s="76" t="s">
        <v>178</v>
      </c>
      <c r="M6" s="2893"/>
      <c r="N6" s="2909"/>
      <c r="O6" s="2876"/>
      <c r="P6" s="2876"/>
      <c r="Q6" s="2876"/>
      <c r="R6" s="2876"/>
      <c r="S6" s="2876"/>
      <c r="T6" s="2876"/>
      <c r="U6" s="2876"/>
      <c r="V6" s="2876"/>
      <c r="W6" s="2876"/>
      <c r="X6" s="2876"/>
      <c r="Y6" s="2876"/>
      <c r="Z6" s="2876"/>
      <c r="AA6" s="2904"/>
      <c r="AB6" s="2876"/>
      <c r="AC6" s="2912"/>
      <c r="AD6" s="2876"/>
      <c r="AE6" s="2876"/>
      <c r="AF6" s="2876"/>
      <c r="AG6" s="2915"/>
      <c r="AH6" s="2917"/>
      <c r="AI6" s="2919"/>
    </row>
    <row r="7" spans="1:35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1031">
        <v>15</v>
      </c>
      <c r="AB7" s="82">
        <v>16</v>
      </c>
      <c r="AC7" s="82">
        <v>17</v>
      </c>
      <c r="AD7" s="82">
        <v>18</v>
      </c>
      <c r="AE7" s="82">
        <v>19</v>
      </c>
      <c r="AF7" s="82">
        <v>20</v>
      </c>
      <c r="AG7" s="82"/>
      <c r="AH7" s="82"/>
      <c r="AI7" s="82"/>
    </row>
    <row r="8" spans="1:35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606"/>
      <c r="Z8" s="606"/>
      <c r="AA8" s="1689"/>
      <c r="AB8" s="606"/>
      <c r="AC8" s="606"/>
      <c r="AD8" s="606"/>
      <c r="AE8" s="606"/>
      <c r="AF8" s="606"/>
      <c r="AG8" s="606"/>
      <c r="AH8" s="606"/>
      <c r="AI8" s="606"/>
    </row>
    <row r="9" spans="1:35" ht="42.6" customHeight="1" x14ac:dyDescent="0.25">
      <c r="A9" s="544" t="s">
        <v>239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692"/>
      <c r="Z9" s="692"/>
      <c r="AA9" s="1594"/>
      <c r="AB9" s="692"/>
      <c r="AC9" s="692"/>
      <c r="AD9" s="692"/>
      <c r="AE9" s="692"/>
      <c r="AF9" s="692"/>
      <c r="AG9" s="692"/>
      <c r="AH9" s="692"/>
      <c r="AI9" s="692"/>
    </row>
    <row r="10" spans="1:35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228"/>
      <c r="Z10" s="228"/>
      <c r="AA10" s="1627"/>
      <c r="AB10" s="228"/>
      <c r="AC10" s="228"/>
      <c r="AD10" s="228"/>
      <c r="AE10" s="228"/>
      <c r="AF10" s="228"/>
      <c r="AG10" s="228"/>
      <c r="AH10" s="228"/>
      <c r="AI10" s="228"/>
    </row>
    <row r="11" spans="1:35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400</v>
      </c>
      <c r="E11" s="92">
        <v>429</v>
      </c>
      <c r="F11" s="829">
        <f t="shared" ref="F11:F16" si="1">E11/D11*100</f>
        <v>107.25</v>
      </c>
      <c r="G11" s="865">
        <v>11</v>
      </c>
      <c r="H11" s="93">
        <f t="shared" ref="H11:H17" si="2">K11/E11</f>
        <v>10.652680652680653</v>
      </c>
      <c r="I11" s="94">
        <f t="shared" ref="I11:I16" si="3">ROUND(C11*G11,0)</f>
        <v>4400</v>
      </c>
      <c r="J11" s="94">
        <f t="shared" ref="J11:J16" si="4">ROUND(I11/12*$A$2,0)</f>
        <v>4400</v>
      </c>
      <c r="K11" s="655">
        <v>4570</v>
      </c>
      <c r="L11" s="94">
        <f t="shared" ref="L11:L17" si="5">K11/J11*100</f>
        <v>103.86363636363636</v>
      </c>
      <c r="M11" s="94">
        <f t="shared" ref="M11:M16" si="6">ROUND(I11/B11,0)</f>
        <v>13</v>
      </c>
      <c r="N11" s="94">
        <f>K11/$A$2*12/M11</f>
        <v>351.53846153846155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228"/>
      <c r="Z11" s="228"/>
      <c r="AA11" s="1627"/>
      <c r="AB11" s="228"/>
      <c r="AC11" s="228"/>
      <c r="AD11" s="228"/>
      <c r="AE11" s="228"/>
      <c r="AF11" s="228"/>
      <c r="AG11" s="228"/>
      <c r="AH11" s="228"/>
      <c r="AI11" s="228"/>
    </row>
    <row r="12" spans="1:35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595</v>
      </c>
      <c r="E12" s="92">
        <v>563</v>
      </c>
      <c r="F12" s="829">
        <f t="shared" si="1"/>
        <v>94.621848739495789</v>
      </c>
      <c r="G12" s="865">
        <v>8.4</v>
      </c>
      <c r="H12" s="93">
        <f t="shared" si="2"/>
        <v>8.6358792184724695</v>
      </c>
      <c r="I12" s="94">
        <f t="shared" si="3"/>
        <v>4998</v>
      </c>
      <c r="J12" s="94">
        <f t="shared" si="4"/>
        <v>4998</v>
      </c>
      <c r="K12" s="655">
        <v>4862</v>
      </c>
      <c r="L12" s="94">
        <f t="shared" si="5"/>
        <v>97.278911564625844</v>
      </c>
      <c r="M12" s="94">
        <f t="shared" si="6"/>
        <v>15</v>
      </c>
      <c r="N12" s="94">
        <f t="shared" ref="N12:N17" si="7">K12/$A$2*12/M12</f>
        <v>324.13333333333333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1627"/>
      <c r="AB12" s="228"/>
      <c r="AC12" s="228"/>
      <c r="AD12" s="228"/>
      <c r="AE12" s="228"/>
      <c r="AF12" s="228"/>
      <c r="AG12" s="228"/>
      <c r="AH12" s="228"/>
      <c r="AI12" s="228"/>
    </row>
    <row r="13" spans="1:35" s="70" customFormat="1" ht="15" customHeight="1" x14ac:dyDescent="0.25">
      <c r="A13" s="124" t="s">
        <v>212</v>
      </c>
      <c r="B13" s="361">
        <v>270</v>
      </c>
      <c r="C13" s="717">
        <v>320</v>
      </c>
      <c r="D13" s="92">
        <f t="shared" si="0"/>
        <v>320</v>
      </c>
      <c r="E13" s="92">
        <v>423</v>
      </c>
      <c r="F13" s="829">
        <f t="shared" si="1"/>
        <v>132.1875</v>
      </c>
      <c r="G13" s="865">
        <v>7</v>
      </c>
      <c r="H13" s="93">
        <f t="shared" si="2"/>
        <v>7.208037825059102</v>
      </c>
      <c r="I13" s="94">
        <f t="shared" si="3"/>
        <v>2240</v>
      </c>
      <c r="J13" s="94">
        <f t="shared" si="4"/>
        <v>2240</v>
      </c>
      <c r="K13" s="655">
        <v>3049</v>
      </c>
      <c r="L13" s="94">
        <f t="shared" si="5"/>
        <v>136.11607142857142</v>
      </c>
      <c r="M13" s="94">
        <f t="shared" si="6"/>
        <v>8</v>
      </c>
      <c r="N13" s="94">
        <f t="shared" si="7"/>
        <v>381.125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228"/>
      <c r="Z13" s="228"/>
      <c r="AA13" s="1627"/>
      <c r="AB13" s="228"/>
      <c r="AC13" s="228"/>
      <c r="AD13" s="228"/>
      <c r="AE13" s="228"/>
      <c r="AF13" s="228"/>
      <c r="AG13" s="228"/>
      <c r="AH13" s="228"/>
      <c r="AI13" s="228"/>
    </row>
    <row r="14" spans="1:35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65</v>
      </c>
      <c r="E14" s="92">
        <v>77</v>
      </c>
      <c r="F14" s="829">
        <f t="shared" si="1"/>
        <v>118.46153846153847</v>
      </c>
      <c r="G14" s="865">
        <v>8</v>
      </c>
      <c r="H14" s="93">
        <f t="shared" si="2"/>
        <v>8.6883116883116891</v>
      </c>
      <c r="I14" s="94">
        <f t="shared" si="3"/>
        <v>520</v>
      </c>
      <c r="J14" s="94">
        <f t="shared" si="4"/>
        <v>520</v>
      </c>
      <c r="K14" s="655">
        <v>669</v>
      </c>
      <c r="L14" s="94">
        <f t="shared" si="5"/>
        <v>128.65384615384616</v>
      </c>
      <c r="M14" s="94">
        <f t="shared" si="6"/>
        <v>2</v>
      </c>
      <c r="N14" s="94">
        <f t="shared" si="7"/>
        <v>334.5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228"/>
      <c r="Z14" s="228"/>
      <c r="AA14" s="1627"/>
      <c r="AB14" s="228"/>
      <c r="AC14" s="228"/>
      <c r="AD14" s="228"/>
      <c r="AE14" s="228"/>
      <c r="AF14" s="228"/>
      <c r="AG14" s="228"/>
      <c r="AH14" s="228"/>
      <c r="AI14" s="228"/>
    </row>
    <row r="15" spans="1:35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50</v>
      </c>
      <c r="E15" s="92">
        <v>37</v>
      </c>
      <c r="F15" s="829">
        <f t="shared" si="1"/>
        <v>74</v>
      </c>
      <c r="G15" s="865">
        <v>5.2</v>
      </c>
      <c r="H15" s="93">
        <f t="shared" si="2"/>
        <v>8.4054054054054053</v>
      </c>
      <c r="I15" s="94">
        <f t="shared" si="3"/>
        <v>260</v>
      </c>
      <c r="J15" s="94">
        <f t="shared" si="4"/>
        <v>260</v>
      </c>
      <c r="K15" s="655">
        <v>311</v>
      </c>
      <c r="L15" s="94">
        <f t="shared" si="5"/>
        <v>119.61538461538461</v>
      </c>
      <c r="M15" s="94">
        <f t="shared" si="6"/>
        <v>1</v>
      </c>
      <c r="N15" s="94">
        <f t="shared" si="7"/>
        <v>311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228"/>
      <c r="Z15" s="228"/>
      <c r="AA15" s="1627"/>
      <c r="AB15" s="228"/>
      <c r="AC15" s="228"/>
      <c r="AD15" s="228"/>
      <c r="AE15" s="228"/>
      <c r="AF15" s="228"/>
      <c r="AG15" s="228"/>
      <c r="AH15" s="228"/>
      <c r="AI15" s="228"/>
    </row>
    <row r="16" spans="1:35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180</v>
      </c>
      <c r="E16" s="92">
        <v>117</v>
      </c>
      <c r="F16" s="829">
        <f t="shared" si="1"/>
        <v>65</v>
      </c>
      <c r="G16" s="865">
        <v>10</v>
      </c>
      <c r="H16" s="93">
        <f t="shared" si="2"/>
        <v>9.5470085470085468</v>
      </c>
      <c r="I16" s="94">
        <f t="shared" si="3"/>
        <v>1800</v>
      </c>
      <c r="J16" s="94">
        <f t="shared" si="4"/>
        <v>1800</v>
      </c>
      <c r="K16" s="655">
        <v>1117</v>
      </c>
      <c r="L16" s="94">
        <f t="shared" si="5"/>
        <v>62.05555555555555</v>
      </c>
      <c r="M16" s="94">
        <f t="shared" si="6"/>
        <v>6</v>
      </c>
      <c r="N16" s="94">
        <f t="shared" si="7"/>
        <v>186.16666666666666</v>
      </c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228"/>
      <c r="Z16" s="228"/>
      <c r="AA16" s="1690"/>
      <c r="AB16" s="228"/>
      <c r="AC16" s="228"/>
      <c r="AD16" s="228"/>
      <c r="AE16" s="228"/>
      <c r="AF16" s="228"/>
      <c r="AG16" s="228"/>
      <c r="AH16" s="228"/>
      <c r="AI16" s="228"/>
    </row>
    <row r="17" spans="1:35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1610</v>
      </c>
      <c r="E17" s="673">
        <f>SUM(E11:E16)</f>
        <v>1646</v>
      </c>
      <c r="F17" s="673">
        <f>E17/D17*100</f>
        <v>102.2360248447205</v>
      </c>
      <c r="G17" s="678">
        <f>IF(C17=0,0,I17/C17)</f>
        <v>8.8310559006211182</v>
      </c>
      <c r="H17" s="117">
        <f t="shared" si="2"/>
        <v>8.8566221142162824</v>
      </c>
      <c r="I17" s="673">
        <f>SUM(I11:I16)</f>
        <v>14218</v>
      </c>
      <c r="J17" s="673">
        <f>SUM(J11:J16)</f>
        <v>14218</v>
      </c>
      <c r="K17" s="2767">
        <f>SUM(K11:K16)</f>
        <v>14578</v>
      </c>
      <c r="L17" s="94">
        <f t="shared" si="5"/>
        <v>102.53200168800112</v>
      </c>
      <c r="M17" s="673">
        <f>SUM(M11:M16)</f>
        <v>45</v>
      </c>
      <c r="N17" s="94">
        <f t="shared" si="7"/>
        <v>323.95555555555558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673">
        <v>90189.750673999995</v>
      </c>
      <c r="W17" s="673">
        <v>90189.750673999995</v>
      </c>
      <c r="X17" s="673">
        <v>90189.750673999995</v>
      </c>
      <c r="Y17" s="673">
        <v>90189.750673999995</v>
      </c>
      <c r="Z17" s="673">
        <v>90189.750673999995</v>
      </c>
      <c r="AA17" s="1033">
        <f>Z17</f>
        <v>90189.750673999995</v>
      </c>
      <c r="AB17" s="673">
        <f>AF17-AE17-AC17</f>
        <v>85042.755160000015</v>
      </c>
      <c r="AC17" s="673"/>
      <c r="AD17" s="673">
        <f>AB17-AA17</f>
        <v>-5146.9955139999802</v>
      </c>
      <c r="AE17" s="673">
        <v>-1571.3422499999997</v>
      </c>
      <c r="AF17" s="673">
        <v>83471.412910000014</v>
      </c>
      <c r="AG17" s="673"/>
      <c r="AH17" s="673"/>
      <c r="AI17" s="673"/>
    </row>
    <row r="18" spans="1:35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228"/>
      <c r="Z18" s="228"/>
      <c r="AA18" s="1627"/>
      <c r="AB18" s="228"/>
      <c r="AC18" s="228"/>
      <c r="AD18" s="228"/>
      <c r="AE18" s="228"/>
      <c r="AF18" s="228"/>
      <c r="AG18" s="228"/>
      <c r="AH18" s="228"/>
      <c r="AI18" s="228"/>
    </row>
    <row r="19" spans="1:35" s="70" customFormat="1" ht="16.5" customHeight="1" x14ac:dyDescent="0.25">
      <c r="A19" s="507" t="s">
        <v>301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440"/>
      <c r="Z19" s="440"/>
      <c r="AA19" s="1598"/>
      <c r="AB19" s="440"/>
      <c r="AC19" s="440"/>
      <c r="AD19" s="440"/>
      <c r="AE19" s="440"/>
      <c r="AF19" s="440"/>
      <c r="AG19" s="440"/>
      <c r="AH19" s="440"/>
      <c r="AI19" s="440"/>
    </row>
    <row r="20" spans="1:35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16005.925925925925</v>
      </c>
      <c r="E20" s="440">
        <f>SUM(E22:E25)+E21/2.7</f>
        <v>17916.348148148147</v>
      </c>
      <c r="F20" s="440">
        <f>E20/D20*100</f>
        <v>111.93571825249906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711"/>
      <c r="Z20" s="711"/>
      <c r="AA20" s="1595"/>
      <c r="AB20" s="711"/>
      <c r="AC20" s="711"/>
      <c r="AD20" s="711"/>
      <c r="AE20" s="711"/>
      <c r="AF20" s="711"/>
      <c r="AG20" s="2462">
        <f t="shared" ref="AG20" si="9">SUM(AG22:AG25)+AG21/2.7</f>
        <v>33</v>
      </c>
      <c r="AH20" s="711">
        <f>AH21+AH22+AH23+AH24+AH25</f>
        <v>73853.05</v>
      </c>
      <c r="AI20" s="711">
        <f>AI21+AI22+AI23+AI24+AI25</f>
        <v>73.853049999999996</v>
      </c>
    </row>
    <row r="21" spans="1:35" s="70" customFormat="1" ht="15" customHeight="1" x14ac:dyDescent="0.25">
      <c r="A21" s="407" t="s">
        <v>467</v>
      </c>
      <c r="B21" s="407"/>
      <c r="C21" s="440">
        <v>2500</v>
      </c>
      <c r="D21" s="92">
        <f t="shared" ref="D21:D29" si="10">ROUND(C21/12*$A$2,0)</f>
        <v>2500</v>
      </c>
      <c r="E21" s="440">
        <v>1907.1400000000003</v>
      </c>
      <c r="F21" s="440">
        <f>E21/D21*100</f>
        <v>76.285600000000002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711"/>
      <c r="Z21" s="711"/>
      <c r="AA21" s="1595"/>
      <c r="AB21" s="711"/>
      <c r="AC21" s="711"/>
      <c r="AD21" s="711"/>
      <c r="AE21" s="711"/>
      <c r="AF21" s="711"/>
      <c r="AG21" s="711"/>
      <c r="AH21" s="711"/>
      <c r="AI21" s="711">
        <f>AH21/1000</f>
        <v>0</v>
      </c>
    </row>
    <row r="22" spans="1:35" s="70" customFormat="1" ht="15" customHeight="1" x14ac:dyDescent="0.25">
      <c r="A22" s="407" t="s">
        <v>302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711"/>
      <c r="Z22" s="711"/>
      <c r="AA22" s="1595"/>
      <c r="AB22" s="711"/>
      <c r="AC22" s="711"/>
      <c r="AD22" s="711"/>
      <c r="AE22" s="711"/>
      <c r="AF22" s="711"/>
      <c r="AG22" s="711"/>
      <c r="AH22" s="711"/>
      <c r="AI22" s="711">
        <f t="shared" ref="AI22:AI29" si="11">AH22/1000</f>
        <v>0</v>
      </c>
    </row>
    <row r="23" spans="1:35" s="70" customFormat="1" ht="38.1" customHeight="1" x14ac:dyDescent="0.25">
      <c r="A23" s="407" t="s">
        <v>303</v>
      </c>
      <c r="B23" s="407"/>
      <c r="C23" s="440">
        <v>6000</v>
      </c>
      <c r="D23" s="440">
        <f t="shared" si="10"/>
        <v>6000</v>
      </c>
      <c r="E23" s="440">
        <v>5383</v>
      </c>
      <c r="F23" s="440">
        <f t="shared" ref="F23:F30" si="12">E23/D23*100</f>
        <v>89.716666666666669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711"/>
      <c r="Z23" s="711"/>
      <c r="AA23" s="1595"/>
      <c r="AB23" s="711"/>
      <c r="AC23" s="711"/>
      <c r="AD23" s="711"/>
      <c r="AE23" s="711"/>
      <c r="AF23" s="711"/>
      <c r="AG23" s="711">
        <v>15</v>
      </c>
      <c r="AH23" s="711">
        <v>33569.58</v>
      </c>
      <c r="AI23" s="711">
        <f t="shared" si="11"/>
        <v>33.569580000000002</v>
      </c>
    </row>
    <row r="24" spans="1:35" s="70" customFormat="1" ht="38.1" customHeight="1" x14ac:dyDescent="0.25">
      <c r="A24" s="407" t="s">
        <v>304</v>
      </c>
      <c r="B24" s="407"/>
      <c r="C24" s="440">
        <v>80</v>
      </c>
      <c r="D24" s="440">
        <f t="shared" si="10"/>
        <v>80</v>
      </c>
      <c r="E24" s="440">
        <v>28</v>
      </c>
      <c r="F24" s="440">
        <f t="shared" si="12"/>
        <v>35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711"/>
      <c r="Z24" s="711"/>
      <c r="AA24" s="1595"/>
      <c r="AB24" s="711"/>
      <c r="AC24" s="711"/>
      <c r="AD24" s="711"/>
      <c r="AE24" s="711"/>
      <c r="AF24" s="711"/>
      <c r="AG24" s="711"/>
      <c r="AH24" s="711"/>
      <c r="AI24" s="711">
        <f t="shared" si="11"/>
        <v>0</v>
      </c>
    </row>
    <row r="25" spans="1:35" s="70" customFormat="1" ht="18" customHeight="1" x14ac:dyDescent="0.25">
      <c r="A25" s="407" t="s">
        <v>305</v>
      </c>
      <c r="B25" s="407"/>
      <c r="C25" s="440">
        <v>9000</v>
      </c>
      <c r="D25" s="440">
        <f t="shared" si="10"/>
        <v>9000</v>
      </c>
      <c r="E25" s="440">
        <v>11799</v>
      </c>
      <c r="F25" s="440">
        <f t="shared" si="12"/>
        <v>131.1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711"/>
      <c r="Z25" s="711"/>
      <c r="AA25" s="1595"/>
      <c r="AB25" s="711"/>
      <c r="AC25" s="711"/>
      <c r="AD25" s="711"/>
      <c r="AE25" s="711"/>
      <c r="AF25" s="711"/>
      <c r="AG25" s="711">
        <v>18</v>
      </c>
      <c r="AH25" s="711">
        <v>40283.47</v>
      </c>
      <c r="AI25" s="711">
        <f t="shared" si="11"/>
        <v>40.283470000000001</v>
      </c>
    </row>
    <row r="26" spans="1:35" s="70" customFormat="1" ht="44.25" customHeight="1" x14ac:dyDescent="0.25">
      <c r="A26" s="407" t="s">
        <v>545</v>
      </c>
      <c r="B26" s="407"/>
      <c r="C26" s="440">
        <v>537</v>
      </c>
      <c r="D26" s="440">
        <f>C26/7*($A$2-5)</f>
        <v>537</v>
      </c>
      <c r="E26" s="440">
        <v>12</v>
      </c>
      <c r="F26" s="440">
        <f t="shared" si="12"/>
        <v>2.2346368715083798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711"/>
      <c r="Z26" s="711"/>
      <c r="AA26" s="1595"/>
      <c r="AB26" s="711"/>
      <c r="AC26" s="711"/>
      <c r="AD26" s="711"/>
      <c r="AE26" s="711"/>
      <c r="AF26" s="711"/>
      <c r="AG26" s="711"/>
      <c r="AH26" s="711"/>
      <c r="AI26" s="711"/>
    </row>
    <row r="27" spans="1:35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16307.294117647059</v>
      </c>
      <c r="E27" s="440">
        <f t="shared" si="13"/>
        <v>13726.671764705883</v>
      </c>
      <c r="F27" s="440">
        <f t="shared" si="12"/>
        <v>84.175042564857307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711"/>
      <c r="Z27" s="711"/>
      <c r="AA27" s="1595"/>
      <c r="AB27" s="711"/>
      <c r="AC27" s="711"/>
      <c r="AD27" s="711"/>
      <c r="AE27" s="711"/>
      <c r="AF27" s="711"/>
      <c r="AG27" s="440">
        <f>AG28+AG29/8.5</f>
        <v>174.29411764705881</v>
      </c>
      <c r="AH27" s="711">
        <f>AH28+AH29</f>
        <v>1090980.8800000001</v>
      </c>
      <c r="AI27" s="711">
        <f t="shared" si="11"/>
        <v>1090.9808800000001</v>
      </c>
    </row>
    <row r="28" spans="1:35" s="70" customFormat="1" ht="19.5" customHeight="1" x14ac:dyDescent="0.25">
      <c r="A28" s="407" t="s">
        <v>447</v>
      </c>
      <c r="B28" s="407"/>
      <c r="C28" s="440">
        <v>14272</v>
      </c>
      <c r="D28" s="440">
        <f t="shared" si="10"/>
        <v>14272</v>
      </c>
      <c r="E28" s="440">
        <v>11141</v>
      </c>
      <c r="F28" s="440">
        <f t="shared" si="12"/>
        <v>78.061939461883412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711"/>
      <c r="Z28" s="711"/>
      <c r="AA28" s="1595"/>
      <c r="AB28" s="711"/>
      <c r="AC28" s="711"/>
      <c r="AD28" s="711"/>
      <c r="AE28" s="711"/>
      <c r="AF28" s="711"/>
      <c r="AG28" s="711">
        <v>173</v>
      </c>
      <c r="AH28" s="711">
        <v>1084717.0900000001</v>
      </c>
      <c r="AI28" s="711">
        <f t="shared" si="11"/>
        <v>1084.7170900000001</v>
      </c>
    </row>
    <row r="29" spans="1:35" s="70" customFormat="1" ht="24.75" customHeight="1" x14ac:dyDescent="0.25">
      <c r="A29" s="407" t="s">
        <v>451</v>
      </c>
      <c r="B29" s="407"/>
      <c r="C29" s="440">
        <v>17300</v>
      </c>
      <c r="D29" s="440">
        <f t="shared" si="10"/>
        <v>17300</v>
      </c>
      <c r="E29" s="440">
        <v>21978.21</v>
      </c>
      <c r="F29" s="440">
        <f t="shared" si="12"/>
        <v>127.04167630057803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711"/>
      <c r="Z29" s="711"/>
      <c r="AA29" s="1595"/>
      <c r="AB29" s="711"/>
      <c r="AC29" s="711"/>
      <c r="AD29" s="711"/>
      <c r="AE29" s="711"/>
      <c r="AF29" s="711"/>
      <c r="AG29" s="711">
        <v>11</v>
      </c>
      <c r="AH29" s="711">
        <v>6263.7900000000009</v>
      </c>
      <c r="AI29" s="711">
        <f t="shared" si="11"/>
        <v>6.2637900000000011</v>
      </c>
    </row>
    <row r="30" spans="1:35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66112.223361823359</v>
      </c>
      <c r="E30" s="388">
        <f t="shared" si="14"/>
        <v>59202.986609686617</v>
      </c>
      <c r="F30" s="388">
        <f t="shared" si="12"/>
        <v>89.549229475579111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644">
        <v>124126.04944333332</v>
      </c>
      <c r="W30" s="644">
        <v>124126.04944333332</v>
      </c>
      <c r="X30" s="644">
        <v>123938.82303</v>
      </c>
      <c r="Y30" s="644">
        <v>123938.82303</v>
      </c>
      <c r="Z30" s="644">
        <v>123748.69017</v>
      </c>
      <c r="AA30" s="1693">
        <f>Z30</f>
        <v>123748.69017</v>
      </c>
      <c r="AB30" s="644">
        <f>AF30-AE30</f>
        <v>123748.69014999998</v>
      </c>
      <c r="AC30" s="644"/>
      <c r="AD30" s="644">
        <f>AB30-AA30</f>
        <v>-2.0000021322630346E-5</v>
      </c>
      <c r="AE30" s="644">
        <v>-380.52070000000003</v>
      </c>
      <c r="AF30" s="644">
        <v>123368.16944999999</v>
      </c>
      <c r="AG30" s="388">
        <f>AG20+AG28*3.2+AG29/3.9</f>
        <v>589.42051282051284</v>
      </c>
      <c r="AH30" s="644">
        <f>AH27+AH20</f>
        <v>1164833.9300000002</v>
      </c>
      <c r="AI30" s="644">
        <f>AI27+AI20</f>
        <v>1164.83393</v>
      </c>
    </row>
    <row r="31" spans="1:35" s="70" customFormat="1" ht="15" customHeight="1" x14ac:dyDescent="0.25">
      <c r="A31" s="507" t="s">
        <v>306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711"/>
      <c r="Z31" s="711"/>
      <c r="AA31" s="1595"/>
      <c r="AB31" s="711"/>
      <c r="AC31" s="711"/>
      <c r="AD31" s="711"/>
      <c r="AE31" s="711"/>
      <c r="AF31" s="711"/>
      <c r="AG31" s="711"/>
      <c r="AH31" s="711"/>
      <c r="AI31" s="711"/>
    </row>
    <row r="32" spans="1:35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8620</v>
      </c>
      <c r="E32" s="440">
        <f>SUM(E34,E39)</f>
        <v>6129</v>
      </c>
      <c r="F32" s="440">
        <f>E32/D32*100</f>
        <v>71.102088167053367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711"/>
      <c r="Z32" s="711"/>
      <c r="AA32" s="1595"/>
      <c r="AB32" s="711"/>
      <c r="AC32" s="711"/>
      <c r="AD32" s="711"/>
      <c r="AE32" s="711"/>
      <c r="AF32" s="711"/>
      <c r="AG32" s="711">
        <f>AG33+AG34+AG39</f>
        <v>0</v>
      </c>
      <c r="AH32" s="711">
        <f t="shared" ref="AH32:AI32" si="15">AH33+AH34+AH39</f>
        <v>0</v>
      </c>
      <c r="AI32" s="711">
        <f t="shared" si="15"/>
        <v>0</v>
      </c>
    </row>
    <row r="33" spans="1:35" s="70" customFormat="1" ht="38.1" customHeight="1" x14ac:dyDescent="0.25">
      <c r="A33" s="407" t="s">
        <v>302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711"/>
      <c r="Z33" s="711"/>
      <c r="AA33" s="1595"/>
      <c r="AB33" s="711"/>
      <c r="AC33" s="711"/>
      <c r="AD33" s="711"/>
      <c r="AE33" s="711"/>
      <c r="AF33" s="711"/>
      <c r="AG33" s="711"/>
      <c r="AH33" s="711"/>
      <c r="AI33" s="711"/>
    </row>
    <row r="34" spans="1:35" s="70" customFormat="1" ht="54" customHeight="1" x14ac:dyDescent="0.25">
      <c r="A34" s="407" t="s">
        <v>307</v>
      </c>
      <c r="B34" s="407"/>
      <c r="C34" s="440">
        <f>SUM(C35:C38)</f>
        <v>1690</v>
      </c>
      <c r="D34" s="440">
        <f>SUM(D35:D38)</f>
        <v>1690</v>
      </c>
      <c r="E34" s="440">
        <f>SUM(E35:E38)</f>
        <v>1296</v>
      </c>
      <c r="F34" s="440">
        <f>E34/D34*100</f>
        <v>76.68639053254438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711"/>
      <c r="Z34" s="711"/>
      <c r="AA34" s="1595"/>
      <c r="AB34" s="711"/>
      <c r="AC34" s="711"/>
      <c r="AD34" s="711"/>
      <c r="AE34" s="711"/>
      <c r="AF34" s="711"/>
      <c r="AG34" s="711">
        <f>AG35+AG36</f>
        <v>0</v>
      </c>
      <c r="AH34" s="711">
        <f t="shared" ref="AH34:AI34" si="16">AH35+AH36</f>
        <v>0</v>
      </c>
      <c r="AI34" s="711">
        <f t="shared" si="16"/>
        <v>0</v>
      </c>
    </row>
    <row r="35" spans="1:35" s="70" customFormat="1" ht="38.1" customHeight="1" x14ac:dyDescent="0.25">
      <c r="A35" s="407" t="s">
        <v>308</v>
      </c>
      <c r="B35" s="407"/>
      <c r="C35" s="440">
        <v>900</v>
      </c>
      <c r="D35" s="440">
        <f>ROUND(C35/12*$A$2,0)</f>
        <v>900</v>
      </c>
      <c r="E35" s="440">
        <v>784</v>
      </c>
      <c r="F35" s="440">
        <f>E35/D35*100</f>
        <v>87.1111111111111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711"/>
      <c r="Z35" s="711"/>
      <c r="AA35" s="1595"/>
      <c r="AB35" s="711"/>
      <c r="AC35" s="711"/>
      <c r="AD35" s="711"/>
      <c r="AE35" s="711"/>
      <c r="AF35" s="711"/>
      <c r="AG35" s="711"/>
      <c r="AH35" s="711"/>
      <c r="AI35" s="711">
        <f>AH35/1000</f>
        <v>0</v>
      </c>
    </row>
    <row r="36" spans="1:35" s="70" customFormat="1" ht="38.1" customHeight="1" x14ac:dyDescent="0.25">
      <c r="A36" s="407" t="s">
        <v>309</v>
      </c>
      <c r="B36" s="407"/>
      <c r="C36" s="440">
        <v>270</v>
      </c>
      <c r="D36" s="440">
        <f>ROUND(C36/12*$A$2,0)</f>
        <v>270</v>
      </c>
      <c r="E36" s="440">
        <v>29</v>
      </c>
      <c r="F36" s="440">
        <f>E36/D36*100</f>
        <v>10.74074074074074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711"/>
      <c r="Z36" s="711"/>
      <c r="AA36" s="1595"/>
      <c r="AB36" s="711"/>
      <c r="AC36" s="711"/>
      <c r="AD36" s="711"/>
      <c r="AE36" s="711"/>
      <c r="AF36" s="711"/>
      <c r="AG36" s="711"/>
      <c r="AH36" s="711"/>
      <c r="AI36" s="711">
        <f>AH36/1000</f>
        <v>0</v>
      </c>
    </row>
    <row r="37" spans="1:35" s="70" customFormat="1" ht="44.25" customHeight="1" x14ac:dyDescent="0.25">
      <c r="A37" s="407" t="s">
        <v>353</v>
      </c>
      <c r="B37" s="407"/>
      <c r="C37" s="440">
        <v>150</v>
      </c>
      <c r="D37" s="440">
        <f>ROUND(C37/12*$A$2,0)</f>
        <v>150</v>
      </c>
      <c r="E37" s="440">
        <v>180</v>
      </c>
      <c r="F37" s="440">
        <f>E37/D37*100</f>
        <v>120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711"/>
      <c r="Z37" s="711"/>
      <c r="AA37" s="1595"/>
      <c r="AB37" s="711"/>
      <c r="AC37" s="711"/>
      <c r="AD37" s="711"/>
      <c r="AE37" s="711"/>
      <c r="AF37" s="711"/>
      <c r="AG37" s="711"/>
      <c r="AH37" s="711"/>
      <c r="AI37" s="711"/>
    </row>
    <row r="38" spans="1:35" s="70" customFormat="1" ht="38.1" customHeight="1" x14ac:dyDescent="0.25">
      <c r="A38" s="407" t="s">
        <v>354</v>
      </c>
      <c r="B38" s="407"/>
      <c r="C38" s="440">
        <v>370</v>
      </c>
      <c r="D38" s="440">
        <f>ROUND(C38/12*$A$2,0)</f>
        <v>370</v>
      </c>
      <c r="E38" s="440">
        <v>303</v>
      </c>
      <c r="F38" s="440">
        <f>E38/D38*100</f>
        <v>81.891891891891888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711"/>
      <c r="Z38" s="711"/>
      <c r="AA38" s="1595"/>
      <c r="AB38" s="711"/>
      <c r="AC38" s="711"/>
      <c r="AD38" s="711"/>
      <c r="AE38" s="711"/>
      <c r="AF38" s="711"/>
      <c r="AG38" s="711"/>
      <c r="AH38" s="711"/>
      <c r="AI38" s="711"/>
    </row>
    <row r="39" spans="1:35" s="70" customFormat="1" ht="52.5" customHeight="1" x14ac:dyDescent="0.25">
      <c r="A39" s="407" t="s">
        <v>310</v>
      </c>
      <c r="B39" s="407"/>
      <c r="C39" s="440">
        <f>SUM(C40:C42)</f>
        <v>6930</v>
      </c>
      <c r="D39" s="440">
        <f>SUM(D40:D42)</f>
        <v>6930</v>
      </c>
      <c r="E39" s="440">
        <f>SUM(E40:E42)</f>
        <v>4833</v>
      </c>
      <c r="F39" s="440">
        <f t="shared" ref="F39:F42" si="17">E39/D39*100</f>
        <v>69.740259740259731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711"/>
      <c r="Z39" s="711"/>
      <c r="AA39" s="1595"/>
      <c r="AB39" s="711"/>
      <c r="AC39" s="711"/>
      <c r="AD39" s="711"/>
      <c r="AE39" s="711"/>
      <c r="AF39" s="711"/>
      <c r="AG39" s="711">
        <f>AG40+AG41+AG42</f>
        <v>0</v>
      </c>
      <c r="AH39" s="711">
        <f>AH40+AH41+AH42</f>
        <v>0</v>
      </c>
      <c r="AI39" s="711">
        <f>AI40+AI41+AI42</f>
        <v>0</v>
      </c>
    </row>
    <row r="40" spans="1:35" s="70" customFormat="1" ht="38.1" customHeight="1" x14ac:dyDescent="0.25">
      <c r="A40" s="407" t="s">
        <v>311</v>
      </c>
      <c r="B40" s="407"/>
      <c r="C40" s="440">
        <v>100</v>
      </c>
      <c r="D40" s="440">
        <f t="shared" ref="D40:D45" si="18">ROUND(C40/12*$A$2,0)</f>
        <v>100</v>
      </c>
      <c r="E40" s="440">
        <v>92</v>
      </c>
      <c r="F40" s="440">
        <f t="shared" si="17"/>
        <v>92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711"/>
      <c r="Z40" s="711"/>
      <c r="AA40" s="1595"/>
      <c r="AB40" s="711"/>
      <c r="AC40" s="711"/>
      <c r="AD40" s="711"/>
      <c r="AE40" s="711"/>
      <c r="AF40" s="711"/>
      <c r="AG40" s="711"/>
      <c r="AH40" s="711"/>
      <c r="AI40" s="711">
        <f>AH40/1000</f>
        <v>0</v>
      </c>
    </row>
    <row r="41" spans="1:35" s="70" customFormat="1" ht="66.75" customHeight="1" x14ac:dyDescent="0.25">
      <c r="A41" s="407" t="s">
        <v>375</v>
      </c>
      <c r="B41" s="407"/>
      <c r="C41" s="440">
        <v>6640</v>
      </c>
      <c r="D41" s="440">
        <f t="shared" si="18"/>
        <v>6640</v>
      </c>
      <c r="E41" s="440">
        <v>4698</v>
      </c>
      <c r="F41" s="440">
        <f t="shared" si="17"/>
        <v>70.753012048192772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711"/>
      <c r="Z41" s="711"/>
      <c r="AA41" s="1595"/>
      <c r="AB41" s="711"/>
      <c r="AC41" s="711"/>
      <c r="AD41" s="711"/>
      <c r="AE41" s="711"/>
      <c r="AF41" s="711"/>
      <c r="AG41" s="711"/>
      <c r="AH41" s="711"/>
      <c r="AI41" s="711">
        <f>AH41/1000</f>
        <v>0</v>
      </c>
    </row>
    <row r="42" spans="1:35" s="70" customFormat="1" ht="54" customHeight="1" x14ac:dyDescent="0.25">
      <c r="A42" s="407" t="s">
        <v>321</v>
      </c>
      <c r="B42" s="407"/>
      <c r="C42" s="440">
        <v>190</v>
      </c>
      <c r="D42" s="440">
        <f t="shared" si="18"/>
        <v>190</v>
      </c>
      <c r="E42" s="440">
        <v>43</v>
      </c>
      <c r="F42" s="440">
        <f t="shared" si="17"/>
        <v>22.631578947368421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711"/>
      <c r="Z42" s="711"/>
      <c r="AA42" s="1595"/>
      <c r="AB42" s="711"/>
      <c r="AC42" s="711"/>
      <c r="AD42" s="711"/>
      <c r="AE42" s="711"/>
      <c r="AF42" s="711"/>
      <c r="AG42" s="711"/>
      <c r="AH42" s="711"/>
      <c r="AI42" s="711"/>
    </row>
    <row r="43" spans="1:35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711"/>
      <c r="Z43" s="711"/>
      <c r="AA43" s="1595"/>
      <c r="AB43" s="711"/>
      <c r="AC43" s="711"/>
      <c r="AD43" s="711"/>
      <c r="AE43" s="711"/>
      <c r="AF43" s="711"/>
      <c r="AG43" s="711"/>
      <c r="AH43" s="711"/>
      <c r="AI43" s="711"/>
    </row>
    <row r="44" spans="1:35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5565</v>
      </c>
      <c r="E44" s="440">
        <v>5628</v>
      </c>
      <c r="F44" s="440">
        <f>E44/D44*100</f>
        <v>101.13207547169812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711"/>
      <c r="Z44" s="711"/>
      <c r="AA44" s="1595"/>
      <c r="AB44" s="711"/>
      <c r="AC44" s="711"/>
      <c r="AD44" s="711"/>
      <c r="AE44" s="711"/>
      <c r="AF44" s="711"/>
      <c r="AG44" s="711">
        <v>18</v>
      </c>
      <c r="AH44" s="711">
        <v>26798.400000000001</v>
      </c>
      <c r="AI44" s="711">
        <f>AH44/1000</f>
        <v>26.798400000000001</v>
      </c>
    </row>
    <row r="45" spans="1:35" s="70" customFormat="1" ht="38.1" customHeight="1" x14ac:dyDescent="0.25">
      <c r="A45" s="407" t="s">
        <v>319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711"/>
      <c r="W45" s="711"/>
      <c r="X45" s="711"/>
      <c r="Y45" s="711"/>
      <c r="Z45" s="711"/>
      <c r="AA45" s="1595"/>
      <c r="AB45" s="711"/>
      <c r="AC45" s="711"/>
      <c r="AD45" s="711"/>
      <c r="AE45" s="711"/>
      <c r="AF45" s="711"/>
      <c r="AG45" s="711"/>
      <c r="AH45" s="711"/>
      <c r="AI45" s="711"/>
    </row>
    <row r="46" spans="1:35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14185</v>
      </c>
      <c r="E46" s="388">
        <f>E32+E44</f>
        <v>11757</v>
      </c>
      <c r="F46" s="388">
        <f>E46/D46*100</f>
        <v>82.883327458583011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644">
        <v>16929.044100000003</v>
      </c>
      <c r="W46" s="644">
        <v>16929.044100000003</v>
      </c>
      <c r="X46" s="644">
        <v>16929.044100000003</v>
      </c>
      <c r="Y46" s="644">
        <v>16929.044100000003</v>
      </c>
      <c r="Z46" s="644">
        <v>16929.044100000003</v>
      </c>
      <c r="AA46" s="1033">
        <f>Z46</f>
        <v>16929.044100000003</v>
      </c>
      <c r="AB46" s="644">
        <f>AF46-AE46</f>
        <v>15861.056</v>
      </c>
      <c r="AC46" s="644"/>
      <c r="AD46" s="644">
        <f>AB46-AA46</f>
        <v>-1067.9881000000023</v>
      </c>
      <c r="AE46" s="644">
        <v>-245.70275999999998</v>
      </c>
      <c r="AF46" s="644">
        <v>15615.35324</v>
      </c>
      <c r="AG46" s="388">
        <f>AG32+AG44</f>
        <v>18</v>
      </c>
      <c r="AH46" s="644">
        <f t="shared" ref="AH46:AI46" si="19">AH44+AH32</f>
        <v>26798.400000000001</v>
      </c>
      <c r="AI46" s="644">
        <f t="shared" si="19"/>
        <v>26.798400000000001</v>
      </c>
    </row>
    <row r="47" spans="1:35" s="70" customFormat="1" ht="22.5" customHeight="1" x14ac:dyDescent="0.25">
      <c r="A47" s="672" t="s">
        <v>342</v>
      </c>
      <c r="B47" s="672"/>
      <c r="C47" s="673">
        <f>C46+C30</f>
        <v>80297.223361823359</v>
      </c>
      <c r="D47" s="673">
        <f>D46+D30</f>
        <v>80297.223361823359</v>
      </c>
      <c r="E47" s="673">
        <f>E46+E30</f>
        <v>70959.986609686617</v>
      </c>
      <c r="F47" s="673">
        <f>E47/D47*100</f>
        <v>88.371656750741337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 t="shared" ref="V47:W47" si="24">SUM(V46,V30)</f>
        <v>141055.09354333332</v>
      </c>
      <c r="W47" s="644">
        <f t="shared" si="24"/>
        <v>141055.09354333332</v>
      </c>
      <c r="X47" s="644">
        <f t="shared" ref="X47:Y47" si="25">SUM(X46,X30)</f>
        <v>140867.86713</v>
      </c>
      <c r="Y47" s="644">
        <f t="shared" si="25"/>
        <v>140867.86713</v>
      </c>
      <c r="Z47" s="644">
        <f t="shared" ref="Z47" si="26">SUM(Z46,Z30)</f>
        <v>140677.73427000002</v>
      </c>
      <c r="AA47" s="644">
        <f>SUM(AA46,AA30)</f>
        <v>140677.73427000002</v>
      </c>
      <c r="AB47" s="644">
        <f t="shared" ref="AB47:AF47" si="27">SUM(AB46,AB30)</f>
        <v>139609.74614999999</v>
      </c>
      <c r="AC47" s="644">
        <f t="shared" si="27"/>
        <v>0</v>
      </c>
      <c r="AD47" s="644">
        <f t="shared" si="27"/>
        <v>-1067.9881200000236</v>
      </c>
      <c r="AE47" s="644">
        <f t="shared" si="27"/>
        <v>-626.22346000000005</v>
      </c>
      <c r="AF47" s="644">
        <f t="shared" si="27"/>
        <v>138983.52268999998</v>
      </c>
      <c r="AG47" s="673">
        <f>AG46+AG30</f>
        <v>607.42051282051284</v>
      </c>
      <c r="AH47" s="644">
        <f t="shared" ref="AH47:AI47" si="28">SUM(AH46,AH30)</f>
        <v>1191632.33</v>
      </c>
      <c r="AI47" s="644">
        <f t="shared" si="28"/>
        <v>1191.6323299999999</v>
      </c>
    </row>
    <row r="48" spans="1:35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1631"/>
      <c r="AB48" s="63"/>
      <c r="AC48" s="63"/>
      <c r="AD48" s="63"/>
      <c r="AE48" s="63"/>
      <c r="AF48" s="63"/>
      <c r="AG48" s="63"/>
      <c r="AH48" s="63"/>
      <c r="AI48" s="63"/>
    </row>
    <row r="49" spans="1:226" s="70" customFormat="1" ht="15" customHeight="1" x14ac:dyDescent="0.25">
      <c r="A49" s="144" t="s">
        <v>10</v>
      </c>
      <c r="B49" s="833">
        <v>300</v>
      </c>
      <c r="C49" s="677">
        <v>100</v>
      </c>
      <c r="D49" s="1048">
        <f t="shared" ref="D49:D52" si="29">ROUND(C49/12*$A$2,0)</f>
        <v>100</v>
      </c>
      <c r="E49" s="92">
        <v>110</v>
      </c>
      <c r="F49" s="92">
        <f>E49/D49*100</f>
        <v>110.00000000000001</v>
      </c>
      <c r="G49" s="363">
        <v>11</v>
      </c>
      <c r="H49" s="93">
        <f>K49/E49</f>
        <v>9.8454545454545457</v>
      </c>
      <c r="I49" s="94">
        <f>ROUND(C49*G49,0)</f>
        <v>1100</v>
      </c>
      <c r="J49" s="94">
        <f t="shared" ref="J49:J52" si="30">ROUND(I49/12*$A$2,0)</f>
        <v>1100</v>
      </c>
      <c r="K49" s="94">
        <v>1083</v>
      </c>
      <c r="L49" s="94">
        <f>K49/J49*100</f>
        <v>98.454545454545453</v>
      </c>
      <c r="M49" s="94">
        <f>ROUND(I49/B49,0)</f>
        <v>4</v>
      </c>
      <c r="N49" s="94">
        <f t="shared" ref="N49:N57" si="31">K49/$A$2*12/M49</f>
        <v>270.75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711"/>
      <c r="Z49" s="711"/>
      <c r="AA49" s="1595"/>
      <c r="AB49" s="711"/>
      <c r="AC49" s="711"/>
      <c r="AD49" s="711"/>
      <c r="AE49" s="711"/>
      <c r="AF49" s="711"/>
      <c r="AG49" s="711"/>
      <c r="AH49" s="711"/>
      <c r="AI49" s="711"/>
    </row>
    <row r="50" spans="1:226" s="70" customFormat="1" ht="15" customHeight="1" x14ac:dyDescent="0.25">
      <c r="A50" s="144" t="s">
        <v>26</v>
      </c>
      <c r="B50" s="833">
        <v>300</v>
      </c>
      <c r="C50" s="677">
        <v>70</v>
      </c>
      <c r="D50" s="1048">
        <f t="shared" si="29"/>
        <v>70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30"/>
        <v>427</v>
      </c>
      <c r="K50" s="94"/>
      <c r="L50" s="94">
        <f>K50/J50*100</f>
        <v>0</v>
      </c>
      <c r="M50" s="94">
        <f>ROUND(I50/B50,0)</f>
        <v>1</v>
      </c>
      <c r="N50" s="94">
        <f t="shared" si="31"/>
        <v>0</v>
      </c>
      <c r="O50" s="711"/>
      <c r="P50" s="711"/>
      <c r="Q50" s="711"/>
      <c r="R50" s="711"/>
      <c r="S50" s="711"/>
      <c r="T50" s="711"/>
      <c r="U50" s="711"/>
      <c r="V50" s="711"/>
      <c r="W50" s="711"/>
      <c r="X50" s="711"/>
      <c r="Y50" s="711"/>
      <c r="Z50" s="711"/>
      <c r="AA50" s="1595"/>
      <c r="AB50" s="711"/>
      <c r="AC50" s="711"/>
      <c r="AD50" s="711"/>
      <c r="AE50" s="711"/>
      <c r="AF50" s="711"/>
      <c r="AG50" s="711"/>
      <c r="AH50" s="711"/>
      <c r="AI50" s="711"/>
    </row>
    <row r="51" spans="1:226" s="70" customFormat="1" ht="15" customHeight="1" x14ac:dyDescent="0.25">
      <c r="A51" s="144" t="s">
        <v>77</v>
      </c>
      <c r="B51" s="833">
        <v>300</v>
      </c>
      <c r="C51" s="677">
        <v>70</v>
      </c>
      <c r="D51" s="1048">
        <f t="shared" si="29"/>
        <v>70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30"/>
        <v>700</v>
      </c>
      <c r="K51" s="94"/>
      <c r="L51" s="94">
        <f>K51/J51*100</f>
        <v>0</v>
      </c>
      <c r="M51" s="94">
        <f>ROUND(I51/B51,0)</f>
        <v>2</v>
      </c>
      <c r="N51" s="94">
        <f t="shared" si="31"/>
        <v>0</v>
      </c>
      <c r="O51" s="711"/>
      <c r="P51" s="711"/>
      <c r="Q51" s="711"/>
      <c r="R51" s="711"/>
      <c r="S51" s="711"/>
      <c r="T51" s="711"/>
      <c r="U51" s="711"/>
      <c r="V51" s="711"/>
      <c r="W51" s="711"/>
      <c r="X51" s="711"/>
      <c r="Y51" s="711"/>
      <c r="Z51" s="711"/>
      <c r="AA51" s="1595"/>
      <c r="AB51" s="711"/>
      <c r="AC51" s="711"/>
      <c r="AD51" s="711"/>
      <c r="AE51" s="711"/>
      <c r="AF51" s="711"/>
      <c r="AG51" s="711"/>
      <c r="AH51" s="711"/>
      <c r="AI51" s="711"/>
    </row>
    <row r="52" spans="1:226" s="70" customFormat="1" ht="15" customHeight="1" x14ac:dyDescent="0.25">
      <c r="A52" s="144" t="s">
        <v>6</v>
      </c>
      <c r="B52" s="833">
        <v>300</v>
      </c>
      <c r="C52" s="677">
        <v>100</v>
      </c>
      <c r="D52" s="1048">
        <f t="shared" si="29"/>
        <v>100</v>
      </c>
      <c r="E52" s="92">
        <v>123</v>
      </c>
      <c r="F52" s="92">
        <f>E52/D52*100</f>
        <v>123</v>
      </c>
      <c r="G52" s="363">
        <v>9</v>
      </c>
      <c r="H52" s="93">
        <f>K52/E52</f>
        <v>10.008130081300813</v>
      </c>
      <c r="I52" s="94">
        <f>ROUND(C52*G52,0)</f>
        <v>900</v>
      </c>
      <c r="J52" s="94">
        <f t="shared" si="30"/>
        <v>900</v>
      </c>
      <c r="K52" s="94">
        <v>1231</v>
      </c>
      <c r="L52" s="94">
        <f>K52/J52*100</f>
        <v>136.77777777777777</v>
      </c>
      <c r="M52" s="94">
        <f>ROUND(I52/B52,0)</f>
        <v>3</v>
      </c>
      <c r="N52" s="94">
        <f t="shared" si="31"/>
        <v>410.33333333333331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711"/>
      <c r="Z52" s="711"/>
      <c r="AA52" s="1595"/>
      <c r="AB52" s="711"/>
      <c r="AC52" s="711"/>
      <c r="AD52" s="711"/>
      <c r="AE52" s="711"/>
      <c r="AF52" s="711"/>
      <c r="AG52" s="711"/>
      <c r="AH52" s="711"/>
      <c r="AI52" s="711"/>
    </row>
    <row r="53" spans="1:226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340</v>
      </c>
      <c r="E53" s="412">
        <f>SUM(E49:E52)</f>
        <v>233</v>
      </c>
      <c r="F53" s="412">
        <f>E53/D53*100</f>
        <v>68.529411764705884</v>
      </c>
      <c r="G53" s="678">
        <f>IF(C53=0,0,I53/C53)</f>
        <v>9.197058823529412</v>
      </c>
      <c r="H53" s="117">
        <f>K53/E53</f>
        <v>9.9313304721030047</v>
      </c>
      <c r="I53" s="412">
        <f>SUM(I49:I52)</f>
        <v>3127</v>
      </c>
      <c r="J53" s="412">
        <f>SUM(J49:J52)</f>
        <v>3127</v>
      </c>
      <c r="K53" s="2762">
        <f>SUM(K49:K52)</f>
        <v>2314</v>
      </c>
      <c r="L53" s="94">
        <f>K53/J53*100</f>
        <v>74.000639590661976</v>
      </c>
      <c r="M53" s="281">
        <f>SUM(M49:M52)</f>
        <v>10</v>
      </c>
      <c r="N53" s="94">
        <f t="shared" si="31"/>
        <v>231.4</v>
      </c>
      <c r="O53" s="412"/>
      <c r="P53" s="412"/>
      <c r="Q53" s="412"/>
      <c r="R53" s="412"/>
      <c r="S53" s="412"/>
      <c r="T53" s="412"/>
      <c r="U53" s="412"/>
      <c r="V53" s="412"/>
      <c r="W53" s="412"/>
      <c r="X53" s="412"/>
      <c r="Y53" s="412"/>
      <c r="Z53" s="412"/>
      <c r="AA53" s="1609"/>
      <c r="AB53" s="412"/>
      <c r="AC53" s="412"/>
      <c r="AD53" s="412"/>
      <c r="AE53" s="412"/>
      <c r="AF53" s="412"/>
      <c r="AG53" s="412"/>
      <c r="AH53" s="412"/>
      <c r="AI53" s="412"/>
    </row>
    <row r="54" spans="1:226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412"/>
      <c r="Z54" s="412"/>
      <c r="AA54" s="1609"/>
      <c r="AB54" s="412"/>
      <c r="AC54" s="412"/>
      <c r="AD54" s="412"/>
      <c r="AE54" s="412"/>
      <c r="AF54" s="412"/>
      <c r="AG54" s="412"/>
      <c r="AH54" s="412"/>
      <c r="AI54" s="412"/>
    </row>
    <row r="55" spans="1:226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32">ROUND(C55/12*$A$2,0)</f>
        <v>200</v>
      </c>
      <c r="E55" s="92">
        <v>185</v>
      </c>
      <c r="F55" s="92">
        <f t="shared" ref="F55:F61" si="33">E55/D55*100</f>
        <v>92.5</v>
      </c>
      <c r="G55" s="501">
        <v>8</v>
      </c>
      <c r="H55" s="93">
        <f>K55/E55</f>
        <v>8.1081081081081088</v>
      </c>
      <c r="I55" s="94">
        <f>ROUND(C55*G55,0)</f>
        <v>1600</v>
      </c>
      <c r="J55" s="94">
        <f t="shared" ref="J55" si="34">ROUND(I55/12*$A$2,0)</f>
        <v>1600</v>
      </c>
      <c r="K55" s="94">
        <v>1500</v>
      </c>
      <c r="L55" s="94">
        <f>K55/J55*100</f>
        <v>93.75</v>
      </c>
      <c r="M55" s="94">
        <f>I55/B55</f>
        <v>6.666666666666667</v>
      </c>
      <c r="N55" s="94">
        <f t="shared" si="31"/>
        <v>225</v>
      </c>
      <c r="O55" s="711"/>
      <c r="P55" s="711"/>
      <c r="Q55" s="711"/>
      <c r="R55" s="711"/>
      <c r="S55" s="711"/>
      <c r="T55" s="711"/>
      <c r="U55" s="711"/>
      <c r="V55" s="711"/>
      <c r="W55" s="711"/>
      <c r="X55" s="711"/>
      <c r="Y55" s="711"/>
      <c r="Z55" s="711"/>
      <c r="AA55" s="1609"/>
      <c r="AB55" s="412"/>
      <c r="AC55" s="412"/>
      <c r="AD55" s="412"/>
      <c r="AE55" s="711"/>
      <c r="AF55" s="711"/>
      <c r="AG55" s="711"/>
      <c r="AH55" s="711"/>
      <c r="AI55" s="711"/>
    </row>
    <row r="56" spans="1:226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200</v>
      </c>
      <c r="E56" s="116">
        <f>SUM(E55)</f>
        <v>185</v>
      </c>
      <c r="F56" s="116">
        <f t="shared" si="33"/>
        <v>92.5</v>
      </c>
      <c r="G56" s="801">
        <f>I56/C56</f>
        <v>8</v>
      </c>
      <c r="H56" s="93">
        <f>K56/E56</f>
        <v>8.1081081081081088</v>
      </c>
      <c r="I56" s="118">
        <f>SUM(I55)</f>
        <v>1600</v>
      </c>
      <c r="J56" s="118">
        <f>SUM(J55)</f>
        <v>1600</v>
      </c>
      <c r="K56" s="2735">
        <f>SUM(K55)</f>
        <v>1500</v>
      </c>
      <c r="L56" s="118">
        <f>K56/J56*100</f>
        <v>93.75</v>
      </c>
      <c r="M56" s="118">
        <f>SUM(M55)</f>
        <v>6.666666666666667</v>
      </c>
      <c r="N56" s="94">
        <f t="shared" si="31"/>
        <v>225</v>
      </c>
      <c r="O56" s="712"/>
      <c r="P56" s="712"/>
      <c r="Q56" s="712"/>
      <c r="R56" s="712"/>
      <c r="S56" s="712"/>
      <c r="T56" s="712"/>
      <c r="U56" s="712"/>
      <c r="V56" s="712"/>
      <c r="W56" s="712"/>
      <c r="X56" s="712"/>
      <c r="Y56" s="712"/>
      <c r="Z56" s="712"/>
      <c r="AA56" s="1615"/>
      <c r="AB56" s="412"/>
      <c r="AC56" s="412"/>
      <c r="AD56" s="412"/>
      <c r="AE56" s="118"/>
      <c r="AF56" s="118"/>
      <c r="AG56" s="118"/>
      <c r="AH56" s="118"/>
      <c r="AI56" s="118"/>
    </row>
    <row r="57" spans="1:226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540</v>
      </c>
      <c r="E57" s="644">
        <f>SUM(E56,E53)</f>
        <v>418</v>
      </c>
      <c r="F57" s="644">
        <f t="shared" si="33"/>
        <v>77.407407407407405</v>
      </c>
      <c r="G57" s="801">
        <f>I57/C57</f>
        <v>8.7537037037037031</v>
      </c>
      <c r="H57" s="93">
        <f>K57/E57</f>
        <v>9.1244019138755981</v>
      </c>
      <c r="I57" s="644">
        <f>SUM(I56,I53)</f>
        <v>4727</v>
      </c>
      <c r="J57" s="644">
        <f>SUM(J56,J53)</f>
        <v>4727</v>
      </c>
      <c r="K57" s="644">
        <f>SUM(K56,K53)</f>
        <v>3814</v>
      </c>
      <c r="L57" s="94">
        <f>K57/J57*100</f>
        <v>80.685424159086111</v>
      </c>
      <c r="M57" s="644">
        <f>SUM(M56,M53)</f>
        <v>16.666666666666668</v>
      </c>
      <c r="N57" s="94">
        <f t="shared" si="31"/>
        <v>228.83999999999997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644">
        <v>13995.681739200001</v>
      </c>
      <c r="W57" s="644">
        <v>13995.681739200001</v>
      </c>
      <c r="X57" s="644">
        <v>13995.681739200001</v>
      </c>
      <c r="Y57" s="644">
        <v>13995.681739200001</v>
      </c>
      <c r="Z57" s="644">
        <v>13995.681739200001</v>
      </c>
      <c r="AA57" s="1151">
        <f>Z57</f>
        <v>13995.681739200001</v>
      </c>
      <c r="AB57" s="412">
        <f>AF57-AE57</f>
        <v>11934.265320000002</v>
      </c>
      <c r="AC57" s="412"/>
      <c r="AD57" s="412">
        <f>AB57-AA57</f>
        <v>-2061.4164191999989</v>
      </c>
      <c r="AE57" s="644">
        <v>-56.894770000000001</v>
      </c>
      <c r="AF57" s="644">
        <v>11877.370550000001</v>
      </c>
      <c r="AG57" s="644"/>
      <c r="AH57" s="644"/>
      <c r="AI57" s="644"/>
    </row>
    <row r="58" spans="1:226" s="70" customFormat="1" ht="29.25" customHeight="1" x14ac:dyDescent="0.25">
      <c r="A58" s="590" t="s">
        <v>325</v>
      </c>
      <c r="B58" s="590"/>
      <c r="C58" s="645">
        <f>C59</f>
        <v>2198</v>
      </c>
      <c r="D58" s="644">
        <f>D59</f>
        <v>2198</v>
      </c>
      <c r="E58" s="644">
        <f>E59</f>
        <v>2350</v>
      </c>
      <c r="F58" s="644">
        <f t="shared" si="33"/>
        <v>106.91537761601455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645"/>
      <c r="W58" s="645"/>
      <c r="X58" s="645"/>
      <c r="Y58" s="645"/>
      <c r="Z58" s="645"/>
      <c r="AA58" s="1600"/>
      <c r="AB58" s="432"/>
      <c r="AC58" s="432"/>
      <c r="AD58" s="432"/>
      <c r="AE58" s="645"/>
      <c r="AF58" s="645"/>
      <c r="AG58" s="645"/>
      <c r="AH58" s="645"/>
      <c r="AI58" s="645"/>
    </row>
    <row r="59" spans="1:226" s="70" customFormat="1" ht="29.25" customHeight="1" x14ac:dyDescent="0.25">
      <c r="A59" s="687" t="s">
        <v>326</v>
      </c>
      <c r="B59" s="687"/>
      <c r="C59" s="688">
        <v>2198</v>
      </c>
      <c r="D59" s="92">
        <f>ROUND(C59/12*$A$2,0)</f>
        <v>2198</v>
      </c>
      <c r="E59" s="756">
        <f>E62-E60</f>
        <v>2350</v>
      </c>
      <c r="F59" s="756">
        <f t="shared" si="33"/>
        <v>106.91537761601455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645"/>
      <c r="W59" s="645"/>
      <c r="X59" s="645"/>
      <c r="Y59" s="645"/>
      <c r="Z59" s="645"/>
      <c r="AA59" s="1600"/>
      <c r="AB59" s="432"/>
      <c r="AC59" s="432"/>
      <c r="AD59" s="432"/>
      <c r="AE59" s="645"/>
      <c r="AF59" s="645"/>
      <c r="AG59" s="645"/>
      <c r="AH59" s="645"/>
      <c r="AI59" s="645"/>
    </row>
    <row r="60" spans="1:226" s="70" customFormat="1" ht="29.25" customHeight="1" x14ac:dyDescent="0.25">
      <c r="A60" s="590" t="s">
        <v>327</v>
      </c>
      <c r="B60" s="590"/>
      <c r="C60" s="645">
        <f>C61</f>
        <v>2</v>
      </c>
      <c r="D60" s="645">
        <f t="shared" ref="D60:E60" si="35">D61</f>
        <v>2</v>
      </c>
      <c r="E60" s="645">
        <f t="shared" si="35"/>
        <v>0</v>
      </c>
      <c r="F60" s="644">
        <f t="shared" si="33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645"/>
      <c r="W60" s="645"/>
      <c r="X60" s="645"/>
      <c r="Y60" s="645"/>
      <c r="Z60" s="645"/>
      <c r="AA60" s="1600"/>
      <c r="AB60" s="432"/>
      <c r="AC60" s="432"/>
      <c r="AD60" s="432"/>
      <c r="AE60" s="645"/>
      <c r="AF60" s="645"/>
      <c r="AG60" s="645"/>
      <c r="AH60" s="645"/>
      <c r="AI60" s="645"/>
    </row>
    <row r="61" spans="1:226" s="70" customFormat="1" ht="29.25" customHeight="1" x14ac:dyDescent="0.25">
      <c r="A61" s="687" t="s">
        <v>328</v>
      </c>
      <c r="B61" s="687"/>
      <c r="C61" s="688">
        <v>2</v>
      </c>
      <c r="D61" s="92">
        <f>ROUND(C61/12*$A$2,0)</f>
        <v>2</v>
      </c>
      <c r="E61" s="756"/>
      <c r="F61" s="756">
        <f t="shared" si="33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644"/>
      <c r="W61" s="644"/>
      <c r="X61" s="644"/>
      <c r="Y61" s="644"/>
      <c r="Z61" s="644"/>
      <c r="AA61" s="1600"/>
      <c r="AB61" s="432"/>
      <c r="AC61" s="412"/>
      <c r="AD61" s="412"/>
      <c r="AE61" s="644"/>
      <c r="AF61" s="644"/>
      <c r="AG61" s="645"/>
      <c r="AH61" s="645"/>
      <c r="AI61" s="645"/>
    </row>
    <row r="62" spans="1:226" s="70" customFormat="1" ht="29.25" customHeight="1" x14ac:dyDescent="0.25">
      <c r="A62" s="590" t="s">
        <v>343</v>
      </c>
      <c r="B62" s="590"/>
      <c r="C62" s="645">
        <f>SUM(C60,C58)</f>
        <v>2200</v>
      </c>
      <c r="D62" s="644">
        <f>SUM(D60,D58)</f>
        <v>2200</v>
      </c>
      <c r="E62" s="644">
        <v>2350</v>
      </c>
      <c r="F62" s="644">
        <f t="shared" ref="F62" si="36">E62/D62*100</f>
        <v>106.81818181818181</v>
      </c>
      <c r="G62" s="2113"/>
      <c r="H62" s="230"/>
      <c r="I62" s="2051"/>
      <c r="J62" s="2051"/>
      <c r="K62" s="2051"/>
      <c r="L62" s="321"/>
      <c r="M62" s="2063"/>
      <c r="N62" s="171"/>
      <c r="O62" s="2051">
        <v>12208.855939999999</v>
      </c>
      <c r="P62" s="2051">
        <v>12208.855939999999</v>
      </c>
      <c r="Q62" s="2051">
        <v>12208.855939999999</v>
      </c>
      <c r="R62" s="2051">
        <v>12208.855939999999</v>
      </c>
      <c r="S62" s="2051">
        <v>12208.855939999999</v>
      </c>
      <c r="T62" s="2051">
        <v>12208.855939999999</v>
      </c>
      <c r="U62" s="2051">
        <v>12208.855939999999</v>
      </c>
      <c r="V62" s="2051">
        <v>12208.855939999999</v>
      </c>
      <c r="W62" s="2051">
        <v>12208.855939999999</v>
      </c>
      <c r="X62" s="2051">
        <v>12208.855939999999</v>
      </c>
      <c r="Y62" s="2051">
        <v>12208.855939999999</v>
      </c>
      <c r="Z62" s="2051">
        <v>12208.855939999999</v>
      </c>
      <c r="AA62" s="2052">
        <f>Z62</f>
        <v>12208.855939999999</v>
      </c>
      <c r="AB62" s="2064">
        <f>AF62-AE62</f>
        <v>12099.399600000001</v>
      </c>
      <c r="AC62" s="416"/>
      <c r="AD62" s="416">
        <f>AB62-AA62</f>
        <v>-109.45633999999882</v>
      </c>
      <c r="AE62" s="2051">
        <v>-33.044499999999999</v>
      </c>
      <c r="AF62" s="2051">
        <v>12066.355100000001</v>
      </c>
      <c r="AG62" s="2051">
        <v>2</v>
      </c>
      <c r="AH62" s="2051">
        <v>11393.03</v>
      </c>
      <c r="AI62" s="2051">
        <f>AH62/1000</f>
        <v>11.393030000000001</v>
      </c>
    </row>
    <row r="63" spans="1:226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18392</v>
      </c>
      <c r="L63" s="837"/>
      <c r="M63" s="837"/>
      <c r="N63" s="837"/>
      <c r="O63" s="837">
        <f t="shared" ref="O63:AA63" si="37">SUM(O62,O57,O47,O17)</f>
        <v>256203.35272319999</v>
      </c>
      <c r="P63" s="837">
        <f t="shared" si="37"/>
        <v>256203.35272319999</v>
      </c>
      <c r="Q63" s="837">
        <f t="shared" si="37"/>
        <v>256203.35272319999</v>
      </c>
      <c r="R63" s="837">
        <f t="shared" si="37"/>
        <v>256203.35272319999</v>
      </c>
      <c r="S63" s="837">
        <f t="shared" si="37"/>
        <v>256203.35272319999</v>
      </c>
      <c r="T63" s="837">
        <f t="shared" ref="T63:U63" si="38">SUM(T62,T57,T47,T17)</f>
        <v>256203.35272319999</v>
      </c>
      <c r="U63" s="837">
        <f t="shared" si="38"/>
        <v>255834.71268320002</v>
      </c>
      <c r="V63" s="837">
        <f t="shared" ref="V63:W63" si="39">SUM(V62,V57,V47,V17)</f>
        <v>257449.3818965333</v>
      </c>
      <c r="W63" s="837">
        <f t="shared" si="39"/>
        <v>257449.3818965333</v>
      </c>
      <c r="X63" s="837">
        <f t="shared" ref="X63:Y63" si="40">SUM(X62,X57,X47,X17)</f>
        <v>257262.15548319998</v>
      </c>
      <c r="Y63" s="837">
        <f t="shared" si="40"/>
        <v>257262.15548319998</v>
      </c>
      <c r="Z63" s="837">
        <f t="shared" ref="Z63" si="41">SUM(Z62,Z57,Z47,Z17)</f>
        <v>257072.02262320003</v>
      </c>
      <c r="AA63" s="1673">
        <f t="shared" si="37"/>
        <v>257072.02262320003</v>
      </c>
      <c r="AB63" s="837">
        <f t="shared" ref="AB63:AF63" si="42">SUM(AB62,AB57,AB47,AB17)</f>
        <v>248686.16623000003</v>
      </c>
      <c r="AC63" s="837">
        <f t="shared" si="42"/>
        <v>0</v>
      </c>
      <c r="AD63" s="837">
        <f t="shared" si="42"/>
        <v>-8385.8563932000015</v>
      </c>
      <c r="AE63" s="837">
        <f t="shared" si="42"/>
        <v>-2287.5049799999997</v>
      </c>
      <c r="AF63" s="837">
        <f t="shared" si="42"/>
        <v>246398.66125</v>
      </c>
      <c r="AG63" s="837">
        <f>AG57+AG47+AG17</f>
        <v>607.42051282051284</v>
      </c>
      <c r="AH63" s="837">
        <f>SUM(AH62,AH57,AH47,AH17)</f>
        <v>1203025.3600000001</v>
      </c>
      <c r="AI63" s="837">
        <f t="shared" ref="AI63" si="43">SUM(AI62,AI57,AI47,AI17)</f>
        <v>1203.0253599999999</v>
      </c>
    </row>
    <row r="64" spans="1:226" x14ac:dyDescent="0.25">
      <c r="A64" s="1482" t="s">
        <v>87</v>
      </c>
      <c r="B64" s="1482"/>
      <c r="C64" s="1483"/>
      <c r="D64" s="1483"/>
      <c r="E64" s="1483"/>
      <c r="F64" s="1483"/>
      <c r="G64" s="1483"/>
      <c r="H64" s="1483"/>
      <c r="I64" s="1506"/>
      <c r="J64" s="1506"/>
      <c r="K64" s="1506"/>
      <c r="L64" s="1506"/>
      <c r="M64" s="1506"/>
      <c r="N64" s="1506"/>
      <c r="O64" s="1506">
        <f t="shared" ref="O64" si="44">SUM(O63)</f>
        <v>256203.35272319999</v>
      </c>
      <c r="P64" s="1506">
        <f t="shared" ref="P64:Q64" si="45">SUM(P63)</f>
        <v>256203.35272319999</v>
      </c>
      <c r="Q64" s="1506">
        <f t="shared" si="45"/>
        <v>256203.35272319999</v>
      </c>
      <c r="R64" s="1506">
        <f t="shared" ref="R64:S64" si="46">SUM(R63)</f>
        <v>256203.35272319999</v>
      </c>
      <c r="S64" s="1506">
        <f t="shared" si="46"/>
        <v>256203.35272319999</v>
      </c>
      <c r="T64" s="1506">
        <f t="shared" ref="T64:U64" si="47">SUM(T63)</f>
        <v>256203.35272319999</v>
      </c>
      <c r="U64" s="1506">
        <f t="shared" si="47"/>
        <v>255834.71268320002</v>
      </c>
      <c r="V64" s="1506">
        <f t="shared" ref="V64:W64" si="48">SUM(V63)</f>
        <v>257449.3818965333</v>
      </c>
      <c r="W64" s="1506">
        <f t="shared" si="48"/>
        <v>257449.3818965333</v>
      </c>
      <c r="X64" s="1506">
        <f t="shared" ref="X64:Y64" si="49">SUM(X63)</f>
        <v>257262.15548319998</v>
      </c>
      <c r="Y64" s="1506">
        <f t="shared" si="49"/>
        <v>257262.15548319998</v>
      </c>
      <c r="Z64" s="1506">
        <f t="shared" ref="Z64" si="50">SUM(Z63)</f>
        <v>257072.02262320003</v>
      </c>
      <c r="AA64" s="1506">
        <f t="shared" ref="AA64:AF64" si="51">SUM(AA63)</f>
        <v>257072.02262320003</v>
      </c>
      <c r="AB64" s="1506">
        <f t="shared" si="51"/>
        <v>248686.16623000003</v>
      </c>
      <c r="AC64" s="1506"/>
      <c r="AD64" s="1506">
        <f t="shared" si="51"/>
        <v>-8385.8563932000015</v>
      </c>
      <c r="AE64" s="1506">
        <f t="shared" si="51"/>
        <v>-2287.5049799999997</v>
      </c>
      <c r="AF64" s="1506">
        <f t="shared" si="51"/>
        <v>246398.66125</v>
      </c>
      <c r="AG64" s="1483"/>
      <c r="AH64" s="1506">
        <f t="shared" ref="AH64:AI64" si="52">SUM(AH63)</f>
        <v>1203025.3600000001</v>
      </c>
      <c r="AI64" s="1506">
        <f t="shared" si="52"/>
        <v>1203.0253599999999</v>
      </c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  <c r="HN64" s="791"/>
      <c r="HO64" s="791"/>
      <c r="HP64" s="791"/>
      <c r="HQ64" s="791"/>
      <c r="HR64" s="791"/>
    </row>
    <row r="65" spans="1:226" x14ac:dyDescent="0.25">
      <c r="A65" s="1390" t="s">
        <v>93</v>
      </c>
      <c r="B65" s="1390"/>
      <c r="C65" s="1352">
        <f>SUM(C17)</f>
        <v>1610</v>
      </c>
      <c r="D65" s="1352">
        <f>SUM(D17)</f>
        <v>1610</v>
      </c>
      <c r="E65" s="1352">
        <f>SUM(E17)</f>
        <v>1646</v>
      </c>
      <c r="F65" s="1352">
        <f t="shared" ref="F65:F107" si="53">E65/D65*100</f>
        <v>102.2360248447205</v>
      </c>
      <c r="G65" s="1181">
        <f>I65/C65</f>
        <v>8.8310559006211182</v>
      </c>
      <c r="H65" s="1181"/>
      <c r="I65" s="1352">
        <f>SUM(I17)</f>
        <v>14218</v>
      </c>
      <c r="J65" s="1352">
        <f>SUM(J17)</f>
        <v>14218</v>
      </c>
      <c r="K65" s="1352">
        <f>SUM(K17)</f>
        <v>14578</v>
      </c>
      <c r="L65" s="1352">
        <f>K65/J65*100</f>
        <v>102.53200168800112</v>
      </c>
      <c r="M65" s="1352">
        <f>SUM(M17)</f>
        <v>45</v>
      </c>
      <c r="N65" s="1178">
        <f>K65/$A$2*12/M65</f>
        <v>323.95555555555558</v>
      </c>
      <c r="O65" s="1352">
        <f t="shared" ref="O65:AB65" si="54">SUM(O17)</f>
        <v>90189.750673999995</v>
      </c>
      <c r="P65" s="1352">
        <f t="shared" si="54"/>
        <v>90189.750673999995</v>
      </c>
      <c r="Q65" s="1352">
        <f t="shared" si="54"/>
        <v>90189.750673999995</v>
      </c>
      <c r="R65" s="1352">
        <f t="shared" si="54"/>
        <v>90189.750673999995</v>
      </c>
      <c r="S65" s="1352">
        <f t="shared" ref="S65:U65" si="55">SUM(S17)</f>
        <v>90189.750673999995</v>
      </c>
      <c r="T65" s="1352">
        <f t="shared" si="55"/>
        <v>90189.750673999995</v>
      </c>
      <c r="U65" s="1352">
        <f t="shared" si="55"/>
        <v>90189.750673999995</v>
      </c>
      <c r="V65" s="1352">
        <f t="shared" ref="V65:W65" si="56">SUM(V17)</f>
        <v>90189.750673999995</v>
      </c>
      <c r="W65" s="1352">
        <f t="shared" si="56"/>
        <v>90189.750673999995</v>
      </c>
      <c r="X65" s="1352">
        <f t="shared" ref="X65:Y65" si="57">SUM(X17)</f>
        <v>90189.750673999995</v>
      </c>
      <c r="Y65" s="1352">
        <f t="shared" si="57"/>
        <v>90189.750673999995</v>
      </c>
      <c r="Z65" s="1352">
        <f t="shared" ref="Z65" si="58">SUM(Z17)</f>
        <v>90189.750673999995</v>
      </c>
      <c r="AA65" s="1352">
        <f t="shared" si="54"/>
        <v>90189.750673999995</v>
      </c>
      <c r="AB65" s="1352">
        <f t="shared" si="54"/>
        <v>85042.755160000015</v>
      </c>
      <c r="AC65" s="1352"/>
      <c r="AD65" s="1352">
        <f t="shared" ref="AD65:AF65" si="59">SUM(AD17)</f>
        <v>-5146.9955139999802</v>
      </c>
      <c r="AE65" s="1352">
        <f t="shared" si="59"/>
        <v>-1571.3422499999997</v>
      </c>
      <c r="AF65" s="1352">
        <f t="shared" si="59"/>
        <v>83471.412910000014</v>
      </c>
      <c r="AG65" s="1352">
        <f>SUM(AG17)</f>
        <v>0</v>
      </c>
      <c r="AH65" s="1352">
        <f t="shared" ref="AH65:AI65" si="60">SUM(AH17)</f>
        <v>0</v>
      </c>
      <c r="AI65" s="1352">
        <f t="shared" si="60"/>
        <v>0</v>
      </c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  <c r="HN65" s="791"/>
      <c r="HO65" s="791"/>
      <c r="HP65" s="791"/>
      <c r="HQ65" s="791"/>
      <c r="HR65" s="791"/>
    </row>
    <row r="66" spans="1:226" s="791" customFormat="1" x14ac:dyDescent="0.25">
      <c r="A66" s="1459" t="s">
        <v>14</v>
      </c>
      <c r="B66" s="1182"/>
      <c r="C66" s="1183"/>
      <c r="D66" s="1183"/>
      <c r="E66" s="1183"/>
      <c r="F66" s="1183"/>
      <c r="G66" s="1411"/>
      <c r="H66" s="1411"/>
      <c r="I66" s="1178"/>
      <c r="J66" s="1178"/>
      <c r="K66" s="1178"/>
      <c r="L66" s="1178"/>
      <c r="M66" s="1178"/>
      <c r="N66" s="1178"/>
      <c r="O66" s="1473"/>
      <c r="P66" s="1473"/>
      <c r="Q66" s="1473"/>
      <c r="R66" s="1473"/>
      <c r="S66" s="1473"/>
      <c r="T66" s="1473"/>
      <c r="U66" s="1473"/>
      <c r="V66" s="1473"/>
      <c r="W66" s="1473"/>
      <c r="X66" s="1473"/>
      <c r="Y66" s="1473"/>
      <c r="Z66" s="1473"/>
      <c r="AA66" s="1473"/>
      <c r="AB66" s="1473"/>
      <c r="AC66" s="1473"/>
      <c r="AD66" s="1473"/>
      <c r="AE66" s="1473"/>
      <c r="AF66" s="1473"/>
      <c r="AG66" s="1183"/>
      <c r="AH66" s="1473"/>
      <c r="AI66" s="1473"/>
    </row>
    <row r="67" spans="1:226" s="791" customFormat="1" ht="38.1" customHeight="1" x14ac:dyDescent="0.25">
      <c r="A67" s="1342" t="s">
        <v>301</v>
      </c>
      <c r="B67" s="1182"/>
      <c r="C67" s="1183"/>
      <c r="D67" s="1183"/>
      <c r="E67" s="1183"/>
      <c r="F67" s="1352"/>
      <c r="G67" s="1411"/>
      <c r="H67" s="1411"/>
      <c r="I67" s="1178"/>
      <c r="J67" s="1178"/>
      <c r="K67" s="1178"/>
      <c r="L67" s="1178"/>
      <c r="M67" s="1178"/>
      <c r="N67" s="1178"/>
      <c r="O67" s="1473"/>
      <c r="P67" s="1473"/>
      <c r="Q67" s="1473"/>
      <c r="R67" s="1473"/>
      <c r="S67" s="1473"/>
      <c r="T67" s="1473"/>
      <c r="U67" s="1473"/>
      <c r="V67" s="1473"/>
      <c r="W67" s="1473"/>
      <c r="X67" s="1473"/>
      <c r="Y67" s="1473"/>
      <c r="Z67" s="1473"/>
      <c r="AA67" s="1473"/>
      <c r="AB67" s="1473"/>
      <c r="AC67" s="1473"/>
      <c r="AD67" s="1473"/>
      <c r="AE67" s="1473"/>
      <c r="AF67" s="1473"/>
      <c r="AG67" s="1183"/>
      <c r="AH67" s="1473"/>
      <c r="AI67" s="1473"/>
    </row>
    <row r="68" spans="1:226" s="791" customFormat="1" ht="38.1" customHeight="1" x14ac:dyDescent="0.25">
      <c r="A68" s="1182" t="s">
        <v>198</v>
      </c>
      <c r="B68" s="1182"/>
      <c r="C68" s="1183">
        <f>C20</f>
        <v>16005.925925925925</v>
      </c>
      <c r="D68" s="1183">
        <f>D20</f>
        <v>16005.925925925925</v>
      </c>
      <c r="E68" s="1183">
        <f>E20</f>
        <v>17916.348148148147</v>
      </c>
      <c r="F68" s="1352">
        <f t="shared" si="53"/>
        <v>111.93571825249906</v>
      </c>
      <c r="G68" s="1411"/>
      <c r="H68" s="1411"/>
      <c r="I68" s="1178"/>
      <c r="J68" s="1178"/>
      <c r="K68" s="1178"/>
      <c r="L68" s="1178"/>
      <c r="M68" s="1178"/>
      <c r="N68" s="1178"/>
      <c r="O68" s="1473"/>
      <c r="P68" s="1473"/>
      <c r="Q68" s="1473"/>
      <c r="R68" s="1473"/>
      <c r="S68" s="1473"/>
      <c r="T68" s="1473"/>
      <c r="U68" s="1473"/>
      <c r="V68" s="1473"/>
      <c r="W68" s="1473"/>
      <c r="X68" s="1473"/>
      <c r="Y68" s="1473"/>
      <c r="Z68" s="1473"/>
      <c r="AA68" s="1473"/>
      <c r="AB68" s="1473"/>
      <c r="AC68" s="1473"/>
      <c r="AD68" s="1473"/>
      <c r="AE68" s="1473"/>
      <c r="AF68" s="1473"/>
      <c r="AG68" s="1183">
        <f t="shared" ref="AG68:AI73" si="61">AG20</f>
        <v>33</v>
      </c>
      <c r="AH68" s="1183">
        <f t="shared" si="61"/>
        <v>73853.05</v>
      </c>
      <c r="AI68" s="1183">
        <f t="shared" si="61"/>
        <v>73.853049999999996</v>
      </c>
    </row>
    <row r="69" spans="1:226" s="791" customFormat="1" ht="38.1" customHeight="1" x14ac:dyDescent="0.25">
      <c r="A69" s="1182" t="s">
        <v>467</v>
      </c>
      <c r="B69" s="1182"/>
      <c r="C69" s="1183">
        <f t="shared" ref="C69:C78" si="62">C21</f>
        <v>2500</v>
      </c>
      <c r="D69" s="1183">
        <f t="shared" ref="D69:E69" si="63">D21</f>
        <v>2500</v>
      </c>
      <c r="E69" s="1183">
        <f t="shared" si="63"/>
        <v>1907.1400000000003</v>
      </c>
      <c r="F69" s="1352"/>
      <c r="G69" s="1411"/>
      <c r="H69" s="1411"/>
      <c r="I69" s="1178"/>
      <c r="J69" s="1178"/>
      <c r="K69" s="1178"/>
      <c r="L69" s="1178"/>
      <c r="M69" s="1178"/>
      <c r="N69" s="1178"/>
      <c r="O69" s="1473"/>
      <c r="P69" s="1473"/>
      <c r="Q69" s="1473"/>
      <c r="R69" s="1473"/>
      <c r="S69" s="1473"/>
      <c r="T69" s="1473"/>
      <c r="U69" s="1473"/>
      <c r="V69" s="1473"/>
      <c r="W69" s="1473"/>
      <c r="X69" s="1473"/>
      <c r="Y69" s="1473"/>
      <c r="Z69" s="1473"/>
      <c r="AA69" s="1473"/>
      <c r="AB69" s="1473"/>
      <c r="AC69" s="1473"/>
      <c r="AD69" s="1473"/>
      <c r="AE69" s="1473"/>
      <c r="AF69" s="1473"/>
      <c r="AG69" s="1183">
        <f t="shared" si="61"/>
        <v>0</v>
      </c>
      <c r="AH69" s="1183">
        <f t="shared" si="61"/>
        <v>0</v>
      </c>
      <c r="AI69" s="1183">
        <f t="shared" si="61"/>
        <v>0</v>
      </c>
    </row>
    <row r="70" spans="1:226" s="791" customFormat="1" ht="38.1" customHeight="1" x14ac:dyDescent="0.25">
      <c r="A70" s="1182" t="s">
        <v>302</v>
      </c>
      <c r="B70" s="1182"/>
      <c r="C70" s="1183">
        <f t="shared" si="62"/>
        <v>0</v>
      </c>
      <c r="D70" s="1183">
        <f t="shared" ref="D70:E73" si="64">D22</f>
        <v>0</v>
      </c>
      <c r="E70" s="1183">
        <f t="shared" si="64"/>
        <v>0</v>
      </c>
      <c r="F70" s="1352"/>
      <c r="G70" s="1411"/>
      <c r="H70" s="1411"/>
      <c r="I70" s="1178"/>
      <c r="J70" s="1178"/>
      <c r="K70" s="1178"/>
      <c r="L70" s="1178"/>
      <c r="M70" s="1178"/>
      <c r="N70" s="1178"/>
      <c r="O70" s="1473"/>
      <c r="P70" s="1473"/>
      <c r="Q70" s="1473"/>
      <c r="R70" s="1473"/>
      <c r="S70" s="1473"/>
      <c r="T70" s="1473"/>
      <c r="U70" s="1473"/>
      <c r="V70" s="1473"/>
      <c r="W70" s="1473"/>
      <c r="X70" s="1473"/>
      <c r="Y70" s="1473"/>
      <c r="Z70" s="1473"/>
      <c r="AA70" s="1473"/>
      <c r="AB70" s="1473"/>
      <c r="AC70" s="1473"/>
      <c r="AD70" s="1473"/>
      <c r="AE70" s="1473"/>
      <c r="AF70" s="1473"/>
      <c r="AG70" s="1183">
        <f t="shared" si="61"/>
        <v>0</v>
      </c>
      <c r="AH70" s="1183">
        <f t="shared" si="61"/>
        <v>0</v>
      </c>
      <c r="AI70" s="1183">
        <f t="shared" si="61"/>
        <v>0</v>
      </c>
    </row>
    <row r="71" spans="1:226" s="791" customFormat="1" ht="38.1" customHeight="1" x14ac:dyDescent="0.25">
      <c r="A71" s="1182" t="s">
        <v>303</v>
      </c>
      <c r="B71" s="1182"/>
      <c r="C71" s="1183">
        <f t="shared" si="62"/>
        <v>6000</v>
      </c>
      <c r="D71" s="1183">
        <f t="shared" si="64"/>
        <v>6000</v>
      </c>
      <c r="E71" s="1183">
        <f t="shared" si="64"/>
        <v>5383</v>
      </c>
      <c r="F71" s="1352">
        <f t="shared" si="53"/>
        <v>89.716666666666669</v>
      </c>
      <c r="G71" s="1411"/>
      <c r="H71" s="1411"/>
      <c r="I71" s="1178"/>
      <c r="J71" s="1178"/>
      <c r="K71" s="1178"/>
      <c r="L71" s="1178"/>
      <c r="M71" s="1178"/>
      <c r="N71" s="1178"/>
      <c r="O71" s="1473"/>
      <c r="P71" s="1473"/>
      <c r="Q71" s="1473"/>
      <c r="R71" s="1473"/>
      <c r="S71" s="1473"/>
      <c r="T71" s="1473"/>
      <c r="U71" s="1473"/>
      <c r="V71" s="1473"/>
      <c r="W71" s="1473"/>
      <c r="X71" s="1473"/>
      <c r="Y71" s="1473"/>
      <c r="Z71" s="1473"/>
      <c r="AA71" s="1473"/>
      <c r="AB71" s="1473"/>
      <c r="AC71" s="1473"/>
      <c r="AD71" s="1473"/>
      <c r="AE71" s="1473"/>
      <c r="AF71" s="1473"/>
      <c r="AG71" s="1183">
        <f t="shared" si="61"/>
        <v>15</v>
      </c>
      <c r="AH71" s="1183">
        <f t="shared" si="61"/>
        <v>33569.58</v>
      </c>
      <c r="AI71" s="1183">
        <f t="shared" si="61"/>
        <v>33.569580000000002</v>
      </c>
    </row>
    <row r="72" spans="1:226" s="791" customFormat="1" ht="38.1" customHeight="1" x14ac:dyDescent="0.25">
      <c r="A72" s="1182" t="s">
        <v>304</v>
      </c>
      <c r="B72" s="1182"/>
      <c r="C72" s="1183">
        <f t="shared" si="62"/>
        <v>80</v>
      </c>
      <c r="D72" s="1183">
        <f t="shared" si="64"/>
        <v>80</v>
      </c>
      <c r="E72" s="1183">
        <f t="shared" si="64"/>
        <v>28</v>
      </c>
      <c r="F72" s="1352">
        <f t="shared" si="53"/>
        <v>35</v>
      </c>
      <c r="G72" s="1411"/>
      <c r="H72" s="1411"/>
      <c r="I72" s="1178"/>
      <c r="J72" s="1178"/>
      <c r="K72" s="1178"/>
      <c r="L72" s="1178"/>
      <c r="M72" s="1178"/>
      <c r="N72" s="1178"/>
      <c r="O72" s="1473"/>
      <c r="P72" s="1473"/>
      <c r="Q72" s="1473"/>
      <c r="R72" s="1473"/>
      <c r="S72" s="1473"/>
      <c r="T72" s="1473"/>
      <c r="U72" s="1473"/>
      <c r="V72" s="1473"/>
      <c r="W72" s="1473"/>
      <c r="X72" s="1473"/>
      <c r="Y72" s="1473"/>
      <c r="Z72" s="1473"/>
      <c r="AA72" s="1473"/>
      <c r="AB72" s="1473"/>
      <c r="AC72" s="1473"/>
      <c r="AD72" s="1473"/>
      <c r="AE72" s="1473"/>
      <c r="AF72" s="1473"/>
      <c r="AG72" s="1183">
        <f t="shared" si="61"/>
        <v>0</v>
      </c>
      <c r="AH72" s="1183">
        <f t="shared" si="61"/>
        <v>0</v>
      </c>
      <c r="AI72" s="1183">
        <f t="shared" si="61"/>
        <v>0</v>
      </c>
    </row>
    <row r="73" spans="1:226" s="791" customFormat="1" ht="38.1" customHeight="1" x14ac:dyDescent="0.25">
      <c r="A73" s="1182" t="s">
        <v>305</v>
      </c>
      <c r="B73" s="1182"/>
      <c r="C73" s="1183">
        <f t="shared" si="62"/>
        <v>9000</v>
      </c>
      <c r="D73" s="1183">
        <f t="shared" si="64"/>
        <v>9000</v>
      </c>
      <c r="E73" s="1183">
        <f t="shared" si="64"/>
        <v>11799</v>
      </c>
      <c r="F73" s="1352">
        <f t="shared" si="53"/>
        <v>131.1</v>
      </c>
      <c r="G73" s="1411"/>
      <c r="H73" s="1411"/>
      <c r="I73" s="1178"/>
      <c r="J73" s="1178"/>
      <c r="K73" s="1178"/>
      <c r="L73" s="1178"/>
      <c r="M73" s="1178"/>
      <c r="N73" s="1178"/>
      <c r="O73" s="1473"/>
      <c r="P73" s="1473"/>
      <c r="Q73" s="1473"/>
      <c r="R73" s="1473"/>
      <c r="S73" s="1473"/>
      <c r="T73" s="1473"/>
      <c r="U73" s="1473"/>
      <c r="V73" s="1473"/>
      <c r="W73" s="1473"/>
      <c r="X73" s="1473"/>
      <c r="Y73" s="1473"/>
      <c r="Z73" s="1473"/>
      <c r="AA73" s="1473"/>
      <c r="AB73" s="1473"/>
      <c r="AC73" s="1473"/>
      <c r="AD73" s="1473"/>
      <c r="AE73" s="1473"/>
      <c r="AF73" s="1473"/>
      <c r="AG73" s="1183">
        <f t="shared" si="61"/>
        <v>18</v>
      </c>
      <c r="AH73" s="1183">
        <f t="shared" si="61"/>
        <v>40283.47</v>
      </c>
      <c r="AI73" s="1183">
        <f t="shared" si="61"/>
        <v>40.283470000000001</v>
      </c>
    </row>
    <row r="74" spans="1:226" s="791" customFormat="1" ht="52.5" customHeight="1" x14ac:dyDescent="0.25">
      <c r="A74" s="1182" t="s">
        <v>545</v>
      </c>
      <c r="B74" s="1182"/>
      <c r="C74" s="1183">
        <f t="shared" si="62"/>
        <v>537</v>
      </c>
      <c r="D74" s="1183">
        <f t="shared" ref="D74:F74" si="65">D26</f>
        <v>537</v>
      </c>
      <c r="E74" s="1183">
        <f t="shared" si="65"/>
        <v>12</v>
      </c>
      <c r="F74" s="1183">
        <f t="shared" si="65"/>
        <v>2.2346368715083798</v>
      </c>
      <c r="G74" s="1411"/>
      <c r="H74" s="1411"/>
      <c r="I74" s="1178"/>
      <c r="J74" s="1178"/>
      <c r="K74" s="1178"/>
      <c r="L74" s="1178"/>
      <c r="M74" s="1178"/>
      <c r="N74" s="1178"/>
      <c r="O74" s="1473"/>
      <c r="P74" s="1473"/>
      <c r="Q74" s="1473"/>
      <c r="R74" s="1473"/>
      <c r="S74" s="1473"/>
      <c r="T74" s="1473"/>
      <c r="U74" s="1473"/>
      <c r="V74" s="1473"/>
      <c r="W74" s="1473"/>
      <c r="X74" s="1473"/>
      <c r="Y74" s="1473"/>
      <c r="Z74" s="1473"/>
      <c r="AA74" s="1473"/>
      <c r="AB74" s="1473"/>
      <c r="AC74" s="1473"/>
      <c r="AD74" s="1473"/>
      <c r="AE74" s="1473"/>
      <c r="AF74" s="1473"/>
      <c r="AG74" s="1183"/>
      <c r="AH74" s="1183"/>
      <c r="AI74" s="1183"/>
    </row>
    <row r="75" spans="1:226" s="791" customFormat="1" ht="38.1" customHeight="1" x14ac:dyDescent="0.25">
      <c r="A75" s="1182" t="s">
        <v>157</v>
      </c>
      <c r="B75" s="1182"/>
      <c r="C75" s="1183">
        <f t="shared" si="62"/>
        <v>16307.294117647059</v>
      </c>
      <c r="D75" s="1183">
        <f t="shared" ref="D75:E78" si="66">D27</f>
        <v>16307.294117647059</v>
      </c>
      <c r="E75" s="1183">
        <f t="shared" si="66"/>
        <v>13726.671764705883</v>
      </c>
      <c r="F75" s="1352">
        <f t="shared" si="53"/>
        <v>84.175042564857307</v>
      </c>
      <c r="G75" s="1411"/>
      <c r="H75" s="1411"/>
      <c r="I75" s="1178"/>
      <c r="J75" s="1178"/>
      <c r="K75" s="1178"/>
      <c r="L75" s="1178"/>
      <c r="M75" s="1178"/>
      <c r="N75" s="1178"/>
      <c r="O75" s="1473"/>
      <c r="P75" s="1473"/>
      <c r="Q75" s="1473"/>
      <c r="R75" s="1473"/>
      <c r="S75" s="1473"/>
      <c r="T75" s="1473"/>
      <c r="U75" s="1473"/>
      <c r="V75" s="1473"/>
      <c r="W75" s="1473"/>
      <c r="X75" s="1473"/>
      <c r="Y75" s="1473"/>
      <c r="Z75" s="1473"/>
      <c r="AA75" s="1473"/>
      <c r="AB75" s="1473"/>
      <c r="AC75" s="1473"/>
      <c r="AD75" s="1473"/>
      <c r="AE75" s="1473"/>
      <c r="AF75" s="1473"/>
      <c r="AG75" s="1183">
        <f t="shared" ref="AG75:AI78" si="67">AG27</f>
        <v>174.29411764705881</v>
      </c>
      <c r="AH75" s="1183">
        <f t="shared" si="67"/>
        <v>1090980.8800000001</v>
      </c>
      <c r="AI75" s="1183">
        <f t="shared" si="67"/>
        <v>1090.9808800000001</v>
      </c>
    </row>
    <row r="76" spans="1:226" s="791" customFormat="1" ht="38.1" customHeight="1" x14ac:dyDescent="0.25">
      <c r="A76" s="1182" t="s">
        <v>447</v>
      </c>
      <c r="B76" s="1182"/>
      <c r="C76" s="1183">
        <f t="shared" si="62"/>
        <v>14272</v>
      </c>
      <c r="D76" s="1183">
        <f t="shared" si="66"/>
        <v>14272</v>
      </c>
      <c r="E76" s="1183">
        <f t="shared" si="66"/>
        <v>11141</v>
      </c>
      <c r="F76" s="1352">
        <f t="shared" si="53"/>
        <v>78.061939461883412</v>
      </c>
      <c r="G76" s="1411"/>
      <c r="H76" s="1411"/>
      <c r="I76" s="1178"/>
      <c r="J76" s="1178"/>
      <c r="K76" s="1178"/>
      <c r="L76" s="1178"/>
      <c r="M76" s="1178"/>
      <c r="N76" s="1178"/>
      <c r="O76" s="1473"/>
      <c r="P76" s="1473"/>
      <c r="Q76" s="1473"/>
      <c r="R76" s="1473"/>
      <c r="S76" s="1473"/>
      <c r="T76" s="1473"/>
      <c r="U76" s="1473"/>
      <c r="V76" s="1473"/>
      <c r="W76" s="1473"/>
      <c r="X76" s="1473"/>
      <c r="Y76" s="1473"/>
      <c r="Z76" s="1473"/>
      <c r="AA76" s="1473"/>
      <c r="AB76" s="1473"/>
      <c r="AC76" s="1473"/>
      <c r="AD76" s="1473"/>
      <c r="AE76" s="1473"/>
      <c r="AF76" s="1473"/>
      <c r="AG76" s="1183">
        <f t="shared" si="67"/>
        <v>173</v>
      </c>
      <c r="AH76" s="1183">
        <f t="shared" si="67"/>
        <v>1084717.0900000001</v>
      </c>
      <c r="AI76" s="1183">
        <f t="shared" si="67"/>
        <v>1084.7170900000001</v>
      </c>
    </row>
    <row r="77" spans="1:226" s="791" customFormat="1" ht="38.1" customHeight="1" x14ac:dyDescent="0.25">
      <c r="A77" s="1182" t="s">
        <v>451</v>
      </c>
      <c r="B77" s="1182"/>
      <c r="C77" s="1183">
        <f t="shared" si="62"/>
        <v>17300</v>
      </c>
      <c r="D77" s="1183">
        <f t="shared" si="66"/>
        <v>17300</v>
      </c>
      <c r="E77" s="1183">
        <f t="shared" si="66"/>
        <v>21978.21</v>
      </c>
      <c r="F77" s="1352">
        <f t="shared" si="53"/>
        <v>127.04167630057803</v>
      </c>
      <c r="G77" s="1411"/>
      <c r="H77" s="1411"/>
      <c r="I77" s="1178"/>
      <c r="J77" s="1178"/>
      <c r="K77" s="1178"/>
      <c r="L77" s="1178"/>
      <c r="M77" s="1178"/>
      <c r="N77" s="1178"/>
      <c r="O77" s="1473"/>
      <c r="P77" s="1473"/>
      <c r="Q77" s="1473"/>
      <c r="R77" s="1473"/>
      <c r="S77" s="1473"/>
      <c r="T77" s="1473"/>
      <c r="U77" s="1473"/>
      <c r="V77" s="1473"/>
      <c r="W77" s="1473"/>
      <c r="X77" s="1473"/>
      <c r="Y77" s="1473"/>
      <c r="Z77" s="1473"/>
      <c r="AA77" s="1473"/>
      <c r="AB77" s="1473"/>
      <c r="AC77" s="1473"/>
      <c r="AD77" s="1473"/>
      <c r="AE77" s="1473"/>
      <c r="AF77" s="1473"/>
      <c r="AG77" s="1183">
        <f t="shared" si="67"/>
        <v>11</v>
      </c>
      <c r="AH77" s="1183">
        <f t="shared" si="67"/>
        <v>6263.7900000000009</v>
      </c>
      <c r="AI77" s="1183">
        <f t="shared" si="67"/>
        <v>6.2637900000000011</v>
      </c>
    </row>
    <row r="78" spans="1:226" s="791" customFormat="1" ht="38.1" customHeight="1" x14ac:dyDescent="0.25">
      <c r="A78" s="1194" t="s">
        <v>168</v>
      </c>
      <c r="B78" s="1182"/>
      <c r="C78" s="1183">
        <f t="shared" si="62"/>
        <v>66112.223361823359</v>
      </c>
      <c r="D78" s="1183">
        <f t="shared" si="66"/>
        <v>66112.223361823359</v>
      </c>
      <c r="E78" s="1183">
        <f t="shared" si="66"/>
        <v>59202.986609686617</v>
      </c>
      <c r="F78" s="1352">
        <f t="shared" si="53"/>
        <v>89.549229475579111</v>
      </c>
      <c r="G78" s="1411"/>
      <c r="H78" s="1411"/>
      <c r="I78" s="1178"/>
      <c r="J78" s="1178"/>
      <c r="K78" s="1178"/>
      <c r="L78" s="1178"/>
      <c r="M78" s="1178"/>
      <c r="N78" s="1178"/>
      <c r="O78" s="1473">
        <f t="shared" ref="O78:AF78" si="68">O30</f>
        <v>122880.0196</v>
      </c>
      <c r="P78" s="1473">
        <f t="shared" ref="P78:Q78" si="69">P30</f>
        <v>122880.0196</v>
      </c>
      <c r="Q78" s="1473">
        <f t="shared" si="69"/>
        <v>122880.0196</v>
      </c>
      <c r="R78" s="1473">
        <f t="shared" ref="R78:S78" si="70">R30</f>
        <v>122880.0196</v>
      </c>
      <c r="S78" s="1473">
        <f t="shared" si="70"/>
        <v>122880.0196</v>
      </c>
      <c r="T78" s="1473">
        <f t="shared" ref="T78:U78" si="71">T30</f>
        <v>122880.0196</v>
      </c>
      <c r="U78" s="1473">
        <f t="shared" si="71"/>
        <v>122511.37956</v>
      </c>
      <c r="V78" s="1473">
        <f t="shared" ref="V78:W78" si="72">V30</f>
        <v>124126.04944333332</v>
      </c>
      <c r="W78" s="1473">
        <f t="shared" si="72"/>
        <v>124126.04944333332</v>
      </c>
      <c r="X78" s="1473">
        <f t="shared" ref="X78:Y78" si="73">X30</f>
        <v>123938.82303</v>
      </c>
      <c r="Y78" s="1473">
        <f t="shared" si="73"/>
        <v>123938.82303</v>
      </c>
      <c r="Z78" s="1473">
        <f t="shared" ref="Z78" si="74">Z30</f>
        <v>123748.69017</v>
      </c>
      <c r="AA78" s="1473">
        <f t="shared" si="68"/>
        <v>123748.69017</v>
      </c>
      <c r="AB78" s="1473">
        <f t="shared" si="68"/>
        <v>123748.69014999998</v>
      </c>
      <c r="AC78" s="1473">
        <f t="shared" si="68"/>
        <v>0</v>
      </c>
      <c r="AD78" s="1473">
        <f t="shared" si="68"/>
        <v>-2.0000021322630346E-5</v>
      </c>
      <c r="AE78" s="1473">
        <f t="shared" si="68"/>
        <v>-380.52070000000003</v>
      </c>
      <c r="AF78" s="1473">
        <f t="shared" si="68"/>
        <v>123368.16944999999</v>
      </c>
      <c r="AG78" s="1183">
        <f t="shared" si="67"/>
        <v>589.42051282051284</v>
      </c>
      <c r="AH78" s="1473">
        <f t="shared" si="67"/>
        <v>1164833.9300000002</v>
      </c>
      <c r="AI78" s="1473">
        <f t="shared" si="67"/>
        <v>1164.83393</v>
      </c>
    </row>
    <row r="79" spans="1:226" s="791" customFormat="1" ht="38.1" customHeight="1" x14ac:dyDescent="0.25">
      <c r="A79" s="1342" t="s">
        <v>306</v>
      </c>
      <c r="B79" s="1182"/>
      <c r="C79" s="1183"/>
      <c r="D79" s="1183"/>
      <c r="E79" s="1183"/>
      <c r="F79" s="1352"/>
      <c r="G79" s="1411"/>
      <c r="H79" s="1411"/>
      <c r="I79" s="1178"/>
      <c r="J79" s="1178"/>
      <c r="K79" s="1178"/>
      <c r="L79" s="1178"/>
      <c r="M79" s="1178"/>
      <c r="N79" s="1178"/>
      <c r="O79" s="1473"/>
      <c r="P79" s="1473"/>
      <c r="Q79" s="1473"/>
      <c r="R79" s="1473"/>
      <c r="S79" s="1473"/>
      <c r="T79" s="1473"/>
      <c r="U79" s="1473"/>
      <c r="V79" s="1473"/>
      <c r="W79" s="1473"/>
      <c r="X79" s="1473"/>
      <c r="Y79" s="1473"/>
      <c r="Z79" s="1473"/>
      <c r="AA79" s="1473"/>
      <c r="AB79" s="1473"/>
      <c r="AC79" s="1473"/>
      <c r="AD79" s="1473"/>
      <c r="AE79" s="1473"/>
      <c r="AF79" s="1473"/>
      <c r="AG79" s="1183"/>
      <c r="AH79" s="1473"/>
      <c r="AI79" s="1473"/>
    </row>
    <row r="80" spans="1:226" s="791" customFormat="1" ht="38.1" customHeight="1" x14ac:dyDescent="0.25">
      <c r="A80" s="1182" t="s">
        <v>198</v>
      </c>
      <c r="B80" s="1182"/>
      <c r="C80" s="1183">
        <f t="shared" ref="C80:E94" si="75">C32</f>
        <v>8620</v>
      </c>
      <c r="D80" s="1183">
        <f t="shared" si="75"/>
        <v>8620</v>
      </c>
      <c r="E80" s="1183">
        <f t="shared" si="75"/>
        <v>6129</v>
      </c>
      <c r="F80" s="1352">
        <f t="shared" si="53"/>
        <v>71.102088167053367</v>
      </c>
      <c r="G80" s="1411"/>
      <c r="H80" s="1411"/>
      <c r="I80" s="1178"/>
      <c r="J80" s="1178"/>
      <c r="K80" s="1178"/>
      <c r="L80" s="1178"/>
      <c r="M80" s="1178"/>
      <c r="N80" s="1178"/>
      <c r="O80" s="1473"/>
      <c r="P80" s="1473"/>
      <c r="Q80" s="1473"/>
      <c r="R80" s="1473"/>
      <c r="S80" s="1473"/>
      <c r="T80" s="1473"/>
      <c r="U80" s="1473"/>
      <c r="V80" s="1473"/>
      <c r="W80" s="1473"/>
      <c r="X80" s="1473"/>
      <c r="Y80" s="1473"/>
      <c r="Z80" s="1473"/>
      <c r="AA80" s="1473"/>
      <c r="AB80" s="1473"/>
      <c r="AC80" s="1473"/>
      <c r="AD80" s="1473"/>
      <c r="AE80" s="1473"/>
      <c r="AF80" s="1473"/>
      <c r="AG80" s="1183">
        <f t="shared" ref="AG80:AI94" si="76">AG32</f>
        <v>0</v>
      </c>
      <c r="AH80" s="1183">
        <f t="shared" si="76"/>
        <v>0</v>
      </c>
      <c r="AI80" s="1183">
        <f t="shared" si="76"/>
        <v>0</v>
      </c>
    </row>
    <row r="81" spans="1:35" s="791" customFormat="1" ht="38.1" customHeight="1" x14ac:dyDescent="0.25">
      <c r="A81" s="1182" t="s">
        <v>302</v>
      </c>
      <c r="B81" s="1182"/>
      <c r="C81" s="1183">
        <f t="shared" si="75"/>
        <v>0</v>
      </c>
      <c r="D81" s="1183">
        <f t="shared" si="75"/>
        <v>0</v>
      </c>
      <c r="E81" s="1183">
        <f t="shared" si="75"/>
        <v>0</v>
      </c>
      <c r="F81" s="1352"/>
      <c r="G81" s="1411"/>
      <c r="H81" s="1411"/>
      <c r="I81" s="1178"/>
      <c r="J81" s="1178"/>
      <c r="K81" s="1178"/>
      <c r="L81" s="1178"/>
      <c r="M81" s="1178"/>
      <c r="N81" s="1178"/>
      <c r="O81" s="1473"/>
      <c r="P81" s="1473"/>
      <c r="Q81" s="1473"/>
      <c r="R81" s="1473"/>
      <c r="S81" s="1473"/>
      <c r="T81" s="1473"/>
      <c r="U81" s="1473"/>
      <c r="V81" s="1473"/>
      <c r="W81" s="1473"/>
      <c r="X81" s="1473"/>
      <c r="Y81" s="1473"/>
      <c r="Z81" s="1473"/>
      <c r="AA81" s="1473"/>
      <c r="AB81" s="1473"/>
      <c r="AC81" s="1473"/>
      <c r="AD81" s="1473"/>
      <c r="AE81" s="1473"/>
      <c r="AF81" s="1473"/>
      <c r="AG81" s="1183">
        <f t="shared" si="76"/>
        <v>0</v>
      </c>
      <c r="AH81" s="1183">
        <f t="shared" si="76"/>
        <v>0</v>
      </c>
      <c r="AI81" s="1183">
        <f t="shared" si="76"/>
        <v>0</v>
      </c>
    </row>
    <row r="82" spans="1:35" s="791" customFormat="1" ht="38.1" customHeight="1" x14ac:dyDescent="0.25">
      <c r="A82" s="1182" t="s">
        <v>307</v>
      </c>
      <c r="B82" s="1182"/>
      <c r="C82" s="1183">
        <f t="shared" si="75"/>
        <v>1690</v>
      </c>
      <c r="D82" s="1183">
        <f t="shared" si="75"/>
        <v>1690</v>
      </c>
      <c r="E82" s="1183">
        <f t="shared" si="75"/>
        <v>1296</v>
      </c>
      <c r="F82" s="1352">
        <f t="shared" si="53"/>
        <v>76.68639053254438</v>
      </c>
      <c r="G82" s="1411"/>
      <c r="H82" s="1411"/>
      <c r="I82" s="1178"/>
      <c r="J82" s="1178"/>
      <c r="K82" s="1178"/>
      <c r="L82" s="1178"/>
      <c r="M82" s="1178"/>
      <c r="N82" s="1178"/>
      <c r="O82" s="1473"/>
      <c r="P82" s="1473"/>
      <c r="Q82" s="1473"/>
      <c r="R82" s="1473"/>
      <c r="S82" s="1473"/>
      <c r="T82" s="1473"/>
      <c r="U82" s="1473"/>
      <c r="V82" s="1473"/>
      <c r="W82" s="1473"/>
      <c r="X82" s="1473"/>
      <c r="Y82" s="1473"/>
      <c r="Z82" s="1473"/>
      <c r="AA82" s="1473"/>
      <c r="AB82" s="1473"/>
      <c r="AC82" s="1473"/>
      <c r="AD82" s="1473"/>
      <c r="AE82" s="1473"/>
      <c r="AF82" s="1473"/>
      <c r="AG82" s="1183">
        <f t="shared" si="76"/>
        <v>0</v>
      </c>
      <c r="AH82" s="1183">
        <f t="shared" si="76"/>
        <v>0</v>
      </c>
      <c r="AI82" s="1183">
        <f t="shared" si="76"/>
        <v>0</v>
      </c>
    </row>
    <row r="83" spans="1:35" s="791" customFormat="1" ht="38.1" customHeight="1" x14ac:dyDescent="0.25">
      <c r="A83" s="1182" t="s">
        <v>308</v>
      </c>
      <c r="B83" s="1182"/>
      <c r="C83" s="1183">
        <f t="shared" si="75"/>
        <v>900</v>
      </c>
      <c r="D83" s="1183">
        <f t="shared" si="75"/>
        <v>900</v>
      </c>
      <c r="E83" s="1183">
        <f t="shared" si="75"/>
        <v>784</v>
      </c>
      <c r="F83" s="1352">
        <f t="shared" si="53"/>
        <v>87.1111111111111</v>
      </c>
      <c r="G83" s="1411"/>
      <c r="H83" s="1411"/>
      <c r="I83" s="1178"/>
      <c r="J83" s="1178"/>
      <c r="K83" s="1178"/>
      <c r="L83" s="1178"/>
      <c r="M83" s="1178"/>
      <c r="N83" s="1178"/>
      <c r="O83" s="1473"/>
      <c r="P83" s="1473"/>
      <c r="Q83" s="1473"/>
      <c r="R83" s="1473"/>
      <c r="S83" s="1473"/>
      <c r="T83" s="1473"/>
      <c r="U83" s="1473"/>
      <c r="V83" s="1473"/>
      <c r="W83" s="1473"/>
      <c r="X83" s="1473"/>
      <c r="Y83" s="1473"/>
      <c r="Z83" s="1473"/>
      <c r="AA83" s="1473"/>
      <c r="AB83" s="1473"/>
      <c r="AC83" s="1473"/>
      <c r="AD83" s="1473"/>
      <c r="AE83" s="1473"/>
      <c r="AF83" s="1473"/>
      <c r="AG83" s="1183">
        <f t="shared" si="76"/>
        <v>0</v>
      </c>
      <c r="AH83" s="1183">
        <f t="shared" si="76"/>
        <v>0</v>
      </c>
      <c r="AI83" s="1183">
        <f t="shared" si="76"/>
        <v>0</v>
      </c>
    </row>
    <row r="84" spans="1:35" s="791" customFormat="1" ht="38.1" customHeight="1" x14ac:dyDescent="0.25">
      <c r="A84" s="1182" t="s">
        <v>309</v>
      </c>
      <c r="B84" s="1182"/>
      <c r="C84" s="1183">
        <f t="shared" si="75"/>
        <v>270</v>
      </c>
      <c r="D84" s="1183">
        <f t="shared" si="75"/>
        <v>270</v>
      </c>
      <c r="E84" s="1183">
        <f t="shared" si="75"/>
        <v>29</v>
      </c>
      <c r="F84" s="1352">
        <f t="shared" si="53"/>
        <v>10.74074074074074</v>
      </c>
      <c r="G84" s="1411"/>
      <c r="H84" s="1411"/>
      <c r="I84" s="1178"/>
      <c r="J84" s="1178"/>
      <c r="K84" s="1178"/>
      <c r="L84" s="1178"/>
      <c r="M84" s="1178"/>
      <c r="N84" s="1178"/>
      <c r="O84" s="1473"/>
      <c r="P84" s="1473"/>
      <c r="Q84" s="1473"/>
      <c r="R84" s="1473"/>
      <c r="S84" s="1473"/>
      <c r="T84" s="1473"/>
      <c r="U84" s="1473"/>
      <c r="V84" s="1473"/>
      <c r="W84" s="1473"/>
      <c r="X84" s="1473"/>
      <c r="Y84" s="1473"/>
      <c r="Z84" s="1473"/>
      <c r="AA84" s="1473"/>
      <c r="AB84" s="1473"/>
      <c r="AC84" s="1473"/>
      <c r="AD84" s="1473"/>
      <c r="AE84" s="1473"/>
      <c r="AF84" s="1473"/>
      <c r="AG84" s="1183">
        <f t="shared" si="76"/>
        <v>0</v>
      </c>
      <c r="AH84" s="1183">
        <f t="shared" si="76"/>
        <v>0</v>
      </c>
      <c r="AI84" s="1183">
        <f t="shared" si="76"/>
        <v>0</v>
      </c>
    </row>
    <row r="85" spans="1:35" s="791" customFormat="1" ht="38.1" customHeight="1" x14ac:dyDescent="0.25">
      <c r="A85" s="1182" t="s">
        <v>353</v>
      </c>
      <c r="B85" s="1182"/>
      <c r="C85" s="1183">
        <f t="shared" si="75"/>
        <v>150</v>
      </c>
      <c r="D85" s="1183">
        <f t="shared" si="75"/>
        <v>150</v>
      </c>
      <c r="E85" s="1183">
        <f t="shared" si="75"/>
        <v>180</v>
      </c>
      <c r="F85" s="1352">
        <f t="shared" si="53"/>
        <v>120</v>
      </c>
      <c r="G85" s="1411"/>
      <c r="H85" s="1411"/>
      <c r="I85" s="1178"/>
      <c r="J85" s="1178"/>
      <c r="K85" s="1178"/>
      <c r="L85" s="1178"/>
      <c r="M85" s="1178"/>
      <c r="N85" s="1178"/>
      <c r="O85" s="1473"/>
      <c r="P85" s="1473"/>
      <c r="Q85" s="1473"/>
      <c r="R85" s="1473"/>
      <c r="S85" s="1473"/>
      <c r="T85" s="1473"/>
      <c r="U85" s="1473"/>
      <c r="V85" s="1473"/>
      <c r="W85" s="1473"/>
      <c r="X85" s="1473"/>
      <c r="Y85" s="1473"/>
      <c r="Z85" s="1473"/>
      <c r="AA85" s="1473"/>
      <c r="AB85" s="1473"/>
      <c r="AC85" s="1473"/>
      <c r="AD85" s="1473"/>
      <c r="AE85" s="1473"/>
      <c r="AF85" s="1473"/>
      <c r="AG85" s="1183">
        <f t="shared" si="76"/>
        <v>0</v>
      </c>
      <c r="AH85" s="1183">
        <f t="shared" si="76"/>
        <v>0</v>
      </c>
      <c r="AI85" s="1183">
        <f t="shared" si="76"/>
        <v>0</v>
      </c>
    </row>
    <row r="86" spans="1:35" s="791" customFormat="1" ht="60" customHeight="1" x14ac:dyDescent="0.25">
      <c r="A86" s="1182" t="s">
        <v>354</v>
      </c>
      <c r="B86" s="1182"/>
      <c r="C86" s="1183">
        <f t="shared" si="75"/>
        <v>370</v>
      </c>
      <c r="D86" s="1183">
        <f t="shared" si="75"/>
        <v>370</v>
      </c>
      <c r="E86" s="1183">
        <f t="shared" si="75"/>
        <v>303</v>
      </c>
      <c r="F86" s="1352">
        <f t="shared" si="53"/>
        <v>81.891891891891888</v>
      </c>
      <c r="G86" s="1411"/>
      <c r="H86" s="1411"/>
      <c r="I86" s="1178"/>
      <c r="J86" s="1178"/>
      <c r="K86" s="1178"/>
      <c r="L86" s="1178"/>
      <c r="M86" s="1178"/>
      <c r="N86" s="1178"/>
      <c r="O86" s="1473"/>
      <c r="P86" s="1473"/>
      <c r="Q86" s="1473"/>
      <c r="R86" s="1473"/>
      <c r="S86" s="1473"/>
      <c r="T86" s="1473"/>
      <c r="U86" s="1473"/>
      <c r="V86" s="1473"/>
      <c r="W86" s="1473"/>
      <c r="X86" s="1473"/>
      <c r="Y86" s="1473"/>
      <c r="Z86" s="1473"/>
      <c r="AA86" s="1473"/>
      <c r="AB86" s="1473"/>
      <c r="AC86" s="1473"/>
      <c r="AD86" s="1473"/>
      <c r="AE86" s="1473"/>
      <c r="AF86" s="1473"/>
      <c r="AG86" s="1183">
        <f t="shared" si="76"/>
        <v>0</v>
      </c>
      <c r="AH86" s="1183">
        <f t="shared" si="76"/>
        <v>0</v>
      </c>
      <c r="AI86" s="1183">
        <f t="shared" si="76"/>
        <v>0</v>
      </c>
    </row>
    <row r="87" spans="1:35" s="791" customFormat="1" ht="38.1" customHeight="1" x14ac:dyDescent="0.25">
      <c r="A87" s="1182" t="s">
        <v>310</v>
      </c>
      <c r="B87" s="1182"/>
      <c r="C87" s="1183">
        <f t="shared" si="75"/>
        <v>6930</v>
      </c>
      <c r="D87" s="1183">
        <f t="shared" si="75"/>
        <v>6930</v>
      </c>
      <c r="E87" s="1183">
        <f t="shared" si="75"/>
        <v>4833</v>
      </c>
      <c r="F87" s="1352">
        <f t="shared" si="53"/>
        <v>69.740259740259731</v>
      </c>
      <c r="G87" s="1411"/>
      <c r="H87" s="1411"/>
      <c r="I87" s="1178"/>
      <c r="J87" s="1178"/>
      <c r="K87" s="1178"/>
      <c r="L87" s="1178"/>
      <c r="M87" s="1178"/>
      <c r="N87" s="1178"/>
      <c r="O87" s="1473"/>
      <c r="P87" s="1473"/>
      <c r="Q87" s="1473"/>
      <c r="R87" s="1473"/>
      <c r="S87" s="1473"/>
      <c r="T87" s="1473"/>
      <c r="U87" s="1473"/>
      <c r="V87" s="1473"/>
      <c r="W87" s="1473"/>
      <c r="X87" s="1473"/>
      <c r="Y87" s="1473"/>
      <c r="Z87" s="1473"/>
      <c r="AA87" s="1473"/>
      <c r="AB87" s="1473"/>
      <c r="AC87" s="1473"/>
      <c r="AD87" s="1473"/>
      <c r="AE87" s="1473"/>
      <c r="AF87" s="1473"/>
      <c r="AG87" s="1183">
        <f t="shared" si="76"/>
        <v>0</v>
      </c>
      <c r="AH87" s="1183">
        <f t="shared" si="76"/>
        <v>0</v>
      </c>
      <c r="AI87" s="1183">
        <f t="shared" si="76"/>
        <v>0</v>
      </c>
    </row>
    <row r="88" spans="1:35" s="791" customFormat="1" ht="38.1" customHeight="1" x14ac:dyDescent="0.25">
      <c r="A88" s="1182" t="s">
        <v>311</v>
      </c>
      <c r="B88" s="1182"/>
      <c r="C88" s="1183">
        <f t="shared" si="75"/>
        <v>100</v>
      </c>
      <c r="D88" s="1183">
        <f t="shared" si="75"/>
        <v>100</v>
      </c>
      <c r="E88" s="1183">
        <f t="shared" si="75"/>
        <v>92</v>
      </c>
      <c r="F88" s="1352">
        <f t="shared" si="53"/>
        <v>92</v>
      </c>
      <c r="G88" s="1411"/>
      <c r="H88" s="1411"/>
      <c r="I88" s="1178"/>
      <c r="J88" s="1178"/>
      <c r="K88" s="1178"/>
      <c r="L88" s="1178"/>
      <c r="M88" s="1178"/>
      <c r="N88" s="1178"/>
      <c r="O88" s="1473"/>
      <c r="P88" s="1473"/>
      <c r="Q88" s="1473"/>
      <c r="R88" s="1473"/>
      <c r="S88" s="1473"/>
      <c r="T88" s="1473"/>
      <c r="U88" s="1473"/>
      <c r="V88" s="1473"/>
      <c r="W88" s="1473"/>
      <c r="X88" s="1473"/>
      <c r="Y88" s="1473"/>
      <c r="Z88" s="1473"/>
      <c r="AA88" s="1473"/>
      <c r="AB88" s="1473"/>
      <c r="AC88" s="1473"/>
      <c r="AD88" s="1473"/>
      <c r="AE88" s="1473"/>
      <c r="AF88" s="1473"/>
      <c r="AG88" s="1183">
        <f t="shared" si="76"/>
        <v>0</v>
      </c>
      <c r="AH88" s="1183">
        <f t="shared" si="76"/>
        <v>0</v>
      </c>
      <c r="AI88" s="1183">
        <f t="shared" si="76"/>
        <v>0</v>
      </c>
    </row>
    <row r="89" spans="1:35" s="791" customFormat="1" ht="48" customHeight="1" x14ac:dyDescent="0.25">
      <c r="A89" s="1182" t="s">
        <v>320</v>
      </c>
      <c r="B89" s="1182"/>
      <c r="C89" s="1183">
        <f t="shared" si="75"/>
        <v>6640</v>
      </c>
      <c r="D89" s="1183">
        <f t="shared" si="75"/>
        <v>6640</v>
      </c>
      <c r="E89" s="1183">
        <f t="shared" si="75"/>
        <v>4698</v>
      </c>
      <c r="F89" s="1352">
        <f t="shared" si="53"/>
        <v>70.753012048192772</v>
      </c>
      <c r="G89" s="1411"/>
      <c r="H89" s="1411"/>
      <c r="I89" s="1178"/>
      <c r="J89" s="1178"/>
      <c r="K89" s="1178"/>
      <c r="L89" s="1178"/>
      <c r="M89" s="1178"/>
      <c r="N89" s="1178"/>
      <c r="O89" s="1473"/>
      <c r="P89" s="1473"/>
      <c r="Q89" s="1473"/>
      <c r="R89" s="1473"/>
      <c r="S89" s="1473"/>
      <c r="T89" s="1473"/>
      <c r="U89" s="1473"/>
      <c r="V89" s="1473"/>
      <c r="W89" s="1473"/>
      <c r="X89" s="1473"/>
      <c r="Y89" s="1473"/>
      <c r="Z89" s="1473"/>
      <c r="AA89" s="1473"/>
      <c r="AB89" s="1473"/>
      <c r="AC89" s="1473"/>
      <c r="AD89" s="1473"/>
      <c r="AE89" s="1473"/>
      <c r="AF89" s="1473"/>
      <c r="AG89" s="1183">
        <f t="shared" si="76"/>
        <v>0</v>
      </c>
      <c r="AH89" s="1183">
        <f t="shared" si="76"/>
        <v>0</v>
      </c>
      <c r="AI89" s="1183">
        <f t="shared" si="76"/>
        <v>0</v>
      </c>
    </row>
    <row r="90" spans="1:35" s="791" customFormat="1" ht="57.75" customHeight="1" x14ac:dyDescent="0.25">
      <c r="A90" s="1182" t="s">
        <v>321</v>
      </c>
      <c r="B90" s="1182"/>
      <c r="C90" s="1183">
        <f t="shared" si="75"/>
        <v>190</v>
      </c>
      <c r="D90" s="1183">
        <f t="shared" si="75"/>
        <v>190</v>
      </c>
      <c r="E90" s="1183">
        <f t="shared" si="75"/>
        <v>43</v>
      </c>
      <c r="F90" s="1352">
        <f t="shared" si="53"/>
        <v>22.631578947368421</v>
      </c>
      <c r="G90" s="1411"/>
      <c r="H90" s="1411"/>
      <c r="I90" s="1178"/>
      <c r="J90" s="1178"/>
      <c r="K90" s="1178"/>
      <c r="L90" s="1178"/>
      <c r="M90" s="1178"/>
      <c r="N90" s="1178"/>
      <c r="O90" s="1473"/>
      <c r="P90" s="1473"/>
      <c r="Q90" s="1473"/>
      <c r="R90" s="1473"/>
      <c r="S90" s="1473"/>
      <c r="T90" s="1473"/>
      <c r="U90" s="1473"/>
      <c r="V90" s="1473"/>
      <c r="W90" s="1473"/>
      <c r="X90" s="1473"/>
      <c r="Y90" s="1473"/>
      <c r="Z90" s="1473"/>
      <c r="AA90" s="1473"/>
      <c r="AB90" s="1473"/>
      <c r="AC90" s="1473"/>
      <c r="AD90" s="1473"/>
      <c r="AE90" s="1473"/>
      <c r="AF90" s="1473"/>
      <c r="AG90" s="1183">
        <f t="shared" si="76"/>
        <v>0</v>
      </c>
      <c r="AH90" s="1183">
        <f t="shared" si="76"/>
        <v>0</v>
      </c>
      <c r="AI90" s="1183">
        <f t="shared" si="76"/>
        <v>0</v>
      </c>
    </row>
    <row r="91" spans="1:35" s="791" customFormat="1" ht="57" customHeight="1" x14ac:dyDescent="0.25">
      <c r="A91" s="1182" t="s">
        <v>157</v>
      </c>
      <c r="B91" s="1182"/>
      <c r="C91" s="1183">
        <f t="shared" si="75"/>
        <v>0</v>
      </c>
      <c r="D91" s="1183">
        <f t="shared" si="75"/>
        <v>0</v>
      </c>
      <c r="E91" s="1183">
        <f t="shared" si="75"/>
        <v>0</v>
      </c>
      <c r="F91" s="1352"/>
      <c r="G91" s="1411"/>
      <c r="H91" s="1411"/>
      <c r="I91" s="1178"/>
      <c r="J91" s="1178"/>
      <c r="K91" s="1178"/>
      <c r="L91" s="1178"/>
      <c r="M91" s="1178"/>
      <c r="N91" s="1178"/>
      <c r="O91" s="1473"/>
      <c r="P91" s="1473"/>
      <c r="Q91" s="1473"/>
      <c r="R91" s="1473"/>
      <c r="S91" s="1473"/>
      <c r="T91" s="1473"/>
      <c r="U91" s="1473"/>
      <c r="V91" s="1473"/>
      <c r="W91" s="1473"/>
      <c r="X91" s="1473"/>
      <c r="Y91" s="1473"/>
      <c r="Z91" s="1473"/>
      <c r="AA91" s="1473"/>
      <c r="AB91" s="1473"/>
      <c r="AC91" s="1473"/>
      <c r="AD91" s="1473"/>
      <c r="AE91" s="1473"/>
      <c r="AF91" s="1473"/>
      <c r="AG91" s="1183">
        <f t="shared" si="76"/>
        <v>0</v>
      </c>
      <c r="AH91" s="1183">
        <f t="shared" si="76"/>
        <v>0</v>
      </c>
      <c r="AI91" s="1183">
        <f t="shared" si="76"/>
        <v>0</v>
      </c>
    </row>
    <row r="92" spans="1:35" s="791" customFormat="1" ht="38.1" customHeight="1" x14ac:dyDescent="0.25">
      <c r="A92" s="1182" t="s">
        <v>158</v>
      </c>
      <c r="B92" s="1182"/>
      <c r="C92" s="1183">
        <f t="shared" si="75"/>
        <v>5565</v>
      </c>
      <c r="D92" s="1183">
        <f t="shared" si="75"/>
        <v>5565</v>
      </c>
      <c r="E92" s="1183">
        <f t="shared" si="75"/>
        <v>5628</v>
      </c>
      <c r="F92" s="1352">
        <f t="shared" si="53"/>
        <v>101.13207547169812</v>
      </c>
      <c r="G92" s="1411"/>
      <c r="H92" s="1411"/>
      <c r="I92" s="1178"/>
      <c r="J92" s="1178"/>
      <c r="K92" s="1178"/>
      <c r="L92" s="1178"/>
      <c r="M92" s="1178"/>
      <c r="N92" s="1178"/>
      <c r="O92" s="1473"/>
      <c r="P92" s="1473"/>
      <c r="Q92" s="1473"/>
      <c r="R92" s="1473"/>
      <c r="S92" s="1473"/>
      <c r="T92" s="1473"/>
      <c r="U92" s="1473"/>
      <c r="V92" s="1473"/>
      <c r="W92" s="1473"/>
      <c r="X92" s="1473"/>
      <c r="Y92" s="1473"/>
      <c r="Z92" s="1473"/>
      <c r="AA92" s="1473"/>
      <c r="AB92" s="1473"/>
      <c r="AC92" s="1473"/>
      <c r="AD92" s="1473"/>
      <c r="AE92" s="1473"/>
      <c r="AF92" s="1473"/>
      <c r="AG92" s="1183">
        <f t="shared" si="76"/>
        <v>18</v>
      </c>
      <c r="AH92" s="1183">
        <f t="shared" si="76"/>
        <v>26798.400000000001</v>
      </c>
      <c r="AI92" s="1183">
        <f t="shared" si="76"/>
        <v>26.798400000000001</v>
      </c>
    </row>
    <row r="93" spans="1:35" s="791" customFormat="1" ht="62.25" customHeight="1" x14ac:dyDescent="0.25">
      <c r="A93" s="1182" t="s">
        <v>319</v>
      </c>
      <c r="B93" s="1182"/>
      <c r="C93" s="1183">
        <f t="shared" si="75"/>
        <v>0</v>
      </c>
      <c r="D93" s="1183">
        <f t="shared" si="75"/>
        <v>0</v>
      </c>
      <c r="E93" s="1183">
        <f t="shared" si="75"/>
        <v>0</v>
      </c>
      <c r="F93" s="1352"/>
      <c r="G93" s="1411"/>
      <c r="H93" s="1411"/>
      <c r="I93" s="1178"/>
      <c r="J93" s="1178"/>
      <c r="K93" s="1178"/>
      <c r="L93" s="1178"/>
      <c r="M93" s="1178"/>
      <c r="N93" s="1178"/>
      <c r="O93" s="1473"/>
      <c r="P93" s="1473"/>
      <c r="Q93" s="1473"/>
      <c r="R93" s="1473"/>
      <c r="S93" s="1473"/>
      <c r="T93" s="1473"/>
      <c r="U93" s="1473"/>
      <c r="V93" s="1473"/>
      <c r="W93" s="1473"/>
      <c r="X93" s="1473"/>
      <c r="Y93" s="1473"/>
      <c r="Z93" s="1473"/>
      <c r="AA93" s="1473"/>
      <c r="AB93" s="1473"/>
      <c r="AC93" s="1473"/>
      <c r="AD93" s="1473"/>
      <c r="AE93" s="1473"/>
      <c r="AF93" s="1473"/>
      <c r="AG93" s="1183">
        <f t="shared" si="76"/>
        <v>0</v>
      </c>
      <c r="AH93" s="1183">
        <f t="shared" si="76"/>
        <v>0</v>
      </c>
      <c r="AI93" s="1183">
        <f t="shared" si="76"/>
        <v>0</v>
      </c>
    </row>
    <row r="94" spans="1:35" s="791" customFormat="1" ht="52.5" customHeight="1" x14ac:dyDescent="0.25">
      <c r="A94" s="1194" t="s">
        <v>165</v>
      </c>
      <c r="B94" s="1289"/>
      <c r="C94" s="1290">
        <f t="shared" si="75"/>
        <v>14185</v>
      </c>
      <c r="D94" s="1290">
        <f t="shared" si="75"/>
        <v>14185</v>
      </c>
      <c r="E94" s="1290">
        <f t="shared" si="75"/>
        <v>11757</v>
      </c>
      <c r="F94" s="1352">
        <f t="shared" si="53"/>
        <v>82.883327458583011</v>
      </c>
      <c r="G94" s="1411"/>
      <c r="H94" s="1411"/>
      <c r="I94" s="1178"/>
      <c r="J94" s="1178"/>
      <c r="K94" s="1178"/>
      <c r="L94" s="1178"/>
      <c r="M94" s="1178"/>
      <c r="N94" s="1178"/>
      <c r="O94" s="1473">
        <f t="shared" ref="O94:AF94" si="77">O46</f>
        <v>16929.04477</v>
      </c>
      <c r="P94" s="1473">
        <f t="shared" ref="P94:Q94" si="78">P46</f>
        <v>16929.04477</v>
      </c>
      <c r="Q94" s="1473">
        <f t="shared" si="78"/>
        <v>16929.04477</v>
      </c>
      <c r="R94" s="1473">
        <f t="shared" ref="R94:S94" si="79">R46</f>
        <v>16929.04477</v>
      </c>
      <c r="S94" s="1473">
        <f t="shared" si="79"/>
        <v>16929.04477</v>
      </c>
      <c r="T94" s="1473">
        <f t="shared" ref="T94:U94" si="80">T46</f>
        <v>16929.04477</v>
      </c>
      <c r="U94" s="1473">
        <f t="shared" si="80"/>
        <v>16929.04477</v>
      </c>
      <c r="V94" s="1473">
        <f t="shared" ref="V94:W94" si="81">V46</f>
        <v>16929.044100000003</v>
      </c>
      <c r="W94" s="1473">
        <f t="shared" si="81"/>
        <v>16929.044100000003</v>
      </c>
      <c r="X94" s="1473">
        <f t="shared" ref="X94:Y94" si="82">X46</f>
        <v>16929.044100000003</v>
      </c>
      <c r="Y94" s="1473">
        <f t="shared" si="82"/>
        <v>16929.044100000003</v>
      </c>
      <c r="Z94" s="1473">
        <f t="shared" ref="Z94" si="83">Z46</f>
        <v>16929.044100000003</v>
      </c>
      <c r="AA94" s="1473">
        <f t="shared" si="77"/>
        <v>16929.044100000003</v>
      </c>
      <c r="AB94" s="1473">
        <f t="shared" si="77"/>
        <v>15861.056</v>
      </c>
      <c r="AC94" s="1473">
        <f t="shared" si="77"/>
        <v>0</v>
      </c>
      <c r="AD94" s="1473">
        <f t="shared" si="77"/>
        <v>-1067.9881000000023</v>
      </c>
      <c r="AE94" s="1473">
        <f t="shared" si="77"/>
        <v>-245.70275999999998</v>
      </c>
      <c r="AF94" s="1473">
        <f t="shared" si="77"/>
        <v>15615.35324</v>
      </c>
      <c r="AG94" s="1290">
        <f t="shared" si="76"/>
        <v>18</v>
      </c>
      <c r="AH94" s="1473">
        <f t="shared" si="76"/>
        <v>26798.400000000001</v>
      </c>
      <c r="AI94" s="1473">
        <f t="shared" si="76"/>
        <v>26.798400000000001</v>
      </c>
    </row>
    <row r="95" spans="1:35" s="791" customFormat="1" ht="38.1" customHeight="1" x14ac:dyDescent="0.25">
      <c r="A95" s="1297" t="s">
        <v>14</v>
      </c>
      <c r="B95" s="1182"/>
      <c r="C95" s="1183"/>
      <c r="D95" s="1183"/>
      <c r="E95" s="1183"/>
      <c r="F95" s="1352"/>
      <c r="G95" s="1411"/>
      <c r="H95" s="1411"/>
      <c r="I95" s="1178"/>
      <c r="J95" s="1178"/>
      <c r="K95" s="1178"/>
      <c r="L95" s="1178"/>
      <c r="M95" s="1178"/>
      <c r="N95" s="1178"/>
      <c r="O95" s="1473"/>
      <c r="P95" s="1473"/>
      <c r="Q95" s="1473"/>
      <c r="R95" s="1473"/>
      <c r="S95" s="1473"/>
      <c r="T95" s="1473"/>
      <c r="U95" s="1473"/>
      <c r="V95" s="1473"/>
      <c r="W95" s="1473"/>
      <c r="X95" s="1473"/>
      <c r="Y95" s="1473"/>
      <c r="Z95" s="1473"/>
      <c r="AA95" s="1473"/>
      <c r="AB95" s="1473"/>
      <c r="AC95" s="1473"/>
      <c r="AD95" s="1473"/>
      <c r="AE95" s="1473"/>
      <c r="AF95" s="1473"/>
      <c r="AG95" s="1183"/>
      <c r="AH95" s="1473"/>
      <c r="AI95" s="1473"/>
    </row>
    <row r="96" spans="1:35" s="791" customFormat="1" ht="38.1" customHeight="1" x14ac:dyDescent="0.25">
      <c r="A96" s="1411" t="s">
        <v>198</v>
      </c>
      <c r="B96" s="1182"/>
      <c r="C96" s="1183">
        <f>C32+C20</f>
        <v>24625.925925925927</v>
      </c>
      <c r="D96" s="1183">
        <f>D32+D20</f>
        <v>24625.925925925927</v>
      </c>
      <c r="E96" s="1183">
        <f>E32+E20</f>
        <v>24045.348148148147</v>
      </c>
      <c r="F96" s="1352">
        <f t="shared" si="53"/>
        <v>97.64241239284101</v>
      </c>
      <c r="G96" s="1411"/>
      <c r="H96" s="1411"/>
      <c r="I96" s="1178"/>
      <c r="J96" s="1178"/>
      <c r="K96" s="1178"/>
      <c r="L96" s="1178"/>
      <c r="M96" s="1178"/>
      <c r="N96" s="1178"/>
      <c r="O96" s="1473"/>
      <c r="P96" s="1473"/>
      <c r="Q96" s="1473"/>
      <c r="R96" s="1473"/>
      <c r="S96" s="1473"/>
      <c r="T96" s="1473"/>
      <c r="U96" s="1473"/>
      <c r="V96" s="1473"/>
      <c r="W96" s="1473"/>
      <c r="X96" s="1473"/>
      <c r="Y96" s="1473"/>
      <c r="Z96" s="1473"/>
      <c r="AA96" s="1473"/>
      <c r="AB96" s="1473"/>
      <c r="AC96" s="1473"/>
      <c r="AD96" s="1473"/>
      <c r="AE96" s="1473"/>
      <c r="AF96" s="1473"/>
      <c r="AG96" s="1183">
        <f>AG32+AG20</f>
        <v>33</v>
      </c>
      <c r="AH96" s="1183">
        <f t="shared" ref="AH96:AI96" si="84">AH32+AH20</f>
        <v>73853.05</v>
      </c>
      <c r="AI96" s="1183">
        <f t="shared" si="84"/>
        <v>73.853049999999996</v>
      </c>
    </row>
    <row r="97" spans="1:226" s="791" customFormat="1" ht="38.1" customHeight="1" x14ac:dyDescent="0.25">
      <c r="A97" s="1411" t="s">
        <v>157</v>
      </c>
      <c r="B97" s="1182"/>
      <c r="C97" s="1183">
        <f>C27</f>
        <v>16307.294117647059</v>
      </c>
      <c r="D97" s="1183">
        <f>D27</f>
        <v>16307.294117647059</v>
      </c>
      <c r="E97" s="1183">
        <f>E27</f>
        <v>13726.671764705883</v>
      </c>
      <c r="F97" s="1352">
        <f t="shared" si="53"/>
        <v>84.175042564857307</v>
      </c>
      <c r="G97" s="1411"/>
      <c r="H97" s="1411"/>
      <c r="I97" s="1178"/>
      <c r="J97" s="1178"/>
      <c r="K97" s="1178"/>
      <c r="L97" s="1178"/>
      <c r="M97" s="1178"/>
      <c r="N97" s="1178"/>
      <c r="O97" s="1473"/>
      <c r="P97" s="1473"/>
      <c r="Q97" s="1473"/>
      <c r="R97" s="1473"/>
      <c r="S97" s="1473"/>
      <c r="T97" s="1473"/>
      <c r="U97" s="1473"/>
      <c r="V97" s="1473"/>
      <c r="W97" s="1473"/>
      <c r="X97" s="1473"/>
      <c r="Y97" s="1473"/>
      <c r="Z97" s="1473"/>
      <c r="AA97" s="1473"/>
      <c r="AB97" s="1473"/>
      <c r="AC97" s="1473"/>
      <c r="AD97" s="1473"/>
      <c r="AE97" s="1473"/>
      <c r="AF97" s="1473"/>
      <c r="AG97" s="1183">
        <f>AG27</f>
        <v>174.29411764705881</v>
      </c>
      <c r="AH97" s="1183">
        <f t="shared" ref="AH97:AI97" si="85">AH27</f>
        <v>1090980.8800000001</v>
      </c>
      <c r="AI97" s="1183">
        <f t="shared" si="85"/>
        <v>1090.9808800000001</v>
      </c>
    </row>
    <row r="98" spans="1:226" s="791" customFormat="1" ht="38.1" customHeight="1" x14ac:dyDescent="0.25">
      <c r="A98" s="1430" t="s">
        <v>158</v>
      </c>
      <c r="B98" s="1182"/>
      <c r="C98" s="1183">
        <f>C44</f>
        <v>5565</v>
      </c>
      <c r="D98" s="1183">
        <f>D44</f>
        <v>5565</v>
      </c>
      <c r="E98" s="1183">
        <f>E44</f>
        <v>5628</v>
      </c>
      <c r="F98" s="1352">
        <f t="shared" si="53"/>
        <v>101.13207547169812</v>
      </c>
      <c r="G98" s="1411"/>
      <c r="H98" s="1411"/>
      <c r="I98" s="1178"/>
      <c r="J98" s="1178"/>
      <c r="K98" s="1178"/>
      <c r="L98" s="1178"/>
      <c r="M98" s="1178"/>
      <c r="N98" s="1178"/>
      <c r="O98" s="1473"/>
      <c r="P98" s="1473"/>
      <c r="Q98" s="1473"/>
      <c r="R98" s="1473"/>
      <c r="S98" s="1473"/>
      <c r="T98" s="1473"/>
      <c r="U98" s="1473"/>
      <c r="V98" s="1473"/>
      <c r="W98" s="1473"/>
      <c r="X98" s="1473"/>
      <c r="Y98" s="1473"/>
      <c r="Z98" s="1473"/>
      <c r="AA98" s="1473"/>
      <c r="AB98" s="1473"/>
      <c r="AC98" s="1473"/>
      <c r="AD98" s="1473"/>
      <c r="AE98" s="1473"/>
      <c r="AF98" s="1473"/>
      <c r="AG98" s="1183">
        <f>AG44</f>
        <v>18</v>
      </c>
      <c r="AH98" s="1183">
        <f t="shared" ref="AH98:AI98" si="86">AH44</f>
        <v>26798.400000000001</v>
      </c>
      <c r="AI98" s="1183">
        <f t="shared" si="86"/>
        <v>26.798400000000001</v>
      </c>
    </row>
    <row r="99" spans="1:226" x14ac:dyDescent="0.25">
      <c r="A99" s="1421" t="s">
        <v>88</v>
      </c>
      <c r="B99" s="1421"/>
      <c r="C99" s="1341">
        <f>C46+C30</f>
        <v>80297.223361823359</v>
      </c>
      <c r="D99" s="1341">
        <f>D46+D30</f>
        <v>80297.223361823359</v>
      </c>
      <c r="E99" s="1341">
        <f>E46+E30</f>
        <v>70959.986609686617</v>
      </c>
      <c r="F99" s="1341">
        <f t="shared" si="53"/>
        <v>88.371656750741337</v>
      </c>
      <c r="G99" s="1522"/>
      <c r="H99" s="1522"/>
      <c r="I99" s="1522"/>
      <c r="J99" s="1522"/>
      <c r="K99" s="1522"/>
      <c r="L99" s="1522"/>
      <c r="M99" s="1522"/>
      <c r="N99" s="1522"/>
      <c r="O99" s="1341">
        <f t="shared" ref="O99:AB99" si="87">SUM(O47)</f>
        <v>139809.06437000001</v>
      </c>
      <c r="P99" s="1341">
        <f t="shared" si="87"/>
        <v>139809.06437000001</v>
      </c>
      <c r="Q99" s="1341">
        <f t="shared" si="87"/>
        <v>139809.06437000001</v>
      </c>
      <c r="R99" s="1341">
        <f t="shared" si="87"/>
        <v>139809.06437000001</v>
      </c>
      <c r="S99" s="1341">
        <f t="shared" ref="S99:U99" si="88">SUM(S47)</f>
        <v>139809.06437000001</v>
      </c>
      <c r="T99" s="1341">
        <f t="shared" si="88"/>
        <v>139809.06437000001</v>
      </c>
      <c r="U99" s="1341">
        <f t="shared" si="88"/>
        <v>139440.42433000001</v>
      </c>
      <c r="V99" s="1341">
        <f t="shared" ref="V99:W99" si="89">SUM(V47)</f>
        <v>141055.09354333332</v>
      </c>
      <c r="W99" s="1341">
        <f t="shared" si="89"/>
        <v>141055.09354333332</v>
      </c>
      <c r="X99" s="1341">
        <f t="shared" ref="X99:Y99" si="90">SUM(X47)</f>
        <v>140867.86713</v>
      </c>
      <c r="Y99" s="1341">
        <f t="shared" si="90"/>
        <v>140867.86713</v>
      </c>
      <c r="Z99" s="1341">
        <f t="shared" ref="Z99" si="91">SUM(Z47)</f>
        <v>140677.73427000002</v>
      </c>
      <c r="AA99" s="1341">
        <f t="shared" si="87"/>
        <v>140677.73427000002</v>
      </c>
      <c r="AB99" s="1341">
        <f t="shared" si="87"/>
        <v>139609.74614999999</v>
      </c>
      <c r="AC99" s="1341"/>
      <c r="AD99" s="1341">
        <f>SUM(AD47)</f>
        <v>-1067.9881200000236</v>
      </c>
      <c r="AE99" s="1341">
        <f>SUM(AE47)</f>
        <v>-626.22346000000005</v>
      </c>
      <c r="AF99" s="1341">
        <f>SUM(AF47)</f>
        <v>138983.52268999998</v>
      </c>
      <c r="AG99" s="1341">
        <f>AG46+AG30</f>
        <v>607.42051282051284</v>
      </c>
      <c r="AH99" s="1341">
        <f t="shared" ref="AH99:AI99" si="92">SUM(AH47)</f>
        <v>1191632.33</v>
      </c>
      <c r="AI99" s="1341">
        <f t="shared" si="92"/>
        <v>1191.6323299999999</v>
      </c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  <c r="HN99" s="791"/>
      <c r="HO99" s="791"/>
      <c r="HP99" s="791"/>
      <c r="HQ99" s="791"/>
      <c r="HR99" s="791"/>
    </row>
    <row r="100" spans="1:226" x14ac:dyDescent="0.25">
      <c r="A100" s="1390" t="s">
        <v>79</v>
      </c>
      <c r="B100" s="1390"/>
      <c r="C100" s="1352">
        <f t="shared" ref="C100:AI100" si="93">C53</f>
        <v>340</v>
      </c>
      <c r="D100" s="1352">
        <f t="shared" si="93"/>
        <v>340</v>
      </c>
      <c r="E100" s="1352">
        <f t="shared" si="93"/>
        <v>233</v>
      </c>
      <c r="F100" s="1352">
        <f t="shared" si="93"/>
        <v>68.529411764705884</v>
      </c>
      <c r="G100" s="1181">
        <f t="shared" si="93"/>
        <v>9.197058823529412</v>
      </c>
      <c r="H100" s="1181">
        <f t="shared" si="93"/>
        <v>9.9313304721030047</v>
      </c>
      <c r="I100" s="1352">
        <f t="shared" si="93"/>
        <v>3127</v>
      </c>
      <c r="J100" s="1352">
        <f t="shared" si="93"/>
        <v>3127</v>
      </c>
      <c r="K100" s="1352">
        <f t="shared" si="93"/>
        <v>2314</v>
      </c>
      <c r="L100" s="1352">
        <f t="shared" si="93"/>
        <v>74.000639590661976</v>
      </c>
      <c r="M100" s="1352">
        <f t="shared" si="93"/>
        <v>10</v>
      </c>
      <c r="N100" s="1178">
        <f t="shared" si="93"/>
        <v>231.4</v>
      </c>
      <c r="O100" s="1352">
        <f t="shared" si="93"/>
        <v>0</v>
      </c>
      <c r="P100" s="1352">
        <f t="shared" ref="P100:Q100" si="94">P53</f>
        <v>0</v>
      </c>
      <c r="Q100" s="1352">
        <f t="shared" si="94"/>
        <v>0</v>
      </c>
      <c r="R100" s="1352">
        <f t="shared" ref="R100:S100" si="95">R53</f>
        <v>0</v>
      </c>
      <c r="S100" s="1352">
        <f t="shared" si="95"/>
        <v>0</v>
      </c>
      <c r="T100" s="1352">
        <f t="shared" ref="T100:U100" si="96">T53</f>
        <v>0</v>
      </c>
      <c r="U100" s="1352">
        <f t="shared" si="96"/>
        <v>0</v>
      </c>
      <c r="V100" s="1352">
        <f t="shared" ref="V100:W100" si="97">V53</f>
        <v>0</v>
      </c>
      <c r="W100" s="1352">
        <f t="shared" si="97"/>
        <v>0</v>
      </c>
      <c r="X100" s="1352">
        <f t="shared" ref="X100:Y100" si="98">X53</f>
        <v>0</v>
      </c>
      <c r="Y100" s="1352">
        <f t="shared" si="98"/>
        <v>0</v>
      </c>
      <c r="Z100" s="1352">
        <f t="shared" ref="Z100" si="99">Z53</f>
        <v>0</v>
      </c>
      <c r="AA100" s="1352">
        <f t="shared" si="93"/>
        <v>0</v>
      </c>
      <c r="AB100" s="1352">
        <f t="shared" si="93"/>
        <v>0</v>
      </c>
      <c r="AC100" s="1352">
        <f t="shared" si="93"/>
        <v>0</v>
      </c>
      <c r="AD100" s="1352">
        <f t="shared" si="93"/>
        <v>0</v>
      </c>
      <c r="AE100" s="1352">
        <f t="shared" si="93"/>
        <v>0</v>
      </c>
      <c r="AF100" s="1352">
        <f t="shared" si="93"/>
        <v>0</v>
      </c>
      <c r="AG100" s="1352">
        <f t="shared" si="93"/>
        <v>0</v>
      </c>
      <c r="AH100" s="1352">
        <f t="shared" si="93"/>
        <v>0</v>
      </c>
      <c r="AI100" s="1352">
        <f t="shared" si="93"/>
        <v>0</v>
      </c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  <c r="HN100" s="791"/>
      <c r="HO100" s="791"/>
      <c r="HP100" s="791"/>
      <c r="HQ100" s="791"/>
      <c r="HR100" s="791"/>
    </row>
    <row r="101" spans="1:226" x14ac:dyDescent="0.25">
      <c r="A101" s="1391" t="s">
        <v>16</v>
      </c>
      <c r="B101" s="1391"/>
      <c r="C101" s="1202">
        <f t="shared" ref="C101:E102" si="100">SUM(C56)</f>
        <v>200</v>
      </c>
      <c r="D101" s="1202">
        <f t="shared" si="100"/>
        <v>200</v>
      </c>
      <c r="E101" s="1202">
        <f t="shared" si="100"/>
        <v>185</v>
      </c>
      <c r="F101" s="1202">
        <f t="shared" si="53"/>
        <v>92.5</v>
      </c>
      <c r="G101" s="1782">
        <f t="shared" ref="G101:K102" si="101">SUM(G56)</f>
        <v>8</v>
      </c>
      <c r="H101" s="1782">
        <f t="shared" si="101"/>
        <v>8.1081081081081088</v>
      </c>
      <c r="I101" s="1202">
        <f t="shared" si="101"/>
        <v>1600</v>
      </c>
      <c r="J101" s="1202">
        <f t="shared" si="101"/>
        <v>1600</v>
      </c>
      <c r="K101" s="1202">
        <f t="shared" si="101"/>
        <v>1500</v>
      </c>
      <c r="L101" s="1202">
        <f>K101/J101*100</f>
        <v>93.75</v>
      </c>
      <c r="M101" s="1202">
        <f>SUM(M56)</f>
        <v>6.666666666666667</v>
      </c>
      <c r="N101" s="1178">
        <f>K101/$A$2*12/M101</f>
        <v>225</v>
      </c>
      <c r="O101" s="1202"/>
      <c r="P101" s="1202"/>
      <c r="Q101" s="1202"/>
      <c r="R101" s="1202"/>
      <c r="S101" s="1202"/>
      <c r="T101" s="1202"/>
      <c r="U101" s="1202"/>
      <c r="V101" s="1202"/>
      <c r="W101" s="1202"/>
      <c r="X101" s="1202"/>
      <c r="Y101" s="1202"/>
      <c r="Z101" s="1202"/>
      <c r="AA101" s="1202"/>
      <c r="AB101" s="1202"/>
      <c r="AC101" s="1202"/>
      <c r="AD101" s="1202"/>
      <c r="AE101" s="1202"/>
      <c r="AF101" s="1202"/>
      <c r="AG101" s="1202">
        <f>SUM(AG56)</f>
        <v>0</v>
      </c>
      <c r="AH101" s="1202"/>
      <c r="AI101" s="1202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  <c r="HN101" s="791"/>
      <c r="HO101" s="791"/>
      <c r="HP101" s="791"/>
      <c r="HQ101" s="791"/>
      <c r="HR101" s="791"/>
    </row>
    <row r="102" spans="1:226" ht="29.25" x14ac:dyDescent="0.25">
      <c r="A102" s="1206" t="s">
        <v>89</v>
      </c>
      <c r="B102" s="1206"/>
      <c r="C102" s="1352">
        <f t="shared" si="100"/>
        <v>540</v>
      </c>
      <c r="D102" s="1352">
        <f t="shared" si="100"/>
        <v>540</v>
      </c>
      <c r="E102" s="1352">
        <f t="shared" si="100"/>
        <v>418</v>
      </c>
      <c r="F102" s="1352">
        <f t="shared" si="53"/>
        <v>77.407407407407405</v>
      </c>
      <c r="G102" s="1782">
        <f t="shared" si="101"/>
        <v>8.7537037037037031</v>
      </c>
      <c r="H102" s="1782">
        <f t="shared" si="101"/>
        <v>9.1244019138755981</v>
      </c>
      <c r="I102" s="1352">
        <f t="shared" si="101"/>
        <v>4727</v>
      </c>
      <c r="J102" s="1352">
        <f t="shared" si="101"/>
        <v>4727</v>
      </c>
      <c r="K102" s="1352">
        <f t="shared" si="101"/>
        <v>3814</v>
      </c>
      <c r="L102" s="1352">
        <f>K102/J102*100</f>
        <v>80.685424159086111</v>
      </c>
      <c r="M102" s="1352">
        <f>SUM(M57)</f>
        <v>16.666666666666668</v>
      </c>
      <c r="N102" s="1178">
        <f>K102/$A$2*12/M102</f>
        <v>228.83999999999997</v>
      </c>
      <c r="O102" s="1352">
        <f t="shared" ref="O102:AB102" si="102">SUM(O57)</f>
        <v>13995.681739200001</v>
      </c>
      <c r="P102" s="1352">
        <f t="shared" si="102"/>
        <v>13995.681739200001</v>
      </c>
      <c r="Q102" s="1352">
        <f t="shared" si="102"/>
        <v>13995.681739200001</v>
      </c>
      <c r="R102" s="1352">
        <f t="shared" si="102"/>
        <v>13995.681739200001</v>
      </c>
      <c r="S102" s="1352">
        <f t="shared" ref="S102:U102" si="103">SUM(S57)</f>
        <v>13995.681739200001</v>
      </c>
      <c r="T102" s="1352">
        <f t="shared" si="103"/>
        <v>13995.681739200001</v>
      </c>
      <c r="U102" s="1352">
        <f t="shared" si="103"/>
        <v>13995.681739200001</v>
      </c>
      <c r="V102" s="1352">
        <f t="shared" ref="V102:W102" si="104">SUM(V57)</f>
        <v>13995.681739200001</v>
      </c>
      <c r="W102" s="1352">
        <f t="shared" si="104"/>
        <v>13995.681739200001</v>
      </c>
      <c r="X102" s="1352">
        <f t="shared" ref="X102:Y102" si="105">SUM(X57)</f>
        <v>13995.681739200001</v>
      </c>
      <c r="Y102" s="1352">
        <f t="shared" si="105"/>
        <v>13995.681739200001</v>
      </c>
      <c r="Z102" s="1352">
        <f t="shared" ref="Z102" si="106">SUM(Z57)</f>
        <v>13995.681739200001</v>
      </c>
      <c r="AA102" s="1352">
        <f t="shared" si="102"/>
        <v>13995.681739200001</v>
      </c>
      <c r="AB102" s="1352">
        <f t="shared" si="102"/>
        <v>11934.265320000002</v>
      </c>
      <c r="AC102" s="1352"/>
      <c r="AD102" s="1352">
        <f>SUM(AD57)</f>
        <v>-2061.4164191999989</v>
      </c>
      <c r="AE102" s="1352">
        <f>SUM(AE57)</f>
        <v>-56.894770000000001</v>
      </c>
      <c r="AF102" s="1352">
        <f>SUM(AF57)</f>
        <v>11877.370550000001</v>
      </c>
      <c r="AG102" s="1352">
        <f>SUM(AG57)</f>
        <v>0</v>
      </c>
      <c r="AH102" s="1352">
        <f>SUM(AH57)</f>
        <v>0</v>
      </c>
      <c r="AI102" s="1352">
        <f>SUM(AI57)</f>
        <v>0</v>
      </c>
    </row>
    <row r="103" spans="1:226" x14ac:dyDescent="0.25">
      <c r="A103" s="1206" t="s">
        <v>325</v>
      </c>
      <c r="B103" s="1206"/>
      <c r="C103" s="1352">
        <f>C58</f>
        <v>2198</v>
      </c>
      <c r="D103" s="1352">
        <f t="shared" ref="D103:E103" si="107">D58</f>
        <v>2198</v>
      </c>
      <c r="E103" s="1352">
        <f t="shared" si="107"/>
        <v>2350</v>
      </c>
      <c r="F103" s="1352">
        <f t="shared" si="53"/>
        <v>106.91537761601455</v>
      </c>
      <c r="G103" s="1522"/>
      <c r="H103" s="1202"/>
      <c r="I103" s="1352"/>
      <c r="J103" s="1352"/>
      <c r="K103" s="1352"/>
      <c r="L103" s="1352"/>
      <c r="M103" s="1352"/>
      <c r="N103" s="1178"/>
      <c r="O103" s="1352"/>
      <c r="P103" s="1352"/>
      <c r="Q103" s="1352"/>
      <c r="R103" s="1352"/>
      <c r="S103" s="1352"/>
      <c r="T103" s="1352"/>
      <c r="U103" s="1352"/>
      <c r="V103" s="1352"/>
      <c r="W103" s="1352"/>
      <c r="X103" s="1352"/>
      <c r="Y103" s="1352"/>
      <c r="Z103" s="1352"/>
      <c r="AA103" s="1352"/>
      <c r="AB103" s="1352"/>
      <c r="AC103" s="1352"/>
      <c r="AD103" s="1352"/>
      <c r="AE103" s="1352"/>
      <c r="AF103" s="1352"/>
      <c r="AG103" s="1352">
        <f>AG58</f>
        <v>0</v>
      </c>
      <c r="AH103" s="1352"/>
      <c r="AI103" s="1352"/>
    </row>
    <row r="104" spans="1:226" x14ac:dyDescent="0.25">
      <c r="A104" s="1385" t="s">
        <v>326</v>
      </c>
      <c r="B104" s="1385"/>
      <c r="C104" s="1357">
        <f t="shared" ref="C104:E104" si="108">C59</f>
        <v>2198</v>
      </c>
      <c r="D104" s="1357">
        <f t="shared" si="108"/>
        <v>2198</v>
      </c>
      <c r="E104" s="1357">
        <f t="shared" si="108"/>
        <v>2350</v>
      </c>
      <c r="F104" s="1331">
        <f t="shared" si="53"/>
        <v>106.91537761601455</v>
      </c>
      <c r="G104" s="1568"/>
      <c r="H104" s="1568"/>
      <c r="I104" s="1357"/>
      <c r="J104" s="1357"/>
      <c r="K104" s="1357"/>
      <c r="L104" s="1357"/>
      <c r="M104" s="1357"/>
      <c r="N104" s="1366"/>
      <c r="O104" s="1357"/>
      <c r="P104" s="1357"/>
      <c r="Q104" s="1357"/>
      <c r="R104" s="1357"/>
      <c r="S104" s="1357"/>
      <c r="T104" s="1357"/>
      <c r="U104" s="1357"/>
      <c r="V104" s="1357"/>
      <c r="W104" s="1357"/>
      <c r="X104" s="1357"/>
      <c r="Y104" s="1357"/>
      <c r="Z104" s="1357"/>
      <c r="AA104" s="1357"/>
      <c r="AB104" s="1357"/>
      <c r="AC104" s="1357"/>
      <c r="AD104" s="1357"/>
      <c r="AE104" s="1357"/>
      <c r="AF104" s="1357"/>
      <c r="AG104" s="1357">
        <f>AG59</f>
        <v>0</v>
      </c>
      <c r="AH104" s="1357"/>
      <c r="AI104" s="1357"/>
    </row>
    <row r="105" spans="1:226" x14ac:dyDescent="0.25">
      <c r="A105" s="1298" t="s">
        <v>327</v>
      </c>
      <c r="B105" s="1298"/>
      <c r="C105" s="1323">
        <f t="shared" ref="C105:E105" si="109">C60</f>
        <v>2</v>
      </c>
      <c r="D105" s="1323">
        <f t="shared" si="109"/>
        <v>2</v>
      </c>
      <c r="E105" s="1323">
        <f t="shared" si="109"/>
        <v>0</v>
      </c>
      <c r="F105" s="1352">
        <f t="shared" si="53"/>
        <v>0</v>
      </c>
      <c r="G105" s="1569"/>
      <c r="H105" s="1569"/>
      <c r="I105" s="1335"/>
      <c r="J105" s="1335"/>
      <c r="K105" s="1335"/>
      <c r="L105" s="1335"/>
      <c r="M105" s="1335"/>
      <c r="N105" s="1212"/>
      <c r="O105" s="1335"/>
      <c r="P105" s="1335"/>
      <c r="Q105" s="1335"/>
      <c r="R105" s="1335"/>
      <c r="S105" s="1335"/>
      <c r="T105" s="1335"/>
      <c r="U105" s="1335"/>
      <c r="V105" s="1335"/>
      <c r="W105" s="1335"/>
      <c r="X105" s="1335"/>
      <c r="Y105" s="1335"/>
      <c r="Z105" s="1335"/>
      <c r="AA105" s="1335"/>
      <c r="AB105" s="1335"/>
      <c r="AC105" s="1335"/>
      <c r="AD105" s="1335"/>
      <c r="AE105" s="1335"/>
      <c r="AF105" s="1335"/>
      <c r="AG105" s="1323">
        <f>AG60</f>
        <v>0</v>
      </c>
      <c r="AH105" s="1335"/>
      <c r="AI105" s="1335"/>
    </row>
    <row r="106" spans="1:226" ht="29.25" x14ac:dyDescent="0.25">
      <c r="A106" s="1213" t="s">
        <v>328</v>
      </c>
      <c r="B106" s="1213"/>
      <c r="C106" s="1335">
        <f t="shared" ref="C106:E106" si="110">C61</f>
        <v>2</v>
      </c>
      <c r="D106" s="1335">
        <f t="shared" si="110"/>
        <v>2</v>
      </c>
      <c r="E106" s="1335">
        <f t="shared" si="110"/>
        <v>0</v>
      </c>
      <c r="F106" s="1352">
        <f t="shared" si="53"/>
        <v>0</v>
      </c>
      <c r="G106" s="1569"/>
      <c r="H106" s="1569"/>
      <c r="I106" s="1335"/>
      <c r="J106" s="1335"/>
      <c r="K106" s="1335"/>
      <c r="L106" s="1335"/>
      <c r="M106" s="1335"/>
      <c r="N106" s="1212"/>
      <c r="O106" s="1335"/>
      <c r="P106" s="1335"/>
      <c r="Q106" s="1335"/>
      <c r="R106" s="1335"/>
      <c r="S106" s="1335"/>
      <c r="T106" s="1335"/>
      <c r="U106" s="1335"/>
      <c r="V106" s="1335"/>
      <c r="W106" s="1335"/>
      <c r="X106" s="1335"/>
      <c r="Y106" s="1335"/>
      <c r="Z106" s="1335"/>
      <c r="AA106" s="1335"/>
      <c r="AB106" s="1335"/>
      <c r="AC106" s="1335"/>
      <c r="AD106" s="1335"/>
      <c r="AE106" s="1335"/>
      <c r="AF106" s="1335"/>
      <c r="AG106" s="1335">
        <f>AG61</f>
        <v>0</v>
      </c>
      <c r="AH106" s="1335"/>
      <c r="AI106" s="1335"/>
    </row>
    <row r="107" spans="1:226" ht="15.75" thickBot="1" x14ac:dyDescent="0.3">
      <c r="A107" s="1318" t="s">
        <v>343</v>
      </c>
      <c r="B107" s="1318"/>
      <c r="C107" s="1400">
        <f t="shared" ref="C107:E107" si="111">C62</f>
        <v>2200</v>
      </c>
      <c r="D107" s="1400">
        <f t="shared" si="111"/>
        <v>2200</v>
      </c>
      <c r="E107" s="1400">
        <f t="shared" si="111"/>
        <v>2350</v>
      </c>
      <c r="F107" s="1353">
        <f t="shared" si="53"/>
        <v>106.81818181818181</v>
      </c>
      <c r="G107" s="1570"/>
      <c r="H107" s="1570"/>
      <c r="I107" s="1353"/>
      <c r="J107" s="1353"/>
      <c r="K107" s="1353"/>
      <c r="L107" s="1353"/>
      <c r="M107" s="1353"/>
      <c r="N107" s="1222"/>
      <c r="O107" s="1353">
        <f t="shared" ref="O107:U107" si="112">O62</f>
        <v>12208.855939999999</v>
      </c>
      <c r="P107" s="1353">
        <f t="shared" si="112"/>
        <v>12208.855939999999</v>
      </c>
      <c r="Q107" s="1353">
        <f t="shared" si="112"/>
        <v>12208.855939999999</v>
      </c>
      <c r="R107" s="1353">
        <f t="shared" si="112"/>
        <v>12208.855939999999</v>
      </c>
      <c r="S107" s="1353">
        <f t="shared" si="112"/>
        <v>12208.855939999999</v>
      </c>
      <c r="T107" s="1353">
        <f t="shared" si="112"/>
        <v>12208.855939999999</v>
      </c>
      <c r="U107" s="1353">
        <f t="shared" si="112"/>
        <v>12208.855939999999</v>
      </c>
      <c r="V107" s="1353">
        <f t="shared" ref="V107:W107" si="113">V62</f>
        <v>12208.855939999999</v>
      </c>
      <c r="W107" s="1353">
        <f t="shared" si="113"/>
        <v>12208.855939999999</v>
      </c>
      <c r="X107" s="1353">
        <f t="shared" ref="X107:Y107" si="114">X62</f>
        <v>12208.855939999999</v>
      </c>
      <c r="Y107" s="1353">
        <f t="shared" si="114"/>
        <v>12208.855939999999</v>
      </c>
      <c r="Z107" s="1353">
        <f t="shared" ref="Z107" si="115">Z62</f>
        <v>12208.855939999999</v>
      </c>
      <c r="AA107" s="1353">
        <f t="shared" ref="AA107:AE107" si="116">AA62</f>
        <v>12208.855939999999</v>
      </c>
      <c r="AB107" s="1353">
        <f t="shared" si="116"/>
        <v>12099.399600000001</v>
      </c>
      <c r="AC107" s="1353">
        <f t="shared" si="116"/>
        <v>0</v>
      </c>
      <c r="AD107" s="1353">
        <f t="shared" si="116"/>
        <v>-109.45633999999882</v>
      </c>
      <c r="AE107" s="1353">
        <f t="shared" si="116"/>
        <v>-33.044499999999999</v>
      </c>
      <c r="AF107" s="1353">
        <f>AF62</f>
        <v>12066.355100000001</v>
      </c>
      <c r="AG107" s="1400">
        <f>AG62</f>
        <v>2</v>
      </c>
      <c r="AH107" s="1353">
        <f>AH62</f>
        <v>11393.03</v>
      </c>
      <c r="AI107" s="1353">
        <f>AI62</f>
        <v>11.393030000000001</v>
      </c>
    </row>
    <row r="108" spans="1:226" ht="17.25" customHeight="1" x14ac:dyDescent="0.25"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  <c r="HN108" s="791"/>
      <c r="HO108" s="791"/>
      <c r="HP108" s="791"/>
      <c r="HQ108" s="791"/>
      <c r="HR108" s="791"/>
    </row>
    <row r="111" spans="1:226" ht="15.75" x14ac:dyDescent="0.25">
      <c r="A111" s="2500" t="s">
        <v>483</v>
      </c>
      <c r="C111" s="2505">
        <f>C14+C15</f>
        <v>115</v>
      </c>
      <c r="D111" s="2505">
        <f t="shared" ref="D111:K111" si="117">D14+D15</f>
        <v>115</v>
      </c>
      <c r="E111" s="2505">
        <f t="shared" si="117"/>
        <v>114</v>
      </c>
      <c r="F111" s="2505"/>
      <c r="G111" s="2505"/>
      <c r="H111" s="2505"/>
      <c r="I111" s="2505">
        <f t="shared" si="117"/>
        <v>780</v>
      </c>
      <c r="J111" s="2505">
        <f t="shared" si="117"/>
        <v>780</v>
      </c>
      <c r="K111" s="2505">
        <f t="shared" si="117"/>
        <v>980</v>
      </c>
      <c r="L111" s="2505"/>
    </row>
    <row r="112" spans="1:226" ht="15.75" x14ac:dyDescent="0.25">
      <c r="A112" s="2500" t="s">
        <v>484</v>
      </c>
    </row>
    <row r="113" spans="1:12" ht="15.75" x14ac:dyDescent="0.25">
      <c r="A113" s="2500" t="s">
        <v>485</v>
      </c>
    </row>
    <row r="114" spans="1:12" ht="15.75" x14ac:dyDescent="0.25">
      <c r="A114" s="2500" t="s">
        <v>486</v>
      </c>
    </row>
    <row r="115" spans="1:12" ht="15.75" x14ac:dyDescent="0.25">
      <c r="A115" s="2500" t="s">
        <v>487</v>
      </c>
    </row>
    <row r="116" spans="1:12" ht="15.75" x14ac:dyDescent="0.25">
      <c r="A116" s="2500" t="s">
        <v>488</v>
      </c>
    </row>
    <row r="117" spans="1:12" ht="31.5" x14ac:dyDescent="0.25">
      <c r="A117" s="2500" t="s">
        <v>489</v>
      </c>
    </row>
    <row r="118" spans="1:12" ht="15.75" x14ac:dyDescent="0.25">
      <c r="A118" s="2500" t="s">
        <v>490</v>
      </c>
      <c r="C118" s="2505">
        <f>C13</f>
        <v>320</v>
      </c>
      <c r="D118" s="2505">
        <f t="shared" ref="D118:K118" si="118">D13</f>
        <v>320</v>
      </c>
      <c r="E118" s="2505">
        <f t="shared" si="118"/>
        <v>423</v>
      </c>
      <c r="F118" s="2505"/>
      <c r="G118" s="2505"/>
      <c r="H118" s="2505"/>
      <c r="I118" s="2505">
        <f t="shared" si="118"/>
        <v>2240</v>
      </c>
      <c r="J118" s="2505">
        <f t="shared" si="118"/>
        <v>2240</v>
      </c>
      <c r="K118" s="2505">
        <f t="shared" si="118"/>
        <v>3049</v>
      </c>
      <c r="L118" s="2505"/>
    </row>
    <row r="119" spans="1:12" ht="15.75" x14ac:dyDescent="0.25">
      <c r="A119" s="2500" t="s">
        <v>491</v>
      </c>
    </row>
    <row r="120" spans="1:12" ht="15.75" x14ac:dyDescent="0.25">
      <c r="A120" s="2500" t="s">
        <v>492</v>
      </c>
    </row>
    <row r="121" spans="1:12" ht="15.75" x14ac:dyDescent="0.25">
      <c r="A121" s="2500" t="s">
        <v>493</v>
      </c>
    </row>
    <row r="122" spans="1:12" ht="15.75" x14ac:dyDescent="0.25">
      <c r="A122" s="2500" t="s">
        <v>494</v>
      </c>
    </row>
    <row r="123" spans="1:12" ht="15.75" x14ac:dyDescent="0.25">
      <c r="A123" s="2500" t="s">
        <v>495</v>
      </c>
    </row>
    <row r="124" spans="1:12" ht="15.75" x14ac:dyDescent="0.25">
      <c r="A124" s="2500" t="s">
        <v>496</v>
      </c>
    </row>
    <row r="125" spans="1:12" ht="15.75" x14ac:dyDescent="0.25">
      <c r="A125" s="2500" t="s">
        <v>497</v>
      </c>
    </row>
    <row r="126" spans="1:12" ht="15.75" x14ac:dyDescent="0.25">
      <c r="A126" s="2500" t="s">
        <v>498</v>
      </c>
    </row>
    <row r="127" spans="1:12" ht="15.75" x14ac:dyDescent="0.25">
      <c r="A127" s="2500" t="s">
        <v>499</v>
      </c>
    </row>
    <row r="128" spans="1:12" ht="15.75" x14ac:dyDescent="0.25">
      <c r="A128" s="2500" t="s">
        <v>500</v>
      </c>
    </row>
    <row r="129" spans="1:12" ht="15.75" x14ac:dyDescent="0.25">
      <c r="A129" s="2500" t="s">
        <v>501</v>
      </c>
      <c r="C129" s="2505">
        <f>C16</f>
        <v>180</v>
      </c>
      <c r="D129" s="2505">
        <f t="shared" ref="D129:K129" si="119">D16</f>
        <v>180</v>
      </c>
      <c r="E129" s="2505">
        <f t="shared" si="119"/>
        <v>117</v>
      </c>
      <c r="F129" s="2505"/>
      <c r="G129" s="2505"/>
      <c r="H129" s="2505"/>
      <c r="I129" s="2505">
        <f t="shared" si="119"/>
        <v>1800</v>
      </c>
      <c r="J129" s="2505">
        <f t="shared" si="119"/>
        <v>1800</v>
      </c>
      <c r="K129" s="2505">
        <f t="shared" si="119"/>
        <v>1117</v>
      </c>
      <c r="L129" s="2505"/>
    </row>
    <row r="130" spans="1:12" ht="15.75" x14ac:dyDescent="0.25">
      <c r="A130" s="2500" t="s">
        <v>502</v>
      </c>
    </row>
    <row r="131" spans="1:12" ht="15.75" x14ac:dyDescent="0.25">
      <c r="A131" s="2500" t="s">
        <v>503</v>
      </c>
    </row>
    <row r="132" spans="1:12" ht="31.5" x14ac:dyDescent="0.25">
      <c r="A132" s="2500" t="s">
        <v>504</v>
      </c>
    </row>
    <row r="133" spans="1:12" ht="31.5" x14ac:dyDescent="0.25">
      <c r="A133" s="2500" t="s">
        <v>505</v>
      </c>
    </row>
    <row r="134" spans="1:12" ht="15.75" x14ac:dyDescent="0.25">
      <c r="A134" s="2500" t="s">
        <v>506</v>
      </c>
      <c r="C134" s="2505">
        <f>C11</f>
        <v>400</v>
      </c>
      <c r="D134" s="2505">
        <f t="shared" ref="D134:K134" si="120">D11</f>
        <v>400</v>
      </c>
      <c r="E134" s="2505">
        <f t="shared" si="120"/>
        <v>429</v>
      </c>
      <c r="F134" s="2505"/>
      <c r="G134" s="2505"/>
      <c r="H134" s="2505"/>
      <c r="I134" s="2505">
        <f t="shared" si="120"/>
        <v>4400</v>
      </c>
      <c r="J134" s="2505">
        <f t="shared" si="120"/>
        <v>4400</v>
      </c>
      <c r="K134" s="2505">
        <f t="shared" si="120"/>
        <v>4570</v>
      </c>
      <c r="L134" s="2505"/>
    </row>
    <row r="135" spans="1:12" ht="15.75" x14ac:dyDescent="0.25">
      <c r="A135" s="2500" t="s">
        <v>507</v>
      </c>
    </row>
    <row r="136" spans="1:12" ht="31.5" x14ac:dyDescent="0.25">
      <c r="A136" s="2500" t="s">
        <v>508</v>
      </c>
    </row>
    <row r="137" spans="1:12" ht="15.75" x14ac:dyDescent="0.25">
      <c r="A137" s="2500" t="s">
        <v>509</v>
      </c>
    </row>
    <row r="138" spans="1:12" ht="15.75" x14ac:dyDescent="0.25">
      <c r="A138" s="2500" t="s">
        <v>510</v>
      </c>
    </row>
    <row r="139" spans="1:12" ht="78.75" x14ac:dyDescent="0.25">
      <c r="A139" s="2500" t="s">
        <v>511</v>
      </c>
      <c r="C139" s="2505">
        <f>C12</f>
        <v>595</v>
      </c>
      <c r="D139" s="2505">
        <f t="shared" ref="D139:K139" si="121">D12</f>
        <v>595</v>
      </c>
      <c r="E139" s="2505">
        <f t="shared" si="121"/>
        <v>563</v>
      </c>
      <c r="F139" s="2505"/>
      <c r="G139" s="2505"/>
      <c r="H139" s="2505"/>
      <c r="I139" s="2505">
        <f t="shared" si="121"/>
        <v>4998</v>
      </c>
      <c r="J139" s="2505">
        <f t="shared" si="121"/>
        <v>4998</v>
      </c>
      <c r="K139" s="2505">
        <f t="shared" si="121"/>
        <v>4862</v>
      </c>
      <c r="L139" s="2505"/>
    </row>
    <row r="140" spans="1:12" ht="31.5" x14ac:dyDescent="0.25">
      <c r="A140" s="2500" t="s">
        <v>512</v>
      </c>
    </row>
    <row r="141" spans="1:12" ht="15.75" x14ac:dyDescent="0.25">
      <c r="A141" s="2500" t="s">
        <v>513</v>
      </c>
    </row>
    <row r="142" spans="1:12" ht="15.75" x14ac:dyDescent="0.25">
      <c r="A142" s="2500" t="s">
        <v>514</v>
      </c>
    </row>
    <row r="143" spans="1:12" ht="15.75" x14ac:dyDescent="0.25">
      <c r="A143" s="2502" t="s">
        <v>515</v>
      </c>
      <c r="C143" s="2505">
        <f>SUM(C111:C142)</f>
        <v>1610</v>
      </c>
      <c r="D143" s="2505">
        <f t="shared" ref="D143:K143" si="122">SUM(D111:D142)</f>
        <v>1610</v>
      </c>
      <c r="E143" s="2505">
        <f t="shared" si="122"/>
        <v>1646</v>
      </c>
      <c r="F143" s="2505"/>
      <c r="G143" s="2505"/>
      <c r="H143" s="2505"/>
      <c r="I143" s="2505">
        <f t="shared" si="122"/>
        <v>14218</v>
      </c>
      <c r="J143" s="2505">
        <f t="shared" si="122"/>
        <v>14218</v>
      </c>
      <c r="K143" s="2505">
        <f t="shared" si="122"/>
        <v>14578</v>
      </c>
      <c r="L143" s="2505"/>
    </row>
    <row r="144" spans="1:12" x14ac:dyDescent="0.25">
      <c r="C144" s="2505">
        <f>C143-C65</f>
        <v>0</v>
      </c>
      <c r="D144" s="2505">
        <f t="shared" ref="D144:E144" si="123">D143-D65</f>
        <v>0</v>
      </c>
      <c r="E144" s="2505">
        <f t="shared" si="123"/>
        <v>0</v>
      </c>
      <c r="I144" s="2505">
        <f t="shared" ref="I144:K144" si="124">I143-I65</f>
        <v>0</v>
      </c>
      <c r="J144" s="2505">
        <f t="shared" si="124"/>
        <v>0</v>
      </c>
      <c r="K144" s="2505">
        <f t="shared" si="124"/>
        <v>0</v>
      </c>
    </row>
    <row r="167" spans="3:9" x14ac:dyDescent="0.25">
      <c r="C167" s="2138"/>
      <c r="D167" s="2575"/>
    </row>
    <row r="168" spans="3:9" ht="24" customHeight="1" x14ac:dyDescent="0.25">
      <c r="C168" s="2138"/>
      <c r="E168" s="738">
        <v>989</v>
      </c>
      <c r="I168" s="738">
        <v>21</v>
      </c>
    </row>
  </sheetData>
  <mergeCells count="29">
    <mergeCell ref="A1:AF1"/>
    <mergeCell ref="C4:F5"/>
    <mergeCell ref="G4:H5"/>
    <mergeCell ref="I4:L5"/>
    <mergeCell ref="M4:M6"/>
    <mergeCell ref="B4:B6"/>
    <mergeCell ref="N4:N6"/>
    <mergeCell ref="AA4:AA6"/>
    <mergeCell ref="AB4:AB6"/>
    <mergeCell ref="AD4:AD6"/>
    <mergeCell ref="AE4:AE6"/>
    <mergeCell ref="AF4:AF6"/>
    <mergeCell ref="AC4:AC6"/>
    <mergeCell ref="Q4:Q6"/>
    <mergeCell ref="R4:R6"/>
    <mergeCell ref="S4:S6"/>
    <mergeCell ref="AG4:AI4"/>
    <mergeCell ref="AG5:AG6"/>
    <mergeCell ref="AH5:AH6"/>
    <mergeCell ref="AI5:AI6"/>
    <mergeCell ref="O4:O6"/>
    <mergeCell ref="P4:P6"/>
    <mergeCell ref="T4:T6"/>
    <mergeCell ref="U4:U6"/>
    <mergeCell ref="V4:V6"/>
    <mergeCell ref="W4:W6"/>
    <mergeCell ref="X4:X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Y1002"/>
  <sheetViews>
    <sheetView showZeros="0" tabSelected="1" topLeftCell="B1" zoomScale="90" zoomScaleNormal="90" zoomScaleSheetLayoutView="80" workbookViewId="0">
      <pane xSplit="2" ySplit="7" topLeftCell="D931" activePane="bottomRight" state="frozen"/>
      <selection activeCell="C173" sqref="C173"/>
      <selection pane="topRight" activeCell="C173" sqref="C173"/>
      <selection pane="bottomLeft" activeCell="C173" sqref="C173"/>
      <selection pane="bottomRight" activeCell="G938" sqref="G938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hidden="1" customWidth="1"/>
    <col min="6" max="6" width="13.42578125" style="898" customWidth="1"/>
    <col min="7" max="7" width="9" style="899" customWidth="1"/>
    <col min="8" max="8" width="11.85546875" style="27" customWidth="1"/>
    <col min="9" max="9" width="11.28515625" style="27" customWidth="1"/>
    <col min="10" max="10" width="13.5703125" style="27" customWidth="1"/>
    <col min="11" max="11" width="13.5703125" style="27" hidden="1" customWidth="1"/>
    <col min="12" max="12" width="13.5703125" style="27" customWidth="1"/>
    <col min="13" max="13" width="9.85546875" style="27" customWidth="1"/>
    <col min="14" max="14" width="11" style="27" customWidth="1"/>
    <col min="15" max="15" width="11.5703125" style="27" customWidth="1"/>
    <col min="16" max="27" width="17" style="27" hidden="1" customWidth="1"/>
    <col min="28" max="28" width="16.5703125" style="27" customWidth="1"/>
    <col min="29" max="30" width="14.140625" style="27" customWidth="1"/>
    <col min="31" max="31" width="14.42578125" style="27" customWidth="1"/>
    <col min="32" max="32" width="12.5703125" style="27" customWidth="1"/>
    <col min="33" max="33" width="17" style="27" customWidth="1"/>
    <col min="34" max="34" width="8.5703125" style="27" customWidth="1"/>
    <col min="35" max="35" width="8.85546875" style="27" customWidth="1"/>
    <col min="36" max="40" width="17" style="27" hidden="1" customWidth="1"/>
    <col min="41" max="41" width="23" style="1867" hidden="1" customWidth="1"/>
    <col min="42" max="42" width="13.28515625" style="27" hidden="1" customWidth="1"/>
    <col min="43" max="43" width="9.140625" style="27" hidden="1" customWidth="1"/>
    <col min="44" max="44" width="19.140625" style="27" customWidth="1"/>
    <col min="45" max="45" width="11.28515625" style="27" bestFit="1" customWidth="1"/>
    <col min="46" max="16384" width="9.140625" style="27"/>
  </cols>
  <sheetData>
    <row r="1" spans="1:41" ht="15" customHeight="1" x14ac:dyDescent="0.25">
      <c r="C1" s="2932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январь-декабрь 2018</v>
      </c>
      <c r="D1" s="2932"/>
      <c r="E1" s="2932"/>
      <c r="F1" s="2932"/>
      <c r="G1" s="2932"/>
      <c r="H1" s="2932"/>
      <c r="I1" s="2932"/>
      <c r="J1" s="2932"/>
      <c r="K1" s="2932"/>
      <c r="L1" s="2932"/>
      <c r="M1" s="2932"/>
      <c r="N1" s="2932"/>
      <c r="O1" s="2932"/>
      <c r="P1" s="2932"/>
      <c r="Q1" s="2932"/>
      <c r="R1" s="2932"/>
      <c r="S1" s="2932"/>
      <c r="T1" s="2932"/>
      <c r="U1" s="2932"/>
      <c r="V1" s="2932"/>
      <c r="W1" s="2932"/>
      <c r="X1" s="2932"/>
      <c r="Y1" s="2932"/>
      <c r="Z1" s="2932"/>
      <c r="AA1" s="2932"/>
      <c r="AB1" s="2932"/>
      <c r="AC1" s="2932"/>
      <c r="AD1" s="2932"/>
      <c r="AE1" s="2932"/>
      <c r="AF1" s="2932"/>
      <c r="AG1" s="2932"/>
      <c r="AH1" s="2932"/>
      <c r="AI1" s="2932"/>
      <c r="AJ1" s="2932"/>
      <c r="AK1" s="2932"/>
      <c r="AL1" s="2932"/>
      <c r="AM1" s="2598"/>
      <c r="AN1" s="2598"/>
    </row>
    <row r="2" spans="1:41" ht="33.75" customHeight="1" thickBot="1" x14ac:dyDescent="0.3">
      <c r="C2" s="2932"/>
      <c r="D2" s="2932"/>
      <c r="E2" s="2932"/>
      <c r="F2" s="2932"/>
      <c r="G2" s="2932"/>
      <c r="H2" s="2932"/>
      <c r="I2" s="2932"/>
      <c r="J2" s="2932"/>
      <c r="K2" s="2932"/>
      <c r="L2" s="2932"/>
      <c r="M2" s="2932"/>
      <c r="N2" s="2932"/>
      <c r="O2" s="2932"/>
      <c r="P2" s="2932"/>
      <c r="Q2" s="2932"/>
      <c r="R2" s="2932"/>
      <c r="S2" s="2932"/>
      <c r="T2" s="2932"/>
      <c r="U2" s="2932"/>
      <c r="V2" s="2932"/>
      <c r="W2" s="2932"/>
      <c r="X2" s="2932"/>
      <c r="Y2" s="2932"/>
      <c r="Z2" s="2932"/>
      <c r="AA2" s="2932"/>
      <c r="AB2" s="2932"/>
      <c r="AC2" s="2932"/>
      <c r="AD2" s="2932"/>
      <c r="AE2" s="2932"/>
      <c r="AF2" s="2932"/>
      <c r="AG2" s="2932"/>
      <c r="AH2" s="2932"/>
      <c r="AI2" s="2932"/>
      <c r="AJ2" s="2932"/>
      <c r="AK2" s="2932"/>
      <c r="AL2" s="2932"/>
      <c r="AM2" s="2598"/>
      <c r="AN2" s="2598"/>
    </row>
    <row r="3" spans="1:41" ht="15" hidden="1" customHeight="1" thickBot="1" x14ac:dyDescent="0.3">
      <c r="C3" s="897">
        <v>12</v>
      </c>
    </row>
    <row r="4" spans="1:41" ht="30" customHeight="1" thickBot="1" x14ac:dyDescent="0.3">
      <c r="C4" s="900" t="s">
        <v>1</v>
      </c>
      <c r="D4" s="2944" t="s">
        <v>176</v>
      </c>
      <c r="E4" s="2945"/>
      <c r="F4" s="2945"/>
      <c r="G4" s="2946"/>
      <c r="H4" s="2921" t="s">
        <v>442</v>
      </c>
      <c r="I4" s="2922"/>
      <c r="J4" s="2921" t="s">
        <v>444</v>
      </c>
      <c r="K4" s="2925"/>
      <c r="L4" s="2925"/>
      <c r="M4" s="2922"/>
      <c r="N4" s="2927" t="s">
        <v>181</v>
      </c>
      <c r="O4" s="2927" t="s">
        <v>182</v>
      </c>
      <c r="P4" s="2905" t="s">
        <v>446</v>
      </c>
      <c r="Q4" s="2905" t="s">
        <v>476</v>
      </c>
      <c r="R4" s="2905" t="s">
        <v>481</v>
      </c>
      <c r="S4" s="2905" t="s">
        <v>520</v>
      </c>
      <c r="T4" s="2905" t="s">
        <v>540</v>
      </c>
      <c r="U4" s="2905" t="s">
        <v>542</v>
      </c>
      <c r="V4" s="2905" t="s">
        <v>547</v>
      </c>
      <c r="W4" s="2905" t="s">
        <v>550</v>
      </c>
      <c r="X4" s="2905" t="s">
        <v>559</v>
      </c>
      <c r="Y4" s="2905" t="s">
        <v>561</v>
      </c>
      <c r="Z4" s="2905" t="s">
        <v>567</v>
      </c>
      <c r="AA4" s="2905" t="s">
        <v>573</v>
      </c>
      <c r="AB4" s="2905" t="s">
        <v>572</v>
      </c>
      <c r="AC4" s="2905" t="s">
        <v>174</v>
      </c>
      <c r="AD4" s="2910" t="s">
        <v>393</v>
      </c>
      <c r="AE4" s="2905" t="s">
        <v>51</v>
      </c>
      <c r="AF4" s="2905" t="s">
        <v>175</v>
      </c>
      <c r="AG4" s="2905" t="s">
        <v>394</v>
      </c>
      <c r="AH4" s="2905" t="s">
        <v>367</v>
      </c>
      <c r="AI4" s="2942" t="s">
        <v>368</v>
      </c>
      <c r="AJ4" s="2935" t="s">
        <v>564</v>
      </c>
      <c r="AK4" s="2936"/>
      <c r="AL4" s="2937"/>
      <c r="AM4" s="2488" t="s">
        <v>478</v>
      </c>
      <c r="AN4" s="2488" t="s">
        <v>478</v>
      </c>
    </row>
    <row r="5" spans="1:41" ht="15" customHeight="1" thickBot="1" x14ac:dyDescent="0.3">
      <c r="C5" s="901"/>
      <c r="D5" s="2947"/>
      <c r="E5" s="2948"/>
      <c r="F5" s="2948"/>
      <c r="G5" s="2949"/>
      <c r="H5" s="2923"/>
      <c r="I5" s="2924"/>
      <c r="J5" s="2923"/>
      <c r="K5" s="2926"/>
      <c r="L5" s="2926"/>
      <c r="M5" s="2924"/>
      <c r="N5" s="2928"/>
      <c r="O5" s="2930"/>
      <c r="P5" s="2906"/>
      <c r="Q5" s="2906"/>
      <c r="R5" s="2906"/>
      <c r="S5" s="2906"/>
      <c r="T5" s="2906"/>
      <c r="U5" s="2906"/>
      <c r="V5" s="2906"/>
      <c r="W5" s="2906"/>
      <c r="X5" s="2906"/>
      <c r="Y5" s="2906"/>
      <c r="Z5" s="2906"/>
      <c r="AA5" s="2906"/>
      <c r="AB5" s="2906"/>
      <c r="AC5" s="2906"/>
      <c r="AD5" s="2911"/>
      <c r="AE5" s="2906"/>
      <c r="AF5" s="2906"/>
      <c r="AG5" s="2906"/>
      <c r="AH5" s="2906"/>
      <c r="AI5" s="2943"/>
      <c r="AJ5" s="2938" t="s">
        <v>437</v>
      </c>
      <c r="AK5" s="2940" t="s">
        <v>438</v>
      </c>
      <c r="AL5" s="2933" t="s">
        <v>439</v>
      </c>
      <c r="AM5" s="2465"/>
      <c r="AN5" s="2465"/>
    </row>
    <row r="6" spans="1:41" ht="77.25" customHeight="1" thickBot="1" x14ac:dyDescent="0.3">
      <c r="A6" s="27">
        <v>1</v>
      </c>
      <c r="C6" s="902" t="s">
        <v>2</v>
      </c>
      <c r="D6" s="2196" t="s">
        <v>443</v>
      </c>
      <c r="E6" s="2597" t="s">
        <v>570</v>
      </c>
      <c r="F6" s="1862" t="s">
        <v>576</v>
      </c>
      <c r="G6" s="1862" t="s">
        <v>178</v>
      </c>
      <c r="H6" s="2597" t="s">
        <v>179</v>
      </c>
      <c r="I6" s="1863" t="s">
        <v>177</v>
      </c>
      <c r="J6" s="1862" t="s">
        <v>443</v>
      </c>
      <c r="K6" s="2597" t="s">
        <v>570</v>
      </c>
      <c r="L6" s="1862" t="s">
        <v>177</v>
      </c>
      <c r="M6" s="1862" t="s">
        <v>178</v>
      </c>
      <c r="N6" s="2929"/>
      <c r="O6" s="2931"/>
      <c r="P6" s="2907"/>
      <c r="Q6" s="2907"/>
      <c r="R6" s="2907"/>
      <c r="S6" s="2907"/>
      <c r="T6" s="2907"/>
      <c r="U6" s="2907"/>
      <c r="V6" s="2907"/>
      <c r="W6" s="2907"/>
      <c r="X6" s="2907"/>
      <c r="Y6" s="2907"/>
      <c r="Z6" s="2907"/>
      <c r="AA6" s="2907"/>
      <c r="AB6" s="2907"/>
      <c r="AC6" s="2907"/>
      <c r="AD6" s="2912"/>
      <c r="AE6" s="2907"/>
      <c r="AF6" s="2907"/>
      <c r="AG6" s="2907"/>
      <c r="AH6" s="2907"/>
      <c r="AI6" s="2943"/>
      <c r="AJ6" s="2939"/>
      <c r="AK6" s="2941"/>
      <c r="AL6" s="2934"/>
      <c r="AM6" s="2465"/>
      <c r="AN6" s="2465"/>
    </row>
    <row r="7" spans="1:41" s="5" customFormat="1" ht="15.75" thickBot="1" x14ac:dyDescent="0.3">
      <c r="A7" s="27">
        <v>1</v>
      </c>
      <c r="B7" s="27"/>
      <c r="C7" s="21">
        <v>1</v>
      </c>
      <c r="D7" s="2197">
        <v>3</v>
      </c>
      <c r="E7" s="1864">
        <v>4</v>
      </c>
      <c r="F7" s="1864">
        <v>5</v>
      </c>
      <c r="G7" s="1864">
        <v>6</v>
      </c>
      <c r="H7" s="1863">
        <v>7</v>
      </c>
      <c r="I7" s="1863">
        <v>8</v>
      </c>
      <c r="J7" s="1863">
        <v>9</v>
      </c>
      <c r="K7" s="1863">
        <v>10</v>
      </c>
      <c r="L7" s="1863">
        <v>11</v>
      </c>
      <c r="M7" s="1863">
        <v>12</v>
      </c>
      <c r="N7" s="1863">
        <v>13</v>
      </c>
      <c r="O7" s="1863">
        <v>14</v>
      </c>
      <c r="P7" s="1865"/>
      <c r="Q7" s="1865"/>
      <c r="R7" s="1865"/>
      <c r="S7" s="1865"/>
      <c r="T7" s="1865"/>
      <c r="U7" s="1865"/>
      <c r="V7" s="1865"/>
      <c r="W7" s="1865"/>
      <c r="X7" s="1865"/>
      <c r="Y7" s="1865"/>
      <c r="Z7" s="1865"/>
      <c r="AA7" s="1865"/>
      <c r="AB7" s="1865">
        <v>15</v>
      </c>
      <c r="AC7" s="1865">
        <v>16</v>
      </c>
      <c r="AD7" s="1865">
        <v>17</v>
      </c>
      <c r="AE7" s="1865">
        <v>18</v>
      </c>
      <c r="AF7" s="1865">
        <v>19</v>
      </c>
      <c r="AG7" s="1865">
        <v>20</v>
      </c>
      <c r="AH7" s="739">
        <v>21</v>
      </c>
      <c r="AI7" s="1865">
        <v>22</v>
      </c>
      <c r="AJ7" s="1865"/>
      <c r="AK7" s="2599"/>
      <c r="AL7" s="1865"/>
      <c r="AM7" s="2466"/>
      <c r="AN7" s="2466"/>
      <c r="AO7" s="1868"/>
    </row>
    <row r="8" spans="1:41" s="905" customFormat="1" ht="15" customHeight="1" x14ac:dyDescent="0.25">
      <c r="A8" s="27">
        <v>1</v>
      </c>
      <c r="B8" s="27">
        <v>1</v>
      </c>
      <c r="C8" s="2601" t="s">
        <v>131</v>
      </c>
      <c r="D8" s="50">
        <f>'1 уровень'!E1845</f>
        <v>0</v>
      </c>
      <c r="E8" s="50">
        <f>'1 уровень'!F1845</f>
        <v>0</v>
      </c>
      <c r="F8" s="50">
        <f>'1 уровень'!G1845</f>
        <v>0</v>
      </c>
      <c r="G8" s="903">
        <f>'1 уровень'!H1845</f>
        <v>0</v>
      </c>
      <c r="H8" s="1295">
        <f>'1 уровень'!I1845</f>
        <v>0</v>
      </c>
      <c r="I8" s="1295">
        <f>'1 уровень'!J1845</f>
        <v>0</v>
      </c>
      <c r="J8" s="1295">
        <f>'1 уровень'!K1845</f>
        <v>0</v>
      </c>
      <c r="K8" s="1295">
        <f>'1 уровень'!L1845</f>
        <v>0</v>
      </c>
      <c r="L8" s="1295">
        <f>'1 уровень'!M1845</f>
        <v>0</v>
      </c>
      <c r="M8" s="1295">
        <f>'1 уровень'!N1845</f>
        <v>0</v>
      </c>
      <c r="N8" s="1295">
        <f>'1 уровень'!O1845</f>
        <v>0</v>
      </c>
      <c r="O8" s="1295">
        <f>'1 уровень'!P1845</f>
        <v>0</v>
      </c>
      <c r="P8" s="28">
        <f>'1 уровень'!Q1845</f>
        <v>5911443.1069307001</v>
      </c>
      <c r="Q8" s="28">
        <f>'1 уровень'!R1845</f>
        <v>5911443.1069307001</v>
      </c>
      <c r="R8" s="28">
        <f>'1 уровень'!S1845</f>
        <v>5913633.2116446989</v>
      </c>
      <c r="S8" s="28">
        <f>'1 уровень'!T1845</f>
        <v>5913633.2116446989</v>
      </c>
      <c r="T8" s="28">
        <f>'1 уровень'!U1845</f>
        <v>5913886.7681152998</v>
      </c>
      <c r="U8" s="28">
        <f>'1 уровень'!V1845</f>
        <v>5913997.1039153012</v>
      </c>
      <c r="V8" s="28">
        <f>'1 уровень'!W1845</f>
        <v>5906464.8410689998</v>
      </c>
      <c r="W8" s="28">
        <f>'1 уровень'!X1845</f>
        <v>5882835.2474850006</v>
      </c>
      <c r="X8" s="28">
        <f>'1 уровень'!Y1845</f>
        <v>5882835.2474850006</v>
      </c>
      <c r="Y8" s="28">
        <f>'1 уровень'!Z1845</f>
        <v>5878192.1163243502</v>
      </c>
      <c r="Z8" s="28">
        <f>'1 уровень'!AA1845</f>
        <v>5887279.6052094838</v>
      </c>
      <c r="AA8" s="28">
        <f>'1 уровень'!AB1845</f>
        <v>5888086.9643573835</v>
      </c>
      <c r="AB8" s="28">
        <f>'1 уровень'!AC1845</f>
        <v>5888086.9643573835</v>
      </c>
      <c r="AC8" s="28">
        <f>'1 уровень'!AD1845</f>
        <v>5910831.150510001</v>
      </c>
      <c r="AD8" s="1716">
        <f>'1 уровень'!AE1845</f>
        <v>-3266.9400900000001</v>
      </c>
      <c r="AE8" s="28">
        <f>'1 уровень'!AF1845</f>
        <v>22744.186152616483</v>
      </c>
      <c r="AF8" s="28">
        <f>'1 уровень'!AG1845</f>
        <v>-25018.319882</v>
      </c>
      <c r="AG8" s="904">
        <f>'1 уровень'!AH1845</f>
        <v>5882545.8905379986</v>
      </c>
      <c r="AH8" s="28">
        <f>AC8/AB8*100</f>
        <v>100.38627463028817</v>
      </c>
      <c r="AI8" s="28">
        <f>AG8/AB8*100</f>
        <v>99.905893478596241</v>
      </c>
      <c r="AJ8" s="904">
        <f>'1 уровень'!AI1845</f>
        <v>0</v>
      </c>
      <c r="AK8" s="904">
        <f>'1 уровень'!AJ1845</f>
        <v>52639114.129999988</v>
      </c>
      <c r="AL8" s="28">
        <f>'1 уровень'!AK1845</f>
        <v>52639.114129999987</v>
      </c>
      <c r="AM8" s="2467"/>
      <c r="AN8" s="2467"/>
      <c r="AO8" s="1869">
        <f t="shared" ref="AO8:AO39" si="0">W8*1000</f>
        <v>5882835247.4850006</v>
      </c>
    </row>
    <row r="9" spans="1:41" s="905" customFormat="1" ht="15" customHeight="1" x14ac:dyDescent="0.25">
      <c r="A9" s="27">
        <v>1</v>
      </c>
      <c r="B9" s="27">
        <v>1</v>
      </c>
      <c r="C9" s="2602" t="s">
        <v>7</v>
      </c>
      <c r="D9" s="53">
        <f>'1 уровень'!E1846</f>
        <v>48153</v>
      </c>
      <c r="E9" s="45">
        <f>'1 уровень'!F1846</f>
        <v>48153</v>
      </c>
      <c r="F9" s="45">
        <f>'1 уровень'!G1846</f>
        <v>49825</v>
      </c>
      <c r="G9" s="907">
        <f>'1 уровень'!H1846</f>
        <v>103.47226548709322</v>
      </c>
      <c r="H9" s="36">
        <f>'1 уровень'!I1846</f>
        <v>9.0183166157871781</v>
      </c>
      <c r="I9" s="36">
        <f>'1 уровень'!J1846</f>
        <v>8.5023783241344706</v>
      </c>
      <c r="J9" s="36">
        <f>'1 уровень'!K1846</f>
        <v>434259</v>
      </c>
      <c r="K9" s="36">
        <f>'1 уровень'!L1846</f>
        <v>434259</v>
      </c>
      <c r="L9" s="36">
        <f>'1 уровень'!M1846</f>
        <v>423631</v>
      </c>
      <c r="M9" s="36">
        <f>'1 уровень'!N1846</f>
        <v>97.552612611367877</v>
      </c>
      <c r="N9" s="36">
        <f>'1 уровень'!O1846</f>
        <v>1316.6897058823529</v>
      </c>
      <c r="O9" s="36">
        <f>'1 уровень'!P1846</f>
        <v>321.73943344997315</v>
      </c>
      <c r="P9" s="29">
        <f>'1 уровень'!Q1846</f>
        <v>1729460.4725327</v>
      </c>
      <c r="Q9" s="29">
        <f>'1 уровень'!R1846</f>
        <v>1729460.4725327</v>
      </c>
      <c r="R9" s="29">
        <f>'1 уровень'!S1846</f>
        <v>1731464.2706227002</v>
      </c>
      <c r="S9" s="29">
        <f>'1 уровень'!T1846</f>
        <v>1731464.2706227002</v>
      </c>
      <c r="T9" s="29">
        <f>'1 уровень'!U1846</f>
        <v>1731412.1188232999</v>
      </c>
      <c r="U9" s="29">
        <f>'1 уровень'!V1846</f>
        <v>1731201.4846233001</v>
      </c>
      <c r="V9" s="29">
        <f>'1 уровень'!W1846</f>
        <v>1717615.9345270002</v>
      </c>
      <c r="W9" s="29">
        <f>'1 уровень'!X1846</f>
        <v>1706123.6695850003</v>
      </c>
      <c r="X9" s="29">
        <f>'1 уровень'!Y1846</f>
        <v>1706123.6695850003</v>
      </c>
      <c r="Y9" s="29">
        <f>'1 уровень'!Z1846</f>
        <v>1703061.7703883499</v>
      </c>
      <c r="Z9" s="29">
        <f>'1 уровень'!AA1846</f>
        <v>1709956.6807474834</v>
      </c>
      <c r="AA9" s="29">
        <f>'1 уровень'!AB1846</f>
        <v>1708802.9673453833</v>
      </c>
      <c r="AB9" s="29">
        <f>'1 уровень'!AC1846</f>
        <v>1708802.9673453833</v>
      </c>
      <c r="AC9" s="29">
        <f>'1 уровень'!AD1846</f>
        <v>1740169.22172</v>
      </c>
      <c r="AD9" s="29">
        <f>'1 уровень'!AE1846</f>
        <v>-3309.2047499999999</v>
      </c>
      <c r="AE9" s="29">
        <f>'1 уровень'!AF1846</f>
        <v>31366.254374616798</v>
      </c>
      <c r="AF9" s="29">
        <f>'1 уровень'!AG1846</f>
        <v>-11966.57099</v>
      </c>
      <c r="AG9" s="908">
        <f>'1 уровень'!AH1846</f>
        <v>1724893.4459800001</v>
      </c>
      <c r="AH9" s="29">
        <f>AC9/AB9*100</f>
        <v>101.83556881477939</v>
      </c>
      <c r="AI9" s="29">
        <f>AG9/AB9*100</f>
        <v>100.94162281679633</v>
      </c>
      <c r="AJ9" s="45">
        <f>'1 уровень'!AI1846</f>
        <v>269</v>
      </c>
      <c r="AK9" s="45">
        <f>'1 уровень'!AJ1846</f>
        <v>9199889.5100000016</v>
      </c>
      <c r="AL9" s="45">
        <f>'1 уровень'!AK1846</f>
        <v>9199.8895100000009</v>
      </c>
      <c r="AM9" s="2468"/>
      <c r="AN9" s="2468"/>
      <c r="AO9" s="1869">
        <f t="shared" si="0"/>
        <v>1706123669.5850003</v>
      </c>
    </row>
    <row r="10" spans="1:41" s="905" customFormat="1" ht="50.25" customHeight="1" x14ac:dyDescent="0.25">
      <c r="A10" s="27">
        <v>1</v>
      </c>
      <c r="B10" s="27">
        <v>1</v>
      </c>
      <c r="C10" s="2603" t="s">
        <v>275</v>
      </c>
      <c r="D10" s="30">
        <f>'1 уровень'!E1847</f>
        <v>864</v>
      </c>
      <c r="E10" s="30">
        <f>'1 уровень'!F1847</f>
        <v>864</v>
      </c>
      <c r="F10" s="30">
        <f>'1 уровень'!G1847</f>
        <v>856</v>
      </c>
      <c r="G10" s="909">
        <f>'1 уровень'!H1847</f>
        <v>99.074074074074076</v>
      </c>
      <c r="H10" s="910">
        <f>'1 уровень'!I1847</f>
        <v>0</v>
      </c>
      <c r="I10" s="910">
        <f>'1 уровень'!J1847</f>
        <v>0</v>
      </c>
      <c r="J10" s="29">
        <f>'1 уровень'!K1847</f>
        <v>0</v>
      </c>
      <c r="K10" s="29">
        <f>'1 уровень'!L1847</f>
        <v>0</v>
      </c>
      <c r="L10" s="29">
        <f>'1 уровень'!M1847</f>
        <v>0</v>
      </c>
      <c r="M10" s="29">
        <f>'1 уровень'!N1847</f>
        <v>0</v>
      </c>
      <c r="N10" s="29">
        <f>'1 уровень'!O1847</f>
        <v>0</v>
      </c>
      <c r="O10" s="29">
        <f>'1 уровень'!P1847</f>
        <v>0</v>
      </c>
      <c r="P10" s="29">
        <f>'1 уровень'!Q1847</f>
        <v>125859.21288070001</v>
      </c>
      <c r="Q10" s="29">
        <f>'1 уровень'!R1847</f>
        <v>125859.21288070001</v>
      </c>
      <c r="R10" s="29">
        <f>'1 уровень'!S1847</f>
        <v>125859.21288070001</v>
      </c>
      <c r="S10" s="29">
        <f>'1 уровень'!T1847</f>
        <v>125859.21288070001</v>
      </c>
      <c r="T10" s="29">
        <f>'1 уровень'!U1847</f>
        <v>125807.06108299999</v>
      </c>
      <c r="U10" s="29">
        <f>'1 уровень'!V1847</f>
        <v>125807.06108299999</v>
      </c>
      <c r="V10" s="29">
        <f>'1 уровень'!W1847</f>
        <v>125328.95344669999</v>
      </c>
      <c r="W10" s="29">
        <f>'1 уровень'!X1847</f>
        <v>130082.0355247</v>
      </c>
      <c r="X10" s="29">
        <f>'1 уровень'!Y1847</f>
        <v>130082.0355247</v>
      </c>
      <c r="Y10" s="29">
        <f>'1 уровень'!Z1847</f>
        <v>130082.03552300001</v>
      </c>
      <c r="Z10" s="29">
        <f>'1 уровень'!AA1847</f>
        <v>130034.617484</v>
      </c>
      <c r="AA10" s="29">
        <f>'1 уровень'!AB1847</f>
        <v>131295.18238190003</v>
      </c>
      <c r="AB10" s="29">
        <f>'1 уровень'!AC1847</f>
        <v>131295.18238190003</v>
      </c>
      <c r="AC10" s="29">
        <f>'1 уровень'!AD1847</f>
        <v>124126.98300999998</v>
      </c>
      <c r="AD10" s="29">
        <f>'1 уровень'!AE1847</f>
        <v>0</v>
      </c>
      <c r="AE10" s="29">
        <f>'1 уровень'!AF1847</f>
        <v>-7168.1993719000238</v>
      </c>
      <c r="AF10" s="29">
        <f>'1 уровень'!AG1847</f>
        <v>0</v>
      </c>
      <c r="AG10" s="908">
        <f>'1 уровень'!AH1847</f>
        <v>124126.98300999998</v>
      </c>
      <c r="AH10" s="29">
        <f>AC10/AB10*100</f>
        <v>94.540394215646231</v>
      </c>
      <c r="AI10" s="29">
        <f>AG10/AB10*100</f>
        <v>94.540394215646231</v>
      </c>
      <c r="AJ10" s="30">
        <f>'1 уровень'!AI1847</f>
        <v>0</v>
      </c>
      <c r="AK10" s="30">
        <f>'1 уровень'!AJ1847</f>
        <v>0</v>
      </c>
      <c r="AL10" s="30">
        <f>'1 уровень'!AK1847</f>
        <v>0</v>
      </c>
      <c r="AM10" s="2468"/>
      <c r="AN10" s="2468"/>
      <c r="AO10" s="1869">
        <f t="shared" si="0"/>
        <v>130082035.5247</v>
      </c>
    </row>
    <row r="11" spans="1:41" s="905" customFormat="1" ht="42" customHeight="1" x14ac:dyDescent="0.25">
      <c r="A11" s="27">
        <v>1</v>
      </c>
      <c r="B11" s="27">
        <v>1</v>
      </c>
      <c r="C11" s="2604" t="s">
        <v>277</v>
      </c>
      <c r="D11" s="30">
        <f>'1 уровень'!E1848</f>
        <v>2600</v>
      </c>
      <c r="E11" s="30">
        <f>'1 уровень'!F1848</f>
        <v>2600</v>
      </c>
      <c r="F11" s="30">
        <f>'1 уровень'!G1848</f>
        <v>2602</v>
      </c>
      <c r="G11" s="909">
        <f>'1 уровень'!H1848</f>
        <v>100.07692307692308</v>
      </c>
      <c r="H11" s="30">
        <f>'1 уровень'!I1848</f>
        <v>13</v>
      </c>
      <c r="I11" s="30">
        <f>'1 уровень'!J1848</f>
        <v>13.014219830899307</v>
      </c>
      <c r="J11" s="30">
        <f>'1 уровень'!K1848</f>
        <v>33800</v>
      </c>
      <c r="K11" s="30">
        <f>'1 уровень'!L1848</f>
        <v>33800</v>
      </c>
      <c r="L11" s="30">
        <f>'1 уровень'!M1848</f>
        <v>33863</v>
      </c>
      <c r="M11" s="30">
        <f>'1 уровень'!N1848</f>
        <v>100.18639053254439</v>
      </c>
      <c r="N11" s="30">
        <f>'1 уровень'!O1848</f>
        <v>105.625</v>
      </c>
      <c r="O11" s="30">
        <f>'1 уровень'!P1848</f>
        <v>320.596449704142</v>
      </c>
      <c r="P11" s="29">
        <f>'1 уровень'!Q1848</f>
        <v>85529.026799999992</v>
      </c>
      <c r="Q11" s="29">
        <f>'1 уровень'!R1848</f>
        <v>85529.026799999992</v>
      </c>
      <c r="R11" s="29">
        <f>'1 уровень'!S1848</f>
        <v>87525.146519999995</v>
      </c>
      <c r="S11" s="29">
        <f>'1 уровень'!T1848</f>
        <v>87525.146519999995</v>
      </c>
      <c r="T11" s="29">
        <f>'1 уровень'!U1848</f>
        <v>87525.146519999995</v>
      </c>
      <c r="U11" s="29">
        <f>'1 уровень'!V1848</f>
        <v>87525.146519999995</v>
      </c>
      <c r="V11" s="29">
        <f>'1 уровень'!W1848</f>
        <v>87525.146519999995</v>
      </c>
      <c r="W11" s="29">
        <f>'1 уровень'!X1848</f>
        <v>87525.146519999995</v>
      </c>
      <c r="X11" s="29">
        <f>'1 уровень'!Y1848</f>
        <v>87525.146519999995</v>
      </c>
      <c r="Y11" s="29">
        <f>'1 уровень'!Z1848</f>
        <v>87525.146519999995</v>
      </c>
      <c r="Z11" s="29">
        <f>'1 уровень'!AA1848</f>
        <v>87521.10695999999</v>
      </c>
      <c r="AA11" s="29">
        <f>'1 уровень'!AB1848</f>
        <v>87521.10695999999</v>
      </c>
      <c r="AB11" s="29">
        <f>'1 уровень'!AC1848</f>
        <v>87521.10695999999</v>
      </c>
      <c r="AC11" s="30">
        <f>'1 уровень'!AD1848</f>
        <v>87519.664260000005</v>
      </c>
      <c r="AD11" s="30">
        <f>'1 уровень'!AE1848</f>
        <v>0</v>
      </c>
      <c r="AE11" s="29">
        <f>'1 уровень'!AF1848</f>
        <v>-1.4426999999850523</v>
      </c>
      <c r="AF11" s="30">
        <f>'1 уровень'!AG1848</f>
        <v>-511.14058999999997</v>
      </c>
      <c r="AG11" s="911">
        <f>'1 уровень'!AH1848</f>
        <v>87008.52367000001</v>
      </c>
      <c r="AH11" s="29">
        <f>AC11/AB11*100</f>
        <v>99.998351597631597</v>
      </c>
      <c r="AI11" s="30">
        <f>AG11/AB11*100</f>
        <v>99.414331802002636</v>
      </c>
      <c r="AJ11" s="30">
        <f>'1 уровень'!AI1848</f>
        <v>1</v>
      </c>
      <c r="AK11" s="30">
        <f>'1 уровень'!AJ1848</f>
        <v>17023.86</v>
      </c>
      <c r="AL11" s="30">
        <f>'1 уровень'!AK1848</f>
        <v>17.023859999999999</v>
      </c>
      <c r="AM11" s="2469"/>
      <c r="AN11" s="2469"/>
      <c r="AO11" s="1869">
        <f t="shared" si="0"/>
        <v>87525146.519999996</v>
      </c>
    </row>
    <row r="12" spans="1:41" s="905" customFormat="1" ht="15" customHeight="1" x14ac:dyDescent="0.25">
      <c r="A12" s="27">
        <v>1</v>
      </c>
      <c r="B12" s="27">
        <v>1</v>
      </c>
      <c r="C12" s="2605" t="s">
        <v>301</v>
      </c>
      <c r="D12" s="30">
        <f>'1 уровень'!E1849</f>
        <v>0</v>
      </c>
      <c r="E12" s="30">
        <f>'1 уровень'!F1849</f>
        <v>0</v>
      </c>
      <c r="F12" s="30">
        <f>'1 уровень'!G1849</f>
        <v>0</v>
      </c>
      <c r="G12" s="909">
        <f>'1 уровень'!H1849</f>
        <v>0</v>
      </c>
      <c r="H12" s="910">
        <f>'1 уровень'!I1849</f>
        <v>0</v>
      </c>
      <c r="I12" s="910">
        <f>'1 уровень'!J1849</f>
        <v>0</v>
      </c>
      <c r="J12" s="29">
        <f>'1 уровень'!K1849</f>
        <v>0</v>
      </c>
      <c r="K12" s="29">
        <f>'1 уровень'!L1849</f>
        <v>0</v>
      </c>
      <c r="L12" s="29">
        <f>'1 уровень'!M1849</f>
        <v>0</v>
      </c>
      <c r="M12" s="29">
        <f>'1 уровень'!N1849</f>
        <v>0</v>
      </c>
      <c r="N12" s="29">
        <f>'1 уровень'!O1849</f>
        <v>0</v>
      </c>
      <c r="O12" s="29">
        <f>'1 уровень'!P1849</f>
        <v>0</v>
      </c>
      <c r="P12" s="29">
        <f>'1 уровень'!Q1849</f>
        <v>0</v>
      </c>
      <c r="Q12" s="29">
        <f>'1 уровень'!R1849</f>
        <v>0</v>
      </c>
      <c r="R12" s="29">
        <f>'1 уровень'!S1849</f>
        <v>0</v>
      </c>
      <c r="S12" s="29">
        <f>'1 уровень'!T1849</f>
        <v>0</v>
      </c>
      <c r="T12" s="29">
        <f>'1 уровень'!U1849</f>
        <v>0</v>
      </c>
      <c r="U12" s="29">
        <f>'1 уровень'!V1849</f>
        <v>0</v>
      </c>
      <c r="V12" s="29">
        <f>'1 уровень'!W1849</f>
        <v>0</v>
      </c>
      <c r="W12" s="29">
        <f>'1 уровень'!X1849</f>
        <v>0</v>
      </c>
      <c r="X12" s="29">
        <f>'1 уровень'!Y1849</f>
        <v>0</v>
      </c>
      <c r="Y12" s="29">
        <f>'1 уровень'!Z1849</f>
        <v>0</v>
      </c>
      <c r="Z12" s="29">
        <f>'1 уровень'!AA1849</f>
        <v>0</v>
      </c>
      <c r="AA12" s="29">
        <f>'1 уровень'!AB1849</f>
        <v>0</v>
      </c>
      <c r="AB12" s="29">
        <f>'1 уровень'!AC1849</f>
        <v>0</v>
      </c>
      <c r="AC12" s="29">
        <f>'1 уровень'!AD1849</f>
        <v>0</v>
      </c>
      <c r="AD12" s="29">
        <f>'1 уровень'!AE1849</f>
        <v>0</v>
      </c>
      <c r="AE12" s="29">
        <f>'1 уровень'!AF1849</f>
        <v>0</v>
      </c>
      <c r="AF12" s="29">
        <f>'1 уровень'!AG1849</f>
        <v>0</v>
      </c>
      <c r="AG12" s="908">
        <f>'1 уровень'!AH1849</f>
        <v>0</v>
      </c>
      <c r="AH12" s="29"/>
      <c r="AI12" s="29"/>
      <c r="AJ12" s="30">
        <f>'1 уровень'!AI1849</f>
        <v>0</v>
      </c>
      <c r="AK12" s="30">
        <f>'1 уровень'!AJ1849</f>
        <v>0</v>
      </c>
      <c r="AL12" s="30">
        <f>'1 уровень'!AK1849</f>
        <v>0</v>
      </c>
      <c r="AM12" s="2468"/>
      <c r="AN12" s="2468"/>
      <c r="AO12" s="1869">
        <f t="shared" si="0"/>
        <v>0</v>
      </c>
    </row>
    <row r="13" spans="1:41" s="905" customFormat="1" ht="15" customHeight="1" x14ac:dyDescent="0.25">
      <c r="A13" s="27">
        <v>1</v>
      </c>
      <c r="B13" s="27">
        <v>1</v>
      </c>
      <c r="C13" s="1416" t="s">
        <v>360</v>
      </c>
      <c r="D13" s="52">
        <f>'1 уровень'!E1850</f>
        <v>361395.44444444438</v>
      </c>
      <c r="E13" s="52">
        <f>'1 уровень'!F1850</f>
        <v>361395.44444444438</v>
      </c>
      <c r="F13" s="52">
        <f>'1 уровень'!G1850</f>
        <v>411129.11111111107</v>
      </c>
      <c r="G13" s="909">
        <f>'1 уровень'!H1850</f>
        <v>113.76156435594251</v>
      </c>
      <c r="H13" s="910">
        <f>'1 уровень'!I1850</f>
        <v>0</v>
      </c>
      <c r="I13" s="910">
        <f>'1 уровень'!J1850</f>
        <v>0</v>
      </c>
      <c r="J13" s="29">
        <f>'1 уровень'!K1850</f>
        <v>0</v>
      </c>
      <c r="K13" s="29">
        <f>'1 уровень'!L1850</f>
        <v>0</v>
      </c>
      <c r="L13" s="29">
        <f>'1 уровень'!M1850</f>
        <v>0</v>
      </c>
      <c r="M13" s="29">
        <f>'1 уровень'!N1850</f>
        <v>0</v>
      </c>
      <c r="N13" s="29">
        <f>'1 уровень'!O1850</f>
        <v>0</v>
      </c>
      <c r="O13" s="29">
        <f>'1 уровень'!P1850</f>
        <v>0</v>
      </c>
      <c r="P13" s="29">
        <f>'1 уровень'!Q1850</f>
        <v>0</v>
      </c>
      <c r="Q13" s="29">
        <f>'1 уровень'!R1850</f>
        <v>0</v>
      </c>
      <c r="R13" s="29">
        <f>'1 уровень'!S1850</f>
        <v>0</v>
      </c>
      <c r="S13" s="29">
        <f>'1 уровень'!T1850</f>
        <v>0</v>
      </c>
      <c r="T13" s="29">
        <f>'1 уровень'!U1850</f>
        <v>0</v>
      </c>
      <c r="U13" s="29">
        <f>'1 уровень'!V1850</f>
        <v>0</v>
      </c>
      <c r="V13" s="29">
        <f>'1 уровень'!W1850</f>
        <v>0</v>
      </c>
      <c r="W13" s="29">
        <f>'1 уровень'!X1850</f>
        <v>0</v>
      </c>
      <c r="X13" s="29">
        <f>'1 уровень'!Y1850</f>
        <v>0</v>
      </c>
      <c r="Y13" s="29">
        <f>'1 уровень'!Z1850</f>
        <v>0</v>
      </c>
      <c r="Z13" s="29">
        <f>'1 уровень'!AA1850</f>
        <v>0</v>
      </c>
      <c r="AA13" s="29">
        <f>'1 уровень'!AB1850</f>
        <v>0</v>
      </c>
      <c r="AB13" s="29">
        <f>'1 уровень'!AC1850</f>
        <v>0</v>
      </c>
      <c r="AC13" s="29">
        <f>'1 уровень'!AD1850</f>
        <v>0</v>
      </c>
      <c r="AD13" s="29">
        <f>'1 уровень'!AE1850</f>
        <v>0</v>
      </c>
      <c r="AE13" s="29">
        <f>'1 уровень'!AF1850</f>
        <v>0</v>
      </c>
      <c r="AF13" s="29">
        <f>'1 уровень'!AG1850</f>
        <v>0</v>
      </c>
      <c r="AG13" s="908">
        <f>'1 уровень'!AH1850</f>
        <v>0</v>
      </c>
      <c r="AH13" s="29"/>
      <c r="AI13" s="29"/>
      <c r="AJ13" s="52">
        <f>'1 уровень'!AI1850</f>
        <v>4305.5925925925931</v>
      </c>
      <c r="AK13" s="52">
        <f>'1 уровень'!AJ1850</f>
        <v>1432154.9199999995</v>
      </c>
      <c r="AL13" s="52">
        <f>'1 уровень'!AK1850</f>
        <v>1432.1549199999995</v>
      </c>
      <c r="AM13" s="2468"/>
      <c r="AN13" s="2468"/>
      <c r="AO13" s="1869">
        <f t="shared" si="0"/>
        <v>0</v>
      </c>
    </row>
    <row r="14" spans="1:41" s="905" customFormat="1" ht="15" customHeight="1" x14ac:dyDescent="0.25">
      <c r="A14" s="27"/>
      <c r="B14" s="27">
        <v>1</v>
      </c>
      <c r="C14" s="1416" t="s">
        <v>467</v>
      </c>
      <c r="D14" s="52">
        <f>'1 уровень'!E1851</f>
        <v>4683</v>
      </c>
      <c r="E14" s="52">
        <f>'1 уровень'!F1851</f>
        <v>4683</v>
      </c>
      <c r="F14" s="52">
        <f>'1 уровень'!G1851</f>
        <v>6402</v>
      </c>
      <c r="G14" s="909">
        <f>'1 уровень'!H1851</f>
        <v>136.70723894939141</v>
      </c>
      <c r="H14" s="910">
        <f>'1 уровень'!I1851</f>
        <v>0</v>
      </c>
      <c r="I14" s="910">
        <f>'1 уровень'!J1851</f>
        <v>0</v>
      </c>
      <c r="J14" s="29">
        <f>'1 уровень'!K1851</f>
        <v>0</v>
      </c>
      <c r="K14" s="29">
        <f>'1 уровень'!L1851</f>
        <v>0</v>
      </c>
      <c r="L14" s="29">
        <f>'1 уровень'!M1851</f>
        <v>0</v>
      </c>
      <c r="M14" s="29">
        <f>'1 уровень'!N1851</f>
        <v>0</v>
      </c>
      <c r="N14" s="29">
        <f>'1 уровень'!O1851</f>
        <v>0</v>
      </c>
      <c r="O14" s="29">
        <f>'1 уровень'!P1851</f>
        <v>0</v>
      </c>
      <c r="P14" s="29">
        <f>'1 уровень'!Q1851</f>
        <v>0</v>
      </c>
      <c r="Q14" s="29">
        <f>'1 уровень'!R1851</f>
        <v>0</v>
      </c>
      <c r="R14" s="29">
        <f>'1 уровень'!S1851</f>
        <v>0</v>
      </c>
      <c r="S14" s="29"/>
      <c r="T14" s="29"/>
      <c r="U14" s="29"/>
      <c r="V14" s="29"/>
      <c r="W14" s="29"/>
      <c r="X14" s="29"/>
      <c r="Y14" s="29"/>
      <c r="Z14" s="29"/>
      <c r="AA14" s="29"/>
      <c r="AB14" s="29">
        <f>'1 уровень'!AC1851</f>
        <v>0</v>
      </c>
      <c r="AC14" s="29">
        <f>'1 уровень'!AD1851</f>
        <v>0</v>
      </c>
      <c r="AD14" s="29">
        <f>'1 уровень'!AE1851</f>
        <v>0</v>
      </c>
      <c r="AE14" s="29">
        <f>'1 уровень'!AF1851</f>
        <v>0</v>
      </c>
      <c r="AF14" s="29">
        <f>'1 уровень'!AG1851</f>
        <v>0</v>
      </c>
      <c r="AG14" s="908">
        <f>'1 уровень'!AH1851</f>
        <v>0</v>
      </c>
      <c r="AH14" s="29"/>
      <c r="AI14" s="29"/>
      <c r="AJ14" s="52">
        <f>'1 уровень'!AI1851</f>
        <v>61</v>
      </c>
      <c r="AK14" s="52">
        <f>'1 уровень'!AJ1851</f>
        <v>14905.760000000004</v>
      </c>
      <c r="AL14" s="52">
        <f>'1 уровень'!AK1851</f>
        <v>14.905760000000004</v>
      </c>
      <c r="AM14" s="2468"/>
      <c r="AN14" s="2468"/>
      <c r="AO14" s="1869">
        <f t="shared" si="0"/>
        <v>0</v>
      </c>
    </row>
    <row r="15" spans="1:41" s="905" customFormat="1" ht="15" customHeight="1" x14ac:dyDescent="0.25">
      <c r="A15" s="27"/>
      <c r="B15" s="27">
        <v>1</v>
      </c>
      <c r="C15" s="1416" t="s">
        <v>382</v>
      </c>
      <c r="D15" s="52">
        <f>'1 уровень'!E1852</f>
        <v>18955</v>
      </c>
      <c r="E15" s="52">
        <f>'1 уровень'!F1852</f>
        <v>18955</v>
      </c>
      <c r="F15" s="52">
        <f>'1 уровень'!G1852</f>
        <v>19049</v>
      </c>
      <c r="G15" s="909">
        <f>'1 уровень'!H1852</f>
        <v>100.49591136903192</v>
      </c>
      <c r="H15" s="910">
        <f>'1 уровень'!I1852</f>
        <v>0</v>
      </c>
      <c r="I15" s="910">
        <f>'1 уровень'!J1852</f>
        <v>0</v>
      </c>
      <c r="J15" s="29">
        <f>'1 уровень'!K1852</f>
        <v>0</v>
      </c>
      <c r="K15" s="29">
        <f>'1 уровень'!L1852</f>
        <v>0</v>
      </c>
      <c r="L15" s="29">
        <f>'1 уровень'!M1852</f>
        <v>0</v>
      </c>
      <c r="M15" s="29">
        <f>'1 уровень'!N1852</f>
        <v>0</v>
      </c>
      <c r="N15" s="29">
        <f>'1 уровень'!O1852</f>
        <v>0</v>
      </c>
      <c r="O15" s="29">
        <f>'1 уровень'!P1852</f>
        <v>0</v>
      </c>
      <c r="P15" s="29">
        <f>'1 уровень'!Q1852</f>
        <v>0</v>
      </c>
      <c r="Q15" s="29">
        <f>'1 уровень'!R1852</f>
        <v>0</v>
      </c>
      <c r="R15" s="29">
        <f>'1 уровень'!S1852</f>
        <v>0</v>
      </c>
      <c r="S15" s="29">
        <f>'1 уровень'!T1852</f>
        <v>0</v>
      </c>
      <c r="T15" s="29">
        <f>'1 уровень'!U1852</f>
        <v>0</v>
      </c>
      <c r="U15" s="29">
        <f>'1 уровень'!V1852</f>
        <v>0</v>
      </c>
      <c r="V15" s="29">
        <f>'1 уровень'!W1852</f>
        <v>0</v>
      </c>
      <c r="W15" s="29">
        <f>'1 уровень'!X1852</f>
        <v>0</v>
      </c>
      <c r="X15" s="29">
        <f>'1 уровень'!Y1852</f>
        <v>0</v>
      </c>
      <c r="Y15" s="29">
        <f>'1 уровень'!Z1852</f>
        <v>0</v>
      </c>
      <c r="Z15" s="29">
        <f>'1 уровень'!AA1852</f>
        <v>0</v>
      </c>
      <c r="AA15" s="29">
        <f>'1 уровень'!AB1852</f>
        <v>0</v>
      </c>
      <c r="AB15" s="29">
        <f>'1 уровень'!AC1852</f>
        <v>0</v>
      </c>
      <c r="AC15" s="29">
        <f>'1 уровень'!AD1852</f>
        <v>0</v>
      </c>
      <c r="AD15" s="29">
        <f>'1 уровень'!AE1852</f>
        <v>0</v>
      </c>
      <c r="AE15" s="29">
        <f>'1 уровень'!AF1852</f>
        <v>0</v>
      </c>
      <c r="AF15" s="29">
        <f>'1 уровень'!AG1852</f>
        <v>0</v>
      </c>
      <c r="AG15" s="908">
        <f>'1 уровень'!AH1852</f>
        <v>0</v>
      </c>
      <c r="AH15" s="29"/>
      <c r="AI15" s="29"/>
      <c r="AJ15" s="52">
        <f>'1 уровень'!AI1852</f>
        <v>4</v>
      </c>
      <c r="AK15" s="52">
        <f>'1 уровень'!AJ1852</f>
        <v>4274.46</v>
      </c>
      <c r="AL15" s="52">
        <f>'1 уровень'!AK1852</f>
        <v>4.2744600000000004</v>
      </c>
      <c r="AM15" s="2468"/>
      <c r="AN15" s="2468"/>
      <c r="AO15" s="1869">
        <f t="shared" si="0"/>
        <v>0</v>
      </c>
    </row>
    <row r="16" spans="1:41" ht="30" x14ac:dyDescent="0.25">
      <c r="A16" s="27">
        <v>1</v>
      </c>
      <c r="B16" s="27">
        <v>1</v>
      </c>
      <c r="C16" s="1416" t="s">
        <v>303</v>
      </c>
      <c r="D16" s="43">
        <f>'1 уровень'!E1853</f>
        <v>119745</v>
      </c>
      <c r="E16" s="43">
        <f>'1 уровень'!F1853</f>
        <v>119745</v>
      </c>
      <c r="F16" s="43">
        <f>'1 уровень'!G1853</f>
        <v>106927</v>
      </c>
      <c r="G16" s="912">
        <f>'1 уровень'!H1853</f>
        <v>89.295586454549252</v>
      </c>
      <c r="H16" s="913">
        <f>'1 уровень'!I1853</f>
        <v>0</v>
      </c>
      <c r="I16" s="913">
        <f>'1 уровень'!J1853</f>
        <v>0</v>
      </c>
      <c r="J16" s="914">
        <f>'1 уровень'!K1853</f>
        <v>0</v>
      </c>
      <c r="K16" s="914">
        <f>'1 уровень'!L1853</f>
        <v>0</v>
      </c>
      <c r="L16" s="914">
        <f>'1 уровень'!M1853</f>
        <v>0</v>
      </c>
      <c r="M16" s="914">
        <f>'1 уровень'!N1853</f>
        <v>0</v>
      </c>
      <c r="N16" s="914">
        <f>'1 уровень'!O1853</f>
        <v>0</v>
      </c>
      <c r="O16" s="914">
        <f>'1 уровень'!P1853</f>
        <v>0</v>
      </c>
      <c r="P16" s="29">
        <f>'1 уровень'!Q1853</f>
        <v>0</v>
      </c>
      <c r="Q16" s="29">
        <f>'1 уровень'!R1853</f>
        <v>0</v>
      </c>
      <c r="R16" s="29">
        <f>'1 уровень'!S1853</f>
        <v>0</v>
      </c>
      <c r="S16" s="29">
        <f>'1 уровень'!T1853</f>
        <v>0</v>
      </c>
      <c r="T16" s="29">
        <f>'1 уровень'!U1853</f>
        <v>0</v>
      </c>
      <c r="U16" s="29">
        <f>'1 уровень'!V1853</f>
        <v>0</v>
      </c>
      <c r="V16" s="29">
        <f>'1 уровень'!W1853</f>
        <v>0</v>
      </c>
      <c r="W16" s="29">
        <f>'1 уровень'!X1853</f>
        <v>0</v>
      </c>
      <c r="X16" s="29">
        <f>'1 уровень'!Y1853</f>
        <v>0</v>
      </c>
      <c r="Y16" s="29">
        <f>'1 уровень'!Z1853</f>
        <v>0</v>
      </c>
      <c r="Z16" s="29">
        <f>'1 уровень'!AA1853</f>
        <v>0</v>
      </c>
      <c r="AA16" s="29">
        <f>'1 уровень'!AB1853</f>
        <v>0</v>
      </c>
      <c r="AB16" s="29">
        <f>'1 уровень'!AC1853</f>
        <v>0</v>
      </c>
      <c r="AC16" s="29">
        <f>'1 уровень'!AD1853</f>
        <v>0</v>
      </c>
      <c r="AD16" s="29">
        <f>'1 уровень'!AE1853</f>
        <v>0</v>
      </c>
      <c r="AE16" s="29">
        <f>'1 уровень'!AF1853</f>
        <v>0</v>
      </c>
      <c r="AF16" s="29">
        <f>'1 уровень'!AG1853</f>
        <v>0</v>
      </c>
      <c r="AG16" s="908">
        <f>'1 уровень'!AH1853</f>
        <v>0</v>
      </c>
      <c r="AH16" s="29"/>
      <c r="AI16" s="29"/>
      <c r="AJ16" s="43">
        <f>'1 уровень'!AI1853</f>
        <v>243</v>
      </c>
      <c r="AK16" s="43">
        <f>'1 уровень'!AJ1853</f>
        <v>85053.210000000065</v>
      </c>
      <c r="AL16" s="43">
        <f>'1 уровень'!AK1853</f>
        <v>85.053210000000064</v>
      </c>
      <c r="AM16" s="2468"/>
      <c r="AN16" s="2468"/>
      <c r="AO16" s="1869">
        <f t="shared" si="0"/>
        <v>0</v>
      </c>
    </row>
    <row r="17" spans="1:207" ht="30" x14ac:dyDescent="0.25">
      <c r="A17" s="27">
        <v>1</v>
      </c>
      <c r="B17" s="27">
        <v>1</v>
      </c>
      <c r="C17" s="1416" t="s">
        <v>304</v>
      </c>
      <c r="D17" s="43">
        <f>'1 уровень'!E1854</f>
        <v>3110</v>
      </c>
      <c r="E17" s="43">
        <f>'1 уровень'!F1854</f>
        <v>3110</v>
      </c>
      <c r="F17" s="43">
        <f>'1 уровень'!G1854</f>
        <v>2989</v>
      </c>
      <c r="G17" s="912">
        <f>'1 уровень'!H1854</f>
        <v>96.109324758842433</v>
      </c>
      <c r="H17" s="913">
        <f>'1 уровень'!I1854</f>
        <v>0</v>
      </c>
      <c r="I17" s="913">
        <f>'1 уровень'!J1854</f>
        <v>0</v>
      </c>
      <c r="J17" s="914">
        <f>'1 уровень'!K1854</f>
        <v>0</v>
      </c>
      <c r="K17" s="914">
        <f>'1 уровень'!L1854</f>
        <v>0</v>
      </c>
      <c r="L17" s="914">
        <f>'1 уровень'!M1854</f>
        <v>0</v>
      </c>
      <c r="M17" s="914">
        <f>'1 уровень'!N1854</f>
        <v>0</v>
      </c>
      <c r="N17" s="914">
        <f>'1 уровень'!O1854</f>
        <v>0</v>
      </c>
      <c r="O17" s="914">
        <f>'1 уровень'!P1854</f>
        <v>0</v>
      </c>
      <c r="P17" s="29">
        <f>'1 уровень'!Q1854</f>
        <v>0</v>
      </c>
      <c r="Q17" s="29">
        <f>'1 уровень'!R1854</f>
        <v>0</v>
      </c>
      <c r="R17" s="29">
        <f>'1 уровень'!S1854</f>
        <v>0</v>
      </c>
      <c r="S17" s="29">
        <f>'1 уровень'!T1854</f>
        <v>0</v>
      </c>
      <c r="T17" s="29">
        <f>'1 уровень'!U1854</f>
        <v>0</v>
      </c>
      <c r="U17" s="29">
        <f>'1 уровень'!V1854</f>
        <v>0</v>
      </c>
      <c r="V17" s="29">
        <f>'1 уровень'!W1854</f>
        <v>0</v>
      </c>
      <c r="W17" s="29">
        <f>'1 уровень'!X1854</f>
        <v>0</v>
      </c>
      <c r="X17" s="29">
        <f>'1 уровень'!Y1854</f>
        <v>0</v>
      </c>
      <c r="Y17" s="29">
        <f>'1 уровень'!Z1854</f>
        <v>0</v>
      </c>
      <c r="Z17" s="29">
        <f>'1 уровень'!AA1854</f>
        <v>0</v>
      </c>
      <c r="AA17" s="29">
        <f>'1 уровень'!AB1854</f>
        <v>0</v>
      </c>
      <c r="AB17" s="29">
        <f>'1 уровень'!AC1854</f>
        <v>0</v>
      </c>
      <c r="AC17" s="29">
        <f>'1 уровень'!AD1854</f>
        <v>0</v>
      </c>
      <c r="AD17" s="29">
        <f>'1 уровень'!AE1854</f>
        <v>0</v>
      </c>
      <c r="AE17" s="29">
        <f>'1 уровень'!AF1854</f>
        <v>0</v>
      </c>
      <c r="AF17" s="29">
        <f>'1 уровень'!AG1854</f>
        <v>0</v>
      </c>
      <c r="AG17" s="908">
        <f>'1 уровень'!AH1854</f>
        <v>0</v>
      </c>
      <c r="AH17" s="29"/>
      <c r="AI17" s="29"/>
      <c r="AJ17" s="43">
        <f>'1 уровень'!AI1854</f>
        <v>59</v>
      </c>
      <c r="AK17" s="43">
        <f>'1 уровень'!AJ1854</f>
        <v>77869.150000000023</v>
      </c>
      <c r="AL17" s="43">
        <f>'1 уровень'!AK1854</f>
        <v>77.869150000000019</v>
      </c>
      <c r="AM17" s="2468"/>
      <c r="AN17" s="2468"/>
      <c r="AO17" s="1869">
        <f t="shared" si="0"/>
        <v>0</v>
      </c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  <c r="GT17" s="905"/>
      <c r="GU17" s="905"/>
      <c r="GV17" s="905"/>
      <c r="GW17" s="905"/>
      <c r="GX17" s="905"/>
      <c r="GY17" s="905"/>
    </row>
    <row r="18" spans="1:207" x14ac:dyDescent="0.25">
      <c r="A18" s="27">
        <v>1</v>
      </c>
      <c r="B18" s="27">
        <v>1</v>
      </c>
      <c r="C18" s="1416" t="s">
        <v>305</v>
      </c>
      <c r="D18" s="43">
        <f>'1 уровень'!E1855</f>
        <v>217851</v>
      </c>
      <c r="E18" s="43">
        <f>'1 уровень'!F1855</f>
        <v>217851</v>
      </c>
      <c r="F18" s="43">
        <f>'1 уровень'!G1855</f>
        <v>279793</v>
      </c>
      <c r="G18" s="912">
        <f>'1 уровень'!H1855</f>
        <v>128.43319516550304</v>
      </c>
      <c r="H18" s="913">
        <f>'1 уровень'!I1855</f>
        <v>0</v>
      </c>
      <c r="I18" s="913">
        <f>'1 уровень'!J1855</f>
        <v>0</v>
      </c>
      <c r="J18" s="914">
        <f>'1 уровень'!K1855</f>
        <v>0</v>
      </c>
      <c r="K18" s="914">
        <f>'1 уровень'!L1855</f>
        <v>0</v>
      </c>
      <c r="L18" s="914">
        <f>'1 уровень'!M1855</f>
        <v>0</v>
      </c>
      <c r="M18" s="914">
        <f>'1 уровень'!N1855</f>
        <v>0</v>
      </c>
      <c r="N18" s="914">
        <f>'1 уровень'!O1855</f>
        <v>0</v>
      </c>
      <c r="O18" s="914">
        <f>'1 уровень'!P1855</f>
        <v>0</v>
      </c>
      <c r="P18" s="29">
        <f>'1 уровень'!Q1855</f>
        <v>0</v>
      </c>
      <c r="Q18" s="29">
        <f>'1 уровень'!R1855</f>
        <v>0</v>
      </c>
      <c r="R18" s="29">
        <f>'1 уровень'!S1855</f>
        <v>0</v>
      </c>
      <c r="S18" s="29">
        <f>'1 уровень'!T1855</f>
        <v>0</v>
      </c>
      <c r="T18" s="29">
        <f>'1 уровень'!U1855</f>
        <v>0</v>
      </c>
      <c r="U18" s="29">
        <f>'1 уровень'!V1855</f>
        <v>0</v>
      </c>
      <c r="V18" s="29">
        <f>'1 уровень'!W1855</f>
        <v>0</v>
      </c>
      <c r="W18" s="29">
        <f>'1 уровень'!X1855</f>
        <v>0</v>
      </c>
      <c r="X18" s="29">
        <f>'1 уровень'!Y1855</f>
        <v>0</v>
      </c>
      <c r="Y18" s="29">
        <f>'1 уровень'!Z1855</f>
        <v>0</v>
      </c>
      <c r="Z18" s="29">
        <f>'1 уровень'!AA1855</f>
        <v>0</v>
      </c>
      <c r="AA18" s="29">
        <f>'1 уровень'!AB1855</f>
        <v>0</v>
      </c>
      <c r="AB18" s="29">
        <f>'1 уровень'!AC1855</f>
        <v>0</v>
      </c>
      <c r="AC18" s="29">
        <f>'1 уровень'!AD1855</f>
        <v>0</v>
      </c>
      <c r="AD18" s="29">
        <f>'1 уровень'!AE1855</f>
        <v>0</v>
      </c>
      <c r="AE18" s="29">
        <f>'1 уровень'!AF1855</f>
        <v>0</v>
      </c>
      <c r="AF18" s="29">
        <f>'1 уровень'!AG1855</f>
        <v>0</v>
      </c>
      <c r="AG18" s="908">
        <f>'1 уровень'!AH1855</f>
        <v>0</v>
      </c>
      <c r="AH18" s="29"/>
      <c r="AI18" s="29"/>
      <c r="AJ18" s="43">
        <f>'1 уровень'!AI1855</f>
        <v>3977</v>
      </c>
      <c r="AK18" s="43">
        <f>'1 уровень'!AJ1855</f>
        <v>1250052.3399999994</v>
      </c>
      <c r="AL18" s="43">
        <f>'1 уровень'!AK1855</f>
        <v>1250.0523399999993</v>
      </c>
      <c r="AM18" s="2468"/>
      <c r="AN18" s="2468"/>
      <c r="AO18" s="1869">
        <f t="shared" si="0"/>
        <v>0</v>
      </c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  <c r="GT18" s="905"/>
      <c r="GU18" s="905"/>
      <c r="GV18" s="905"/>
      <c r="GW18" s="905"/>
      <c r="GX18" s="905"/>
      <c r="GY18" s="905"/>
    </row>
    <row r="19" spans="1:207" ht="60.75" customHeight="1" x14ac:dyDescent="0.25">
      <c r="C19" s="1416" t="s">
        <v>545</v>
      </c>
      <c r="D19" s="43">
        <f>'1 уровень'!E1856</f>
        <v>37907</v>
      </c>
      <c r="E19" s="43">
        <f>'1 уровень'!F1856</f>
        <v>37907</v>
      </c>
      <c r="F19" s="43">
        <f>'1 уровень'!G1856</f>
        <v>15298</v>
      </c>
      <c r="G19" s="912">
        <f>'1 уровень'!H1856</f>
        <v>40.356662357875855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908"/>
      <c r="AH19" s="29"/>
      <c r="AI19" s="29"/>
      <c r="AJ19" s="43"/>
      <c r="AK19" s="43"/>
      <c r="AL19" s="43"/>
      <c r="AM19" s="2468"/>
      <c r="AN19" s="2468"/>
      <c r="AO19" s="1869">
        <f t="shared" si="0"/>
        <v>0</v>
      </c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  <c r="GT19" s="905"/>
      <c r="GU19" s="905"/>
      <c r="GV19" s="905"/>
      <c r="GW19" s="905"/>
      <c r="GX19" s="905"/>
      <c r="GY19" s="905"/>
    </row>
    <row r="20" spans="1:207" x14ac:dyDescent="0.25">
      <c r="A20" s="27">
        <v>1</v>
      </c>
      <c r="B20" s="27">
        <v>1</v>
      </c>
      <c r="C20" s="1416" t="s">
        <v>359</v>
      </c>
      <c r="D20" s="43">
        <f>'1 уровень'!E1857</f>
        <v>960430.05882352928</v>
      </c>
      <c r="E20" s="43">
        <f>'1 уровень'!F1857</f>
        <v>960430.05882352928</v>
      </c>
      <c r="F20" s="43">
        <f>'1 уровень'!G1857</f>
        <v>934756.52588235296</v>
      </c>
      <c r="G20" s="912">
        <f>'1 уровень'!H1857</f>
        <v>97.326871154717409</v>
      </c>
      <c r="H20" s="913">
        <f>'1 уровень'!I1857</f>
        <v>0</v>
      </c>
      <c r="I20" s="913">
        <f>'1 уровень'!J1857</f>
        <v>0</v>
      </c>
      <c r="J20" s="914">
        <f>'1 уровень'!K1857</f>
        <v>0</v>
      </c>
      <c r="K20" s="914">
        <f>'1 уровень'!L1857</f>
        <v>0</v>
      </c>
      <c r="L20" s="914">
        <f>'1 уровень'!M1857</f>
        <v>0</v>
      </c>
      <c r="M20" s="914">
        <f>'1 уровень'!N1857</f>
        <v>0</v>
      </c>
      <c r="N20" s="914">
        <f>'1 уровень'!O1857</f>
        <v>0</v>
      </c>
      <c r="O20" s="914">
        <f>'1 уровень'!P1857</f>
        <v>0</v>
      </c>
      <c r="P20" s="29">
        <f>'1 уровень'!Q1857</f>
        <v>0</v>
      </c>
      <c r="Q20" s="29">
        <f>'1 уровень'!R1857</f>
        <v>0</v>
      </c>
      <c r="R20" s="29">
        <f>'1 уровень'!S1857</f>
        <v>0</v>
      </c>
      <c r="S20" s="29">
        <f>'1 уровень'!T1857</f>
        <v>0</v>
      </c>
      <c r="T20" s="29">
        <f>'1 уровень'!U1857</f>
        <v>0</v>
      </c>
      <c r="U20" s="29">
        <f>'1 уровень'!V1857</f>
        <v>0</v>
      </c>
      <c r="V20" s="29">
        <f>'1 уровень'!W1857</f>
        <v>0</v>
      </c>
      <c r="W20" s="29">
        <f>'1 уровень'!X1857</f>
        <v>0</v>
      </c>
      <c r="X20" s="29">
        <f>'1 уровень'!Y1857</f>
        <v>0</v>
      </c>
      <c r="Y20" s="29">
        <f>'1 уровень'!Z1857</f>
        <v>0</v>
      </c>
      <c r="Z20" s="29">
        <f>'1 уровень'!AA1857</f>
        <v>0</v>
      </c>
      <c r="AA20" s="29">
        <f>'1 уровень'!AB1857</f>
        <v>0</v>
      </c>
      <c r="AB20" s="29">
        <f>'1 уровень'!AC1857</f>
        <v>0</v>
      </c>
      <c r="AC20" s="29">
        <f>'1 уровень'!AD1857</f>
        <v>0</v>
      </c>
      <c r="AD20" s="29">
        <f>'1 уровень'!AE1857</f>
        <v>0</v>
      </c>
      <c r="AE20" s="29">
        <f>'1 уровень'!AF1857</f>
        <v>0</v>
      </c>
      <c r="AF20" s="29">
        <f>'1 уровень'!AG1857</f>
        <v>0</v>
      </c>
      <c r="AG20" s="908">
        <f>'1 уровень'!AH1857</f>
        <v>0</v>
      </c>
      <c r="AH20" s="29"/>
      <c r="AI20" s="29"/>
      <c r="AJ20" s="43">
        <f>'1 уровень'!AI1857</f>
        <v>16015.294117647059</v>
      </c>
      <c r="AK20" s="43">
        <f>'1 уровень'!AJ1857</f>
        <v>23279348.529999997</v>
      </c>
      <c r="AL20" s="43">
        <f>'1 уровень'!AK1857</f>
        <v>23279.348529999996</v>
      </c>
      <c r="AM20" s="2468"/>
      <c r="AN20" s="2468"/>
      <c r="AO20" s="1869">
        <f t="shared" si="0"/>
        <v>0</v>
      </c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  <c r="GT20" s="905"/>
      <c r="GU20" s="905"/>
      <c r="GV20" s="905"/>
      <c r="GW20" s="905"/>
      <c r="GX20" s="905"/>
      <c r="GY20" s="905"/>
    </row>
    <row r="21" spans="1:207" x14ac:dyDescent="0.25">
      <c r="A21" s="27">
        <v>1</v>
      </c>
      <c r="B21" s="27">
        <v>1</v>
      </c>
      <c r="C21" s="1416" t="s">
        <v>457</v>
      </c>
      <c r="D21" s="43">
        <f>'1 уровень'!E1858</f>
        <v>940883</v>
      </c>
      <c r="E21" s="43">
        <f>'1 уровень'!F1858</f>
        <v>940883</v>
      </c>
      <c r="F21" s="43">
        <f>'1 уровень'!G1858</f>
        <v>915392</v>
      </c>
      <c r="G21" s="912">
        <f>'1 уровень'!H1858</f>
        <v>0</v>
      </c>
      <c r="H21" s="913">
        <f>'1 уровень'!I1858</f>
        <v>0</v>
      </c>
      <c r="I21" s="913">
        <f>'1 уровень'!J1858</f>
        <v>0</v>
      </c>
      <c r="J21" s="914">
        <f>'1 уровень'!K1858</f>
        <v>0</v>
      </c>
      <c r="K21" s="914">
        <f>'1 уровень'!L1858</f>
        <v>0</v>
      </c>
      <c r="L21" s="914">
        <f>'1 уровень'!M1858</f>
        <v>0</v>
      </c>
      <c r="M21" s="914">
        <f>'1 уровень'!N1858</f>
        <v>0</v>
      </c>
      <c r="N21" s="914">
        <f>'1 уровень'!O1858</f>
        <v>0</v>
      </c>
      <c r="O21" s="914">
        <f>'1 уровень'!P1858</f>
        <v>0</v>
      </c>
      <c r="P21" s="29">
        <f>'1 уровень'!Q1858</f>
        <v>0</v>
      </c>
      <c r="Q21" s="29">
        <f>'1 уровень'!R1858</f>
        <v>0</v>
      </c>
      <c r="R21" s="29">
        <f>'1 уровень'!S1858</f>
        <v>0</v>
      </c>
      <c r="S21" s="29">
        <f>'1 уровень'!T1858</f>
        <v>0</v>
      </c>
      <c r="T21" s="29">
        <f>'1 уровень'!U1858</f>
        <v>0</v>
      </c>
      <c r="U21" s="29">
        <f>'1 уровень'!V1858</f>
        <v>0</v>
      </c>
      <c r="V21" s="29">
        <f>'1 уровень'!W1858</f>
        <v>0</v>
      </c>
      <c r="W21" s="29">
        <f>'1 уровень'!X1858</f>
        <v>0</v>
      </c>
      <c r="X21" s="29">
        <f>'1 уровень'!Y1858</f>
        <v>0</v>
      </c>
      <c r="Y21" s="29">
        <f>'1 уровень'!Z1858</f>
        <v>0</v>
      </c>
      <c r="Z21" s="29">
        <f>'1 уровень'!AA1858</f>
        <v>0</v>
      </c>
      <c r="AA21" s="29">
        <f>'1 уровень'!AB1858</f>
        <v>0</v>
      </c>
      <c r="AB21" s="29">
        <f>'1 уровень'!AC1858</f>
        <v>0</v>
      </c>
      <c r="AC21" s="29">
        <f>'1 уровень'!AD1858</f>
        <v>0</v>
      </c>
      <c r="AD21" s="29">
        <f>'1 уровень'!AE1858</f>
        <v>0</v>
      </c>
      <c r="AE21" s="29">
        <f>'1 уровень'!AF1858</f>
        <v>0</v>
      </c>
      <c r="AF21" s="29">
        <f>'1 уровень'!AG1858</f>
        <v>0</v>
      </c>
      <c r="AG21" s="908">
        <f>'1 уровень'!AH1858</f>
        <v>0</v>
      </c>
      <c r="AH21" s="29"/>
      <c r="AI21" s="29"/>
      <c r="AJ21" s="43">
        <f>'1 уровень'!AI1858</f>
        <v>15890</v>
      </c>
      <c r="AK21" s="43">
        <f>'1 уровень'!AJ1858</f>
        <v>23009175.870000001</v>
      </c>
      <c r="AL21" s="43">
        <f>'1 уровень'!AK1858</f>
        <v>23009.175870000003</v>
      </c>
      <c r="AM21" s="2468"/>
      <c r="AN21" s="2468"/>
      <c r="AO21" s="1869">
        <f t="shared" si="0"/>
        <v>0</v>
      </c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  <c r="GT21" s="905"/>
      <c r="GU21" s="905"/>
      <c r="GV21" s="905"/>
      <c r="GW21" s="905"/>
      <c r="GX21" s="905"/>
      <c r="GY21" s="905"/>
    </row>
    <row r="22" spans="1:207" x14ac:dyDescent="0.25">
      <c r="A22" s="27">
        <v>1</v>
      </c>
      <c r="B22" s="27">
        <v>1</v>
      </c>
      <c r="C22" s="1416" t="s">
        <v>459</v>
      </c>
      <c r="D22" s="43">
        <f>'1 уровень'!E1859</f>
        <v>166150</v>
      </c>
      <c r="E22" s="43">
        <f>'1 уровень'!F1859</f>
        <v>166150</v>
      </c>
      <c r="F22" s="43">
        <f>'1 уровень'!G1859</f>
        <v>164598.46999999997</v>
      </c>
      <c r="G22" s="912">
        <f>'1 уровень'!H1859</f>
        <v>99.06618718025878</v>
      </c>
      <c r="H22" s="913">
        <f>'1 уровень'!I1859</f>
        <v>0</v>
      </c>
      <c r="I22" s="913">
        <f>'1 уровень'!J1859</f>
        <v>0</v>
      </c>
      <c r="J22" s="914">
        <f>'1 уровень'!K1859</f>
        <v>0</v>
      </c>
      <c r="K22" s="914">
        <f>'1 уровень'!L1859</f>
        <v>0</v>
      </c>
      <c r="L22" s="914">
        <f>'1 уровень'!M1859</f>
        <v>0</v>
      </c>
      <c r="M22" s="914">
        <f>'1 уровень'!N1859</f>
        <v>0</v>
      </c>
      <c r="N22" s="914">
        <f>'1 уровень'!O1859</f>
        <v>0</v>
      </c>
      <c r="O22" s="914">
        <f>'1 уровень'!P1859</f>
        <v>0</v>
      </c>
      <c r="P22" s="29">
        <f>'1 уровень'!Q1859</f>
        <v>0</v>
      </c>
      <c r="Q22" s="29">
        <f>'1 уровень'!R1859</f>
        <v>0</v>
      </c>
      <c r="R22" s="29">
        <f>'1 уровень'!S1859</f>
        <v>0</v>
      </c>
      <c r="S22" s="29">
        <f>'1 уровень'!T1859</f>
        <v>0</v>
      </c>
      <c r="T22" s="29">
        <f>'1 уровень'!U1859</f>
        <v>0</v>
      </c>
      <c r="U22" s="29">
        <f>'1 уровень'!V1859</f>
        <v>0</v>
      </c>
      <c r="V22" s="29">
        <f>'1 уровень'!W1859</f>
        <v>0</v>
      </c>
      <c r="W22" s="29">
        <f>'1 уровень'!X1859</f>
        <v>0</v>
      </c>
      <c r="X22" s="29">
        <f>'1 уровень'!Y1859</f>
        <v>0</v>
      </c>
      <c r="Y22" s="29">
        <f>'1 уровень'!Z1859</f>
        <v>0</v>
      </c>
      <c r="Z22" s="29">
        <f>'1 уровень'!AA1859</f>
        <v>0</v>
      </c>
      <c r="AA22" s="29">
        <f>'1 уровень'!AB1859</f>
        <v>0</v>
      </c>
      <c r="AB22" s="29">
        <f>'1 уровень'!AC1859</f>
        <v>0</v>
      </c>
      <c r="AC22" s="29">
        <f>'1 уровень'!AD1859</f>
        <v>0</v>
      </c>
      <c r="AD22" s="29">
        <f>'1 уровень'!AE1859</f>
        <v>0</v>
      </c>
      <c r="AE22" s="29">
        <f>'1 уровень'!AF1859</f>
        <v>0</v>
      </c>
      <c r="AF22" s="29">
        <f>'1 уровень'!AG1859</f>
        <v>0</v>
      </c>
      <c r="AG22" s="908">
        <f>'1 уровень'!AH1859</f>
        <v>0</v>
      </c>
      <c r="AH22" s="29"/>
      <c r="AI22" s="29"/>
      <c r="AJ22" s="43">
        <f>'1 уровень'!AI1859</f>
        <v>1065</v>
      </c>
      <c r="AK22" s="43">
        <f>'1 уровень'!AJ1859</f>
        <v>270172.66000000032</v>
      </c>
      <c r="AL22" s="43">
        <f>'1 уровень'!AK1859</f>
        <v>270.17266000000035</v>
      </c>
      <c r="AM22" s="2468"/>
      <c r="AN22" s="2468"/>
      <c r="AO22" s="1869">
        <f t="shared" si="0"/>
        <v>0</v>
      </c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  <c r="GT22" s="905"/>
      <c r="GU22" s="905"/>
      <c r="GV22" s="905"/>
      <c r="GW22" s="905"/>
      <c r="GX22" s="905"/>
      <c r="GY22" s="905"/>
    </row>
    <row r="23" spans="1:207" s="905" customFormat="1" ht="29.25" x14ac:dyDescent="0.25">
      <c r="A23" s="905">
        <v>1</v>
      </c>
      <c r="B23" s="27">
        <v>1</v>
      </c>
      <c r="C23" s="2606" t="s">
        <v>168</v>
      </c>
      <c r="D23" s="30">
        <f>'1 уровень'!E1860</f>
        <v>3414823.6085470086</v>
      </c>
      <c r="E23" s="30">
        <f>'1 уровень'!F1860</f>
        <v>3414823.6085470086</v>
      </c>
      <c r="F23" s="30">
        <f>'1 уровень'!G1860</f>
        <v>3382588.2470085472</v>
      </c>
      <c r="G23" s="909">
        <f>'1 уровень'!H1860</f>
        <v>99.056016789336383</v>
      </c>
      <c r="H23" s="913">
        <f>'1 уровень'!I1860</f>
        <v>0</v>
      </c>
      <c r="I23" s="913">
        <f>'1 уровень'!J1860</f>
        <v>0</v>
      </c>
      <c r="J23" s="29">
        <f>'1 уровень'!K1860</f>
        <v>0</v>
      </c>
      <c r="K23" s="29">
        <f>'1 уровень'!L1860</f>
        <v>0</v>
      </c>
      <c r="L23" s="29">
        <f>'1 уровень'!M1860</f>
        <v>0</v>
      </c>
      <c r="M23" s="29">
        <f>'1 уровень'!N1860</f>
        <v>0</v>
      </c>
      <c r="N23" s="29">
        <f>'1 уровень'!O1860</f>
        <v>0</v>
      </c>
      <c r="O23" s="29">
        <f>'1 уровень'!P1860</f>
        <v>0</v>
      </c>
      <c r="P23" s="29">
        <f>'1 уровень'!Q1860</f>
        <v>1522570.3258999998</v>
      </c>
      <c r="Q23" s="29">
        <f>'1 уровень'!R1860</f>
        <v>1522570.3258999998</v>
      </c>
      <c r="R23" s="29">
        <f>'1 уровень'!S1860</f>
        <v>1522570.3258999998</v>
      </c>
      <c r="S23" s="29">
        <f>'1 уровень'!T1860</f>
        <v>1522570.3258999998</v>
      </c>
      <c r="T23" s="29">
        <f>'1 уровень'!U1860</f>
        <v>1522570.3258999998</v>
      </c>
      <c r="U23" s="29">
        <f>'1 уровень'!V1860</f>
        <v>1522570.3258999998</v>
      </c>
      <c r="V23" s="29">
        <f>'1 уровень'!W1860</f>
        <v>1520791.1673999999</v>
      </c>
      <c r="W23" s="29">
        <f>'1 уровень'!X1860</f>
        <v>1520791.1673999999</v>
      </c>
      <c r="X23" s="29">
        <f>'1 уровень'!Y1860</f>
        <v>1520791.1673999999</v>
      </c>
      <c r="Y23" s="29">
        <f>'1 уровень'!Z1860</f>
        <v>1520285.7269499998</v>
      </c>
      <c r="Z23" s="29">
        <f>'1 уровень'!AA1860</f>
        <v>1521057.6548299997</v>
      </c>
      <c r="AA23" s="29">
        <f>'1 уровень'!AB1860</f>
        <v>1520183.0314399998</v>
      </c>
      <c r="AB23" s="29">
        <f>'1 уровень'!AC1860</f>
        <v>1520183.0314399998</v>
      </c>
      <c r="AC23" s="29">
        <f>'1 уровень'!AD1860</f>
        <v>1520183.0320799998</v>
      </c>
      <c r="AD23" s="29">
        <f>'1 уровень'!AE1860</f>
        <v>0</v>
      </c>
      <c r="AE23" s="29">
        <f>'1 уровень'!AF1860</f>
        <v>6.399999820132507E-4</v>
      </c>
      <c r="AF23" s="29">
        <f>'1 уровень'!AG1860</f>
        <v>-4904.8678399999999</v>
      </c>
      <c r="AG23" s="908">
        <f>'1 уровень'!AH1860</f>
        <v>1515278.1642400001</v>
      </c>
      <c r="AH23" s="29">
        <f>AC23/AB23*100</f>
        <v>100.0000000421002</v>
      </c>
      <c r="AI23" s="29">
        <f>AG23/AB23*100</f>
        <v>99.677350220430128</v>
      </c>
      <c r="AJ23" s="30">
        <f>'1 уровень'!AI1860</f>
        <v>55426.66951566952</v>
      </c>
      <c r="AK23" s="30">
        <f>'1 уровень'!AJ1860</f>
        <v>24711503.449999999</v>
      </c>
      <c r="AL23" s="30">
        <f>'1 уровень'!AK1860</f>
        <v>24711.50345</v>
      </c>
      <c r="AM23" s="2490"/>
      <c r="AN23" s="2468"/>
      <c r="AO23" s="1869">
        <f t="shared" si="0"/>
        <v>1520791167.3999999</v>
      </c>
    </row>
    <row r="24" spans="1:207" x14ac:dyDescent="0.25">
      <c r="A24" s="27">
        <v>1</v>
      </c>
      <c r="B24" s="27">
        <v>1</v>
      </c>
      <c r="C24" s="1416" t="s">
        <v>317</v>
      </c>
      <c r="D24" s="43">
        <f>'1 уровень'!E1861</f>
        <v>3414823.6085470086</v>
      </c>
      <c r="E24" s="43">
        <f>'1 уровень'!F1861</f>
        <v>3414823.6085470086</v>
      </c>
      <c r="F24" s="43">
        <f>'1 уровень'!G1861</f>
        <v>3402349.9939346407</v>
      </c>
      <c r="G24" s="912">
        <f>'1 уровень'!H1861</f>
        <v>0</v>
      </c>
      <c r="H24" s="913">
        <f>'1 уровень'!I1861</f>
        <v>0</v>
      </c>
      <c r="I24" s="913">
        <f>'1 уровень'!J1861</f>
        <v>0</v>
      </c>
      <c r="J24" s="914">
        <f>'1 уровень'!K1861</f>
        <v>0</v>
      </c>
      <c r="K24" s="914">
        <f>'1 уровень'!L1861</f>
        <v>0</v>
      </c>
      <c r="L24" s="914">
        <f>'1 уровень'!M1861</f>
        <v>0</v>
      </c>
      <c r="M24" s="914">
        <f>'1 уровень'!N1861</f>
        <v>0</v>
      </c>
      <c r="N24" s="914">
        <f>'1 уровень'!O1861</f>
        <v>0</v>
      </c>
      <c r="O24" s="914">
        <f>'1 уровень'!P1861</f>
        <v>0</v>
      </c>
      <c r="P24" s="29">
        <f>'1 уровень'!Q1861</f>
        <v>0</v>
      </c>
      <c r="Q24" s="29">
        <f>'1 уровень'!R1861</f>
        <v>0</v>
      </c>
      <c r="R24" s="29">
        <f>'1 уровень'!S1861</f>
        <v>0</v>
      </c>
      <c r="S24" s="29">
        <f>'1 уровень'!T1861</f>
        <v>0</v>
      </c>
      <c r="T24" s="29">
        <f>'1 уровень'!U1861</f>
        <v>0</v>
      </c>
      <c r="U24" s="29">
        <f>'1 уровень'!V1861</f>
        <v>0</v>
      </c>
      <c r="V24" s="29">
        <f>'1 уровень'!W1861</f>
        <v>0</v>
      </c>
      <c r="W24" s="29">
        <f>'1 уровень'!X1861</f>
        <v>0</v>
      </c>
      <c r="X24" s="29">
        <f>'1 уровень'!Y1861</f>
        <v>0</v>
      </c>
      <c r="Y24" s="29">
        <f>'1 уровень'!Z1861</f>
        <v>0</v>
      </c>
      <c r="Z24" s="29">
        <f>'1 уровень'!AA1861</f>
        <v>0</v>
      </c>
      <c r="AA24" s="29">
        <f>'1 уровень'!AB1861</f>
        <v>0</v>
      </c>
      <c r="AB24" s="29">
        <f>'1 уровень'!AC1861</f>
        <v>0</v>
      </c>
      <c r="AC24" s="29">
        <f>'1 уровень'!AD1861</f>
        <v>0</v>
      </c>
      <c r="AD24" s="29">
        <f>'1 уровень'!AE1861</f>
        <v>0</v>
      </c>
      <c r="AE24" s="29">
        <f>'1 уровень'!AF1861</f>
        <v>0</v>
      </c>
      <c r="AF24" s="29">
        <f>'1 уровень'!AG1861</f>
        <v>0</v>
      </c>
      <c r="AG24" s="908">
        <f>'1 уровень'!AH1861</f>
        <v>0</v>
      </c>
      <c r="AH24" s="29"/>
      <c r="AI24" s="29"/>
      <c r="AJ24" s="43">
        <f>'1 уровень'!AI1861</f>
        <v>55426.669515669513</v>
      </c>
      <c r="AK24" s="43">
        <f>'1 уровень'!AJ1861</f>
        <v>75130792.74502565</v>
      </c>
      <c r="AL24" s="43">
        <f>'1 уровень'!AK1861</f>
        <v>75130.792745025654</v>
      </c>
      <c r="AM24" s="2468"/>
      <c r="AN24" s="2468"/>
      <c r="AO24" s="1869">
        <f t="shared" si="0"/>
        <v>0</v>
      </c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  <c r="GT24" s="905"/>
      <c r="GU24" s="905"/>
      <c r="GV24" s="905"/>
      <c r="GW24" s="905"/>
      <c r="GX24" s="905"/>
      <c r="GY24" s="905"/>
    </row>
    <row r="25" spans="1:207" x14ac:dyDescent="0.25">
      <c r="A25" s="27">
        <v>1</v>
      </c>
      <c r="B25" s="27">
        <v>1</v>
      </c>
      <c r="C25" s="1185" t="s">
        <v>306</v>
      </c>
      <c r="D25" s="43">
        <f>'1 уровень'!E1862</f>
        <v>0</v>
      </c>
      <c r="E25" s="43">
        <f>'1 уровень'!F1862</f>
        <v>0</v>
      </c>
      <c r="F25" s="43">
        <f>'1 уровень'!G1862</f>
        <v>0</v>
      </c>
      <c r="G25" s="912">
        <f>'1 уровень'!H1862</f>
        <v>0</v>
      </c>
      <c r="H25" s="913"/>
      <c r="I25" s="913">
        <f>'1 уровень'!J1862</f>
        <v>0</v>
      </c>
      <c r="J25" s="914">
        <f>'1 уровень'!K1862</f>
        <v>0</v>
      </c>
      <c r="K25" s="914">
        <f>'1 уровень'!L1862</f>
        <v>0</v>
      </c>
      <c r="L25" s="914">
        <f>'1 уровень'!M1862</f>
        <v>0</v>
      </c>
      <c r="M25" s="914">
        <f>'1 уровень'!N1862</f>
        <v>0</v>
      </c>
      <c r="N25" s="914">
        <f>'1 уровень'!O1862</f>
        <v>0</v>
      </c>
      <c r="O25" s="914">
        <f>'1 уровень'!P1862</f>
        <v>0</v>
      </c>
      <c r="P25" s="29">
        <f>'1 уровень'!Q1862</f>
        <v>0</v>
      </c>
      <c r="Q25" s="29">
        <f>'1 уровень'!R1862</f>
        <v>0</v>
      </c>
      <c r="R25" s="29">
        <f>'1 уровень'!S1862</f>
        <v>0</v>
      </c>
      <c r="S25" s="29">
        <f>'1 уровень'!T1862</f>
        <v>0</v>
      </c>
      <c r="T25" s="29">
        <f>'1 уровень'!U1862</f>
        <v>0</v>
      </c>
      <c r="U25" s="29">
        <f>'1 уровень'!V1862</f>
        <v>0</v>
      </c>
      <c r="V25" s="29">
        <f>'1 уровень'!W1862</f>
        <v>0</v>
      </c>
      <c r="W25" s="29">
        <f>'1 уровень'!X1862</f>
        <v>0</v>
      </c>
      <c r="X25" s="29">
        <f>'1 уровень'!Y1862</f>
        <v>0</v>
      </c>
      <c r="Y25" s="29">
        <f>'1 уровень'!Z1862</f>
        <v>0</v>
      </c>
      <c r="Z25" s="29">
        <f>'1 уровень'!AA1862</f>
        <v>0</v>
      </c>
      <c r="AA25" s="29">
        <f>'1 уровень'!AB1862</f>
        <v>0</v>
      </c>
      <c r="AB25" s="29">
        <f>'1 уровень'!AC1862</f>
        <v>0</v>
      </c>
      <c r="AC25" s="29">
        <f>'1 уровень'!AD1862</f>
        <v>0</v>
      </c>
      <c r="AD25" s="29">
        <f>'1 уровень'!AE1862</f>
        <v>0</v>
      </c>
      <c r="AE25" s="29">
        <f>'1 уровень'!AF1862</f>
        <v>0</v>
      </c>
      <c r="AF25" s="29">
        <f>'1 уровень'!AG1862</f>
        <v>0</v>
      </c>
      <c r="AG25" s="908">
        <f>'1 уровень'!AH1862</f>
        <v>0</v>
      </c>
      <c r="AH25" s="29"/>
      <c r="AI25" s="29"/>
      <c r="AJ25" s="43">
        <f>'1 уровень'!AI1862</f>
        <v>0</v>
      </c>
      <c r="AK25" s="43">
        <f>'1 уровень'!AJ1862</f>
        <v>0</v>
      </c>
      <c r="AL25" s="43">
        <f>'1 уровень'!AK1862</f>
        <v>0</v>
      </c>
      <c r="AM25" s="2468"/>
      <c r="AN25" s="2468"/>
      <c r="AO25" s="1869">
        <f t="shared" si="0"/>
        <v>0</v>
      </c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  <c r="GT25" s="905"/>
      <c r="GU25" s="905"/>
      <c r="GV25" s="905"/>
      <c r="GW25" s="905"/>
      <c r="GX25" s="905"/>
      <c r="GY25" s="905"/>
    </row>
    <row r="26" spans="1:207" ht="25.5" customHeight="1" x14ac:dyDescent="0.25">
      <c r="A26" s="27">
        <v>1</v>
      </c>
      <c r="B26" s="27">
        <v>1</v>
      </c>
      <c r="C26" s="2607" t="s">
        <v>198</v>
      </c>
      <c r="D26" s="43">
        <f>'1 уровень'!E1863</f>
        <v>759896.77777777775</v>
      </c>
      <c r="E26" s="43">
        <f>'1 уровень'!F1863</f>
        <v>759896.77777777775</v>
      </c>
      <c r="F26" s="43">
        <f>'1 уровень'!G1863</f>
        <v>824430.70345198514</v>
      </c>
      <c r="G26" s="912">
        <f>'1 уровень'!H1863</f>
        <v>108.49245944467994</v>
      </c>
      <c r="H26" s="913">
        <f>'1 уровень'!I1863</f>
        <v>0</v>
      </c>
      <c r="I26" s="913">
        <f>'1 уровень'!J1863</f>
        <v>0</v>
      </c>
      <c r="J26" s="914">
        <f>'1 уровень'!K1863</f>
        <v>0</v>
      </c>
      <c r="K26" s="914">
        <f>'1 уровень'!L1863</f>
        <v>0</v>
      </c>
      <c r="L26" s="914">
        <f>'1 уровень'!M1863</f>
        <v>0</v>
      </c>
      <c r="M26" s="914">
        <f>'1 уровень'!N1863</f>
        <v>0</v>
      </c>
      <c r="N26" s="914">
        <f>'1 уровень'!O1863</f>
        <v>0</v>
      </c>
      <c r="O26" s="914">
        <f>'1 уровень'!P1863</f>
        <v>0</v>
      </c>
      <c r="P26" s="29">
        <f>'1 уровень'!Q1863</f>
        <v>0</v>
      </c>
      <c r="Q26" s="29">
        <f>'1 уровень'!R1863</f>
        <v>0</v>
      </c>
      <c r="R26" s="29">
        <f>'1 уровень'!S1863</f>
        <v>0</v>
      </c>
      <c r="S26" s="29">
        <f>'1 уровень'!T1863</f>
        <v>0</v>
      </c>
      <c r="T26" s="29">
        <f>'1 уровень'!U1863</f>
        <v>0</v>
      </c>
      <c r="U26" s="29">
        <f>'1 уровень'!V1863</f>
        <v>0</v>
      </c>
      <c r="V26" s="29">
        <f>'1 уровень'!W1863</f>
        <v>0</v>
      </c>
      <c r="W26" s="29">
        <f>'1 уровень'!X1863</f>
        <v>0</v>
      </c>
      <c r="X26" s="29">
        <f>'1 уровень'!Y1863</f>
        <v>0</v>
      </c>
      <c r="Y26" s="29">
        <f>'1 уровень'!Z1863</f>
        <v>0</v>
      </c>
      <c r="Z26" s="29">
        <f>'1 уровень'!AA1863</f>
        <v>0</v>
      </c>
      <c r="AA26" s="29">
        <f>'1 уровень'!AB1863</f>
        <v>0</v>
      </c>
      <c r="AB26" s="29">
        <f>'1 уровень'!AC1863</f>
        <v>0</v>
      </c>
      <c r="AC26" s="29">
        <f>'1 уровень'!AD1863</f>
        <v>0</v>
      </c>
      <c r="AD26" s="29">
        <f>'1 уровень'!AE1863</f>
        <v>0</v>
      </c>
      <c r="AE26" s="29">
        <f>'1 уровень'!AF1863</f>
        <v>0</v>
      </c>
      <c r="AF26" s="29">
        <f>'1 уровень'!AG1863</f>
        <v>0</v>
      </c>
      <c r="AG26" s="908">
        <f>'1 уровень'!AH1863</f>
        <v>0</v>
      </c>
      <c r="AH26" s="29"/>
      <c r="AI26" s="29"/>
      <c r="AJ26" s="43">
        <f>'1 уровень'!AI1863</f>
        <v>8728.9471296296324</v>
      </c>
      <c r="AK26" s="43">
        <f>'1 уровень'!AJ1863</f>
        <v>5932467.6399999978</v>
      </c>
      <c r="AL26" s="43">
        <f>'1 уровень'!AK1863</f>
        <v>5932.467639999998</v>
      </c>
      <c r="AM26" s="2468"/>
      <c r="AN26" s="2468"/>
      <c r="AO26" s="1869">
        <f t="shared" si="0"/>
        <v>0</v>
      </c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  <c r="GT26" s="905"/>
      <c r="GU26" s="905"/>
      <c r="GV26" s="905"/>
      <c r="GW26" s="905"/>
      <c r="GX26" s="905"/>
      <c r="GY26" s="905"/>
    </row>
    <row r="27" spans="1:207" x14ac:dyDescent="0.25">
      <c r="A27" s="27">
        <v>1</v>
      </c>
      <c r="B27" s="27">
        <v>1</v>
      </c>
      <c r="C27" s="1291" t="s">
        <v>383</v>
      </c>
      <c r="D27" s="43">
        <f>'1 уровень'!E1864</f>
        <v>74946</v>
      </c>
      <c r="E27" s="43">
        <f>'1 уровень'!F1864</f>
        <v>74946</v>
      </c>
      <c r="F27" s="43">
        <f>'1 уровень'!G1864</f>
        <v>75664.509999999995</v>
      </c>
      <c r="G27" s="912">
        <f>'1 уровень'!H1864</f>
        <v>100.95870359992527</v>
      </c>
      <c r="H27" s="913">
        <f>'1 уровень'!I1864</f>
        <v>0</v>
      </c>
      <c r="I27" s="913">
        <f>'1 уровень'!J1864</f>
        <v>0</v>
      </c>
      <c r="J27" s="914">
        <f>'1 уровень'!K1864</f>
        <v>0</v>
      </c>
      <c r="K27" s="914">
        <f>'1 уровень'!L1864</f>
        <v>0</v>
      </c>
      <c r="L27" s="914">
        <f>'1 уровень'!M1864</f>
        <v>0</v>
      </c>
      <c r="M27" s="914">
        <f>'1 уровень'!N1864</f>
        <v>0</v>
      </c>
      <c r="N27" s="914">
        <f>'1 уровень'!O1864</f>
        <v>0</v>
      </c>
      <c r="O27" s="914">
        <f>'1 уровень'!P1864</f>
        <v>0</v>
      </c>
      <c r="P27" s="29">
        <f>'1 уровень'!Q1864</f>
        <v>0</v>
      </c>
      <c r="Q27" s="29">
        <f>'1 уровень'!R1864</f>
        <v>0</v>
      </c>
      <c r="R27" s="29">
        <f>'1 уровень'!S1864</f>
        <v>0</v>
      </c>
      <c r="S27" s="29">
        <f>'1 уровень'!T1864</f>
        <v>0</v>
      </c>
      <c r="T27" s="29">
        <f>'1 уровень'!U1864</f>
        <v>0</v>
      </c>
      <c r="U27" s="29">
        <f>'1 уровень'!V1864</f>
        <v>0</v>
      </c>
      <c r="V27" s="29">
        <f>'1 уровень'!W1864</f>
        <v>0</v>
      </c>
      <c r="W27" s="29">
        <f>'1 уровень'!X1864</f>
        <v>0</v>
      </c>
      <c r="X27" s="29">
        <f>'1 уровень'!Y1864</f>
        <v>0</v>
      </c>
      <c r="Y27" s="29">
        <f>'1 уровень'!Z1864</f>
        <v>0</v>
      </c>
      <c r="Z27" s="29">
        <f>'1 уровень'!AA1864</f>
        <v>0</v>
      </c>
      <c r="AA27" s="29">
        <f>'1 уровень'!AB1864</f>
        <v>0</v>
      </c>
      <c r="AB27" s="29">
        <f>'1 уровень'!AC1864</f>
        <v>0</v>
      </c>
      <c r="AC27" s="29">
        <f>'1 уровень'!AD1864</f>
        <v>0</v>
      </c>
      <c r="AD27" s="29">
        <f>'1 уровень'!AE1864</f>
        <v>0</v>
      </c>
      <c r="AE27" s="29">
        <f>'1 уровень'!AF1864</f>
        <v>0</v>
      </c>
      <c r="AF27" s="29">
        <f>'1 уровень'!AG1864</f>
        <v>0</v>
      </c>
      <c r="AG27" s="908">
        <f>'1 уровень'!AH1864</f>
        <v>0</v>
      </c>
      <c r="AH27" s="29"/>
      <c r="AI27" s="29"/>
      <c r="AJ27" s="43">
        <f>'1 уровень'!AI1864</f>
        <v>890</v>
      </c>
      <c r="AK27" s="43">
        <f>'1 уровень'!AJ1864</f>
        <v>221712.53000000006</v>
      </c>
      <c r="AL27" s="43">
        <f>'1 уровень'!AK1864</f>
        <v>221.71253000000004</v>
      </c>
      <c r="AM27" s="2468"/>
      <c r="AN27" s="2468"/>
      <c r="AO27" s="1869">
        <f t="shared" si="0"/>
        <v>0</v>
      </c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  <c r="GT27" s="905"/>
      <c r="GU27" s="905"/>
      <c r="GV27" s="905"/>
      <c r="GW27" s="905"/>
      <c r="GX27" s="905"/>
      <c r="GY27" s="905"/>
    </row>
    <row r="28" spans="1:207" ht="30" x14ac:dyDescent="0.25">
      <c r="B28" s="27">
        <v>1</v>
      </c>
      <c r="C28" s="1291" t="s">
        <v>302</v>
      </c>
      <c r="D28" s="43">
        <f>'1 уровень'!E1865</f>
        <v>1000</v>
      </c>
      <c r="E28" s="43">
        <f>'1 уровень'!F1865</f>
        <v>1000</v>
      </c>
      <c r="F28" s="43">
        <f>'1 уровень'!G1865</f>
        <v>1015</v>
      </c>
      <c r="G28" s="912">
        <f>'1 уровень'!H1865</f>
        <v>101.49999999999999</v>
      </c>
      <c r="H28" s="913">
        <f>'1 уровень'!I1865</f>
        <v>0</v>
      </c>
      <c r="I28" s="913">
        <f>'1 уровень'!J1865</f>
        <v>0</v>
      </c>
      <c r="J28" s="914">
        <f>'1 уровень'!K1865</f>
        <v>0</v>
      </c>
      <c r="K28" s="914">
        <f>'1 уровень'!L1865</f>
        <v>0</v>
      </c>
      <c r="L28" s="914">
        <f>'1 уровень'!M1865</f>
        <v>0</v>
      </c>
      <c r="M28" s="914">
        <f>'1 уровень'!N1865</f>
        <v>0</v>
      </c>
      <c r="N28" s="914">
        <f>'1 уровень'!O1865</f>
        <v>0</v>
      </c>
      <c r="O28" s="914">
        <f>'1 уровень'!P1865</f>
        <v>0</v>
      </c>
      <c r="P28" s="29">
        <f>'1 уровень'!Q1865</f>
        <v>0</v>
      </c>
      <c r="Q28" s="29">
        <f>'1 уровень'!R1865</f>
        <v>0</v>
      </c>
      <c r="R28" s="29">
        <f>'1 уровень'!S1865</f>
        <v>0</v>
      </c>
      <c r="S28" s="29"/>
      <c r="T28" s="29"/>
      <c r="U28" s="29"/>
      <c r="V28" s="29"/>
      <c r="W28" s="29"/>
      <c r="X28" s="29"/>
      <c r="Y28" s="29"/>
      <c r="Z28" s="29"/>
      <c r="AA28" s="29"/>
      <c r="AB28" s="29">
        <f>'1 уровень'!AC1865</f>
        <v>0</v>
      </c>
      <c r="AC28" s="29">
        <f>'1 уровень'!AD1865</f>
        <v>0</v>
      </c>
      <c r="AD28" s="29">
        <f>'1 уровень'!AE1865</f>
        <v>0</v>
      </c>
      <c r="AE28" s="29">
        <f>'1 уровень'!AF1865</f>
        <v>0</v>
      </c>
      <c r="AF28" s="29">
        <f>'1 уровень'!AG1865</f>
        <v>0</v>
      </c>
      <c r="AG28" s="908">
        <f>'1 уровень'!AH1865</f>
        <v>0</v>
      </c>
      <c r="AH28" s="29"/>
      <c r="AI28" s="29"/>
      <c r="AJ28" s="43">
        <f>'1 уровень'!AI1865</f>
        <v>2</v>
      </c>
      <c r="AK28" s="43">
        <f>'1 уровень'!AJ1865</f>
        <v>3227.58</v>
      </c>
      <c r="AL28" s="43">
        <f>'1 уровень'!AK1865</f>
        <v>3.2275800000000001</v>
      </c>
      <c r="AM28" s="2468"/>
      <c r="AN28" s="2468"/>
      <c r="AO28" s="1869">
        <f t="shared" si="0"/>
        <v>0</v>
      </c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  <c r="GT28" s="905"/>
      <c r="GU28" s="905"/>
      <c r="GV28" s="905"/>
      <c r="GW28" s="905"/>
      <c r="GX28" s="905"/>
      <c r="GY28" s="905"/>
    </row>
    <row r="29" spans="1:207" ht="45" x14ac:dyDescent="0.25">
      <c r="B29" s="27">
        <v>1</v>
      </c>
      <c r="C29" s="1416" t="s">
        <v>307</v>
      </c>
      <c r="D29" s="43">
        <f>'1 уровень'!E1866</f>
        <v>147228</v>
      </c>
      <c r="E29" s="43">
        <f>'1 уровень'!F1866</f>
        <v>147228</v>
      </c>
      <c r="F29" s="43">
        <f>'1 уровень'!G1866</f>
        <v>144068.30927097239</v>
      </c>
      <c r="G29" s="912">
        <f>'1 уровень'!H1866</f>
        <v>97.853879201627663</v>
      </c>
      <c r="H29" s="913">
        <f>'1 уровень'!I1866</f>
        <v>0</v>
      </c>
      <c r="I29" s="913">
        <f>'1 уровень'!J1866</f>
        <v>0</v>
      </c>
      <c r="J29" s="914">
        <f>'1 уровень'!K1866</f>
        <v>0</v>
      </c>
      <c r="K29" s="914">
        <f>'1 уровень'!L1866</f>
        <v>0</v>
      </c>
      <c r="L29" s="914">
        <f>'1 уровень'!M1866</f>
        <v>0</v>
      </c>
      <c r="M29" s="914">
        <f>'1 уровень'!N1866</f>
        <v>0</v>
      </c>
      <c r="N29" s="914">
        <f>'1 уровень'!O1866</f>
        <v>0</v>
      </c>
      <c r="O29" s="914">
        <f>'1 уровень'!P1866</f>
        <v>0</v>
      </c>
      <c r="P29" s="29">
        <f>'1 уровень'!Q1866</f>
        <v>0</v>
      </c>
      <c r="Q29" s="29">
        <f>'1 уровень'!R1866</f>
        <v>0</v>
      </c>
      <c r="R29" s="29">
        <f>'1 уровень'!S1866</f>
        <v>0</v>
      </c>
      <c r="S29" s="29">
        <f>'1 уровень'!T1866</f>
        <v>0</v>
      </c>
      <c r="T29" s="29">
        <f>'1 уровень'!U1866</f>
        <v>0</v>
      </c>
      <c r="U29" s="29">
        <f>'1 уровень'!V1866</f>
        <v>0</v>
      </c>
      <c r="V29" s="29">
        <f>'1 уровень'!W1866</f>
        <v>0</v>
      </c>
      <c r="W29" s="29">
        <f>'1 уровень'!X1866</f>
        <v>0</v>
      </c>
      <c r="X29" s="29">
        <f>'1 уровень'!Y1866</f>
        <v>0</v>
      </c>
      <c r="Y29" s="29">
        <f>'1 уровень'!Z1866</f>
        <v>0</v>
      </c>
      <c r="Z29" s="29">
        <f>'1 уровень'!AA1866</f>
        <v>0</v>
      </c>
      <c r="AA29" s="29">
        <f>'1 уровень'!AB1866</f>
        <v>0</v>
      </c>
      <c r="AB29" s="29">
        <f>'1 уровень'!AC1866</f>
        <v>0</v>
      </c>
      <c r="AC29" s="29">
        <f>'1 уровень'!AD1866</f>
        <v>0</v>
      </c>
      <c r="AD29" s="29">
        <f>'1 уровень'!AE1866</f>
        <v>0</v>
      </c>
      <c r="AE29" s="29">
        <f>'1 уровень'!AF1866</f>
        <v>0</v>
      </c>
      <c r="AF29" s="29">
        <f>'1 уровень'!AG1866</f>
        <v>0</v>
      </c>
      <c r="AG29" s="908">
        <f>'1 уровень'!AH1866</f>
        <v>0</v>
      </c>
      <c r="AH29" s="29"/>
      <c r="AI29" s="29"/>
      <c r="AJ29" s="43">
        <f>'1 уровень'!AI1866</f>
        <v>430.88239999999996</v>
      </c>
      <c r="AK29" s="43">
        <f>'1 уровень'!AJ1866</f>
        <v>519735.44999999995</v>
      </c>
      <c r="AL29" s="43">
        <f>'1 уровень'!AK1866</f>
        <v>519.7354499999999</v>
      </c>
      <c r="AM29" s="2468"/>
      <c r="AN29" s="2468"/>
      <c r="AO29" s="1869">
        <f t="shared" si="0"/>
        <v>0</v>
      </c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  <c r="GT29" s="905"/>
      <c r="GU29" s="905"/>
      <c r="GV29" s="905"/>
      <c r="GW29" s="905"/>
      <c r="GX29" s="905"/>
      <c r="GY29" s="905"/>
    </row>
    <row r="30" spans="1:207" ht="30" x14ac:dyDescent="0.25">
      <c r="B30" s="27">
        <v>1</v>
      </c>
      <c r="C30" s="1416" t="s">
        <v>308</v>
      </c>
      <c r="D30" s="43">
        <f>'1 уровень'!E1867</f>
        <v>103458</v>
      </c>
      <c r="E30" s="43">
        <f>'1 уровень'!F1867</f>
        <v>103458</v>
      </c>
      <c r="F30" s="43">
        <f>'1 уровень'!G1867</f>
        <v>98631</v>
      </c>
      <c r="G30" s="912">
        <f>'1 уровень'!H1867</f>
        <v>95.334338572174218</v>
      </c>
      <c r="H30" s="913">
        <f>'1 уровень'!I1867</f>
        <v>0</v>
      </c>
      <c r="I30" s="913">
        <f>'1 уровень'!J1867</f>
        <v>0</v>
      </c>
      <c r="J30" s="914">
        <f>'1 уровень'!K1867</f>
        <v>0</v>
      </c>
      <c r="K30" s="914">
        <f>'1 уровень'!L1867</f>
        <v>0</v>
      </c>
      <c r="L30" s="914">
        <f>'1 уровень'!M1867</f>
        <v>0</v>
      </c>
      <c r="M30" s="914">
        <f>'1 уровень'!N1867</f>
        <v>0</v>
      </c>
      <c r="N30" s="914">
        <f>'1 уровень'!O1867</f>
        <v>0</v>
      </c>
      <c r="O30" s="914">
        <f>'1 уровень'!P1867</f>
        <v>0</v>
      </c>
      <c r="P30" s="29">
        <f>'1 уровень'!Q1867</f>
        <v>0</v>
      </c>
      <c r="Q30" s="29">
        <f>'1 уровень'!R1867</f>
        <v>0</v>
      </c>
      <c r="R30" s="29">
        <f>'1 уровень'!S1867</f>
        <v>0</v>
      </c>
      <c r="S30" s="29">
        <f>'1 уровень'!T1867</f>
        <v>0</v>
      </c>
      <c r="T30" s="29">
        <f>'1 уровень'!U1867</f>
        <v>0</v>
      </c>
      <c r="U30" s="29">
        <f>'1 уровень'!V1867</f>
        <v>0</v>
      </c>
      <c r="V30" s="29">
        <f>'1 уровень'!W1867</f>
        <v>0</v>
      </c>
      <c r="W30" s="29">
        <f>'1 уровень'!X1867</f>
        <v>0</v>
      </c>
      <c r="X30" s="29">
        <f>'1 уровень'!Y1867</f>
        <v>0</v>
      </c>
      <c r="Y30" s="29">
        <f>'1 уровень'!Z1867</f>
        <v>0</v>
      </c>
      <c r="Z30" s="29">
        <f>'1 уровень'!AA1867</f>
        <v>0</v>
      </c>
      <c r="AA30" s="29">
        <f>'1 уровень'!AB1867</f>
        <v>0</v>
      </c>
      <c r="AB30" s="29">
        <f>'1 уровень'!AC1867</f>
        <v>0</v>
      </c>
      <c r="AC30" s="29">
        <f>'1 уровень'!AD1867</f>
        <v>0</v>
      </c>
      <c r="AD30" s="29">
        <f>'1 уровень'!AE1867</f>
        <v>0</v>
      </c>
      <c r="AE30" s="29">
        <f>'1 уровень'!AF1867</f>
        <v>0</v>
      </c>
      <c r="AF30" s="29">
        <f>'1 уровень'!AG1867</f>
        <v>0</v>
      </c>
      <c r="AG30" s="908">
        <f>'1 уровень'!AH1867</f>
        <v>0</v>
      </c>
      <c r="AH30" s="29"/>
      <c r="AI30" s="29"/>
      <c r="AJ30" s="43">
        <f>'1 уровень'!AI1867</f>
        <v>361</v>
      </c>
      <c r="AK30" s="43">
        <f>'1 уровень'!AJ1867</f>
        <v>414235.89999999991</v>
      </c>
      <c r="AL30" s="43">
        <f>'1 уровень'!AK1867</f>
        <v>414.2358999999999</v>
      </c>
      <c r="AM30" s="2468"/>
      <c r="AN30" s="2468"/>
      <c r="AO30" s="1869">
        <f t="shared" si="0"/>
        <v>0</v>
      </c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  <c r="GT30" s="905"/>
      <c r="GU30" s="905"/>
      <c r="GV30" s="905"/>
      <c r="GW30" s="905"/>
      <c r="GX30" s="905"/>
      <c r="GY30" s="905"/>
    </row>
    <row r="31" spans="1:207" ht="30" x14ac:dyDescent="0.25">
      <c r="B31" s="27">
        <v>1</v>
      </c>
      <c r="C31" s="1416" t="s">
        <v>309</v>
      </c>
      <c r="D31" s="43">
        <f>'1 уровень'!E1868</f>
        <v>31037</v>
      </c>
      <c r="E31" s="43">
        <f>'1 уровень'!F1868</f>
        <v>31037</v>
      </c>
      <c r="F31" s="43">
        <f>'1 уровень'!G1868</f>
        <v>29245</v>
      </c>
      <c r="G31" s="912">
        <f>'1 уровень'!H1868</f>
        <v>94.226246093372424</v>
      </c>
      <c r="H31" s="913">
        <f>'1 уровень'!I1868</f>
        <v>0</v>
      </c>
      <c r="I31" s="913">
        <f>'1 уровень'!J1868</f>
        <v>0</v>
      </c>
      <c r="J31" s="914">
        <f>'1 уровень'!K1868</f>
        <v>0</v>
      </c>
      <c r="K31" s="914">
        <f>'1 уровень'!L1868</f>
        <v>0</v>
      </c>
      <c r="L31" s="914">
        <f>'1 уровень'!M1868</f>
        <v>0</v>
      </c>
      <c r="M31" s="914">
        <f>'1 уровень'!N1868</f>
        <v>0</v>
      </c>
      <c r="N31" s="914">
        <f>'1 уровень'!O1868</f>
        <v>0</v>
      </c>
      <c r="O31" s="914">
        <f>'1 уровень'!P1868</f>
        <v>0</v>
      </c>
      <c r="P31" s="29">
        <f>'1 уровень'!Q1868</f>
        <v>0</v>
      </c>
      <c r="Q31" s="29">
        <f>'1 уровень'!R1868</f>
        <v>0</v>
      </c>
      <c r="R31" s="29">
        <f>'1 уровень'!S1868</f>
        <v>0</v>
      </c>
      <c r="S31" s="29">
        <f>'1 уровень'!T1868</f>
        <v>0</v>
      </c>
      <c r="T31" s="29">
        <f>'1 уровень'!U1868</f>
        <v>0</v>
      </c>
      <c r="U31" s="29">
        <f>'1 уровень'!V1868</f>
        <v>0</v>
      </c>
      <c r="V31" s="29">
        <f>'1 уровень'!W1868</f>
        <v>0</v>
      </c>
      <c r="W31" s="29">
        <f>'1 уровень'!X1868</f>
        <v>0</v>
      </c>
      <c r="X31" s="29">
        <f>'1 уровень'!Y1868</f>
        <v>0</v>
      </c>
      <c r="Y31" s="29">
        <f>'1 уровень'!Z1868</f>
        <v>0</v>
      </c>
      <c r="Z31" s="29">
        <f>'1 уровень'!AA1868</f>
        <v>0</v>
      </c>
      <c r="AA31" s="29">
        <f>'1 уровень'!AB1868</f>
        <v>0</v>
      </c>
      <c r="AB31" s="29">
        <f>'1 уровень'!AC1868</f>
        <v>0</v>
      </c>
      <c r="AC31" s="29">
        <f>'1 уровень'!AD1868</f>
        <v>0</v>
      </c>
      <c r="AD31" s="29">
        <f>'1 уровень'!AE1868</f>
        <v>0</v>
      </c>
      <c r="AE31" s="29">
        <f>'1 уровень'!AF1868</f>
        <v>0</v>
      </c>
      <c r="AF31" s="29">
        <f>'1 уровень'!AG1868</f>
        <v>0</v>
      </c>
      <c r="AG31" s="908">
        <f>'1 уровень'!AH1868</f>
        <v>0</v>
      </c>
      <c r="AH31" s="29"/>
      <c r="AI31" s="29"/>
      <c r="AJ31" s="43">
        <f>'1 уровень'!AI1868</f>
        <v>66</v>
      </c>
      <c r="AK31" s="43">
        <f>'1 уровень'!AJ1868</f>
        <v>94562.750000000015</v>
      </c>
      <c r="AL31" s="43">
        <f>'1 уровень'!AK1868</f>
        <v>94.562750000000008</v>
      </c>
      <c r="AM31" s="2468"/>
      <c r="AN31" s="2468"/>
      <c r="AO31" s="1869">
        <f t="shared" si="0"/>
        <v>0</v>
      </c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  <c r="GT31" s="905"/>
      <c r="GU31" s="905"/>
      <c r="GV31" s="905"/>
      <c r="GW31" s="905"/>
      <c r="GX31" s="905"/>
      <c r="GY31" s="905"/>
    </row>
    <row r="32" spans="1:207" ht="45" x14ac:dyDescent="0.25">
      <c r="B32" s="27">
        <v>1</v>
      </c>
      <c r="C32" s="1416" t="s">
        <v>353</v>
      </c>
      <c r="D32" s="43">
        <f>'1 уровень'!E1869</f>
        <v>7613</v>
      </c>
      <c r="E32" s="43">
        <f>'1 уровень'!F1869</f>
        <v>7613</v>
      </c>
      <c r="F32" s="43">
        <f>'1 уровень'!G1869</f>
        <v>8633.8523312640336</v>
      </c>
      <c r="G32" s="912">
        <f>'1 уровень'!H1869</f>
        <v>113.40933050392795</v>
      </c>
      <c r="H32" s="913">
        <f>'1 уровень'!I1869</f>
        <v>0</v>
      </c>
      <c r="I32" s="913">
        <f>'1 уровень'!J1869</f>
        <v>0</v>
      </c>
      <c r="J32" s="914">
        <f>'1 уровень'!K1869</f>
        <v>0</v>
      </c>
      <c r="K32" s="914">
        <f>'1 уровень'!L1869</f>
        <v>0</v>
      </c>
      <c r="L32" s="914">
        <f>'1 уровень'!M1869</f>
        <v>0</v>
      </c>
      <c r="M32" s="914">
        <f>'1 уровень'!N1869</f>
        <v>0</v>
      </c>
      <c r="N32" s="914">
        <f>'1 уровень'!O1869</f>
        <v>0</v>
      </c>
      <c r="O32" s="914">
        <f>'1 уровень'!P1869</f>
        <v>0</v>
      </c>
      <c r="P32" s="29">
        <f>'1 уровень'!Q1869</f>
        <v>0</v>
      </c>
      <c r="Q32" s="29">
        <f>'1 уровень'!R1869</f>
        <v>0</v>
      </c>
      <c r="R32" s="29">
        <f>'1 уровень'!S1869</f>
        <v>0</v>
      </c>
      <c r="S32" s="29">
        <f>'1 уровень'!T1869</f>
        <v>0</v>
      </c>
      <c r="T32" s="29">
        <f>'1 уровень'!U1869</f>
        <v>0</v>
      </c>
      <c r="U32" s="29">
        <f>'1 уровень'!V1869</f>
        <v>0</v>
      </c>
      <c r="V32" s="29">
        <f>'1 уровень'!W1869</f>
        <v>0</v>
      </c>
      <c r="W32" s="29">
        <f>'1 уровень'!X1869</f>
        <v>0</v>
      </c>
      <c r="X32" s="29">
        <f>'1 уровень'!Y1869</f>
        <v>0</v>
      </c>
      <c r="Y32" s="29">
        <f>'1 уровень'!Z1869</f>
        <v>0</v>
      </c>
      <c r="Z32" s="29">
        <f>'1 уровень'!AA1869</f>
        <v>0</v>
      </c>
      <c r="AA32" s="29">
        <f>'1 уровень'!AB1869</f>
        <v>0</v>
      </c>
      <c r="AB32" s="29">
        <f>'1 уровень'!AC1869</f>
        <v>0</v>
      </c>
      <c r="AC32" s="29">
        <f>'1 уровень'!AD1869</f>
        <v>0</v>
      </c>
      <c r="AD32" s="29">
        <f>'1 уровень'!AE1869</f>
        <v>0</v>
      </c>
      <c r="AE32" s="29">
        <f>'1 уровень'!AF1869</f>
        <v>0</v>
      </c>
      <c r="AF32" s="29">
        <f>'1 уровень'!AG1869</f>
        <v>0</v>
      </c>
      <c r="AG32" s="908">
        <f>'1 уровень'!AH1869</f>
        <v>0</v>
      </c>
      <c r="AH32" s="29"/>
      <c r="AI32" s="29"/>
      <c r="AJ32" s="43">
        <f>'1 уровень'!AI1869</f>
        <v>2</v>
      </c>
      <c r="AK32" s="43">
        <f>'1 уровень'!AJ1869</f>
        <v>10936.8</v>
      </c>
      <c r="AL32" s="43">
        <f>'1 уровень'!AK1869</f>
        <v>10.9368</v>
      </c>
      <c r="AM32" s="2468"/>
      <c r="AN32" s="2468"/>
      <c r="AO32" s="1869">
        <f t="shared" si="0"/>
        <v>0</v>
      </c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  <c r="GT32" s="905"/>
      <c r="GU32" s="905"/>
      <c r="GV32" s="905"/>
      <c r="GW32" s="905"/>
      <c r="GX32" s="905"/>
      <c r="GY32" s="905"/>
    </row>
    <row r="33" spans="2:207" ht="30" x14ac:dyDescent="0.25">
      <c r="B33" s="27">
        <v>1</v>
      </c>
      <c r="C33" s="1416" t="s">
        <v>354</v>
      </c>
      <c r="D33" s="43">
        <f>'1 уровень'!E1870</f>
        <v>5120</v>
      </c>
      <c r="E33" s="43">
        <f>'1 уровень'!F1870</f>
        <v>5120</v>
      </c>
      <c r="F33" s="43">
        <f>'1 уровень'!G1870</f>
        <v>7558.4569397083369</v>
      </c>
      <c r="G33" s="912">
        <f>'1 уровень'!H1870</f>
        <v>147.62611210367845</v>
      </c>
      <c r="H33" s="913">
        <f>'1 уровень'!I1870</f>
        <v>0</v>
      </c>
      <c r="I33" s="913">
        <f>'1 уровень'!J1870</f>
        <v>0</v>
      </c>
      <c r="J33" s="914">
        <f>'1 уровень'!K1870</f>
        <v>0</v>
      </c>
      <c r="K33" s="914">
        <f>'1 уровень'!L1870</f>
        <v>0</v>
      </c>
      <c r="L33" s="914">
        <f>'1 уровень'!M1870</f>
        <v>0</v>
      </c>
      <c r="M33" s="914">
        <f>'1 уровень'!N1870</f>
        <v>0</v>
      </c>
      <c r="N33" s="914">
        <f>'1 уровень'!O1870</f>
        <v>0</v>
      </c>
      <c r="O33" s="914">
        <f>'1 уровень'!P1870</f>
        <v>0</v>
      </c>
      <c r="P33" s="29">
        <f>'1 уровень'!Q1870</f>
        <v>0</v>
      </c>
      <c r="Q33" s="29">
        <f>'1 уровень'!R1870</f>
        <v>0</v>
      </c>
      <c r="R33" s="29">
        <f>'1 уровень'!S1870</f>
        <v>0</v>
      </c>
      <c r="S33" s="29">
        <f>'1 уровень'!T1870</f>
        <v>0</v>
      </c>
      <c r="T33" s="29">
        <f>'1 уровень'!U1870</f>
        <v>0</v>
      </c>
      <c r="U33" s="29">
        <f>'1 уровень'!V1870</f>
        <v>0</v>
      </c>
      <c r="V33" s="29">
        <f>'1 уровень'!W1870</f>
        <v>0</v>
      </c>
      <c r="W33" s="29">
        <f>'1 уровень'!X1870</f>
        <v>0</v>
      </c>
      <c r="X33" s="29">
        <f>'1 уровень'!Y1870</f>
        <v>0</v>
      </c>
      <c r="Y33" s="29">
        <f>'1 уровень'!Z1870</f>
        <v>0</v>
      </c>
      <c r="Z33" s="29">
        <f>'1 уровень'!AA1870</f>
        <v>0</v>
      </c>
      <c r="AA33" s="29">
        <f>'1 уровень'!AB1870</f>
        <v>0</v>
      </c>
      <c r="AB33" s="29">
        <f>'1 уровень'!AC1870</f>
        <v>0</v>
      </c>
      <c r="AC33" s="29">
        <f>'1 уровень'!AD1870</f>
        <v>0</v>
      </c>
      <c r="AD33" s="29">
        <f>'1 уровень'!AE1870</f>
        <v>0</v>
      </c>
      <c r="AE33" s="29">
        <f>'1 уровень'!AF1870</f>
        <v>0</v>
      </c>
      <c r="AF33" s="29">
        <f>'1 уровень'!AG1870</f>
        <v>0</v>
      </c>
      <c r="AG33" s="908">
        <f>'1 уровень'!AH1870</f>
        <v>0</v>
      </c>
      <c r="AH33" s="29"/>
      <c r="AI33" s="29"/>
      <c r="AJ33" s="43">
        <f>'1 уровень'!AI1870</f>
        <v>0</v>
      </c>
      <c r="AK33" s="43">
        <f>'1 уровень'!AJ1870</f>
        <v>0</v>
      </c>
      <c r="AL33" s="43">
        <f>'1 уровень'!AK1870</f>
        <v>0</v>
      </c>
      <c r="AM33" s="2468"/>
      <c r="AN33" s="2468"/>
      <c r="AO33" s="1869">
        <f t="shared" si="0"/>
        <v>0</v>
      </c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  <c r="GT33" s="905"/>
      <c r="GU33" s="905"/>
      <c r="GV33" s="905"/>
      <c r="GW33" s="905"/>
      <c r="GX33" s="905"/>
      <c r="GY33" s="905"/>
    </row>
    <row r="34" spans="2:207" ht="45" x14ac:dyDescent="0.25">
      <c r="B34" s="27">
        <v>1</v>
      </c>
      <c r="C34" s="1416" t="s">
        <v>310</v>
      </c>
      <c r="D34" s="43">
        <f>'1 уровень'!E1871</f>
        <v>447496</v>
      </c>
      <c r="E34" s="43">
        <f>'1 уровень'!F1871</f>
        <v>447496</v>
      </c>
      <c r="F34" s="43">
        <f>'1 уровень'!G1871</f>
        <v>504092.50158842019</v>
      </c>
      <c r="G34" s="912">
        <f>'1 уровень'!H1871</f>
        <v>112.64737597395735</v>
      </c>
      <c r="H34" s="913">
        <f>'1 уровень'!I1871</f>
        <v>0</v>
      </c>
      <c r="I34" s="913">
        <f>'1 уровень'!J1871</f>
        <v>0</v>
      </c>
      <c r="J34" s="914">
        <f>'1 уровень'!K1871</f>
        <v>0</v>
      </c>
      <c r="K34" s="914">
        <f>'1 уровень'!L1871</f>
        <v>0</v>
      </c>
      <c r="L34" s="914">
        <f>'1 уровень'!M1871</f>
        <v>0</v>
      </c>
      <c r="M34" s="914">
        <f>'1 уровень'!N1871</f>
        <v>0</v>
      </c>
      <c r="N34" s="914">
        <f>'1 уровень'!O1871</f>
        <v>0</v>
      </c>
      <c r="O34" s="914">
        <f>'1 уровень'!P1871</f>
        <v>0</v>
      </c>
      <c r="P34" s="29">
        <f>'1 уровень'!Q1871</f>
        <v>0</v>
      </c>
      <c r="Q34" s="29">
        <f>'1 уровень'!R1871</f>
        <v>0</v>
      </c>
      <c r="R34" s="29">
        <f>'1 уровень'!S1871</f>
        <v>0</v>
      </c>
      <c r="S34" s="29">
        <f>'1 уровень'!T1871</f>
        <v>0</v>
      </c>
      <c r="T34" s="29">
        <f>'1 уровень'!U1871</f>
        <v>0</v>
      </c>
      <c r="U34" s="29">
        <f>'1 уровень'!V1871</f>
        <v>0</v>
      </c>
      <c r="V34" s="29">
        <f>'1 уровень'!W1871</f>
        <v>0</v>
      </c>
      <c r="W34" s="29">
        <f>'1 уровень'!X1871</f>
        <v>0</v>
      </c>
      <c r="X34" s="29">
        <f>'1 уровень'!Y1871</f>
        <v>0</v>
      </c>
      <c r="Y34" s="29">
        <f>'1 уровень'!Z1871</f>
        <v>0</v>
      </c>
      <c r="Z34" s="29">
        <f>'1 уровень'!AA1871</f>
        <v>0</v>
      </c>
      <c r="AA34" s="29">
        <f>'1 уровень'!AB1871</f>
        <v>0</v>
      </c>
      <c r="AB34" s="29">
        <f>'1 уровень'!AC1871</f>
        <v>0</v>
      </c>
      <c r="AC34" s="29">
        <f>'1 уровень'!AD1871</f>
        <v>0</v>
      </c>
      <c r="AD34" s="29">
        <f>'1 уровень'!AE1871</f>
        <v>0</v>
      </c>
      <c r="AE34" s="29">
        <f>'1 уровень'!AF1871</f>
        <v>0</v>
      </c>
      <c r="AF34" s="29">
        <f>'1 уровень'!AG1871</f>
        <v>0</v>
      </c>
      <c r="AG34" s="908">
        <f>'1 уровень'!AH1871</f>
        <v>0</v>
      </c>
      <c r="AH34" s="29"/>
      <c r="AI34" s="29"/>
      <c r="AJ34" s="43">
        <f>'1 уровень'!AI1871</f>
        <v>5731.4351000000006</v>
      </c>
      <c r="AK34" s="43">
        <f>'1 уровень'!AJ1871</f>
        <v>3846885.9799999972</v>
      </c>
      <c r="AL34" s="43">
        <f>'1 уровень'!AK1871</f>
        <v>3846.8859799999973</v>
      </c>
      <c r="AM34" s="2468"/>
      <c r="AN34" s="2468"/>
      <c r="AO34" s="1869">
        <f t="shared" si="0"/>
        <v>0</v>
      </c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  <c r="GT34" s="905"/>
      <c r="GU34" s="905"/>
      <c r="GV34" s="905"/>
      <c r="GW34" s="905"/>
      <c r="GX34" s="905"/>
      <c r="GY34" s="905"/>
    </row>
    <row r="35" spans="2:207" ht="30" x14ac:dyDescent="0.25">
      <c r="B35" s="27">
        <v>1</v>
      </c>
      <c r="C35" s="1416" t="s">
        <v>311</v>
      </c>
      <c r="D35" s="43">
        <f>'1 уровень'!E1872</f>
        <v>20598</v>
      </c>
      <c r="E35" s="43">
        <f>'1 уровень'!F1872</f>
        <v>20598</v>
      </c>
      <c r="F35" s="43">
        <f>'1 уровень'!G1872</f>
        <v>19864</v>
      </c>
      <c r="G35" s="912">
        <f>'1 уровень'!H1872</f>
        <v>96.436547237595889</v>
      </c>
      <c r="H35" s="913">
        <f>'1 уровень'!I1872</f>
        <v>0</v>
      </c>
      <c r="I35" s="913">
        <f>'1 уровень'!J1872</f>
        <v>0</v>
      </c>
      <c r="J35" s="914">
        <f>'1 уровень'!K1872</f>
        <v>0</v>
      </c>
      <c r="K35" s="914">
        <f>'1 уровень'!L1872</f>
        <v>0</v>
      </c>
      <c r="L35" s="914">
        <f>'1 уровень'!M1872</f>
        <v>0</v>
      </c>
      <c r="M35" s="914">
        <f>'1 уровень'!N1872</f>
        <v>0</v>
      </c>
      <c r="N35" s="914">
        <f>'1 уровень'!O1872</f>
        <v>0</v>
      </c>
      <c r="O35" s="914">
        <f>'1 уровень'!P1872</f>
        <v>0</v>
      </c>
      <c r="P35" s="29">
        <f>'1 уровень'!Q1872</f>
        <v>0</v>
      </c>
      <c r="Q35" s="29">
        <f>'1 уровень'!R1872</f>
        <v>0</v>
      </c>
      <c r="R35" s="29">
        <f>'1 уровень'!S1872</f>
        <v>0</v>
      </c>
      <c r="S35" s="29">
        <f>'1 уровень'!T1872</f>
        <v>0</v>
      </c>
      <c r="T35" s="29">
        <f>'1 уровень'!U1872</f>
        <v>0</v>
      </c>
      <c r="U35" s="29">
        <f>'1 уровень'!V1872</f>
        <v>0</v>
      </c>
      <c r="V35" s="29">
        <f>'1 уровень'!W1872</f>
        <v>0</v>
      </c>
      <c r="W35" s="29">
        <f>'1 уровень'!X1872</f>
        <v>0</v>
      </c>
      <c r="X35" s="29">
        <f>'1 уровень'!Y1872</f>
        <v>0</v>
      </c>
      <c r="Y35" s="29">
        <f>'1 уровень'!Z1872</f>
        <v>0</v>
      </c>
      <c r="Z35" s="29">
        <f>'1 уровень'!AA1872</f>
        <v>0</v>
      </c>
      <c r="AA35" s="29">
        <f>'1 уровень'!AB1872</f>
        <v>0</v>
      </c>
      <c r="AB35" s="29">
        <f>'1 уровень'!AC1872</f>
        <v>0</v>
      </c>
      <c r="AC35" s="29">
        <f>'1 уровень'!AD1872</f>
        <v>0</v>
      </c>
      <c r="AD35" s="29">
        <f>'1 уровень'!AE1872</f>
        <v>0</v>
      </c>
      <c r="AE35" s="29">
        <f>'1 уровень'!AF1872</f>
        <v>0</v>
      </c>
      <c r="AF35" s="29">
        <f>'1 уровень'!AG1872</f>
        <v>0</v>
      </c>
      <c r="AG35" s="908">
        <f>'1 уровень'!AH1872</f>
        <v>0</v>
      </c>
      <c r="AH35" s="29"/>
      <c r="AI35" s="29"/>
      <c r="AJ35" s="43">
        <f>'1 уровень'!AI1872</f>
        <v>177</v>
      </c>
      <c r="AK35" s="43">
        <f>'1 уровень'!AJ1872</f>
        <v>305087.07999999996</v>
      </c>
      <c r="AL35" s="43">
        <f>'1 уровень'!AK1872</f>
        <v>305.08707999999996</v>
      </c>
      <c r="AM35" s="2468"/>
      <c r="AN35" s="2468"/>
      <c r="AO35" s="1869">
        <f t="shared" si="0"/>
        <v>0</v>
      </c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  <c r="GT35" s="905"/>
      <c r="GU35" s="905"/>
      <c r="GV35" s="905"/>
      <c r="GW35" s="905"/>
      <c r="GX35" s="905"/>
      <c r="GY35" s="905"/>
    </row>
    <row r="36" spans="2:207" ht="60" x14ac:dyDescent="0.25">
      <c r="B36" s="27">
        <v>1</v>
      </c>
      <c r="C36" s="1416" t="s">
        <v>320</v>
      </c>
      <c r="D36" s="43">
        <f>'1 уровень'!E1873</f>
        <v>391446</v>
      </c>
      <c r="E36" s="43">
        <f>'1 уровень'!F1873</f>
        <v>391446</v>
      </c>
      <c r="F36" s="43">
        <f>'1 уровень'!G1873</f>
        <v>443334.77670635044</v>
      </c>
      <c r="G36" s="912">
        <f>'1 уровень'!H1873</f>
        <v>113.25566660697784</v>
      </c>
      <c r="H36" s="913">
        <f>'1 уровень'!I1873</f>
        <v>0</v>
      </c>
      <c r="I36" s="913">
        <f>'1 уровень'!J1873</f>
        <v>0</v>
      </c>
      <c r="J36" s="914">
        <f>'1 уровень'!K1873</f>
        <v>0</v>
      </c>
      <c r="K36" s="914">
        <f>'1 уровень'!L1873</f>
        <v>0</v>
      </c>
      <c r="L36" s="914">
        <f>'1 уровень'!M1873</f>
        <v>0</v>
      </c>
      <c r="M36" s="914">
        <f>'1 уровень'!N1873</f>
        <v>0</v>
      </c>
      <c r="N36" s="914">
        <f>'1 уровень'!O1873</f>
        <v>0</v>
      </c>
      <c r="O36" s="914">
        <f>'1 уровень'!P1873</f>
        <v>0</v>
      </c>
      <c r="P36" s="29">
        <f>'1 уровень'!Q1873</f>
        <v>0</v>
      </c>
      <c r="Q36" s="29">
        <f>'1 уровень'!R1873</f>
        <v>0</v>
      </c>
      <c r="R36" s="29">
        <f>'1 уровень'!S1873</f>
        <v>0</v>
      </c>
      <c r="S36" s="29">
        <f>'1 уровень'!T1873</f>
        <v>0</v>
      </c>
      <c r="T36" s="29">
        <f>'1 уровень'!U1873</f>
        <v>0</v>
      </c>
      <c r="U36" s="29">
        <f>'1 уровень'!V1873</f>
        <v>0</v>
      </c>
      <c r="V36" s="29">
        <f>'1 уровень'!W1873</f>
        <v>0</v>
      </c>
      <c r="W36" s="29">
        <f>'1 уровень'!X1873</f>
        <v>0</v>
      </c>
      <c r="X36" s="29">
        <f>'1 уровень'!Y1873</f>
        <v>0</v>
      </c>
      <c r="Y36" s="29">
        <f>'1 уровень'!Z1873</f>
        <v>0</v>
      </c>
      <c r="Z36" s="29">
        <f>'1 уровень'!AA1873</f>
        <v>0</v>
      </c>
      <c r="AA36" s="29">
        <f>'1 уровень'!AB1873</f>
        <v>0</v>
      </c>
      <c r="AB36" s="29">
        <f>'1 уровень'!AC1873</f>
        <v>0</v>
      </c>
      <c r="AC36" s="29">
        <f>'1 уровень'!AD1873</f>
        <v>0</v>
      </c>
      <c r="AD36" s="29">
        <f>'1 уровень'!AE1873</f>
        <v>0</v>
      </c>
      <c r="AE36" s="29">
        <f>'1 уровень'!AF1873</f>
        <v>0</v>
      </c>
      <c r="AF36" s="29">
        <f>'1 уровень'!AG1873</f>
        <v>0</v>
      </c>
      <c r="AG36" s="908">
        <f>'1 уровень'!AH1873</f>
        <v>0</v>
      </c>
      <c r="AH36" s="29"/>
      <c r="AI36" s="29"/>
      <c r="AJ36" s="43">
        <f>'1 уровень'!AI1873</f>
        <v>1033</v>
      </c>
      <c r="AK36" s="43">
        <f>'1 уровень'!AJ1873</f>
        <v>3171314.4799999977</v>
      </c>
      <c r="AL36" s="43">
        <f>'1 уровень'!AK1873</f>
        <v>3171.3144799999977</v>
      </c>
      <c r="AM36" s="2468"/>
      <c r="AN36" s="2468"/>
      <c r="AO36" s="1869">
        <f t="shared" si="0"/>
        <v>0</v>
      </c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  <c r="GT36" s="905"/>
      <c r="GU36" s="905"/>
      <c r="GV36" s="905"/>
      <c r="GW36" s="905"/>
      <c r="GX36" s="905"/>
      <c r="GY36" s="905"/>
    </row>
    <row r="37" spans="2:207" ht="45" x14ac:dyDescent="0.25">
      <c r="B37" s="27">
        <v>1</v>
      </c>
      <c r="C37" s="1416" t="s">
        <v>321</v>
      </c>
      <c r="D37" s="43">
        <f>'1 уровень'!E1874</f>
        <v>35452</v>
      </c>
      <c r="E37" s="43">
        <f>'1 уровень'!F1874</f>
        <v>35452</v>
      </c>
      <c r="F37" s="43">
        <f>'1 уровень'!G1874</f>
        <v>40893.724882069764</v>
      </c>
      <c r="G37" s="912">
        <f>'1 уровень'!H1874</f>
        <v>115.34955681504503</v>
      </c>
      <c r="H37" s="913">
        <f>'1 уровень'!I1874</f>
        <v>0</v>
      </c>
      <c r="I37" s="913">
        <f>'1 уровень'!J1874</f>
        <v>0</v>
      </c>
      <c r="J37" s="914">
        <f>'1 уровень'!K1874</f>
        <v>0</v>
      </c>
      <c r="K37" s="914">
        <f>'1 уровень'!L1874</f>
        <v>0</v>
      </c>
      <c r="L37" s="914">
        <f>'1 уровень'!M1874</f>
        <v>0</v>
      </c>
      <c r="M37" s="914">
        <f>'1 уровень'!N1874</f>
        <v>0</v>
      </c>
      <c r="N37" s="914">
        <f>'1 уровень'!O1874</f>
        <v>0</v>
      </c>
      <c r="O37" s="914">
        <f>'1 уровень'!P1874</f>
        <v>0</v>
      </c>
      <c r="P37" s="29">
        <f>'1 уровень'!Q1874</f>
        <v>0</v>
      </c>
      <c r="Q37" s="29">
        <f>'1 уровень'!R1874</f>
        <v>0</v>
      </c>
      <c r="R37" s="29">
        <f>'1 уровень'!S1874</f>
        <v>0</v>
      </c>
      <c r="S37" s="29">
        <f>'1 уровень'!T1874</f>
        <v>0</v>
      </c>
      <c r="T37" s="29">
        <f>'1 уровень'!U1874</f>
        <v>0</v>
      </c>
      <c r="U37" s="29">
        <f>'1 уровень'!V1874</f>
        <v>0</v>
      </c>
      <c r="V37" s="29">
        <f>'1 уровень'!W1874</f>
        <v>0</v>
      </c>
      <c r="W37" s="29">
        <f>'1 уровень'!X1874</f>
        <v>0</v>
      </c>
      <c r="X37" s="29">
        <f>'1 уровень'!Y1874</f>
        <v>0</v>
      </c>
      <c r="Y37" s="29">
        <f>'1 уровень'!Z1874</f>
        <v>0</v>
      </c>
      <c r="Z37" s="29">
        <f>'1 уровень'!AA1874</f>
        <v>0</v>
      </c>
      <c r="AA37" s="29">
        <f>'1 уровень'!AB1874</f>
        <v>0</v>
      </c>
      <c r="AB37" s="29">
        <f>'1 уровень'!AC1874</f>
        <v>0</v>
      </c>
      <c r="AC37" s="29">
        <f>'1 уровень'!AD1874</f>
        <v>0</v>
      </c>
      <c r="AD37" s="29">
        <f>'1 уровень'!AE1874</f>
        <v>0</v>
      </c>
      <c r="AE37" s="29">
        <f>'1 уровень'!AF1874</f>
        <v>0</v>
      </c>
      <c r="AF37" s="29">
        <f>'1 уровень'!AG1874</f>
        <v>0</v>
      </c>
      <c r="AG37" s="908">
        <f>'1 уровень'!AH1874</f>
        <v>0</v>
      </c>
      <c r="AH37" s="29"/>
      <c r="AI37" s="29"/>
      <c r="AJ37" s="43">
        <f>'1 уровень'!AI1874</f>
        <v>440</v>
      </c>
      <c r="AK37" s="43">
        <f>'1 уровень'!AJ1874</f>
        <v>370484.42000000004</v>
      </c>
      <c r="AL37" s="43">
        <f>'1 уровень'!AK1874</f>
        <v>370.48442000000006</v>
      </c>
      <c r="AM37" s="2468"/>
      <c r="AN37" s="2468"/>
      <c r="AO37" s="1869">
        <f t="shared" si="0"/>
        <v>0</v>
      </c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  <c r="GT37" s="905"/>
      <c r="GU37" s="905"/>
      <c r="GV37" s="905"/>
      <c r="GW37" s="905"/>
      <c r="GX37" s="905"/>
      <c r="GY37" s="905"/>
    </row>
    <row r="38" spans="2:207" ht="45" x14ac:dyDescent="0.25">
      <c r="B38" s="27">
        <v>1</v>
      </c>
      <c r="C38" s="1416" t="s">
        <v>291</v>
      </c>
      <c r="D38" s="43">
        <f>'1 уровень'!E1875</f>
        <v>1000</v>
      </c>
      <c r="E38" s="43">
        <f>'1 уровень'!F1875</f>
        <v>1000</v>
      </c>
      <c r="F38" s="43">
        <f>'1 уровень'!G1875</f>
        <v>1054</v>
      </c>
      <c r="G38" s="912">
        <f>'1 уровень'!H1875</f>
        <v>105.4</v>
      </c>
      <c r="H38" s="913">
        <f>'1 уровень'!I1875</f>
        <v>0</v>
      </c>
      <c r="I38" s="913">
        <f>'1 уровень'!J1875</f>
        <v>0</v>
      </c>
      <c r="J38" s="914">
        <f>'1 уровень'!K1875</f>
        <v>0</v>
      </c>
      <c r="K38" s="914">
        <f>'1 уровень'!L1875</f>
        <v>0</v>
      </c>
      <c r="L38" s="914">
        <f>'1 уровень'!M1875</f>
        <v>0</v>
      </c>
      <c r="M38" s="914">
        <f>'1 уровень'!N1875</f>
        <v>0</v>
      </c>
      <c r="N38" s="914">
        <f>'1 уровень'!O1875</f>
        <v>0</v>
      </c>
      <c r="O38" s="914">
        <f>'1 уровень'!P1875</f>
        <v>0</v>
      </c>
      <c r="P38" s="29">
        <f>'1 уровень'!Q1875</f>
        <v>0</v>
      </c>
      <c r="Q38" s="29">
        <f>'1 уровень'!R1875</f>
        <v>0</v>
      </c>
      <c r="R38" s="29">
        <f>'1 уровень'!S1875</f>
        <v>0</v>
      </c>
      <c r="S38" s="29">
        <f>'1 уровень'!T1875</f>
        <v>0</v>
      </c>
      <c r="T38" s="29">
        <f>'1 уровень'!U1875</f>
        <v>0</v>
      </c>
      <c r="U38" s="29">
        <f>'1 уровень'!V1875</f>
        <v>0</v>
      </c>
      <c r="V38" s="29">
        <f>'1 уровень'!W1875</f>
        <v>0</v>
      </c>
      <c r="W38" s="29">
        <f>'1 уровень'!X1875</f>
        <v>0</v>
      </c>
      <c r="X38" s="29">
        <f>'1 уровень'!Y1875</f>
        <v>0</v>
      </c>
      <c r="Y38" s="29">
        <f>'1 уровень'!Z1875</f>
        <v>0</v>
      </c>
      <c r="Z38" s="29">
        <f>'1 уровень'!AA1875</f>
        <v>0</v>
      </c>
      <c r="AA38" s="29">
        <f>'1 уровень'!AB1875</f>
        <v>0</v>
      </c>
      <c r="AB38" s="29">
        <f>'1 уровень'!AC1875</f>
        <v>0</v>
      </c>
      <c r="AC38" s="29">
        <f>'1 уровень'!AD1875</f>
        <v>0</v>
      </c>
      <c r="AD38" s="29">
        <f>'1 уровень'!AE1875</f>
        <v>0</v>
      </c>
      <c r="AE38" s="29">
        <f>'1 уровень'!AF1875</f>
        <v>0</v>
      </c>
      <c r="AF38" s="29">
        <f>'1 уровень'!AG1875</f>
        <v>0</v>
      </c>
      <c r="AG38" s="908">
        <f>'1 уровень'!AH1875</f>
        <v>0</v>
      </c>
      <c r="AH38" s="29"/>
      <c r="AI38" s="29"/>
      <c r="AJ38" s="43">
        <f>'1 уровень'!AI1875</f>
        <v>111</v>
      </c>
      <c r="AK38" s="43">
        <f>'1 уровень'!AJ1875</f>
        <v>85303.5</v>
      </c>
      <c r="AL38" s="43">
        <f>'1 уровень'!AK1875</f>
        <v>85.3035</v>
      </c>
      <c r="AM38" s="2468"/>
      <c r="AN38" s="2468"/>
      <c r="AO38" s="1869">
        <f t="shared" si="0"/>
        <v>0</v>
      </c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  <c r="GT38" s="905"/>
      <c r="GU38" s="905"/>
      <c r="GV38" s="905"/>
      <c r="GW38" s="905"/>
      <c r="GX38" s="905"/>
      <c r="GY38" s="905"/>
    </row>
    <row r="39" spans="2:207" ht="30" x14ac:dyDescent="0.25">
      <c r="B39" s="27">
        <v>1</v>
      </c>
      <c r="C39" s="1416" t="s">
        <v>324</v>
      </c>
      <c r="D39" s="43">
        <f>'1 уровень'!E1876</f>
        <v>0</v>
      </c>
      <c r="E39" s="43">
        <f>'1 уровень'!F1876</f>
        <v>0</v>
      </c>
      <c r="F39" s="43">
        <f>'1 уровень'!G1876</f>
        <v>0</v>
      </c>
      <c r="G39" s="912">
        <f>'1 уровень'!H1876</f>
        <v>0</v>
      </c>
      <c r="H39" s="913">
        <f>'1 уровень'!I1876</f>
        <v>0</v>
      </c>
      <c r="I39" s="913">
        <f>'1 уровень'!J1876</f>
        <v>0</v>
      </c>
      <c r="J39" s="914">
        <f>'1 уровень'!K1876</f>
        <v>0</v>
      </c>
      <c r="K39" s="914">
        <f>'1 уровень'!L1876</f>
        <v>0</v>
      </c>
      <c r="L39" s="914">
        <f>'1 уровень'!M1876</f>
        <v>0</v>
      </c>
      <c r="M39" s="914">
        <f>'1 уровень'!N1876</f>
        <v>0</v>
      </c>
      <c r="N39" s="914">
        <f>'1 уровень'!O1876</f>
        <v>0</v>
      </c>
      <c r="O39" s="914">
        <f>'1 уровень'!P1876</f>
        <v>0</v>
      </c>
      <c r="P39" s="29">
        <f>'1 уровень'!Q1876</f>
        <v>0</v>
      </c>
      <c r="Q39" s="29">
        <f>'1 уровень'!R1876</f>
        <v>0</v>
      </c>
      <c r="R39" s="29">
        <f>'1 уровень'!S1876</f>
        <v>0</v>
      </c>
      <c r="S39" s="29">
        <f>'1 уровень'!T1876</f>
        <v>0</v>
      </c>
      <c r="T39" s="29">
        <f>'1 уровень'!U1876</f>
        <v>0</v>
      </c>
      <c r="U39" s="29">
        <f>'1 уровень'!V1876</f>
        <v>0</v>
      </c>
      <c r="V39" s="29">
        <f>'1 уровень'!W1876</f>
        <v>0</v>
      </c>
      <c r="W39" s="29">
        <f>'1 уровень'!X1876</f>
        <v>0</v>
      </c>
      <c r="X39" s="29">
        <f>'1 уровень'!Y1876</f>
        <v>0</v>
      </c>
      <c r="Y39" s="29">
        <f>'1 уровень'!Z1876</f>
        <v>0</v>
      </c>
      <c r="Z39" s="29">
        <f>'1 уровень'!AA1876</f>
        <v>0</v>
      </c>
      <c r="AA39" s="29">
        <f>'1 уровень'!AB1876</f>
        <v>0</v>
      </c>
      <c r="AB39" s="29">
        <f>'1 уровень'!AC1876</f>
        <v>0</v>
      </c>
      <c r="AC39" s="29">
        <f>'1 уровень'!AD1876</f>
        <v>0</v>
      </c>
      <c r="AD39" s="29">
        <f>'1 уровень'!AE1876</f>
        <v>0</v>
      </c>
      <c r="AE39" s="29">
        <f>'1 уровень'!AF1876</f>
        <v>0</v>
      </c>
      <c r="AF39" s="29">
        <f>'1 уровень'!AG1876</f>
        <v>0</v>
      </c>
      <c r="AG39" s="908">
        <f>'1 уровень'!AH1876</f>
        <v>0</v>
      </c>
      <c r="AH39" s="29"/>
      <c r="AI39" s="29"/>
      <c r="AJ39" s="43">
        <f>'1 уровень'!AI1876</f>
        <v>0</v>
      </c>
      <c r="AK39" s="43">
        <f>'1 уровень'!AJ1876</f>
        <v>0</v>
      </c>
      <c r="AL39" s="43">
        <f>'1 уровень'!AK1876</f>
        <v>0</v>
      </c>
      <c r="AM39" s="2468"/>
      <c r="AN39" s="2468"/>
      <c r="AO39" s="1869">
        <f t="shared" si="0"/>
        <v>0</v>
      </c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  <c r="GT39" s="905"/>
      <c r="GU39" s="905"/>
      <c r="GV39" s="905"/>
      <c r="GW39" s="905"/>
      <c r="GX39" s="905"/>
      <c r="GY39" s="905"/>
    </row>
    <row r="40" spans="2:207" ht="30" x14ac:dyDescent="0.25">
      <c r="B40" s="27">
        <v>1</v>
      </c>
      <c r="C40" s="1416" t="s">
        <v>339</v>
      </c>
      <c r="D40" s="43">
        <f>'1 уровень'!E1877</f>
        <v>0</v>
      </c>
      <c r="E40" s="43">
        <f>'1 уровень'!F1877</f>
        <v>0</v>
      </c>
      <c r="F40" s="43">
        <f>'1 уровень'!G1877</f>
        <v>0</v>
      </c>
      <c r="G40" s="912">
        <f>'1 уровень'!H1877</f>
        <v>0</v>
      </c>
      <c r="H40" s="913">
        <f>'1 уровень'!I1877</f>
        <v>0</v>
      </c>
      <c r="I40" s="913">
        <f>'1 уровень'!J1877</f>
        <v>0</v>
      </c>
      <c r="J40" s="914">
        <f>'1 уровень'!K1877</f>
        <v>0</v>
      </c>
      <c r="K40" s="914">
        <f>'1 уровень'!L1877</f>
        <v>0</v>
      </c>
      <c r="L40" s="914">
        <f>'1 уровень'!M1877</f>
        <v>0</v>
      </c>
      <c r="M40" s="914">
        <f>'1 уровень'!N1877</f>
        <v>0</v>
      </c>
      <c r="N40" s="914">
        <f>'1 уровень'!O1877</f>
        <v>0</v>
      </c>
      <c r="O40" s="914">
        <f>'1 уровень'!P1877</f>
        <v>0</v>
      </c>
      <c r="P40" s="29">
        <f>'1 уровень'!Q1877</f>
        <v>0</v>
      </c>
      <c r="Q40" s="29">
        <f>'1 уровень'!R1877</f>
        <v>0</v>
      </c>
      <c r="R40" s="29">
        <f>'1 уровень'!S1877</f>
        <v>0</v>
      </c>
      <c r="S40" s="29">
        <f>'1 уровень'!T1877</f>
        <v>0</v>
      </c>
      <c r="T40" s="29">
        <f>'1 уровень'!U1877</f>
        <v>0</v>
      </c>
      <c r="U40" s="29">
        <f>'1 уровень'!V1877</f>
        <v>0</v>
      </c>
      <c r="V40" s="29">
        <f>'1 уровень'!W1877</f>
        <v>0</v>
      </c>
      <c r="W40" s="29">
        <f>'1 уровень'!X1877</f>
        <v>0</v>
      </c>
      <c r="X40" s="29">
        <f>'1 уровень'!Y1877</f>
        <v>0</v>
      </c>
      <c r="Y40" s="29">
        <f>'1 уровень'!Z1877</f>
        <v>0</v>
      </c>
      <c r="Z40" s="29">
        <f>'1 уровень'!AA1877</f>
        <v>0</v>
      </c>
      <c r="AA40" s="29">
        <f>'1 уровень'!AB1877</f>
        <v>0</v>
      </c>
      <c r="AB40" s="29">
        <f>'1 уровень'!AC1877</f>
        <v>0</v>
      </c>
      <c r="AC40" s="29">
        <f>'1 уровень'!AD1877</f>
        <v>0</v>
      </c>
      <c r="AD40" s="29">
        <f>'1 уровень'!AE1877</f>
        <v>0</v>
      </c>
      <c r="AE40" s="29">
        <f>'1 уровень'!AF1877</f>
        <v>0</v>
      </c>
      <c r="AF40" s="29">
        <f>'1 уровень'!AG1877</f>
        <v>0</v>
      </c>
      <c r="AG40" s="908">
        <f>'1 уровень'!AH1877</f>
        <v>0</v>
      </c>
      <c r="AH40" s="29"/>
      <c r="AI40" s="29"/>
      <c r="AJ40" s="43">
        <f>'1 уровень'!AI1877</f>
        <v>0</v>
      </c>
      <c r="AK40" s="43">
        <f>'1 уровень'!AJ1877</f>
        <v>0</v>
      </c>
      <c r="AL40" s="43">
        <f>'1 уровень'!AK1877</f>
        <v>0</v>
      </c>
      <c r="AM40" s="2468"/>
      <c r="AN40" s="2468"/>
      <c r="AO40" s="1869">
        <f t="shared" ref="AO40:AO61" si="1">W40*1000</f>
        <v>0</v>
      </c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  <c r="GT40" s="905"/>
      <c r="GU40" s="905"/>
      <c r="GV40" s="905"/>
      <c r="GW40" s="905"/>
      <c r="GX40" s="905"/>
      <c r="GY40" s="905"/>
    </row>
    <row r="41" spans="2:207" x14ac:dyDescent="0.25">
      <c r="B41" s="27">
        <v>1</v>
      </c>
      <c r="C41" s="1416" t="s">
        <v>292</v>
      </c>
      <c r="D41" s="43">
        <f>'1 уровень'!E1878</f>
        <v>135415</v>
      </c>
      <c r="E41" s="43">
        <f>'1 уровень'!F1878</f>
        <v>135415</v>
      </c>
      <c r="F41" s="43">
        <f>'1 уровень'!G1878</f>
        <v>146177</v>
      </c>
      <c r="G41" s="912">
        <f>'1 уровень'!H1878</f>
        <v>107.94742089133405</v>
      </c>
      <c r="H41" s="913">
        <f>'1 уровень'!I1878</f>
        <v>0</v>
      </c>
      <c r="I41" s="913">
        <f>'1 уровень'!J1878</f>
        <v>0</v>
      </c>
      <c r="J41" s="914">
        <f>'1 уровень'!K1878</f>
        <v>0</v>
      </c>
      <c r="K41" s="914">
        <f>'1 уровень'!L1878</f>
        <v>0</v>
      </c>
      <c r="L41" s="914">
        <f>'1 уровень'!M1878</f>
        <v>0</v>
      </c>
      <c r="M41" s="914">
        <f>'1 уровень'!N1878</f>
        <v>0</v>
      </c>
      <c r="N41" s="914">
        <f>'1 уровень'!O1878</f>
        <v>0</v>
      </c>
      <c r="O41" s="914">
        <f>'1 уровень'!P1878</f>
        <v>0</v>
      </c>
      <c r="P41" s="29">
        <f>'1 уровень'!Q1878</f>
        <v>0</v>
      </c>
      <c r="Q41" s="29">
        <f>'1 уровень'!R1878</f>
        <v>0</v>
      </c>
      <c r="R41" s="29">
        <f>'1 уровень'!S1878</f>
        <v>0</v>
      </c>
      <c r="S41" s="29">
        <f>'1 уровень'!T1878</f>
        <v>0</v>
      </c>
      <c r="T41" s="29">
        <f>'1 уровень'!U1878</f>
        <v>0</v>
      </c>
      <c r="U41" s="29">
        <f>'1 уровень'!V1878</f>
        <v>0</v>
      </c>
      <c r="V41" s="29">
        <f>'1 уровень'!W1878</f>
        <v>0</v>
      </c>
      <c r="W41" s="29">
        <f>'1 уровень'!X1878</f>
        <v>0</v>
      </c>
      <c r="X41" s="29">
        <f>'1 уровень'!Y1878</f>
        <v>0</v>
      </c>
      <c r="Y41" s="29">
        <f>'1 уровень'!Z1878</f>
        <v>0</v>
      </c>
      <c r="Z41" s="29">
        <f>'1 уровень'!AA1878</f>
        <v>0</v>
      </c>
      <c r="AA41" s="29">
        <f>'1 уровень'!AB1878</f>
        <v>0</v>
      </c>
      <c r="AB41" s="29">
        <f>'1 уровень'!AC1878</f>
        <v>0</v>
      </c>
      <c r="AC41" s="29">
        <f>'1 уровень'!AD1878</f>
        <v>0</v>
      </c>
      <c r="AD41" s="29">
        <f>'1 уровень'!AE1878</f>
        <v>0</v>
      </c>
      <c r="AE41" s="29">
        <f>'1 уровень'!AF1878</f>
        <v>0</v>
      </c>
      <c r="AF41" s="29">
        <f>'1 уровень'!AG1878</f>
        <v>0</v>
      </c>
      <c r="AG41" s="908">
        <f>'1 уровень'!AH1878</f>
        <v>0</v>
      </c>
      <c r="AH41" s="29"/>
      <c r="AI41" s="29"/>
      <c r="AJ41" s="43">
        <f>'1 уровень'!AI1878</f>
        <v>2124</v>
      </c>
      <c r="AK41" s="43">
        <f>'1 уровень'!AJ1878</f>
        <v>1255602.6000000001</v>
      </c>
      <c r="AL41" s="43">
        <f>'1 уровень'!AK1878</f>
        <v>1255.6026000000002</v>
      </c>
      <c r="AM41" s="2468"/>
      <c r="AN41" s="2468"/>
      <c r="AO41" s="1869">
        <f t="shared" si="1"/>
        <v>0</v>
      </c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  <c r="GT41" s="905"/>
      <c r="GU41" s="905"/>
      <c r="GV41" s="905"/>
      <c r="GW41" s="905"/>
      <c r="GX41" s="905"/>
      <c r="GY41" s="905"/>
    </row>
    <row r="42" spans="2:207" x14ac:dyDescent="0.25">
      <c r="B42" s="27">
        <v>1</v>
      </c>
      <c r="C42" s="1416" t="s">
        <v>157</v>
      </c>
      <c r="D42" s="43">
        <f>'1 уровень'!E1879</f>
        <v>225419.05882352937</v>
      </c>
      <c r="E42" s="43">
        <f>'1 уровень'!F1879</f>
        <v>225419.05882352937</v>
      </c>
      <c r="F42" s="43">
        <f>'1 уровень'!G1879</f>
        <v>230481.18470588233</v>
      </c>
      <c r="G42" s="912">
        <f>'1 уровень'!H1879</f>
        <v>102.24565123675539</v>
      </c>
      <c r="H42" s="913">
        <f>'1 уровень'!I1879</f>
        <v>0</v>
      </c>
      <c r="I42" s="913">
        <f>'1 уровень'!J1879</f>
        <v>0</v>
      </c>
      <c r="J42" s="914">
        <f>'1 уровень'!K1879</f>
        <v>0</v>
      </c>
      <c r="K42" s="914">
        <f>'1 уровень'!L1879</f>
        <v>0</v>
      </c>
      <c r="L42" s="914">
        <f>'1 уровень'!M1879</f>
        <v>0</v>
      </c>
      <c r="M42" s="914">
        <f>'1 уровень'!N1879</f>
        <v>0</v>
      </c>
      <c r="N42" s="914">
        <f>'1 уровень'!O1879</f>
        <v>0</v>
      </c>
      <c r="O42" s="914">
        <f>'1 уровень'!P1879</f>
        <v>0</v>
      </c>
      <c r="P42" s="29">
        <f>'1 уровень'!Q1879</f>
        <v>0</v>
      </c>
      <c r="Q42" s="29">
        <f>'1 уровень'!R1879</f>
        <v>0</v>
      </c>
      <c r="R42" s="29">
        <f>'1 уровень'!S1879</f>
        <v>0</v>
      </c>
      <c r="S42" s="29">
        <f>'1 уровень'!T1879</f>
        <v>0</v>
      </c>
      <c r="T42" s="29">
        <f>'1 уровень'!U1879</f>
        <v>0</v>
      </c>
      <c r="U42" s="29">
        <f>'1 уровень'!V1879</f>
        <v>0</v>
      </c>
      <c r="V42" s="29">
        <f>'1 уровень'!W1879</f>
        <v>0</v>
      </c>
      <c r="W42" s="29">
        <f>'1 уровень'!X1879</f>
        <v>0</v>
      </c>
      <c r="X42" s="29">
        <f>'1 уровень'!Y1879</f>
        <v>0</v>
      </c>
      <c r="Y42" s="29">
        <f>'1 уровень'!Z1879</f>
        <v>0</v>
      </c>
      <c r="Z42" s="29">
        <f>'1 уровень'!AA1879</f>
        <v>0</v>
      </c>
      <c r="AA42" s="29">
        <f>'1 уровень'!AB1879</f>
        <v>0</v>
      </c>
      <c r="AB42" s="29">
        <f>'1 уровень'!AC1879</f>
        <v>0</v>
      </c>
      <c r="AC42" s="29">
        <f>'1 уровень'!AD1879</f>
        <v>0</v>
      </c>
      <c r="AD42" s="29">
        <f>'1 уровень'!AE1879</f>
        <v>0</v>
      </c>
      <c r="AE42" s="29">
        <f>'1 уровень'!AF1879</f>
        <v>0</v>
      </c>
      <c r="AF42" s="29">
        <f>'1 уровень'!AG1879</f>
        <v>0</v>
      </c>
      <c r="AG42" s="908">
        <f>'1 уровень'!AH1879</f>
        <v>0</v>
      </c>
      <c r="AH42" s="29"/>
      <c r="AI42" s="29"/>
      <c r="AJ42" s="43">
        <f>'1 уровень'!AI1879</f>
        <v>2441.5294117647059</v>
      </c>
      <c r="AK42" s="43">
        <f>'1 уровень'!AJ1879</f>
        <v>5132750.3499999857</v>
      </c>
      <c r="AL42" s="43">
        <f>'1 уровень'!AK1879</f>
        <v>5132.7503499999857</v>
      </c>
      <c r="AM42" s="2468"/>
      <c r="AN42" s="2468"/>
      <c r="AO42" s="1869">
        <f t="shared" si="1"/>
        <v>0</v>
      </c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  <c r="GT42" s="905"/>
      <c r="GU42" s="905"/>
      <c r="GV42" s="905"/>
      <c r="GW42" s="905"/>
      <c r="GX42" s="905"/>
      <c r="GY42" s="905"/>
    </row>
    <row r="43" spans="2:207" x14ac:dyDescent="0.25">
      <c r="B43" s="27">
        <v>1</v>
      </c>
      <c r="C43" s="1416" t="s">
        <v>447</v>
      </c>
      <c r="D43" s="43">
        <f>'1 уровень'!E1880</f>
        <v>57744</v>
      </c>
      <c r="E43" s="43">
        <f>'1 уровень'!F1880</f>
        <v>57744</v>
      </c>
      <c r="F43" s="43">
        <f>'1 уровень'!G1880</f>
        <v>58543</v>
      </c>
      <c r="G43" s="912">
        <f>'1 уровень'!H1880</f>
        <v>101.38369354391799</v>
      </c>
      <c r="H43" s="913">
        <f>'1 уровень'!I1880</f>
        <v>0</v>
      </c>
      <c r="I43" s="913">
        <f>'1 уровень'!J1880</f>
        <v>0</v>
      </c>
      <c r="J43" s="914">
        <f>'1 уровень'!K1880</f>
        <v>0</v>
      </c>
      <c r="K43" s="914">
        <f>'1 уровень'!L1880</f>
        <v>0</v>
      </c>
      <c r="L43" s="914">
        <f>'1 уровень'!M1880</f>
        <v>0</v>
      </c>
      <c r="M43" s="914">
        <f>'1 уровень'!N1880</f>
        <v>0</v>
      </c>
      <c r="N43" s="914">
        <f>'1 уровень'!O1880</f>
        <v>0</v>
      </c>
      <c r="O43" s="914">
        <f>'1 уровень'!P1880</f>
        <v>0</v>
      </c>
      <c r="P43" s="29">
        <f>'1 уровень'!Q1880</f>
        <v>0</v>
      </c>
      <c r="Q43" s="29">
        <f>'1 уровень'!R1880</f>
        <v>0</v>
      </c>
      <c r="R43" s="29">
        <f>'1 уровень'!S1880</f>
        <v>0</v>
      </c>
      <c r="S43" s="29">
        <f>'1 уровень'!T1880</f>
        <v>0</v>
      </c>
      <c r="T43" s="29">
        <f>'1 уровень'!U1880</f>
        <v>0</v>
      </c>
      <c r="U43" s="29">
        <f>'1 уровень'!V1880</f>
        <v>0</v>
      </c>
      <c r="V43" s="29">
        <f>'1 уровень'!W1880</f>
        <v>0</v>
      </c>
      <c r="W43" s="29">
        <f>'1 уровень'!X1880</f>
        <v>0</v>
      </c>
      <c r="X43" s="29">
        <f>'1 уровень'!Y1880</f>
        <v>0</v>
      </c>
      <c r="Y43" s="29">
        <f>'1 уровень'!Z1880</f>
        <v>0</v>
      </c>
      <c r="Z43" s="29">
        <f>'1 уровень'!AA1880</f>
        <v>0</v>
      </c>
      <c r="AA43" s="29">
        <f>'1 уровень'!AB1880</f>
        <v>0</v>
      </c>
      <c r="AB43" s="29">
        <f>'1 уровень'!AC1880</f>
        <v>0</v>
      </c>
      <c r="AC43" s="29">
        <f>'1 уровень'!AD1880</f>
        <v>0</v>
      </c>
      <c r="AD43" s="29">
        <f>'1 уровень'!AE1880</f>
        <v>0</v>
      </c>
      <c r="AE43" s="29">
        <f>'1 уровень'!AF1880</f>
        <v>0</v>
      </c>
      <c r="AF43" s="29">
        <f>'1 уровень'!AG1880</f>
        <v>0</v>
      </c>
      <c r="AG43" s="908">
        <f>'1 уровень'!AH1880</f>
        <v>0</v>
      </c>
      <c r="AH43" s="29"/>
      <c r="AI43" s="29"/>
      <c r="AJ43" s="43">
        <f>'1 уровень'!AI1880</f>
        <v>1180</v>
      </c>
      <c r="AK43" s="43">
        <f>'1 уровень'!AJ1880</f>
        <v>1954315.9999999991</v>
      </c>
      <c r="AL43" s="43">
        <f>'1 уровень'!AK1880</f>
        <v>1954.3159999999991</v>
      </c>
      <c r="AM43" s="2468"/>
      <c r="AN43" s="2468"/>
      <c r="AO43" s="1869">
        <f t="shared" si="1"/>
        <v>0</v>
      </c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  <c r="GT43" s="905"/>
      <c r="GU43" s="905"/>
      <c r="GV43" s="905"/>
      <c r="GW43" s="905"/>
      <c r="GX43" s="905"/>
      <c r="GY43" s="905"/>
    </row>
    <row r="44" spans="2:207" x14ac:dyDescent="0.25">
      <c r="B44" s="27">
        <v>1</v>
      </c>
      <c r="C44" s="1416" t="s">
        <v>451</v>
      </c>
      <c r="D44" s="43">
        <f>'1 уровень'!E1881</f>
        <v>1407006</v>
      </c>
      <c r="E44" s="43">
        <f>'1 уровень'!F1881</f>
        <v>1407006</v>
      </c>
      <c r="F44" s="43">
        <f>'1 уровень'!G1881</f>
        <v>1447765.7999999996</v>
      </c>
      <c r="G44" s="912">
        <f>'1 уровень'!H1881</f>
        <v>102.8969172839348</v>
      </c>
      <c r="H44" s="913">
        <f>'1 уровень'!I1881</f>
        <v>0</v>
      </c>
      <c r="I44" s="913">
        <f>'1 уровень'!J1881</f>
        <v>0</v>
      </c>
      <c r="J44" s="914">
        <f>'1 уровень'!K1881</f>
        <v>0</v>
      </c>
      <c r="K44" s="914">
        <f>'1 уровень'!L1881</f>
        <v>0</v>
      </c>
      <c r="L44" s="914">
        <f>'1 уровень'!M1881</f>
        <v>0</v>
      </c>
      <c r="M44" s="914">
        <f>'1 уровень'!N1881</f>
        <v>0</v>
      </c>
      <c r="N44" s="914">
        <f>'1 уровень'!O1881</f>
        <v>0</v>
      </c>
      <c r="O44" s="914">
        <f>'1 уровень'!P1881</f>
        <v>0</v>
      </c>
      <c r="P44" s="29">
        <f>'1 уровень'!Q1881</f>
        <v>0</v>
      </c>
      <c r="Q44" s="29">
        <f>'1 уровень'!R1881</f>
        <v>0</v>
      </c>
      <c r="R44" s="29">
        <f>'1 уровень'!S1881</f>
        <v>0</v>
      </c>
      <c r="S44" s="29">
        <f>'1 уровень'!T1881</f>
        <v>0</v>
      </c>
      <c r="T44" s="29">
        <f>'1 уровень'!U1881</f>
        <v>0</v>
      </c>
      <c r="U44" s="29">
        <f>'1 уровень'!V1881</f>
        <v>0</v>
      </c>
      <c r="V44" s="29">
        <f>'1 уровень'!W1881</f>
        <v>0</v>
      </c>
      <c r="W44" s="29">
        <f>'1 уровень'!X1881</f>
        <v>0</v>
      </c>
      <c r="X44" s="29">
        <f>'1 уровень'!Y1881</f>
        <v>0</v>
      </c>
      <c r="Y44" s="29">
        <f>'1 уровень'!Z1881</f>
        <v>0</v>
      </c>
      <c r="Z44" s="29">
        <f>'1 уровень'!AA1881</f>
        <v>0</v>
      </c>
      <c r="AA44" s="29">
        <f>'1 уровень'!AB1881</f>
        <v>0</v>
      </c>
      <c r="AB44" s="29">
        <f>'1 уровень'!AC1881</f>
        <v>0</v>
      </c>
      <c r="AC44" s="29">
        <f>'1 уровень'!AD1881</f>
        <v>0</v>
      </c>
      <c r="AD44" s="29">
        <f>'1 уровень'!AE1881</f>
        <v>0</v>
      </c>
      <c r="AE44" s="29">
        <f>'1 уровень'!AF1881</f>
        <v>0</v>
      </c>
      <c r="AF44" s="29">
        <f>'1 уровень'!AG1881</f>
        <v>0</v>
      </c>
      <c r="AG44" s="908">
        <f>'1 уровень'!AH1881</f>
        <v>0</v>
      </c>
      <c r="AH44" s="29"/>
      <c r="AI44" s="29"/>
      <c r="AJ44" s="43">
        <f>'1 уровень'!AI1881</f>
        <v>10619</v>
      </c>
      <c r="AK44" s="43">
        <f>'1 уровень'!AJ1881</f>
        <v>3094430.0099999858</v>
      </c>
      <c r="AL44" s="43">
        <f>'1 уровень'!AK1881</f>
        <v>3094.4300099999859</v>
      </c>
      <c r="AM44" s="2468"/>
      <c r="AN44" s="2468"/>
      <c r="AO44" s="1869">
        <f t="shared" si="1"/>
        <v>0</v>
      </c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  <c r="GT44" s="905"/>
      <c r="GU44" s="905"/>
      <c r="GV44" s="905"/>
      <c r="GW44" s="905"/>
      <c r="GX44" s="905"/>
      <c r="GY44" s="905"/>
    </row>
    <row r="45" spans="2:207" x14ac:dyDescent="0.25">
      <c r="B45" s="27">
        <v>1</v>
      </c>
      <c r="C45" s="1416" t="s">
        <v>453</v>
      </c>
      <c r="D45" s="43">
        <f>'1 уровень'!E1882</f>
        <v>18232</v>
      </c>
      <c r="E45" s="43">
        <f>'1 уровень'!F1882</f>
        <v>18232</v>
      </c>
      <c r="F45" s="43">
        <f>'1 уровень'!G1882</f>
        <v>13708.769999999999</v>
      </c>
      <c r="G45" s="912">
        <f>'1 уровень'!H1882</f>
        <v>75.190708644142163</v>
      </c>
      <c r="H45" s="913">
        <f>'1 уровень'!I1882</f>
        <v>0</v>
      </c>
      <c r="I45" s="913">
        <f>'1 уровень'!J1882</f>
        <v>0</v>
      </c>
      <c r="J45" s="914">
        <f>'1 уровень'!K1882</f>
        <v>0</v>
      </c>
      <c r="K45" s="914">
        <f>'1 уровень'!L1882</f>
        <v>0</v>
      </c>
      <c r="L45" s="914">
        <f>'1 уровень'!M1882</f>
        <v>0</v>
      </c>
      <c r="M45" s="914">
        <f>'1 уровень'!N1882</f>
        <v>0</v>
      </c>
      <c r="N45" s="914">
        <f>'1 уровень'!O1882</f>
        <v>0</v>
      </c>
      <c r="O45" s="914">
        <f>'1 уровень'!P1882</f>
        <v>0</v>
      </c>
      <c r="P45" s="29">
        <f>'1 уровень'!Q1882</f>
        <v>0</v>
      </c>
      <c r="Q45" s="29">
        <f>'1 уровень'!R1882</f>
        <v>0</v>
      </c>
      <c r="R45" s="29">
        <f>'1 уровень'!S1882</f>
        <v>0</v>
      </c>
      <c r="S45" s="29">
        <f>'1 уровень'!T1882</f>
        <v>0</v>
      </c>
      <c r="T45" s="29">
        <f>'1 уровень'!U1882</f>
        <v>0</v>
      </c>
      <c r="U45" s="29">
        <f>'1 уровень'!V1882</f>
        <v>0</v>
      </c>
      <c r="V45" s="29">
        <f>'1 уровень'!W1882</f>
        <v>0</v>
      </c>
      <c r="W45" s="29">
        <f>'1 уровень'!X1882</f>
        <v>0</v>
      </c>
      <c r="X45" s="29">
        <f>'1 уровень'!Y1882</f>
        <v>0</v>
      </c>
      <c r="Y45" s="29">
        <f>'1 уровень'!Z1882</f>
        <v>0</v>
      </c>
      <c r="Z45" s="29">
        <f>'1 уровень'!AA1882</f>
        <v>0</v>
      </c>
      <c r="AA45" s="29">
        <f>'1 уровень'!AB1882</f>
        <v>0</v>
      </c>
      <c r="AB45" s="29"/>
      <c r="AC45" s="29">
        <f>'1 уровень'!AD1882</f>
        <v>0</v>
      </c>
      <c r="AD45" s="29">
        <f>'1 уровень'!AE1882</f>
        <v>0</v>
      </c>
      <c r="AE45" s="29">
        <f>'1 уровень'!AF1882</f>
        <v>0</v>
      </c>
      <c r="AF45" s="29">
        <f>'1 уровень'!AG1882</f>
        <v>0</v>
      </c>
      <c r="AG45" s="908">
        <f>'1 уровень'!AH1882</f>
        <v>0</v>
      </c>
      <c r="AH45" s="29"/>
      <c r="AI45" s="29"/>
      <c r="AJ45" s="43">
        <f>'1 уровень'!AI1882</f>
        <v>104</v>
      </c>
      <c r="AK45" s="43">
        <f>'1 уровень'!AJ1882</f>
        <v>84004.34</v>
      </c>
      <c r="AL45" s="43">
        <f>'1 уровень'!AK1882</f>
        <v>84.004339999999999</v>
      </c>
      <c r="AM45" s="2468"/>
      <c r="AN45" s="2468"/>
      <c r="AO45" s="1869">
        <f t="shared" si="1"/>
        <v>0</v>
      </c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  <c r="GT45" s="905"/>
      <c r="GU45" s="905"/>
      <c r="GV45" s="905"/>
      <c r="GW45" s="905"/>
      <c r="GX45" s="905"/>
      <c r="GY45" s="905"/>
    </row>
    <row r="46" spans="2:207" ht="30" x14ac:dyDescent="0.25">
      <c r="B46" s="27">
        <v>1</v>
      </c>
      <c r="C46" s="1416" t="s">
        <v>158</v>
      </c>
      <c r="D46" s="43">
        <f>'1 уровень'!E1883</f>
        <v>306898</v>
      </c>
      <c r="E46" s="43">
        <f>'1 уровень'!F1883</f>
        <v>306898</v>
      </c>
      <c r="F46" s="43">
        <f>'1 уровень'!G1883</f>
        <v>308725</v>
      </c>
      <c r="G46" s="912">
        <f>'1 уровень'!H1883</f>
        <v>100.595311797405</v>
      </c>
      <c r="H46" s="913">
        <f>'1 уровень'!I1883</f>
        <v>0</v>
      </c>
      <c r="I46" s="913">
        <f>'1 уровень'!J1883</f>
        <v>0</v>
      </c>
      <c r="J46" s="914">
        <f>'1 уровень'!K1883</f>
        <v>0</v>
      </c>
      <c r="K46" s="914">
        <f>'1 уровень'!L1883</f>
        <v>0</v>
      </c>
      <c r="L46" s="914">
        <f>'1 уровень'!M1883</f>
        <v>0</v>
      </c>
      <c r="M46" s="914">
        <f>'1 уровень'!N1883</f>
        <v>0</v>
      </c>
      <c r="N46" s="914">
        <f>'1 уровень'!O1883</f>
        <v>0</v>
      </c>
      <c r="O46" s="914">
        <f>'1 уровень'!P1883</f>
        <v>0</v>
      </c>
      <c r="P46" s="29">
        <f>'1 уровень'!Q1883</f>
        <v>0</v>
      </c>
      <c r="Q46" s="29">
        <f>'1 уровень'!R1883</f>
        <v>0</v>
      </c>
      <c r="R46" s="29">
        <f>'1 уровень'!S1883</f>
        <v>0</v>
      </c>
      <c r="S46" s="29">
        <f>'1 уровень'!T1883</f>
        <v>0</v>
      </c>
      <c r="T46" s="29">
        <f>'1 уровень'!U1883</f>
        <v>0</v>
      </c>
      <c r="U46" s="29">
        <f>'1 уровень'!V1883</f>
        <v>0</v>
      </c>
      <c r="V46" s="29">
        <f>'1 уровень'!W1883</f>
        <v>0</v>
      </c>
      <c r="W46" s="29">
        <f>'1 уровень'!X1883</f>
        <v>0</v>
      </c>
      <c r="X46" s="29">
        <f>'1 уровень'!Y1883</f>
        <v>0</v>
      </c>
      <c r="Y46" s="29">
        <f>'1 уровень'!Z1883</f>
        <v>0</v>
      </c>
      <c r="Z46" s="29">
        <f>'1 уровень'!AA1883</f>
        <v>0</v>
      </c>
      <c r="AA46" s="29">
        <f>'1 уровень'!AB1883</f>
        <v>0</v>
      </c>
      <c r="AB46" s="29">
        <f>'1 уровень'!AC1883</f>
        <v>0</v>
      </c>
      <c r="AC46" s="29">
        <f>'1 уровень'!AD1883</f>
        <v>0</v>
      </c>
      <c r="AD46" s="29">
        <f>'1 уровень'!AE1883</f>
        <v>0</v>
      </c>
      <c r="AE46" s="29">
        <f>'1 уровень'!AF1883</f>
        <v>0</v>
      </c>
      <c r="AF46" s="29">
        <f>'1 уровень'!AG1883</f>
        <v>0</v>
      </c>
      <c r="AG46" s="908">
        <f>'1 уровень'!AH1883</f>
        <v>0</v>
      </c>
      <c r="AH46" s="29"/>
      <c r="AI46" s="29"/>
      <c r="AJ46" s="43">
        <f>'1 уровень'!AI1883</f>
        <v>5463</v>
      </c>
      <c r="AK46" s="43">
        <f>'1 уровень'!AJ1883</f>
        <v>4430602.2600000007</v>
      </c>
      <c r="AL46" s="43">
        <f>'1 уровень'!AK1883</f>
        <v>4430.6022600000006</v>
      </c>
      <c r="AM46" s="2468"/>
      <c r="AN46" s="2468"/>
      <c r="AO46" s="1869">
        <f t="shared" si="1"/>
        <v>0</v>
      </c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  <c r="GT46" s="905"/>
      <c r="GU46" s="905"/>
      <c r="GV46" s="905"/>
      <c r="GW46" s="905"/>
      <c r="GX46" s="905"/>
      <c r="GY46" s="905"/>
    </row>
    <row r="47" spans="2:207" s="905" customFormat="1" ht="30" x14ac:dyDescent="0.25">
      <c r="B47" s="27">
        <v>1</v>
      </c>
      <c r="C47" s="1416" t="s">
        <v>319</v>
      </c>
      <c r="D47" s="30">
        <f>'1 уровень'!E1884</f>
        <v>25864</v>
      </c>
      <c r="E47" s="30">
        <f>'1 уровень'!F1884</f>
        <v>25864</v>
      </c>
      <c r="F47" s="30">
        <f>'1 уровень'!G1884</f>
        <v>28272</v>
      </c>
      <c r="G47" s="909">
        <f>'1 уровень'!H1884</f>
        <v>109.31023816888339</v>
      </c>
      <c r="H47" s="913">
        <f>'1 уровень'!I1884</f>
        <v>0</v>
      </c>
      <c r="I47" s="913">
        <f>'1 уровень'!J1884</f>
        <v>0</v>
      </c>
      <c r="J47" s="29">
        <f>'1 уровень'!K1884</f>
        <v>0</v>
      </c>
      <c r="K47" s="29">
        <f>'1 уровень'!L1884</f>
        <v>0</v>
      </c>
      <c r="L47" s="29">
        <f>'1 уровень'!M1884</f>
        <v>0</v>
      </c>
      <c r="M47" s="29">
        <f>'1 уровень'!N1884</f>
        <v>0</v>
      </c>
      <c r="N47" s="29">
        <f>'1 уровень'!O1884</f>
        <v>0</v>
      </c>
      <c r="O47" s="29">
        <f>'1 уровень'!P1884</f>
        <v>0</v>
      </c>
      <c r="P47" s="29">
        <f>'1 уровень'!Q1884</f>
        <v>0</v>
      </c>
      <c r="Q47" s="29">
        <f>'1 уровень'!R1884</f>
        <v>0</v>
      </c>
      <c r="R47" s="29">
        <f>'1 уровень'!S1884</f>
        <v>0</v>
      </c>
      <c r="S47" s="29">
        <f>'1 уровень'!T1884</f>
        <v>0</v>
      </c>
      <c r="T47" s="29">
        <f>'1 уровень'!U1884</f>
        <v>0</v>
      </c>
      <c r="U47" s="29">
        <f>'1 уровень'!V1884</f>
        <v>0</v>
      </c>
      <c r="V47" s="29">
        <f>'1 уровень'!W1884</f>
        <v>0</v>
      </c>
      <c r="W47" s="29">
        <f>'1 уровень'!X1884</f>
        <v>0</v>
      </c>
      <c r="X47" s="29">
        <f>'1 уровень'!Y1884</f>
        <v>0</v>
      </c>
      <c r="Y47" s="29">
        <f>'1 уровень'!Z1884</f>
        <v>0</v>
      </c>
      <c r="Z47" s="29">
        <f>'1 уровень'!AA1884</f>
        <v>0</v>
      </c>
      <c r="AA47" s="29">
        <f>'1 уровень'!AB1884</f>
        <v>0</v>
      </c>
      <c r="AB47" s="29">
        <f>'1 уровень'!AC1884</f>
        <v>0</v>
      </c>
      <c r="AC47" s="29">
        <f>'1 уровень'!AD1884</f>
        <v>0</v>
      </c>
      <c r="AD47" s="29">
        <f>'1 уровень'!AE1884</f>
        <v>0</v>
      </c>
      <c r="AE47" s="29">
        <f>'1 уровень'!AF1884</f>
        <v>0</v>
      </c>
      <c r="AF47" s="29">
        <f>'1 уровень'!AG1884</f>
        <v>0</v>
      </c>
      <c r="AG47" s="908">
        <f>'1 уровень'!AH1884</f>
        <v>0</v>
      </c>
      <c r="AH47" s="29"/>
      <c r="AI47" s="29"/>
      <c r="AJ47" s="30">
        <f>'1 уровень'!AI1884</f>
        <v>0</v>
      </c>
      <c r="AK47" s="30">
        <f>'1 уровень'!AJ1884</f>
        <v>0</v>
      </c>
      <c r="AL47" s="30">
        <f>'1 уровень'!AK1884</f>
        <v>0</v>
      </c>
      <c r="AM47" s="2468"/>
      <c r="AN47" s="2468"/>
      <c r="AO47" s="1869">
        <f t="shared" si="1"/>
        <v>0</v>
      </c>
    </row>
    <row r="48" spans="2:207" ht="30" x14ac:dyDescent="0.25">
      <c r="B48" s="27">
        <v>1</v>
      </c>
      <c r="C48" s="2608" t="s">
        <v>355</v>
      </c>
      <c r="D48" s="43">
        <f>'1 уровень'!E1885</f>
        <v>13472</v>
      </c>
      <c r="E48" s="43">
        <f>'1 уровень'!F1885</f>
        <v>13472</v>
      </c>
      <c r="F48" s="43">
        <f>'1 уровень'!G1885</f>
        <v>20335</v>
      </c>
      <c r="G48" s="912">
        <f>'1 уровень'!H1885</f>
        <v>150.94269596199524</v>
      </c>
      <c r="H48" s="913">
        <f>'1 уровень'!I1885</f>
        <v>0</v>
      </c>
      <c r="I48" s="913">
        <f>'1 уровень'!J1885</f>
        <v>0</v>
      </c>
      <c r="J48" s="914">
        <f>'1 уровень'!K1885</f>
        <v>0</v>
      </c>
      <c r="K48" s="914">
        <f>'1 уровень'!L1885</f>
        <v>0</v>
      </c>
      <c r="L48" s="914">
        <f>'1 уровень'!M1885</f>
        <v>0</v>
      </c>
      <c r="M48" s="914">
        <f>'1 уровень'!N1885</f>
        <v>0</v>
      </c>
      <c r="N48" s="914">
        <f>'1 уровень'!O1885</f>
        <v>0</v>
      </c>
      <c r="O48" s="914">
        <f>'1 уровень'!P1885</f>
        <v>0</v>
      </c>
      <c r="P48" s="29">
        <f>'1 уровень'!Q1885</f>
        <v>0</v>
      </c>
      <c r="Q48" s="29">
        <f>'1 уровень'!R1885</f>
        <v>0</v>
      </c>
      <c r="R48" s="29">
        <f>'1 уровень'!S1885</f>
        <v>0</v>
      </c>
      <c r="S48" s="29">
        <f>'1 уровень'!T1885</f>
        <v>0</v>
      </c>
      <c r="T48" s="29">
        <f>'1 уровень'!U1885</f>
        <v>0</v>
      </c>
      <c r="U48" s="29">
        <f>'1 уровень'!V1885</f>
        <v>0</v>
      </c>
      <c r="V48" s="29">
        <f>'1 уровень'!W1885</f>
        <v>0</v>
      </c>
      <c r="W48" s="29">
        <f>'1 уровень'!X1885</f>
        <v>0</v>
      </c>
      <c r="X48" s="29">
        <f>'1 уровень'!Y1885</f>
        <v>0</v>
      </c>
      <c r="Y48" s="29">
        <f>'1 уровень'!Z1885</f>
        <v>0</v>
      </c>
      <c r="Z48" s="29">
        <f>'1 уровень'!AA1885</f>
        <v>0</v>
      </c>
      <c r="AA48" s="29">
        <f>'1 уровень'!AB1885</f>
        <v>0</v>
      </c>
      <c r="AB48" s="29">
        <f>'1 уровень'!AC1885</f>
        <v>0</v>
      </c>
      <c r="AC48" s="29">
        <f>'1 уровень'!AD1885</f>
        <v>0</v>
      </c>
      <c r="AD48" s="29">
        <f>'1 уровень'!AE1885</f>
        <v>0</v>
      </c>
      <c r="AE48" s="29">
        <f>'1 уровень'!AF1885</f>
        <v>0</v>
      </c>
      <c r="AF48" s="29">
        <f>'1 уровень'!AG1885</f>
        <v>0</v>
      </c>
      <c r="AG48" s="908">
        <f>'1 уровень'!AH1885</f>
        <v>0</v>
      </c>
      <c r="AH48" s="29"/>
      <c r="AI48" s="29"/>
      <c r="AJ48" s="43">
        <f>'1 уровень'!AI1885</f>
        <v>162</v>
      </c>
      <c r="AK48" s="43">
        <f>'1 уровень'!AJ1885</f>
        <v>131385.23999999996</v>
      </c>
      <c r="AL48" s="43">
        <f>'1 уровень'!AK1885</f>
        <v>131.38523999999995</v>
      </c>
      <c r="AM48" s="2468"/>
      <c r="AN48" s="2468"/>
      <c r="AO48" s="1869">
        <f t="shared" si="1"/>
        <v>0</v>
      </c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  <c r="GT48" s="905"/>
      <c r="GU48" s="905"/>
      <c r="GV48" s="905"/>
      <c r="GW48" s="905"/>
      <c r="GX48" s="905"/>
      <c r="GY48" s="905"/>
    </row>
    <row r="49" spans="2:207" ht="29.25" customHeight="1" x14ac:dyDescent="0.25">
      <c r="B49" s="27">
        <v>1</v>
      </c>
      <c r="C49" s="2609" t="s">
        <v>42</v>
      </c>
      <c r="D49" s="43">
        <f>'1 уровень'!E1886</f>
        <v>326353</v>
      </c>
      <c r="E49" s="43">
        <f>'1 уровень'!F1886</f>
        <v>326353</v>
      </c>
      <c r="F49" s="43">
        <f>'1 уровень'!G1886</f>
        <v>326982</v>
      </c>
      <c r="G49" s="912">
        <f>'1 уровень'!H1886</f>
        <v>100.192736086385</v>
      </c>
      <c r="H49" s="913">
        <f>'1 уровень'!I1886</f>
        <v>0</v>
      </c>
      <c r="I49" s="913">
        <f>'1 уровень'!J1886</f>
        <v>0</v>
      </c>
      <c r="J49" s="914">
        <f>'1 уровень'!K1886</f>
        <v>0</v>
      </c>
      <c r="K49" s="914">
        <f>'1 уровень'!L1886</f>
        <v>0</v>
      </c>
      <c r="L49" s="914">
        <f>'1 уровень'!M1886</f>
        <v>0</v>
      </c>
      <c r="M49" s="914">
        <f>'1 уровень'!N1886</f>
        <v>0</v>
      </c>
      <c r="N49" s="914">
        <f>'1 уровень'!O1886</f>
        <v>0</v>
      </c>
      <c r="O49" s="914">
        <f>'1 уровень'!P1886</f>
        <v>0</v>
      </c>
      <c r="P49" s="29">
        <f>'1 уровень'!Q1886</f>
        <v>160837.25268999999</v>
      </c>
      <c r="Q49" s="29">
        <f>'1 уровень'!R1886</f>
        <v>160837.25268999999</v>
      </c>
      <c r="R49" s="29">
        <f>'1 уровень'!S1886</f>
        <v>160837.25268999999</v>
      </c>
      <c r="S49" s="29">
        <f>'1 уровень'!T1886</f>
        <v>160837.25268999999</v>
      </c>
      <c r="T49" s="29">
        <f>'1 уровень'!U1886</f>
        <v>161142.67027</v>
      </c>
      <c r="U49" s="29">
        <f>'1 уровень'!V1886</f>
        <v>161463.64027</v>
      </c>
      <c r="V49" s="29">
        <f>'1 уровень'!W1886</f>
        <v>161463.64002000002</v>
      </c>
      <c r="W49" s="29">
        <f>'1 уровень'!X1886</f>
        <v>161662.06821000003</v>
      </c>
      <c r="X49" s="29">
        <f>'1 уровень'!Y1886</f>
        <v>161662.06821000003</v>
      </c>
      <c r="Y49" s="29">
        <f>'1 уровень'!Z1886</f>
        <v>157832.84918000002</v>
      </c>
      <c r="Z49" s="29">
        <f>'1 уровень'!AA1886</f>
        <v>157955.91545</v>
      </c>
      <c r="AA49" s="29">
        <f>'1 уровень'!AB1886</f>
        <v>157955.91545</v>
      </c>
      <c r="AB49" s="29">
        <f>'1 уровень'!AC1886</f>
        <v>157955.91545</v>
      </c>
      <c r="AC49" s="29">
        <f>'1 уровень'!AD1886</f>
        <v>156937.02348</v>
      </c>
      <c r="AD49" s="29">
        <f>'1 уровень'!AE1886</f>
        <v>42.264660000000006</v>
      </c>
      <c r="AE49" s="29">
        <f>'1 уровень'!AF1886</f>
        <v>-1018.8919699999923</v>
      </c>
      <c r="AF49" s="29">
        <f>'1 уровень'!AG1886</f>
        <v>-278.47950000000003</v>
      </c>
      <c r="AG49" s="908">
        <f>'1 уровень'!AH1886</f>
        <v>156700.80864</v>
      </c>
      <c r="AH49" s="29"/>
      <c r="AI49" s="29"/>
      <c r="AJ49" s="43">
        <f>'1 уровень'!AI1886</f>
        <v>1218</v>
      </c>
      <c r="AK49" s="43">
        <f>'1 уровень'!AJ1886</f>
        <v>984081.55999999982</v>
      </c>
      <c r="AL49" s="43">
        <f>'1 уровень'!AK1886</f>
        <v>984.08155999999985</v>
      </c>
      <c r="AM49" s="2468"/>
      <c r="AN49" s="2468"/>
      <c r="AO49" s="1869">
        <f t="shared" si="1"/>
        <v>161662068.21000004</v>
      </c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  <c r="GT49" s="905"/>
      <c r="GU49" s="905"/>
      <c r="GV49" s="905"/>
      <c r="GW49" s="905"/>
      <c r="GX49" s="905"/>
      <c r="GY49" s="905"/>
    </row>
    <row r="50" spans="2:207" ht="29.25" x14ac:dyDescent="0.25">
      <c r="B50" s="27">
        <v>1</v>
      </c>
      <c r="C50" s="2610" t="s">
        <v>165</v>
      </c>
      <c r="D50" s="43">
        <f>'1 уровень'!E1887</f>
        <v>1617021.2188034186</v>
      </c>
      <c r="E50" s="43">
        <f>'1 уровень'!F1887</f>
        <v>1617021.2188034186</v>
      </c>
      <c r="F50" s="43">
        <f>'1 уровень'!G1887</f>
        <v>1695230.3726827544</v>
      </c>
      <c r="G50" s="912">
        <f>'1 уровень'!H1887</f>
        <v>104.83661889960911</v>
      </c>
      <c r="H50" s="913">
        <f>'1 уровень'!I1887</f>
        <v>0</v>
      </c>
      <c r="I50" s="913">
        <f>'1 уровень'!J1887</f>
        <v>0</v>
      </c>
      <c r="J50" s="914">
        <f>'1 уровень'!K1887</f>
        <v>0</v>
      </c>
      <c r="K50" s="914">
        <f>'1 уровень'!L1887</f>
        <v>0</v>
      </c>
      <c r="L50" s="914">
        <f>'1 уровень'!M1887</f>
        <v>0</v>
      </c>
      <c r="M50" s="914">
        <f>'1 уровень'!N1887</f>
        <v>0</v>
      </c>
      <c r="N50" s="914">
        <f>'1 уровень'!O1887</f>
        <v>0</v>
      </c>
      <c r="O50" s="914">
        <f>'1 уровень'!P1887</f>
        <v>0</v>
      </c>
      <c r="P50" s="29">
        <f>'1 уровень'!Q1887</f>
        <v>1223637.4373600001</v>
      </c>
      <c r="Q50" s="29">
        <f>'1 уровень'!R1887</f>
        <v>1223637.4373600001</v>
      </c>
      <c r="R50" s="29">
        <f>'1 уровень'!S1887</f>
        <v>1223637.4373600001</v>
      </c>
      <c r="S50" s="29">
        <f>'1 уровень'!T1887</f>
        <v>1223637.4373600001</v>
      </c>
      <c r="T50" s="29">
        <f>'1 уровень'!U1887</f>
        <v>1223637.4373600001</v>
      </c>
      <c r="U50" s="29">
        <f>'1 уровень'!V1887</f>
        <v>1223637.4373600001</v>
      </c>
      <c r="V50" s="29">
        <f>'1 уровень'!W1887</f>
        <v>1222128.03336</v>
      </c>
      <c r="W50" s="29">
        <f>'1 уровень'!X1887</f>
        <v>1214568.9713600001</v>
      </c>
      <c r="X50" s="29">
        <f>'1 уровень'!Y1887</f>
        <v>1214568.9713600001</v>
      </c>
      <c r="Y50" s="29">
        <f>'1 уровень'!Z1887</f>
        <v>1216955.0251000002</v>
      </c>
      <c r="Z50" s="29">
        <f>'1 уровень'!AA1887</f>
        <v>1213684.0149000001</v>
      </c>
      <c r="AA50" s="29">
        <f>'1 уровень'!AB1887</f>
        <v>1214184.1278000001</v>
      </c>
      <c r="AB50" s="29">
        <f>'1 уровень'!AC1887</f>
        <v>1214184.1278000001</v>
      </c>
      <c r="AC50" s="29">
        <f>'1 уровень'!AD1887</f>
        <v>1214129.7759899995</v>
      </c>
      <c r="AD50" s="29">
        <f>'1 уровень'!AE1887</f>
        <v>0</v>
      </c>
      <c r="AE50" s="29">
        <f>'1 уровень'!AF1887</f>
        <v>-54.351810000680416</v>
      </c>
      <c r="AF50" s="29">
        <f>'1 уровень'!AG1887</f>
        <v>-4975.6523619999989</v>
      </c>
      <c r="AG50" s="908">
        <f>'1 уровень'!AH1887</f>
        <v>1209154.1236279996</v>
      </c>
      <c r="AH50" s="29">
        <f>AC50/AB50*100</f>
        <v>99.995523594094493</v>
      </c>
      <c r="AI50" s="29">
        <f>AG50/AB50*100</f>
        <v>99.585729704677121</v>
      </c>
      <c r="AJ50" s="43">
        <f>'1 уровень'!AI1887</f>
        <v>20455.582457264962</v>
      </c>
      <c r="AK50" s="43">
        <f>'1 уровень'!AJ1887</f>
        <v>15495820.249999983</v>
      </c>
      <c r="AL50" s="43">
        <f>'1 уровень'!AK1887</f>
        <v>15495.820249999982</v>
      </c>
      <c r="AM50" s="2468"/>
      <c r="AN50" s="2468"/>
      <c r="AO50" s="1869">
        <f t="shared" si="1"/>
        <v>1214568971.3600001</v>
      </c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  <c r="GT50" s="905"/>
      <c r="GU50" s="905"/>
      <c r="GV50" s="905"/>
      <c r="GW50" s="905"/>
      <c r="GX50" s="905"/>
      <c r="GY50" s="905"/>
    </row>
    <row r="51" spans="2:207" ht="15.75" x14ac:dyDescent="0.25">
      <c r="B51" s="27">
        <v>1</v>
      </c>
      <c r="C51" s="2611" t="s">
        <v>14</v>
      </c>
      <c r="D51" s="43">
        <f>'1 уровень'!E1888</f>
        <v>0</v>
      </c>
      <c r="E51" s="43">
        <f>'1 уровень'!F1888</f>
        <v>0</v>
      </c>
      <c r="F51" s="43">
        <f>'1 уровень'!G1888</f>
        <v>0</v>
      </c>
      <c r="G51" s="912">
        <f>'1 уровень'!H1888</f>
        <v>0</v>
      </c>
      <c r="H51" s="913">
        <f>'1 уровень'!I1888</f>
        <v>0</v>
      </c>
      <c r="I51" s="913">
        <f>'1 уровень'!J1888</f>
        <v>0</v>
      </c>
      <c r="J51" s="914">
        <f>'1 уровень'!K1888</f>
        <v>0</v>
      </c>
      <c r="K51" s="914">
        <f>'1 уровень'!L1888</f>
        <v>0</v>
      </c>
      <c r="L51" s="914">
        <f>'1 уровень'!M1888</f>
        <v>0</v>
      </c>
      <c r="M51" s="914">
        <f>'1 уровень'!N1888</f>
        <v>0</v>
      </c>
      <c r="N51" s="914">
        <f>'1 уровень'!O1888</f>
        <v>0</v>
      </c>
      <c r="O51" s="914">
        <f>'1 уровень'!P1888</f>
        <v>0</v>
      </c>
      <c r="P51" s="29">
        <f>'1 уровень'!Q1888</f>
        <v>0</v>
      </c>
      <c r="Q51" s="29">
        <f>'1 уровень'!R1888</f>
        <v>0</v>
      </c>
      <c r="R51" s="29">
        <f>'1 уровень'!S1888</f>
        <v>0</v>
      </c>
      <c r="S51" s="29">
        <f>'1 уровень'!T1888</f>
        <v>0</v>
      </c>
      <c r="T51" s="29">
        <f>'1 уровень'!U1888</f>
        <v>0</v>
      </c>
      <c r="U51" s="29">
        <f>'1 уровень'!V1888</f>
        <v>0</v>
      </c>
      <c r="V51" s="29">
        <f>'1 уровень'!W1888</f>
        <v>0</v>
      </c>
      <c r="W51" s="29">
        <f>'1 уровень'!X1888</f>
        <v>0</v>
      </c>
      <c r="X51" s="29">
        <f>'1 уровень'!Y1888</f>
        <v>0</v>
      </c>
      <c r="Y51" s="29">
        <f>'1 уровень'!Z1888</f>
        <v>0</v>
      </c>
      <c r="Z51" s="29">
        <f>'1 уровень'!AA1888</f>
        <v>0</v>
      </c>
      <c r="AA51" s="29">
        <f>'1 уровень'!AB1888</f>
        <v>0</v>
      </c>
      <c r="AB51" s="29">
        <f>'1 уровень'!AC1888</f>
        <v>0</v>
      </c>
      <c r="AC51" s="29">
        <f>'1 уровень'!AD1888</f>
        <v>0</v>
      </c>
      <c r="AD51" s="29">
        <f>'1 уровень'!AE1888</f>
        <v>0</v>
      </c>
      <c r="AE51" s="29">
        <f>'1 уровень'!AF1888</f>
        <v>0</v>
      </c>
      <c r="AF51" s="29">
        <f>'1 уровень'!AG1888</f>
        <v>0</v>
      </c>
      <c r="AG51" s="908">
        <f>'1 уровень'!AH1888</f>
        <v>0</v>
      </c>
      <c r="AH51" s="29"/>
      <c r="AI51" s="29"/>
      <c r="AJ51" s="43">
        <f>'1 уровень'!AI1888</f>
        <v>0</v>
      </c>
      <c r="AK51" s="43">
        <f>'1 уровень'!AJ1888</f>
        <v>0</v>
      </c>
      <c r="AL51" s="43">
        <f>'1 уровень'!AK1888</f>
        <v>0</v>
      </c>
      <c r="AM51" s="2468"/>
      <c r="AN51" s="2468"/>
      <c r="AO51" s="1869">
        <f t="shared" si="1"/>
        <v>0</v>
      </c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  <c r="GT51" s="905"/>
      <c r="GU51" s="905"/>
      <c r="GV51" s="905"/>
      <c r="GW51" s="905"/>
      <c r="GX51" s="905"/>
      <c r="GY51" s="905"/>
    </row>
    <row r="52" spans="2:207" s="905" customFormat="1" ht="39" customHeight="1" x14ac:dyDescent="0.25">
      <c r="B52" s="27">
        <v>1</v>
      </c>
      <c r="C52" s="2612" t="s">
        <v>198</v>
      </c>
      <c r="D52" s="30">
        <f>'1 уровень'!E1889</f>
        <v>1121292.222222222</v>
      </c>
      <c r="E52" s="30">
        <f>'1 уровень'!F1889</f>
        <v>1121292.222222222</v>
      </c>
      <c r="F52" s="30">
        <f>'1 уровень'!G1889</f>
        <v>1235559.8145630963</v>
      </c>
      <c r="G52" s="909">
        <f>'1 уровень'!H1889</f>
        <v>110.19070587276651</v>
      </c>
      <c r="H52" s="913">
        <f>'1 уровень'!I1889</f>
        <v>0</v>
      </c>
      <c r="I52" s="913">
        <f>'1 уровень'!J1889</f>
        <v>0</v>
      </c>
      <c r="J52" s="29">
        <f>'1 уровень'!K1889</f>
        <v>0</v>
      </c>
      <c r="K52" s="29">
        <f>'1 уровень'!L1889</f>
        <v>0</v>
      </c>
      <c r="L52" s="29">
        <f>'1 уровень'!M1889</f>
        <v>0</v>
      </c>
      <c r="M52" s="29">
        <f>'1 уровень'!N1889</f>
        <v>0</v>
      </c>
      <c r="N52" s="29">
        <f>'1 уровень'!O1889</f>
        <v>0</v>
      </c>
      <c r="O52" s="29">
        <f>'1 уровень'!P1889</f>
        <v>0</v>
      </c>
      <c r="P52" s="29">
        <f>'1 уровень'!Q1889</f>
        <v>0</v>
      </c>
      <c r="Q52" s="29">
        <f>'1 уровень'!R1889</f>
        <v>0</v>
      </c>
      <c r="R52" s="29">
        <f>'1 уровень'!S1889</f>
        <v>0</v>
      </c>
      <c r="S52" s="29">
        <f>'1 уровень'!T1889</f>
        <v>0</v>
      </c>
      <c r="T52" s="29">
        <f>'1 уровень'!U1889</f>
        <v>0</v>
      </c>
      <c r="U52" s="29">
        <f>'1 уровень'!V1889</f>
        <v>0</v>
      </c>
      <c r="V52" s="29">
        <f>'1 уровень'!W1889</f>
        <v>0</v>
      </c>
      <c r="W52" s="29">
        <f>'1 уровень'!X1889</f>
        <v>0</v>
      </c>
      <c r="X52" s="29">
        <f>'1 уровень'!Y1889</f>
        <v>0</v>
      </c>
      <c r="Y52" s="29">
        <f>'1 уровень'!Z1889</f>
        <v>0</v>
      </c>
      <c r="Z52" s="29">
        <f>'1 уровень'!AA1889</f>
        <v>0</v>
      </c>
      <c r="AA52" s="29">
        <f>'1 уровень'!AB1889</f>
        <v>0</v>
      </c>
      <c r="AB52" s="29">
        <f>'1 уровень'!AC1889</f>
        <v>0</v>
      </c>
      <c r="AC52" s="29">
        <f>'1 уровень'!AD1889</f>
        <v>0</v>
      </c>
      <c r="AD52" s="29">
        <f>'1 уровень'!AE1889</f>
        <v>0</v>
      </c>
      <c r="AE52" s="29">
        <f>'1 уровень'!AF1889</f>
        <v>0</v>
      </c>
      <c r="AF52" s="29">
        <f>'1 уровень'!AG1889</f>
        <v>0</v>
      </c>
      <c r="AG52" s="908">
        <f>'1 уровень'!AH1889</f>
        <v>0</v>
      </c>
      <c r="AH52" s="29"/>
      <c r="AI52" s="29"/>
      <c r="AJ52" s="30">
        <f>'1 уровень'!AI1889</f>
        <v>13034.539722222225</v>
      </c>
      <c r="AK52" s="30">
        <f>'1 уровень'!AJ1889</f>
        <v>7364622.5599999968</v>
      </c>
      <c r="AL52" s="30">
        <f>'1 уровень'!AK1889</f>
        <v>7364.6225599999971</v>
      </c>
      <c r="AM52" s="2468"/>
      <c r="AN52" s="2468"/>
      <c r="AO52" s="1869">
        <f t="shared" si="1"/>
        <v>0</v>
      </c>
    </row>
    <row r="53" spans="2:207" ht="34.5" customHeight="1" x14ac:dyDescent="0.25">
      <c r="B53" s="27">
        <v>1</v>
      </c>
      <c r="C53" s="2612" t="s">
        <v>157</v>
      </c>
      <c r="D53" s="43">
        <f>'1 уровень'!E1890</f>
        <v>1185849.1176470586</v>
      </c>
      <c r="E53" s="43">
        <f>'1 уровень'!F1890</f>
        <v>1185849.1176470586</v>
      </c>
      <c r="F53" s="43">
        <f>'1 уровень'!G1890</f>
        <v>1165237.7105882354</v>
      </c>
      <c r="G53" s="912">
        <f>'1 уровень'!H1890</f>
        <v>98.261886208616488</v>
      </c>
      <c r="H53" s="913">
        <f>'1 уровень'!I1890</f>
        <v>0</v>
      </c>
      <c r="I53" s="913">
        <f>'1 уровень'!J1890</f>
        <v>0</v>
      </c>
      <c r="J53" s="914">
        <f>'1 уровень'!K1890</f>
        <v>0</v>
      </c>
      <c r="K53" s="914">
        <f>'1 уровень'!L1890</f>
        <v>0</v>
      </c>
      <c r="L53" s="914">
        <f>'1 уровень'!M1890</f>
        <v>0</v>
      </c>
      <c r="M53" s="914">
        <f>'1 уровень'!N1890</f>
        <v>0</v>
      </c>
      <c r="N53" s="914">
        <f>'1 уровень'!O1890</f>
        <v>0</v>
      </c>
      <c r="O53" s="914">
        <f>'1 уровень'!P1890</f>
        <v>0</v>
      </c>
      <c r="P53" s="29">
        <f>'1 уровень'!Q1890</f>
        <v>0</v>
      </c>
      <c r="Q53" s="29">
        <f>'1 уровень'!R1890</f>
        <v>0</v>
      </c>
      <c r="R53" s="29">
        <f>'1 уровень'!S1890</f>
        <v>0</v>
      </c>
      <c r="S53" s="29">
        <f>'1 уровень'!T1890</f>
        <v>0</v>
      </c>
      <c r="T53" s="29">
        <f>'1 уровень'!U1890</f>
        <v>0</v>
      </c>
      <c r="U53" s="29">
        <f>'1 уровень'!V1890</f>
        <v>0</v>
      </c>
      <c r="V53" s="29">
        <f>'1 уровень'!W1890</f>
        <v>0</v>
      </c>
      <c r="W53" s="29">
        <f>'1 уровень'!X1890</f>
        <v>0</v>
      </c>
      <c r="X53" s="29">
        <f>'1 уровень'!Y1890</f>
        <v>0</v>
      </c>
      <c r="Y53" s="29">
        <f>'1 уровень'!Z1890</f>
        <v>0</v>
      </c>
      <c r="Z53" s="29">
        <f>'1 уровень'!AA1890</f>
        <v>0</v>
      </c>
      <c r="AA53" s="29">
        <f>'1 уровень'!AB1890</f>
        <v>0</v>
      </c>
      <c r="AB53" s="29">
        <f>'1 уровень'!AC1890</f>
        <v>0</v>
      </c>
      <c r="AC53" s="29">
        <f>'1 уровень'!AD1890</f>
        <v>0</v>
      </c>
      <c r="AD53" s="29">
        <f>'1 уровень'!AE1890</f>
        <v>0</v>
      </c>
      <c r="AE53" s="29">
        <f>'1 уровень'!AF1890</f>
        <v>0</v>
      </c>
      <c r="AF53" s="29">
        <f>'1 уровень'!AG1890</f>
        <v>0</v>
      </c>
      <c r="AG53" s="908">
        <f>'1 уровень'!AH1890</f>
        <v>0</v>
      </c>
      <c r="AH53" s="29"/>
      <c r="AI53" s="29"/>
      <c r="AJ53" s="43">
        <f>'1 уровень'!AI1890</f>
        <v>18456.823529411766</v>
      </c>
      <c r="AK53" s="43">
        <f>'1 уровень'!AJ1890</f>
        <v>28412098.879999984</v>
      </c>
      <c r="AL53" s="43">
        <f>'1 уровень'!AK1890</f>
        <v>28412.098879999983</v>
      </c>
      <c r="AM53" s="2468"/>
      <c r="AN53" s="2468"/>
      <c r="AO53" s="1869">
        <f t="shared" si="1"/>
        <v>0</v>
      </c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  <c r="GT53" s="905"/>
      <c r="GU53" s="905"/>
      <c r="GV53" s="905"/>
      <c r="GW53" s="905"/>
      <c r="GX53" s="905"/>
      <c r="GY53" s="905"/>
    </row>
    <row r="54" spans="2:207" ht="43.5" customHeight="1" x14ac:dyDescent="0.25">
      <c r="B54" s="27">
        <v>1</v>
      </c>
      <c r="C54" s="2613" t="s">
        <v>158</v>
      </c>
      <c r="D54" s="43">
        <f>'1 уровень'!E1891</f>
        <v>306898</v>
      </c>
      <c r="E54" s="43">
        <f>'1 уровень'!F1891</f>
        <v>306898</v>
      </c>
      <c r="F54" s="43">
        <f>'1 уровень'!G1891</f>
        <v>308725</v>
      </c>
      <c r="G54" s="912">
        <f>'1 уровень'!H1891</f>
        <v>100.595311797405</v>
      </c>
      <c r="H54" s="913">
        <f>'1 уровень'!I1891</f>
        <v>0</v>
      </c>
      <c r="I54" s="913">
        <f>'1 уровень'!J1891</f>
        <v>0</v>
      </c>
      <c r="J54" s="914">
        <f>'1 уровень'!K1891</f>
        <v>0</v>
      </c>
      <c r="K54" s="914">
        <f>'1 уровень'!L1891</f>
        <v>0</v>
      </c>
      <c r="L54" s="914">
        <f>'1 уровень'!M1891</f>
        <v>0</v>
      </c>
      <c r="M54" s="914">
        <f>'1 уровень'!N1891</f>
        <v>0</v>
      </c>
      <c r="N54" s="914">
        <f>'1 уровень'!O1891</f>
        <v>0</v>
      </c>
      <c r="O54" s="914">
        <f>'1 уровень'!P1891</f>
        <v>0</v>
      </c>
      <c r="P54" s="29">
        <f>'1 уровень'!Q1891</f>
        <v>0</v>
      </c>
      <c r="Q54" s="29">
        <f>'1 уровень'!R1891</f>
        <v>0</v>
      </c>
      <c r="R54" s="29">
        <f>'1 уровень'!S1891</f>
        <v>0</v>
      </c>
      <c r="S54" s="29">
        <f>'1 уровень'!T1891</f>
        <v>0</v>
      </c>
      <c r="T54" s="29">
        <f>'1 уровень'!U1891</f>
        <v>0</v>
      </c>
      <c r="U54" s="29">
        <f>'1 уровень'!V1891</f>
        <v>0</v>
      </c>
      <c r="V54" s="29">
        <f>'1 уровень'!W1891</f>
        <v>0</v>
      </c>
      <c r="W54" s="29">
        <f>'1 уровень'!X1891</f>
        <v>0</v>
      </c>
      <c r="X54" s="29">
        <f>'1 уровень'!Y1891</f>
        <v>0</v>
      </c>
      <c r="Y54" s="29">
        <f>'1 уровень'!Z1891</f>
        <v>0</v>
      </c>
      <c r="Z54" s="29">
        <f>'1 уровень'!AA1891</f>
        <v>0</v>
      </c>
      <c r="AA54" s="29">
        <f>'1 уровень'!AB1891</f>
        <v>0</v>
      </c>
      <c r="AB54" s="29">
        <f>'1 уровень'!AC1891</f>
        <v>0</v>
      </c>
      <c r="AC54" s="29">
        <f>'1 уровень'!AD1891</f>
        <v>0</v>
      </c>
      <c r="AD54" s="29">
        <f>'1 уровень'!AE1891</f>
        <v>0</v>
      </c>
      <c r="AE54" s="29">
        <f>'1 уровень'!AF1891</f>
        <v>0</v>
      </c>
      <c r="AF54" s="29">
        <f>'1 уровень'!AG1891</f>
        <v>0</v>
      </c>
      <c r="AG54" s="908">
        <f>'1 уровень'!AH1891</f>
        <v>0</v>
      </c>
      <c r="AH54" s="29"/>
      <c r="AI54" s="29"/>
      <c r="AJ54" s="43">
        <f>'1 уровень'!AI1891</f>
        <v>5463</v>
      </c>
      <c r="AK54" s="43">
        <f>'1 уровень'!AJ1891</f>
        <v>4430602.2600000007</v>
      </c>
      <c r="AL54" s="43">
        <f>'1 уровень'!AK1891</f>
        <v>4430.6022600000006</v>
      </c>
      <c r="AM54" s="2468"/>
      <c r="AN54" s="2468"/>
      <c r="AO54" s="1869">
        <f t="shared" si="1"/>
        <v>0</v>
      </c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  <c r="GT54" s="905"/>
      <c r="GU54" s="905"/>
      <c r="GV54" s="905"/>
      <c r="GW54" s="905"/>
      <c r="GX54" s="905"/>
      <c r="GY54" s="905"/>
    </row>
    <row r="55" spans="2:207" ht="36.75" customHeight="1" x14ac:dyDescent="0.25">
      <c r="B55" s="27">
        <v>1</v>
      </c>
      <c r="C55" s="2614" t="s">
        <v>166</v>
      </c>
      <c r="D55" s="43">
        <f>'1 уровень'!E1892</f>
        <v>5031844.8273504283</v>
      </c>
      <c r="E55" s="43">
        <f>'1 уровень'!F1892</f>
        <v>5031844.8273504283</v>
      </c>
      <c r="F55" s="43">
        <f>'1 уровень'!G1892</f>
        <v>5077818.6196913011</v>
      </c>
      <c r="G55" s="912">
        <f>'1 уровень'!H1892</f>
        <v>100.91365679821808</v>
      </c>
      <c r="H55" s="913">
        <f>'1 уровень'!I1892</f>
        <v>0</v>
      </c>
      <c r="I55" s="913">
        <f>'1 уровень'!J1892</f>
        <v>0</v>
      </c>
      <c r="J55" s="914">
        <f>'1 уровень'!K1892</f>
        <v>0</v>
      </c>
      <c r="K55" s="914">
        <f>'1 уровень'!L1892</f>
        <v>0</v>
      </c>
      <c r="L55" s="914">
        <f>'1 уровень'!M1892</f>
        <v>0</v>
      </c>
      <c r="M55" s="914">
        <f>'1 уровень'!N1892</f>
        <v>0</v>
      </c>
      <c r="N55" s="914">
        <f>'1 уровень'!O1892</f>
        <v>0</v>
      </c>
      <c r="O55" s="914">
        <f>'1 уровень'!P1892</f>
        <v>0</v>
      </c>
      <c r="P55" s="29">
        <f>'1 уровень'!Q1892</f>
        <v>2907045.0159500008</v>
      </c>
      <c r="Q55" s="29">
        <f>'1 уровень'!R1892</f>
        <v>2907045.0159500008</v>
      </c>
      <c r="R55" s="29">
        <f>'1 уровень'!S1892</f>
        <v>2907045.0159500008</v>
      </c>
      <c r="S55" s="29">
        <f>'1 уровень'!T1892</f>
        <v>2907045.0159500008</v>
      </c>
      <c r="T55" s="29">
        <f>'1 уровень'!U1892</f>
        <v>2907350.43353</v>
      </c>
      <c r="U55" s="29">
        <f>'1 уровень'!V1892</f>
        <v>2907671.4035300002</v>
      </c>
      <c r="V55" s="29">
        <f>'1 уровень'!W1892</f>
        <v>2904382.8407800007</v>
      </c>
      <c r="W55" s="29">
        <f>'1 уровень'!X1892</f>
        <v>2897022.2069700002</v>
      </c>
      <c r="X55" s="29">
        <f>'1 уровень'!Y1892</f>
        <v>2897022.2069700002</v>
      </c>
      <c r="Y55" s="29">
        <f>'1 уровень'!Z1892</f>
        <v>2895073.6012300001</v>
      </c>
      <c r="Z55" s="29">
        <f>'1 уровень'!AA1892</f>
        <v>2892697.5851799999</v>
      </c>
      <c r="AA55" s="29">
        <f>'1 уровень'!AB1892</f>
        <v>2892323.0746899997</v>
      </c>
      <c r="AB55" s="29">
        <f>'1 уровень'!AC1892</f>
        <v>2892323.0746899997</v>
      </c>
      <c r="AC55" s="29">
        <f>'1 уровень'!AD1892</f>
        <v>2891249.8315499984</v>
      </c>
      <c r="AD55" s="29">
        <f>'1 уровень'!AE1892</f>
        <v>42.264660000000006</v>
      </c>
      <c r="AE55" s="29">
        <f>'1 уровень'!AF1892</f>
        <v>-1073.2431400006931</v>
      </c>
      <c r="AF55" s="29">
        <f>'1 уровень'!AG1892</f>
        <v>-10158.999701999999</v>
      </c>
      <c r="AG55" s="908">
        <f>'1 уровень'!AH1892</f>
        <v>2881133.0965080005</v>
      </c>
      <c r="AH55" s="29">
        <f>AC55/AB55*100</f>
        <v>99.962893386655409</v>
      </c>
      <c r="AI55" s="29">
        <f>AG55/AB55*100</f>
        <v>99.613114514076244</v>
      </c>
      <c r="AJ55" s="43">
        <f>'1 уровень'!AI1892</f>
        <v>75882.251972934464</v>
      </c>
      <c r="AK55" s="43">
        <f>'1 уровень'!AJ1892</f>
        <v>41191405.25999999</v>
      </c>
      <c r="AL55" s="43">
        <f>'1 уровень'!AK1892</f>
        <v>41191.405259999992</v>
      </c>
      <c r="AM55" s="2468"/>
      <c r="AN55" s="2468"/>
      <c r="AO55" s="1869">
        <f t="shared" si="1"/>
        <v>2897022206.9700003</v>
      </c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  <c r="GT55" s="905"/>
      <c r="GU55" s="905"/>
      <c r="GV55" s="905"/>
      <c r="GW55" s="905"/>
      <c r="GX55" s="905"/>
      <c r="GY55" s="905"/>
    </row>
    <row r="56" spans="2:207" s="905" customFormat="1" x14ac:dyDescent="0.25">
      <c r="B56" s="27">
        <v>1</v>
      </c>
      <c r="C56" s="1418" t="s">
        <v>317</v>
      </c>
      <c r="D56" s="30">
        <f>'1 уровень'!E1893</f>
        <v>5031844.8273504274</v>
      </c>
      <c r="E56" s="30">
        <f>'1 уровень'!F1893</f>
        <v>5031844.8273504274</v>
      </c>
      <c r="F56" s="30">
        <f>'1 уровень'!G1893</f>
        <v>5077818.6196913011</v>
      </c>
      <c r="G56" s="909">
        <f>'1 уровень'!H1893</f>
        <v>100.91365679821811</v>
      </c>
      <c r="H56" s="913">
        <f>'1 уровень'!I1893</f>
        <v>0</v>
      </c>
      <c r="I56" s="913">
        <f>'1 уровень'!J1893</f>
        <v>0</v>
      </c>
      <c r="J56" s="29">
        <f>'1 уровень'!K1893</f>
        <v>0</v>
      </c>
      <c r="K56" s="29">
        <f>'1 уровень'!L1893</f>
        <v>0</v>
      </c>
      <c r="L56" s="29">
        <f>'1 уровень'!M1893</f>
        <v>0</v>
      </c>
      <c r="M56" s="29">
        <f>'1 уровень'!N1893</f>
        <v>0</v>
      </c>
      <c r="N56" s="29">
        <f>'1 уровень'!O1893</f>
        <v>0</v>
      </c>
      <c r="O56" s="29">
        <f>'1 уровень'!P1893</f>
        <v>0</v>
      </c>
      <c r="P56" s="29">
        <f>'1 уровень'!Q1893</f>
        <v>0</v>
      </c>
      <c r="Q56" s="29">
        <f>'1 уровень'!R1893</f>
        <v>0</v>
      </c>
      <c r="R56" s="29">
        <f>'1 уровень'!S1893</f>
        <v>0</v>
      </c>
      <c r="S56" s="29">
        <f>'1 уровень'!T1893</f>
        <v>0</v>
      </c>
      <c r="T56" s="29">
        <f>'1 уровень'!U1893</f>
        <v>0</v>
      </c>
      <c r="U56" s="29">
        <f>'1 уровень'!V1893</f>
        <v>0</v>
      </c>
      <c r="V56" s="29">
        <f>'1 уровень'!W1893</f>
        <v>0</v>
      </c>
      <c r="W56" s="29">
        <f>'1 уровень'!X1893</f>
        <v>0</v>
      </c>
      <c r="X56" s="29">
        <f>'1 уровень'!Y1893</f>
        <v>0</v>
      </c>
      <c r="Y56" s="29">
        <f>'1 уровень'!Z1893</f>
        <v>0</v>
      </c>
      <c r="Z56" s="29">
        <f>'1 уровень'!AA1893</f>
        <v>0</v>
      </c>
      <c r="AA56" s="29">
        <f>'1 уровень'!AB1893</f>
        <v>0</v>
      </c>
      <c r="AB56" s="29">
        <f>'1 уровень'!AC1893</f>
        <v>0</v>
      </c>
      <c r="AC56" s="29">
        <f>'1 уровень'!AD1893</f>
        <v>0</v>
      </c>
      <c r="AD56" s="29">
        <f>'1 уровень'!AE1893</f>
        <v>0</v>
      </c>
      <c r="AE56" s="29">
        <f>'1 уровень'!AF1893</f>
        <v>0</v>
      </c>
      <c r="AF56" s="29">
        <f>'1 уровень'!AG1893</f>
        <v>0</v>
      </c>
      <c r="AG56" s="908">
        <f>'1 уровень'!AH1893</f>
        <v>0</v>
      </c>
      <c r="AH56" s="29"/>
      <c r="AI56" s="29"/>
      <c r="AJ56" s="30">
        <f>'1 уровень'!AI1893</f>
        <v>75882.251972934479</v>
      </c>
      <c r="AK56" s="30">
        <f>'1 уровень'!AJ1893</f>
        <v>0</v>
      </c>
      <c r="AL56" s="30">
        <f>'1 уровень'!AK1893</f>
        <v>0</v>
      </c>
      <c r="AM56" s="2468"/>
      <c r="AN56" s="2468"/>
      <c r="AO56" s="1869">
        <f t="shared" si="1"/>
        <v>0</v>
      </c>
    </row>
    <row r="57" spans="2:207" s="905" customFormat="1" ht="15.75" x14ac:dyDescent="0.25">
      <c r="B57" s="27">
        <v>1</v>
      </c>
      <c r="C57" s="2615" t="s">
        <v>31</v>
      </c>
      <c r="D57" s="30">
        <f>'1 уровень'!E1894</f>
        <v>0</v>
      </c>
      <c r="E57" s="30">
        <f>'1 уровень'!F1894</f>
        <v>0</v>
      </c>
      <c r="F57" s="30">
        <f>'1 уровень'!G1894</f>
        <v>0</v>
      </c>
      <c r="G57" s="909">
        <f>'1 уровень'!H1894</f>
        <v>0</v>
      </c>
      <c r="H57" s="913">
        <f>'1 уровень'!I1894</f>
        <v>0</v>
      </c>
      <c r="I57" s="913">
        <f>'1 уровень'!J1894</f>
        <v>0</v>
      </c>
      <c r="J57" s="29">
        <f>'1 уровень'!K1894</f>
        <v>0</v>
      </c>
      <c r="K57" s="29">
        <f>'1 уровень'!L1894</f>
        <v>0</v>
      </c>
      <c r="L57" s="29">
        <f>'1 уровень'!M1894</f>
        <v>0</v>
      </c>
      <c r="M57" s="29">
        <f>'1 уровень'!N1894</f>
        <v>0</v>
      </c>
      <c r="N57" s="29">
        <f>'1 уровень'!O1894</f>
        <v>0</v>
      </c>
      <c r="O57" s="29">
        <f>'1 уровень'!P1894</f>
        <v>0</v>
      </c>
      <c r="P57" s="29">
        <f>'1 уровень'!Q1894</f>
        <v>0</v>
      </c>
      <c r="Q57" s="29">
        <f>'1 уровень'!R1894</f>
        <v>0</v>
      </c>
      <c r="R57" s="29">
        <f>'1 уровень'!S1894</f>
        <v>0</v>
      </c>
      <c r="S57" s="29">
        <f>'1 уровень'!T1894</f>
        <v>0</v>
      </c>
      <c r="T57" s="29">
        <f>'1 уровень'!U1894</f>
        <v>0</v>
      </c>
      <c r="U57" s="29">
        <f>'1 уровень'!V1894</f>
        <v>0</v>
      </c>
      <c r="V57" s="29">
        <f>'1 уровень'!W1894</f>
        <v>0</v>
      </c>
      <c r="W57" s="29">
        <f>'1 уровень'!X1894</f>
        <v>0</v>
      </c>
      <c r="X57" s="29">
        <f>'1 уровень'!Y1894</f>
        <v>0</v>
      </c>
      <c r="Y57" s="29">
        <f>'1 уровень'!Z1894</f>
        <v>0</v>
      </c>
      <c r="Z57" s="29">
        <f>'1 уровень'!AA1894</f>
        <v>0</v>
      </c>
      <c r="AA57" s="29">
        <f>'1 уровень'!AB1894</f>
        <v>0</v>
      </c>
      <c r="AB57" s="29">
        <f>'1 уровень'!AC1894</f>
        <v>0</v>
      </c>
      <c r="AC57" s="29">
        <f>'1 уровень'!AD1894</f>
        <v>0</v>
      </c>
      <c r="AD57" s="29">
        <f>'1 уровень'!AE1894</f>
        <v>0</v>
      </c>
      <c r="AE57" s="29">
        <f>'1 уровень'!AF1894</f>
        <v>0</v>
      </c>
      <c r="AF57" s="29">
        <f>'1 уровень'!AG1894</f>
        <v>0</v>
      </c>
      <c r="AG57" s="908">
        <f>'1 уровень'!AH1894</f>
        <v>0</v>
      </c>
      <c r="AH57" s="29"/>
      <c r="AI57" s="29"/>
      <c r="AJ57" s="30">
        <f>'1 уровень'!AI1894</f>
        <v>0</v>
      </c>
      <c r="AK57" s="30">
        <f>'1 уровень'!AJ1894</f>
        <v>0</v>
      </c>
      <c r="AL57" s="30">
        <f>'1 уровень'!AK1894</f>
        <v>0</v>
      </c>
      <c r="AM57" s="2468"/>
      <c r="AN57" s="2468"/>
      <c r="AO57" s="1869">
        <f t="shared" si="1"/>
        <v>0</v>
      </c>
    </row>
    <row r="58" spans="2:207" x14ac:dyDescent="0.25">
      <c r="B58" s="27">
        <v>1</v>
      </c>
      <c r="C58" s="2616" t="s">
        <v>463</v>
      </c>
      <c r="D58" s="43">
        <f>'1 уровень'!E1895</f>
        <v>5778</v>
      </c>
      <c r="E58" s="43">
        <f>'1 уровень'!F1895</f>
        <v>5778</v>
      </c>
      <c r="F58" s="43">
        <f>'1 уровень'!G1895</f>
        <v>5813</v>
      </c>
      <c r="G58" s="912">
        <f>'1 уровень'!H1895</f>
        <v>100.60574593284875</v>
      </c>
      <c r="H58" s="913">
        <f>'1 уровень'!I1895</f>
        <v>7.250605745932849</v>
      </c>
      <c r="I58" s="913">
        <f>'1 уровень'!J1895</f>
        <v>6.901255805952176</v>
      </c>
      <c r="J58" s="914">
        <f>'1 уровень'!K1895</f>
        <v>41894</v>
      </c>
      <c r="K58" s="914">
        <f>'1 уровень'!L1895</f>
        <v>41894</v>
      </c>
      <c r="L58" s="914">
        <f>'1 уровень'!M1895</f>
        <v>40117</v>
      </c>
      <c r="M58" s="914">
        <f>'1 уровень'!N1895</f>
        <v>95.758342483410502</v>
      </c>
      <c r="N58" s="914">
        <f>'1 уровень'!O1895</f>
        <v>141.31666666666666</v>
      </c>
      <c r="O58" s="914">
        <f>'1 уровень'!P1895</f>
        <v>283.88017454888546</v>
      </c>
      <c r="P58" s="29">
        <f>'1 уровень'!Q1895</f>
        <v>0</v>
      </c>
      <c r="Q58" s="29">
        <f>'1 уровень'!R1895</f>
        <v>0</v>
      </c>
      <c r="R58" s="29">
        <f>'1 уровень'!S1895</f>
        <v>0</v>
      </c>
      <c r="S58" s="29">
        <f>'1 уровень'!T1895</f>
        <v>0</v>
      </c>
      <c r="T58" s="29">
        <f>'1 уровень'!U1895</f>
        <v>0</v>
      </c>
      <c r="U58" s="29">
        <f>'1 уровень'!V1895</f>
        <v>0</v>
      </c>
      <c r="V58" s="29">
        <f>'1 уровень'!W1895</f>
        <v>0</v>
      </c>
      <c r="W58" s="29">
        <f>'1 уровень'!X1895</f>
        <v>0</v>
      </c>
      <c r="X58" s="29">
        <f>'1 уровень'!Y1895</f>
        <v>0</v>
      </c>
      <c r="Y58" s="29">
        <f>'1 уровень'!Z1895</f>
        <v>0</v>
      </c>
      <c r="Z58" s="29">
        <f>'1 уровень'!AA1895</f>
        <v>0</v>
      </c>
      <c r="AA58" s="29">
        <f>'1 уровень'!AB1895</f>
        <v>0</v>
      </c>
      <c r="AB58" s="29">
        <f>'1 уровень'!AC1895</f>
        <v>0</v>
      </c>
      <c r="AC58" s="29">
        <f>'1 уровень'!AD1895</f>
        <v>0</v>
      </c>
      <c r="AD58" s="29">
        <f>'1 уровень'!AE1895</f>
        <v>0</v>
      </c>
      <c r="AE58" s="29">
        <f>'1 уровень'!AF1895</f>
        <v>0</v>
      </c>
      <c r="AF58" s="29">
        <f>'1 уровень'!AG1895</f>
        <v>0</v>
      </c>
      <c r="AG58" s="908">
        <f>'1 уровень'!AH1895</f>
        <v>0</v>
      </c>
      <c r="AH58" s="29"/>
      <c r="AI58" s="29"/>
      <c r="AJ58" s="43">
        <f>'1 уровень'!AI1895</f>
        <v>0</v>
      </c>
      <c r="AK58" s="43">
        <f>'1 уровень'!AJ1895</f>
        <v>0</v>
      </c>
      <c r="AL58" s="43">
        <f>'1 уровень'!AK1895</f>
        <v>0</v>
      </c>
      <c r="AM58" s="2468"/>
      <c r="AN58" s="2468"/>
      <c r="AO58" s="1869">
        <f t="shared" si="1"/>
        <v>0</v>
      </c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  <c r="GT58" s="905"/>
      <c r="GU58" s="905"/>
      <c r="GV58" s="905"/>
      <c r="GW58" s="905"/>
      <c r="GX58" s="905"/>
      <c r="GY58" s="905"/>
    </row>
    <row r="59" spans="2:207" s="905" customFormat="1" x14ac:dyDescent="0.25">
      <c r="B59" s="27">
        <v>1</v>
      </c>
      <c r="C59" s="2617" t="s">
        <v>464</v>
      </c>
      <c r="D59" s="30">
        <f>'1 уровень'!E1896</f>
        <v>27795</v>
      </c>
      <c r="E59" s="30">
        <f>'1 уровень'!F1896</f>
        <v>27795</v>
      </c>
      <c r="F59" s="30">
        <f>'1 уровень'!G1896</f>
        <v>28000</v>
      </c>
      <c r="G59" s="909">
        <f>'1 уровень'!H1896</f>
        <v>100.73754272351142</v>
      </c>
      <c r="H59" s="913">
        <f>'1 уровень'!I1896</f>
        <v>7.5236553336931102</v>
      </c>
      <c r="I59" s="913">
        <f>'1 уровень'!J1896</f>
        <v>7.5997142857142856</v>
      </c>
      <c r="J59" s="29">
        <f>'1 уровень'!K1896</f>
        <v>209120</v>
      </c>
      <c r="K59" s="29">
        <f>'1 уровень'!L1896</f>
        <v>209120</v>
      </c>
      <c r="L59" s="29">
        <f>'1 уровень'!M1896</f>
        <v>212792</v>
      </c>
      <c r="M59" s="29">
        <f>'1 уровень'!N1896</f>
        <v>101.75592960979343</v>
      </c>
      <c r="N59" s="29">
        <f>'1 уровень'!O1896</f>
        <v>872.7208333333333</v>
      </c>
      <c r="O59" s="29">
        <f>'1 уровень'!P1896</f>
        <v>243.82596572978187</v>
      </c>
      <c r="P59" s="29">
        <f>'1 уровень'!Q1896</f>
        <v>0</v>
      </c>
      <c r="Q59" s="29">
        <f>'1 уровень'!R1896</f>
        <v>0</v>
      </c>
      <c r="R59" s="29">
        <f>'1 уровень'!S1896</f>
        <v>0</v>
      </c>
      <c r="S59" s="29">
        <f>'1 уровень'!T1896</f>
        <v>0</v>
      </c>
      <c r="T59" s="29">
        <f>'1 уровень'!U1896</f>
        <v>0</v>
      </c>
      <c r="U59" s="29">
        <f>'1 уровень'!V1896</f>
        <v>0</v>
      </c>
      <c r="V59" s="29">
        <f>'1 уровень'!W1896</f>
        <v>0</v>
      </c>
      <c r="W59" s="29">
        <f>'1 уровень'!X1896</f>
        <v>0</v>
      </c>
      <c r="X59" s="29">
        <f>'1 уровень'!Y1896</f>
        <v>0</v>
      </c>
      <c r="Y59" s="29">
        <f>'1 уровень'!Z1896</f>
        <v>0</v>
      </c>
      <c r="Z59" s="29">
        <f>'1 уровень'!AA1896</f>
        <v>0</v>
      </c>
      <c r="AA59" s="29">
        <f>'1 уровень'!AB1896</f>
        <v>0</v>
      </c>
      <c r="AB59" s="29">
        <f>'1 уровень'!AC1896</f>
        <v>0</v>
      </c>
      <c r="AC59" s="29">
        <f>'1 уровень'!AD1896</f>
        <v>0</v>
      </c>
      <c r="AD59" s="29">
        <f>'1 уровень'!AE1896</f>
        <v>0</v>
      </c>
      <c r="AE59" s="29">
        <f>'1 уровень'!AF1896</f>
        <v>0</v>
      </c>
      <c r="AF59" s="29">
        <f>'1 уровень'!AG1896</f>
        <v>0</v>
      </c>
      <c r="AG59" s="908">
        <f>'1 уровень'!AH1896</f>
        <v>0</v>
      </c>
      <c r="AH59" s="29"/>
      <c r="AI59" s="29"/>
      <c r="AJ59" s="30">
        <f>'1 уровень'!AI1896</f>
        <v>0</v>
      </c>
      <c r="AK59" s="30">
        <f>'1 уровень'!AJ1896</f>
        <v>0</v>
      </c>
      <c r="AL59" s="30">
        <f>'1 уровень'!AK1896</f>
        <v>0</v>
      </c>
      <c r="AM59" s="2468"/>
      <c r="AN59" s="2468"/>
      <c r="AO59" s="1869">
        <f t="shared" si="1"/>
        <v>0</v>
      </c>
    </row>
    <row r="60" spans="2:207" ht="29.25" x14ac:dyDescent="0.25">
      <c r="B60" s="27">
        <v>1</v>
      </c>
      <c r="C60" s="2618" t="s">
        <v>172</v>
      </c>
      <c r="D60" s="43">
        <f>'1 уровень'!E1897</f>
        <v>33573</v>
      </c>
      <c r="E60" s="43">
        <f>'1 уровень'!F1897</f>
        <v>33573</v>
      </c>
      <c r="F60" s="43">
        <f>'1 уровень'!G1897</f>
        <v>33813</v>
      </c>
      <c r="G60" s="912">
        <f>'1 уровень'!H1897</f>
        <v>100.71486015548207</v>
      </c>
      <c r="H60" s="913">
        <f>'1 уровень'!I1897</f>
        <v>7.476662794507491</v>
      </c>
      <c r="I60" s="913">
        <f>'1 уровень'!J1897</f>
        <v>7.4796380090497738</v>
      </c>
      <c r="J60" s="914">
        <f>'1 уровень'!K1897</f>
        <v>251014</v>
      </c>
      <c r="K60" s="914">
        <f>'1 уровень'!L1897</f>
        <v>251014</v>
      </c>
      <c r="L60" s="914">
        <f>'1 уровень'!M1897</f>
        <v>252909</v>
      </c>
      <c r="M60" s="914">
        <f>'1 уровень'!N1897</f>
        <v>100.75493797158724</v>
      </c>
      <c r="N60" s="914">
        <f>'1 уровень'!O1897</f>
        <v>1012.0375</v>
      </c>
      <c r="O60" s="914">
        <f>'1 уровень'!P1897</f>
        <v>249.90081889258056</v>
      </c>
      <c r="P60" s="29">
        <f>'1 уровень'!Q1897</f>
        <v>508813.01956799993</v>
      </c>
      <c r="Q60" s="29">
        <f>'1 уровень'!R1897</f>
        <v>508813.01956799993</v>
      </c>
      <c r="R60" s="29">
        <f>'1 уровень'!S1897</f>
        <v>508999.32619199995</v>
      </c>
      <c r="S60" s="29">
        <f>'1 уровень'!T1897</f>
        <v>508999.32619199995</v>
      </c>
      <c r="T60" s="29">
        <f>'1 уровень'!U1897</f>
        <v>508999.80835199996</v>
      </c>
      <c r="U60" s="29">
        <f>'1 уровень'!V1897</f>
        <v>508999.80835199996</v>
      </c>
      <c r="V60" s="29">
        <f>'1 уровень'!W1897</f>
        <v>518341.65835199994</v>
      </c>
      <c r="W60" s="29">
        <f>'1 уровень'!X1897</f>
        <v>513564.96351999993</v>
      </c>
      <c r="X60" s="29">
        <f>'1 уровень'!Y1897</f>
        <v>513564.96351999993</v>
      </c>
      <c r="Y60" s="29">
        <f>'1 уровень'!Z1897</f>
        <v>513932.33729599993</v>
      </c>
      <c r="Z60" s="29">
        <f>'1 уровень'!AA1897</f>
        <v>518500.93187199993</v>
      </c>
      <c r="AA60" s="29">
        <f>'1 уровень'!AB1897</f>
        <v>520836.51491199993</v>
      </c>
      <c r="AB60" s="29">
        <f>'1 уровень'!AC1897</f>
        <v>520836.51491199993</v>
      </c>
      <c r="AC60" s="29">
        <f>'1 уровень'!AD1897</f>
        <v>513908.54947999993</v>
      </c>
      <c r="AD60" s="29">
        <f>'1 уровень'!AE1897</f>
        <v>0</v>
      </c>
      <c r="AE60" s="29">
        <f>'1 уровень'!AF1897</f>
        <v>-6927.9654319999909</v>
      </c>
      <c r="AF60" s="29">
        <f>'1 уровень'!AG1897</f>
        <v>-2301.3628100000001</v>
      </c>
      <c r="AG60" s="908">
        <f>'1 уровень'!AH1897</f>
        <v>511607.18667000002</v>
      </c>
      <c r="AH60" s="29">
        <f>AC60/AB60*100</f>
        <v>98.669838762520229</v>
      </c>
      <c r="AI60" s="29">
        <f>AG60/AB60*100</f>
        <v>98.227979802153598</v>
      </c>
      <c r="AJ60" s="43">
        <f>'1 уровень'!AI1897</f>
        <v>102</v>
      </c>
      <c r="AK60" s="43">
        <f>'1 уровень'!AJ1897</f>
        <v>1431854.52</v>
      </c>
      <c r="AL60" s="43">
        <f>'1 уровень'!AK1897</f>
        <v>1431.8545200000001</v>
      </c>
      <c r="AM60" s="2468"/>
      <c r="AN60" s="2468"/>
      <c r="AO60" s="1869">
        <f t="shared" si="1"/>
        <v>513564963.51999992</v>
      </c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  <c r="GT60" s="905"/>
      <c r="GU60" s="905"/>
      <c r="GV60" s="905"/>
      <c r="GW60" s="905"/>
      <c r="GX60" s="905"/>
      <c r="GY60" s="905"/>
    </row>
    <row r="61" spans="2:207" ht="30" x14ac:dyDescent="0.25">
      <c r="B61" s="27">
        <v>1</v>
      </c>
      <c r="C61" s="2619" t="s">
        <v>369</v>
      </c>
      <c r="D61" s="43">
        <f>'1 уровень'!E1898</f>
        <v>5</v>
      </c>
      <c r="E61" s="43">
        <f>'1 уровень'!F1898</f>
        <v>5</v>
      </c>
      <c r="F61" s="43">
        <f>'1 уровень'!G1898</f>
        <v>4</v>
      </c>
      <c r="G61" s="912">
        <f>'1 уровень'!H1898</f>
        <v>0</v>
      </c>
      <c r="H61" s="913">
        <f>'1 уровень'!I1898</f>
        <v>14</v>
      </c>
      <c r="I61" s="913">
        <f>'1 уровень'!J1898</f>
        <v>5</v>
      </c>
      <c r="J61" s="914">
        <f>'1 уровень'!K1898</f>
        <v>70</v>
      </c>
      <c r="K61" s="914">
        <f>'1 уровень'!L1898</f>
        <v>70</v>
      </c>
      <c r="L61" s="914">
        <f>'1 уровень'!M1898</f>
        <v>20</v>
      </c>
      <c r="M61" s="914">
        <f>'1 уровень'!N1898</f>
        <v>28.571428571428569</v>
      </c>
      <c r="N61" s="914">
        <f>'1 уровень'!O1898</f>
        <v>0.23333333333333334</v>
      </c>
      <c r="O61" s="914">
        <f>'1 уровень'!P1898</f>
        <v>85.714285714285708</v>
      </c>
      <c r="P61" s="29">
        <f>'1 уровень'!Q1898</f>
        <v>564.24199999999996</v>
      </c>
      <c r="Q61" s="29">
        <f>'1 уровень'!R1898</f>
        <v>564.24199999999996</v>
      </c>
      <c r="R61" s="29">
        <f>'1 уровень'!S1898</f>
        <v>564.24199999999996</v>
      </c>
      <c r="S61" s="29">
        <f>'1 уровень'!T1898</f>
        <v>564.24199999999996</v>
      </c>
      <c r="T61" s="29">
        <f>'1 уровень'!U1898</f>
        <v>564.24199999999996</v>
      </c>
      <c r="U61" s="29">
        <f>'1 уровень'!V1898</f>
        <v>564.24199999999996</v>
      </c>
      <c r="V61" s="29">
        <f>'1 уровень'!W1898</f>
        <v>564.24199999999996</v>
      </c>
      <c r="W61" s="29">
        <f>'1 уровень'!X1898</f>
        <v>564.24199999999996</v>
      </c>
      <c r="X61" s="29">
        <f>'1 уровень'!Y1898</f>
        <v>564.24199999999996</v>
      </c>
      <c r="Y61" s="29">
        <f>'1 уровень'!Z1898</f>
        <v>564.24199999999996</v>
      </c>
      <c r="Z61" s="29">
        <f>'1 уровень'!AA1898</f>
        <v>564.24199999999996</v>
      </c>
      <c r="AA61" s="29">
        <f>'1 уровень'!AB1898</f>
        <v>564.24199999999996</v>
      </c>
      <c r="AB61" s="29">
        <f>'1 уровень'!AC1898</f>
        <v>564.24199999999996</v>
      </c>
      <c r="AC61" s="29">
        <f>'1 уровень'!AD1898</f>
        <v>177.17200000000003</v>
      </c>
      <c r="AD61" s="29">
        <f>'1 уровень'!AE1898</f>
        <v>0</v>
      </c>
      <c r="AE61" s="29">
        <f>'1 уровень'!AF1898</f>
        <v>-387.06999999999994</v>
      </c>
      <c r="AF61" s="29">
        <f>'1 уровень'!AG1898</f>
        <v>0</v>
      </c>
      <c r="AG61" s="908">
        <f>'1 уровень'!AH1898</f>
        <v>177.17200000000003</v>
      </c>
      <c r="AH61" s="29">
        <f>AC61/AB61*100</f>
        <v>31.40000212674704</v>
      </c>
      <c r="AI61" s="29">
        <f>AG61/AB61*100</f>
        <v>31.40000212674704</v>
      </c>
      <c r="AJ61" s="43">
        <f>'1 уровень'!AI1898</f>
        <v>0</v>
      </c>
      <c r="AK61" s="43">
        <f>'1 уровень'!AJ1898</f>
        <v>0</v>
      </c>
      <c r="AL61" s="43">
        <f>'1 уровень'!AK1898</f>
        <v>0</v>
      </c>
      <c r="AM61" s="2468"/>
      <c r="AN61" s="2468"/>
      <c r="AO61" s="1869">
        <f t="shared" si="1"/>
        <v>564242</v>
      </c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  <c r="GT61" s="905"/>
      <c r="GU61" s="905"/>
      <c r="GV61" s="905"/>
      <c r="GW61" s="905"/>
      <c r="GX61" s="905"/>
      <c r="GY61" s="905"/>
    </row>
    <row r="62" spans="2:207" ht="30" x14ac:dyDescent="0.25">
      <c r="C62" s="2619" t="s">
        <v>555</v>
      </c>
      <c r="D62" s="43">
        <f>'1 уровень'!E1899</f>
        <v>360</v>
      </c>
      <c r="E62" s="43">
        <f>'1 уровень'!F1899</f>
        <v>360</v>
      </c>
      <c r="F62" s="43">
        <f>'1 уровень'!G1899</f>
        <v>362</v>
      </c>
      <c r="G62" s="912">
        <f>'1 уровень'!H1899</f>
        <v>100.55555555555556</v>
      </c>
      <c r="H62" s="913">
        <f>'1 уровень'!I1899</f>
        <v>10</v>
      </c>
      <c r="I62" s="913">
        <f>'1 уровень'!J1899</f>
        <v>9.9723756906077341</v>
      </c>
      <c r="J62" s="914">
        <f>'1 уровень'!K1899</f>
        <v>3600</v>
      </c>
      <c r="K62" s="914">
        <f>'1 уровень'!L1899</f>
        <v>3600</v>
      </c>
      <c r="L62" s="914">
        <f>'1 уровень'!M1899</f>
        <v>3610</v>
      </c>
      <c r="M62" s="914">
        <f>'1 уровень'!N1899</f>
        <v>100.27777777777777</v>
      </c>
      <c r="N62" s="914">
        <f>'1 уровень'!O1899</f>
        <v>12</v>
      </c>
      <c r="O62" s="914">
        <f>'1 уровень'!P1899</f>
        <v>300.83333333333331</v>
      </c>
      <c r="P62" s="29">
        <f>'1 уровень'!Q1899</f>
        <v>0</v>
      </c>
      <c r="Q62" s="29">
        <f>'1 уровень'!R1899</f>
        <v>0</v>
      </c>
      <c r="R62" s="29">
        <f>'1 уровень'!S1899</f>
        <v>0</v>
      </c>
      <c r="S62" s="29">
        <f>'1 уровень'!T1899</f>
        <v>0</v>
      </c>
      <c r="T62" s="29">
        <f>'1 уровень'!U1899</f>
        <v>0</v>
      </c>
      <c r="U62" s="29">
        <f>'1 уровень'!V1899</f>
        <v>0</v>
      </c>
      <c r="V62" s="29">
        <f>'1 уровень'!W1899</f>
        <v>8273.7048799999993</v>
      </c>
      <c r="W62" s="29">
        <f>'1 уровень'!X1899</f>
        <v>8273.7048799999993</v>
      </c>
      <c r="X62" s="29">
        <f>'1 уровень'!Y1899</f>
        <v>8273.7048799999993</v>
      </c>
      <c r="Y62" s="29">
        <f>'1 уровень'!Z1899</f>
        <v>8273.7048799999993</v>
      </c>
      <c r="Z62" s="29">
        <f>'1 уровень'!AA1899</f>
        <v>8273.3834399999996</v>
      </c>
      <c r="AA62" s="29">
        <f>'1 уровень'!AB1899</f>
        <v>8273.3834399999996</v>
      </c>
      <c r="AB62" s="29">
        <f>'1 уровень'!AC1899</f>
        <v>8273.3834399999996</v>
      </c>
      <c r="AC62" s="29">
        <f>'1 уровень'!AD1899</f>
        <v>8270.4904800000004</v>
      </c>
      <c r="AD62" s="29">
        <f>'1 уровень'!AE1899</f>
        <v>0</v>
      </c>
      <c r="AE62" s="29">
        <f>'1 уровень'!AF1899</f>
        <v>-2.8929599999992206</v>
      </c>
      <c r="AF62" s="29">
        <f>'1 уровень'!AG1899</f>
        <v>-37.960999999999999</v>
      </c>
      <c r="AG62" s="908">
        <f>'1 уровень'!AH1899</f>
        <v>8232.5294800000011</v>
      </c>
      <c r="AH62" s="29">
        <f>'1 уровень'!AI1899</f>
        <v>0</v>
      </c>
      <c r="AI62" s="29">
        <f>'1 уровень'!AJ1899</f>
        <v>0</v>
      </c>
      <c r="AJ62" s="43"/>
      <c r="AK62" s="43"/>
      <c r="AL62" s="43"/>
      <c r="AM62" s="2468"/>
      <c r="AN62" s="2468"/>
      <c r="AO62" s="1869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  <c r="GT62" s="905"/>
      <c r="GU62" s="905"/>
      <c r="GV62" s="905"/>
      <c r="GW62" s="905"/>
      <c r="GX62" s="905"/>
      <c r="GY62" s="905"/>
    </row>
    <row r="63" spans="2:207" ht="30" x14ac:dyDescent="0.25">
      <c r="B63" s="27">
        <v>1</v>
      </c>
      <c r="C63" s="2620" t="s">
        <v>294</v>
      </c>
      <c r="D63" s="43">
        <f>'1 уровень'!E1900</f>
        <v>3590</v>
      </c>
      <c r="E63" s="43">
        <f>'1 уровень'!F1900</f>
        <v>3590</v>
      </c>
      <c r="F63" s="43">
        <f>'1 уровень'!G1900</f>
        <v>3598</v>
      </c>
      <c r="G63" s="912">
        <f>'1 уровень'!H1900</f>
        <v>100.22284122562675</v>
      </c>
      <c r="H63" s="913">
        <f>'1 уровень'!I1900</f>
        <v>0</v>
      </c>
      <c r="I63" s="913">
        <f>'1 уровень'!J1900</f>
        <v>0</v>
      </c>
      <c r="J63" s="914">
        <f>'1 уровень'!K1900</f>
        <v>0</v>
      </c>
      <c r="K63" s="914">
        <f>'1 уровень'!L1900</f>
        <v>0</v>
      </c>
      <c r="L63" s="914">
        <f>'1 уровень'!M1900</f>
        <v>0</v>
      </c>
      <c r="M63" s="914">
        <f>'1 уровень'!N1900</f>
        <v>0</v>
      </c>
      <c r="N63" s="914">
        <f>'1 уровень'!O1900</f>
        <v>0</v>
      </c>
      <c r="O63" s="914">
        <f>'1 уровень'!P1900</f>
        <v>0</v>
      </c>
      <c r="P63" s="29">
        <f>'1 уровень'!Q1900</f>
        <v>23065.75</v>
      </c>
      <c r="Q63" s="29">
        <f>'1 уровень'!R1900</f>
        <v>23065.75</v>
      </c>
      <c r="R63" s="29">
        <f>'1 уровень'!S1900</f>
        <v>23065.75</v>
      </c>
      <c r="S63" s="29">
        <f>'1 уровень'!T1900</f>
        <v>23065.75</v>
      </c>
      <c r="T63" s="29">
        <f>'1 уровень'!U1900</f>
        <v>23065.558530000002</v>
      </c>
      <c r="U63" s="29">
        <f>'1 уровень'!V1900</f>
        <v>23065.558530000002</v>
      </c>
      <c r="V63" s="29">
        <f>'1 уровень'!W1900</f>
        <v>23065.558530000002</v>
      </c>
      <c r="W63" s="29">
        <f>'1 уровень'!X1900</f>
        <v>23065.558530000002</v>
      </c>
      <c r="X63" s="29">
        <f>'1 уровень'!Y1900</f>
        <v>23065.558530000002</v>
      </c>
      <c r="Y63" s="29">
        <f>'1 уровень'!Z1900</f>
        <v>23065.558530000002</v>
      </c>
      <c r="Z63" s="29">
        <f>'1 уровень'!AA1900</f>
        <v>23065.558530000002</v>
      </c>
      <c r="AA63" s="29">
        <f>'1 уровень'!AB1900</f>
        <v>23065.558530000002</v>
      </c>
      <c r="AB63" s="29">
        <f>'1 уровень'!AC1900</f>
        <v>23065.558530000002</v>
      </c>
      <c r="AC63" s="29">
        <f>'1 уровень'!AD1900</f>
        <v>23116.957759999998</v>
      </c>
      <c r="AD63" s="29">
        <f>'1 уровень'!AE1900</f>
        <v>0</v>
      </c>
      <c r="AE63" s="29">
        <f>'1 уровень'!AF1900</f>
        <v>51.399229999995441</v>
      </c>
      <c r="AF63" s="29">
        <f>'1 уровень'!AG1900</f>
        <v>0</v>
      </c>
      <c r="AG63" s="908">
        <f>'1 уровень'!AH1900</f>
        <v>23116.957759999998</v>
      </c>
      <c r="AH63" s="29">
        <f>AC63/AB63*100</f>
        <v>100.22283973714812</v>
      </c>
      <c r="AI63" s="29">
        <f>AG63/AB63*100</f>
        <v>100.22283973714812</v>
      </c>
      <c r="AJ63" s="43">
        <f>'1 уровень'!AI1900</f>
        <v>10</v>
      </c>
      <c r="AK63" s="43">
        <f>'1 уровень'!AJ1900</f>
        <v>815964.84000000008</v>
      </c>
      <c r="AL63" s="43">
        <f>'1 уровень'!AK1900</f>
        <v>815.96484000000009</v>
      </c>
      <c r="AM63" s="2468"/>
      <c r="AN63" s="2468"/>
      <c r="AO63" s="1869">
        <f t="shared" ref="AO63:AO69" si="2">W63*1000</f>
        <v>23065558.530000001</v>
      </c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  <c r="GT63" s="905"/>
      <c r="GU63" s="905"/>
      <c r="GV63" s="905"/>
      <c r="GW63" s="905"/>
      <c r="GX63" s="905"/>
      <c r="GY63" s="905"/>
    </row>
    <row r="64" spans="2:207" x14ac:dyDescent="0.25">
      <c r="B64" s="27">
        <v>1</v>
      </c>
      <c r="C64" s="2621" t="s">
        <v>325</v>
      </c>
      <c r="D64" s="1901">
        <f>'1 уровень'!E1901</f>
        <v>211000</v>
      </c>
      <c r="E64" s="1901">
        <f>'1 уровень'!F1901</f>
        <v>211000</v>
      </c>
      <c r="F64" s="1901">
        <f>'1 уровень'!G1901</f>
        <v>220276</v>
      </c>
      <c r="G64" s="1902">
        <f>'1 уровень'!H1901</f>
        <v>104.39620853080569</v>
      </c>
      <c r="H64" s="1903">
        <f>'1 уровень'!I1901</f>
        <v>0</v>
      </c>
      <c r="I64" s="1903">
        <f>'1 уровень'!J1901</f>
        <v>0</v>
      </c>
      <c r="J64" s="1904">
        <f>'1 уровень'!K1901</f>
        <v>0</v>
      </c>
      <c r="K64" s="1904">
        <f>'1 уровень'!L1901</f>
        <v>0</v>
      </c>
      <c r="L64" s="1904">
        <f>'1 уровень'!M1901</f>
        <v>0</v>
      </c>
      <c r="M64" s="1904">
        <f>'1 уровень'!N1901</f>
        <v>0</v>
      </c>
      <c r="N64" s="1904">
        <f>'1 уровень'!O1901</f>
        <v>0</v>
      </c>
      <c r="O64" s="1904">
        <f>'1 уровень'!P1901</f>
        <v>0</v>
      </c>
      <c r="P64" s="1905">
        <f>'1 уровень'!Q1901</f>
        <v>0</v>
      </c>
      <c r="Q64" s="1905">
        <f>'1 уровень'!R1901</f>
        <v>0</v>
      </c>
      <c r="R64" s="1905">
        <f>'1 уровень'!S1901</f>
        <v>0</v>
      </c>
      <c r="S64" s="1905">
        <f>'1 уровень'!T1901</f>
        <v>0</v>
      </c>
      <c r="T64" s="1905">
        <f>'1 уровень'!U1901</f>
        <v>0</v>
      </c>
      <c r="U64" s="1905">
        <f>'1 уровень'!V1901</f>
        <v>0</v>
      </c>
      <c r="V64" s="1905">
        <f>'1 уровень'!W1901</f>
        <v>0</v>
      </c>
      <c r="W64" s="1905">
        <f>'1 уровень'!X1901</f>
        <v>0</v>
      </c>
      <c r="X64" s="1905">
        <f>'1 уровень'!Y1901</f>
        <v>0</v>
      </c>
      <c r="Y64" s="1905">
        <f>'1 уровень'!Z1901</f>
        <v>0</v>
      </c>
      <c r="Z64" s="1905">
        <f>'1 уровень'!AA1901</f>
        <v>0</v>
      </c>
      <c r="AA64" s="1905">
        <f>'1 уровень'!AB1901</f>
        <v>0</v>
      </c>
      <c r="AB64" s="1905">
        <f>'1 уровень'!AC1901</f>
        <v>0</v>
      </c>
      <c r="AC64" s="1905">
        <f>'1 уровень'!AD1901</f>
        <v>0</v>
      </c>
      <c r="AD64" s="1905">
        <f>'1 уровень'!AE1901</f>
        <v>0</v>
      </c>
      <c r="AE64" s="1905">
        <f>'1 уровень'!AF1901</f>
        <v>0</v>
      </c>
      <c r="AF64" s="1905">
        <f>'1 уровень'!AG1901</f>
        <v>0</v>
      </c>
      <c r="AG64" s="1906">
        <f>'1 уровень'!AH1901</f>
        <v>0</v>
      </c>
      <c r="AH64" s="1905"/>
      <c r="AI64" s="1905"/>
      <c r="AJ64" s="1901">
        <f>'1 уровень'!AI1901</f>
        <v>0</v>
      </c>
      <c r="AK64" s="1901">
        <f>'1 уровень'!AJ1901</f>
        <v>0</v>
      </c>
      <c r="AL64" s="1901">
        <f>'1 уровень'!AK1901</f>
        <v>0</v>
      </c>
      <c r="AM64" s="2468"/>
      <c r="AN64" s="2468"/>
      <c r="AO64" s="1869">
        <f t="shared" si="2"/>
        <v>0</v>
      </c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  <c r="GT64" s="905"/>
      <c r="GU64" s="905"/>
      <c r="GV64" s="905"/>
      <c r="GW64" s="905"/>
      <c r="GX64" s="905"/>
      <c r="GY64" s="905"/>
    </row>
    <row r="65" spans="1:207" x14ac:dyDescent="0.25">
      <c r="B65" s="27">
        <v>1</v>
      </c>
      <c r="C65" s="2622" t="s">
        <v>326</v>
      </c>
      <c r="D65" s="1901">
        <f>'1 уровень'!E1902</f>
        <v>211000</v>
      </c>
      <c r="E65" s="1901">
        <f>'1 уровень'!F1902</f>
        <v>211000</v>
      </c>
      <c r="F65" s="1901">
        <f>'1 уровень'!G1902</f>
        <v>220276</v>
      </c>
      <c r="G65" s="1902">
        <f>'1 уровень'!H1902</f>
        <v>104.39620853080569</v>
      </c>
      <c r="H65" s="1903">
        <f>'1 уровень'!I1902</f>
        <v>0</v>
      </c>
      <c r="I65" s="1903">
        <f>'1 уровень'!J1902</f>
        <v>0</v>
      </c>
      <c r="J65" s="1904">
        <f>'1 уровень'!K1902</f>
        <v>0</v>
      </c>
      <c r="K65" s="1904">
        <f>'1 уровень'!L1902</f>
        <v>0</v>
      </c>
      <c r="L65" s="1904">
        <f>'1 уровень'!M1902</f>
        <v>0</v>
      </c>
      <c r="M65" s="1904">
        <f>'1 уровень'!N1902</f>
        <v>0</v>
      </c>
      <c r="N65" s="1904">
        <f>'1 уровень'!O1902</f>
        <v>0</v>
      </c>
      <c r="O65" s="1904">
        <f>'1 уровень'!P1902</f>
        <v>0</v>
      </c>
      <c r="P65" s="1905">
        <f>'1 уровень'!Q1902</f>
        <v>0</v>
      </c>
      <c r="Q65" s="1905">
        <f>'1 уровень'!R1902</f>
        <v>0</v>
      </c>
      <c r="R65" s="1905">
        <f>'1 уровень'!S1902</f>
        <v>0</v>
      </c>
      <c r="S65" s="1905">
        <f>'1 уровень'!T1902</f>
        <v>0</v>
      </c>
      <c r="T65" s="1905">
        <f>'1 уровень'!U1902</f>
        <v>0</v>
      </c>
      <c r="U65" s="1905">
        <f>'1 уровень'!V1902</f>
        <v>0</v>
      </c>
      <c r="V65" s="1905">
        <f>'1 уровень'!W1902</f>
        <v>0</v>
      </c>
      <c r="W65" s="1905">
        <f>'1 уровень'!X1902</f>
        <v>0</v>
      </c>
      <c r="X65" s="1905">
        <f>'1 уровень'!Y1902</f>
        <v>0</v>
      </c>
      <c r="Y65" s="1905">
        <f>'1 уровень'!Z1902</f>
        <v>0</v>
      </c>
      <c r="Z65" s="1905">
        <f>'1 уровень'!AA1902</f>
        <v>0</v>
      </c>
      <c r="AA65" s="1905">
        <f>'1 уровень'!AB1902</f>
        <v>0</v>
      </c>
      <c r="AB65" s="1905">
        <f>'1 уровень'!AC1902</f>
        <v>0</v>
      </c>
      <c r="AC65" s="1905">
        <f>'1 уровень'!AD1902</f>
        <v>0</v>
      </c>
      <c r="AD65" s="1905">
        <f>'1 уровень'!AE1902</f>
        <v>0</v>
      </c>
      <c r="AE65" s="1905">
        <f>'1 уровень'!AF1902</f>
        <v>0</v>
      </c>
      <c r="AF65" s="1905">
        <f>'1 уровень'!AG1902</f>
        <v>0</v>
      </c>
      <c r="AG65" s="1906">
        <f>'1 уровень'!AH1902</f>
        <v>0</v>
      </c>
      <c r="AH65" s="1905"/>
      <c r="AI65" s="1905"/>
      <c r="AJ65" s="1901">
        <f>'1 уровень'!AI1902</f>
        <v>0</v>
      </c>
      <c r="AK65" s="1901">
        <f>'1 уровень'!AJ1902</f>
        <v>0</v>
      </c>
      <c r="AL65" s="1901">
        <f>'1 уровень'!AK1902</f>
        <v>0</v>
      </c>
      <c r="AM65" s="2468"/>
      <c r="AN65" s="2468"/>
      <c r="AO65" s="1869">
        <f t="shared" si="2"/>
        <v>0</v>
      </c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  <c r="GT65" s="905"/>
      <c r="GU65" s="905"/>
      <c r="GV65" s="905"/>
      <c r="GW65" s="905"/>
      <c r="GX65" s="905"/>
      <c r="GY65" s="905"/>
    </row>
    <row r="66" spans="1:207" x14ac:dyDescent="0.25">
      <c r="B66" s="27">
        <v>1</v>
      </c>
      <c r="C66" s="2621" t="s">
        <v>327</v>
      </c>
      <c r="D66" s="1901">
        <f>'1 уровень'!E1903</f>
        <v>30</v>
      </c>
      <c r="E66" s="1901">
        <f>'1 уровень'!F1903</f>
        <v>30</v>
      </c>
      <c r="F66" s="1901">
        <f>'1 уровень'!G1903</f>
        <v>17</v>
      </c>
      <c r="G66" s="1902">
        <f>'1 уровень'!H1903</f>
        <v>56.666666666666664</v>
      </c>
      <c r="H66" s="1903">
        <f>'1 уровень'!I1903</f>
        <v>0</v>
      </c>
      <c r="I66" s="1903">
        <f>'1 уровень'!J1903</f>
        <v>0</v>
      </c>
      <c r="J66" s="1904">
        <f>'1 уровень'!K1903</f>
        <v>0</v>
      </c>
      <c r="K66" s="1904">
        <f>'1 уровень'!L1903</f>
        <v>0</v>
      </c>
      <c r="L66" s="1904">
        <f>'1 уровень'!M1903</f>
        <v>0</v>
      </c>
      <c r="M66" s="1904">
        <f>'1 уровень'!N1903</f>
        <v>0</v>
      </c>
      <c r="N66" s="1904">
        <f>'1 уровень'!O1903</f>
        <v>0</v>
      </c>
      <c r="O66" s="1904">
        <f>'1 уровень'!P1903</f>
        <v>0</v>
      </c>
      <c r="P66" s="1905">
        <f>'1 уровень'!Q1903</f>
        <v>0</v>
      </c>
      <c r="Q66" s="1905">
        <f>'1 уровень'!R1903</f>
        <v>0</v>
      </c>
      <c r="R66" s="1905">
        <f>'1 уровень'!S1903</f>
        <v>0</v>
      </c>
      <c r="S66" s="1905">
        <f>'1 уровень'!T1903</f>
        <v>0</v>
      </c>
      <c r="T66" s="1905">
        <f>'1 уровень'!U1903</f>
        <v>0</v>
      </c>
      <c r="U66" s="1905">
        <f>'1 уровень'!V1903</f>
        <v>0</v>
      </c>
      <c r="V66" s="1905">
        <f>'1 уровень'!W1903</f>
        <v>0</v>
      </c>
      <c r="W66" s="1905">
        <f>'1 уровень'!X1903</f>
        <v>0</v>
      </c>
      <c r="X66" s="1905">
        <f>'1 уровень'!Y1903</f>
        <v>0</v>
      </c>
      <c r="Y66" s="1905">
        <f>'1 уровень'!Z1903</f>
        <v>0</v>
      </c>
      <c r="Z66" s="1905">
        <f>'1 уровень'!AA1903</f>
        <v>0</v>
      </c>
      <c r="AA66" s="1905">
        <f>'1 уровень'!AB1903</f>
        <v>0</v>
      </c>
      <c r="AB66" s="1905">
        <f>'1 уровень'!AC1903</f>
        <v>0</v>
      </c>
      <c r="AC66" s="1905">
        <f>'1 уровень'!AD1903</f>
        <v>0</v>
      </c>
      <c r="AD66" s="1905">
        <f>'1 уровень'!AE1903</f>
        <v>0</v>
      </c>
      <c r="AE66" s="1905">
        <f>'1 уровень'!AF1903</f>
        <v>0</v>
      </c>
      <c r="AF66" s="1905">
        <f>'1 уровень'!AG1903</f>
        <v>0</v>
      </c>
      <c r="AG66" s="1906">
        <f>'1 уровень'!AH1903</f>
        <v>0</v>
      </c>
      <c r="AH66" s="1905"/>
      <c r="AI66" s="1905"/>
      <c r="AJ66" s="1901">
        <f>'1 уровень'!AI1903</f>
        <v>0</v>
      </c>
      <c r="AK66" s="1901">
        <f>'1 уровень'!AJ1903</f>
        <v>0</v>
      </c>
      <c r="AL66" s="1901">
        <f>'1 уровень'!AK1903</f>
        <v>0</v>
      </c>
      <c r="AM66" s="2468"/>
      <c r="AN66" s="2468"/>
      <c r="AO66" s="1869">
        <f t="shared" si="2"/>
        <v>0</v>
      </c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  <c r="GT66" s="905"/>
      <c r="GU66" s="905"/>
      <c r="GV66" s="905"/>
      <c r="GW66" s="905"/>
      <c r="GX66" s="905"/>
      <c r="GY66" s="905"/>
    </row>
    <row r="67" spans="1:207" ht="30" x14ac:dyDescent="0.25">
      <c r="B67" s="27">
        <v>1</v>
      </c>
      <c r="C67" s="2623" t="s">
        <v>328</v>
      </c>
      <c r="D67" s="1901">
        <f>'1 уровень'!E1904</f>
        <v>30</v>
      </c>
      <c r="E67" s="1901">
        <f>'1 уровень'!F1904</f>
        <v>30</v>
      </c>
      <c r="F67" s="1901">
        <f>'1 уровень'!G1904</f>
        <v>17</v>
      </c>
      <c r="G67" s="1902">
        <f>'1 уровень'!H1904</f>
        <v>56.666666666666664</v>
      </c>
      <c r="H67" s="1903">
        <f>'1 уровень'!I1904</f>
        <v>0</v>
      </c>
      <c r="I67" s="1903">
        <f>'1 уровень'!J1904</f>
        <v>0</v>
      </c>
      <c r="J67" s="1904">
        <f>'1 уровень'!K1904</f>
        <v>0</v>
      </c>
      <c r="K67" s="1904">
        <f>'1 уровень'!L1904</f>
        <v>0</v>
      </c>
      <c r="L67" s="1904">
        <f>'1 уровень'!M1904</f>
        <v>0</v>
      </c>
      <c r="M67" s="1904">
        <f>'1 уровень'!N1904</f>
        <v>0</v>
      </c>
      <c r="N67" s="1904">
        <f>'1 уровень'!O1904</f>
        <v>0</v>
      </c>
      <c r="O67" s="1904">
        <f>'1 уровень'!P1904</f>
        <v>0</v>
      </c>
      <c r="P67" s="1905">
        <f>'1 уровень'!Q1904</f>
        <v>0</v>
      </c>
      <c r="Q67" s="1905">
        <f>'1 уровень'!R1904</f>
        <v>0</v>
      </c>
      <c r="R67" s="1905">
        <f>'1 уровень'!S1904</f>
        <v>0</v>
      </c>
      <c r="S67" s="1905">
        <f>'1 уровень'!T1904</f>
        <v>0</v>
      </c>
      <c r="T67" s="1905">
        <f>'1 уровень'!U1904</f>
        <v>0</v>
      </c>
      <c r="U67" s="1905">
        <f>'1 уровень'!V1904</f>
        <v>0</v>
      </c>
      <c r="V67" s="1905">
        <f>'1 уровень'!W1904</f>
        <v>0</v>
      </c>
      <c r="W67" s="1905">
        <f>'1 уровень'!X1904</f>
        <v>0</v>
      </c>
      <c r="X67" s="1905">
        <f>'1 уровень'!Y1904</f>
        <v>0</v>
      </c>
      <c r="Y67" s="1905">
        <f>'1 уровень'!Z1904</f>
        <v>0</v>
      </c>
      <c r="Z67" s="1905">
        <f>'1 уровень'!AA1904</f>
        <v>0</v>
      </c>
      <c r="AA67" s="1905">
        <f>'1 уровень'!AB1904</f>
        <v>0</v>
      </c>
      <c r="AB67" s="1905">
        <f>'1 уровень'!AC1904</f>
        <v>0</v>
      </c>
      <c r="AC67" s="1905">
        <f>'1 уровень'!AD1904</f>
        <v>0</v>
      </c>
      <c r="AD67" s="1905">
        <f>'1 уровень'!AE1904</f>
        <v>0</v>
      </c>
      <c r="AE67" s="1905">
        <f>'1 уровень'!AF1904</f>
        <v>0</v>
      </c>
      <c r="AF67" s="1905">
        <f>'1 уровень'!AG1904</f>
        <v>0</v>
      </c>
      <c r="AG67" s="1906">
        <f>'1 уровень'!AH1904</f>
        <v>0</v>
      </c>
      <c r="AH67" s="1905"/>
      <c r="AI67" s="1905"/>
      <c r="AJ67" s="1901">
        <f>'1 уровень'!AI1904</f>
        <v>0</v>
      </c>
      <c r="AK67" s="1901">
        <f>'1 уровень'!AJ1904</f>
        <v>0</v>
      </c>
      <c r="AL67" s="1901">
        <f>'1 уровень'!AK1904</f>
        <v>0</v>
      </c>
      <c r="AM67" s="2468"/>
      <c r="AN67" s="2468"/>
      <c r="AO67" s="1869">
        <f t="shared" si="2"/>
        <v>0</v>
      </c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  <c r="GT67" s="905"/>
      <c r="GU67" s="905"/>
      <c r="GV67" s="905"/>
      <c r="GW67" s="905"/>
      <c r="GX67" s="905"/>
      <c r="GY67" s="905"/>
    </row>
    <row r="68" spans="1:207" ht="15.75" thickBot="1" x14ac:dyDescent="0.3">
      <c r="B68" s="27">
        <v>1</v>
      </c>
      <c r="C68" s="2624" t="s">
        <v>343</v>
      </c>
      <c r="D68" s="928">
        <f>'1 уровень'!E1905</f>
        <v>211030</v>
      </c>
      <c r="E68" s="928">
        <f>'1 уровень'!F1905</f>
        <v>211030</v>
      </c>
      <c r="F68" s="928">
        <f>'1 уровень'!G1905</f>
        <v>220293</v>
      </c>
      <c r="G68" s="929">
        <f>'1 уровень'!H1905</f>
        <v>104.38942330474342</v>
      </c>
      <c r="H68" s="916">
        <f>'1 уровень'!I1905</f>
        <v>0</v>
      </c>
      <c r="I68" s="916">
        <f>'1 уровень'!J1905</f>
        <v>0</v>
      </c>
      <c r="J68" s="917">
        <f>'1 уровень'!K1905</f>
        <v>0</v>
      </c>
      <c r="K68" s="917">
        <f>'1 уровень'!L1905</f>
        <v>0</v>
      </c>
      <c r="L68" s="917">
        <f>'1 уровень'!M1905</f>
        <v>0</v>
      </c>
      <c r="M68" s="917">
        <f>'1 уровень'!N1905</f>
        <v>0</v>
      </c>
      <c r="N68" s="917">
        <f>'1 уровень'!O1905</f>
        <v>0</v>
      </c>
      <c r="O68" s="917">
        <f>'1 уровень'!P1905</f>
        <v>0</v>
      </c>
      <c r="P68" s="31">
        <f>'1 уровень'!Q1905</f>
        <v>743058.84887999995</v>
      </c>
      <c r="Q68" s="31">
        <f>'1 уровень'!R1905</f>
        <v>743058.84887999995</v>
      </c>
      <c r="R68" s="31">
        <f>'1 уровень'!S1905</f>
        <v>743058.84887999995</v>
      </c>
      <c r="S68" s="31">
        <f>'1 уровень'!T1905</f>
        <v>743058.84887999995</v>
      </c>
      <c r="T68" s="31">
        <f>'1 уровень'!U1905</f>
        <v>743058.84887999995</v>
      </c>
      <c r="U68" s="31">
        <f>'1 уровень'!V1905</f>
        <v>743058.84887999995</v>
      </c>
      <c r="V68" s="31">
        <f>'1 уровень'!W1905</f>
        <v>743058.84887999995</v>
      </c>
      <c r="W68" s="31">
        <f>'1 уровень'!X1905</f>
        <v>743058.84887999995</v>
      </c>
      <c r="X68" s="31">
        <f>'1 уровень'!Y1905</f>
        <v>743058.84887999995</v>
      </c>
      <c r="Y68" s="31">
        <f>'1 уровень'!Z1905</f>
        <v>743058.84887999995</v>
      </c>
      <c r="Z68" s="31">
        <f>'1 уровень'!AA1905</f>
        <v>743058.84887999995</v>
      </c>
      <c r="AA68" s="31">
        <f>'1 уровень'!AB1905</f>
        <v>743058.84887999995</v>
      </c>
      <c r="AB68" s="31">
        <f>'1 уровень'!AC1905</f>
        <v>743058.84887999995</v>
      </c>
      <c r="AC68" s="31">
        <f>'1 уровень'!AD1905</f>
        <v>742386.59000000032</v>
      </c>
      <c r="AD68" s="31">
        <f>'1 уровень'!AE1905</f>
        <v>0</v>
      </c>
      <c r="AE68" s="31">
        <f>'1 уровень'!AF1905</f>
        <v>-672.25887999963015</v>
      </c>
      <c r="AF68" s="31">
        <f>'1 уровень'!AG1905</f>
        <v>-591.38637999999992</v>
      </c>
      <c r="AG68" s="918">
        <f>'1 уровень'!AH1905</f>
        <v>741795.20362000028</v>
      </c>
      <c r="AH68" s="31">
        <f>AC68/AB68*100</f>
        <v>99.909528177880816</v>
      </c>
      <c r="AI68" s="31">
        <f>AG68/AB68*100</f>
        <v>99.829940083224329</v>
      </c>
      <c r="AJ68" s="928">
        <f>'1 уровень'!AI1905</f>
        <v>0</v>
      </c>
      <c r="AK68" s="928">
        <f>'1 уровень'!AJ1905</f>
        <v>0</v>
      </c>
      <c r="AL68" s="928">
        <f>'1 уровень'!AK1905</f>
        <v>0</v>
      </c>
      <c r="AM68" s="2468"/>
      <c r="AN68" s="2468"/>
      <c r="AO68" s="1869">
        <f t="shared" si="2"/>
        <v>743058848.88</v>
      </c>
      <c r="AP68" s="905"/>
      <c r="AQ68" s="905"/>
      <c r="AR68" s="905"/>
      <c r="AS68" s="905"/>
      <c r="AT68" s="905"/>
      <c r="AU68" s="905"/>
      <c r="AV68" s="905"/>
      <c r="AW68" s="905"/>
      <c r="AX68" s="905"/>
      <c r="AY68" s="905"/>
      <c r="AZ68" s="905"/>
      <c r="BA68" s="905"/>
      <c r="BB68" s="905"/>
      <c r="BC68" s="905"/>
      <c r="BD68" s="905"/>
      <c r="BE68" s="905"/>
      <c r="BF68" s="905"/>
      <c r="BG68" s="905"/>
      <c r="BH68" s="905"/>
      <c r="BI68" s="905"/>
      <c r="BJ68" s="905"/>
      <c r="BK68" s="905"/>
      <c r="BL68" s="905"/>
      <c r="BM68" s="905"/>
      <c r="BN68" s="905"/>
      <c r="BO68" s="905"/>
      <c r="BP68" s="905"/>
      <c r="BQ68" s="905"/>
      <c r="BR68" s="905"/>
      <c r="BS68" s="905"/>
      <c r="BT68" s="905"/>
      <c r="BU68" s="905"/>
      <c r="BV68" s="905"/>
      <c r="BW68" s="905"/>
      <c r="BX68" s="905"/>
      <c r="BY68" s="905"/>
      <c r="BZ68" s="905"/>
      <c r="CA68" s="905"/>
      <c r="CB68" s="905"/>
      <c r="CC68" s="905"/>
      <c r="CD68" s="905"/>
      <c r="CE68" s="905"/>
      <c r="CF68" s="905"/>
      <c r="CG68" s="905"/>
      <c r="CH68" s="905"/>
      <c r="CI68" s="905"/>
      <c r="CJ68" s="905"/>
      <c r="CK68" s="905"/>
      <c r="CL68" s="905"/>
      <c r="CM68" s="905"/>
      <c r="CN68" s="905"/>
      <c r="CO68" s="905"/>
      <c r="CP68" s="905"/>
      <c r="CQ68" s="905"/>
      <c r="CR68" s="905"/>
      <c r="CS68" s="905"/>
      <c r="CT68" s="905"/>
      <c r="CU68" s="905"/>
      <c r="CV68" s="905"/>
      <c r="CW68" s="905"/>
      <c r="CX68" s="905"/>
      <c r="CY68" s="905"/>
      <c r="CZ68" s="905"/>
      <c r="DA68" s="905"/>
      <c r="DB68" s="905"/>
      <c r="DC68" s="905"/>
      <c r="DD68" s="905"/>
      <c r="DE68" s="905"/>
      <c r="DF68" s="905"/>
      <c r="DG68" s="905"/>
      <c r="DH68" s="905"/>
      <c r="DI68" s="905"/>
      <c r="DJ68" s="905"/>
      <c r="DK68" s="905"/>
      <c r="DL68" s="905"/>
      <c r="DM68" s="905"/>
      <c r="DN68" s="905"/>
      <c r="DO68" s="905"/>
      <c r="DP68" s="905"/>
      <c r="DQ68" s="905"/>
      <c r="DR68" s="905"/>
      <c r="DS68" s="905"/>
      <c r="DT68" s="905"/>
      <c r="DU68" s="905"/>
      <c r="DV68" s="905"/>
      <c r="DW68" s="905"/>
      <c r="DX68" s="905"/>
      <c r="DY68" s="905"/>
      <c r="DZ68" s="905"/>
      <c r="EA68" s="905"/>
      <c r="EB68" s="905"/>
      <c r="EC68" s="905"/>
      <c r="ED68" s="905"/>
      <c r="EE68" s="905"/>
      <c r="EF68" s="905"/>
      <c r="EG68" s="905"/>
      <c r="EH68" s="905"/>
      <c r="EI68" s="905"/>
      <c r="EJ68" s="905"/>
      <c r="EK68" s="905"/>
      <c r="EL68" s="905"/>
      <c r="EM68" s="905"/>
      <c r="EN68" s="905"/>
      <c r="EO68" s="905"/>
      <c r="EP68" s="905"/>
      <c r="EQ68" s="905"/>
      <c r="ER68" s="905"/>
      <c r="ES68" s="905"/>
      <c r="ET68" s="905"/>
      <c r="EU68" s="905"/>
      <c r="EV68" s="905"/>
      <c r="EW68" s="905"/>
      <c r="EX68" s="905"/>
      <c r="EY68" s="905"/>
      <c r="EZ68" s="905"/>
      <c r="FA68" s="905"/>
      <c r="FB68" s="905"/>
      <c r="FC68" s="905"/>
      <c r="FD68" s="905"/>
      <c r="FE68" s="905"/>
      <c r="FF68" s="905"/>
      <c r="FG68" s="905"/>
      <c r="FH68" s="905"/>
      <c r="FI68" s="905"/>
      <c r="FJ68" s="905"/>
      <c r="FK68" s="905"/>
      <c r="FL68" s="905"/>
      <c r="FM68" s="905"/>
      <c r="FN68" s="905"/>
      <c r="FO68" s="905"/>
      <c r="FP68" s="905"/>
      <c r="FQ68" s="905"/>
      <c r="FR68" s="905"/>
      <c r="FS68" s="905"/>
      <c r="FT68" s="905"/>
      <c r="FU68" s="905"/>
      <c r="FV68" s="905"/>
      <c r="FW68" s="905"/>
      <c r="FX68" s="905"/>
      <c r="FY68" s="905"/>
      <c r="FZ68" s="905"/>
      <c r="GA68" s="905"/>
      <c r="GB68" s="905"/>
      <c r="GC68" s="905"/>
      <c r="GD68" s="905"/>
      <c r="GE68" s="905"/>
      <c r="GF68" s="905"/>
      <c r="GG68" s="905"/>
      <c r="GH68" s="905"/>
      <c r="GI68" s="905"/>
      <c r="GJ68" s="905"/>
      <c r="GK68" s="905"/>
      <c r="GL68" s="905"/>
      <c r="GM68" s="905"/>
      <c r="GN68" s="905"/>
      <c r="GO68" s="905"/>
      <c r="GP68" s="905"/>
      <c r="GQ68" s="905"/>
      <c r="GR68" s="905"/>
      <c r="GS68" s="905"/>
      <c r="GT68" s="905"/>
      <c r="GU68" s="905"/>
      <c r="GV68" s="905"/>
      <c r="GW68" s="905"/>
      <c r="GX68" s="905"/>
      <c r="GY68" s="905"/>
    </row>
    <row r="69" spans="1:207" s="905" customFormat="1" ht="15" customHeight="1" x14ac:dyDescent="0.25">
      <c r="A69" s="27">
        <v>1</v>
      </c>
      <c r="B69" s="27">
        <v>1</v>
      </c>
      <c r="C69" s="22" t="s">
        <v>113</v>
      </c>
      <c r="D69" s="919"/>
      <c r="E69" s="919"/>
      <c r="F69" s="919"/>
      <c r="G69" s="920"/>
      <c r="H69" s="921"/>
      <c r="I69" s="921"/>
      <c r="J69" s="922"/>
      <c r="K69" s="922"/>
      <c r="L69" s="922"/>
      <c r="M69" s="922"/>
      <c r="N69" s="922"/>
      <c r="O69" s="922"/>
      <c r="P69" s="32">
        <f t="shared" ref="P69:AG69" si="3">P70-P71-P116-P121-P124-P129</f>
        <v>-5.2386894822120667E-10</v>
      </c>
      <c r="Q69" s="32">
        <f t="shared" ref="Q69:R69" si="4">Q70-Q71-Q116-Q121-Q124-Q129</f>
        <v>-5.2386894822120667E-10</v>
      </c>
      <c r="R69" s="32">
        <f t="shared" si="4"/>
        <v>-5.2386894822120667E-10</v>
      </c>
      <c r="S69" s="32">
        <f t="shared" ref="S69:T69" si="5">S70-S71-S116-S121-S124-S129</f>
        <v>-5.2386894822120667E-10</v>
      </c>
      <c r="T69" s="32">
        <f t="shared" si="5"/>
        <v>-1.1641532182693481E-9</v>
      </c>
      <c r="U69" s="32">
        <f t="shared" ref="U69" si="6">U70-U71-U116-U121-U124-U129</f>
        <v>-1.1641532182693481E-9</v>
      </c>
      <c r="V69" s="32">
        <f t="shared" ref="V69:W69" si="7">V70-V71-V116-V121-V124-V129</f>
        <v>-4.6566128730773926E-10</v>
      </c>
      <c r="W69" s="32">
        <f t="shared" si="7"/>
        <v>-4.6566128730773926E-10</v>
      </c>
      <c r="X69" s="32">
        <f t="shared" ref="X69:Y69" si="8">X70-X71-X116-X121-X124-X129</f>
        <v>-4.6566128730773926E-10</v>
      </c>
      <c r="Y69" s="32">
        <f t="shared" si="8"/>
        <v>0</v>
      </c>
      <c r="Z69" s="32">
        <f t="shared" ref="Z69:AA69" si="9">Z70-Z71-Z116-Z121-Z124-Z129</f>
        <v>0</v>
      </c>
      <c r="AA69" s="32">
        <f t="shared" si="9"/>
        <v>-7.5669959187507629E-10</v>
      </c>
      <c r="AB69" s="32">
        <f t="shared" si="3"/>
        <v>-7.5669959187507629E-10</v>
      </c>
      <c r="AC69" s="32">
        <f t="shared" si="3"/>
        <v>0</v>
      </c>
      <c r="AD69" s="32">
        <f t="shared" si="3"/>
        <v>0</v>
      </c>
      <c r="AE69" s="32">
        <f t="shared" si="3"/>
        <v>0</v>
      </c>
      <c r="AF69" s="32">
        <f t="shared" si="3"/>
        <v>-1.2505552149377763E-12</v>
      </c>
      <c r="AG69" s="32">
        <f t="shared" si="3"/>
        <v>0</v>
      </c>
      <c r="AH69" s="32"/>
      <c r="AI69" s="32"/>
      <c r="AJ69" s="919"/>
      <c r="AK69" s="919"/>
      <c r="AL69" s="919"/>
      <c r="AM69" s="2470"/>
      <c r="AN69" s="2470"/>
      <c r="AO69" s="1869">
        <f t="shared" si="2"/>
        <v>-4.6566128730773926E-7</v>
      </c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</row>
    <row r="70" spans="1:207" s="905" customFormat="1" ht="15" customHeight="1" x14ac:dyDescent="0.25">
      <c r="A70" s="27">
        <v>1</v>
      </c>
      <c r="B70" s="27">
        <v>1</v>
      </c>
      <c r="C70" s="16" t="s">
        <v>112</v>
      </c>
      <c r="D70" s="906">
        <f>'2 уровень'!F618</f>
        <v>0</v>
      </c>
      <c r="E70" s="906">
        <f>'2 уровень'!G618</f>
        <v>0</v>
      </c>
      <c r="F70" s="906">
        <f>'2 уровень'!H618</f>
        <v>0</v>
      </c>
      <c r="G70" s="923">
        <f>'2 уровень'!I618</f>
        <v>0</v>
      </c>
      <c r="H70" s="924">
        <f>'2 уровень'!J618</f>
        <v>0</v>
      </c>
      <c r="I70" s="924">
        <f>'2 уровень'!K618</f>
        <v>0</v>
      </c>
      <c r="J70" s="33">
        <f>'2 уровень'!L618</f>
        <v>0</v>
      </c>
      <c r="K70" s="33">
        <f>'2 уровень'!M618</f>
        <v>0</v>
      </c>
      <c r="L70" s="33">
        <f>'2 уровень'!N618</f>
        <v>0</v>
      </c>
      <c r="M70" s="33">
        <f>'2 уровень'!O618</f>
        <v>0</v>
      </c>
      <c r="N70" s="33">
        <f>'2 уровень'!P618</f>
        <v>0</v>
      </c>
      <c r="O70" s="33">
        <f>'2 уровень'!Q618</f>
        <v>0</v>
      </c>
      <c r="P70" s="33">
        <f>'2 уровень'!R618</f>
        <v>4594089.7384437993</v>
      </c>
      <c r="Q70" s="33">
        <f>'2 уровень'!S618</f>
        <v>4594089.7384437993</v>
      </c>
      <c r="R70" s="33">
        <f>'2 уровень'!T618</f>
        <v>4594742.7621717993</v>
      </c>
      <c r="S70" s="33">
        <f>'2 уровень'!U618</f>
        <v>4594742.7621717993</v>
      </c>
      <c r="T70" s="33">
        <f>'2 уровень'!V618</f>
        <v>4594029.0951141985</v>
      </c>
      <c r="U70" s="33">
        <f>'2 уровень'!W618</f>
        <v>4594029.0951141985</v>
      </c>
      <c r="V70" s="33">
        <f>'2 уровень'!X618</f>
        <v>4592410.4404781992</v>
      </c>
      <c r="W70" s="33">
        <f>'2 уровень'!Y618</f>
        <v>4602899.0496789999</v>
      </c>
      <c r="X70" s="33">
        <f>'2 уровень'!Z618</f>
        <v>4602899.0496789999</v>
      </c>
      <c r="Y70" s="33">
        <f>'2 уровень'!AA618</f>
        <v>4613123.8102736995</v>
      </c>
      <c r="Z70" s="33">
        <f>'2 уровень'!AB618</f>
        <v>4618105.8780373</v>
      </c>
      <c r="AA70" s="33">
        <f>'2 уровень'!AC618</f>
        <v>4627785.1744460994</v>
      </c>
      <c r="AB70" s="33">
        <f>'2 уровень'!AD618</f>
        <v>4627785.1744460994</v>
      </c>
      <c r="AC70" s="33">
        <f>'2 уровень'!AE618</f>
        <v>4662238.5734092006</v>
      </c>
      <c r="AD70" s="1717">
        <f>'2 уровень'!AF618</f>
        <v>7429.9325800000042</v>
      </c>
      <c r="AE70" s="33">
        <f>'2 уровень'!AG618</f>
        <v>34453.398963100204</v>
      </c>
      <c r="AF70" s="33">
        <f>'2 уровень'!AH618</f>
        <v>-49991.304949999998</v>
      </c>
      <c r="AG70" s="925">
        <f>'2 уровень'!AI618</f>
        <v>4619677.2010391997</v>
      </c>
      <c r="AH70" s="33">
        <f>AC70/AB70*100</f>
        <v>100.74449002415555</v>
      </c>
      <c r="AI70" s="33">
        <f>AG70/AB70*100</f>
        <v>99.824797973517207</v>
      </c>
      <c r="AJ70" s="906">
        <f>'2 уровень'!AJ618</f>
        <v>0</v>
      </c>
      <c r="AK70" s="906">
        <f>'2 уровень'!AK618</f>
        <v>47242523.700000003</v>
      </c>
      <c r="AL70" s="906">
        <f>'2 уровень'!AL618</f>
        <v>47242.523700000005</v>
      </c>
      <c r="AM70" s="2471"/>
      <c r="AN70" s="2471"/>
      <c r="AO70" s="1869">
        <f>AB70*1000</f>
        <v>4627785174.4460993</v>
      </c>
    </row>
    <row r="71" spans="1:207" s="905" customFormat="1" ht="15" customHeight="1" x14ac:dyDescent="0.25">
      <c r="A71" s="27">
        <v>1</v>
      </c>
      <c r="B71" s="27">
        <v>1</v>
      </c>
      <c r="C71" s="2625" t="s">
        <v>7</v>
      </c>
      <c r="D71" s="30">
        <f>'2 уровень'!F619</f>
        <v>48663</v>
      </c>
      <c r="E71" s="30">
        <f>'2 уровень'!G619</f>
        <v>48663</v>
      </c>
      <c r="F71" s="30">
        <f>'2 уровень'!H619</f>
        <v>50688</v>
      </c>
      <c r="G71" s="909">
        <f>'2 уровень'!I619</f>
        <v>104.16127242463473</v>
      </c>
      <c r="H71" s="924">
        <f>'2 уровень'!J619</f>
        <v>9.0185767420833081</v>
      </c>
      <c r="I71" s="924">
        <f>'2 уровень'!K619</f>
        <v>8.9702493686868685</v>
      </c>
      <c r="J71" s="33">
        <f>'2 уровень'!L619</f>
        <v>438871</v>
      </c>
      <c r="K71" s="33">
        <f>'2 уровень'!M619</f>
        <v>438871</v>
      </c>
      <c r="L71" s="33">
        <f>'2 уровень'!N619</f>
        <v>454684</v>
      </c>
      <c r="M71" s="33">
        <f>'2 уровень'!O619</f>
        <v>103.60310888621029</v>
      </c>
      <c r="N71" s="33">
        <f>'2 уровень'!P619</f>
        <v>1315.7931669038583</v>
      </c>
      <c r="O71" s="33">
        <f>'2 уровень'!Q619</f>
        <v>345.5588700691456</v>
      </c>
      <c r="P71" s="33">
        <f>'2 уровень'!R619</f>
        <v>2148149.0554013997</v>
      </c>
      <c r="Q71" s="33">
        <f>'2 уровень'!S619</f>
        <v>2148149.0554013997</v>
      </c>
      <c r="R71" s="33">
        <f>'2 уровень'!T619</f>
        <v>2148802.0791293997</v>
      </c>
      <c r="S71" s="33">
        <f>'2 уровень'!U619</f>
        <v>2148802.0791293997</v>
      </c>
      <c r="T71" s="33">
        <f>'2 уровень'!V619</f>
        <v>2149025.5813317997</v>
      </c>
      <c r="U71" s="33">
        <f>'2 уровень'!W619</f>
        <v>2149025.5813317997</v>
      </c>
      <c r="V71" s="33">
        <f>'2 уровень'!X619</f>
        <v>2146286.0671557998</v>
      </c>
      <c r="W71" s="33">
        <f>'2 уровень'!Y619</f>
        <v>2140032.9783166004</v>
      </c>
      <c r="X71" s="33">
        <f>'2 уровень'!Z619</f>
        <v>2140032.9783166004</v>
      </c>
      <c r="Y71" s="33">
        <f>'2 уровень'!AA619</f>
        <v>2158500.8093952998</v>
      </c>
      <c r="Z71" s="33">
        <f>'2 уровень'!AB619</f>
        <v>2165432.8726089001</v>
      </c>
      <c r="AA71" s="33">
        <f>'2 уровень'!AC619</f>
        <v>2173515.1819377001</v>
      </c>
      <c r="AB71" s="33">
        <f>'2 уровень'!AD619</f>
        <v>2173515.1819377001</v>
      </c>
      <c r="AC71" s="33">
        <f>'2 уровень'!AE619</f>
        <v>2208846.04372</v>
      </c>
      <c r="AD71" s="1717">
        <f>'2 уровень'!AF619</f>
        <v>-14780.786639999998</v>
      </c>
      <c r="AE71" s="33">
        <f>'2 уровень'!AG619</f>
        <v>35330.861782300082</v>
      </c>
      <c r="AF71" s="33">
        <f>'2 уровень'!AH619</f>
        <v>-33955.207009999998</v>
      </c>
      <c r="AG71" s="925">
        <f>'2 уровень'!AI619</f>
        <v>2160110.0500699999</v>
      </c>
      <c r="AH71" s="33">
        <f>AC71/AB71*100</f>
        <v>101.62551713813208</v>
      </c>
      <c r="AI71" s="33">
        <f>AG71/AB71*100</f>
        <v>99.38325105897124</v>
      </c>
      <c r="AJ71" s="30">
        <f>'2 уровень'!AJ619</f>
        <v>169</v>
      </c>
      <c r="AK71" s="30">
        <f>'2 уровень'!AK619</f>
        <v>13131930.889999999</v>
      </c>
      <c r="AL71" s="30">
        <f>'2 уровень'!AL619</f>
        <v>13131.93089</v>
      </c>
      <c r="AM71" s="2471"/>
      <c r="AN71" s="2471"/>
      <c r="AO71" s="1869">
        <f t="shared" ref="AO71:AO134" si="10">AB71*1000</f>
        <v>2173515181.9377003</v>
      </c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</row>
    <row r="72" spans="1:207" s="905" customFormat="1" ht="30" customHeight="1" x14ac:dyDescent="0.25">
      <c r="A72" s="27"/>
      <c r="B72" s="27">
        <v>1</v>
      </c>
      <c r="C72" s="2626" t="s">
        <v>275</v>
      </c>
      <c r="D72" s="30">
        <f>'2 уровень'!F620</f>
        <v>227</v>
      </c>
      <c r="E72" s="30">
        <f>'2 уровень'!G620</f>
        <v>227</v>
      </c>
      <c r="F72" s="30">
        <f>'2 уровень'!H620</f>
        <v>184</v>
      </c>
      <c r="G72" s="909">
        <f>'2 уровень'!I620</f>
        <v>103.2258064516129</v>
      </c>
      <c r="H72" s="924">
        <f>'2 уровень'!J620</f>
        <v>0</v>
      </c>
      <c r="I72" s="924">
        <f>'2 уровень'!K620</f>
        <v>0</v>
      </c>
      <c r="J72" s="33">
        <f>'2 уровень'!L620</f>
        <v>0</v>
      </c>
      <c r="K72" s="33">
        <f>'2 уровень'!M620</f>
        <v>0</v>
      </c>
      <c r="L72" s="33">
        <f>'2 уровень'!N620</f>
        <v>0</v>
      </c>
      <c r="M72" s="33">
        <f>'2 уровень'!O620</f>
        <v>0</v>
      </c>
      <c r="N72" s="33">
        <f>'2 уровень'!P620</f>
        <v>0</v>
      </c>
      <c r="O72" s="33">
        <f>'2 уровень'!Q620</f>
        <v>0</v>
      </c>
      <c r="P72" s="33">
        <f>'2 уровень'!R620</f>
        <v>78030.047683800003</v>
      </c>
      <c r="Q72" s="33">
        <f>'2 уровень'!S620</f>
        <v>78030.047683800003</v>
      </c>
      <c r="R72" s="33">
        <f>'2 уровень'!T620</f>
        <v>78030.047683800003</v>
      </c>
      <c r="S72" s="33">
        <f>'2 уровень'!U620</f>
        <v>78030.047683800003</v>
      </c>
      <c r="T72" s="33">
        <f>'2 уровень'!V620</f>
        <v>44296.4699138</v>
      </c>
      <c r="U72" s="33">
        <f>'2 уровень'!W620</f>
        <v>44296.4699138</v>
      </c>
      <c r="V72" s="33">
        <f>'2 уровень'!X620</f>
        <v>44296.4699138</v>
      </c>
      <c r="W72" s="33">
        <f>'2 уровень'!Y620</f>
        <v>44296.4699138</v>
      </c>
      <c r="X72" s="33">
        <f>'2 уровень'!Z620</f>
        <v>44296.4699138</v>
      </c>
      <c r="Y72" s="33">
        <f>'2 уровень'!AA620</f>
        <v>44296.469918200004</v>
      </c>
      <c r="Z72" s="33">
        <f>'2 уровень'!AB620</f>
        <v>44296.469918200004</v>
      </c>
      <c r="AA72" s="33">
        <f>'2 уровень'!AC620</f>
        <v>44296.469918200004</v>
      </c>
      <c r="AB72" s="33">
        <f>'2 уровень'!AD620</f>
        <v>44296.469918200004</v>
      </c>
      <c r="AC72" s="33">
        <f>'2 уровень'!AE620</f>
        <v>32625.523379999999</v>
      </c>
      <c r="AD72" s="33">
        <f>'2 уровень'!AF620</f>
        <v>0</v>
      </c>
      <c r="AE72" s="33">
        <f>'2 уровень'!AG620</f>
        <v>-11670.946538200007</v>
      </c>
      <c r="AF72" s="33">
        <f>'2 уровень'!AH620</f>
        <v>0</v>
      </c>
      <c r="AG72" s="925">
        <f>'2 уровень'!AI620</f>
        <v>32625.523379999999</v>
      </c>
      <c r="AH72" s="33">
        <f>AC72/AB72*100</f>
        <v>73.652648710490624</v>
      </c>
      <c r="AI72" s="33">
        <f>AG72/AB72*100</f>
        <v>73.652648710490624</v>
      </c>
      <c r="AJ72" s="30">
        <f>'2 уровень'!AJ620</f>
        <v>0</v>
      </c>
      <c r="AK72" s="30">
        <f>'2 уровень'!AK620</f>
        <v>0</v>
      </c>
      <c r="AL72" s="30">
        <f>'2 уровень'!AL620</f>
        <v>0</v>
      </c>
      <c r="AM72" s="2471"/>
      <c r="AN72" s="2471"/>
      <c r="AO72" s="1869">
        <f t="shared" si="10"/>
        <v>44296469.918200001</v>
      </c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</row>
    <row r="73" spans="1:207" s="905" customFormat="1" ht="15" customHeight="1" x14ac:dyDescent="0.25">
      <c r="A73" s="27">
        <v>1</v>
      </c>
      <c r="B73" s="27">
        <v>1</v>
      </c>
      <c r="C73" s="1413" t="s">
        <v>301</v>
      </c>
      <c r="D73" s="30">
        <f>'2 уровень'!F621</f>
        <v>0</v>
      </c>
      <c r="E73" s="30">
        <f>'2 уровень'!G621</f>
        <v>0</v>
      </c>
      <c r="F73" s="30">
        <f>'2 уровень'!H621</f>
        <v>0</v>
      </c>
      <c r="G73" s="909">
        <f>'2 уровень'!I621</f>
        <v>0</v>
      </c>
      <c r="H73" s="924">
        <f>'2 уровень'!J621</f>
        <v>0</v>
      </c>
      <c r="I73" s="924">
        <f>'2 уровень'!K621</f>
        <v>0</v>
      </c>
      <c r="J73" s="33">
        <f>'2 уровень'!L621</f>
        <v>0</v>
      </c>
      <c r="K73" s="33">
        <f>'2 уровень'!M621</f>
        <v>0</v>
      </c>
      <c r="L73" s="33">
        <f>'2 уровень'!N621</f>
        <v>0</v>
      </c>
      <c r="M73" s="33">
        <f>'2 уровень'!O621</f>
        <v>0</v>
      </c>
      <c r="N73" s="33">
        <f>'2 уровень'!P621</f>
        <v>0</v>
      </c>
      <c r="O73" s="33">
        <f>'2 уровень'!Q621</f>
        <v>0</v>
      </c>
      <c r="P73" s="33">
        <f>'2 уровень'!R621</f>
        <v>0</v>
      </c>
      <c r="Q73" s="33">
        <f>'2 уровень'!S621</f>
        <v>0</v>
      </c>
      <c r="R73" s="33">
        <f>'2 уровень'!T621</f>
        <v>0</v>
      </c>
      <c r="S73" s="33">
        <f>'2 уровень'!U621</f>
        <v>0</v>
      </c>
      <c r="T73" s="33">
        <f>'2 уровень'!V621</f>
        <v>0</v>
      </c>
      <c r="U73" s="33">
        <f>'2 уровень'!W621</f>
        <v>0</v>
      </c>
      <c r="V73" s="33">
        <f>'2 уровень'!X621</f>
        <v>0</v>
      </c>
      <c r="W73" s="33">
        <f>'2 уровень'!Y621</f>
        <v>0</v>
      </c>
      <c r="X73" s="33">
        <f>'2 уровень'!Z621</f>
        <v>0</v>
      </c>
      <c r="Y73" s="33">
        <f>'2 уровень'!AA621</f>
        <v>0</v>
      </c>
      <c r="Z73" s="33">
        <f>'2 уровень'!AB621</f>
        <v>0</v>
      </c>
      <c r="AA73" s="33">
        <f>'2 уровень'!AC621</f>
        <v>0</v>
      </c>
      <c r="AB73" s="33">
        <f>'2 уровень'!AD621</f>
        <v>0</v>
      </c>
      <c r="AC73" s="33">
        <f>'2 уровень'!AE621</f>
        <v>0</v>
      </c>
      <c r="AD73" s="33">
        <f>'2 уровень'!AF621</f>
        <v>0</v>
      </c>
      <c r="AE73" s="33">
        <f>'2 уровень'!AG621</f>
        <v>0</v>
      </c>
      <c r="AF73" s="33">
        <f>'2 уровень'!AH621</f>
        <v>0</v>
      </c>
      <c r="AG73" s="925">
        <f>'2 уровень'!AI621</f>
        <v>0</v>
      </c>
      <c r="AH73" s="33"/>
      <c r="AI73" s="33"/>
      <c r="AJ73" s="30">
        <f>'2 уровень'!AJ621</f>
        <v>0</v>
      </c>
      <c r="AK73" s="30">
        <f>'2 уровень'!AK621</f>
        <v>0</v>
      </c>
      <c r="AL73" s="30">
        <f>'2 уровень'!AL621</f>
        <v>0</v>
      </c>
      <c r="AM73" s="2471"/>
      <c r="AN73" s="2471"/>
      <c r="AO73" s="1869">
        <f t="shared" si="10"/>
        <v>0</v>
      </c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</row>
    <row r="74" spans="1:207" s="905" customFormat="1" ht="15" customHeight="1" x14ac:dyDescent="0.25">
      <c r="A74" s="27"/>
      <c r="B74" s="27">
        <v>1</v>
      </c>
      <c r="C74" s="1416" t="s">
        <v>360</v>
      </c>
      <c r="D74" s="30">
        <f>'2 уровень'!F622</f>
        <v>144771.29629629629</v>
      </c>
      <c r="E74" s="30">
        <f>'2 уровень'!G622</f>
        <v>144771.29629629629</v>
      </c>
      <c r="F74" s="30">
        <f>'2 уровень'!H622</f>
        <v>224847.4740740741</v>
      </c>
      <c r="G74" s="909">
        <f>'2 уровень'!I622</f>
        <v>155.31219228284715</v>
      </c>
      <c r="H74" s="924">
        <f>'2 уровень'!J622</f>
        <v>0</v>
      </c>
      <c r="I74" s="924">
        <f>'2 уровень'!K622</f>
        <v>0</v>
      </c>
      <c r="J74" s="33">
        <f>'2 уровень'!L622</f>
        <v>0</v>
      </c>
      <c r="K74" s="33">
        <f>'2 уровень'!M622</f>
        <v>0</v>
      </c>
      <c r="L74" s="33">
        <f>'2 уровень'!N622</f>
        <v>0</v>
      </c>
      <c r="M74" s="33">
        <f>'2 уровень'!O622</f>
        <v>0</v>
      </c>
      <c r="N74" s="33">
        <f>'2 уровень'!P622</f>
        <v>0</v>
      </c>
      <c r="O74" s="33">
        <f>'2 уровень'!Q622</f>
        <v>0</v>
      </c>
      <c r="P74" s="33">
        <f>'2 уровень'!R622</f>
        <v>0</v>
      </c>
      <c r="Q74" s="33">
        <f>'2 уровень'!S622</f>
        <v>0</v>
      </c>
      <c r="R74" s="33">
        <f>'2 уровень'!T622</f>
        <v>0</v>
      </c>
      <c r="S74" s="33">
        <f>'2 уровень'!U622</f>
        <v>0</v>
      </c>
      <c r="T74" s="33">
        <f>'2 уровень'!V622</f>
        <v>0</v>
      </c>
      <c r="U74" s="33">
        <f>'2 уровень'!W622</f>
        <v>0</v>
      </c>
      <c r="V74" s="33">
        <f>'2 уровень'!X622</f>
        <v>0</v>
      </c>
      <c r="W74" s="33">
        <f>'2 уровень'!Y622</f>
        <v>0</v>
      </c>
      <c r="X74" s="33">
        <f>'2 уровень'!Z622</f>
        <v>0</v>
      </c>
      <c r="Y74" s="33">
        <f>'2 уровень'!AA622</f>
        <v>0</v>
      </c>
      <c r="Z74" s="33">
        <f>'2 уровень'!AB622</f>
        <v>0</v>
      </c>
      <c r="AA74" s="33">
        <f>'2 уровень'!AC622</f>
        <v>0</v>
      </c>
      <c r="AB74" s="33">
        <f>'2 уровень'!AD622</f>
        <v>0</v>
      </c>
      <c r="AC74" s="33">
        <f>'2 уровень'!AE622</f>
        <v>0</v>
      </c>
      <c r="AD74" s="33">
        <f>'2 уровень'!AF622</f>
        <v>0</v>
      </c>
      <c r="AE74" s="33">
        <f>'2 уровень'!AG622</f>
        <v>0</v>
      </c>
      <c r="AF74" s="33">
        <f>'2 уровень'!AH622</f>
        <v>0</v>
      </c>
      <c r="AG74" s="925">
        <f>'2 уровень'!AI622</f>
        <v>0</v>
      </c>
      <c r="AH74" s="33"/>
      <c r="AI74" s="33"/>
      <c r="AJ74" s="30">
        <f>'2 уровень'!AJ622</f>
        <v>1125</v>
      </c>
      <c r="AK74" s="30">
        <f>'2 уровень'!AK622</f>
        <v>543050.66</v>
      </c>
      <c r="AL74" s="30">
        <f>'2 уровень'!AL622</f>
        <v>543.05065999999999</v>
      </c>
      <c r="AM74" s="2471"/>
      <c r="AN74" s="2471"/>
      <c r="AO74" s="1869">
        <f t="shared" si="10"/>
        <v>0</v>
      </c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</row>
    <row r="75" spans="1:207" x14ac:dyDescent="0.25">
      <c r="A75" s="27">
        <v>1</v>
      </c>
      <c r="B75" s="27">
        <v>1</v>
      </c>
      <c r="C75" s="1416" t="s">
        <v>467</v>
      </c>
      <c r="D75" s="43">
        <f>'2 уровень'!F623</f>
        <v>1124</v>
      </c>
      <c r="E75" s="43">
        <f>'2 уровень'!G623</f>
        <v>1124</v>
      </c>
      <c r="F75" s="43">
        <f>'2 уровень'!H623</f>
        <v>924.68000000000006</v>
      </c>
      <c r="G75" s="912">
        <f>'2 уровень'!I623</f>
        <v>0</v>
      </c>
      <c r="H75" s="924">
        <f>'2 уровень'!J623</f>
        <v>0</v>
      </c>
      <c r="I75" s="924">
        <f>'2 уровень'!K623</f>
        <v>0</v>
      </c>
      <c r="J75" s="926">
        <f>'2 уровень'!L623</f>
        <v>0</v>
      </c>
      <c r="K75" s="926">
        <f>'2 уровень'!M623</f>
        <v>0</v>
      </c>
      <c r="L75" s="926">
        <f>'2 уровень'!N623</f>
        <v>0</v>
      </c>
      <c r="M75" s="926">
        <f>'2 уровень'!O623</f>
        <v>0</v>
      </c>
      <c r="N75" s="926">
        <f>'2 уровень'!P623</f>
        <v>0</v>
      </c>
      <c r="O75" s="926">
        <f>'2 уровень'!Q623</f>
        <v>0</v>
      </c>
      <c r="P75" s="33">
        <f>'2 уровень'!R623</f>
        <v>0</v>
      </c>
      <c r="Q75" s="33">
        <f>'2 уровень'!S623</f>
        <v>0</v>
      </c>
      <c r="R75" s="33">
        <f>'2 уровень'!T623</f>
        <v>0</v>
      </c>
      <c r="S75" s="33">
        <f>'2 уровень'!U623</f>
        <v>0</v>
      </c>
      <c r="T75" s="33">
        <f>'2 уровень'!V623</f>
        <v>0</v>
      </c>
      <c r="U75" s="33">
        <f>'2 уровень'!W623</f>
        <v>0</v>
      </c>
      <c r="V75" s="33">
        <f>'2 уровень'!X623</f>
        <v>0</v>
      </c>
      <c r="W75" s="33">
        <f>'2 уровень'!Y623</f>
        <v>0</v>
      </c>
      <c r="X75" s="33">
        <f>'2 уровень'!Z623</f>
        <v>0</v>
      </c>
      <c r="Y75" s="33">
        <f>'2 уровень'!AA623</f>
        <v>0</v>
      </c>
      <c r="Z75" s="33">
        <f>'2 уровень'!AB623</f>
        <v>0</v>
      </c>
      <c r="AA75" s="33">
        <f>'2 уровень'!AC623</f>
        <v>0</v>
      </c>
      <c r="AB75" s="33">
        <f>'2 уровень'!AD623</f>
        <v>0</v>
      </c>
      <c r="AC75" s="33">
        <f>'2 уровень'!AE623</f>
        <v>0</v>
      </c>
      <c r="AD75" s="33">
        <f>'2 уровень'!AF623</f>
        <v>0</v>
      </c>
      <c r="AE75" s="33">
        <f>'2 уровень'!AG623</f>
        <v>0</v>
      </c>
      <c r="AF75" s="33">
        <f>'2 уровень'!AH623</f>
        <v>0</v>
      </c>
      <c r="AG75" s="925">
        <f>'2 уровень'!AI623</f>
        <v>0</v>
      </c>
      <c r="AH75" s="33"/>
      <c r="AI75" s="33"/>
      <c r="AJ75" s="43">
        <f>'2 уровень'!AJ623</f>
        <v>0</v>
      </c>
      <c r="AK75" s="43">
        <f>'2 уровень'!AK623</f>
        <v>0</v>
      </c>
      <c r="AL75" s="43">
        <f>'2 уровень'!AL623</f>
        <v>0</v>
      </c>
      <c r="AM75" s="2471"/>
      <c r="AN75" s="2471"/>
      <c r="AO75" s="1869">
        <f t="shared" si="10"/>
        <v>0</v>
      </c>
    </row>
    <row r="76" spans="1:207" ht="30" x14ac:dyDescent="0.25">
      <c r="A76" s="27">
        <v>1</v>
      </c>
      <c r="B76" s="27">
        <v>1</v>
      </c>
      <c r="C76" s="1416" t="s">
        <v>382</v>
      </c>
      <c r="D76" s="43">
        <f>'2 уровень'!F624</f>
        <v>17300</v>
      </c>
      <c r="E76" s="43">
        <f>'2 уровень'!G624</f>
        <v>17300</v>
      </c>
      <c r="F76" s="43">
        <f>'2 уровень'!H624</f>
        <v>17425</v>
      </c>
      <c r="G76" s="912">
        <f>'2 уровень'!I624</f>
        <v>100.72254335260115</v>
      </c>
      <c r="H76" s="924">
        <f>'2 уровень'!J624</f>
        <v>0</v>
      </c>
      <c r="I76" s="924">
        <f>'2 уровень'!K624</f>
        <v>0</v>
      </c>
      <c r="J76" s="926">
        <f>'2 уровень'!L624</f>
        <v>0</v>
      </c>
      <c r="K76" s="926">
        <f>'2 уровень'!M624</f>
        <v>0</v>
      </c>
      <c r="L76" s="926">
        <f>'2 уровень'!N624</f>
        <v>0</v>
      </c>
      <c r="M76" s="926">
        <f>'2 уровень'!O624</f>
        <v>0</v>
      </c>
      <c r="N76" s="926">
        <f>'2 уровень'!P624</f>
        <v>0</v>
      </c>
      <c r="O76" s="926">
        <f>'2 уровень'!Q624</f>
        <v>0</v>
      </c>
      <c r="P76" s="33">
        <f>'2 уровень'!R624</f>
        <v>0</v>
      </c>
      <c r="Q76" s="33">
        <f>'2 уровень'!S624</f>
        <v>0</v>
      </c>
      <c r="R76" s="33">
        <f>'2 уровень'!T624</f>
        <v>0</v>
      </c>
      <c r="S76" s="33">
        <f>'2 уровень'!U624</f>
        <v>0</v>
      </c>
      <c r="T76" s="33">
        <f>'2 уровень'!V624</f>
        <v>0</v>
      </c>
      <c r="U76" s="33">
        <f>'2 уровень'!W624</f>
        <v>0</v>
      </c>
      <c r="V76" s="33">
        <f>'2 уровень'!X624</f>
        <v>0</v>
      </c>
      <c r="W76" s="33">
        <f>'2 уровень'!Y624</f>
        <v>0</v>
      </c>
      <c r="X76" s="33">
        <f>'2 уровень'!Z624</f>
        <v>0</v>
      </c>
      <c r="Y76" s="33">
        <f>'2 уровень'!AA624</f>
        <v>0</v>
      </c>
      <c r="Z76" s="33">
        <f>'2 уровень'!AB624</f>
        <v>0</v>
      </c>
      <c r="AA76" s="33">
        <f>'2 уровень'!AC624</f>
        <v>0</v>
      </c>
      <c r="AB76" s="33">
        <f>'2 уровень'!AD624</f>
        <v>0</v>
      </c>
      <c r="AC76" s="33">
        <f>'2 уровень'!AE624</f>
        <v>0</v>
      </c>
      <c r="AD76" s="33">
        <f>'2 уровень'!AF624</f>
        <v>0</v>
      </c>
      <c r="AE76" s="33">
        <f>'2 уровень'!AG624</f>
        <v>0</v>
      </c>
      <c r="AF76" s="33">
        <f>'2 уровень'!AH624</f>
        <v>0</v>
      </c>
      <c r="AG76" s="925">
        <f>'2 уровень'!AI624</f>
        <v>0</v>
      </c>
      <c r="AH76" s="33"/>
      <c r="AI76" s="33"/>
      <c r="AJ76" s="43">
        <f>'2 уровень'!AJ624</f>
        <v>0</v>
      </c>
      <c r="AK76" s="43">
        <f>'2 уровень'!AK624</f>
        <v>0</v>
      </c>
      <c r="AL76" s="43">
        <f>'2 уровень'!AL624</f>
        <v>0</v>
      </c>
      <c r="AM76" s="2471"/>
      <c r="AN76" s="2471"/>
      <c r="AO76" s="1869">
        <f t="shared" si="10"/>
        <v>0</v>
      </c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  <c r="GT76" s="905"/>
      <c r="GU76" s="905"/>
      <c r="GV76" s="905"/>
      <c r="GW76" s="905"/>
      <c r="GX76" s="905"/>
      <c r="GY76" s="905"/>
    </row>
    <row r="77" spans="1:207" ht="30" x14ac:dyDescent="0.25">
      <c r="B77" s="27">
        <v>1</v>
      </c>
      <c r="C77" s="1416" t="s">
        <v>303</v>
      </c>
      <c r="D77" s="43">
        <f>'2 уровень'!F625</f>
        <v>58486</v>
      </c>
      <c r="E77" s="43">
        <f>'2 уровень'!G625</f>
        <v>58486</v>
      </c>
      <c r="F77" s="43">
        <f>'2 уровень'!H625</f>
        <v>58657</v>
      </c>
      <c r="G77" s="912">
        <f>'2 уровень'!I625</f>
        <v>100.29237766303048</v>
      </c>
      <c r="H77" s="924">
        <f>'2 уровень'!J625</f>
        <v>0</v>
      </c>
      <c r="I77" s="924">
        <f>'2 уровень'!K625</f>
        <v>0</v>
      </c>
      <c r="J77" s="926">
        <f>'2 уровень'!L625</f>
        <v>0</v>
      </c>
      <c r="K77" s="926">
        <f>'2 уровень'!M625</f>
        <v>0</v>
      </c>
      <c r="L77" s="926">
        <f>'2 уровень'!N625</f>
        <v>0</v>
      </c>
      <c r="M77" s="926">
        <f>'2 уровень'!O625</f>
        <v>0</v>
      </c>
      <c r="N77" s="926">
        <f>'2 уровень'!P625</f>
        <v>0</v>
      </c>
      <c r="O77" s="926">
        <f>'2 уровень'!Q625</f>
        <v>0</v>
      </c>
      <c r="P77" s="33">
        <f>'2 уровень'!R625</f>
        <v>0</v>
      </c>
      <c r="Q77" s="33">
        <f>'2 уровень'!S625</f>
        <v>0</v>
      </c>
      <c r="R77" s="33">
        <f>'2 уровень'!T625</f>
        <v>0</v>
      </c>
      <c r="S77" s="33">
        <f>'2 уровень'!U625</f>
        <v>0</v>
      </c>
      <c r="T77" s="33">
        <f>'2 уровень'!V625</f>
        <v>0</v>
      </c>
      <c r="U77" s="33">
        <f>'2 уровень'!W625</f>
        <v>0</v>
      </c>
      <c r="V77" s="33">
        <f>'2 уровень'!X625</f>
        <v>0</v>
      </c>
      <c r="W77" s="33">
        <f>'2 уровень'!Y625</f>
        <v>0</v>
      </c>
      <c r="X77" s="33">
        <f>'2 уровень'!Z625</f>
        <v>0</v>
      </c>
      <c r="Y77" s="33">
        <f>'2 уровень'!AA625</f>
        <v>0</v>
      </c>
      <c r="Z77" s="33">
        <f>'2 уровень'!AB625</f>
        <v>0</v>
      </c>
      <c r="AA77" s="33">
        <f>'2 уровень'!AC625</f>
        <v>0</v>
      </c>
      <c r="AB77" s="33">
        <f>'2 уровень'!AD625</f>
        <v>0</v>
      </c>
      <c r="AC77" s="33">
        <f>'2 уровень'!AE625</f>
        <v>0</v>
      </c>
      <c r="AD77" s="33">
        <f>'2 уровень'!AF625</f>
        <v>0</v>
      </c>
      <c r="AE77" s="33">
        <f>'2 уровень'!AG625</f>
        <v>0</v>
      </c>
      <c r="AF77" s="33">
        <f>'2 уровень'!AH625</f>
        <v>0</v>
      </c>
      <c r="AG77" s="925">
        <f>'2 уровень'!AI625</f>
        <v>0</v>
      </c>
      <c r="AH77" s="33"/>
      <c r="AI77" s="33"/>
      <c r="AJ77" s="43">
        <f>'2 уровень'!AJ625</f>
        <v>176</v>
      </c>
      <c r="AK77" s="43">
        <f>'2 уровень'!AK625</f>
        <v>94306.510000000024</v>
      </c>
      <c r="AL77" s="43">
        <f>'2 уровень'!AL625</f>
        <v>94.306510000000017</v>
      </c>
      <c r="AM77" s="2471"/>
      <c r="AN77" s="2471"/>
      <c r="AO77" s="1869">
        <f t="shared" si="10"/>
        <v>0</v>
      </c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  <c r="GT77" s="905"/>
      <c r="GU77" s="905"/>
      <c r="GV77" s="905"/>
      <c r="GW77" s="905"/>
      <c r="GX77" s="905"/>
      <c r="GY77" s="905"/>
    </row>
    <row r="78" spans="1:207" ht="30" x14ac:dyDescent="0.25">
      <c r="B78" s="27">
        <v>1</v>
      </c>
      <c r="C78" s="1416" t="s">
        <v>304</v>
      </c>
      <c r="D78" s="43">
        <f>'2 уровень'!F626</f>
        <v>1915</v>
      </c>
      <c r="E78" s="43">
        <f>'2 уровень'!G626</f>
        <v>1915</v>
      </c>
      <c r="F78" s="43">
        <f>'2 уровень'!H626</f>
        <v>1650</v>
      </c>
      <c r="G78" s="912">
        <f>'2 уровень'!I626</f>
        <v>86.161879895561356</v>
      </c>
      <c r="H78" s="924">
        <f>'2 уровень'!J626</f>
        <v>0</v>
      </c>
      <c r="I78" s="924">
        <f>'2 уровень'!K626</f>
        <v>0</v>
      </c>
      <c r="J78" s="926">
        <f>'2 уровень'!L626</f>
        <v>0</v>
      </c>
      <c r="K78" s="926">
        <f>'2 уровень'!M626</f>
        <v>0</v>
      </c>
      <c r="L78" s="926">
        <f>'2 уровень'!N626</f>
        <v>0</v>
      </c>
      <c r="M78" s="926">
        <f>'2 уровень'!O626</f>
        <v>0</v>
      </c>
      <c r="N78" s="926">
        <f>'2 уровень'!P626</f>
        <v>0</v>
      </c>
      <c r="O78" s="926">
        <f>'2 уровень'!Q626</f>
        <v>0</v>
      </c>
      <c r="P78" s="33">
        <f>'2 уровень'!R626</f>
        <v>0</v>
      </c>
      <c r="Q78" s="33">
        <f>'2 уровень'!S626</f>
        <v>0</v>
      </c>
      <c r="R78" s="33">
        <f>'2 уровень'!T626</f>
        <v>0</v>
      </c>
      <c r="S78" s="33">
        <f>'2 уровень'!U626</f>
        <v>0</v>
      </c>
      <c r="T78" s="33">
        <f>'2 уровень'!V626</f>
        <v>0</v>
      </c>
      <c r="U78" s="33">
        <f>'2 уровень'!W626</f>
        <v>0</v>
      </c>
      <c r="V78" s="33">
        <f>'2 уровень'!X626</f>
        <v>0</v>
      </c>
      <c r="W78" s="33">
        <f>'2 уровень'!Y626</f>
        <v>0</v>
      </c>
      <c r="X78" s="33">
        <f>'2 уровень'!Z626</f>
        <v>0</v>
      </c>
      <c r="Y78" s="33">
        <f>'2 уровень'!AA626</f>
        <v>0</v>
      </c>
      <c r="Z78" s="33">
        <f>'2 уровень'!AB626</f>
        <v>0</v>
      </c>
      <c r="AA78" s="33">
        <f>'2 уровень'!AC626</f>
        <v>0</v>
      </c>
      <c r="AB78" s="33">
        <f>'2 уровень'!AD626</f>
        <v>0</v>
      </c>
      <c r="AC78" s="33">
        <f>'2 уровень'!AE626</f>
        <v>0</v>
      </c>
      <c r="AD78" s="33">
        <f>'2 уровень'!AF626</f>
        <v>0</v>
      </c>
      <c r="AE78" s="33">
        <f>'2 уровень'!AG626</f>
        <v>0</v>
      </c>
      <c r="AF78" s="33">
        <f>'2 уровень'!AH626</f>
        <v>0</v>
      </c>
      <c r="AG78" s="925">
        <f>'2 уровень'!AI626</f>
        <v>0</v>
      </c>
      <c r="AH78" s="33"/>
      <c r="AI78" s="33"/>
      <c r="AJ78" s="43">
        <f>'2 уровень'!AJ626</f>
        <v>30</v>
      </c>
      <c r="AK78" s="43">
        <f>'2 уровень'!AK626</f>
        <v>23349.469999999998</v>
      </c>
      <c r="AL78" s="43">
        <f>'2 уровень'!AL626</f>
        <v>23.349469999999997</v>
      </c>
      <c r="AM78" s="2471"/>
      <c r="AN78" s="2471"/>
      <c r="AO78" s="1869">
        <f t="shared" si="10"/>
        <v>0</v>
      </c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  <c r="GT78" s="905"/>
      <c r="GU78" s="905"/>
      <c r="GV78" s="905"/>
      <c r="GW78" s="905"/>
      <c r="GX78" s="905"/>
      <c r="GY78" s="905"/>
    </row>
    <row r="79" spans="1:207" x14ac:dyDescent="0.25">
      <c r="B79" s="27">
        <v>1</v>
      </c>
      <c r="C79" s="1416" t="s">
        <v>305</v>
      </c>
      <c r="D79" s="43">
        <f>'2 уровень'!F627</f>
        <v>66654</v>
      </c>
      <c r="E79" s="43">
        <f>'2 уровень'!G627</f>
        <v>66654</v>
      </c>
      <c r="F79" s="43">
        <f>'2 уровень'!H627</f>
        <v>146773</v>
      </c>
      <c r="G79" s="912">
        <f>'2 уровень'!I627</f>
        <v>220.20133825426834</v>
      </c>
      <c r="H79" s="924">
        <f>'2 уровень'!J627</f>
        <v>0</v>
      </c>
      <c r="I79" s="924">
        <f>'2 уровень'!K627</f>
        <v>0</v>
      </c>
      <c r="J79" s="926">
        <f>'2 уровень'!L627</f>
        <v>0</v>
      </c>
      <c r="K79" s="926">
        <f>'2 уровень'!M627</f>
        <v>0</v>
      </c>
      <c r="L79" s="926">
        <f>'2 уровень'!N627</f>
        <v>0</v>
      </c>
      <c r="M79" s="926">
        <f>'2 уровень'!O627</f>
        <v>0</v>
      </c>
      <c r="N79" s="926">
        <f>'2 уровень'!P627</f>
        <v>0</v>
      </c>
      <c r="O79" s="926">
        <f>'2 уровень'!Q627</f>
        <v>0</v>
      </c>
      <c r="P79" s="33">
        <f>'2 уровень'!R627</f>
        <v>0</v>
      </c>
      <c r="Q79" s="33">
        <f>'2 уровень'!S627</f>
        <v>0</v>
      </c>
      <c r="R79" s="33">
        <f>'2 уровень'!T627</f>
        <v>0</v>
      </c>
      <c r="S79" s="33">
        <f>'2 уровень'!U627</f>
        <v>0</v>
      </c>
      <c r="T79" s="33">
        <f>'2 уровень'!V627</f>
        <v>0</v>
      </c>
      <c r="U79" s="33">
        <f>'2 уровень'!W627</f>
        <v>0</v>
      </c>
      <c r="V79" s="33">
        <f>'2 уровень'!X627</f>
        <v>0</v>
      </c>
      <c r="W79" s="33">
        <f>'2 уровень'!Y627</f>
        <v>0</v>
      </c>
      <c r="X79" s="33">
        <f>'2 уровень'!Z627</f>
        <v>0</v>
      </c>
      <c r="Y79" s="33">
        <f>'2 уровень'!AA627</f>
        <v>0</v>
      </c>
      <c r="Z79" s="33">
        <f>'2 уровень'!AB627</f>
        <v>0</v>
      </c>
      <c r="AA79" s="33">
        <f>'2 уровень'!AC627</f>
        <v>0</v>
      </c>
      <c r="AB79" s="33">
        <f>'2 уровень'!AD627</f>
        <v>0</v>
      </c>
      <c r="AC79" s="33">
        <f>'2 уровень'!AE627</f>
        <v>0</v>
      </c>
      <c r="AD79" s="33">
        <f>'2 уровень'!AF627</f>
        <v>0</v>
      </c>
      <c r="AE79" s="33">
        <f>'2 уровень'!AG627</f>
        <v>0</v>
      </c>
      <c r="AF79" s="33">
        <f>'2 уровень'!AH627</f>
        <v>0</v>
      </c>
      <c r="AG79" s="925">
        <f>'2 уровень'!AI627</f>
        <v>0</v>
      </c>
      <c r="AH79" s="33"/>
      <c r="AI79" s="33"/>
      <c r="AJ79" s="43">
        <f>'2 уровень'!AJ627</f>
        <v>919</v>
      </c>
      <c r="AK79" s="43">
        <f>'2 уровень'!AK627</f>
        <v>425394.68000000005</v>
      </c>
      <c r="AL79" s="43">
        <f>'2 уровень'!AL627</f>
        <v>425.39468000000005</v>
      </c>
      <c r="AM79" s="2471"/>
      <c r="AN79" s="2471"/>
      <c r="AO79" s="1869">
        <f t="shared" si="10"/>
        <v>0</v>
      </c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  <c r="GT79" s="905"/>
      <c r="GU79" s="905"/>
      <c r="GV79" s="905"/>
      <c r="GW79" s="905"/>
      <c r="GX79" s="905"/>
      <c r="GY79" s="905"/>
    </row>
    <row r="80" spans="1:207" ht="45" x14ac:dyDescent="0.25">
      <c r="B80" s="27">
        <v>1</v>
      </c>
      <c r="C80" s="1416" t="s">
        <v>545</v>
      </c>
      <c r="D80" s="43">
        <f>'2 уровень'!F628</f>
        <v>18303</v>
      </c>
      <c r="E80" s="43">
        <f>'2 уровень'!G628</f>
        <v>18303</v>
      </c>
      <c r="F80" s="43">
        <f>'2 уровень'!H628</f>
        <v>10037</v>
      </c>
      <c r="G80" s="912">
        <f>F80/E80*100</f>
        <v>54.838004698683271</v>
      </c>
      <c r="H80" s="924"/>
      <c r="I80" s="924"/>
      <c r="J80" s="926"/>
      <c r="K80" s="926"/>
      <c r="L80" s="926"/>
      <c r="M80" s="926"/>
      <c r="N80" s="926"/>
      <c r="O80" s="926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925"/>
      <c r="AH80" s="33"/>
      <c r="AI80" s="33"/>
      <c r="AJ80" s="43"/>
      <c r="AK80" s="43"/>
      <c r="AL80" s="43"/>
      <c r="AM80" s="2471"/>
      <c r="AN80" s="2471"/>
      <c r="AO80" s="1869">
        <f t="shared" si="10"/>
        <v>0</v>
      </c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  <c r="GT80" s="905"/>
      <c r="GU80" s="905"/>
      <c r="GV80" s="905"/>
      <c r="GW80" s="905"/>
      <c r="GX80" s="905"/>
      <c r="GY80" s="905"/>
    </row>
    <row r="81" spans="1:207" ht="30" x14ac:dyDescent="0.25">
      <c r="B81" s="27">
        <v>1</v>
      </c>
      <c r="C81" s="1417" t="s">
        <v>359</v>
      </c>
      <c r="D81" s="43">
        <f>'2 уровень'!F629</f>
        <v>386585.3529411765</v>
      </c>
      <c r="E81" s="43">
        <f>'2 уровень'!G629</f>
        <v>386585.3529411765</v>
      </c>
      <c r="F81" s="43">
        <f>'2 уровень'!H629</f>
        <v>368474.07058823528</v>
      </c>
      <c r="G81" s="912">
        <f>'2 уровень'!I629</f>
        <v>95.315062452535017</v>
      </c>
      <c r="H81" s="924">
        <f>'2 уровень'!J629</f>
        <v>0</v>
      </c>
      <c r="I81" s="924">
        <f>'2 уровень'!K629</f>
        <v>0</v>
      </c>
      <c r="J81" s="926">
        <f>'2 уровень'!L629</f>
        <v>0</v>
      </c>
      <c r="K81" s="926">
        <f>'2 уровень'!M629</f>
        <v>0</v>
      </c>
      <c r="L81" s="926">
        <f>'2 уровень'!N629</f>
        <v>0</v>
      </c>
      <c r="M81" s="926">
        <f>'2 уровень'!O629</f>
        <v>0</v>
      </c>
      <c r="N81" s="926">
        <f>'2 уровень'!P629</f>
        <v>0</v>
      </c>
      <c r="O81" s="926">
        <f>'2 уровень'!Q629</f>
        <v>0</v>
      </c>
      <c r="P81" s="33">
        <f>'2 уровень'!R629</f>
        <v>0</v>
      </c>
      <c r="Q81" s="33">
        <f>'2 уровень'!S629</f>
        <v>0</v>
      </c>
      <c r="R81" s="33">
        <f>'2 уровень'!T629</f>
        <v>0</v>
      </c>
      <c r="S81" s="33">
        <f>'2 уровень'!U629</f>
        <v>0</v>
      </c>
      <c r="T81" s="33">
        <f>'2 уровень'!V629</f>
        <v>0</v>
      </c>
      <c r="U81" s="33">
        <f>'2 уровень'!W629</f>
        <v>0</v>
      </c>
      <c r="V81" s="33">
        <f>'2 уровень'!X629</f>
        <v>0</v>
      </c>
      <c r="W81" s="33">
        <f>'2 уровень'!Y629</f>
        <v>0</v>
      </c>
      <c r="X81" s="33">
        <f>'2 уровень'!Z629</f>
        <v>0</v>
      </c>
      <c r="Y81" s="33">
        <f>'2 уровень'!AA629</f>
        <v>0</v>
      </c>
      <c r="Z81" s="33">
        <f>'2 уровень'!AB629</f>
        <v>0</v>
      </c>
      <c r="AA81" s="33">
        <f>'2 уровень'!AC629</f>
        <v>0</v>
      </c>
      <c r="AB81" s="33">
        <f>'2 уровень'!AD629</f>
        <v>0</v>
      </c>
      <c r="AC81" s="33">
        <f>'2 уровень'!AE629</f>
        <v>0</v>
      </c>
      <c r="AD81" s="33">
        <f>'2 уровень'!AF629</f>
        <v>0</v>
      </c>
      <c r="AE81" s="33">
        <f>'2 уровень'!AG629</f>
        <v>0</v>
      </c>
      <c r="AF81" s="33">
        <f>'2 уровень'!AH629</f>
        <v>0</v>
      </c>
      <c r="AG81" s="925">
        <f>'2 уровень'!AI629</f>
        <v>0</v>
      </c>
      <c r="AH81" s="33"/>
      <c r="AI81" s="33"/>
      <c r="AJ81" s="43">
        <f>'2 уровень'!AJ629</f>
        <v>9273.0588235294126</v>
      </c>
      <c r="AK81" s="43">
        <f>'2 уровень'!AK629</f>
        <v>14131940.629999993</v>
      </c>
      <c r="AL81" s="43">
        <f>'2 уровень'!AL629</f>
        <v>14131.940629999994</v>
      </c>
      <c r="AM81" s="2471"/>
      <c r="AN81" s="2471"/>
      <c r="AO81" s="1869">
        <f t="shared" si="10"/>
        <v>0</v>
      </c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  <c r="GT81" s="905"/>
      <c r="GU81" s="905"/>
      <c r="GV81" s="905"/>
      <c r="GW81" s="905"/>
      <c r="GX81" s="905"/>
      <c r="GY81" s="905"/>
    </row>
    <row r="82" spans="1:207" x14ac:dyDescent="0.25">
      <c r="B82" s="27">
        <v>1</v>
      </c>
      <c r="C82" s="1417" t="s">
        <v>460</v>
      </c>
      <c r="D82" s="43">
        <f>'2 уровень'!F630</f>
        <v>373079</v>
      </c>
      <c r="E82" s="43">
        <f>'2 уровень'!G630</f>
        <v>373079</v>
      </c>
      <c r="F82" s="43">
        <f>'2 уровень'!H630</f>
        <v>355109</v>
      </c>
      <c r="G82" s="912">
        <f>'2 уровень'!I630</f>
        <v>95.183325783547176</v>
      </c>
      <c r="H82" s="924">
        <f>'2 уровень'!J630</f>
        <v>0</v>
      </c>
      <c r="I82" s="924">
        <f>'2 уровень'!K630</f>
        <v>0</v>
      </c>
      <c r="J82" s="926">
        <f>'2 уровень'!L630</f>
        <v>0</v>
      </c>
      <c r="K82" s="926">
        <f>'2 уровень'!M630</f>
        <v>0</v>
      </c>
      <c r="L82" s="926">
        <f>'2 уровень'!N630</f>
        <v>0</v>
      </c>
      <c r="M82" s="926">
        <f>'2 уровень'!O630</f>
        <v>0</v>
      </c>
      <c r="N82" s="926">
        <f>'2 уровень'!P630</f>
        <v>0</v>
      </c>
      <c r="O82" s="926">
        <f>'2 уровень'!Q630</f>
        <v>0</v>
      </c>
      <c r="P82" s="33">
        <f>'2 уровень'!R630</f>
        <v>0</v>
      </c>
      <c r="Q82" s="33">
        <f>'2 уровень'!S630</f>
        <v>0</v>
      </c>
      <c r="R82" s="33">
        <f>'2 уровень'!T630</f>
        <v>0</v>
      </c>
      <c r="S82" s="33">
        <f>'2 уровень'!U630</f>
        <v>0</v>
      </c>
      <c r="T82" s="33">
        <f>'2 уровень'!V630</f>
        <v>0</v>
      </c>
      <c r="U82" s="33">
        <f>'2 уровень'!W630</f>
        <v>0</v>
      </c>
      <c r="V82" s="33">
        <f>'2 уровень'!X630</f>
        <v>0</v>
      </c>
      <c r="W82" s="33">
        <f>'2 уровень'!Y630</f>
        <v>0</v>
      </c>
      <c r="X82" s="33">
        <f>'2 уровень'!Z630</f>
        <v>0</v>
      </c>
      <c r="Y82" s="33">
        <f>'2 уровень'!AA630</f>
        <v>0</v>
      </c>
      <c r="Z82" s="33">
        <f>'2 уровень'!AB630</f>
        <v>0</v>
      </c>
      <c r="AA82" s="33">
        <f>'2 уровень'!AC630</f>
        <v>0</v>
      </c>
      <c r="AB82" s="33">
        <f>'2 уровень'!AD630</f>
        <v>0</v>
      </c>
      <c r="AC82" s="33">
        <f>'2 уровень'!AE630</f>
        <v>0</v>
      </c>
      <c r="AD82" s="33">
        <f>'2 уровень'!AF630</f>
        <v>0</v>
      </c>
      <c r="AE82" s="33">
        <f>'2 уровень'!AG630</f>
        <v>0</v>
      </c>
      <c r="AF82" s="33">
        <f>'2 уровень'!AH630</f>
        <v>0</v>
      </c>
      <c r="AG82" s="925">
        <f>'2 уровень'!AI630</f>
        <v>0</v>
      </c>
      <c r="AH82" s="33"/>
      <c r="AI82" s="33"/>
      <c r="AJ82" s="43">
        <f>'2 уровень'!AJ630</f>
        <v>9272</v>
      </c>
      <c r="AK82" s="43">
        <f>'2 уровень'!AK630</f>
        <v>14129958.759999992</v>
      </c>
      <c r="AL82" s="43">
        <f>'2 уровень'!AL630</f>
        <v>14129.958759999992</v>
      </c>
      <c r="AM82" s="2471"/>
      <c r="AN82" s="2471"/>
      <c r="AO82" s="1869">
        <f t="shared" si="10"/>
        <v>0</v>
      </c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  <c r="GT82" s="905"/>
      <c r="GU82" s="905"/>
      <c r="GV82" s="905"/>
      <c r="GW82" s="905"/>
      <c r="GX82" s="905"/>
      <c r="GY82" s="905"/>
    </row>
    <row r="83" spans="1:207" x14ac:dyDescent="0.25">
      <c r="B83" s="27">
        <v>1</v>
      </c>
      <c r="C83" s="1922" t="s">
        <v>451</v>
      </c>
      <c r="D83" s="43">
        <f>'2 уровень'!F631</f>
        <v>114804</v>
      </c>
      <c r="E83" s="43">
        <f>'2 уровень'!G631</f>
        <v>114804</v>
      </c>
      <c r="F83" s="43">
        <f>'2 уровень'!H631</f>
        <v>113603.10000000003</v>
      </c>
      <c r="G83" s="912">
        <f>'2 уровень'!I631</f>
        <v>98.953956308142594</v>
      </c>
      <c r="H83" s="924">
        <f>'2 уровень'!J631</f>
        <v>0</v>
      </c>
      <c r="I83" s="924">
        <f>'2 уровень'!K631</f>
        <v>0</v>
      </c>
      <c r="J83" s="926">
        <f>'2 уровень'!L631</f>
        <v>0</v>
      </c>
      <c r="K83" s="926">
        <f>'2 уровень'!M631</f>
        <v>0</v>
      </c>
      <c r="L83" s="926">
        <f>'2 уровень'!N631</f>
        <v>0</v>
      </c>
      <c r="M83" s="926">
        <f>'2 уровень'!O631</f>
        <v>0</v>
      </c>
      <c r="N83" s="926">
        <f>'2 уровень'!P631</f>
        <v>0</v>
      </c>
      <c r="O83" s="926">
        <f>'2 уровень'!Q631</f>
        <v>0</v>
      </c>
      <c r="P83" s="33">
        <f>'2 уровень'!R631</f>
        <v>0</v>
      </c>
      <c r="Q83" s="33">
        <f>'2 уровень'!S631</f>
        <v>0</v>
      </c>
      <c r="R83" s="33">
        <f>'2 уровень'!T631</f>
        <v>0</v>
      </c>
      <c r="S83" s="33">
        <f>'2 уровень'!U631</f>
        <v>0</v>
      </c>
      <c r="T83" s="33">
        <f>'2 уровень'!V631</f>
        <v>0</v>
      </c>
      <c r="U83" s="33">
        <f>'2 уровень'!W631</f>
        <v>0</v>
      </c>
      <c r="V83" s="33">
        <f>'2 уровень'!X631</f>
        <v>0</v>
      </c>
      <c r="W83" s="33">
        <f>'2 уровень'!Y631</f>
        <v>0</v>
      </c>
      <c r="X83" s="33">
        <f>'2 уровень'!Z631</f>
        <v>0</v>
      </c>
      <c r="Y83" s="33">
        <f>'2 уровень'!AA631</f>
        <v>0</v>
      </c>
      <c r="Z83" s="33">
        <f>'2 уровень'!AB631</f>
        <v>0</v>
      </c>
      <c r="AA83" s="33">
        <f>'2 уровень'!AC631</f>
        <v>0</v>
      </c>
      <c r="AB83" s="33">
        <f>'2 уровень'!AD631</f>
        <v>0</v>
      </c>
      <c r="AC83" s="33">
        <f>'2 уровень'!AE631</f>
        <v>0</v>
      </c>
      <c r="AD83" s="33">
        <f>'2 уровень'!AF631</f>
        <v>0</v>
      </c>
      <c r="AE83" s="33">
        <f>'2 уровень'!AG631</f>
        <v>0</v>
      </c>
      <c r="AF83" s="33">
        <f>'2 уровень'!AH631</f>
        <v>0</v>
      </c>
      <c r="AG83" s="925">
        <f>'2 уровень'!AI631</f>
        <v>0</v>
      </c>
      <c r="AH83" s="33"/>
      <c r="AI83" s="33"/>
      <c r="AJ83" s="43">
        <f>'2 уровень'!AJ631</f>
        <v>9</v>
      </c>
      <c r="AK83" s="43">
        <f>'2 уровень'!AK631</f>
        <v>1981.87</v>
      </c>
      <c r="AL83" s="43">
        <f>'2 уровень'!AL631</f>
        <v>1.9818699999999998</v>
      </c>
      <c r="AM83" s="2471"/>
      <c r="AN83" s="2471"/>
      <c r="AO83" s="1869">
        <f t="shared" si="10"/>
        <v>0</v>
      </c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  <c r="GT83" s="905"/>
      <c r="GU83" s="905"/>
      <c r="GV83" s="905"/>
      <c r="GW83" s="905"/>
      <c r="GX83" s="905"/>
      <c r="GY83" s="905"/>
    </row>
    <row r="84" spans="1:207" x14ac:dyDescent="0.25">
      <c r="B84" s="27">
        <v>1</v>
      </c>
      <c r="C84" s="1418" t="s">
        <v>168</v>
      </c>
      <c r="D84" s="43">
        <f>'2 уровень'!F632</f>
        <v>1368061.0193732195</v>
      </c>
      <c r="E84" s="43">
        <f>'2 уровень'!G632</f>
        <v>1368061.0193732195</v>
      </c>
      <c r="F84" s="43">
        <f>'2 уровень'!H632</f>
        <v>1390325.2740740743</v>
      </c>
      <c r="G84" s="912">
        <f>'2 уровень'!I632</f>
        <v>101.62743140733997</v>
      </c>
      <c r="H84" s="924">
        <f>'2 уровень'!J632</f>
        <v>0</v>
      </c>
      <c r="I84" s="924">
        <f>'2 уровень'!K632</f>
        <v>0</v>
      </c>
      <c r="J84" s="926">
        <f>'2 уровень'!L632</f>
        <v>0</v>
      </c>
      <c r="K84" s="926">
        <f>'2 уровень'!M632</f>
        <v>0</v>
      </c>
      <c r="L84" s="926">
        <f>'2 уровень'!N632</f>
        <v>0</v>
      </c>
      <c r="M84" s="926">
        <f>'2 уровень'!O632</f>
        <v>0</v>
      </c>
      <c r="N84" s="926">
        <f>'2 уровень'!P632</f>
        <v>0</v>
      </c>
      <c r="O84" s="926">
        <f>'2 уровень'!Q632</f>
        <v>0</v>
      </c>
      <c r="P84" s="33">
        <f>'2 уровень'!R632</f>
        <v>703867.2159999999</v>
      </c>
      <c r="Q84" s="33">
        <f>'2 уровень'!S632</f>
        <v>703867.2159999999</v>
      </c>
      <c r="R84" s="33">
        <f>'2 уровень'!T632</f>
        <v>703867.2159999999</v>
      </c>
      <c r="S84" s="33">
        <f>'2 уровень'!U632</f>
        <v>703867.2159999999</v>
      </c>
      <c r="T84" s="33">
        <f>'2 уровень'!V632</f>
        <v>703867.2159999999</v>
      </c>
      <c r="U84" s="33">
        <f>'2 уровень'!W632</f>
        <v>703867.2159999999</v>
      </c>
      <c r="V84" s="33">
        <f>'2 уровень'!X632</f>
        <v>702006.25985000003</v>
      </c>
      <c r="W84" s="33">
        <f>'2 уровень'!Y632</f>
        <v>712578.00615000003</v>
      </c>
      <c r="X84" s="33">
        <f>'2 уровень'!Z632</f>
        <v>712578.00615000003</v>
      </c>
      <c r="Y84" s="33">
        <f>'2 уровень'!AA632</f>
        <v>711500.07520000008</v>
      </c>
      <c r="Z84" s="33">
        <f>'2 уровень'!AB632</f>
        <v>711500.07520000008</v>
      </c>
      <c r="AA84" s="33">
        <f>'2 уровень'!AC632</f>
        <v>710548.62219999998</v>
      </c>
      <c r="AB84" s="33">
        <f>'2 уровень'!AD632</f>
        <v>710548.62219999998</v>
      </c>
      <c r="AC84" s="33">
        <f>'2 уровень'!AE632</f>
        <v>710548.62242000003</v>
      </c>
      <c r="AD84" s="33">
        <f>'2 уровень'!AF632</f>
        <v>0</v>
      </c>
      <c r="AE84" s="33">
        <f>'2 уровень'!AG632</f>
        <v>2.2000005083100405E-4</v>
      </c>
      <c r="AF84" s="33">
        <f>'2 уровень'!AH632</f>
        <v>-7560.4017699999968</v>
      </c>
      <c r="AG84" s="925">
        <f>'2 уровень'!AI632</f>
        <v>702988.22065000003</v>
      </c>
      <c r="AH84" s="33">
        <f>AC84/AB84*100</f>
        <v>100.00000003096198</v>
      </c>
      <c r="AI84" s="33">
        <f>AG84/AB84*100</f>
        <v>98.935976889717764</v>
      </c>
      <c r="AJ84" s="43">
        <f>'2 уровень'!AJ632</f>
        <v>30797.707692307697</v>
      </c>
      <c r="AK84" s="43">
        <f>'2 уровень'!AK632</f>
        <v>14674991.289999994</v>
      </c>
      <c r="AL84" s="43">
        <f>'2 уровень'!AL632</f>
        <v>14674.991289999993</v>
      </c>
      <c r="AM84" s="2471"/>
      <c r="AN84" s="2471"/>
      <c r="AO84" s="1869">
        <f t="shared" si="10"/>
        <v>710548622.19999993</v>
      </c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  <c r="GT84" s="905"/>
      <c r="GU84" s="905"/>
      <c r="GV84" s="905"/>
      <c r="GW84" s="905"/>
      <c r="GX84" s="905"/>
      <c r="GY84" s="905"/>
    </row>
    <row r="85" spans="1:207" x14ac:dyDescent="0.25">
      <c r="B85" s="27">
        <v>1</v>
      </c>
      <c r="C85" s="1413" t="s">
        <v>306</v>
      </c>
      <c r="D85" s="43">
        <f>'2 уровень'!F633</f>
        <v>0</v>
      </c>
      <c r="E85" s="43">
        <f>'2 уровень'!G633</f>
        <v>0</v>
      </c>
      <c r="F85" s="43">
        <f>'2 уровень'!H633</f>
        <v>0</v>
      </c>
      <c r="G85" s="912">
        <f>'2 уровень'!I633</f>
        <v>0</v>
      </c>
      <c r="H85" s="924">
        <f>'2 уровень'!J633</f>
        <v>0</v>
      </c>
      <c r="I85" s="924">
        <f>'2 уровень'!K633</f>
        <v>0</v>
      </c>
      <c r="J85" s="926">
        <f>'2 уровень'!L633</f>
        <v>0</v>
      </c>
      <c r="K85" s="926">
        <f>'2 уровень'!M633</f>
        <v>0</v>
      </c>
      <c r="L85" s="926">
        <f>'2 уровень'!N633</f>
        <v>0</v>
      </c>
      <c r="M85" s="926">
        <f>'2 уровень'!O633</f>
        <v>0</v>
      </c>
      <c r="N85" s="926">
        <f>'2 уровень'!P633</f>
        <v>0</v>
      </c>
      <c r="O85" s="926">
        <f>'2 уровень'!Q633</f>
        <v>0</v>
      </c>
      <c r="P85" s="33">
        <f>'2 уровень'!R633</f>
        <v>0</v>
      </c>
      <c r="Q85" s="33">
        <f>'2 уровень'!S633</f>
        <v>0</v>
      </c>
      <c r="R85" s="33">
        <f>'2 уровень'!T633</f>
        <v>0</v>
      </c>
      <c r="S85" s="33">
        <f>'2 уровень'!U633</f>
        <v>0</v>
      </c>
      <c r="T85" s="33">
        <f>'2 уровень'!V633</f>
        <v>0</v>
      </c>
      <c r="U85" s="33">
        <f>'2 уровень'!W633</f>
        <v>0</v>
      </c>
      <c r="V85" s="33">
        <f>'2 уровень'!X633</f>
        <v>0</v>
      </c>
      <c r="W85" s="33">
        <f>'2 уровень'!Y633</f>
        <v>0</v>
      </c>
      <c r="X85" s="33">
        <f>'2 уровень'!Z633</f>
        <v>0</v>
      </c>
      <c r="Y85" s="33">
        <f>'2 уровень'!AA633</f>
        <v>0</v>
      </c>
      <c r="Z85" s="33">
        <f>'2 уровень'!AB633</f>
        <v>0</v>
      </c>
      <c r="AA85" s="33">
        <f>'2 уровень'!AC633</f>
        <v>0</v>
      </c>
      <c r="AB85" s="33">
        <f>'2 уровень'!AD633</f>
        <v>0</v>
      </c>
      <c r="AC85" s="33">
        <f>'2 уровень'!AE633</f>
        <v>0</v>
      </c>
      <c r="AD85" s="33">
        <f>'2 уровень'!AF633</f>
        <v>0</v>
      </c>
      <c r="AE85" s="33">
        <f>'2 уровень'!AG633</f>
        <v>0</v>
      </c>
      <c r="AF85" s="33">
        <f>'2 уровень'!AH633</f>
        <v>0</v>
      </c>
      <c r="AG85" s="925">
        <f>'2 уровень'!AI633</f>
        <v>0</v>
      </c>
      <c r="AH85" s="33"/>
      <c r="AI85" s="33"/>
      <c r="AJ85" s="43">
        <f>'2 уровень'!AJ633</f>
        <v>0</v>
      </c>
      <c r="AK85" s="43">
        <f>'2 уровень'!AK633</f>
        <v>0</v>
      </c>
      <c r="AL85" s="43">
        <f>'2 уровень'!AL633</f>
        <v>0</v>
      </c>
      <c r="AM85" s="2471"/>
      <c r="AN85" s="2471"/>
      <c r="AO85" s="1869">
        <f t="shared" si="10"/>
        <v>0</v>
      </c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  <c r="GT85" s="905"/>
      <c r="GU85" s="905"/>
      <c r="GV85" s="905"/>
      <c r="GW85" s="905"/>
      <c r="GX85" s="905"/>
      <c r="GY85" s="905"/>
    </row>
    <row r="86" spans="1:207" ht="30" x14ac:dyDescent="0.25">
      <c r="B86" s="27">
        <v>1</v>
      </c>
      <c r="C86" s="1416" t="s">
        <v>198</v>
      </c>
      <c r="D86" s="43">
        <f>'2 уровень'!F634</f>
        <v>575437.07407407404</v>
      </c>
      <c r="E86" s="43">
        <f>'2 уровень'!G634</f>
        <v>575437.07407407404</v>
      </c>
      <c r="F86" s="43">
        <f>'2 уровень'!H634</f>
        <v>575179.26176026277</v>
      </c>
      <c r="G86" s="912">
        <f>'2 уровень'!I634</f>
        <v>99.955197131810436</v>
      </c>
      <c r="H86" s="924">
        <f>'2 уровень'!J634</f>
        <v>0</v>
      </c>
      <c r="I86" s="924">
        <f>'2 уровень'!K634</f>
        <v>0</v>
      </c>
      <c r="J86" s="926">
        <f>'2 уровень'!L634</f>
        <v>0</v>
      </c>
      <c r="K86" s="926">
        <f>'2 уровень'!M634</f>
        <v>0</v>
      </c>
      <c r="L86" s="926">
        <f>'2 уровень'!N634</f>
        <v>0</v>
      </c>
      <c r="M86" s="926">
        <f>'2 уровень'!O634</f>
        <v>0</v>
      </c>
      <c r="N86" s="926">
        <f>'2 уровень'!P634</f>
        <v>0</v>
      </c>
      <c r="O86" s="926">
        <f>'2 уровень'!Q634</f>
        <v>0</v>
      </c>
      <c r="P86" s="33">
        <f>'2 уровень'!R634</f>
        <v>0</v>
      </c>
      <c r="Q86" s="33">
        <f>'2 уровень'!S634</f>
        <v>0</v>
      </c>
      <c r="R86" s="33">
        <f>'2 уровень'!T634</f>
        <v>0</v>
      </c>
      <c r="S86" s="33">
        <f>'2 уровень'!U634</f>
        <v>0</v>
      </c>
      <c r="T86" s="33">
        <f>'2 уровень'!V634</f>
        <v>0</v>
      </c>
      <c r="U86" s="33">
        <f>'2 уровень'!W634</f>
        <v>0</v>
      </c>
      <c r="V86" s="33">
        <f>'2 уровень'!X634</f>
        <v>0</v>
      </c>
      <c r="W86" s="33">
        <f>'2 уровень'!Y634</f>
        <v>0</v>
      </c>
      <c r="X86" s="33">
        <f>'2 уровень'!Z634</f>
        <v>0</v>
      </c>
      <c r="Y86" s="33">
        <f>'2 уровень'!AA634</f>
        <v>0</v>
      </c>
      <c r="Z86" s="33">
        <f>'2 уровень'!AB634</f>
        <v>0</v>
      </c>
      <c r="AA86" s="33">
        <f>'2 уровень'!AC634</f>
        <v>0</v>
      </c>
      <c r="AB86" s="33">
        <f>'2 уровень'!AD634</f>
        <v>0</v>
      </c>
      <c r="AC86" s="33">
        <f>'2 уровень'!AE634</f>
        <v>0</v>
      </c>
      <c r="AD86" s="33">
        <f>'2 уровень'!AF634</f>
        <v>0</v>
      </c>
      <c r="AE86" s="33">
        <f>'2 уровень'!AG634</f>
        <v>0</v>
      </c>
      <c r="AF86" s="33">
        <f>'2 уровень'!AH634</f>
        <v>0</v>
      </c>
      <c r="AG86" s="925">
        <f>'2 уровень'!AI634</f>
        <v>0</v>
      </c>
      <c r="AH86" s="33"/>
      <c r="AI86" s="33"/>
      <c r="AJ86" s="43">
        <f>'2 уровень'!AJ634</f>
        <v>4171.9074814814812</v>
      </c>
      <c r="AK86" s="43">
        <f>'2 уровень'!AK634</f>
        <v>2533938.0300000026</v>
      </c>
      <c r="AL86" s="43">
        <f>'2 уровень'!AL634</f>
        <v>2533.9380300000025</v>
      </c>
      <c r="AM86" s="2471"/>
      <c r="AN86" s="2471"/>
      <c r="AO86" s="1869">
        <f t="shared" si="10"/>
        <v>0</v>
      </c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  <c r="GT86" s="905"/>
      <c r="GU86" s="905"/>
      <c r="GV86" s="905"/>
      <c r="GW86" s="905"/>
      <c r="GX86" s="905"/>
      <c r="GY86" s="905"/>
    </row>
    <row r="87" spans="1:207" x14ac:dyDescent="0.25">
      <c r="B87" s="27">
        <v>1</v>
      </c>
      <c r="C87" s="1416" t="s">
        <v>383</v>
      </c>
      <c r="D87" s="43">
        <f>'2 уровень'!F635</f>
        <v>33545</v>
      </c>
      <c r="E87" s="43">
        <f>'2 уровень'!G635</f>
        <v>33545</v>
      </c>
      <c r="F87" s="43">
        <f>'2 уровень'!H635</f>
        <v>45722.9</v>
      </c>
      <c r="G87" s="912">
        <f>'2 уровень'!I635</f>
        <v>136.30317483976748</v>
      </c>
      <c r="H87" s="924">
        <f>'2 уровень'!J635</f>
        <v>0</v>
      </c>
      <c r="I87" s="924">
        <f>'2 уровень'!K635</f>
        <v>0</v>
      </c>
      <c r="J87" s="926">
        <f>'2 уровень'!L635</f>
        <v>0</v>
      </c>
      <c r="K87" s="926">
        <f>'2 уровень'!M635</f>
        <v>0</v>
      </c>
      <c r="L87" s="926">
        <f>'2 уровень'!N635</f>
        <v>0</v>
      </c>
      <c r="M87" s="926">
        <f>'2 уровень'!O635</f>
        <v>0</v>
      </c>
      <c r="N87" s="926">
        <f>'2 уровень'!P635</f>
        <v>0</v>
      </c>
      <c r="O87" s="926">
        <f>'2 уровень'!Q635</f>
        <v>0</v>
      </c>
      <c r="P87" s="33">
        <f>'2 уровень'!R635</f>
        <v>0</v>
      </c>
      <c r="Q87" s="33">
        <f>'2 уровень'!S635</f>
        <v>0</v>
      </c>
      <c r="R87" s="33">
        <f>'2 уровень'!T635</f>
        <v>0</v>
      </c>
      <c r="S87" s="33">
        <f>'2 уровень'!U635</f>
        <v>0</v>
      </c>
      <c r="T87" s="33">
        <f>'2 уровень'!V635</f>
        <v>0</v>
      </c>
      <c r="U87" s="33">
        <f>'2 уровень'!W635</f>
        <v>0</v>
      </c>
      <c r="V87" s="33">
        <f>'2 уровень'!X635</f>
        <v>0</v>
      </c>
      <c r="W87" s="33">
        <f>'2 уровень'!Y635</f>
        <v>0</v>
      </c>
      <c r="X87" s="33">
        <f>'2 уровень'!Z635</f>
        <v>0</v>
      </c>
      <c r="Y87" s="33">
        <f>'2 уровень'!AA635</f>
        <v>0</v>
      </c>
      <c r="Z87" s="33">
        <f>'2 уровень'!AB635</f>
        <v>0</v>
      </c>
      <c r="AA87" s="33">
        <f>'2 уровень'!AC635</f>
        <v>0</v>
      </c>
      <c r="AB87" s="33">
        <f>'2 уровень'!AD635</f>
        <v>0</v>
      </c>
      <c r="AC87" s="33">
        <f>'2 уровень'!AE635</f>
        <v>0</v>
      </c>
      <c r="AD87" s="33">
        <f>'2 уровень'!AF635</f>
        <v>0</v>
      </c>
      <c r="AE87" s="33">
        <f>'2 уровень'!AG635</f>
        <v>0</v>
      </c>
      <c r="AF87" s="33">
        <f>'2 уровень'!AH635</f>
        <v>0</v>
      </c>
      <c r="AG87" s="925">
        <f>'2 уровень'!AI635</f>
        <v>0</v>
      </c>
      <c r="AH87" s="33"/>
      <c r="AI87" s="33"/>
      <c r="AJ87" s="43">
        <f>'2 уровень'!AJ635</f>
        <v>85</v>
      </c>
      <c r="AK87" s="43">
        <f>'2 уровень'!AK635</f>
        <v>19333.419999999998</v>
      </c>
      <c r="AL87" s="43">
        <f>'2 уровень'!AL635</f>
        <v>19.333419999999997</v>
      </c>
      <c r="AM87" s="2471"/>
      <c r="AN87" s="2471"/>
      <c r="AO87" s="1869">
        <f t="shared" si="10"/>
        <v>0</v>
      </c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  <c r="GT87" s="905"/>
      <c r="GU87" s="905"/>
      <c r="GV87" s="905"/>
      <c r="GW87" s="905"/>
      <c r="GX87" s="905"/>
      <c r="GY87" s="905"/>
    </row>
    <row r="88" spans="1:207" ht="30" x14ac:dyDescent="0.25">
      <c r="B88" s="27">
        <v>1</v>
      </c>
      <c r="C88" s="1416" t="s">
        <v>302</v>
      </c>
      <c r="D88" s="43">
        <f>'2 уровень'!F636</f>
        <v>16000</v>
      </c>
      <c r="E88" s="43">
        <f>'2 уровень'!G636</f>
        <v>16000</v>
      </c>
      <c r="F88" s="43">
        <f>'2 уровень'!H636</f>
        <v>14247</v>
      </c>
      <c r="G88" s="912">
        <f>'2 уровень'!I636</f>
        <v>89.043750000000003</v>
      </c>
      <c r="H88" s="924">
        <f>'2 уровень'!J636</f>
        <v>0</v>
      </c>
      <c r="I88" s="924">
        <f>'2 уровень'!K636</f>
        <v>0</v>
      </c>
      <c r="J88" s="926">
        <f>'2 уровень'!L636</f>
        <v>0</v>
      </c>
      <c r="K88" s="926">
        <f>'2 уровень'!M636</f>
        <v>0</v>
      </c>
      <c r="L88" s="926">
        <f>'2 уровень'!N636</f>
        <v>0</v>
      </c>
      <c r="M88" s="926">
        <f>'2 уровень'!O636</f>
        <v>0</v>
      </c>
      <c r="N88" s="926">
        <f>'2 уровень'!P636</f>
        <v>0</v>
      </c>
      <c r="O88" s="926">
        <f>'2 уровень'!Q636</f>
        <v>0</v>
      </c>
      <c r="P88" s="33">
        <f>'2 уровень'!R636</f>
        <v>0</v>
      </c>
      <c r="Q88" s="33">
        <f>'2 уровень'!S636</f>
        <v>0</v>
      </c>
      <c r="R88" s="33">
        <f>'2 уровень'!T636</f>
        <v>0</v>
      </c>
      <c r="S88" s="33">
        <f>'2 уровень'!U636</f>
        <v>0</v>
      </c>
      <c r="T88" s="33">
        <f>'2 уровень'!V636</f>
        <v>0</v>
      </c>
      <c r="U88" s="33">
        <f>'2 уровень'!W636</f>
        <v>0</v>
      </c>
      <c r="V88" s="33">
        <f>'2 уровень'!X636</f>
        <v>0</v>
      </c>
      <c r="W88" s="33">
        <f>'2 уровень'!Y636</f>
        <v>0</v>
      </c>
      <c r="X88" s="33">
        <f>'2 уровень'!Z636</f>
        <v>0</v>
      </c>
      <c r="Y88" s="33">
        <f>'2 уровень'!AA636</f>
        <v>0</v>
      </c>
      <c r="Z88" s="33">
        <f>'2 уровень'!AB636</f>
        <v>0</v>
      </c>
      <c r="AA88" s="33">
        <f>'2 уровень'!AC636</f>
        <v>0</v>
      </c>
      <c r="AB88" s="33">
        <f>'2 уровень'!AD636</f>
        <v>0</v>
      </c>
      <c r="AC88" s="33">
        <f>'2 уровень'!AE636</f>
        <v>0</v>
      </c>
      <c r="AD88" s="33">
        <f>'2 уровень'!AF636</f>
        <v>0</v>
      </c>
      <c r="AE88" s="33">
        <f>'2 уровень'!AG636</f>
        <v>0</v>
      </c>
      <c r="AF88" s="33">
        <f>'2 уровень'!AH636</f>
        <v>0</v>
      </c>
      <c r="AG88" s="925">
        <f>'2 уровень'!AI636</f>
        <v>0</v>
      </c>
      <c r="AH88" s="33"/>
      <c r="AI88" s="33"/>
      <c r="AJ88" s="43">
        <f>'2 уровень'!AJ636</f>
        <v>0</v>
      </c>
      <c r="AK88" s="43">
        <f>'2 уровень'!AK636</f>
        <v>0</v>
      </c>
      <c r="AL88" s="43">
        <f>'2 уровень'!AL636</f>
        <v>0</v>
      </c>
      <c r="AM88" s="2471"/>
      <c r="AN88" s="2471"/>
      <c r="AO88" s="1869">
        <f t="shared" si="10"/>
        <v>0</v>
      </c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  <c r="GT88" s="905"/>
      <c r="GU88" s="905"/>
      <c r="GV88" s="905"/>
      <c r="GW88" s="905"/>
      <c r="GX88" s="905"/>
      <c r="GY88" s="905"/>
    </row>
    <row r="89" spans="1:207" ht="45" x14ac:dyDescent="0.25">
      <c r="B89" s="27">
        <v>1</v>
      </c>
      <c r="C89" s="1416" t="s">
        <v>307</v>
      </c>
      <c r="D89" s="43">
        <f>'2 уровень'!F637</f>
        <v>70383</v>
      </c>
      <c r="E89" s="43">
        <f>'2 уровень'!G637</f>
        <v>70383</v>
      </c>
      <c r="F89" s="43">
        <f>'2 уровень'!H637</f>
        <v>68205.876984126982</v>
      </c>
      <c r="G89" s="912">
        <f>'2 уровень'!I637</f>
        <v>96.90674876621766</v>
      </c>
      <c r="H89" s="924">
        <f>'2 уровень'!J637</f>
        <v>0</v>
      </c>
      <c r="I89" s="924">
        <f>'2 уровень'!K637</f>
        <v>0</v>
      </c>
      <c r="J89" s="926">
        <f>'2 уровень'!L637</f>
        <v>0</v>
      </c>
      <c r="K89" s="926">
        <f>'2 уровень'!M637</f>
        <v>0</v>
      </c>
      <c r="L89" s="926">
        <f>'2 уровень'!N637</f>
        <v>0</v>
      </c>
      <c r="M89" s="926">
        <f>'2 уровень'!O637</f>
        <v>0</v>
      </c>
      <c r="N89" s="926">
        <f>'2 уровень'!P637</f>
        <v>0</v>
      </c>
      <c r="O89" s="926">
        <f>'2 уровень'!Q637</f>
        <v>0</v>
      </c>
      <c r="P89" s="33">
        <f>'2 уровень'!R637</f>
        <v>0</v>
      </c>
      <c r="Q89" s="33">
        <f>'2 уровень'!S637</f>
        <v>0</v>
      </c>
      <c r="R89" s="33">
        <f>'2 уровень'!T637</f>
        <v>0</v>
      </c>
      <c r="S89" s="33">
        <f>'2 уровень'!U637</f>
        <v>0</v>
      </c>
      <c r="T89" s="33">
        <f>'2 уровень'!V637</f>
        <v>0</v>
      </c>
      <c r="U89" s="33">
        <f>'2 уровень'!W637</f>
        <v>0</v>
      </c>
      <c r="V89" s="33">
        <f>'2 уровень'!X637</f>
        <v>0</v>
      </c>
      <c r="W89" s="33">
        <f>'2 уровень'!Y637</f>
        <v>0</v>
      </c>
      <c r="X89" s="33">
        <f>'2 уровень'!Z637</f>
        <v>0</v>
      </c>
      <c r="Y89" s="33">
        <f>'2 уровень'!AA637</f>
        <v>0</v>
      </c>
      <c r="Z89" s="33">
        <f>'2 уровень'!AB637</f>
        <v>0</v>
      </c>
      <c r="AA89" s="33">
        <f>'2 уровень'!AC637</f>
        <v>0</v>
      </c>
      <c r="AB89" s="33">
        <f>'2 уровень'!AD637</f>
        <v>0</v>
      </c>
      <c r="AC89" s="33">
        <f>'2 уровень'!AE637</f>
        <v>0</v>
      </c>
      <c r="AD89" s="33">
        <f>'2 уровень'!AF637</f>
        <v>0</v>
      </c>
      <c r="AE89" s="33">
        <f>'2 уровень'!AG637</f>
        <v>0</v>
      </c>
      <c r="AF89" s="33">
        <f>'2 уровень'!AH637</f>
        <v>0</v>
      </c>
      <c r="AG89" s="925">
        <f>'2 уровень'!AI637</f>
        <v>0</v>
      </c>
      <c r="AH89" s="33"/>
      <c r="AI89" s="33"/>
      <c r="AJ89" s="43">
        <f>'2 уровень'!AJ637</f>
        <v>129</v>
      </c>
      <c r="AK89" s="43">
        <f>'2 уровень'!AK637</f>
        <v>168156.68999999994</v>
      </c>
      <c r="AL89" s="43">
        <f>'2 уровень'!AL637</f>
        <v>168.15668999999994</v>
      </c>
      <c r="AM89" s="2471"/>
      <c r="AN89" s="2471"/>
      <c r="AO89" s="1869">
        <f t="shared" si="10"/>
        <v>0</v>
      </c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  <c r="GT89" s="905"/>
      <c r="GU89" s="905"/>
      <c r="GV89" s="905"/>
      <c r="GW89" s="905"/>
      <c r="GX89" s="905"/>
      <c r="GY89" s="905"/>
    </row>
    <row r="90" spans="1:207" ht="30" x14ac:dyDescent="0.25">
      <c r="A90" s="27">
        <v>1</v>
      </c>
      <c r="B90" s="27">
        <v>1</v>
      </c>
      <c r="C90" s="1416" t="s">
        <v>308</v>
      </c>
      <c r="D90" s="43">
        <f>'2 уровень'!F638</f>
        <v>48030</v>
      </c>
      <c r="E90" s="43">
        <f>'2 уровень'!G638</f>
        <v>48030</v>
      </c>
      <c r="F90" s="43">
        <f>'2 уровень'!H638</f>
        <v>46375</v>
      </c>
      <c r="G90" s="912">
        <f>'2 уровень'!I638</f>
        <v>96.554236935248809</v>
      </c>
      <c r="H90" s="924"/>
      <c r="I90" s="924">
        <f>'2 уровень'!K638</f>
        <v>0</v>
      </c>
      <c r="J90" s="926">
        <f>'2 уровень'!L638</f>
        <v>0</v>
      </c>
      <c r="K90" s="926">
        <f>'2 уровень'!M638</f>
        <v>0</v>
      </c>
      <c r="L90" s="926">
        <f>'2 уровень'!N638</f>
        <v>0</v>
      </c>
      <c r="M90" s="926">
        <f>'2 уровень'!O638</f>
        <v>0</v>
      </c>
      <c r="N90" s="926">
        <f>'2 уровень'!P638</f>
        <v>0</v>
      </c>
      <c r="O90" s="926">
        <f>'2 уровень'!Q638</f>
        <v>0</v>
      </c>
      <c r="P90" s="33">
        <f>'2 уровень'!R638</f>
        <v>0</v>
      </c>
      <c r="Q90" s="33">
        <f>'2 уровень'!S638</f>
        <v>0</v>
      </c>
      <c r="R90" s="33">
        <f>'2 уровень'!T638</f>
        <v>0</v>
      </c>
      <c r="S90" s="33">
        <f>'2 уровень'!U638</f>
        <v>0</v>
      </c>
      <c r="T90" s="33">
        <f>'2 уровень'!V638</f>
        <v>0</v>
      </c>
      <c r="U90" s="33">
        <f>'2 уровень'!W638</f>
        <v>0</v>
      </c>
      <c r="V90" s="33">
        <f>'2 уровень'!X638</f>
        <v>0</v>
      </c>
      <c r="W90" s="33">
        <f>'2 уровень'!Y638</f>
        <v>0</v>
      </c>
      <c r="X90" s="33">
        <f>'2 уровень'!Z638</f>
        <v>0</v>
      </c>
      <c r="Y90" s="33">
        <f>'2 уровень'!AA638</f>
        <v>0</v>
      </c>
      <c r="Z90" s="33">
        <f>'2 уровень'!AB638</f>
        <v>0</v>
      </c>
      <c r="AA90" s="33">
        <f>'2 уровень'!AC638</f>
        <v>0</v>
      </c>
      <c r="AB90" s="33">
        <f>'2 уровень'!AD638</f>
        <v>0</v>
      </c>
      <c r="AC90" s="33">
        <f>'2 уровень'!AE638</f>
        <v>0</v>
      </c>
      <c r="AD90" s="33">
        <f>'2 уровень'!AF638</f>
        <v>0</v>
      </c>
      <c r="AE90" s="33">
        <f>'2 уровень'!AG638</f>
        <v>0</v>
      </c>
      <c r="AF90" s="33">
        <f>'2 уровень'!AH638</f>
        <v>0</v>
      </c>
      <c r="AG90" s="925">
        <f>'2 уровень'!AI638</f>
        <v>0</v>
      </c>
      <c r="AH90" s="33"/>
      <c r="AI90" s="33"/>
      <c r="AJ90" s="43">
        <f>'2 уровень'!AJ638</f>
        <v>116</v>
      </c>
      <c r="AK90" s="43">
        <f>'2 уровень'!AK638</f>
        <v>145311.61999999994</v>
      </c>
      <c r="AL90" s="43">
        <f>'2 уровень'!AL638</f>
        <v>145.31161999999995</v>
      </c>
      <c r="AM90" s="2471"/>
      <c r="AN90" s="2471"/>
      <c r="AO90" s="1869">
        <f t="shared" si="10"/>
        <v>0</v>
      </c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  <c r="GT90" s="905"/>
      <c r="GU90" s="905"/>
      <c r="GV90" s="905"/>
      <c r="GW90" s="905"/>
      <c r="GX90" s="905"/>
      <c r="GY90" s="905"/>
    </row>
    <row r="91" spans="1:207" ht="30" x14ac:dyDescent="0.25">
      <c r="A91" s="27">
        <v>1</v>
      </c>
      <c r="B91" s="27">
        <v>1</v>
      </c>
      <c r="C91" s="1416" t="s">
        <v>309</v>
      </c>
      <c r="D91" s="43">
        <f>'2 уровень'!F639</f>
        <v>14336</v>
      </c>
      <c r="E91" s="43">
        <f>'2 уровень'!G639</f>
        <v>14336</v>
      </c>
      <c r="F91" s="43">
        <f>'2 уровень'!H639</f>
        <v>13724</v>
      </c>
      <c r="G91" s="912">
        <f>'2 уровень'!I639</f>
        <v>95.731026785714292</v>
      </c>
      <c r="H91" s="924">
        <f>'2 уровень'!J639</f>
        <v>0</v>
      </c>
      <c r="I91" s="924">
        <f>'2 уровень'!K639</f>
        <v>0</v>
      </c>
      <c r="J91" s="926">
        <f>'2 уровень'!L639</f>
        <v>0</v>
      </c>
      <c r="K91" s="926">
        <f>'2 уровень'!M639</f>
        <v>0</v>
      </c>
      <c r="L91" s="926">
        <f>'2 уровень'!N639</f>
        <v>0</v>
      </c>
      <c r="M91" s="926">
        <f>'2 уровень'!O639</f>
        <v>0</v>
      </c>
      <c r="N91" s="926">
        <f>'2 уровень'!P639</f>
        <v>0</v>
      </c>
      <c r="O91" s="926">
        <f>'2 уровень'!Q639</f>
        <v>0</v>
      </c>
      <c r="P91" s="33">
        <f>'2 уровень'!R639</f>
        <v>0</v>
      </c>
      <c r="Q91" s="33">
        <f>'2 уровень'!S639</f>
        <v>0</v>
      </c>
      <c r="R91" s="33">
        <f>'2 уровень'!T639</f>
        <v>0</v>
      </c>
      <c r="S91" s="33">
        <f>'2 уровень'!U639</f>
        <v>0</v>
      </c>
      <c r="T91" s="33">
        <f>'2 уровень'!V639</f>
        <v>0</v>
      </c>
      <c r="U91" s="33">
        <f>'2 уровень'!W639</f>
        <v>0</v>
      </c>
      <c r="V91" s="33">
        <f>'2 уровень'!X639</f>
        <v>0</v>
      </c>
      <c r="W91" s="33">
        <f>'2 уровень'!Y639</f>
        <v>0</v>
      </c>
      <c r="X91" s="33">
        <f>'2 уровень'!Z639</f>
        <v>0</v>
      </c>
      <c r="Y91" s="33">
        <f>'2 уровень'!AA639</f>
        <v>0</v>
      </c>
      <c r="Z91" s="33">
        <f>'2 уровень'!AB639</f>
        <v>0</v>
      </c>
      <c r="AA91" s="33">
        <f>'2 уровень'!AC639</f>
        <v>0</v>
      </c>
      <c r="AB91" s="33">
        <f>'2 уровень'!AD639</f>
        <v>0</v>
      </c>
      <c r="AC91" s="33">
        <f>'2 уровень'!AE639</f>
        <v>0</v>
      </c>
      <c r="AD91" s="33">
        <f>'2 уровень'!AF639</f>
        <v>0</v>
      </c>
      <c r="AE91" s="33">
        <f>'2 уровень'!AG639</f>
        <v>0</v>
      </c>
      <c r="AF91" s="33">
        <f>'2 уровень'!AH639</f>
        <v>0</v>
      </c>
      <c r="AG91" s="925">
        <f>'2 уровень'!AI639</f>
        <v>0</v>
      </c>
      <c r="AH91" s="33"/>
      <c r="AI91" s="33"/>
      <c r="AJ91" s="43">
        <f>'2 уровень'!AJ639</f>
        <v>13</v>
      </c>
      <c r="AK91" s="43">
        <f>'2 уровень'!AK639</f>
        <v>22845.07</v>
      </c>
      <c r="AL91" s="43">
        <f>'2 уровень'!AL639</f>
        <v>22.84507</v>
      </c>
      <c r="AM91" s="2471"/>
      <c r="AN91" s="2471"/>
      <c r="AO91" s="1869">
        <f t="shared" si="10"/>
        <v>0</v>
      </c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  <c r="GT91" s="905"/>
      <c r="GU91" s="905"/>
      <c r="GV91" s="905"/>
      <c r="GW91" s="905"/>
      <c r="GX91" s="905"/>
      <c r="GY91" s="905"/>
    </row>
    <row r="92" spans="1:207" ht="45" x14ac:dyDescent="0.25">
      <c r="A92" s="27">
        <v>1</v>
      </c>
      <c r="B92" s="27">
        <v>1</v>
      </c>
      <c r="C92" s="1416" t="s">
        <v>353</v>
      </c>
      <c r="D92" s="43">
        <f>'2 уровень'!F640</f>
        <v>1261</v>
      </c>
      <c r="E92" s="43">
        <f>'2 уровень'!G640</f>
        <v>1261</v>
      </c>
      <c r="F92" s="43">
        <f>'2 уровень'!H640</f>
        <v>1577</v>
      </c>
      <c r="G92" s="912">
        <f>'2 уровень'!I640</f>
        <v>125.05947660586835</v>
      </c>
      <c r="H92" s="924">
        <f>'2 уровень'!J640</f>
        <v>0</v>
      </c>
      <c r="I92" s="924">
        <f>'2 уровень'!K640</f>
        <v>0</v>
      </c>
      <c r="J92" s="926">
        <f>'2 уровень'!L640</f>
        <v>0</v>
      </c>
      <c r="K92" s="926">
        <f>'2 уровень'!M640</f>
        <v>0</v>
      </c>
      <c r="L92" s="926">
        <f>'2 уровень'!N640</f>
        <v>0</v>
      </c>
      <c r="M92" s="926">
        <f>'2 уровень'!O640</f>
        <v>0</v>
      </c>
      <c r="N92" s="926">
        <f>'2 уровень'!P640</f>
        <v>0</v>
      </c>
      <c r="O92" s="926">
        <f>'2 уровень'!Q640</f>
        <v>0</v>
      </c>
      <c r="P92" s="33">
        <f>'2 уровень'!R640</f>
        <v>0</v>
      </c>
      <c r="Q92" s="33">
        <f>'2 уровень'!S640</f>
        <v>0</v>
      </c>
      <c r="R92" s="33">
        <f>'2 уровень'!T640</f>
        <v>0</v>
      </c>
      <c r="S92" s="33">
        <f>'2 уровень'!U640</f>
        <v>0</v>
      </c>
      <c r="T92" s="33">
        <f>'2 уровень'!V640</f>
        <v>0</v>
      </c>
      <c r="U92" s="33">
        <f>'2 уровень'!W640</f>
        <v>0</v>
      </c>
      <c r="V92" s="33">
        <f>'2 уровень'!X640</f>
        <v>0</v>
      </c>
      <c r="W92" s="33">
        <f>'2 уровень'!Y640</f>
        <v>0</v>
      </c>
      <c r="X92" s="33">
        <f>'2 уровень'!Z640</f>
        <v>0</v>
      </c>
      <c r="Y92" s="33">
        <f>'2 уровень'!AA640</f>
        <v>0</v>
      </c>
      <c r="Z92" s="33">
        <f>'2 уровень'!AB640</f>
        <v>0</v>
      </c>
      <c r="AA92" s="33">
        <f>'2 уровень'!AC640</f>
        <v>0</v>
      </c>
      <c r="AB92" s="33">
        <f>'2 уровень'!AD640</f>
        <v>0</v>
      </c>
      <c r="AC92" s="33">
        <f>'2 уровень'!AE640</f>
        <v>0</v>
      </c>
      <c r="AD92" s="33">
        <f>'2 уровень'!AF640</f>
        <v>0</v>
      </c>
      <c r="AE92" s="33">
        <f>'2 уровень'!AG640</f>
        <v>0</v>
      </c>
      <c r="AF92" s="33">
        <f>'2 уровень'!AH640</f>
        <v>0</v>
      </c>
      <c r="AG92" s="925">
        <f>'2 уровень'!AI640</f>
        <v>0</v>
      </c>
      <c r="AH92" s="33"/>
      <c r="AI92" s="33"/>
      <c r="AJ92" s="43">
        <f>'2 уровень'!AJ640</f>
        <v>0</v>
      </c>
      <c r="AK92" s="43">
        <f>'2 уровень'!AK640</f>
        <v>0</v>
      </c>
      <c r="AL92" s="43">
        <f>'2 уровень'!AL640</f>
        <v>0</v>
      </c>
      <c r="AM92" s="2471"/>
      <c r="AN92" s="2471"/>
      <c r="AO92" s="1869">
        <f t="shared" si="10"/>
        <v>0</v>
      </c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  <c r="GT92" s="905"/>
      <c r="GU92" s="905"/>
      <c r="GV92" s="905"/>
      <c r="GW92" s="905"/>
      <c r="GX92" s="905"/>
      <c r="GY92" s="905"/>
    </row>
    <row r="93" spans="1:207" ht="30" x14ac:dyDescent="0.25">
      <c r="A93" s="27">
        <v>1</v>
      </c>
      <c r="B93" s="27">
        <v>1</v>
      </c>
      <c r="C93" s="1416" t="s">
        <v>354</v>
      </c>
      <c r="D93" s="43">
        <f>'2 уровень'!F641</f>
        <v>6756</v>
      </c>
      <c r="E93" s="43">
        <f>'2 уровень'!G641</f>
        <v>6756</v>
      </c>
      <c r="F93" s="43">
        <f>'2 уровень'!H641</f>
        <v>6529.8769841269841</v>
      </c>
      <c r="G93" s="912">
        <f>'2 уровень'!I641</f>
        <v>96.653004501583538</v>
      </c>
      <c r="H93" s="924">
        <f>'2 уровень'!J641</f>
        <v>0</v>
      </c>
      <c r="I93" s="924">
        <f>'2 уровень'!K641</f>
        <v>0</v>
      </c>
      <c r="J93" s="926">
        <f>'2 уровень'!L641</f>
        <v>0</v>
      </c>
      <c r="K93" s="926">
        <f>'2 уровень'!M641</f>
        <v>0</v>
      </c>
      <c r="L93" s="926">
        <f>'2 уровень'!N641</f>
        <v>0</v>
      </c>
      <c r="M93" s="926">
        <f>'2 уровень'!O641</f>
        <v>0</v>
      </c>
      <c r="N93" s="926">
        <f>'2 уровень'!P641</f>
        <v>0</v>
      </c>
      <c r="O93" s="926">
        <f>'2 уровень'!Q641</f>
        <v>0</v>
      </c>
      <c r="P93" s="33">
        <f>'2 уровень'!R641</f>
        <v>0</v>
      </c>
      <c r="Q93" s="33">
        <f>'2 уровень'!S641</f>
        <v>0</v>
      </c>
      <c r="R93" s="33">
        <f>'2 уровень'!T641</f>
        <v>0</v>
      </c>
      <c r="S93" s="33">
        <f>'2 уровень'!U641</f>
        <v>0</v>
      </c>
      <c r="T93" s="33">
        <f>'2 уровень'!V641</f>
        <v>0</v>
      </c>
      <c r="U93" s="33">
        <f>'2 уровень'!W641</f>
        <v>0</v>
      </c>
      <c r="V93" s="33">
        <f>'2 уровень'!X641</f>
        <v>0</v>
      </c>
      <c r="W93" s="33">
        <f>'2 уровень'!Y641</f>
        <v>0</v>
      </c>
      <c r="X93" s="33">
        <f>'2 уровень'!Z641</f>
        <v>0</v>
      </c>
      <c r="Y93" s="33">
        <f>'2 уровень'!AA641</f>
        <v>0</v>
      </c>
      <c r="Z93" s="33">
        <f>'2 уровень'!AB641</f>
        <v>0</v>
      </c>
      <c r="AA93" s="33">
        <f>'2 уровень'!AC641</f>
        <v>0</v>
      </c>
      <c r="AB93" s="33">
        <f>'2 уровень'!AD641</f>
        <v>0</v>
      </c>
      <c r="AC93" s="33">
        <f>'2 уровень'!AE641</f>
        <v>0</v>
      </c>
      <c r="AD93" s="33">
        <f>'2 уровень'!AF641</f>
        <v>0</v>
      </c>
      <c r="AE93" s="33">
        <f>'2 уровень'!AG641</f>
        <v>0</v>
      </c>
      <c r="AF93" s="33">
        <f>'2 уровень'!AH641</f>
        <v>0</v>
      </c>
      <c r="AG93" s="925">
        <f>'2 уровень'!AI641</f>
        <v>0</v>
      </c>
      <c r="AH93" s="33"/>
      <c r="AI93" s="33"/>
      <c r="AJ93" s="43">
        <f>'2 уровень'!AJ641</f>
        <v>0</v>
      </c>
      <c r="AK93" s="43">
        <f>'2 уровень'!AK641</f>
        <v>0</v>
      </c>
      <c r="AL93" s="43">
        <f>'2 уровень'!AL641</f>
        <v>0</v>
      </c>
      <c r="AM93" s="2471"/>
      <c r="AN93" s="2471"/>
      <c r="AO93" s="1869">
        <f t="shared" si="10"/>
        <v>0</v>
      </c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  <c r="GT93" s="905"/>
      <c r="GU93" s="905"/>
      <c r="GV93" s="905"/>
      <c r="GW93" s="905"/>
      <c r="GX93" s="905"/>
      <c r="GY93" s="905"/>
    </row>
    <row r="94" spans="1:207" ht="45" x14ac:dyDescent="0.25">
      <c r="A94" s="27">
        <v>1</v>
      </c>
      <c r="B94" s="27">
        <v>1</v>
      </c>
      <c r="C94" s="1416" t="s">
        <v>310</v>
      </c>
      <c r="D94" s="43">
        <f>'2 уровень'!F642</f>
        <v>234570</v>
      </c>
      <c r="E94" s="43">
        <f>'2 уровень'!G642</f>
        <v>234570</v>
      </c>
      <c r="F94" s="43">
        <f>'2 уровень'!H642</f>
        <v>244595.97736872835</v>
      </c>
      <c r="G94" s="912">
        <f>'2 уровень'!I642</f>
        <v>104.27419421440437</v>
      </c>
      <c r="H94" s="924">
        <f>'2 уровень'!J642</f>
        <v>0</v>
      </c>
      <c r="I94" s="924">
        <f>'2 уровень'!K642</f>
        <v>0</v>
      </c>
      <c r="J94" s="926">
        <f>'2 уровень'!L642</f>
        <v>0</v>
      </c>
      <c r="K94" s="926">
        <f>'2 уровень'!M642</f>
        <v>0</v>
      </c>
      <c r="L94" s="926">
        <f>'2 уровень'!N642</f>
        <v>0</v>
      </c>
      <c r="M94" s="926">
        <f>'2 уровень'!O642</f>
        <v>0</v>
      </c>
      <c r="N94" s="926">
        <f>'2 уровень'!P642</f>
        <v>0</v>
      </c>
      <c r="O94" s="926">
        <f>'2 уровень'!Q642</f>
        <v>0</v>
      </c>
      <c r="P94" s="33">
        <f>'2 уровень'!R642</f>
        <v>0</v>
      </c>
      <c r="Q94" s="33">
        <f>'2 уровень'!S642</f>
        <v>0</v>
      </c>
      <c r="R94" s="33">
        <f>'2 уровень'!T642</f>
        <v>0</v>
      </c>
      <c r="S94" s="33">
        <f>'2 уровень'!U642</f>
        <v>0</v>
      </c>
      <c r="T94" s="33">
        <f>'2 уровень'!V642</f>
        <v>0</v>
      </c>
      <c r="U94" s="33">
        <f>'2 уровень'!W642</f>
        <v>0</v>
      </c>
      <c r="V94" s="33">
        <f>'2 уровень'!X642</f>
        <v>0</v>
      </c>
      <c r="W94" s="33">
        <f>'2 уровень'!Y642</f>
        <v>0</v>
      </c>
      <c r="X94" s="33">
        <f>'2 уровень'!Z642</f>
        <v>0</v>
      </c>
      <c r="Y94" s="33">
        <f>'2 уровень'!AA642</f>
        <v>0</v>
      </c>
      <c r="Z94" s="33">
        <f>'2 уровень'!AB642</f>
        <v>0</v>
      </c>
      <c r="AA94" s="33">
        <f>'2 уровень'!AC642</f>
        <v>0</v>
      </c>
      <c r="AB94" s="33">
        <f>'2 уровень'!AD642</f>
        <v>0</v>
      </c>
      <c r="AC94" s="33">
        <f>'2 уровень'!AE642</f>
        <v>0</v>
      </c>
      <c r="AD94" s="33">
        <f>'2 уровень'!AF642</f>
        <v>0</v>
      </c>
      <c r="AE94" s="33">
        <f>'2 уровень'!AG642</f>
        <v>0</v>
      </c>
      <c r="AF94" s="33">
        <f>'2 уровень'!AH642</f>
        <v>0</v>
      </c>
      <c r="AG94" s="925">
        <f>'2 уровень'!AI642</f>
        <v>0</v>
      </c>
      <c r="AH94" s="33"/>
      <c r="AI94" s="33"/>
      <c r="AJ94" s="43">
        <f>'2 уровень'!AJ642</f>
        <v>3851.4260000000004</v>
      </c>
      <c r="AK94" s="43">
        <f>'2 уровень'!AK642</f>
        <v>2261723.4200000027</v>
      </c>
      <c r="AL94" s="43">
        <f>'2 уровень'!AL642</f>
        <v>2261.7234200000025</v>
      </c>
      <c r="AM94" s="2471"/>
      <c r="AN94" s="2471"/>
      <c r="AO94" s="1869">
        <f t="shared" si="10"/>
        <v>0</v>
      </c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  <c r="GT94" s="905"/>
      <c r="GU94" s="905"/>
      <c r="GV94" s="905"/>
      <c r="GW94" s="905"/>
      <c r="GX94" s="905"/>
      <c r="GY94" s="905"/>
    </row>
    <row r="95" spans="1:207" ht="30" x14ac:dyDescent="0.25">
      <c r="A95" s="27">
        <v>1</v>
      </c>
      <c r="B95" s="27">
        <v>1</v>
      </c>
      <c r="C95" s="1416" t="s">
        <v>311</v>
      </c>
      <c r="D95" s="43">
        <f>'2 уровень'!F643</f>
        <v>11370</v>
      </c>
      <c r="E95" s="43">
        <f>'2 уровень'!G643</f>
        <v>11370</v>
      </c>
      <c r="F95" s="43">
        <f>'2 уровень'!H643</f>
        <v>11325</v>
      </c>
      <c r="G95" s="912">
        <f>'2 уровень'!I643</f>
        <v>99.604221635883903</v>
      </c>
      <c r="H95" s="924">
        <f>'2 уровень'!J643</f>
        <v>0</v>
      </c>
      <c r="I95" s="924">
        <f>'2 уровень'!K643</f>
        <v>0</v>
      </c>
      <c r="J95" s="926">
        <f>'2 уровень'!L643</f>
        <v>0</v>
      </c>
      <c r="K95" s="926">
        <f>'2 уровень'!M643</f>
        <v>0</v>
      </c>
      <c r="L95" s="926">
        <f>'2 уровень'!N643</f>
        <v>0</v>
      </c>
      <c r="M95" s="926">
        <f>'2 уровень'!O643</f>
        <v>0</v>
      </c>
      <c r="N95" s="926">
        <f>'2 уровень'!P643</f>
        <v>0</v>
      </c>
      <c r="O95" s="926">
        <f>'2 уровень'!Q643</f>
        <v>0</v>
      </c>
      <c r="P95" s="33">
        <f>'2 уровень'!R643</f>
        <v>0</v>
      </c>
      <c r="Q95" s="33">
        <f>'2 уровень'!S643</f>
        <v>0</v>
      </c>
      <c r="R95" s="33">
        <f>'2 уровень'!T643</f>
        <v>0</v>
      </c>
      <c r="S95" s="33">
        <f>'2 уровень'!U643</f>
        <v>0</v>
      </c>
      <c r="T95" s="33">
        <f>'2 уровень'!V643</f>
        <v>0</v>
      </c>
      <c r="U95" s="33">
        <f>'2 уровень'!W643</f>
        <v>0</v>
      </c>
      <c r="V95" s="33">
        <f>'2 уровень'!X643</f>
        <v>0</v>
      </c>
      <c r="W95" s="33">
        <f>'2 уровень'!Y643</f>
        <v>0</v>
      </c>
      <c r="X95" s="33">
        <f>'2 уровень'!Z643</f>
        <v>0</v>
      </c>
      <c r="Y95" s="33">
        <f>'2 уровень'!AA643</f>
        <v>0</v>
      </c>
      <c r="Z95" s="33">
        <f>'2 уровень'!AB643</f>
        <v>0</v>
      </c>
      <c r="AA95" s="33">
        <f>'2 уровень'!AC643</f>
        <v>0</v>
      </c>
      <c r="AB95" s="33">
        <f>'2 уровень'!AD643</f>
        <v>0</v>
      </c>
      <c r="AC95" s="33">
        <f>'2 уровень'!AE643</f>
        <v>0</v>
      </c>
      <c r="AD95" s="33">
        <f>'2 уровень'!AF643</f>
        <v>0</v>
      </c>
      <c r="AE95" s="33">
        <f>'2 уровень'!AG643</f>
        <v>0</v>
      </c>
      <c r="AF95" s="33">
        <f>'2 уровень'!AH643</f>
        <v>0</v>
      </c>
      <c r="AG95" s="925">
        <f>'2 уровень'!AI643</f>
        <v>0</v>
      </c>
      <c r="AH95" s="33"/>
      <c r="AI95" s="33"/>
      <c r="AJ95" s="43">
        <f>'2 уровень'!AJ643</f>
        <v>5</v>
      </c>
      <c r="AK95" s="43">
        <f>'2 уровень'!AK643</f>
        <v>10265.490000000002</v>
      </c>
      <c r="AL95" s="43">
        <f>'2 уровень'!AL643</f>
        <v>10.265490000000002</v>
      </c>
      <c r="AM95" s="2471"/>
      <c r="AN95" s="2471"/>
      <c r="AO95" s="1869">
        <f t="shared" si="10"/>
        <v>0</v>
      </c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  <c r="GT95" s="905"/>
      <c r="GU95" s="905"/>
      <c r="GV95" s="905"/>
      <c r="GW95" s="905"/>
      <c r="GX95" s="905"/>
      <c r="GY95" s="905"/>
    </row>
    <row r="96" spans="1:207" ht="60" x14ac:dyDescent="0.25">
      <c r="A96" s="27">
        <v>1</v>
      </c>
      <c r="B96" s="27">
        <v>1</v>
      </c>
      <c r="C96" s="1416" t="s">
        <v>384</v>
      </c>
      <c r="D96" s="43">
        <f>'2 уровень'!F644</f>
        <v>181787</v>
      </c>
      <c r="E96" s="43">
        <f>'2 уровень'!G644</f>
        <v>181787</v>
      </c>
      <c r="F96" s="43">
        <f>'2 уровень'!H644</f>
        <v>200739</v>
      </c>
      <c r="G96" s="912">
        <f>'2 уровень'!I644</f>
        <v>110.42538795403412</v>
      </c>
      <c r="H96" s="924">
        <f>'2 уровень'!J644</f>
        <v>0</v>
      </c>
      <c r="I96" s="924">
        <f>'2 уровень'!K644</f>
        <v>0</v>
      </c>
      <c r="J96" s="926">
        <f>'2 уровень'!L644</f>
        <v>0</v>
      </c>
      <c r="K96" s="926">
        <f>'2 уровень'!M644</f>
        <v>0</v>
      </c>
      <c r="L96" s="926">
        <f>'2 уровень'!N644</f>
        <v>0</v>
      </c>
      <c r="M96" s="926">
        <f>'2 уровень'!O644</f>
        <v>0</v>
      </c>
      <c r="N96" s="926">
        <f>'2 уровень'!P644</f>
        <v>0</v>
      </c>
      <c r="O96" s="926">
        <f>'2 уровень'!Q644</f>
        <v>0</v>
      </c>
      <c r="P96" s="33">
        <f>'2 уровень'!R644</f>
        <v>0</v>
      </c>
      <c r="Q96" s="33">
        <f>'2 уровень'!S644</f>
        <v>0</v>
      </c>
      <c r="R96" s="33">
        <f>'2 уровень'!T644</f>
        <v>0</v>
      </c>
      <c r="S96" s="33">
        <f>'2 уровень'!U644</f>
        <v>0</v>
      </c>
      <c r="T96" s="33">
        <f>'2 уровень'!V644</f>
        <v>0</v>
      </c>
      <c r="U96" s="33">
        <f>'2 уровень'!W644</f>
        <v>0</v>
      </c>
      <c r="V96" s="33">
        <f>'2 уровень'!X644</f>
        <v>0</v>
      </c>
      <c r="W96" s="33">
        <f>'2 уровень'!Y644</f>
        <v>0</v>
      </c>
      <c r="X96" s="33">
        <f>'2 уровень'!Z644</f>
        <v>0</v>
      </c>
      <c r="Y96" s="33">
        <f>'2 уровень'!AA644</f>
        <v>0</v>
      </c>
      <c r="Z96" s="33">
        <f>'2 уровень'!AB644</f>
        <v>0</v>
      </c>
      <c r="AA96" s="33">
        <f>'2 уровень'!AC644</f>
        <v>0</v>
      </c>
      <c r="AB96" s="33">
        <f>'2 уровень'!AD644</f>
        <v>0</v>
      </c>
      <c r="AC96" s="33">
        <f>'2 уровень'!AE644</f>
        <v>0</v>
      </c>
      <c r="AD96" s="33">
        <f>'2 уровень'!AF644</f>
        <v>0</v>
      </c>
      <c r="AE96" s="33">
        <f>'2 уровень'!AG644</f>
        <v>0</v>
      </c>
      <c r="AF96" s="33">
        <f>'2 уровень'!AH644</f>
        <v>0</v>
      </c>
      <c r="AG96" s="925">
        <f>'2 уровень'!AI644</f>
        <v>0</v>
      </c>
      <c r="AH96" s="33"/>
      <c r="AI96" s="33"/>
      <c r="AJ96" s="43">
        <f>'2 уровень'!AJ644</f>
        <v>705</v>
      </c>
      <c r="AK96" s="43">
        <f>'2 уровень'!AK644</f>
        <v>1874147.8100000017</v>
      </c>
      <c r="AL96" s="43">
        <f>'2 уровень'!AL644</f>
        <v>1874.1478100000018</v>
      </c>
      <c r="AM96" s="2471"/>
      <c r="AN96" s="2471"/>
      <c r="AO96" s="1869">
        <f t="shared" si="10"/>
        <v>0</v>
      </c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  <c r="GT96" s="905"/>
      <c r="GU96" s="905"/>
      <c r="GV96" s="905"/>
      <c r="GW96" s="905"/>
      <c r="GX96" s="905"/>
      <c r="GY96" s="905"/>
    </row>
    <row r="97" spans="1:207" ht="60" x14ac:dyDescent="0.25">
      <c r="A97" s="27">
        <v>1</v>
      </c>
      <c r="B97" s="27">
        <v>1</v>
      </c>
      <c r="C97" s="1416" t="s">
        <v>385</v>
      </c>
      <c r="D97" s="43">
        <f>'2 уровень'!F645</f>
        <v>41413</v>
      </c>
      <c r="E97" s="43">
        <f>'2 уровень'!G645</f>
        <v>41413</v>
      </c>
      <c r="F97" s="43">
        <f>'2 уровень'!H645</f>
        <v>32531.977368728323</v>
      </c>
      <c r="G97" s="912">
        <f>'2 уровень'!I645</f>
        <v>78.554988454659949</v>
      </c>
      <c r="H97" s="924">
        <f>'2 уровень'!J645</f>
        <v>0</v>
      </c>
      <c r="I97" s="924">
        <f>'2 уровень'!K645</f>
        <v>0</v>
      </c>
      <c r="J97" s="926">
        <f>'2 уровень'!L645</f>
        <v>0</v>
      </c>
      <c r="K97" s="926">
        <f>'2 уровень'!M645</f>
        <v>0</v>
      </c>
      <c r="L97" s="926">
        <f>'2 уровень'!N645</f>
        <v>0</v>
      </c>
      <c r="M97" s="926">
        <f>'2 уровень'!O645</f>
        <v>0</v>
      </c>
      <c r="N97" s="926">
        <f>'2 уровень'!P645</f>
        <v>0</v>
      </c>
      <c r="O97" s="926">
        <f>'2 уровень'!Q645</f>
        <v>0</v>
      </c>
      <c r="P97" s="33">
        <f>'2 уровень'!R645</f>
        <v>0</v>
      </c>
      <c r="Q97" s="33">
        <f>'2 уровень'!S645</f>
        <v>0</v>
      </c>
      <c r="R97" s="33">
        <f>'2 уровень'!T645</f>
        <v>0</v>
      </c>
      <c r="S97" s="33">
        <f>'2 уровень'!U645</f>
        <v>0</v>
      </c>
      <c r="T97" s="33">
        <f>'2 уровень'!V645</f>
        <v>0</v>
      </c>
      <c r="U97" s="33">
        <f>'2 уровень'!W645</f>
        <v>0</v>
      </c>
      <c r="V97" s="33">
        <f>'2 уровень'!X645</f>
        <v>0</v>
      </c>
      <c r="W97" s="33">
        <f>'2 уровень'!Y645</f>
        <v>0</v>
      </c>
      <c r="X97" s="33">
        <f>'2 уровень'!Z645</f>
        <v>0</v>
      </c>
      <c r="Y97" s="33">
        <f>'2 уровень'!AA645</f>
        <v>0</v>
      </c>
      <c r="Z97" s="33">
        <f>'2 уровень'!AB645</f>
        <v>0</v>
      </c>
      <c r="AA97" s="33">
        <f>'2 уровень'!AC645</f>
        <v>0</v>
      </c>
      <c r="AB97" s="33">
        <f>'2 уровень'!AD645</f>
        <v>0</v>
      </c>
      <c r="AC97" s="33">
        <f>'2 уровень'!AE645</f>
        <v>0</v>
      </c>
      <c r="AD97" s="33">
        <f>'2 уровень'!AF645</f>
        <v>0</v>
      </c>
      <c r="AE97" s="33">
        <f>'2 уровень'!AG645</f>
        <v>0</v>
      </c>
      <c r="AF97" s="33">
        <f>'2 уровень'!AH645</f>
        <v>0</v>
      </c>
      <c r="AG97" s="925">
        <f>'2 уровень'!AI645</f>
        <v>0</v>
      </c>
      <c r="AH97" s="33"/>
      <c r="AI97" s="33"/>
      <c r="AJ97" s="43">
        <f>'2 уровень'!AJ645</f>
        <v>339</v>
      </c>
      <c r="AK97" s="43">
        <f>'2 уровень'!AK645</f>
        <v>377310.12000000098</v>
      </c>
      <c r="AL97" s="43">
        <f>'2 уровень'!AL645</f>
        <v>377.31012000000101</v>
      </c>
      <c r="AM97" s="2471"/>
      <c r="AN97" s="2471"/>
      <c r="AO97" s="1869">
        <f t="shared" si="10"/>
        <v>0</v>
      </c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  <c r="GT97" s="905"/>
      <c r="GU97" s="905"/>
      <c r="GV97" s="905"/>
      <c r="GW97" s="905"/>
      <c r="GX97" s="905"/>
      <c r="GY97" s="905"/>
    </row>
    <row r="98" spans="1:207" ht="45" x14ac:dyDescent="0.25">
      <c r="A98" s="27">
        <v>1</v>
      </c>
      <c r="B98" s="27">
        <v>1</v>
      </c>
      <c r="C98" s="1416" t="s">
        <v>291</v>
      </c>
      <c r="D98" s="43">
        <f>'2 уровень'!F646</f>
        <v>49500</v>
      </c>
      <c r="E98" s="43">
        <f>'2 уровень'!G646</f>
        <v>49500</v>
      </c>
      <c r="F98" s="43">
        <f>'2 уровень'!H646</f>
        <v>45137</v>
      </c>
      <c r="G98" s="912">
        <f>'2 уровень'!I646</f>
        <v>91.185858585858583</v>
      </c>
      <c r="H98" s="924">
        <f>'2 уровень'!J646</f>
        <v>0</v>
      </c>
      <c r="I98" s="924">
        <f>'2 уровень'!K646</f>
        <v>0</v>
      </c>
      <c r="J98" s="926">
        <f>'2 уровень'!L646</f>
        <v>0</v>
      </c>
      <c r="K98" s="926">
        <f>'2 уровень'!M646</f>
        <v>0</v>
      </c>
      <c r="L98" s="926">
        <f>'2 уровень'!N646</f>
        <v>0</v>
      </c>
      <c r="M98" s="926">
        <f>'2 уровень'!O646</f>
        <v>0</v>
      </c>
      <c r="N98" s="926">
        <f>'2 уровень'!P646</f>
        <v>0</v>
      </c>
      <c r="O98" s="926">
        <f>'2 уровень'!Q646</f>
        <v>0</v>
      </c>
      <c r="P98" s="33">
        <f>'2 уровень'!R646</f>
        <v>0</v>
      </c>
      <c r="Q98" s="33">
        <f>'2 уровень'!S646</f>
        <v>0</v>
      </c>
      <c r="R98" s="33">
        <f>'2 уровень'!T646</f>
        <v>0</v>
      </c>
      <c r="S98" s="33">
        <f>'2 уровень'!U646</f>
        <v>0</v>
      </c>
      <c r="T98" s="33">
        <f>'2 уровень'!V646</f>
        <v>0</v>
      </c>
      <c r="U98" s="33">
        <f>'2 уровень'!W646</f>
        <v>0</v>
      </c>
      <c r="V98" s="33">
        <f>'2 уровень'!X646</f>
        <v>0</v>
      </c>
      <c r="W98" s="33">
        <f>'2 уровень'!Y646</f>
        <v>0</v>
      </c>
      <c r="X98" s="33">
        <f>'2 уровень'!Z646</f>
        <v>0</v>
      </c>
      <c r="Y98" s="33">
        <f>'2 уровень'!AA646</f>
        <v>0</v>
      </c>
      <c r="Z98" s="33">
        <f>'2 уровень'!AB646</f>
        <v>0</v>
      </c>
      <c r="AA98" s="33">
        <f>'2 уровень'!AC646</f>
        <v>0</v>
      </c>
      <c r="AB98" s="33">
        <f>'2 уровень'!AD646</f>
        <v>0</v>
      </c>
      <c r="AC98" s="33">
        <f>'2 уровень'!AE646</f>
        <v>0</v>
      </c>
      <c r="AD98" s="33">
        <f>'2 уровень'!AF646</f>
        <v>0</v>
      </c>
      <c r="AE98" s="33">
        <f>'2 уровень'!AG646</f>
        <v>0</v>
      </c>
      <c r="AF98" s="33">
        <f>'2 уровень'!AH646</f>
        <v>0</v>
      </c>
      <c r="AG98" s="925">
        <f>'2 уровень'!AI646</f>
        <v>0</v>
      </c>
      <c r="AH98" s="33"/>
      <c r="AI98" s="33"/>
      <c r="AJ98" s="43">
        <f>'2 уровень'!AJ646</f>
        <v>0</v>
      </c>
      <c r="AK98" s="43">
        <f>'2 уровень'!AK646</f>
        <v>0</v>
      </c>
      <c r="AL98" s="43">
        <f>'2 уровень'!AL646</f>
        <v>0</v>
      </c>
      <c r="AM98" s="2471"/>
      <c r="AN98" s="2471"/>
      <c r="AO98" s="1869">
        <f t="shared" si="10"/>
        <v>0</v>
      </c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  <c r="GT98" s="905"/>
      <c r="GU98" s="905"/>
      <c r="GV98" s="905"/>
      <c r="GW98" s="905"/>
      <c r="GX98" s="905"/>
      <c r="GY98" s="905"/>
    </row>
    <row r="99" spans="1:207" ht="30" x14ac:dyDescent="0.25">
      <c r="A99" s="27">
        <v>1</v>
      </c>
      <c r="B99" s="27">
        <v>1</v>
      </c>
      <c r="C99" s="1416" t="s">
        <v>324</v>
      </c>
      <c r="D99" s="43">
        <f>'2 уровень'!F647</f>
        <v>0</v>
      </c>
      <c r="E99" s="43">
        <f>'2 уровень'!G647</f>
        <v>0</v>
      </c>
      <c r="F99" s="43">
        <f>'2 уровень'!H647</f>
        <v>0</v>
      </c>
      <c r="G99" s="912">
        <f>'2 уровень'!I647</f>
        <v>0</v>
      </c>
      <c r="H99" s="924">
        <f>'2 уровень'!J647</f>
        <v>0</v>
      </c>
      <c r="I99" s="924">
        <f>'2 уровень'!K647</f>
        <v>0</v>
      </c>
      <c r="J99" s="926">
        <f>'2 уровень'!L647</f>
        <v>0</v>
      </c>
      <c r="K99" s="926">
        <f>'2 уровень'!M647</f>
        <v>0</v>
      </c>
      <c r="L99" s="926">
        <f>'2 уровень'!N647</f>
        <v>0</v>
      </c>
      <c r="M99" s="926">
        <f>'2 уровень'!O647</f>
        <v>0</v>
      </c>
      <c r="N99" s="926">
        <f>'2 уровень'!P647</f>
        <v>0</v>
      </c>
      <c r="O99" s="926">
        <f>'2 уровень'!Q647</f>
        <v>0</v>
      </c>
      <c r="P99" s="33">
        <f>'2 уровень'!R647</f>
        <v>0</v>
      </c>
      <c r="Q99" s="33">
        <f>'2 уровень'!S647</f>
        <v>0</v>
      </c>
      <c r="R99" s="33">
        <f>'2 уровень'!T647</f>
        <v>0</v>
      </c>
      <c r="S99" s="33">
        <f>'2 уровень'!U647</f>
        <v>0</v>
      </c>
      <c r="T99" s="33">
        <f>'2 уровень'!V647</f>
        <v>0</v>
      </c>
      <c r="U99" s="33">
        <f>'2 уровень'!W647</f>
        <v>0</v>
      </c>
      <c r="V99" s="33">
        <f>'2 уровень'!X647</f>
        <v>0</v>
      </c>
      <c r="W99" s="33">
        <f>'2 уровень'!Y647</f>
        <v>0</v>
      </c>
      <c r="X99" s="33">
        <f>'2 уровень'!Z647</f>
        <v>0</v>
      </c>
      <c r="Y99" s="33">
        <f>'2 уровень'!AA647</f>
        <v>0</v>
      </c>
      <c r="Z99" s="33">
        <f>'2 уровень'!AB647</f>
        <v>0</v>
      </c>
      <c r="AA99" s="33">
        <f>'2 уровень'!AC647</f>
        <v>0</v>
      </c>
      <c r="AB99" s="33">
        <f>'2 уровень'!AD647</f>
        <v>0</v>
      </c>
      <c r="AC99" s="33">
        <f>'2 уровень'!AE647</f>
        <v>0</v>
      </c>
      <c r="AD99" s="33">
        <f>'2 уровень'!AF647</f>
        <v>0</v>
      </c>
      <c r="AE99" s="33">
        <f>'2 уровень'!AG647</f>
        <v>0</v>
      </c>
      <c r="AF99" s="33">
        <f>'2 уровень'!AH647</f>
        <v>0</v>
      </c>
      <c r="AG99" s="925">
        <f>'2 уровень'!AI647</f>
        <v>0</v>
      </c>
      <c r="AH99" s="33"/>
      <c r="AI99" s="33"/>
      <c r="AJ99" s="43">
        <f>'2 уровень'!AJ647</f>
        <v>0</v>
      </c>
      <c r="AK99" s="43">
        <f>'2 уровень'!AK647</f>
        <v>0</v>
      </c>
      <c r="AL99" s="43">
        <f>'2 уровень'!AL647</f>
        <v>0</v>
      </c>
      <c r="AM99" s="2471"/>
      <c r="AN99" s="2471"/>
      <c r="AO99" s="1869">
        <f t="shared" si="10"/>
        <v>0</v>
      </c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  <c r="GT99" s="905"/>
      <c r="GU99" s="905"/>
      <c r="GV99" s="905"/>
      <c r="GW99" s="905"/>
      <c r="GX99" s="905"/>
      <c r="GY99" s="905"/>
    </row>
    <row r="100" spans="1:207" ht="30" x14ac:dyDescent="0.25">
      <c r="A100" s="27">
        <v>1</v>
      </c>
      <c r="B100" s="27">
        <v>1</v>
      </c>
      <c r="C100" s="1416" t="s">
        <v>339</v>
      </c>
      <c r="D100" s="43">
        <f>'2 уровень'!F648</f>
        <v>22470</v>
      </c>
      <c r="E100" s="43">
        <f>'2 уровень'!G648</f>
        <v>22470</v>
      </c>
      <c r="F100" s="43">
        <f>'2 уровень'!H648</f>
        <v>22400</v>
      </c>
      <c r="G100" s="912">
        <f>'2 уровень'!I648</f>
        <v>99.688473520249218</v>
      </c>
      <c r="H100" s="924">
        <f>'2 уровень'!J648</f>
        <v>0</v>
      </c>
      <c r="I100" s="924">
        <f>'2 уровень'!K648</f>
        <v>0</v>
      </c>
      <c r="J100" s="926">
        <f>'2 уровень'!L648</f>
        <v>0</v>
      </c>
      <c r="K100" s="926">
        <f>'2 уровень'!M648</f>
        <v>0</v>
      </c>
      <c r="L100" s="926">
        <f>'2 уровень'!N648</f>
        <v>0</v>
      </c>
      <c r="M100" s="926">
        <f>'2 уровень'!O648</f>
        <v>0</v>
      </c>
      <c r="N100" s="926">
        <f>'2 уровень'!P648</f>
        <v>0</v>
      </c>
      <c r="O100" s="926">
        <f>'2 уровень'!Q648</f>
        <v>0</v>
      </c>
      <c r="P100" s="33">
        <f>'2 уровень'!R648</f>
        <v>0</v>
      </c>
      <c r="Q100" s="33">
        <f>'2 уровень'!S648</f>
        <v>0</v>
      </c>
      <c r="R100" s="33">
        <f>'2 уровень'!T648</f>
        <v>0</v>
      </c>
      <c r="S100" s="33">
        <f>'2 уровень'!U648</f>
        <v>0</v>
      </c>
      <c r="T100" s="33">
        <f>'2 уровень'!V648</f>
        <v>0</v>
      </c>
      <c r="U100" s="33">
        <f>'2 уровень'!W648</f>
        <v>0</v>
      </c>
      <c r="V100" s="33">
        <f>'2 уровень'!X648</f>
        <v>0</v>
      </c>
      <c r="W100" s="33">
        <f>'2 уровень'!Y648</f>
        <v>0</v>
      </c>
      <c r="X100" s="33">
        <f>'2 уровень'!Z648</f>
        <v>0</v>
      </c>
      <c r="Y100" s="33">
        <f>'2 уровень'!AA648</f>
        <v>0</v>
      </c>
      <c r="Z100" s="33">
        <f>'2 уровень'!AB648</f>
        <v>0</v>
      </c>
      <c r="AA100" s="33">
        <f>'2 уровень'!AC648</f>
        <v>0</v>
      </c>
      <c r="AB100" s="33">
        <f>'2 уровень'!AD648</f>
        <v>0</v>
      </c>
      <c r="AC100" s="33">
        <f>'2 уровень'!AE648</f>
        <v>0</v>
      </c>
      <c r="AD100" s="33">
        <f>'2 уровень'!AF648</f>
        <v>0</v>
      </c>
      <c r="AE100" s="33">
        <f>'2 уровень'!AG648</f>
        <v>0</v>
      </c>
      <c r="AF100" s="33">
        <f>'2 уровень'!AH648</f>
        <v>0</v>
      </c>
      <c r="AG100" s="925">
        <f>'2 уровень'!AI648</f>
        <v>0</v>
      </c>
      <c r="AH100" s="33"/>
      <c r="AI100" s="33"/>
      <c r="AJ100" s="43">
        <f>'2 уровень'!AJ648</f>
        <v>0</v>
      </c>
      <c r="AK100" s="43">
        <f>'2 уровень'!AK648</f>
        <v>0</v>
      </c>
      <c r="AL100" s="43">
        <f>'2 уровень'!AL648</f>
        <v>0</v>
      </c>
      <c r="AM100" s="2471"/>
      <c r="AN100" s="2471"/>
      <c r="AO100" s="1869">
        <f t="shared" si="10"/>
        <v>0</v>
      </c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  <c r="GT100" s="905"/>
      <c r="GU100" s="905"/>
      <c r="GV100" s="905"/>
      <c r="GW100" s="905"/>
      <c r="GX100" s="905"/>
      <c r="GY100" s="905"/>
    </row>
    <row r="101" spans="1:207" x14ac:dyDescent="0.25">
      <c r="A101" s="27">
        <v>1</v>
      </c>
      <c r="B101" s="27">
        <v>1</v>
      </c>
      <c r="C101" s="1416" t="s">
        <v>292</v>
      </c>
      <c r="D101" s="43">
        <f>'2 уровень'!F649</f>
        <v>170090</v>
      </c>
      <c r="E101" s="43">
        <f>'2 уровень'!G649</f>
        <v>170090</v>
      </c>
      <c r="F101" s="43">
        <f>'2 уровень'!H649</f>
        <v>163659</v>
      </c>
      <c r="G101" s="912">
        <f>'2 уровень'!I649</f>
        <v>96.219060497383737</v>
      </c>
      <c r="H101" s="924">
        <f>'2 уровень'!J649</f>
        <v>0</v>
      </c>
      <c r="I101" s="924">
        <f>'2 уровень'!K649</f>
        <v>0</v>
      </c>
      <c r="J101" s="926">
        <f>'2 уровень'!L649</f>
        <v>0</v>
      </c>
      <c r="K101" s="926">
        <f>'2 уровень'!M649</f>
        <v>0</v>
      </c>
      <c r="L101" s="926">
        <f>'2 уровень'!N649</f>
        <v>0</v>
      </c>
      <c r="M101" s="926">
        <f>'2 уровень'!O649</f>
        <v>0</v>
      </c>
      <c r="N101" s="926">
        <f>'2 уровень'!P649</f>
        <v>0</v>
      </c>
      <c r="O101" s="926">
        <f>'2 уровень'!Q649</f>
        <v>0</v>
      </c>
      <c r="P101" s="33">
        <f>'2 уровень'!R649</f>
        <v>0</v>
      </c>
      <c r="Q101" s="33">
        <f>'2 уровень'!S649</f>
        <v>0</v>
      </c>
      <c r="R101" s="33">
        <f>'2 уровень'!T649</f>
        <v>0</v>
      </c>
      <c r="S101" s="33">
        <f>'2 уровень'!U649</f>
        <v>0</v>
      </c>
      <c r="T101" s="33">
        <f>'2 уровень'!V649</f>
        <v>0</v>
      </c>
      <c r="U101" s="33">
        <f>'2 уровень'!W649</f>
        <v>0</v>
      </c>
      <c r="V101" s="33">
        <f>'2 уровень'!X649</f>
        <v>0</v>
      </c>
      <c r="W101" s="33">
        <f>'2 уровень'!Y649</f>
        <v>0</v>
      </c>
      <c r="X101" s="33">
        <f>'2 уровень'!Z649</f>
        <v>0</v>
      </c>
      <c r="Y101" s="33">
        <f>'2 уровень'!AA649</f>
        <v>0</v>
      </c>
      <c r="Z101" s="33">
        <f>'2 уровень'!AB649</f>
        <v>0</v>
      </c>
      <c r="AA101" s="33">
        <f>'2 уровень'!AC649</f>
        <v>0</v>
      </c>
      <c r="AB101" s="33">
        <f>'2 уровень'!AD649</f>
        <v>0</v>
      </c>
      <c r="AC101" s="33">
        <f>'2 уровень'!AE649</f>
        <v>0</v>
      </c>
      <c r="AD101" s="33">
        <f>'2 уровень'!AF649</f>
        <v>0</v>
      </c>
      <c r="AE101" s="33">
        <f>'2 уровень'!AG649</f>
        <v>0</v>
      </c>
      <c r="AF101" s="33">
        <f>'2 уровень'!AH649</f>
        <v>0</v>
      </c>
      <c r="AG101" s="925">
        <f>'2 уровень'!AI649</f>
        <v>0</v>
      </c>
      <c r="AH101" s="33"/>
      <c r="AI101" s="33"/>
      <c r="AJ101" s="43">
        <f>'2 уровень'!AJ649</f>
        <v>160</v>
      </c>
      <c r="AK101" s="43">
        <f>'2 уровень'!AK649</f>
        <v>84724.5</v>
      </c>
      <c r="AL101" s="43">
        <f>'2 уровень'!AL649</f>
        <v>84.724500000000006</v>
      </c>
      <c r="AM101" s="2471"/>
      <c r="AN101" s="2471"/>
      <c r="AO101" s="1869">
        <f t="shared" si="10"/>
        <v>0</v>
      </c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  <c r="GT101" s="905"/>
      <c r="GU101" s="905"/>
      <c r="GV101" s="905"/>
      <c r="GW101" s="905"/>
      <c r="GX101" s="905"/>
      <c r="GY101" s="905"/>
    </row>
    <row r="102" spans="1:207" x14ac:dyDescent="0.25">
      <c r="A102" s="27">
        <v>1</v>
      </c>
      <c r="B102" s="27">
        <v>1</v>
      </c>
      <c r="C102" s="1417" t="s">
        <v>157</v>
      </c>
      <c r="D102" s="43">
        <f>'2 уровень'!F650</f>
        <v>115381.70588235294</v>
      </c>
      <c r="E102" s="43">
        <f>'2 уровень'!G650</f>
        <v>115381.70588235294</v>
      </c>
      <c r="F102" s="43">
        <f>'2 уровень'!H650</f>
        <v>114575.62117647059</v>
      </c>
      <c r="G102" s="912">
        <f>'2 уровень'!I650</f>
        <v>99.301375638609244</v>
      </c>
      <c r="H102" s="924">
        <f>'2 уровень'!J650</f>
        <v>0</v>
      </c>
      <c r="I102" s="924">
        <f>'2 уровень'!K650</f>
        <v>0</v>
      </c>
      <c r="J102" s="926">
        <f>'2 уровень'!L650</f>
        <v>0</v>
      </c>
      <c r="K102" s="926">
        <f>'2 уровень'!M650</f>
        <v>0</v>
      </c>
      <c r="L102" s="926">
        <f>'2 уровень'!N650</f>
        <v>0</v>
      </c>
      <c r="M102" s="926">
        <f>'2 уровень'!O650</f>
        <v>0</v>
      </c>
      <c r="N102" s="926">
        <f>'2 уровень'!P650</f>
        <v>0</v>
      </c>
      <c r="O102" s="926">
        <f>'2 уровень'!Q650</f>
        <v>0</v>
      </c>
      <c r="P102" s="33">
        <f>'2 уровень'!R650</f>
        <v>0</v>
      </c>
      <c r="Q102" s="33">
        <f>'2 уровень'!S650</f>
        <v>0</v>
      </c>
      <c r="R102" s="33">
        <f>'2 уровень'!T650</f>
        <v>0</v>
      </c>
      <c r="S102" s="33">
        <f>'2 уровень'!U650</f>
        <v>0</v>
      </c>
      <c r="T102" s="33">
        <f>'2 уровень'!V650</f>
        <v>0</v>
      </c>
      <c r="U102" s="33">
        <f>'2 уровень'!W650</f>
        <v>0</v>
      </c>
      <c r="V102" s="33">
        <f>'2 уровень'!X650</f>
        <v>0</v>
      </c>
      <c r="W102" s="33">
        <f>'2 уровень'!Y650</f>
        <v>0</v>
      </c>
      <c r="X102" s="33">
        <f>'2 уровень'!Z650</f>
        <v>0</v>
      </c>
      <c r="Y102" s="33">
        <f>'2 уровень'!AA650</f>
        <v>0</v>
      </c>
      <c r="Z102" s="33">
        <f>'2 уровень'!AB650</f>
        <v>0</v>
      </c>
      <c r="AA102" s="33">
        <f>'2 уровень'!AC650</f>
        <v>0</v>
      </c>
      <c r="AB102" s="33">
        <f>'2 уровень'!AD650</f>
        <v>0</v>
      </c>
      <c r="AC102" s="33">
        <f>'2 уровень'!AE650</f>
        <v>0</v>
      </c>
      <c r="AD102" s="33">
        <f>'2 уровень'!AF650</f>
        <v>0</v>
      </c>
      <c r="AE102" s="33">
        <f>'2 уровень'!AG650</f>
        <v>0</v>
      </c>
      <c r="AF102" s="33">
        <f>'2 уровень'!AH650</f>
        <v>0</v>
      </c>
      <c r="AG102" s="925">
        <f>'2 уровень'!AI650</f>
        <v>0</v>
      </c>
      <c r="AH102" s="33"/>
      <c r="AI102" s="33"/>
      <c r="AJ102" s="43">
        <f>'2 уровень'!AJ650</f>
        <v>1331.0588235294117</v>
      </c>
      <c r="AK102" s="43">
        <f>'2 уровень'!AK650</f>
        <v>2682739.7799999984</v>
      </c>
      <c r="AL102" s="43">
        <f>'2 уровень'!AL650</f>
        <v>2682.7397799999985</v>
      </c>
      <c r="AM102" s="2471"/>
      <c r="AN102" s="2471"/>
      <c r="AO102" s="1869">
        <f t="shared" si="10"/>
        <v>0</v>
      </c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  <c r="GT102" s="905"/>
      <c r="GU102" s="905"/>
      <c r="GV102" s="905"/>
      <c r="GW102" s="905"/>
      <c r="GX102" s="905"/>
      <c r="GY102" s="905"/>
    </row>
    <row r="103" spans="1:207" x14ac:dyDescent="0.25">
      <c r="A103" s="27">
        <v>1</v>
      </c>
      <c r="B103" s="27">
        <v>1</v>
      </c>
      <c r="C103" s="1417" t="s">
        <v>447</v>
      </c>
      <c r="D103" s="43">
        <f>'2 уровень'!F651</f>
        <v>33945</v>
      </c>
      <c r="E103" s="43">
        <f>'2 уровень'!G651</f>
        <v>33945</v>
      </c>
      <c r="F103" s="43">
        <f>'2 уровень'!H651</f>
        <v>34632</v>
      </c>
      <c r="G103" s="912">
        <f>'2 уровень'!I651</f>
        <v>0</v>
      </c>
      <c r="H103" s="924">
        <f>'2 уровень'!J651</f>
        <v>0</v>
      </c>
      <c r="I103" s="924">
        <f>'2 уровень'!K651</f>
        <v>0</v>
      </c>
      <c r="J103" s="926">
        <f>'2 уровень'!L651</f>
        <v>0</v>
      </c>
      <c r="K103" s="926">
        <f>'2 уровень'!M651</f>
        <v>0</v>
      </c>
      <c r="L103" s="926">
        <f>'2 уровень'!N651</f>
        <v>0</v>
      </c>
      <c r="M103" s="926">
        <f>'2 уровень'!O651</f>
        <v>0</v>
      </c>
      <c r="N103" s="926">
        <f>'2 уровень'!P651</f>
        <v>0</v>
      </c>
      <c r="O103" s="926">
        <f>'2 уровень'!Q651</f>
        <v>0</v>
      </c>
      <c r="P103" s="33">
        <f>'2 уровень'!R651</f>
        <v>0</v>
      </c>
      <c r="Q103" s="33">
        <f>'2 уровень'!S651</f>
        <v>0</v>
      </c>
      <c r="R103" s="33">
        <f>'2 уровень'!T651</f>
        <v>0</v>
      </c>
      <c r="S103" s="33">
        <f>'2 уровень'!U651</f>
        <v>0</v>
      </c>
      <c r="T103" s="33">
        <f>'2 уровень'!V651</f>
        <v>0</v>
      </c>
      <c r="U103" s="33">
        <f>'2 уровень'!W651</f>
        <v>0</v>
      </c>
      <c r="V103" s="33">
        <f>'2 уровень'!X651</f>
        <v>0</v>
      </c>
      <c r="W103" s="33">
        <f>'2 уровень'!Y651</f>
        <v>0</v>
      </c>
      <c r="X103" s="33">
        <f>'2 уровень'!Z651</f>
        <v>0</v>
      </c>
      <c r="Y103" s="33">
        <f>'2 уровень'!AA651</f>
        <v>0</v>
      </c>
      <c r="Z103" s="33">
        <f>'2 уровень'!AB651</f>
        <v>0</v>
      </c>
      <c r="AA103" s="33">
        <f>'2 уровень'!AC651</f>
        <v>0</v>
      </c>
      <c r="AB103" s="33">
        <f>'2 уровень'!AD651</f>
        <v>0</v>
      </c>
      <c r="AC103" s="33">
        <f>'2 уровень'!AE651</f>
        <v>0</v>
      </c>
      <c r="AD103" s="33">
        <f>'2 уровень'!AF651</f>
        <v>0</v>
      </c>
      <c r="AE103" s="33">
        <f>'2 уровень'!AG651</f>
        <v>0</v>
      </c>
      <c r="AF103" s="33">
        <f>'2 уровень'!AH651</f>
        <v>0</v>
      </c>
      <c r="AG103" s="925">
        <f>'2 уровень'!AI651</f>
        <v>0</v>
      </c>
      <c r="AH103" s="33"/>
      <c r="AI103" s="33"/>
      <c r="AJ103" s="43">
        <f>'2 уровень'!AJ651</f>
        <v>850</v>
      </c>
      <c r="AK103" s="43">
        <f>'2 уровень'!AK651</f>
        <v>1459754.7899999996</v>
      </c>
      <c r="AL103" s="43">
        <f>'2 уровень'!AL651</f>
        <v>1459.7547899999995</v>
      </c>
      <c r="AM103" s="2471"/>
      <c r="AN103" s="2471"/>
      <c r="AO103" s="1869">
        <f t="shared" si="10"/>
        <v>0</v>
      </c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  <c r="GT103" s="905"/>
      <c r="GU103" s="905"/>
      <c r="GV103" s="905"/>
      <c r="GW103" s="905"/>
      <c r="GX103" s="905"/>
      <c r="GY103" s="905"/>
    </row>
    <row r="104" spans="1:207" x14ac:dyDescent="0.25">
      <c r="A104" s="27">
        <v>1</v>
      </c>
      <c r="B104" s="27">
        <v>1</v>
      </c>
      <c r="C104" s="1417" t="s">
        <v>450</v>
      </c>
      <c r="D104" s="43">
        <f>'2 уровень'!F652</f>
        <v>684412</v>
      </c>
      <c r="E104" s="43">
        <f>'2 уровень'!G652</f>
        <v>684412</v>
      </c>
      <c r="F104" s="43">
        <f>'2 уровень'!H652</f>
        <v>674649.79</v>
      </c>
      <c r="G104" s="912">
        <f>'2 уровень'!I652</f>
        <v>98.573635471032077</v>
      </c>
      <c r="H104" s="924">
        <f>'2 уровень'!J652</f>
        <v>0</v>
      </c>
      <c r="I104" s="924">
        <f>'2 уровень'!K652</f>
        <v>0</v>
      </c>
      <c r="J104" s="926">
        <f>'2 уровень'!L652</f>
        <v>0</v>
      </c>
      <c r="K104" s="926">
        <f>'2 уровень'!M652</f>
        <v>0</v>
      </c>
      <c r="L104" s="926">
        <f>'2 уровень'!N652</f>
        <v>0</v>
      </c>
      <c r="M104" s="926">
        <f>'2 уровень'!O652</f>
        <v>0</v>
      </c>
      <c r="N104" s="926">
        <f>'2 уровень'!P652</f>
        <v>0</v>
      </c>
      <c r="O104" s="926">
        <f>'2 уровень'!Q652</f>
        <v>0</v>
      </c>
      <c r="P104" s="33">
        <f>'2 уровень'!R652</f>
        <v>0</v>
      </c>
      <c r="Q104" s="33">
        <f>'2 уровень'!S652</f>
        <v>0</v>
      </c>
      <c r="R104" s="33">
        <f>'2 уровень'!T652</f>
        <v>0</v>
      </c>
      <c r="S104" s="33">
        <f>'2 уровень'!U652</f>
        <v>0</v>
      </c>
      <c r="T104" s="33">
        <f>'2 уровень'!V652</f>
        <v>0</v>
      </c>
      <c r="U104" s="33">
        <f>'2 уровень'!W652</f>
        <v>0</v>
      </c>
      <c r="V104" s="33">
        <f>'2 уровень'!X652</f>
        <v>0</v>
      </c>
      <c r="W104" s="33">
        <f>'2 уровень'!Y652</f>
        <v>0</v>
      </c>
      <c r="X104" s="33">
        <f>'2 уровень'!Z652</f>
        <v>0</v>
      </c>
      <c r="Y104" s="33">
        <f>'2 уровень'!AA652</f>
        <v>0</v>
      </c>
      <c r="Z104" s="33">
        <f>'2 уровень'!AB652</f>
        <v>0</v>
      </c>
      <c r="AA104" s="33">
        <f>'2 уровень'!AC652</f>
        <v>0</v>
      </c>
      <c r="AB104" s="33">
        <f>'2 уровень'!AD652</f>
        <v>0</v>
      </c>
      <c r="AC104" s="33">
        <f>'2 уровень'!AE652</f>
        <v>0</v>
      </c>
      <c r="AD104" s="33">
        <f>'2 уровень'!AF652</f>
        <v>0</v>
      </c>
      <c r="AE104" s="33">
        <f>'2 уровень'!AG652</f>
        <v>0</v>
      </c>
      <c r="AF104" s="33">
        <f>'2 уровень'!AH652</f>
        <v>0</v>
      </c>
      <c r="AG104" s="925">
        <f>'2 уровень'!AI652</f>
        <v>0</v>
      </c>
      <c r="AH104" s="33"/>
      <c r="AI104" s="33"/>
      <c r="AJ104" s="43">
        <f>'2 уровень'!AJ652</f>
        <v>4089</v>
      </c>
      <c r="AK104" s="43">
        <f>'2 уровень'!AK652</f>
        <v>1222984.9899999988</v>
      </c>
      <c r="AL104" s="43">
        <f>'2 уровень'!AL652</f>
        <v>1222.9849899999988</v>
      </c>
      <c r="AM104" s="2471"/>
      <c r="AN104" s="2471"/>
      <c r="AO104" s="1869">
        <f t="shared" si="10"/>
        <v>0</v>
      </c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  <c r="GT104" s="905"/>
      <c r="GU104" s="905"/>
      <c r="GV104" s="905"/>
      <c r="GW104" s="905"/>
      <c r="GX104" s="905"/>
      <c r="GY104" s="905"/>
    </row>
    <row r="105" spans="1:207" x14ac:dyDescent="0.25">
      <c r="A105" s="27">
        <v>1</v>
      </c>
      <c r="B105" s="27">
        <v>1</v>
      </c>
      <c r="C105" s="1417" t="s">
        <v>453</v>
      </c>
      <c r="D105" s="43">
        <f>'2 уровень'!F653</f>
        <v>7800</v>
      </c>
      <c r="E105" s="43">
        <f>'2 уровень'!G653</f>
        <v>7800</v>
      </c>
      <c r="F105" s="43">
        <f>'2 уровень'!H653</f>
        <v>4870.9900000000007</v>
      </c>
      <c r="G105" s="912">
        <f>'2 уровень'!I653</f>
        <v>62.448589743589757</v>
      </c>
      <c r="H105" s="924">
        <f>'2 уровень'!J653</f>
        <v>0</v>
      </c>
      <c r="I105" s="924">
        <f>'2 уровень'!K653</f>
        <v>0</v>
      </c>
      <c r="J105" s="926">
        <f>'2 уровень'!L653</f>
        <v>0</v>
      </c>
      <c r="K105" s="926">
        <f>'2 уровень'!M653</f>
        <v>0</v>
      </c>
      <c r="L105" s="926">
        <f>'2 уровень'!N653</f>
        <v>0</v>
      </c>
      <c r="M105" s="926">
        <f>'2 уровень'!O653</f>
        <v>0</v>
      </c>
      <c r="N105" s="926">
        <f>'2 уровень'!P653</f>
        <v>0</v>
      </c>
      <c r="O105" s="926">
        <f>'2 уровень'!Q653</f>
        <v>0</v>
      </c>
      <c r="P105" s="33">
        <f>'2 уровень'!R653</f>
        <v>0</v>
      </c>
      <c r="Q105" s="33">
        <f>'2 уровень'!S653</f>
        <v>0</v>
      </c>
      <c r="R105" s="33">
        <f>'2 уровень'!T653</f>
        <v>0</v>
      </c>
      <c r="S105" s="33">
        <f>'2 уровень'!U653</f>
        <v>0</v>
      </c>
      <c r="T105" s="33">
        <f>'2 уровень'!V653</f>
        <v>0</v>
      </c>
      <c r="U105" s="33">
        <f>'2 уровень'!W653</f>
        <v>0</v>
      </c>
      <c r="V105" s="33">
        <f>'2 уровень'!X653</f>
        <v>0</v>
      </c>
      <c r="W105" s="33">
        <f>'2 уровень'!Y653</f>
        <v>0</v>
      </c>
      <c r="X105" s="33">
        <f>'2 уровень'!Z653</f>
        <v>0</v>
      </c>
      <c r="Y105" s="33">
        <f>'2 уровень'!AA653</f>
        <v>0</v>
      </c>
      <c r="Z105" s="33">
        <f>'2 уровень'!AB653</f>
        <v>0</v>
      </c>
      <c r="AA105" s="33">
        <f>'2 уровень'!AC653</f>
        <v>0</v>
      </c>
      <c r="AB105" s="33">
        <f>'2 уровень'!AD653</f>
        <v>0</v>
      </c>
      <c r="AC105" s="33">
        <f>'2 уровень'!AE653</f>
        <v>0</v>
      </c>
      <c r="AD105" s="33">
        <f>'2 уровень'!AF653</f>
        <v>0</v>
      </c>
      <c r="AE105" s="33">
        <f>'2 уровень'!AG653</f>
        <v>0</v>
      </c>
      <c r="AF105" s="33">
        <f>'2 уровень'!AH653</f>
        <v>0</v>
      </c>
      <c r="AG105" s="925">
        <f>'2 уровень'!AI653</f>
        <v>0</v>
      </c>
      <c r="AH105" s="33"/>
      <c r="AI105" s="33"/>
      <c r="AJ105" s="43">
        <f>'2 уровень'!AJ653</f>
        <v>0</v>
      </c>
      <c r="AK105" s="43">
        <f>'2 уровень'!AK653</f>
        <v>0</v>
      </c>
      <c r="AL105" s="43">
        <f>'2 уровень'!AL653</f>
        <v>0</v>
      </c>
      <c r="AM105" s="2471"/>
      <c r="AN105" s="2471"/>
      <c r="AO105" s="1869">
        <f t="shared" si="10"/>
        <v>0</v>
      </c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  <c r="GT105" s="905"/>
      <c r="GU105" s="905"/>
      <c r="GV105" s="905"/>
      <c r="GW105" s="905"/>
      <c r="GX105" s="905"/>
      <c r="GY105" s="905"/>
    </row>
    <row r="106" spans="1:207" ht="30" x14ac:dyDescent="0.25">
      <c r="A106" s="27">
        <v>1</v>
      </c>
      <c r="B106" s="27">
        <v>1</v>
      </c>
      <c r="C106" s="1417" t="s">
        <v>158</v>
      </c>
      <c r="D106" s="43">
        <f>'2 уровень'!F654</f>
        <v>123895</v>
      </c>
      <c r="E106" s="43">
        <f>'2 уровень'!G654</f>
        <v>123895</v>
      </c>
      <c r="F106" s="43">
        <f>'2 уровень'!H654</f>
        <v>121573</v>
      </c>
      <c r="G106" s="912">
        <f>'2 уровень'!I654</f>
        <v>98.125832358045116</v>
      </c>
      <c r="H106" s="924">
        <f>'2 уровень'!J654</f>
        <v>0</v>
      </c>
      <c r="I106" s="924">
        <f>'2 уровень'!K654</f>
        <v>0</v>
      </c>
      <c r="J106" s="926">
        <f>'2 уровень'!L654</f>
        <v>0</v>
      </c>
      <c r="K106" s="926">
        <f>'2 уровень'!M654</f>
        <v>0</v>
      </c>
      <c r="L106" s="926">
        <f>'2 уровень'!N654</f>
        <v>0</v>
      </c>
      <c r="M106" s="926">
        <f>'2 уровень'!O654</f>
        <v>0</v>
      </c>
      <c r="N106" s="926">
        <f>'2 уровень'!P654</f>
        <v>0</v>
      </c>
      <c r="O106" s="926">
        <f>'2 уровень'!Q654</f>
        <v>0</v>
      </c>
      <c r="P106" s="33">
        <f>'2 уровень'!R654</f>
        <v>0</v>
      </c>
      <c r="Q106" s="33">
        <f>'2 уровень'!S654</f>
        <v>0</v>
      </c>
      <c r="R106" s="33">
        <f>'2 уровень'!T654</f>
        <v>0</v>
      </c>
      <c r="S106" s="33">
        <f>'2 уровень'!U654</f>
        <v>0</v>
      </c>
      <c r="T106" s="33">
        <f>'2 уровень'!V654</f>
        <v>0</v>
      </c>
      <c r="U106" s="33">
        <f>'2 уровень'!W654</f>
        <v>0</v>
      </c>
      <c r="V106" s="33">
        <f>'2 уровень'!X654</f>
        <v>0</v>
      </c>
      <c r="W106" s="33">
        <f>'2 уровень'!Y654</f>
        <v>0</v>
      </c>
      <c r="X106" s="33">
        <f>'2 уровень'!Z654</f>
        <v>0</v>
      </c>
      <c r="Y106" s="33">
        <f>'2 уровень'!AA654</f>
        <v>0</v>
      </c>
      <c r="Z106" s="33">
        <f>'2 уровень'!AB654</f>
        <v>0</v>
      </c>
      <c r="AA106" s="33">
        <f>'2 уровень'!AC654</f>
        <v>0</v>
      </c>
      <c r="AB106" s="33">
        <f>'2 уровень'!AD654</f>
        <v>0</v>
      </c>
      <c r="AC106" s="33">
        <f>'2 уровень'!AE654</f>
        <v>0</v>
      </c>
      <c r="AD106" s="33">
        <f>'2 уровень'!AF654</f>
        <v>0</v>
      </c>
      <c r="AE106" s="33">
        <f>'2 уровень'!AG654</f>
        <v>0</v>
      </c>
      <c r="AF106" s="33">
        <f>'2 уровень'!AH654</f>
        <v>0</v>
      </c>
      <c r="AG106" s="925">
        <f>'2 уровень'!AI654</f>
        <v>0</v>
      </c>
      <c r="AH106" s="33"/>
      <c r="AI106" s="33"/>
      <c r="AJ106" s="43">
        <f>'2 уровень'!AJ654</f>
        <v>1445</v>
      </c>
      <c r="AK106" s="43">
        <f>'2 уровень'!AK654</f>
        <v>1406302.8999999997</v>
      </c>
      <c r="AL106" s="43">
        <f>'2 уровень'!AL654</f>
        <v>1406.3028999999997</v>
      </c>
      <c r="AM106" s="2471"/>
      <c r="AN106" s="2471"/>
      <c r="AO106" s="1869">
        <f t="shared" si="10"/>
        <v>0</v>
      </c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  <c r="GT106" s="905"/>
      <c r="GU106" s="905"/>
      <c r="GV106" s="905"/>
      <c r="GW106" s="905"/>
      <c r="GX106" s="905"/>
      <c r="GY106" s="905"/>
    </row>
    <row r="107" spans="1:207" ht="30" x14ac:dyDescent="0.25">
      <c r="A107" s="27">
        <v>1</v>
      </c>
      <c r="B107" s="27">
        <v>1</v>
      </c>
      <c r="C107" s="1419" t="s">
        <v>298</v>
      </c>
      <c r="D107" s="43">
        <f>'2 уровень'!F655</f>
        <v>20100</v>
      </c>
      <c r="E107" s="43">
        <f>'2 уровень'!G655</f>
        <v>20100</v>
      </c>
      <c r="F107" s="43">
        <f>'2 уровень'!H655</f>
        <v>22746</v>
      </c>
      <c r="G107" s="912">
        <f>'2 уровень'!I655</f>
        <v>113.1641791044776</v>
      </c>
      <c r="H107" s="924">
        <f>'2 уровень'!J655</f>
        <v>0</v>
      </c>
      <c r="I107" s="924">
        <f>'2 уровень'!K655</f>
        <v>0</v>
      </c>
      <c r="J107" s="926">
        <f>'2 уровень'!L655</f>
        <v>0</v>
      </c>
      <c r="K107" s="926">
        <f>'2 уровень'!M655</f>
        <v>0</v>
      </c>
      <c r="L107" s="926">
        <f>'2 уровень'!N655</f>
        <v>0</v>
      </c>
      <c r="M107" s="926">
        <f>'2 уровень'!O655</f>
        <v>0</v>
      </c>
      <c r="N107" s="926">
        <f>'2 уровень'!P655</f>
        <v>0</v>
      </c>
      <c r="O107" s="926">
        <f>'2 уровень'!Q655</f>
        <v>0</v>
      </c>
      <c r="P107" s="33">
        <f>'2 уровень'!R655</f>
        <v>0</v>
      </c>
      <c r="Q107" s="33">
        <f>'2 уровень'!S655</f>
        <v>0</v>
      </c>
      <c r="R107" s="33">
        <f>'2 уровень'!T655</f>
        <v>0</v>
      </c>
      <c r="S107" s="33">
        <f>'2 уровень'!U655</f>
        <v>0</v>
      </c>
      <c r="T107" s="33">
        <f>'2 уровень'!V655</f>
        <v>0</v>
      </c>
      <c r="U107" s="33">
        <f>'2 уровень'!W655</f>
        <v>0</v>
      </c>
      <c r="V107" s="33">
        <f>'2 уровень'!X655</f>
        <v>0</v>
      </c>
      <c r="W107" s="33">
        <f>'2 уровень'!Y655</f>
        <v>0</v>
      </c>
      <c r="X107" s="33">
        <f>'2 уровень'!Z655</f>
        <v>0</v>
      </c>
      <c r="Y107" s="33">
        <f>'2 уровень'!AA655</f>
        <v>0</v>
      </c>
      <c r="Z107" s="33">
        <f>'2 уровень'!AB655</f>
        <v>0</v>
      </c>
      <c r="AA107" s="33">
        <f>'2 уровень'!AC655</f>
        <v>0</v>
      </c>
      <c r="AB107" s="33">
        <f>'2 уровень'!AD655</f>
        <v>0</v>
      </c>
      <c r="AC107" s="33">
        <f>'2 уровень'!AE655</f>
        <v>0</v>
      </c>
      <c r="AD107" s="33">
        <f>'2 уровень'!AF655</f>
        <v>0</v>
      </c>
      <c r="AE107" s="33">
        <f>'2 уровень'!AG655</f>
        <v>0</v>
      </c>
      <c r="AF107" s="33">
        <f>'2 уровень'!AH655</f>
        <v>0</v>
      </c>
      <c r="AG107" s="925">
        <f>'2 уровень'!AI655</f>
        <v>0</v>
      </c>
      <c r="AH107" s="33"/>
      <c r="AI107" s="33"/>
      <c r="AJ107" s="43">
        <f>'2 уровень'!AJ655</f>
        <v>435</v>
      </c>
      <c r="AK107" s="43">
        <f>'2 уровень'!AK655</f>
        <v>423350.69999999995</v>
      </c>
      <c r="AL107" s="43">
        <f>'2 уровень'!AL655</f>
        <v>423.35069999999996</v>
      </c>
      <c r="AM107" s="2471"/>
      <c r="AN107" s="2471"/>
      <c r="AO107" s="1869">
        <f t="shared" si="10"/>
        <v>0</v>
      </c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  <c r="GT107" s="905"/>
      <c r="GU107" s="905"/>
      <c r="GV107" s="905"/>
      <c r="GW107" s="905"/>
      <c r="GX107" s="905"/>
      <c r="GY107" s="905"/>
    </row>
    <row r="108" spans="1:207" ht="30" x14ac:dyDescent="0.25">
      <c r="A108" s="27">
        <v>1</v>
      </c>
      <c r="B108" s="27">
        <v>1</v>
      </c>
      <c r="C108" s="1420" t="s">
        <v>355</v>
      </c>
      <c r="D108" s="43">
        <f>'2 уровень'!F656</f>
        <v>13611</v>
      </c>
      <c r="E108" s="43">
        <f>'2 уровень'!G656</f>
        <v>13611</v>
      </c>
      <c r="F108" s="43">
        <f>'2 уровень'!H656</f>
        <v>23325</v>
      </c>
      <c r="G108" s="912">
        <f>'2 уровень'!I656</f>
        <v>171.36874586731321</v>
      </c>
      <c r="H108" s="924">
        <f>'2 уровень'!J656</f>
        <v>0</v>
      </c>
      <c r="I108" s="924">
        <f>'2 уровень'!K656</f>
        <v>0</v>
      </c>
      <c r="J108" s="926">
        <f>'2 уровень'!L656</f>
        <v>0</v>
      </c>
      <c r="K108" s="926">
        <f>'2 уровень'!M656</f>
        <v>0</v>
      </c>
      <c r="L108" s="926">
        <f>'2 уровень'!N656</f>
        <v>0</v>
      </c>
      <c r="M108" s="926">
        <f>'2 уровень'!O656</f>
        <v>0</v>
      </c>
      <c r="N108" s="926">
        <f>'2 уровень'!P656</f>
        <v>0</v>
      </c>
      <c r="O108" s="926">
        <f>'2 уровень'!Q656</f>
        <v>0</v>
      </c>
      <c r="P108" s="33">
        <f>'2 уровень'!R656</f>
        <v>0</v>
      </c>
      <c r="Q108" s="33">
        <f>'2 уровень'!S656</f>
        <v>0</v>
      </c>
      <c r="R108" s="33">
        <f>'2 уровень'!T656</f>
        <v>0</v>
      </c>
      <c r="S108" s="33">
        <f>'2 уровень'!U656</f>
        <v>0</v>
      </c>
      <c r="T108" s="33">
        <f>'2 уровень'!V656</f>
        <v>0</v>
      </c>
      <c r="U108" s="33">
        <f>'2 уровень'!W656</f>
        <v>0</v>
      </c>
      <c r="V108" s="33">
        <f>'2 уровень'!X656</f>
        <v>0</v>
      </c>
      <c r="W108" s="33">
        <f>'2 уровень'!Y656</f>
        <v>0</v>
      </c>
      <c r="X108" s="33">
        <f>'2 уровень'!Z656</f>
        <v>0</v>
      </c>
      <c r="Y108" s="33">
        <f>'2 уровень'!AA656</f>
        <v>0</v>
      </c>
      <c r="Z108" s="33">
        <f>'2 уровень'!AB656</f>
        <v>0</v>
      </c>
      <c r="AA108" s="33">
        <f>'2 уровень'!AC656</f>
        <v>0</v>
      </c>
      <c r="AB108" s="33">
        <f>'2 уровень'!AD656</f>
        <v>0</v>
      </c>
      <c r="AC108" s="33">
        <f>'2 уровень'!AE656</f>
        <v>0</v>
      </c>
      <c r="AD108" s="33">
        <f>'2 уровень'!AF656</f>
        <v>0</v>
      </c>
      <c r="AE108" s="33">
        <f>'2 уровень'!AG656</f>
        <v>0</v>
      </c>
      <c r="AF108" s="33">
        <f>'2 уровень'!AH656</f>
        <v>0</v>
      </c>
      <c r="AG108" s="925">
        <f>'2 уровень'!AI656</f>
        <v>0</v>
      </c>
      <c r="AH108" s="33"/>
      <c r="AI108" s="33"/>
      <c r="AJ108" s="43">
        <f>'2 уровень'!AJ656</f>
        <v>96</v>
      </c>
      <c r="AK108" s="43">
        <f>'2 уровень'!AK656</f>
        <v>93429.119999999995</v>
      </c>
      <c r="AL108" s="43">
        <f>'2 уровень'!AL656</f>
        <v>93.429119999999998</v>
      </c>
      <c r="AM108" s="2471"/>
      <c r="AN108" s="2471"/>
      <c r="AO108" s="1869">
        <f t="shared" si="10"/>
        <v>0</v>
      </c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  <c r="GT108" s="905"/>
      <c r="GU108" s="905"/>
      <c r="GV108" s="905"/>
      <c r="GW108" s="905"/>
      <c r="GX108" s="905"/>
      <c r="GY108" s="905"/>
    </row>
    <row r="109" spans="1:207" ht="29.25" x14ac:dyDescent="0.25">
      <c r="A109" s="27">
        <v>1</v>
      </c>
      <c r="B109" s="27">
        <v>1</v>
      </c>
      <c r="C109" s="1431" t="s">
        <v>165</v>
      </c>
      <c r="D109" s="43">
        <f>'2 уровень'!F657</f>
        <v>985446.33048433042</v>
      </c>
      <c r="E109" s="43">
        <f>'2 уровень'!G657</f>
        <v>985446.33048433042</v>
      </c>
      <c r="F109" s="43">
        <f>'2 уровень'!H657</f>
        <v>981810.75919616013</v>
      </c>
      <c r="G109" s="912">
        <f>'2 уровень'!I657</f>
        <v>99.631073638847141</v>
      </c>
      <c r="H109" s="924">
        <f>'2 уровень'!J657</f>
        <v>0</v>
      </c>
      <c r="I109" s="924">
        <f>'2 уровень'!K657</f>
        <v>0</v>
      </c>
      <c r="J109" s="926">
        <f>'2 уровень'!L657</f>
        <v>0</v>
      </c>
      <c r="K109" s="926">
        <f>'2 уровень'!M657</f>
        <v>0</v>
      </c>
      <c r="L109" s="926">
        <f>'2 уровень'!N657</f>
        <v>0</v>
      </c>
      <c r="M109" s="926">
        <f>'2 уровень'!O657</f>
        <v>0</v>
      </c>
      <c r="N109" s="926">
        <f>'2 уровень'!P657</f>
        <v>0</v>
      </c>
      <c r="O109" s="926">
        <f>'2 уровень'!Q657</f>
        <v>0</v>
      </c>
      <c r="P109" s="33">
        <f>'2 уровень'!R657</f>
        <v>845256.19855000009</v>
      </c>
      <c r="Q109" s="33">
        <f>'2 уровень'!S657</f>
        <v>845256.19855000009</v>
      </c>
      <c r="R109" s="33">
        <f>'2 уровень'!T657</f>
        <v>845256.19855000009</v>
      </c>
      <c r="S109" s="33">
        <f>'2 уровень'!U657</f>
        <v>845256.19855000009</v>
      </c>
      <c r="T109" s="33">
        <f>'2 уровень'!V657</f>
        <v>842270.1865500001</v>
      </c>
      <c r="U109" s="33">
        <f>'2 уровень'!W657</f>
        <v>842270.1865500001</v>
      </c>
      <c r="V109" s="33">
        <f>'2 уровень'!X657</f>
        <v>842626.65961000009</v>
      </c>
      <c r="W109" s="33">
        <f>'2 уровень'!Y657</f>
        <v>843447.59987000015</v>
      </c>
      <c r="X109" s="33">
        <f>'2 уровень'!Z657</f>
        <v>843447.59987000015</v>
      </c>
      <c r="Y109" s="33">
        <f>'2 уровень'!AA657</f>
        <v>833668.58239000011</v>
      </c>
      <c r="Z109" s="33">
        <f>'2 уровень'!AB657</f>
        <v>829346.15859000012</v>
      </c>
      <c r="AA109" s="33">
        <f>'2 уровень'!AC657</f>
        <v>829802.98859000008</v>
      </c>
      <c r="AB109" s="33">
        <f>'2 уровень'!AD657</f>
        <v>829802.98859000008</v>
      </c>
      <c r="AC109" s="33">
        <f>'2 уровень'!AE657</f>
        <v>815725.62192920013</v>
      </c>
      <c r="AD109" s="33">
        <f>'2 уровень'!AF657</f>
        <v>1210.61304</v>
      </c>
      <c r="AE109" s="33">
        <f>'2 уровень'!AG657</f>
        <v>-14077.366660799953</v>
      </c>
      <c r="AF109" s="33">
        <f>'2 уровень'!AH657</f>
        <v>-3463.8284699999999</v>
      </c>
      <c r="AG109" s="925">
        <f>'2 уровень'!AI657</f>
        <v>813472.40649920015</v>
      </c>
      <c r="AH109" s="33">
        <f>AC109/AB109*100</f>
        <v>98.303529047934603</v>
      </c>
      <c r="AI109" s="33">
        <f>AG109/AB109*100</f>
        <v>98.031992856696164</v>
      </c>
      <c r="AJ109" s="43">
        <f>'2 уровень'!AJ657</f>
        <v>9357.5912421652429</v>
      </c>
      <c r="AK109" s="43">
        <f>'2 уровень'!AK657</f>
        <v>6622980.71</v>
      </c>
      <c r="AL109" s="43">
        <f>'2 уровень'!AL657</f>
        <v>6622.9807099999998</v>
      </c>
      <c r="AM109" s="2471"/>
      <c r="AN109" s="2471"/>
      <c r="AO109" s="1869">
        <f t="shared" si="10"/>
        <v>829802988.59000003</v>
      </c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  <c r="GT109" s="905"/>
      <c r="GU109" s="905"/>
      <c r="GV109" s="905"/>
      <c r="GW109" s="905"/>
      <c r="GX109" s="905"/>
      <c r="GY109" s="905"/>
    </row>
    <row r="110" spans="1:207" ht="15.75" x14ac:dyDescent="0.25">
      <c r="A110" s="27">
        <v>1</v>
      </c>
      <c r="B110" s="27">
        <v>1</v>
      </c>
      <c r="C110" s="2627" t="s">
        <v>14</v>
      </c>
      <c r="D110" s="43">
        <f>'2 уровень'!F658</f>
        <v>0</v>
      </c>
      <c r="E110" s="43">
        <f>'2 уровень'!G658</f>
        <v>0</v>
      </c>
      <c r="F110" s="43">
        <f>'2 уровень'!H658</f>
        <v>0</v>
      </c>
      <c r="G110" s="912">
        <f>'2 уровень'!I658</f>
        <v>0</v>
      </c>
      <c r="H110" s="924">
        <f>'2 уровень'!J658</f>
        <v>0</v>
      </c>
      <c r="I110" s="924">
        <f>'2 уровень'!K658</f>
        <v>0</v>
      </c>
      <c r="J110" s="926">
        <f>'2 уровень'!L658</f>
        <v>0</v>
      </c>
      <c r="K110" s="926">
        <f>'2 уровень'!M658</f>
        <v>0</v>
      </c>
      <c r="L110" s="926">
        <f>'2 уровень'!N658</f>
        <v>0</v>
      </c>
      <c r="M110" s="926">
        <f>'2 уровень'!O658</f>
        <v>0</v>
      </c>
      <c r="N110" s="926">
        <f>'2 уровень'!P658</f>
        <v>0</v>
      </c>
      <c r="O110" s="926">
        <f>'2 уровень'!Q658</f>
        <v>0</v>
      </c>
      <c r="P110" s="33">
        <f>'2 уровень'!R658</f>
        <v>0</v>
      </c>
      <c r="Q110" s="33">
        <f>'2 уровень'!S658</f>
        <v>0</v>
      </c>
      <c r="R110" s="33">
        <f>'2 уровень'!T658</f>
        <v>0</v>
      </c>
      <c r="S110" s="33">
        <f>'2 уровень'!U658</f>
        <v>0</v>
      </c>
      <c r="T110" s="33">
        <f>'2 уровень'!V658</f>
        <v>0</v>
      </c>
      <c r="U110" s="33">
        <f>'2 уровень'!W658</f>
        <v>0</v>
      </c>
      <c r="V110" s="33">
        <f>'2 уровень'!X658</f>
        <v>0</v>
      </c>
      <c r="W110" s="33">
        <f>'2 уровень'!Y658</f>
        <v>0</v>
      </c>
      <c r="X110" s="33">
        <f>'2 уровень'!Z658</f>
        <v>0</v>
      </c>
      <c r="Y110" s="33">
        <f>'2 уровень'!AA658</f>
        <v>0</v>
      </c>
      <c r="Z110" s="33">
        <f>'2 уровень'!AB658</f>
        <v>0</v>
      </c>
      <c r="AA110" s="33">
        <f>'2 уровень'!AC658</f>
        <v>0</v>
      </c>
      <c r="AB110" s="33">
        <f>'2 уровень'!AD658</f>
        <v>0</v>
      </c>
      <c r="AC110" s="33">
        <f>'2 уровень'!AE658</f>
        <v>0</v>
      </c>
      <c r="AD110" s="33">
        <f>'2 уровень'!AF658</f>
        <v>0</v>
      </c>
      <c r="AE110" s="33">
        <f>'2 уровень'!AG658</f>
        <v>0</v>
      </c>
      <c r="AF110" s="33">
        <f>'2 уровень'!AH658</f>
        <v>0</v>
      </c>
      <c r="AG110" s="925">
        <f>'2 уровень'!AI658</f>
        <v>0</v>
      </c>
      <c r="AH110" s="33"/>
      <c r="AI110" s="33"/>
      <c r="AJ110" s="43">
        <f>'2 уровень'!AJ658</f>
        <v>0</v>
      </c>
      <c r="AK110" s="43">
        <f>'2 уровень'!AK658</f>
        <v>0</v>
      </c>
      <c r="AL110" s="43">
        <f>'2 уровень'!AL658</f>
        <v>0</v>
      </c>
      <c r="AM110" s="2471"/>
      <c r="AN110" s="2471"/>
      <c r="AO110" s="1869">
        <f t="shared" si="10"/>
        <v>0</v>
      </c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  <c r="GT110" s="905"/>
      <c r="GU110" s="905"/>
      <c r="GV110" s="905"/>
      <c r="GW110" s="905"/>
      <c r="GX110" s="905"/>
      <c r="GY110" s="905"/>
    </row>
    <row r="111" spans="1:207" x14ac:dyDescent="0.25">
      <c r="A111" s="27">
        <v>1</v>
      </c>
      <c r="B111" s="27">
        <v>1</v>
      </c>
      <c r="C111" s="2628" t="s">
        <v>198</v>
      </c>
      <c r="D111" s="43">
        <f>'2 уровень'!F659</f>
        <v>720208.37037037034</v>
      </c>
      <c r="E111" s="43">
        <f>'2 уровень'!G659</f>
        <v>720208.37037037034</v>
      </c>
      <c r="F111" s="43">
        <f>'2 уровень'!H659</f>
        <v>800026.73583433684</v>
      </c>
      <c r="G111" s="912">
        <f>'2 уровень'!I659</f>
        <v>111.082676729086</v>
      </c>
      <c r="H111" s="924">
        <f>'2 уровень'!J659</f>
        <v>0</v>
      </c>
      <c r="I111" s="924">
        <f>'2 уровень'!K659</f>
        <v>0</v>
      </c>
      <c r="J111" s="926">
        <f>'2 уровень'!L659</f>
        <v>0</v>
      </c>
      <c r="K111" s="926">
        <f>'2 уровень'!M659</f>
        <v>0</v>
      </c>
      <c r="L111" s="926">
        <f>'2 уровень'!N659</f>
        <v>0</v>
      </c>
      <c r="M111" s="926">
        <f>'2 уровень'!O659</f>
        <v>0</v>
      </c>
      <c r="N111" s="926">
        <f>'2 уровень'!P659</f>
        <v>0</v>
      </c>
      <c r="O111" s="926">
        <f>'2 уровень'!Q659</f>
        <v>0</v>
      </c>
      <c r="P111" s="33">
        <f>'2 уровень'!R659</f>
        <v>0</v>
      </c>
      <c r="Q111" s="33">
        <f>'2 уровень'!S659</f>
        <v>0</v>
      </c>
      <c r="R111" s="33">
        <f>'2 уровень'!T659</f>
        <v>0</v>
      </c>
      <c r="S111" s="33">
        <f>'2 уровень'!U659</f>
        <v>0</v>
      </c>
      <c r="T111" s="33">
        <f>'2 уровень'!V659</f>
        <v>0</v>
      </c>
      <c r="U111" s="33">
        <f>'2 уровень'!W659</f>
        <v>0</v>
      </c>
      <c r="V111" s="33">
        <f>'2 уровень'!X659</f>
        <v>0</v>
      </c>
      <c r="W111" s="33">
        <f>'2 уровень'!Y659</f>
        <v>0</v>
      </c>
      <c r="X111" s="33">
        <f>'2 уровень'!Z659</f>
        <v>0</v>
      </c>
      <c r="Y111" s="33">
        <f>'2 уровень'!AA659</f>
        <v>0</v>
      </c>
      <c r="Z111" s="33">
        <f>'2 уровень'!AB659</f>
        <v>0</v>
      </c>
      <c r="AA111" s="33">
        <f>'2 уровень'!AC659</f>
        <v>0</v>
      </c>
      <c r="AB111" s="33">
        <f>'2 уровень'!AD659</f>
        <v>0</v>
      </c>
      <c r="AC111" s="33">
        <f>'2 уровень'!AE659</f>
        <v>0</v>
      </c>
      <c r="AD111" s="33">
        <f>'2 уровень'!AF659</f>
        <v>0</v>
      </c>
      <c r="AE111" s="33">
        <f>'2 уровень'!AG659</f>
        <v>0</v>
      </c>
      <c r="AF111" s="33">
        <f>'2 уровень'!AH659</f>
        <v>0</v>
      </c>
      <c r="AG111" s="925">
        <f>'2 уровень'!AI659</f>
        <v>0</v>
      </c>
      <c r="AH111" s="33"/>
      <c r="AI111" s="33"/>
      <c r="AJ111" s="43">
        <f>'2 уровень'!AJ659</f>
        <v>5296.9074814814812</v>
      </c>
      <c r="AK111" s="43">
        <f>'2 уровень'!AK659</f>
        <v>3076988.6900000027</v>
      </c>
      <c r="AL111" s="43">
        <f>'2 уровень'!AL659</f>
        <v>3076.9886900000029</v>
      </c>
      <c r="AM111" s="2471"/>
      <c r="AN111" s="2471"/>
      <c r="AO111" s="1869">
        <f t="shared" si="10"/>
        <v>0</v>
      </c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  <c r="GT111" s="905"/>
      <c r="GU111" s="905"/>
      <c r="GV111" s="905"/>
      <c r="GW111" s="905"/>
      <c r="GX111" s="905"/>
      <c r="GY111" s="905"/>
    </row>
    <row r="112" spans="1:207" x14ac:dyDescent="0.25">
      <c r="A112" s="27">
        <v>1</v>
      </c>
      <c r="B112" s="27">
        <v>1</v>
      </c>
      <c r="C112" s="2628" t="s">
        <v>157</v>
      </c>
      <c r="D112" s="43">
        <f>'2 уровень'!F660</f>
        <v>501967.05882352946</v>
      </c>
      <c r="E112" s="43">
        <f>'2 уровень'!G660</f>
        <v>501967.05882352946</v>
      </c>
      <c r="F112" s="43">
        <f>'2 уровень'!H660</f>
        <v>483049.69176470587</v>
      </c>
      <c r="G112" s="912">
        <f>'2 уровень'!I660</f>
        <v>96.231352889338879</v>
      </c>
      <c r="H112" s="924">
        <f>'2 уровень'!J660</f>
        <v>0</v>
      </c>
      <c r="I112" s="924">
        <f>'2 уровень'!K660</f>
        <v>0</v>
      </c>
      <c r="J112" s="926">
        <f>'2 уровень'!L660</f>
        <v>0</v>
      </c>
      <c r="K112" s="926">
        <f>'2 уровень'!M660</f>
        <v>0</v>
      </c>
      <c r="L112" s="926">
        <f>'2 уровень'!N660</f>
        <v>0</v>
      </c>
      <c r="M112" s="926">
        <f>'2 уровень'!O660</f>
        <v>0</v>
      </c>
      <c r="N112" s="926">
        <f>'2 уровень'!P660</f>
        <v>0</v>
      </c>
      <c r="O112" s="926">
        <f>'2 уровень'!Q660</f>
        <v>0</v>
      </c>
      <c r="P112" s="33">
        <f>'2 уровень'!R660</f>
        <v>0</v>
      </c>
      <c r="Q112" s="33">
        <f>'2 уровень'!S660</f>
        <v>0</v>
      </c>
      <c r="R112" s="33">
        <f>'2 уровень'!T660</f>
        <v>0</v>
      </c>
      <c r="S112" s="33">
        <f>'2 уровень'!U660</f>
        <v>0</v>
      </c>
      <c r="T112" s="33">
        <f>'2 уровень'!V660</f>
        <v>0</v>
      </c>
      <c r="U112" s="33">
        <f>'2 уровень'!W660</f>
        <v>0</v>
      </c>
      <c r="V112" s="33">
        <f>'2 уровень'!X660</f>
        <v>0</v>
      </c>
      <c r="W112" s="33">
        <f>'2 уровень'!Y660</f>
        <v>0</v>
      </c>
      <c r="X112" s="33">
        <f>'2 уровень'!Z660</f>
        <v>0</v>
      </c>
      <c r="Y112" s="33">
        <f>'2 уровень'!AA660</f>
        <v>0</v>
      </c>
      <c r="Z112" s="33">
        <f>'2 уровень'!AB660</f>
        <v>0</v>
      </c>
      <c r="AA112" s="33">
        <f>'2 уровень'!AC660</f>
        <v>0</v>
      </c>
      <c r="AB112" s="33">
        <f>'2 уровень'!AD660</f>
        <v>0</v>
      </c>
      <c r="AC112" s="33">
        <f>'2 уровень'!AE660</f>
        <v>0</v>
      </c>
      <c r="AD112" s="33">
        <f>'2 уровень'!AF660</f>
        <v>0</v>
      </c>
      <c r="AE112" s="33">
        <f>'2 уровень'!AG660</f>
        <v>0</v>
      </c>
      <c r="AF112" s="33">
        <f>'2 уровень'!AH660</f>
        <v>0</v>
      </c>
      <c r="AG112" s="925">
        <f>'2 уровень'!AI660</f>
        <v>0</v>
      </c>
      <c r="AH112" s="33"/>
      <c r="AI112" s="33"/>
      <c r="AJ112" s="43">
        <f>'2 уровень'!AJ660</f>
        <v>10604.117647058825</v>
      </c>
      <c r="AK112" s="43">
        <f>'2 уровень'!AK660</f>
        <v>16814680.409999993</v>
      </c>
      <c r="AL112" s="43">
        <f>'2 уровень'!AL660</f>
        <v>16814.680409999994</v>
      </c>
      <c r="AM112" s="2471"/>
      <c r="AN112" s="2471"/>
      <c r="AO112" s="1869">
        <f t="shared" si="10"/>
        <v>0</v>
      </c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  <c r="GT112" s="905"/>
      <c r="GU112" s="905"/>
      <c r="GV112" s="905"/>
      <c r="GW112" s="905"/>
      <c r="GX112" s="905"/>
      <c r="GY112" s="905"/>
    </row>
    <row r="113" spans="1:207" ht="29.25" x14ac:dyDescent="0.25">
      <c r="B113" s="27">
        <v>1</v>
      </c>
      <c r="C113" s="2629" t="s">
        <v>158</v>
      </c>
      <c r="D113" s="43">
        <f>'2 уровень'!F661</f>
        <v>123895</v>
      </c>
      <c r="E113" s="43">
        <f>'2 уровень'!G661</f>
        <v>123895</v>
      </c>
      <c r="F113" s="43">
        <f>'2 уровень'!H661</f>
        <v>121573</v>
      </c>
      <c r="G113" s="912">
        <f>'2 уровень'!I661</f>
        <v>98.125832358045116</v>
      </c>
      <c r="H113" s="924">
        <f>'2 уровень'!J661</f>
        <v>0</v>
      </c>
      <c r="I113" s="924">
        <f>'2 уровень'!K661</f>
        <v>0</v>
      </c>
      <c r="J113" s="926">
        <f>'2 уровень'!L661</f>
        <v>0</v>
      </c>
      <c r="K113" s="926">
        <f>'2 уровень'!M661</f>
        <v>0</v>
      </c>
      <c r="L113" s="926">
        <f>'2 уровень'!N661</f>
        <v>0</v>
      </c>
      <c r="M113" s="926">
        <f>'2 уровень'!O661</f>
        <v>0</v>
      </c>
      <c r="N113" s="926">
        <f>'2 уровень'!P661</f>
        <v>0</v>
      </c>
      <c r="O113" s="926">
        <f>'2 уровень'!Q661</f>
        <v>0</v>
      </c>
      <c r="P113" s="33">
        <f>'2 уровень'!R661</f>
        <v>0</v>
      </c>
      <c r="Q113" s="33">
        <f>'2 уровень'!S661</f>
        <v>0</v>
      </c>
      <c r="R113" s="33">
        <f>'2 уровень'!T661</f>
        <v>0</v>
      </c>
      <c r="S113" s="33">
        <f>'2 уровень'!U661</f>
        <v>0</v>
      </c>
      <c r="T113" s="33">
        <f>'2 уровень'!V661</f>
        <v>0</v>
      </c>
      <c r="U113" s="33">
        <f>'2 уровень'!W661</f>
        <v>0</v>
      </c>
      <c r="V113" s="33">
        <f>'2 уровень'!X661</f>
        <v>0</v>
      </c>
      <c r="W113" s="33">
        <f>'2 уровень'!Y661</f>
        <v>0</v>
      </c>
      <c r="X113" s="33">
        <f>'2 уровень'!Z661</f>
        <v>0</v>
      </c>
      <c r="Y113" s="33">
        <f>'2 уровень'!AA661</f>
        <v>0</v>
      </c>
      <c r="Z113" s="33">
        <f>'2 уровень'!AB661</f>
        <v>0</v>
      </c>
      <c r="AA113" s="33">
        <f>'2 уровень'!AC661</f>
        <v>0</v>
      </c>
      <c r="AB113" s="33">
        <f>'2 уровень'!AD661</f>
        <v>0</v>
      </c>
      <c r="AC113" s="33">
        <f>'2 уровень'!AE661</f>
        <v>0</v>
      </c>
      <c r="AD113" s="33">
        <f>'2 уровень'!AF661</f>
        <v>0</v>
      </c>
      <c r="AE113" s="33">
        <f>'2 уровень'!AG661</f>
        <v>0</v>
      </c>
      <c r="AF113" s="33">
        <f>'2 уровень'!AH661</f>
        <v>0</v>
      </c>
      <c r="AG113" s="925">
        <f>'2 уровень'!AI661</f>
        <v>0</v>
      </c>
      <c r="AH113" s="33"/>
      <c r="AI113" s="33"/>
      <c r="AJ113" s="43">
        <f>'2 уровень'!AJ661</f>
        <v>1445</v>
      </c>
      <c r="AK113" s="43">
        <f>'2 уровень'!AK661</f>
        <v>1406302.8999999997</v>
      </c>
      <c r="AL113" s="43">
        <f>'2 уровень'!AL661</f>
        <v>1406.3028999999997</v>
      </c>
      <c r="AM113" s="2471"/>
      <c r="AN113" s="2471"/>
      <c r="AO113" s="1869">
        <f t="shared" si="10"/>
        <v>0</v>
      </c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  <c r="GT113" s="905"/>
      <c r="GU113" s="905"/>
      <c r="GV113" s="905"/>
      <c r="GW113" s="905"/>
      <c r="GX113" s="905"/>
      <c r="GY113" s="905"/>
    </row>
    <row r="114" spans="1:207" ht="15.75" x14ac:dyDescent="0.25">
      <c r="B114" s="27">
        <v>1</v>
      </c>
      <c r="C114" s="1422" t="s">
        <v>389</v>
      </c>
      <c r="D114" s="43">
        <f>'2 уровень'!F662</f>
        <v>581269</v>
      </c>
      <c r="E114" s="43">
        <f>'2 уровень'!G662</f>
        <v>581269</v>
      </c>
      <c r="F114" s="43">
        <f>'2 уровень'!H662</f>
        <v>686336</v>
      </c>
      <c r="G114" s="912">
        <f>'2 уровень'!I662</f>
        <v>118.0754521572628</v>
      </c>
      <c r="H114" s="924">
        <f>'2 уровень'!J662</f>
        <v>0</v>
      </c>
      <c r="I114" s="924">
        <f>'2 уровень'!K662</f>
        <v>0</v>
      </c>
      <c r="J114" s="926">
        <f>'2 уровень'!L662</f>
        <v>0</v>
      </c>
      <c r="K114" s="926">
        <f>'2 уровень'!M662</f>
        <v>0</v>
      </c>
      <c r="L114" s="926">
        <f>'2 уровень'!N662</f>
        <v>0</v>
      </c>
      <c r="M114" s="926">
        <f>'2 уровень'!O662</f>
        <v>0</v>
      </c>
      <c r="N114" s="926">
        <f>'2 уровень'!P662</f>
        <v>0</v>
      </c>
      <c r="O114" s="926">
        <f>'2 уровень'!Q662</f>
        <v>0</v>
      </c>
      <c r="P114" s="33">
        <f>'2 уровень'!R662</f>
        <v>190563.69374000002</v>
      </c>
      <c r="Q114" s="33">
        <f>'2 уровень'!S662</f>
        <v>190563.69374000002</v>
      </c>
      <c r="R114" s="33">
        <f>'2 уровень'!T662</f>
        <v>190563.69374000002</v>
      </c>
      <c r="S114" s="33">
        <f>'2 уровень'!U662</f>
        <v>190563.69374000002</v>
      </c>
      <c r="T114" s="33">
        <f>'2 уровень'!V662</f>
        <v>190248.52384000001</v>
      </c>
      <c r="U114" s="33">
        <f>'2 уровень'!W662</f>
        <v>190248.52384000001</v>
      </c>
      <c r="V114" s="33">
        <f>'2 уровень'!X662</f>
        <v>192873.86647000001</v>
      </c>
      <c r="W114" s="33">
        <f>'2 уровень'!Y662</f>
        <v>198222.87794999999</v>
      </c>
      <c r="X114" s="33">
        <f>'2 уровень'!Z662</f>
        <v>198222.87794999999</v>
      </c>
      <c r="Y114" s="33">
        <f>'2 уровень'!AA662</f>
        <v>198920.84491999997</v>
      </c>
      <c r="Z114" s="33">
        <f>'2 уровень'!AB662</f>
        <v>199328.95342999999</v>
      </c>
      <c r="AA114" s="33">
        <f>'2 уровень'!AC662</f>
        <v>199328.95342999999</v>
      </c>
      <c r="AB114" s="33">
        <f>'2 уровень'!AD662</f>
        <v>199328.95342999999</v>
      </c>
      <c r="AC114" s="33">
        <f>'2 уровень'!AE662</f>
        <v>210405.30486</v>
      </c>
      <c r="AD114" s="33">
        <f>'2 уровень'!AF662</f>
        <v>21000.106180000002</v>
      </c>
      <c r="AE114" s="33">
        <f>'2 уровень'!AG662</f>
        <v>11076.351429999997</v>
      </c>
      <c r="AF114" s="33">
        <f>'2 уровень'!AH662</f>
        <v>-18.954900000000002</v>
      </c>
      <c r="AG114" s="925">
        <f>'2 уровень'!AI662</f>
        <v>231386.45613999999</v>
      </c>
      <c r="AH114" s="33">
        <f>AC114/AB114*100</f>
        <v>105.55682014047687</v>
      </c>
      <c r="AI114" s="33">
        <f>AG114/AB114*100</f>
        <v>116.08271260063476</v>
      </c>
      <c r="AJ114" s="43">
        <f>'2 уровень'!AJ662</f>
        <v>12767</v>
      </c>
      <c r="AK114" s="43">
        <f>'2 уровень'!AK662</f>
        <v>7860926.5800000075</v>
      </c>
      <c r="AL114" s="43">
        <f>'2 уровень'!AL662</f>
        <v>7860.9265800000076</v>
      </c>
      <c r="AM114" s="2471"/>
      <c r="AN114" s="2471"/>
      <c r="AO114" s="1869">
        <f t="shared" si="10"/>
        <v>199328953.43000001</v>
      </c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  <c r="GT114" s="905"/>
      <c r="GU114" s="905"/>
      <c r="GV114" s="905"/>
      <c r="GW114" s="905"/>
      <c r="GX114" s="905"/>
      <c r="GY114" s="905"/>
    </row>
    <row r="115" spans="1:207" ht="15.75" x14ac:dyDescent="0.25">
      <c r="A115" s="27">
        <v>1</v>
      </c>
      <c r="B115" s="27">
        <v>1</v>
      </c>
      <c r="C115" s="1422"/>
      <c r="D115" s="43">
        <f>'2 уровень'!F663</f>
        <v>0</v>
      </c>
      <c r="E115" s="43">
        <f>'2 уровень'!G663</f>
        <v>0</v>
      </c>
      <c r="F115" s="43">
        <f>'2 уровень'!H663</f>
        <v>0</v>
      </c>
      <c r="G115" s="912">
        <f>'2 уровень'!I663</f>
        <v>0</v>
      </c>
      <c r="H115" s="924">
        <f>'2 уровень'!J663</f>
        <v>0</v>
      </c>
      <c r="I115" s="924">
        <f>'2 уровень'!K663</f>
        <v>0</v>
      </c>
      <c r="J115" s="926">
        <f>'2 уровень'!L663</f>
        <v>0</v>
      </c>
      <c r="K115" s="926">
        <f>'2 уровень'!M663</f>
        <v>0</v>
      </c>
      <c r="L115" s="926">
        <f>'2 уровень'!N663</f>
        <v>0</v>
      </c>
      <c r="M115" s="926">
        <f>'2 уровень'!O663</f>
        <v>0</v>
      </c>
      <c r="N115" s="926">
        <f>'2 уровень'!P663</f>
        <v>0</v>
      </c>
      <c r="O115" s="926">
        <f>'2 уровень'!Q663</f>
        <v>0</v>
      </c>
      <c r="P115" s="33">
        <f>'2 уровень'!R663</f>
        <v>0</v>
      </c>
      <c r="Q115" s="33">
        <f>'2 уровень'!S663</f>
        <v>0</v>
      </c>
      <c r="R115" s="33">
        <f>'2 уровень'!T663</f>
        <v>0</v>
      </c>
      <c r="S115" s="33">
        <f>'2 уровень'!U663</f>
        <v>0</v>
      </c>
      <c r="T115" s="33">
        <f>'2 уровень'!V663</f>
        <v>0</v>
      </c>
      <c r="U115" s="33">
        <f>'2 уровень'!W663</f>
        <v>0</v>
      </c>
      <c r="V115" s="33">
        <f>'2 уровень'!X663</f>
        <v>0</v>
      </c>
      <c r="W115" s="33">
        <f>'2 уровень'!Y663</f>
        <v>0</v>
      </c>
      <c r="X115" s="33">
        <f>'2 уровень'!Z663</f>
        <v>0</v>
      </c>
      <c r="Y115" s="33">
        <f>'2 уровень'!AA663</f>
        <v>0</v>
      </c>
      <c r="Z115" s="33">
        <f>'2 уровень'!AB663</f>
        <v>0</v>
      </c>
      <c r="AA115" s="33">
        <f>'2 уровень'!AC663</f>
        <v>0</v>
      </c>
      <c r="AB115" s="33">
        <f>'2 уровень'!AD663</f>
        <v>0</v>
      </c>
      <c r="AC115" s="33">
        <f>'2 уровень'!AE663</f>
        <v>0</v>
      </c>
      <c r="AD115" s="33">
        <f>'2 уровень'!AF663</f>
        <v>0</v>
      </c>
      <c r="AE115" s="33">
        <f>'2 уровень'!AG663</f>
        <v>0</v>
      </c>
      <c r="AF115" s="33">
        <f>'2 уровень'!AH663</f>
        <v>0</v>
      </c>
      <c r="AG115" s="925">
        <f>'2 уровень'!AI663</f>
        <v>0</v>
      </c>
      <c r="AH115" s="33"/>
      <c r="AI115" s="33"/>
      <c r="AJ115" s="43">
        <f>'2 уровень'!AJ663</f>
        <v>0</v>
      </c>
      <c r="AK115" s="43">
        <f>'2 уровень'!AK663</f>
        <v>0</v>
      </c>
      <c r="AL115" s="43">
        <f>'2 уровень'!AL663</f>
        <v>0</v>
      </c>
      <c r="AM115" s="2471"/>
      <c r="AN115" s="2471"/>
      <c r="AO115" s="1869">
        <f t="shared" si="10"/>
        <v>0</v>
      </c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  <c r="GT115" s="905"/>
      <c r="GU115" s="905"/>
      <c r="GV115" s="905"/>
      <c r="GW115" s="905"/>
      <c r="GX115" s="905"/>
      <c r="GY115" s="905"/>
    </row>
    <row r="116" spans="1:207" ht="15.75" x14ac:dyDescent="0.25">
      <c r="A116" s="27">
        <v>1</v>
      </c>
      <c r="B116" s="27">
        <v>1</v>
      </c>
      <c r="C116" s="1422" t="s">
        <v>166</v>
      </c>
      <c r="D116" s="43">
        <f>'2 уровень'!F664</f>
        <v>2353507.3498575496</v>
      </c>
      <c r="E116" s="43">
        <f>'2 уровень'!G664</f>
        <v>2353507.3498575496</v>
      </c>
      <c r="F116" s="43">
        <f>'2 уровень'!H664</f>
        <v>2372136.0332702342</v>
      </c>
      <c r="G116" s="912">
        <f>'2 уровень'!I664</f>
        <v>100.79152858451077</v>
      </c>
      <c r="H116" s="924">
        <f>'2 уровень'!J664</f>
        <v>0</v>
      </c>
      <c r="I116" s="924">
        <f>'2 уровень'!K664</f>
        <v>0</v>
      </c>
      <c r="J116" s="926">
        <f>'2 уровень'!L664</f>
        <v>0</v>
      </c>
      <c r="K116" s="926">
        <f>'2 уровень'!M664</f>
        <v>0</v>
      </c>
      <c r="L116" s="926">
        <f>'2 уровень'!N664</f>
        <v>0</v>
      </c>
      <c r="M116" s="926">
        <f>'2 уровень'!O664</f>
        <v>0</v>
      </c>
      <c r="N116" s="926">
        <f>'2 уровень'!P664</f>
        <v>0</v>
      </c>
      <c r="O116" s="926">
        <f>'2 уровень'!Q664</f>
        <v>0</v>
      </c>
      <c r="P116" s="33">
        <f>'2 уровень'!R664</f>
        <v>1739687.1082900001</v>
      </c>
      <c r="Q116" s="33">
        <f>'2 уровень'!S664</f>
        <v>1739687.1082900001</v>
      </c>
      <c r="R116" s="33">
        <f>'2 уровень'!T664</f>
        <v>1739687.1082900001</v>
      </c>
      <c r="S116" s="33">
        <f>'2 уровень'!U664</f>
        <v>1739687.1082900001</v>
      </c>
      <c r="T116" s="33">
        <f>'2 уровень'!V664</f>
        <v>1736385.9263899999</v>
      </c>
      <c r="U116" s="33">
        <f>'2 уровень'!W664</f>
        <v>1736385.9263899999</v>
      </c>
      <c r="V116" s="33">
        <f>'2 уровень'!X664</f>
        <v>1737506.7859299998</v>
      </c>
      <c r="W116" s="33">
        <f>'2 уровень'!Y664</f>
        <v>1754248.4839699999</v>
      </c>
      <c r="X116" s="33">
        <f>'2 уровень'!Z664</f>
        <v>1754248.4839699999</v>
      </c>
      <c r="Y116" s="33">
        <f>'2 уровень'!AA664</f>
        <v>1744089.50251</v>
      </c>
      <c r="Z116" s="33">
        <f>'2 уровень'!AB664</f>
        <v>1740175.18722</v>
      </c>
      <c r="AA116" s="33">
        <f>'2 уровень'!AC664</f>
        <v>1739680.5642200001</v>
      </c>
      <c r="AB116" s="33">
        <f>'2 уровень'!AD664</f>
        <v>1739680.5642200001</v>
      </c>
      <c r="AC116" s="33">
        <f>'2 уровень'!AE664</f>
        <v>1736679.5492092005</v>
      </c>
      <c r="AD116" s="33">
        <f>'2 уровень'!AF664</f>
        <v>22210.719220000003</v>
      </c>
      <c r="AE116" s="33">
        <f>'2 уровень'!AG664</f>
        <v>-3001.0150107999048</v>
      </c>
      <c r="AF116" s="33">
        <f>'2 уровень'!AH664</f>
        <v>-11043.185139999998</v>
      </c>
      <c r="AG116" s="925">
        <f>'2 уровень'!AI664</f>
        <v>1747847.0832892</v>
      </c>
      <c r="AH116" s="33">
        <f>AC116/AB116*100</f>
        <v>99.827496204043356</v>
      </c>
      <c r="AI116" s="33">
        <f>AG116/AB116*100</f>
        <v>100.46942635545632</v>
      </c>
      <c r="AJ116" s="43">
        <f>'2 уровень'!AJ664</f>
        <v>40155.298934472936</v>
      </c>
      <c r="AK116" s="43">
        <f>'2 уровень'!AK664</f>
        <v>29158898.580000006</v>
      </c>
      <c r="AL116" s="43">
        <f>'2 уровень'!AL664</f>
        <v>29158.898580000005</v>
      </c>
      <c r="AM116" s="2471"/>
      <c r="AN116" s="2471"/>
      <c r="AO116" s="1869">
        <f t="shared" si="10"/>
        <v>1739680564.22</v>
      </c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  <c r="GT116" s="905"/>
      <c r="GU116" s="905"/>
      <c r="GV116" s="905"/>
      <c r="GW116" s="905"/>
      <c r="GX116" s="905"/>
      <c r="GY116" s="905"/>
    </row>
    <row r="117" spans="1:207" x14ac:dyDescent="0.25">
      <c r="A117" s="27">
        <v>1</v>
      </c>
      <c r="B117" s="27">
        <v>1</v>
      </c>
      <c r="C117" s="1418" t="s">
        <v>317</v>
      </c>
      <c r="D117" s="43">
        <f>'2 уровень'!F665</f>
        <v>2353507.3498575496</v>
      </c>
      <c r="E117" s="43">
        <f>'2 уровень'!G665</f>
        <v>2353507.3498575496</v>
      </c>
      <c r="F117" s="43">
        <f>'2 уровень'!H665</f>
        <v>2372136.0332702342</v>
      </c>
      <c r="G117" s="912">
        <f>'2 уровень'!I665</f>
        <v>100.79152858451077</v>
      </c>
      <c r="H117" s="924">
        <f>'2 уровень'!J665</f>
        <v>0</v>
      </c>
      <c r="I117" s="924">
        <f>'2 уровень'!K665</f>
        <v>0</v>
      </c>
      <c r="J117" s="926">
        <f>'2 уровень'!L665</f>
        <v>0</v>
      </c>
      <c r="K117" s="926">
        <f>'2 уровень'!M665</f>
        <v>0</v>
      </c>
      <c r="L117" s="926">
        <f>'2 уровень'!N665</f>
        <v>0</v>
      </c>
      <c r="M117" s="926">
        <f>'2 уровень'!O665</f>
        <v>0</v>
      </c>
      <c r="N117" s="926">
        <f>'2 уровень'!P665</f>
        <v>0</v>
      </c>
      <c r="O117" s="926">
        <f>'2 уровень'!Q665</f>
        <v>0</v>
      </c>
      <c r="P117" s="33">
        <f>'2 уровень'!R665</f>
        <v>0</v>
      </c>
      <c r="Q117" s="33">
        <f>'2 уровень'!S665</f>
        <v>0</v>
      </c>
      <c r="R117" s="33">
        <f>'2 уровень'!T665</f>
        <v>0</v>
      </c>
      <c r="S117" s="33">
        <f>'2 уровень'!U665</f>
        <v>0</v>
      </c>
      <c r="T117" s="33">
        <f>'2 уровень'!V665</f>
        <v>0</v>
      </c>
      <c r="U117" s="33">
        <f>'2 уровень'!W665</f>
        <v>0</v>
      </c>
      <c r="V117" s="33">
        <f>'2 уровень'!X665</f>
        <v>0</v>
      </c>
      <c r="W117" s="33">
        <f>'2 уровень'!Y665</f>
        <v>0</v>
      </c>
      <c r="X117" s="33">
        <f>'2 уровень'!Z665</f>
        <v>0</v>
      </c>
      <c r="Y117" s="33">
        <f>'2 уровень'!AA665</f>
        <v>0</v>
      </c>
      <c r="Z117" s="33">
        <f>'2 уровень'!AB665</f>
        <v>0</v>
      </c>
      <c r="AA117" s="33">
        <f>'2 уровень'!AC665</f>
        <v>0</v>
      </c>
      <c r="AB117" s="33">
        <f>'2 уровень'!AD665</f>
        <v>0</v>
      </c>
      <c r="AC117" s="33">
        <f>'2 уровень'!AE665</f>
        <v>0</v>
      </c>
      <c r="AD117" s="33">
        <f>'2 уровень'!AF665</f>
        <v>0</v>
      </c>
      <c r="AE117" s="33">
        <f>'2 уровень'!AG665</f>
        <v>0</v>
      </c>
      <c r="AF117" s="33">
        <f>'2 уровень'!AH665</f>
        <v>0</v>
      </c>
      <c r="AG117" s="925">
        <f>'2 уровень'!AI665</f>
        <v>0</v>
      </c>
      <c r="AH117" s="33"/>
      <c r="AI117" s="33"/>
      <c r="AJ117" s="43">
        <f>'2 уровень'!AJ665</f>
        <v>40183.076712250717</v>
      </c>
      <c r="AK117" s="43">
        <f>'2 уровень'!AK665</f>
        <v>0</v>
      </c>
      <c r="AL117" s="43">
        <f>'2 уровень'!AL665</f>
        <v>0</v>
      </c>
      <c r="AM117" s="2471"/>
      <c r="AN117" s="2471"/>
      <c r="AO117" s="1869">
        <f t="shared" si="10"/>
        <v>0</v>
      </c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  <c r="GT117" s="905"/>
      <c r="GU117" s="905"/>
      <c r="GV117" s="905"/>
      <c r="GW117" s="905"/>
      <c r="GX117" s="905"/>
      <c r="GY117" s="905"/>
    </row>
    <row r="118" spans="1:207" ht="15.75" x14ac:dyDescent="0.25">
      <c r="A118" s="27">
        <v>1</v>
      </c>
      <c r="B118" s="27">
        <v>1</v>
      </c>
      <c r="C118" s="2615" t="s">
        <v>31</v>
      </c>
      <c r="D118" s="43">
        <f>'2 уровень'!F666</f>
        <v>0</v>
      </c>
      <c r="E118" s="43">
        <f>'2 уровень'!G666</f>
        <v>0</v>
      </c>
      <c r="F118" s="43">
        <f>'2 уровень'!H666</f>
        <v>0</v>
      </c>
      <c r="G118" s="912">
        <f>'2 уровень'!I666</f>
        <v>0</v>
      </c>
      <c r="H118" s="924">
        <f>'2 уровень'!J666</f>
        <v>0</v>
      </c>
      <c r="I118" s="924">
        <f>'2 уровень'!K666</f>
        <v>0</v>
      </c>
      <c r="J118" s="926">
        <f>'2 уровень'!L666</f>
        <v>0</v>
      </c>
      <c r="K118" s="926">
        <f>'2 уровень'!M666</f>
        <v>0</v>
      </c>
      <c r="L118" s="926">
        <f>'2 уровень'!N666</f>
        <v>0</v>
      </c>
      <c r="M118" s="926">
        <f>'2 уровень'!O666</f>
        <v>0</v>
      </c>
      <c r="N118" s="926">
        <f>'2 уровень'!P666</f>
        <v>0</v>
      </c>
      <c r="O118" s="926">
        <f>'2 уровень'!Q666</f>
        <v>0</v>
      </c>
      <c r="P118" s="33">
        <f>'2 уровень'!R666</f>
        <v>0</v>
      </c>
      <c r="Q118" s="33">
        <f>'2 уровень'!S666</f>
        <v>0</v>
      </c>
      <c r="R118" s="33">
        <f>'2 уровень'!T666</f>
        <v>0</v>
      </c>
      <c r="S118" s="33">
        <f>'2 уровень'!U666</f>
        <v>0</v>
      </c>
      <c r="T118" s="33">
        <f>'2 уровень'!V666</f>
        <v>0</v>
      </c>
      <c r="U118" s="33">
        <f>'2 уровень'!W666</f>
        <v>0</v>
      </c>
      <c r="V118" s="33">
        <f>'2 уровень'!X666</f>
        <v>0</v>
      </c>
      <c r="W118" s="33">
        <f>'2 уровень'!Y666</f>
        <v>0</v>
      </c>
      <c r="X118" s="33">
        <f>'2 уровень'!Z666</f>
        <v>0</v>
      </c>
      <c r="Y118" s="33">
        <f>'2 уровень'!AA666</f>
        <v>0</v>
      </c>
      <c r="Z118" s="33">
        <f>'2 уровень'!AB666</f>
        <v>0</v>
      </c>
      <c r="AA118" s="33">
        <f>'2 уровень'!AC666</f>
        <v>0</v>
      </c>
      <c r="AB118" s="33">
        <f>'2 уровень'!AD666</f>
        <v>0</v>
      </c>
      <c r="AC118" s="33">
        <f>'2 уровень'!AE666</f>
        <v>0</v>
      </c>
      <c r="AD118" s="33">
        <f>'2 уровень'!AF666</f>
        <v>0</v>
      </c>
      <c r="AE118" s="33">
        <f>'2 уровень'!AG666</f>
        <v>0</v>
      </c>
      <c r="AF118" s="33">
        <f>'2 уровень'!AH666</f>
        <v>0</v>
      </c>
      <c r="AG118" s="925">
        <f>'2 уровень'!AI666</f>
        <v>0</v>
      </c>
      <c r="AH118" s="33"/>
      <c r="AI118" s="33"/>
      <c r="AJ118" s="43">
        <f>'2 уровень'!AJ666</f>
        <v>0</v>
      </c>
      <c r="AK118" s="43">
        <f>'2 уровень'!AK666</f>
        <v>0</v>
      </c>
      <c r="AL118" s="43">
        <f>'2 уровень'!AL666</f>
        <v>0</v>
      </c>
      <c r="AM118" s="2471"/>
      <c r="AN118" s="2471"/>
      <c r="AO118" s="1869">
        <f t="shared" si="10"/>
        <v>0</v>
      </c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  <c r="GT118" s="905"/>
      <c r="GU118" s="905"/>
      <c r="GV118" s="905"/>
      <c r="GW118" s="905"/>
      <c r="GX118" s="905"/>
      <c r="GY118" s="905"/>
    </row>
    <row r="119" spans="1:207" x14ac:dyDescent="0.25">
      <c r="B119" s="27">
        <v>1</v>
      </c>
      <c r="C119" s="2616" t="s">
        <v>183</v>
      </c>
      <c r="D119" s="43">
        <f>'2 уровень'!F667</f>
        <v>3469</v>
      </c>
      <c r="E119" s="43">
        <f>'2 уровень'!G667</f>
        <v>3469</v>
      </c>
      <c r="F119" s="43">
        <f>'2 уровень'!H667</f>
        <v>3392</v>
      </c>
      <c r="G119" s="912">
        <f>'2 уровень'!I667</f>
        <v>97.780340155664462</v>
      </c>
      <c r="H119" s="924">
        <f>'2 уровень'!J667</f>
        <v>8.9071778610550592</v>
      </c>
      <c r="I119" s="924">
        <f>'2 уровень'!K667</f>
        <v>9.4602004716981138</v>
      </c>
      <c r="J119" s="926">
        <f>'2 уровень'!L667</f>
        <v>30899</v>
      </c>
      <c r="K119" s="926">
        <f>'2 уровень'!M667</f>
        <v>30899</v>
      </c>
      <c r="L119" s="926">
        <f>'2 уровень'!N667</f>
        <v>32089</v>
      </c>
      <c r="M119" s="926">
        <f>'2 уровень'!O667</f>
        <v>103.85125732224343</v>
      </c>
      <c r="N119" s="926">
        <f>'2 уровень'!P667</f>
        <v>101.56393939393939</v>
      </c>
      <c r="O119" s="926">
        <f>'2 уровень'!Q667</f>
        <v>315.94875298737026</v>
      </c>
      <c r="P119" s="33">
        <f>'2 уровень'!R667</f>
        <v>0</v>
      </c>
      <c r="Q119" s="33">
        <f>'2 уровень'!S667</f>
        <v>0</v>
      </c>
      <c r="R119" s="33">
        <f>'2 уровень'!T667</f>
        <v>0</v>
      </c>
      <c r="S119" s="33">
        <f>'2 уровень'!U667</f>
        <v>0</v>
      </c>
      <c r="T119" s="33">
        <f>'2 уровень'!V667</f>
        <v>0</v>
      </c>
      <c r="U119" s="33">
        <f>'2 уровень'!W667</f>
        <v>0</v>
      </c>
      <c r="V119" s="33">
        <f>'2 уровень'!X667</f>
        <v>0</v>
      </c>
      <c r="W119" s="33">
        <f>'2 уровень'!Y667</f>
        <v>0</v>
      </c>
      <c r="X119" s="33">
        <f>'2 уровень'!Z667</f>
        <v>0</v>
      </c>
      <c r="Y119" s="33">
        <f>'2 уровень'!AA667</f>
        <v>0</v>
      </c>
      <c r="Z119" s="33">
        <f>'2 уровень'!AB667</f>
        <v>0</v>
      </c>
      <c r="AA119" s="33">
        <f>'2 уровень'!AC667</f>
        <v>0</v>
      </c>
      <c r="AB119" s="33">
        <f>'2 уровень'!AD667</f>
        <v>0</v>
      </c>
      <c r="AC119" s="33">
        <f>'2 уровень'!AE667</f>
        <v>0</v>
      </c>
      <c r="AD119" s="33">
        <f>'2 уровень'!AF667</f>
        <v>0</v>
      </c>
      <c r="AE119" s="33">
        <f>'2 уровень'!AG667</f>
        <v>0</v>
      </c>
      <c r="AF119" s="33">
        <f>'2 уровень'!AH667</f>
        <v>0</v>
      </c>
      <c r="AG119" s="925">
        <f>'2 уровень'!AI667</f>
        <v>0</v>
      </c>
      <c r="AH119" s="33"/>
      <c r="AI119" s="33"/>
      <c r="AJ119" s="43">
        <f>'2 уровень'!AJ667</f>
        <v>0</v>
      </c>
      <c r="AK119" s="43">
        <f>'2 уровень'!AK667</f>
        <v>0</v>
      </c>
      <c r="AL119" s="43">
        <f>'2 уровень'!AL667</f>
        <v>0</v>
      </c>
      <c r="AM119" s="2471"/>
      <c r="AN119" s="2471"/>
      <c r="AO119" s="1869">
        <f t="shared" si="10"/>
        <v>0</v>
      </c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  <c r="GT119" s="905"/>
      <c r="GU119" s="905"/>
      <c r="GV119" s="905"/>
      <c r="GW119" s="905"/>
      <c r="GX119" s="905"/>
      <c r="GY119" s="905"/>
    </row>
    <row r="120" spans="1:207" x14ac:dyDescent="0.25">
      <c r="B120" s="27">
        <v>1</v>
      </c>
      <c r="C120" s="2621" t="s">
        <v>148</v>
      </c>
      <c r="D120" s="43">
        <f>'2 уровень'!F668</f>
        <v>9169</v>
      </c>
      <c r="E120" s="43">
        <f>'2 уровень'!G668</f>
        <v>9169</v>
      </c>
      <c r="F120" s="43">
        <f>'2 уровень'!H668</f>
        <v>9276</v>
      </c>
      <c r="G120" s="912">
        <f>'2 уровень'!I668</f>
        <v>101.16697567891811</v>
      </c>
      <c r="H120" s="924">
        <f>'2 уровень'!J668</f>
        <v>7.9475406260224668</v>
      </c>
      <c r="I120" s="924">
        <f>'2 уровень'!K668</f>
        <v>8.1045709357481677</v>
      </c>
      <c r="J120" s="926">
        <f>'2 уровень'!L668</f>
        <v>72871</v>
      </c>
      <c r="K120" s="926">
        <f>'2 уровень'!M668</f>
        <v>72871</v>
      </c>
      <c r="L120" s="926">
        <f>'2 уровень'!N668</f>
        <v>75178</v>
      </c>
      <c r="M120" s="926">
        <f>'2 уровень'!O668</f>
        <v>103.1658684524708</v>
      </c>
      <c r="N120" s="926">
        <f>'2 уровень'!P668</f>
        <v>241.42916666666667</v>
      </c>
      <c r="O120" s="926">
        <f>'2 уровень'!Q668</f>
        <v>311.38739796006416</v>
      </c>
      <c r="P120" s="33">
        <f>'2 уровень'!R668</f>
        <v>0</v>
      </c>
      <c r="Q120" s="33">
        <f>'2 уровень'!S668</f>
        <v>0</v>
      </c>
      <c r="R120" s="33">
        <f>'2 уровень'!T668</f>
        <v>0</v>
      </c>
      <c r="S120" s="33">
        <f>'2 уровень'!U668</f>
        <v>0</v>
      </c>
      <c r="T120" s="33">
        <f>'2 уровень'!V668</f>
        <v>0</v>
      </c>
      <c r="U120" s="33">
        <f>'2 уровень'!W668</f>
        <v>0</v>
      </c>
      <c r="V120" s="33">
        <f>'2 уровень'!X668</f>
        <v>0</v>
      </c>
      <c r="W120" s="33">
        <f>'2 уровень'!Y668</f>
        <v>0</v>
      </c>
      <c r="X120" s="33">
        <f>'2 уровень'!Z668</f>
        <v>0</v>
      </c>
      <c r="Y120" s="33">
        <f>'2 уровень'!AA668</f>
        <v>0</v>
      </c>
      <c r="Z120" s="33">
        <f>'2 уровень'!AB668</f>
        <v>0</v>
      </c>
      <c r="AA120" s="33">
        <f>'2 уровень'!AC668</f>
        <v>0</v>
      </c>
      <c r="AB120" s="33">
        <f>'2 уровень'!AD668</f>
        <v>0</v>
      </c>
      <c r="AC120" s="33">
        <f>'2 уровень'!AE668</f>
        <v>0</v>
      </c>
      <c r="AD120" s="33">
        <f>'2 уровень'!AF668</f>
        <v>0</v>
      </c>
      <c r="AE120" s="33">
        <f>'2 уровень'!AG668</f>
        <v>0</v>
      </c>
      <c r="AF120" s="33">
        <f>'2 уровень'!AH668</f>
        <v>0</v>
      </c>
      <c r="AG120" s="925">
        <f>'2 уровень'!AI668</f>
        <v>0</v>
      </c>
      <c r="AH120" s="33"/>
      <c r="AI120" s="33"/>
      <c r="AJ120" s="43">
        <f>'2 уровень'!AJ668</f>
        <v>1</v>
      </c>
      <c r="AK120" s="43">
        <f>'2 уровень'!AK668</f>
        <v>0</v>
      </c>
      <c r="AL120" s="43">
        <f>'2 уровень'!AL668</f>
        <v>0</v>
      </c>
      <c r="AM120" s="2471"/>
      <c r="AN120" s="2471"/>
      <c r="AO120" s="1869">
        <f t="shared" si="10"/>
        <v>0</v>
      </c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  <c r="GT120" s="905"/>
      <c r="GU120" s="905"/>
      <c r="GV120" s="905"/>
      <c r="GW120" s="905"/>
      <c r="GX120" s="905"/>
      <c r="GY120" s="905"/>
    </row>
    <row r="121" spans="1:207" ht="29.25" x14ac:dyDescent="0.25">
      <c r="B121" s="27">
        <v>1</v>
      </c>
      <c r="C121" s="2630" t="s">
        <v>172</v>
      </c>
      <c r="D121" s="43">
        <f>'2 уровень'!F669</f>
        <v>12638</v>
      </c>
      <c r="E121" s="43">
        <f>'2 уровень'!G669</f>
        <v>12638</v>
      </c>
      <c r="F121" s="43">
        <f>'2 уровень'!H669</f>
        <v>12668</v>
      </c>
      <c r="G121" s="912">
        <f>'2 уровень'!I669</f>
        <v>100.23737933217281</v>
      </c>
      <c r="H121" s="924">
        <f>'2 уровень'!J669</f>
        <v>8.2109510998575725</v>
      </c>
      <c r="I121" s="924">
        <f>'2 уровень'!K669</f>
        <v>8.4675560467319233</v>
      </c>
      <c r="J121" s="926">
        <f>'2 уровень'!L669</f>
        <v>103770</v>
      </c>
      <c r="K121" s="926">
        <f>'2 уровень'!M669</f>
        <v>103770</v>
      </c>
      <c r="L121" s="926">
        <f>'2 уровень'!N669</f>
        <v>107267</v>
      </c>
      <c r="M121" s="926">
        <f>'2 уровень'!O669</f>
        <v>103.36995278018695</v>
      </c>
      <c r="N121" s="926">
        <f>'2 уровень'!P669</f>
        <v>342.99310606060607</v>
      </c>
      <c r="O121" s="926">
        <f>'2 уровень'!Q669</f>
        <v>312.73806413195422</v>
      </c>
      <c r="P121" s="33">
        <f>'2 уровень'!R669</f>
        <v>254956.87338239996</v>
      </c>
      <c r="Q121" s="33">
        <f>'2 уровень'!S669</f>
        <v>254956.87338239996</v>
      </c>
      <c r="R121" s="33">
        <f>'2 уровень'!T669</f>
        <v>254956.87338239996</v>
      </c>
      <c r="S121" s="33">
        <f>'2 уровень'!U669</f>
        <v>254956.87338239996</v>
      </c>
      <c r="T121" s="33">
        <f>'2 уровень'!V669</f>
        <v>257321.38602239997</v>
      </c>
      <c r="U121" s="33">
        <f>'2 уровень'!W669</f>
        <v>257321.38602239997</v>
      </c>
      <c r="V121" s="33">
        <f>'2 уровень'!X669</f>
        <v>257321.38602239997</v>
      </c>
      <c r="W121" s="33">
        <f>'2 уровень'!Y669</f>
        <v>257321.38602239997</v>
      </c>
      <c r="X121" s="33">
        <f>'2 уровень'!Z669</f>
        <v>257321.38602239997</v>
      </c>
      <c r="Y121" s="33">
        <f>'2 уровень'!AA669</f>
        <v>259237.29699840001</v>
      </c>
      <c r="Z121" s="33">
        <f>'2 уровень'!AB669</f>
        <v>261201.61683840002</v>
      </c>
      <c r="AA121" s="33">
        <f>'2 уровень'!AC669</f>
        <v>263293.22691839997</v>
      </c>
      <c r="AB121" s="33">
        <f>'2 уровень'!AD669</f>
        <v>263293.22691839997</v>
      </c>
      <c r="AC121" s="33">
        <f>'2 уровень'!AE669</f>
        <v>268745.80412000004</v>
      </c>
      <c r="AD121" s="33">
        <f>'2 уровень'!AF669</f>
        <v>0</v>
      </c>
      <c r="AE121" s="33">
        <f>'2 уровень'!AG669</f>
        <v>5452.5772016000246</v>
      </c>
      <c r="AF121" s="33">
        <f>'2 уровень'!AH669</f>
        <v>-4212.5529400000005</v>
      </c>
      <c r="AG121" s="925">
        <f>'2 уровень'!AI669</f>
        <v>264533.25118000002</v>
      </c>
      <c r="AH121" s="33">
        <f>AC121/AB121*100</f>
        <v>102.07091434345554</v>
      </c>
      <c r="AI121" s="33">
        <f>AG121/AB121*100</f>
        <v>100.47096701883045</v>
      </c>
      <c r="AJ121" s="43">
        <f>'2 уровень'!AJ669</f>
        <v>93</v>
      </c>
      <c r="AK121" s="43">
        <f>'2 уровень'!AK669</f>
        <v>4228581.8099999987</v>
      </c>
      <c r="AL121" s="43">
        <f>'2 уровень'!AL669</f>
        <v>4228.5818099999988</v>
      </c>
      <c r="AM121" s="2471"/>
      <c r="AN121" s="2471"/>
      <c r="AO121" s="1869">
        <f t="shared" si="10"/>
        <v>263293226.91839996</v>
      </c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  <c r="GT121" s="905"/>
      <c r="GU121" s="905"/>
      <c r="GV121" s="905"/>
      <c r="GW121" s="905"/>
      <c r="GX121" s="905"/>
      <c r="GY121" s="905"/>
    </row>
    <row r="122" spans="1:207" ht="30" x14ac:dyDescent="0.25">
      <c r="B122" s="27">
        <v>1</v>
      </c>
      <c r="C122" s="2631" t="s">
        <v>294</v>
      </c>
      <c r="D122" s="43">
        <f>'2 уровень'!F670</f>
        <v>9000</v>
      </c>
      <c r="E122" s="43">
        <f>'2 уровень'!G670</f>
        <v>9000</v>
      </c>
      <c r="F122" s="43">
        <f>'2 уровень'!H670</f>
        <v>8627</v>
      </c>
      <c r="G122" s="912">
        <f>'2 уровень'!I670</f>
        <v>95.855555555555554</v>
      </c>
      <c r="H122" s="924">
        <f>'2 уровень'!J670</f>
        <v>0</v>
      </c>
      <c r="I122" s="924">
        <f>'2 уровень'!K670</f>
        <v>0</v>
      </c>
      <c r="J122" s="926">
        <f>'2 уровень'!L670</f>
        <v>0</v>
      </c>
      <c r="K122" s="926">
        <f>'2 уровень'!M670</f>
        <v>0</v>
      </c>
      <c r="L122" s="926">
        <f>'2 уровень'!N670</f>
        <v>0</v>
      </c>
      <c r="M122" s="926">
        <f>'2 уровень'!O670</f>
        <v>0</v>
      </c>
      <c r="N122" s="926">
        <f>'2 уровень'!P670</f>
        <v>0</v>
      </c>
      <c r="O122" s="926">
        <f>'2 уровень'!Q670</f>
        <v>0</v>
      </c>
      <c r="P122" s="33">
        <f>'2 уровень'!R670</f>
        <v>0</v>
      </c>
      <c r="Q122" s="33">
        <f>'2 уровень'!S670</f>
        <v>0</v>
      </c>
      <c r="R122" s="33">
        <f>'2 уровень'!T670</f>
        <v>0</v>
      </c>
      <c r="S122" s="33">
        <f>'2 уровень'!U670</f>
        <v>0</v>
      </c>
      <c r="T122" s="33">
        <f>'2 уровень'!V670</f>
        <v>0</v>
      </c>
      <c r="U122" s="33">
        <f>'2 уровень'!W670</f>
        <v>0</v>
      </c>
      <c r="V122" s="33">
        <f>'2 уровень'!X670</f>
        <v>0</v>
      </c>
      <c r="W122" s="33">
        <f>'2 уровень'!Y670</f>
        <v>0</v>
      </c>
      <c r="X122" s="33">
        <f>'2 уровень'!Z670</f>
        <v>0</v>
      </c>
      <c r="Y122" s="33">
        <f>'2 уровень'!AA670</f>
        <v>0</v>
      </c>
      <c r="Z122" s="33">
        <f>'2 уровень'!AB670</f>
        <v>0</v>
      </c>
      <c r="AA122" s="33">
        <f>'2 уровень'!AC670</f>
        <v>0</v>
      </c>
      <c r="AB122" s="33">
        <f>'2 уровень'!AD670</f>
        <v>0</v>
      </c>
      <c r="AC122" s="33">
        <f>'2 уровень'!AE670</f>
        <v>0</v>
      </c>
      <c r="AD122" s="33">
        <f>'2 уровень'!AF670</f>
        <v>0</v>
      </c>
      <c r="AE122" s="33">
        <f>'2 уровень'!AG670</f>
        <v>0</v>
      </c>
      <c r="AF122" s="33">
        <f>'2 уровень'!AH670</f>
        <v>0</v>
      </c>
      <c r="AG122" s="925">
        <f>'2 уровень'!AI670</f>
        <v>0</v>
      </c>
      <c r="AH122" s="33"/>
      <c r="AI122" s="33"/>
      <c r="AJ122" s="43">
        <f>'2 уровень'!AJ670</f>
        <v>0</v>
      </c>
      <c r="AK122" s="43">
        <f>'2 уровень'!AK670</f>
        <v>0</v>
      </c>
      <c r="AL122" s="43">
        <f>'2 уровень'!AL670</f>
        <v>0</v>
      </c>
      <c r="AM122" s="2471"/>
      <c r="AN122" s="2471"/>
      <c r="AO122" s="1869">
        <f t="shared" si="10"/>
        <v>0</v>
      </c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  <c r="GT122" s="905"/>
      <c r="GU122" s="905"/>
      <c r="GV122" s="905"/>
      <c r="GW122" s="905"/>
      <c r="GX122" s="905"/>
      <c r="GY122" s="905"/>
    </row>
    <row r="123" spans="1:207" ht="30" x14ac:dyDescent="0.25">
      <c r="B123" s="27">
        <v>1</v>
      </c>
      <c r="C123" s="2631" t="s">
        <v>295</v>
      </c>
      <c r="D123" s="43">
        <f>'2 уровень'!F671</f>
        <v>3000</v>
      </c>
      <c r="E123" s="43">
        <f>'2 уровень'!G671</f>
        <v>3000</v>
      </c>
      <c r="F123" s="43">
        <f>'2 уровень'!H671</f>
        <v>3124</v>
      </c>
      <c r="G123" s="912">
        <f>'2 уровень'!I671</f>
        <v>104.13333333333334</v>
      </c>
      <c r="H123" s="924">
        <f>'2 уровень'!J671</f>
        <v>0</v>
      </c>
      <c r="I123" s="924">
        <f>'2 уровень'!K671</f>
        <v>0</v>
      </c>
      <c r="J123" s="926">
        <f>'2 уровень'!L671</f>
        <v>0</v>
      </c>
      <c r="K123" s="926">
        <f>'2 уровень'!M671</f>
        <v>0</v>
      </c>
      <c r="L123" s="926">
        <f>'2 уровень'!N671</f>
        <v>0</v>
      </c>
      <c r="M123" s="926">
        <f>'2 уровень'!O671</f>
        <v>0</v>
      </c>
      <c r="N123" s="926">
        <f>'2 уровень'!P671</f>
        <v>0</v>
      </c>
      <c r="O123" s="926">
        <f>'2 уровень'!Q671</f>
        <v>0</v>
      </c>
      <c r="P123" s="33">
        <f>'2 уровень'!R671</f>
        <v>0</v>
      </c>
      <c r="Q123" s="33">
        <f>'2 уровень'!S671</f>
        <v>0</v>
      </c>
      <c r="R123" s="33">
        <f>'2 уровень'!T671</f>
        <v>0</v>
      </c>
      <c r="S123" s="33">
        <f>'2 уровень'!U671</f>
        <v>0</v>
      </c>
      <c r="T123" s="33">
        <f>'2 уровень'!V671</f>
        <v>0</v>
      </c>
      <c r="U123" s="33">
        <f>'2 уровень'!W671</f>
        <v>0</v>
      </c>
      <c r="V123" s="33">
        <f>'2 уровень'!X671</f>
        <v>0</v>
      </c>
      <c r="W123" s="33">
        <f>'2 уровень'!Y671</f>
        <v>0</v>
      </c>
      <c r="X123" s="33">
        <f>'2 уровень'!Z671</f>
        <v>0</v>
      </c>
      <c r="Y123" s="33">
        <f>'2 уровень'!AA671</f>
        <v>0</v>
      </c>
      <c r="Z123" s="33">
        <f>'2 уровень'!AB671</f>
        <v>0</v>
      </c>
      <c r="AA123" s="33">
        <f>'2 уровень'!AC671</f>
        <v>0</v>
      </c>
      <c r="AB123" s="33">
        <f>'2 уровень'!AD671</f>
        <v>0</v>
      </c>
      <c r="AC123" s="33">
        <f>'2 уровень'!AE671</f>
        <v>0</v>
      </c>
      <c r="AD123" s="33">
        <f>'2 уровень'!AF671</f>
        <v>0</v>
      </c>
      <c r="AE123" s="33">
        <f>'2 уровень'!AG671</f>
        <v>0</v>
      </c>
      <c r="AF123" s="33">
        <f>'2 уровень'!AH671</f>
        <v>0</v>
      </c>
      <c r="AG123" s="925">
        <f>'2 уровень'!AI671</f>
        <v>0</v>
      </c>
      <c r="AH123" s="33"/>
      <c r="AI123" s="33"/>
      <c r="AJ123" s="43">
        <f>'2 уровень'!AJ671</f>
        <v>0</v>
      </c>
      <c r="AK123" s="43">
        <f>'2 уровень'!AK671</f>
        <v>0</v>
      </c>
      <c r="AL123" s="43">
        <f>'2 уровень'!AL671</f>
        <v>0</v>
      </c>
      <c r="AM123" s="2471"/>
      <c r="AN123" s="2471"/>
      <c r="AO123" s="1869">
        <f t="shared" si="10"/>
        <v>0</v>
      </c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  <c r="GT123" s="905"/>
      <c r="GU123" s="905"/>
      <c r="GV123" s="905"/>
      <c r="GW123" s="905"/>
      <c r="GX123" s="905"/>
      <c r="GY123" s="905"/>
    </row>
    <row r="124" spans="1:207" x14ac:dyDescent="0.25">
      <c r="B124" s="27">
        <v>1</v>
      </c>
      <c r="C124" s="2631" t="s">
        <v>351</v>
      </c>
      <c r="D124" s="43">
        <f>'2 уровень'!F672</f>
        <v>0</v>
      </c>
      <c r="E124" s="43">
        <f>'2 уровень'!G672</f>
        <v>0</v>
      </c>
      <c r="F124" s="43">
        <f>'2 уровень'!H672</f>
        <v>0</v>
      </c>
      <c r="G124" s="912">
        <f>'2 уровень'!I672</f>
        <v>0</v>
      </c>
      <c r="H124" s="924">
        <f>'2 уровень'!J672</f>
        <v>0</v>
      </c>
      <c r="I124" s="924">
        <f>'2 уровень'!K672</f>
        <v>0</v>
      </c>
      <c r="J124" s="926">
        <f>'2 уровень'!L672</f>
        <v>0</v>
      </c>
      <c r="K124" s="926">
        <f>'2 уровень'!M672</f>
        <v>0</v>
      </c>
      <c r="L124" s="926">
        <f>'2 уровень'!N672</f>
        <v>0</v>
      </c>
      <c r="M124" s="926">
        <f>'2 уровень'!O672</f>
        <v>0</v>
      </c>
      <c r="N124" s="926">
        <f>'2 уровень'!P672</f>
        <v>0</v>
      </c>
      <c r="O124" s="926">
        <f>'2 уровень'!Q672</f>
        <v>0</v>
      </c>
      <c r="P124" s="33">
        <f>'2 уровень'!R672</f>
        <v>82111.199999999997</v>
      </c>
      <c r="Q124" s="33">
        <f>'2 уровень'!S672</f>
        <v>82111.199999999997</v>
      </c>
      <c r="R124" s="33">
        <f>'2 уровень'!T672</f>
        <v>82111.199999999997</v>
      </c>
      <c r="S124" s="33">
        <f>'2 уровень'!U672</f>
        <v>82111.199999999997</v>
      </c>
      <c r="T124" s="33">
        <f>'2 уровень'!V672</f>
        <v>82110.7</v>
      </c>
      <c r="U124" s="33">
        <f>'2 уровень'!W672</f>
        <v>82110.7</v>
      </c>
      <c r="V124" s="33">
        <f>'2 уровень'!X672</f>
        <v>82110.7</v>
      </c>
      <c r="W124" s="33">
        <f>'2 уровень'!Y672</f>
        <v>82110.7</v>
      </c>
      <c r="X124" s="33">
        <f>'2 уровень'!Z672</f>
        <v>82110.7</v>
      </c>
      <c r="Y124" s="33">
        <f>'2 уровень'!AA672</f>
        <v>82110.7</v>
      </c>
      <c r="Z124" s="33">
        <f>'2 уровень'!AB672</f>
        <v>82110.7</v>
      </c>
      <c r="AA124" s="33">
        <f>'2 уровень'!AC672</f>
        <v>82110.7</v>
      </c>
      <c r="AB124" s="33">
        <f>'2 уровень'!AD672</f>
        <v>82110.7</v>
      </c>
      <c r="AC124" s="33">
        <f>'2 уровень'!AE672</f>
        <v>80618.481620000006</v>
      </c>
      <c r="AD124" s="33">
        <f>'2 уровень'!AF672</f>
        <v>0</v>
      </c>
      <c r="AE124" s="33">
        <f>'2 уровень'!AG672</f>
        <v>-1492.2183799999912</v>
      </c>
      <c r="AF124" s="33">
        <f>'2 уровень'!AH672</f>
        <v>-217.61280000000005</v>
      </c>
      <c r="AG124" s="925">
        <f>'2 уровень'!AI672</f>
        <v>80400.868820000003</v>
      </c>
      <c r="AH124" s="33">
        <f>AC124/AB124*100</f>
        <v>98.182674876721308</v>
      </c>
      <c r="AI124" s="33">
        <f>AG124/AB124*100</f>
        <v>97.917651195276619</v>
      </c>
      <c r="AJ124" s="43">
        <f>'2 уровень'!AJ672</f>
        <v>95</v>
      </c>
      <c r="AK124" s="43">
        <f>'2 уровень'!AK672</f>
        <v>723112.42000000039</v>
      </c>
      <c r="AL124" s="43">
        <f>'2 уровень'!AL672</f>
        <v>723.11242000000038</v>
      </c>
      <c r="AM124" s="2471"/>
      <c r="AN124" s="2471"/>
      <c r="AO124" s="1869">
        <f t="shared" si="10"/>
        <v>82110700</v>
      </c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  <c r="GT124" s="905"/>
      <c r="GU124" s="905"/>
      <c r="GV124" s="905"/>
      <c r="GW124" s="905"/>
      <c r="GX124" s="905"/>
      <c r="GY124" s="905"/>
    </row>
    <row r="125" spans="1:207" x14ac:dyDescent="0.25">
      <c r="B125" s="27">
        <v>1</v>
      </c>
      <c r="C125" s="2621" t="s">
        <v>325</v>
      </c>
      <c r="D125" s="43">
        <f>'2 уровень'!F673</f>
        <v>83000</v>
      </c>
      <c r="E125" s="43">
        <f>'2 уровень'!G673</f>
        <v>83000</v>
      </c>
      <c r="F125" s="43">
        <f>'2 уровень'!H673</f>
        <v>85411</v>
      </c>
      <c r="G125" s="912">
        <f>'2 уровень'!I673</f>
        <v>102.90481927710844</v>
      </c>
      <c r="H125" s="924">
        <f>'2 уровень'!J673</f>
        <v>0</v>
      </c>
      <c r="I125" s="924">
        <f>'2 уровень'!K673</f>
        <v>0</v>
      </c>
      <c r="J125" s="926">
        <f>'2 уровень'!L673</f>
        <v>0</v>
      </c>
      <c r="K125" s="926">
        <f>'2 уровень'!M673</f>
        <v>0</v>
      </c>
      <c r="L125" s="926">
        <f>'2 уровень'!N673</f>
        <v>0</v>
      </c>
      <c r="M125" s="926">
        <f>'2 уровень'!O673</f>
        <v>0</v>
      </c>
      <c r="N125" s="926">
        <f>'2 уровень'!P673</f>
        <v>0</v>
      </c>
      <c r="O125" s="926">
        <f>'2 уровень'!Q673</f>
        <v>0</v>
      </c>
      <c r="P125" s="33">
        <f>'2 уровень'!R673</f>
        <v>0</v>
      </c>
      <c r="Q125" s="33">
        <f>'2 уровень'!S673</f>
        <v>0</v>
      </c>
      <c r="R125" s="33">
        <f>'2 уровень'!T673</f>
        <v>0</v>
      </c>
      <c r="S125" s="33">
        <f>'2 уровень'!U673</f>
        <v>0</v>
      </c>
      <c r="T125" s="33">
        <f>'2 уровень'!V673</f>
        <v>0</v>
      </c>
      <c r="U125" s="33">
        <f>'2 уровень'!W673</f>
        <v>0</v>
      </c>
      <c r="V125" s="33">
        <f>'2 уровень'!X673</f>
        <v>0</v>
      </c>
      <c r="W125" s="33">
        <f>'2 уровень'!Y673</f>
        <v>0</v>
      </c>
      <c r="X125" s="33">
        <f>'2 уровень'!Z673</f>
        <v>0</v>
      </c>
      <c r="Y125" s="33">
        <f>'2 уровень'!AA673</f>
        <v>0</v>
      </c>
      <c r="Z125" s="33">
        <f>'2 уровень'!AB673</f>
        <v>0</v>
      </c>
      <c r="AA125" s="33">
        <f>'2 уровень'!AC673</f>
        <v>0</v>
      </c>
      <c r="AB125" s="33">
        <f>'2 уровень'!AD673</f>
        <v>0</v>
      </c>
      <c r="AC125" s="33">
        <f>'2 уровень'!AE673</f>
        <v>0</v>
      </c>
      <c r="AD125" s="33">
        <f>'2 уровень'!AF673</f>
        <v>0</v>
      </c>
      <c r="AE125" s="33">
        <f>'2 уровень'!AG673</f>
        <v>0</v>
      </c>
      <c r="AF125" s="33">
        <f>'2 уровень'!AH673</f>
        <v>0</v>
      </c>
      <c r="AG125" s="925">
        <f>'2 уровень'!AI673</f>
        <v>0</v>
      </c>
      <c r="AH125" s="33"/>
      <c r="AI125" s="33"/>
      <c r="AJ125" s="43">
        <f>'2 уровень'!AJ673</f>
        <v>0</v>
      </c>
      <c r="AK125" s="43">
        <f>'2 уровень'!AK673</f>
        <v>0</v>
      </c>
      <c r="AL125" s="43">
        <f>'2 уровень'!AL673</f>
        <v>0</v>
      </c>
      <c r="AM125" s="2471"/>
      <c r="AN125" s="2471"/>
      <c r="AO125" s="1869">
        <f t="shared" si="10"/>
        <v>0</v>
      </c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  <c r="GT125" s="905"/>
      <c r="GU125" s="905"/>
      <c r="GV125" s="905"/>
      <c r="GW125" s="905"/>
      <c r="GX125" s="905"/>
      <c r="GY125" s="905"/>
    </row>
    <row r="126" spans="1:207" x14ac:dyDescent="0.25">
      <c r="B126" s="27">
        <v>1</v>
      </c>
      <c r="C126" s="2622" t="s">
        <v>326</v>
      </c>
      <c r="D126" s="43">
        <f>'2 уровень'!F674</f>
        <v>83000</v>
      </c>
      <c r="E126" s="43">
        <f>'2 уровень'!G674</f>
        <v>83000</v>
      </c>
      <c r="F126" s="43">
        <f>'2 уровень'!H674</f>
        <v>85411</v>
      </c>
      <c r="G126" s="912">
        <f>'2 уровень'!I674</f>
        <v>102.90481927710844</v>
      </c>
      <c r="H126" s="924">
        <f>'2 уровень'!J674</f>
        <v>0</v>
      </c>
      <c r="I126" s="924">
        <f>'2 уровень'!K674</f>
        <v>0</v>
      </c>
      <c r="J126" s="926">
        <f>'2 уровень'!L674</f>
        <v>0</v>
      </c>
      <c r="K126" s="926">
        <f>'2 уровень'!M674</f>
        <v>0</v>
      </c>
      <c r="L126" s="926">
        <f>'2 уровень'!N674</f>
        <v>0</v>
      </c>
      <c r="M126" s="926">
        <f>'2 уровень'!O674</f>
        <v>0</v>
      </c>
      <c r="N126" s="926">
        <f>'2 уровень'!P674</f>
        <v>0</v>
      </c>
      <c r="O126" s="926">
        <f>'2 уровень'!Q674</f>
        <v>0</v>
      </c>
      <c r="P126" s="33">
        <f>'2 уровень'!R674</f>
        <v>0</v>
      </c>
      <c r="Q126" s="33">
        <f>'2 уровень'!S674</f>
        <v>0</v>
      </c>
      <c r="R126" s="33">
        <f>'2 уровень'!T674</f>
        <v>0</v>
      </c>
      <c r="S126" s="33">
        <f>'2 уровень'!U674</f>
        <v>0</v>
      </c>
      <c r="T126" s="33">
        <f>'2 уровень'!V674</f>
        <v>0</v>
      </c>
      <c r="U126" s="33">
        <f>'2 уровень'!W674</f>
        <v>0</v>
      </c>
      <c r="V126" s="33">
        <f>'2 уровень'!X674</f>
        <v>0</v>
      </c>
      <c r="W126" s="33">
        <f>'2 уровень'!Y674</f>
        <v>0</v>
      </c>
      <c r="X126" s="33">
        <f>'2 уровень'!Z674</f>
        <v>0</v>
      </c>
      <c r="Y126" s="33">
        <f>'2 уровень'!AA674</f>
        <v>0</v>
      </c>
      <c r="Z126" s="33">
        <f>'2 уровень'!AB674</f>
        <v>0</v>
      </c>
      <c r="AA126" s="33">
        <f>'2 уровень'!AC674</f>
        <v>0</v>
      </c>
      <c r="AB126" s="33">
        <f>'2 уровень'!AD674</f>
        <v>0</v>
      </c>
      <c r="AC126" s="33">
        <f>'2 уровень'!AE674</f>
        <v>0</v>
      </c>
      <c r="AD126" s="33">
        <f>'2 уровень'!AF674</f>
        <v>0</v>
      </c>
      <c r="AE126" s="33">
        <f>'2 уровень'!AG674</f>
        <v>0</v>
      </c>
      <c r="AF126" s="33">
        <f>'2 уровень'!AH674</f>
        <v>0</v>
      </c>
      <c r="AG126" s="925">
        <f>'2 уровень'!AI674</f>
        <v>0</v>
      </c>
      <c r="AH126" s="33"/>
      <c r="AI126" s="33"/>
      <c r="AJ126" s="43">
        <f>'2 уровень'!AJ674</f>
        <v>0</v>
      </c>
      <c r="AK126" s="43">
        <f>'2 уровень'!AK674</f>
        <v>0</v>
      </c>
      <c r="AL126" s="43">
        <f>'2 уровень'!AL674</f>
        <v>0</v>
      </c>
      <c r="AM126" s="2471"/>
      <c r="AN126" s="2471"/>
      <c r="AO126" s="1869">
        <f t="shared" si="10"/>
        <v>0</v>
      </c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  <c r="GT126" s="905"/>
      <c r="GU126" s="905"/>
      <c r="GV126" s="905"/>
      <c r="GW126" s="905"/>
      <c r="GX126" s="905"/>
      <c r="GY126" s="905"/>
    </row>
    <row r="127" spans="1:207" x14ac:dyDescent="0.25">
      <c r="B127" s="27">
        <v>1</v>
      </c>
      <c r="C127" s="2621" t="s">
        <v>327</v>
      </c>
      <c r="D127" s="43">
        <f>'2 уровень'!F675</f>
        <v>69</v>
      </c>
      <c r="E127" s="43">
        <f>'2 уровень'!G675</f>
        <v>69</v>
      </c>
      <c r="F127" s="43">
        <f>'2 уровень'!H675</f>
        <v>34</v>
      </c>
      <c r="G127" s="912">
        <f>'2 уровень'!I675</f>
        <v>49.275362318840585</v>
      </c>
      <c r="H127" s="924">
        <f>'2 уровень'!J675</f>
        <v>0</v>
      </c>
      <c r="I127" s="924">
        <f>'2 уровень'!K675</f>
        <v>0</v>
      </c>
      <c r="J127" s="926">
        <f>'2 уровень'!L675</f>
        <v>0</v>
      </c>
      <c r="K127" s="926">
        <f>'2 уровень'!M675</f>
        <v>0</v>
      </c>
      <c r="L127" s="926">
        <f>'2 уровень'!N675</f>
        <v>0</v>
      </c>
      <c r="M127" s="926">
        <f>'2 уровень'!O675</f>
        <v>0</v>
      </c>
      <c r="N127" s="926">
        <f>'2 уровень'!P675</f>
        <v>0</v>
      </c>
      <c r="O127" s="926">
        <f>'2 уровень'!Q675</f>
        <v>0</v>
      </c>
      <c r="P127" s="33">
        <f>'2 уровень'!R675</f>
        <v>0</v>
      </c>
      <c r="Q127" s="33">
        <f>'2 уровень'!S675</f>
        <v>0</v>
      </c>
      <c r="R127" s="33">
        <f>'2 уровень'!T675</f>
        <v>0</v>
      </c>
      <c r="S127" s="33">
        <f>'2 уровень'!U675</f>
        <v>0</v>
      </c>
      <c r="T127" s="33">
        <f>'2 уровень'!V675</f>
        <v>0</v>
      </c>
      <c r="U127" s="33">
        <f>'2 уровень'!W675</f>
        <v>0</v>
      </c>
      <c r="V127" s="33">
        <f>'2 уровень'!X675</f>
        <v>0</v>
      </c>
      <c r="W127" s="33">
        <f>'2 уровень'!Y675</f>
        <v>0</v>
      </c>
      <c r="X127" s="33">
        <f>'2 уровень'!Z675</f>
        <v>0</v>
      </c>
      <c r="Y127" s="33">
        <f>'2 уровень'!AA675</f>
        <v>0</v>
      </c>
      <c r="Z127" s="33">
        <f>'2 уровень'!AB675</f>
        <v>0</v>
      </c>
      <c r="AA127" s="33">
        <f>'2 уровень'!AC675</f>
        <v>0</v>
      </c>
      <c r="AB127" s="33">
        <f>'2 уровень'!AD675</f>
        <v>0</v>
      </c>
      <c r="AC127" s="33">
        <f>'2 уровень'!AE675</f>
        <v>0</v>
      </c>
      <c r="AD127" s="33">
        <f>'2 уровень'!AF675</f>
        <v>0</v>
      </c>
      <c r="AE127" s="33">
        <f>'2 уровень'!AG675</f>
        <v>0</v>
      </c>
      <c r="AF127" s="33">
        <f>'2 уровень'!AH675</f>
        <v>0</v>
      </c>
      <c r="AG127" s="925">
        <f>'2 уровень'!AI675</f>
        <v>0</v>
      </c>
      <c r="AH127" s="33"/>
      <c r="AI127" s="33"/>
      <c r="AJ127" s="43">
        <f>'2 уровень'!AJ675</f>
        <v>0</v>
      </c>
      <c r="AK127" s="43">
        <f>'2 уровень'!AK675</f>
        <v>0</v>
      </c>
      <c r="AL127" s="43">
        <f>'2 уровень'!AL675</f>
        <v>0</v>
      </c>
      <c r="AM127" s="2471"/>
      <c r="AN127" s="2471"/>
      <c r="AO127" s="1869">
        <f t="shared" si="10"/>
        <v>0</v>
      </c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  <c r="GT127" s="905"/>
      <c r="GU127" s="905"/>
      <c r="GV127" s="905"/>
      <c r="GW127" s="905"/>
      <c r="GX127" s="905"/>
      <c r="GY127" s="905"/>
    </row>
    <row r="128" spans="1:207" ht="30" x14ac:dyDescent="0.25">
      <c r="B128" s="27">
        <v>1</v>
      </c>
      <c r="C128" s="2623" t="s">
        <v>328</v>
      </c>
      <c r="D128" s="43">
        <f>'2 уровень'!F676</f>
        <v>69</v>
      </c>
      <c r="E128" s="43">
        <f>'2 уровень'!G676</f>
        <v>69</v>
      </c>
      <c r="F128" s="43">
        <f>'2 уровень'!H676</f>
        <v>34</v>
      </c>
      <c r="G128" s="912">
        <f>'2 уровень'!I676</f>
        <v>49.275362318840585</v>
      </c>
      <c r="H128" s="924">
        <f>'2 уровень'!J676</f>
        <v>0</v>
      </c>
      <c r="I128" s="924">
        <f>'2 уровень'!K676</f>
        <v>0</v>
      </c>
      <c r="J128" s="926">
        <f>'2 уровень'!L676</f>
        <v>0</v>
      </c>
      <c r="K128" s="926">
        <f>'2 уровень'!M676</f>
        <v>0</v>
      </c>
      <c r="L128" s="926">
        <f>'2 уровень'!N676</f>
        <v>0</v>
      </c>
      <c r="M128" s="926">
        <f>'2 уровень'!O676</f>
        <v>0</v>
      </c>
      <c r="N128" s="926">
        <f>'2 уровень'!P676</f>
        <v>0</v>
      </c>
      <c r="O128" s="926">
        <f>'2 уровень'!Q676</f>
        <v>0</v>
      </c>
      <c r="P128" s="33">
        <f>'2 уровень'!R676</f>
        <v>0</v>
      </c>
      <c r="Q128" s="33">
        <f>'2 уровень'!S676</f>
        <v>0</v>
      </c>
      <c r="R128" s="33">
        <f>'2 уровень'!T676</f>
        <v>0</v>
      </c>
      <c r="S128" s="33">
        <f>'2 уровень'!U676</f>
        <v>0</v>
      </c>
      <c r="T128" s="33">
        <f>'2 уровень'!V676</f>
        <v>0</v>
      </c>
      <c r="U128" s="33">
        <f>'2 уровень'!W676</f>
        <v>0</v>
      </c>
      <c r="V128" s="33">
        <f>'2 уровень'!X676</f>
        <v>0</v>
      </c>
      <c r="W128" s="33">
        <f>'2 уровень'!Y676</f>
        <v>0</v>
      </c>
      <c r="X128" s="33">
        <f>'2 уровень'!Z676</f>
        <v>0</v>
      </c>
      <c r="Y128" s="33">
        <f>'2 уровень'!AA676</f>
        <v>0</v>
      </c>
      <c r="Z128" s="33">
        <f>'2 уровень'!AB676</f>
        <v>0</v>
      </c>
      <c r="AA128" s="33">
        <f>'2 уровень'!AC676</f>
        <v>0</v>
      </c>
      <c r="AB128" s="33">
        <f>'2 уровень'!AD676</f>
        <v>0</v>
      </c>
      <c r="AC128" s="33">
        <f>'2 уровень'!AE676</f>
        <v>0</v>
      </c>
      <c r="AD128" s="33">
        <f>'2 уровень'!AF676</f>
        <v>0</v>
      </c>
      <c r="AE128" s="33">
        <f>'2 уровень'!AG676</f>
        <v>0</v>
      </c>
      <c r="AF128" s="33">
        <f>'2 уровень'!AH676</f>
        <v>0</v>
      </c>
      <c r="AG128" s="925">
        <f>'2 уровень'!AI676</f>
        <v>0</v>
      </c>
      <c r="AH128" s="33"/>
      <c r="AI128" s="33"/>
      <c r="AJ128" s="43">
        <f>'2 уровень'!AJ676</f>
        <v>0</v>
      </c>
      <c r="AK128" s="43">
        <f>'2 уровень'!AK676</f>
        <v>0</v>
      </c>
      <c r="AL128" s="43">
        <f>'2 уровень'!AL676</f>
        <v>0</v>
      </c>
      <c r="AM128" s="2471"/>
      <c r="AN128" s="2471"/>
      <c r="AO128" s="1869">
        <f t="shared" si="10"/>
        <v>0</v>
      </c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  <c r="GT128" s="905"/>
      <c r="GU128" s="905"/>
      <c r="GV128" s="905"/>
      <c r="GW128" s="905"/>
      <c r="GX128" s="905"/>
      <c r="GY128" s="905"/>
    </row>
    <row r="129" spans="1:207" ht="29.25" thickBot="1" x14ac:dyDescent="0.3">
      <c r="B129" s="27">
        <v>1</v>
      </c>
      <c r="C129" s="2632" t="s">
        <v>343</v>
      </c>
      <c r="D129" s="928">
        <f>'2 уровень'!F677</f>
        <v>83069</v>
      </c>
      <c r="E129" s="928">
        <f>'2 уровень'!G677</f>
        <v>83069</v>
      </c>
      <c r="F129" s="928">
        <f>'2 уровень'!H677</f>
        <v>85445</v>
      </c>
      <c r="G129" s="929">
        <f>'2 уровень'!I677</f>
        <v>102.8602727852749</v>
      </c>
      <c r="H129" s="930">
        <f>'2 уровень'!J677</f>
        <v>0</v>
      </c>
      <c r="I129" s="930">
        <f>'2 уровень'!K677</f>
        <v>0</v>
      </c>
      <c r="J129" s="931">
        <f>'2 уровень'!L677</f>
        <v>0</v>
      </c>
      <c r="K129" s="931">
        <f>'2 уровень'!M677</f>
        <v>0</v>
      </c>
      <c r="L129" s="931">
        <f>'2 уровень'!N677</f>
        <v>0</v>
      </c>
      <c r="M129" s="931">
        <f>'2 уровень'!O677</f>
        <v>0</v>
      </c>
      <c r="N129" s="931">
        <f>'2 уровень'!P677</f>
        <v>0</v>
      </c>
      <c r="O129" s="931">
        <f>'2 уровень'!Q677</f>
        <v>0</v>
      </c>
      <c r="P129" s="35">
        <f>'2 уровень'!R677</f>
        <v>369185.50137000001</v>
      </c>
      <c r="Q129" s="35">
        <f>'2 уровень'!S677</f>
        <v>369185.50137000001</v>
      </c>
      <c r="R129" s="35">
        <f>'2 уровень'!T677</f>
        <v>369185.50137000001</v>
      </c>
      <c r="S129" s="35">
        <f>'2 уровень'!U677</f>
        <v>369185.50137000001</v>
      </c>
      <c r="T129" s="35">
        <f>'2 уровень'!V677</f>
        <v>369185.50137000001</v>
      </c>
      <c r="U129" s="35">
        <f>'2 уровень'!W677</f>
        <v>369185.50137000001</v>
      </c>
      <c r="V129" s="35">
        <f>'2 уровень'!X677</f>
        <v>369185.50137000001</v>
      </c>
      <c r="W129" s="35">
        <f>'2 уровень'!Y677</f>
        <v>369185.50137000001</v>
      </c>
      <c r="X129" s="35">
        <f>'2 уровень'!Z677</f>
        <v>369185.50137000001</v>
      </c>
      <c r="Y129" s="35">
        <f>'2 уровень'!AA677</f>
        <v>369185.50137000001</v>
      </c>
      <c r="Z129" s="35">
        <f>'2 уровень'!AB677</f>
        <v>369185.50137000001</v>
      </c>
      <c r="AA129" s="35">
        <f>'2 уровень'!AC677</f>
        <v>369185.50137000001</v>
      </c>
      <c r="AB129" s="35">
        <f>'2 уровень'!AD677</f>
        <v>369185.50137000001</v>
      </c>
      <c r="AC129" s="35">
        <f>'2 уровень'!AE677</f>
        <v>367348.69474000001</v>
      </c>
      <c r="AD129" s="35">
        <f>'2 уровень'!AF677</f>
        <v>0</v>
      </c>
      <c r="AE129" s="35">
        <f>'2 уровень'!AG677</f>
        <v>-1836.8066300000064</v>
      </c>
      <c r="AF129" s="35">
        <f>'2 уровень'!AH677</f>
        <v>-562.74706000000003</v>
      </c>
      <c r="AG129" s="35">
        <f>'2 уровень'!AI677</f>
        <v>366785.94767999998</v>
      </c>
      <c r="AH129" s="35">
        <f>AC129/AB129*100</f>
        <v>99.502470540369586</v>
      </c>
      <c r="AI129" s="35">
        <f>AG129/AB129*100</f>
        <v>99.350041190378391</v>
      </c>
      <c r="AJ129" s="928">
        <f>'2 уровень'!AJ677</f>
        <v>0</v>
      </c>
      <c r="AK129" s="928">
        <f>'2 уровень'!AK677</f>
        <v>0</v>
      </c>
      <c r="AL129" s="928">
        <f>'2 уровень'!AL677</f>
        <v>0</v>
      </c>
      <c r="AM129" s="2471"/>
      <c r="AN129" s="2471"/>
      <c r="AO129" s="1869">
        <f t="shared" si="10"/>
        <v>369185501.37</v>
      </c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  <c r="GT129" s="905"/>
      <c r="GU129" s="905"/>
      <c r="GV129" s="905"/>
      <c r="GW129" s="905"/>
      <c r="GX129" s="905"/>
      <c r="GY129" s="905"/>
    </row>
    <row r="130" spans="1:207" x14ac:dyDescent="0.25">
      <c r="B130" s="27">
        <v>1</v>
      </c>
      <c r="C130" s="2633" t="s">
        <v>84</v>
      </c>
      <c r="D130" s="1927"/>
      <c r="E130" s="2071"/>
      <c r="F130" s="1927"/>
      <c r="G130" s="2072"/>
      <c r="H130" s="937"/>
      <c r="I130" s="921"/>
      <c r="J130" s="37"/>
      <c r="K130" s="37"/>
      <c r="L130" s="37"/>
      <c r="M130" s="932"/>
      <c r="N130" s="37"/>
      <c r="O130" s="932"/>
      <c r="P130" s="947">
        <f t="shared" ref="P130:U130" si="11">P131-P132-P170-P174-P179</f>
        <v>0</v>
      </c>
      <c r="Q130" s="947">
        <f t="shared" si="11"/>
        <v>0</v>
      </c>
      <c r="R130" s="947">
        <f t="shared" si="11"/>
        <v>0</v>
      </c>
      <c r="S130" s="947">
        <f t="shared" si="11"/>
        <v>0</v>
      </c>
      <c r="T130" s="947">
        <f t="shared" si="11"/>
        <v>0</v>
      </c>
      <c r="U130" s="947">
        <f t="shared" si="11"/>
        <v>0</v>
      </c>
      <c r="V130" s="947">
        <f t="shared" ref="V130:W130" si="12">V131-V132-V170-V174-V179</f>
        <v>-1.0186340659856796E-10</v>
      </c>
      <c r="W130" s="947">
        <f t="shared" si="12"/>
        <v>0</v>
      </c>
      <c r="X130" s="947">
        <f t="shared" ref="X130:Y130" si="13">X131-X132-X170-X174-X179</f>
        <v>0</v>
      </c>
      <c r="Y130" s="947">
        <f t="shared" si="13"/>
        <v>-1.0186340659856796E-10</v>
      </c>
      <c r="Z130" s="947">
        <f t="shared" ref="Z130:AA130" si="14">Z131-Z132-Z170-Z174-Z179</f>
        <v>-1.3824319466948509E-10</v>
      </c>
      <c r="AA130" s="947">
        <f t="shared" si="14"/>
        <v>-1.3824319466948509E-10</v>
      </c>
      <c r="AB130" s="947">
        <f t="shared" ref="AB130:AG130" si="15">AB131-AB132-AB170-AB174-AB179</f>
        <v>-1.3824319466948509E-10</v>
      </c>
      <c r="AC130" s="922">
        <f t="shared" si="15"/>
        <v>-9.4587448984384537E-11</v>
      </c>
      <c r="AD130" s="947">
        <f t="shared" si="15"/>
        <v>0</v>
      </c>
      <c r="AE130" s="947">
        <f t="shared" si="15"/>
        <v>0</v>
      </c>
      <c r="AF130" s="947">
        <f t="shared" si="15"/>
        <v>0</v>
      </c>
      <c r="AG130" s="947">
        <f t="shared" si="15"/>
        <v>-9.4587448984384537E-11</v>
      </c>
      <c r="AH130" s="947"/>
      <c r="AI130" s="922"/>
      <c r="AJ130" s="1927"/>
      <c r="AK130" s="1927"/>
      <c r="AL130" s="1927"/>
      <c r="AM130" s="2471"/>
      <c r="AN130" s="2471"/>
      <c r="AO130" s="1869">
        <f t="shared" si="10"/>
        <v>-1.3824319466948509E-7</v>
      </c>
      <c r="AP130" s="905"/>
      <c r="AQ130" s="905"/>
      <c r="AR130" s="905"/>
      <c r="AS130" s="905"/>
      <c r="AT130" s="905"/>
      <c r="AU130" s="905"/>
      <c r="AV130" s="905"/>
      <c r="AW130" s="905"/>
      <c r="AX130" s="905"/>
      <c r="AY130" s="905"/>
      <c r="AZ130" s="905"/>
      <c r="BA130" s="905"/>
      <c r="BB130" s="905"/>
      <c r="BC130" s="905"/>
      <c r="BD130" s="905"/>
      <c r="BE130" s="905"/>
      <c r="BF130" s="905"/>
      <c r="BG130" s="905"/>
      <c r="BH130" s="905"/>
      <c r="BI130" s="905"/>
      <c r="BJ130" s="905"/>
      <c r="BK130" s="905"/>
      <c r="BL130" s="905"/>
      <c r="BM130" s="905"/>
      <c r="BN130" s="905"/>
      <c r="BO130" s="905"/>
      <c r="BP130" s="905"/>
      <c r="BQ130" s="905"/>
      <c r="BR130" s="905"/>
      <c r="BS130" s="905"/>
      <c r="BT130" s="905"/>
      <c r="BU130" s="905"/>
      <c r="BV130" s="905"/>
      <c r="BW130" s="905"/>
      <c r="BX130" s="905"/>
      <c r="BY130" s="905"/>
      <c r="BZ130" s="905"/>
      <c r="CA130" s="905"/>
      <c r="CB130" s="905"/>
      <c r="CC130" s="905"/>
      <c r="CD130" s="905"/>
      <c r="CE130" s="905"/>
      <c r="CF130" s="905"/>
      <c r="CG130" s="905"/>
      <c r="CH130" s="905"/>
      <c r="CI130" s="905"/>
      <c r="CJ130" s="905"/>
      <c r="CK130" s="905"/>
      <c r="CL130" s="905"/>
      <c r="CM130" s="905"/>
      <c r="CN130" s="905"/>
      <c r="CO130" s="905"/>
      <c r="CP130" s="905"/>
      <c r="CQ130" s="905"/>
      <c r="CR130" s="905"/>
      <c r="CS130" s="905"/>
      <c r="CT130" s="905"/>
      <c r="CU130" s="905"/>
      <c r="CV130" s="905"/>
      <c r="CW130" s="905"/>
      <c r="CX130" s="905"/>
      <c r="CY130" s="905"/>
      <c r="CZ130" s="905"/>
      <c r="DA130" s="905"/>
      <c r="DB130" s="905"/>
      <c r="DC130" s="905"/>
      <c r="DD130" s="905"/>
      <c r="DE130" s="905"/>
      <c r="DF130" s="905"/>
      <c r="DG130" s="905"/>
      <c r="DH130" s="905"/>
      <c r="DI130" s="905"/>
      <c r="DJ130" s="905"/>
      <c r="DK130" s="905"/>
      <c r="DL130" s="905"/>
      <c r="DM130" s="905"/>
      <c r="DN130" s="905"/>
      <c r="DO130" s="905"/>
      <c r="DP130" s="905"/>
      <c r="DQ130" s="905"/>
      <c r="DR130" s="905"/>
      <c r="DS130" s="905"/>
      <c r="DT130" s="905"/>
      <c r="DU130" s="905"/>
      <c r="DV130" s="905"/>
      <c r="DW130" s="905"/>
      <c r="DX130" s="905"/>
      <c r="DY130" s="905"/>
      <c r="DZ130" s="905"/>
      <c r="EA130" s="905"/>
      <c r="EB130" s="905"/>
      <c r="EC130" s="905"/>
      <c r="ED130" s="905"/>
      <c r="EE130" s="905"/>
      <c r="EF130" s="905"/>
      <c r="EG130" s="905"/>
      <c r="EH130" s="905"/>
      <c r="EI130" s="905"/>
      <c r="EJ130" s="905"/>
      <c r="EK130" s="905"/>
      <c r="EL130" s="905"/>
      <c r="EM130" s="905"/>
      <c r="EN130" s="905"/>
      <c r="EO130" s="905"/>
      <c r="EP130" s="905"/>
      <c r="EQ130" s="905"/>
      <c r="ER130" s="905"/>
      <c r="ES130" s="905"/>
      <c r="ET130" s="905"/>
      <c r="EU130" s="905"/>
      <c r="EV130" s="905"/>
      <c r="EW130" s="905"/>
      <c r="EX130" s="905"/>
      <c r="EY130" s="905"/>
      <c r="EZ130" s="905"/>
      <c r="FA130" s="905"/>
      <c r="FB130" s="905"/>
      <c r="FC130" s="905"/>
      <c r="FD130" s="905"/>
      <c r="FE130" s="905"/>
      <c r="FF130" s="905"/>
      <c r="FG130" s="905"/>
      <c r="FH130" s="905"/>
      <c r="FI130" s="905"/>
      <c r="FJ130" s="905"/>
      <c r="FK130" s="905"/>
      <c r="FL130" s="905"/>
      <c r="FM130" s="905"/>
      <c r="FN130" s="905"/>
      <c r="FO130" s="905"/>
      <c r="FP130" s="905"/>
      <c r="FQ130" s="905"/>
      <c r="FR130" s="905"/>
      <c r="FS130" s="905"/>
      <c r="FT130" s="905"/>
      <c r="FU130" s="905"/>
      <c r="FV130" s="905"/>
      <c r="FW130" s="905"/>
      <c r="FX130" s="905"/>
      <c r="FY130" s="905"/>
      <c r="FZ130" s="905"/>
      <c r="GA130" s="905"/>
      <c r="GB130" s="905"/>
      <c r="GC130" s="905"/>
      <c r="GD130" s="905"/>
      <c r="GE130" s="905"/>
      <c r="GF130" s="905"/>
      <c r="GG130" s="905"/>
      <c r="GH130" s="905"/>
      <c r="GI130" s="905"/>
      <c r="GJ130" s="905"/>
      <c r="GK130" s="905"/>
      <c r="GL130" s="905"/>
      <c r="GM130" s="905"/>
      <c r="GN130" s="905"/>
      <c r="GO130" s="905"/>
      <c r="GP130" s="905"/>
      <c r="GQ130" s="905"/>
      <c r="GR130" s="905"/>
      <c r="GS130" s="905"/>
      <c r="GT130" s="905"/>
      <c r="GU130" s="905"/>
      <c r="GV130" s="905"/>
      <c r="GW130" s="905"/>
      <c r="GX130" s="905"/>
      <c r="GY130" s="905"/>
    </row>
    <row r="131" spans="1:207" s="905" customFormat="1" ht="15" customHeight="1" x14ac:dyDescent="0.25">
      <c r="A131" s="27">
        <v>1</v>
      </c>
      <c r="B131" s="27">
        <v>1</v>
      </c>
      <c r="C131" s="16" t="s">
        <v>112</v>
      </c>
      <c r="D131" s="906">
        <f>'2 уровень'!F760</f>
        <v>0</v>
      </c>
      <c r="E131" s="1923">
        <f>'2 уровень'!G760</f>
        <v>0</v>
      </c>
      <c r="F131" s="906">
        <f>'2 уровень'!H760</f>
        <v>0</v>
      </c>
      <c r="G131" s="1924">
        <f>'2 уровень'!I760</f>
        <v>0</v>
      </c>
      <c r="H131" s="927">
        <f>'2 уровень'!J760</f>
        <v>0</v>
      </c>
      <c r="I131" s="924">
        <f>'2 уровень'!K760</f>
        <v>0</v>
      </c>
      <c r="J131" s="34">
        <f>'2 уровень'!L760</f>
        <v>0</v>
      </c>
      <c r="K131" s="34">
        <f>'2 уровень'!M760</f>
        <v>0</v>
      </c>
      <c r="L131" s="34">
        <f>'2 уровень'!N760</f>
        <v>0</v>
      </c>
      <c r="M131" s="33">
        <f>'2 уровень'!O760</f>
        <v>0</v>
      </c>
      <c r="N131" s="34">
        <f>'2 уровень'!P760</f>
        <v>0</v>
      </c>
      <c r="O131" s="33">
        <f>'2 уровень'!Q760</f>
        <v>0</v>
      </c>
      <c r="P131" s="1925">
        <f>'2 уровень'!R760</f>
        <v>774606.15696159983</v>
      </c>
      <c r="Q131" s="1925">
        <f>'2 уровень'!S760</f>
        <v>774606.15696159983</v>
      </c>
      <c r="R131" s="1925">
        <f>'2 уровень'!T760</f>
        <v>774606.15696159983</v>
      </c>
      <c r="S131" s="1925">
        <f>'2 уровень'!U760</f>
        <v>774606.15696159983</v>
      </c>
      <c r="T131" s="1925">
        <f>'2 уровень'!V760</f>
        <v>774606.15696159983</v>
      </c>
      <c r="U131" s="1925">
        <f>'2 уровень'!W760</f>
        <v>774606.15696159983</v>
      </c>
      <c r="V131" s="1925">
        <f>'2 уровень'!X760</f>
        <v>772813.45158159977</v>
      </c>
      <c r="W131" s="1925">
        <f>'2 уровень'!Y760</f>
        <v>774955.26196560019</v>
      </c>
      <c r="X131" s="1925">
        <f>'2 уровень'!Z760</f>
        <v>774955.26196560019</v>
      </c>
      <c r="Y131" s="1925">
        <f>'2 уровень'!AA760</f>
        <v>775036.7392656001</v>
      </c>
      <c r="Z131" s="1925">
        <f>'2 уровень'!AB760</f>
        <v>773904.72663119982</v>
      </c>
      <c r="AA131" s="1925">
        <f>'2 уровень'!AC760</f>
        <v>772118.13157119986</v>
      </c>
      <c r="AB131" s="1925">
        <f>'2 уровень'!AD760</f>
        <v>772118.13157119986</v>
      </c>
      <c r="AC131" s="36">
        <f>'2 уровень'!AE760</f>
        <v>776955.61199999996</v>
      </c>
      <c r="AD131" s="1925">
        <f>'2 уровень'!AF760</f>
        <v>0</v>
      </c>
      <c r="AE131" s="1925">
        <f>'2 уровень'!AG760</f>
        <v>4837.4804288000205</v>
      </c>
      <c r="AF131" s="1925">
        <f>'2 уровень'!AH760</f>
        <v>-9255.5837700000011</v>
      </c>
      <c r="AG131" s="1926">
        <f>'2 уровень'!AI760</f>
        <v>767700.02822999994</v>
      </c>
      <c r="AH131" s="1925">
        <f>AC131/AB131*100</f>
        <v>100.62652076554093</v>
      </c>
      <c r="AI131" s="36">
        <f>AG131/AB131*100</f>
        <v>99.427794380089296</v>
      </c>
      <c r="AJ131" s="906">
        <f>'2 уровень'!AJ760</f>
        <v>0</v>
      </c>
      <c r="AK131" s="906">
        <f>'2 уровень'!AK760</f>
        <v>5830429.5199999968</v>
      </c>
      <c r="AL131" s="906">
        <f>'2 уровень'!AL760</f>
        <v>5830.429519999997</v>
      </c>
      <c r="AM131" s="2472"/>
      <c r="AN131" s="2472"/>
      <c r="AO131" s="1869">
        <f t="shared" si="10"/>
        <v>772118131.57119989</v>
      </c>
    </row>
    <row r="132" spans="1:207" s="905" customFormat="1" ht="15" customHeight="1" x14ac:dyDescent="0.25">
      <c r="A132" s="27">
        <v>1</v>
      </c>
      <c r="B132" s="27">
        <v>1</v>
      </c>
      <c r="C132" s="2625" t="s">
        <v>7</v>
      </c>
      <c r="D132" s="30">
        <f>'2 уровень'!F761</f>
        <v>8745</v>
      </c>
      <c r="E132" s="30">
        <f>'2 уровень'!G761</f>
        <v>8745</v>
      </c>
      <c r="F132" s="30">
        <f>'2 уровень'!H761</f>
        <v>8881</v>
      </c>
      <c r="G132" s="909">
        <f>'2 уровень'!I761</f>
        <v>101.55517438536306</v>
      </c>
      <c r="H132" s="924">
        <f>'2 уровень'!J761</f>
        <v>9.4122355631789603</v>
      </c>
      <c r="I132" s="924">
        <f>'2 уровень'!K761</f>
        <v>9.2856660286003834</v>
      </c>
      <c r="J132" s="36">
        <f>'2 уровень'!L761</f>
        <v>82310</v>
      </c>
      <c r="K132" s="36">
        <f>'2 уровень'!M761</f>
        <v>82310</v>
      </c>
      <c r="L132" s="36">
        <f>'2 уровень'!N761</f>
        <v>82466</v>
      </c>
      <c r="M132" s="36">
        <f>'2 уровень'!O761</f>
        <v>100.18952739642815</v>
      </c>
      <c r="N132" s="36">
        <f>'2 уровень'!P761</f>
        <v>247.65364651416124</v>
      </c>
      <c r="O132" s="36">
        <f>'2 уровень'!Q761</f>
        <v>332.98924187366833</v>
      </c>
      <c r="P132" s="36">
        <f>'2 уровень'!R761</f>
        <v>330328.20753239992</v>
      </c>
      <c r="Q132" s="36">
        <f>'2 уровень'!S761</f>
        <v>330328.20753239992</v>
      </c>
      <c r="R132" s="36">
        <f>'2 уровень'!T761</f>
        <v>330328.20753239992</v>
      </c>
      <c r="S132" s="36">
        <f>'2 уровень'!U761</f>
        <v>330328.20753239992</v>
      </c>
      <c r="T132" s="36">
        <f>'2 уровень'!V761</f>
        <v>330328.20753239992</v>
      </c>
      <c r="U132" s="36">
        <f>'2 уровень'!W761</f>
        <v>330328.20753239992</v>
      </c>
      <c r="V132" s="36">
        <f>'2 уровень'!X761</f>
        <v>330328.20753239992</v>
      </c>
      <c r="W132" s="36">
        <f>'2 уровень'!Y761</f>
        <v>324547.67411640019</v>
      </c>
      <c r="X132" s="36">
        <f>'2 уровень'!Z761</f>
        <v>324547.67411640019</v>
      </c>
      <c r="Y132" s="36">
        <f>'2 уровень'!AA761</f>
        <v>324547.67411640019</v>
      </c>
      <c r="Z132" s="36">
        <f>'2 уровень'!AB761</f>
        <v>318847.61642999999</v>
      </c>
      <c r="AA132" s="36">
        <f>'2 уровень'!AC761</f>
        <v>318847.61642999999</v>
      </c>
      <c r="AB132" s="36">
        <f>'2 уровень'!AD761</f>
        <v>318847.61642999999</v>
      </c>
      <c r="AC132" s="36">
        <f>'2 уровень'!AE761</f>
        <v>327474.58521000005</v>
      </c>
      <c r="AD132" s="36">
        <f>'2 уровень'!AF761</f>
        <v>0</v>
      </c>
      <c r="AE132" s="36">
        <f>'2 уровень'!AG761</f>
        <v>8626.9687800000538</v>
      </c>
      <c r="AF132" s="36">
        <f>'2 уровень'!AH761</f>
        <v>-7185.6897100000006</v>
      </c>
      <c r="AG132" s="933">
        <f>'2 уровень'!AI761</f>
        <v>320288.89550000004</v>
      </c>
      <c r="AH132" s="36">
        <f>AC132/AB132*100</f>
        <v>102.70567140397426</v>
      </c>
      <c r="AI132" s="36">
        <f>AG132/AB132*100</f>
        <v>100.45202755038203</v>
      </c>
      <c r="AJ132" s="30">
        <f>'2 уровень'!AL761</f>
        <v>228.51406000000003</v>
      </c>
      <c r="AK132" s="30">
        <f>'2 уровень'!AK761</f>
        <v>228514.06000000003</v>
      </c>
      <c r="AL132" s="30">
        <f>'2 уровень'!AL761</f>
        <v>228.51406000000003</v>
      </c>
      <c r="AM132" s="2472"/>
      <c r="AN132" s="2472"/>
      <c r="AO132" s="1869">
        <f t="shared" si="10"/>
        <v>318847616.43000001</v>
      </c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</row>
    <row r="133" spans="1:207" x14ac:dyDescent="0.25">
      <c r="A133" s="27">
        <v>1</v>
      </c>
      <c r="B133" s="27">
        <v>1</v>
      </c>
      <c r="C133" s="1413" t="s">
        <v>301</v>
      </c>
      <c r="D133" s="43">
        <f>'2 уровень'!F762</f>
        <v>0</v>
      </c>
      <c r="E133" s="43">
        <f>'2 уровень'!G762</f>
        <v>0</v>
      </c>
      <c r="F133" s="43">
        <f>'2 уровень'!H762</f>
        <v>0</v>
      </c>
      <c r="G133" s="912">
        <f>'2 уровень'!I762</f>
        <v>0</v>
      </c>
      <c r="H133" s="934">
        <f>'2 уровень'!J762</f>
        <v>0</v>
      </c>
      <c r="I133" s="934">
        <f>'2 уровень'!K762</f>
        <v>0</v>
      </c>
      <c r="J133" s="926">
        <f>'2 уровень'!L762</f>
        <v>0</v>
      </c>
      <c r="K133" s="926">
        <f>'2 уровень'!M762</f>
        <v>0</v>
      </c>
      <c r="L133" s="926">
        <f>'2 уровень'!N762</f>
        <v>0</v>
      </c>
      <c r="M133" s="926">
        <f>'2 уровень'!O762</f>
        <v>0</v>
      </c>
      <c r="N133" s="926">
        <f>'2 уровень'!P762</f>
        <v>0</v>
      </c>
      <c r="O133" s="926">
        <f>'2 уровень'!Q762</f>
        <v>0</v>
      </c>
      <c r="P133" s="29">
        <f>'2 уровень'!R762</f>
        <v>0</v>
      </c>
      <c r="Q133" s="29">
        <f>'2 уровень'!S762</f>
        <v>0</v>
      </c>
      <c r="R133" s="29">
        <f>'2 уровень'!T762</f>
        <v>0</v>
      </c>
      <c r="S133" s="29">
        <f>'2 уровень'!U762</f>
        <v>0</v>
      </c>
      <c r="T133" s="29">
        <f>'2 уровень'!V762</f>
        <v>0</v>
      </c>
      <c r="U133" s="29">
        <f>'2 уровень'!W762</f>
        <v>0</v>
      </c>
      <c r="V133" s="29">
        <f>'2 уровень'!X762</f>
        <v>0</v>
      </c>
      <c r="W133" s="29">
        <f>'2 уровень'!Y762</f>
        <v>0</v>
      </c>
      <c r="X133" s="29">
        <f>'2 уровень'!Z762</f>
        <v>0</v>
      </c>
      <c r="Y133" s="29">
        <f>'2 уровень'!AA762</f>
        <v>0</v>
      </c>
      <c r="Z133" s="29">
        <f>'2 уровень'!AB762</f>
        <v>0</v>
      </c>
      <c r="AA133" s="29">
        <f>'2 уровень'!AC762</f>
        <v>0</v>
      </c>
      <c r="AB133" s="29">
        <f>'2 уровень'!AD762</f>
        <v>0</v>
      </c>
      <c r="AC133" s="29">
        <f>'2 уровень'!AE762</f>
        <v>0</v>
      </c>
      <c r="AD133" s="29">
        <f>'2 уровень'!AF762</f>
        <v>0</v>
      </c>
      <c r="AE133" s="29">
        <f>'2 уровень'!AG762</f>
        <v>0</v>
      </c>
      <c r="AF133" s="29">
        <f>'2 уровень'!AH762</f>
        <v>0</v>
      </c>
      <c r="AG133" s="908">
        <f>'2 уровень'!AI762</f>
        <v>0</v>
      </c>
      <c r="AH133" s="29"/>
      <c r="AI133" s="29"/>
      <c r="AJ133" s="43">
        <f>'2 уровень'!AL762</f>
        <v>0</v>
      </c>
      <c r="AK133" s="43">
        <f>'2 уровень'!AK762</f>
        <v>0</v>
      </c>
      <c r="AL133" s="43">
        <f>'2 уровень'!AL762</f>
        <v>0</v>
      </c>
      <c r="AM133" s="2468"/>
      <c r="AN133" s="2468"/>
      <c r="AO133" s="1869">
        <f t="shared" si="10"/>
        <v>0</v>
      </c>
    </row>
    <row r="134" spans="1:207" ht="30" x14ac:dyDescent="0.25">
      <c r="A134" s="27">
        <v>1</v>
      </c>
      <c r="B134" s="27">
        <v>1</v>
      </c>
      <c r="C134" s="1416" t="s">
        <v>198</v>
      </c>
      <c r="D134" s="43">
        <f>'2 уровень'!F763</f>
        <v>30644.14814814815</v>
      </c>
      <c r="E134" s="43">
        <f>'2 уровень'!G763</f>
        <v>30644.14814814815</v>
      </c>
      <c r="F134" s="43">
        <f>'2 уровень'!H763</f>
        <v>27695.511111111111</v>
      </c>
      <c r="G134" s="912">
        <f>'2 уровень'!I763</f>
        <v>90.377813660272281</v>
      </c>
      <c r="H134" s="934">
        <f>'2 уровень'!J763</f>
        <v>0</v>
      </c>
      <c r="I134" s="934">
        <f>'2 уровень'!K763</f>
        <v>0</v>
      </c>
      <c r="J134" s="926">
        <f>'2 уровень'!L763</f>
        <v>0</v>
      </c>
      <c r="K134" s="926">
        <f>'2 уровень'!M763</f>
        <v>0</v>
      </c>
      <c r="L134" s="926">
        <f>'2 уровень'!N763</f>
        <v>0</v>
      </c>
      <c r="M134" s="926">
        <f>'2 уровень'!O763</f>
        <v>0</v>
      </c>
      <c r="N134" s="926">
        <f>'2 уровень'!P763</f>
        <v>0</v>
      </c>
      <c r="O134" s="926">
        <f>'2 уровень'!Q763</f>
        <v>0</v>
      </c>
      <c r="P134" s="29">
        <f>'2 уровень'!R763</f>
        <v>0</v>
      </c>
      <c r="Q134" s="29">
        <f>'2 уровень'!S763</f>
        <v>0</v>
      </c>
      <c r="R134" s="29">
        <f>'2 уровень'!T763</f>
        <v>0</v>
      </c>
      <c r="S134" s="29">
        <f>'2 уровень'!U763</f>
        <v>0</v>
      </c>
      <c r="T134" s="29">
        <f>'2 уровень'!V763</f>
        <v>0</v>
      </c>
      <c r="U134" s="29">
        <f>'2 уровень'!W763</f>
        <v>0</v>
      </c>
      <c r="V134" s="29">
        <f>'2 уровень'!X763</f>
        <v>0</v>
      </c>
      <c r="W134" s="29">
        <f>'2 уровень'!Y763</f>
        <v>0</v>
      </c>
      <c r="X134" s="29">
        <f>'2 уровень'!Z763</f>
        <v>0</v>
      </c>
      <c r="Y134" s="29">
        <f>'2 уровень'!AA763</f>
        <v>0</v>
      </c>
      <c r="Z134" s="29">
        <f>'2 уровень'!AB763</f>
        <v>0</v>
      </c>
      <c r="AA134" s="29">
        <f>'2 уровень'!AC763</f>
        <v>0</v>
      </c>
      <c r="AB134" s="29">
        <f>'2 уровень'!AD763</f>
        <v>0</v>
      </c>
      <c r="AC134" s="29">
        <f>'2 уровень'!AE763</f>
        <v>0</v>
      </c>
      <c r="AD134" s="29">
        <f>'2 уровень'!AF763</f>
        <v>0</v>
      </c>
      <c r="AE134" s="29">
        <f>'2 уровень'!AG763</f>
        <v>0</v>
      </c>
      <c r="AF134" s="29">
        <f>'2 уровень'!AH763</f>
        <v>0</v>
      </c>
      <c r="AG134" s="908">
        <f>'2 уровень'!AI763</f>
        <v>0</v>
      </c>
      <c r="AH134" s="29"/>
      <c r="AI134" s="29"/>
      <c r="AJ134" s="43">
        <f>'2 уровень'!AL763</f>
        <v>135.98213999999999</v>
      </c>
      <c r="AK134" s="43">
        <f>'2 уровень'!AK763</f>
        <v>135982.13999999998</v>
      </c>
      <c r="AL134" s="43">
        <f>'2 уровень'!AL763</f>
        <v>135.98213999999999</v>
      </c>
      <c r="AM134" s="2468"/>
      <c r="AN134" s="2468"/>
      <c r="AO134" s="1869">
        <f t="shared" si="10"/>
        <v>0</v>
      </c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  <c r="GT134" s="905"/>
      <c r="GU134" s="905"/>
      <c r="GV134" s="905"/>
      <c r="GW134" s="905"/>
      <c r="GX134" s="905"/>
      <c r="GY134" s="905"/>
    </row>
    <row r="135" spans="1:207" x14ac:dyDescent="0.25">
      <c r="B135" s="27">
        <v>1</v>
      </c>
      <c r="C135" s="1416" t="s">
        <v>467</v>
      </c>
      <c r="D135" s="43">
        <f>'2 уровень'!F764</f>
        <v>616</v>
      </c>
      <c r="E135" s="43">
        <f>'2 уровень'!G764</f>
        <v>616</v>
      </c>
      <c r="F135" s="43">
        <f>'2 уровень'!H764</f>
        <v>430.68</v>
      </c>
      <c r="G135" s="912">
        <f>'2 уровень'!I764</f>
        <v>0</v>
      </c>
      <c r="H135" s="934">
        <f>'2 уровень'!J764</f>
        <v>0</v>
      </c>
      <c r="I135" s="934">
        <f>'2 уровень'!K764</f>
        <v>0</v>
      </c>
      <c r="J135" s="926">
        <f>'2 уровень'!L764</f>
        <v>0</v>
      </c>
      <c r="K135" s="926">
        <f>'2 уровень'!M764</f>
        <v>0</v>
      </c>
      <c r="L135" s="926">
        <f>'2 уровень'!N764</f>
        <v>0</v>
      </c>
      <c r="M135" s="926">
        <f>'2 уровень'!O764</f>
        <v>0</v>
      </c>
      <c r="N135" s="926">
        <f>'2 уровень'!P764</f>
        <v>0</v>
      </c>
      <c r="O135" s="926">
        <f>'2 уровень'!Q764</f>
        <v>0</v>
      </c>
      <c r="P135" s="29">
        <f>'2 уровень'!R764</f>
        <v>0</v>
      </c>
      <c r="Q135" s="29">
        <f>'2 уровень'!S764</f>
        <v>0</v>
      </c>
      <c r="R135" s="29">
        <f>'2 уровень'!T764</f>
        <v>0</v>
      </c>
      <c r="S135" s="29">
        <f>'2 уровень'!U764</f>
        <v>0</v>
      </c>
      <c r="T135" s="29">
        <f>'2 уровень'!V764</f>
        <v>0</v>
      </c>
      <c r="U135" s="29">
        <f>'2 уровень'!W764</f>
        <v>0</v>
      </c>
      <c r="V135" s="29">
        <f>'2 уровень'!X764</f>
        <v>0</v>
      </c>
      <c r="W135" s="29">
        <f>'2 уровень'!Y764</f>
        <v>0</v>
      </c>
      <c r="X135" s="29">
        <f>'2 уровень'!Z764</f>
        <v>0</v>
      </c>
      <c r="Y135" s="29">
        <f>'2 уровень'!AA764</f>
        <v>0</v>
      </c>
      <c r="Z135" s="29">
        <f>'2 уровень'!AB764</f>
        <v>0</v>
      </c>
      <c r="AA135" s="29">
        <f>'2 уровень'!AC764</f>
        <v>0</v>
      </c>
      <c r="AB135" s="29">
        <f>'2 уровень'!AD764</f>
        <v>0</v>
      </c>
      <c r="AC135" s="29">
        <f>'2 уровень'!AE764</f>
        <v>0</v>
      </c>
      <c r="AD135" s="29">
        <f>'2 уровень'!AF764</f>
        <v>0</v>
      </c>
      <c r="AE135" s="29">
        <f>'2 уровень'!AG764</f>
        <v>0</v>
      </c>
      <c r="AF135" s="29">
        <f>'2 уровень'!AH764</f>
        <v>0</v>
      </c>
      <c r="AG135" s="908">
        <f>'2 уровень'!AI764</f>
        <v>0</v>
      </c>
      <c r="AH135" s="29"/>
      <c r="AI135" s="29"/>
      <c r="AJ135" s="43">
        <f>'2 уровень'!AL764</f>
        <v>4.3421000000000003</v>
      </c>
      <c r="AK135" s="43">
        <f>'2 уровень'!AK764</f>
        <v>4342.1000000000004</v>
      </c>
      <c r="AL135" s="43">
        <f>'2 уровень'!AL764</f>
        <v>4.3421000000000003</v>
      </c>
      <c r="AM135" s="2468"/>
      <c r="AN135" s="2468"/>
      <c r="AO135" s="1869">
        <f t="shared" ref="AO135:AO198" si="16">AB135*1000</f>
        <v>0</v>
      </c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  <c r="GT135" s="905"/>
      <c r="GU135" s="905"/>
      <c r="GV135" s="905"/>
      <c r="GW135" s="905"/>
      <c r="GX135" s="905"/>
      <c r="GY135" s="905"/>
    </row>
    <row r="136" spans="1:207" ht="30" x14ac:dyDescent="0.25">
      <c r="A136" s="27">
        <v>1</v>
      </c>
      <c r="B136" s="27">
        <v>1</v>
      </c>
      <c r="C136" s="1416" t="s">
        <v>302</v>
      </c>
      <c r="D136" s="43">
        <f>'2 уровень'!F765</f>
        <v>0</v>
      </c>
      <c r="E136" s="43">
        <f>'2 уровень'!G765</f>
        <v>0</v>
      </c>
      <c r="F136" s="43">
        <f>'2 уровень'!H765</f>
        <v>0</v>
      </c>
      <c r="G136" s="912">
        <f>'2 уровень'!I765</f>
        <v>0</v>
      </c>
      <c r="H136" s="934">
        <f>'2 уровень'!J765</f>
        <v>0</v>
      </c>
      <c r="I136" s="934">
        <f>'2 уровень'!K765</f>
        <v>0</v>
      </c>
      <c r="J136" s="926">
        <f>'2 уровень'!L765</f>
        <v>0</v>
      </c>
      <c r="K136" s="926">
        <f>'2 уровень'!M765</f>
        <v>0</v>
      </c>
      <c r="L136" s="926">
        <f>'2 уровень'!N765</f>
        <v>0</v>
      </c>
      <c r="M136" s="926">
        <f>'2 уровень'!O765</f>
        <v>0</v>
      </c>
      <c r="N136" s="926">
        <f>'2 уровень'!P765</f>
        <v>0</v>
      </c>
      <c r="O136" s="926">
        <f>'2 уровень'!Q765</f>
        <v>0</v>
      </c>
      <c r="P136" s="29">
        <f>'2 уровень'!R765</f>
        <v>0</v>
      </c>
      <c r="Q136" s="29">
        <f>'2 уровень'!S765</f>
        <v>0</v>
      </c>
      <c r="R136" s="29">
        <f>'2 уровень'!T765</f>
        <v>0</v>
      </c>
      <c r="S136" s="29">
        <f>'2 уровень'!U765</f>
        <v>0</v>
      </c>
      <c r="T136" s="29">
        <f>'2 уровень'!V765</f>
        <v>0</v>
      </c>
      <c r="U136" s="29">
        <f>'2 уровень'!W765</f>
        <v>0</v>
      </c>
      <c r="V136" s="29">
        <f>'2 уровень'!X765</f>
        <v>0</v>
      </c>
      <c r="W136" s="29">
        <f>'2 уровень'!Y765</f>
        <v>0</v>
      </c>
      <c r="X136" s="29">
        <f>'2 уровень'!Z765</f>
        <v>0</v>
      </c>
      <c r="Y136" s="29">
        <f>'2 уровень'!AA765</f>
        <v>0</v>
      </c>
      <c r="Z136" s="29">
        <f>'2 уровень'!AB765</f>
        <v>0</v>
      </c>
      <c r="AA136" s="29">
        <f>'2 уровень'!AC765</f>
        <v>0</v>
      </c>
      <c r="AB136" s="29">
        <f>'2 уровень'!AD765</f>
        <v>0</v>
      </c>
      <c r="AC136" s="29">
        <f>'2 уровень'!AE765</f>
        <v>0</v>
      </c>
      <c r="AD136" s="29">
        <f>'2 уровень'!AF765</f>
        <v>0</v>
      </c>
      <c r="AE136" s="29">
        <f>'2 уровень'!AG765</f>
        <v>0</v>
      </c>
      <c r="AF136" s="29">
        <f>'2 уровень'!AH765</f>
        <v>0</v>
      </c>
      <c r="AG136" s="908">
        <f>'2 уровень'!AI765</f>
        <v>0</v>
      </c>
      <c r="AH136" s="29"/>
      <c r="AI136" s="29"/>
      <c r="AJ136" s="43">
        <f>'2 уровень'!AL765</f>
        <v>0</v>
      </c>
      <c r="AK136" s="43">
        <f>'2 уровень'!AK765</f>
        <v>0</v>
      </c>
      <c r="AL136" s="43">
        <f>'2 уровень'!AL765</f>
        <v>0</v>
      </c>
      <c r="AM136" s="2468"/>
      <c r="AN136" s="2468"/>
      <c r="AO136" s="1869">
        <f t="shared" si="16"/>
        <v>0</v>
      </c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  <c r="GT136" s="905"/>
      <c r="GU136" s="905"/>
      <c r="GV136" s="905"/>
      <c r="GW136" s="905"/>
      <c r="GX136" s="905"/>
      <c r="GY136" s="905"/>
    </row>
    <row r="137" spans="1:207" ht="30" x14ac:dyDescent="0.25">
      <c r="A137" s="27">
        <v>1</v>
      </c>
      <c r="B137" s="27">
        <v>1</v>
      </c>
      <c r="C137" s="1416" t="s">
        <v>303</v>
      </c>
      <c r="D137" s="43">
        <f>'2 уровень'!F766</f>
        <v>11016</v>
      </c>
      <c r="E137" s="43">
        <f>'2 уровень'!G766</f>
        <v>11016</v>
      </c>
      <c r="F137" s="43">
        <f>'2 уровень'!H766</f>
        <v>12839</v>
      </c>
      <c r="G137" s="912">
        <f>'2 уровень'!I766</f>
        <v>116.54865649963688</v>
      </c>
      <c r="H137" s="934">
        <f>'2 уровень'!J766</f>
        <v>0</v>
      </c>
      <c r="I137" s="934">
        <f>'2 уровень'!K766</f>
        <v>0</v>
      </c>
      <c r="J137" s="926">
        <f>'2 уровень'!L766</f>
        <v>0</v>
      </c>
      <c r="K137" s="926">
        <f>'2 уровень'!M766</f>
        <v>0</v>
      </c>
      <c r="L137" s="926">
        <f>'2 уровень'!N766</f>
        <v>0</v>
      </c>
      <c r="M137" s="926">
        <f>'2 уровень'!O766</f>
        <v>0</v>
      </c>
      <c r="N137" s="926">
        <f>'2 уровень'!P766</f>
        <v>0</v>
      </c>
      <c r="O137" s="926">
        <f>'2 уровень'!Q766</f>
        <v>0</v>
      </c>
      <c r="P137" s="29">
        <f>'2 уровень'!R766</f>
        <v>0</v>
      </c>
      <c r="Q137" s="29">
        <f>'2 уровень'!S766</f>
        <v>0</v>
      </c>
      <c r="R137" s="29">
        <f>'2 уровень'!T766</f>
        <v>0</v>
      </c>
      <c r="S137" s="29">
        <f>'2 уровень'!U766</f>
        <v>0</v>
      </c>
      <c r="T137" s="29">
        <f>'2 уровень'!V766</f>
        <v>0</v>
      </c>
      <c r="U137" s="29">
        <f>'2 уровень'!W766</f>
        <v>0</v>
      </c>
      <c r="V137" s="29">
        <f>'2 уровень'!X766</f>
        <v>0</v>
      </c>
      <c r="W137" s="29">
        <f>'2 уровень'!Y766</f>
        <v>0</v>
      </c>
      <c r="X137" s="29">
        <f>'2 уровень'!Z766</f>
        <v>0</v>
      </c>
      <c r="Y137" s="29">
        <f>'2 уровень'!AA766</f>
        <v>0</v>
      </c>
      <c r="Z137" s="29">
        <f>'2 уровень'!AB766</f>
        <v>0</v>
      </c>
      <c r="AA137" s="29">
        <f>'2 уровень'!AC766</f>
        <v>0</v>
      </c>
      <c r="AB137" s="29">
        <f>'2 уровень'!AD766</f>
        <v>0</v>
      </c>
      <c r="AC137" s="29">
        <f>'2 уровень'!AE766</f>
        <v>0</v>
      </c>
      <c r="AD137" s="29">
        <f>'2 уровень'!AF766</f>
        <v>0</v>
      </c>
      <c r="AE137" s="29">
        <f>'2 уровень'!AG766</f>
        <v>0</v>
      </c>
      <c r="AF137" s="29">
        <f>'2 уровень'!AH766</f>
        <v>0</v>
      </c>
      <c r="AG137" s="908">
        <f>'2 уровень'!AI766</f>
        <v>0</v>
      </c>
      <c r="AH137" s="29"/>
      <c r="AI137" s="29"/>
      <c r="AJ137" s="43">
        <f>'2 уровень'!AL766</f>
        <v>49.953849999999981</v>
      </c>
      <c r="AK137" s="43">
        <f>'2 уровень'!AK766</f>
        <v>49953.849999999984</v>
      </c>
      <c r="AL137" s="43">
        <f>'2 уровень'!AL766</f>
        <v>49.953849999999981</v>
      </c>
      <c r="AM137" s="2468"/>
      <c r="AN137" s="2468"/>
      <c r="AO137" s="1869">
        <f t="shared" si="16"/>
        <v>0</v>
      </c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  <c r="GT137" s="905"/>
      <c r="GU137" s="905"/>
      <c r="GV137" s="905"/>
      <c r="GW137" s="905"/>
      <c r="GX137" s="905"/>
      <c r="GY137" s="905"/>
    </row>
    <row r="138" spans="1:207" ht="30" x14ac:dyDescent="0.25">
      <c r="A138" s="27">
        <v>1</v>
      </c>
      <c r="B138" s="27">
        <v>1</v>
      </c>
      <c r="C138" s="1416" t="s">
        <v>304</v>
      </c>
      <c r="D138" s="43">
        <f>'2 уровень'!F767</f>
        <v>400</v>
      </c>
      <c r="E138" s="43">
        <f>'2 уровень'!G767</f>
        <v>400</v>
      </c>
      <c r="F138" s="43">
        <f>'2 уровень'!H767</f>
        <v>349</v>
      </c>
      <c r="G138" s="912">
        <f>'2 уровень'!I767</f>
        <v>87.25</v>
      </c>
      <c r="H138" s="934">
        <f>'2 уровень'!J767</f>
        <v>0</v>
      </c>
      <c r="I138" s="934">
        <f>'2 уровень'!K767</f>
        <v>0</v>
      </c>
      <c r="J138" s="926">
        <f>'2 уровень'!L767</f>
        <v>0</v>
      </c>
      <c r="K138" s="926">
        <f>'2 уровень'!M767</f>
        <v>0</v>
      </c>
      <c r="L138" s="926">
        <f>'2 уровень'!N767</f>
        <v>0</v>
      </c>
      <c r="M138" s="926">
        <f>'2 уровень'!O767</f>
        <v>0</v>
      </c>
      <c r="N138" s="926">
        <f>'2 уровень'!P767</f>
        <v>0</v>
      </c>
      <c r="O138" s="926">
        <f>'2 уровень'!Q767</f>
        <v>0</v>
      </c>
      <c r="P138" s="29">
        <f>'2 уровень'!R767</f>
        <v>0</v>
      </c>
      <c r="Q138" s="29">
        <f>'2 уровень'!S767</f>
        <v>0</v>
      </c>
      <c r="R138" s="29">
        <f>'2 уровень'!T767</f>
        <v>0</v>
      </c>
      <c r="S138" s="29">
        <f>'2 уровень'!U767</f>
        <v>0</v>
      </c>
      <c r="T138" s="29">
        <f>'2 уровень'!V767</f>
        <v>0</v>
      </c>
      <c r="U138" s="29">
        <f>'2 уровень'!W767</f>
        <v>0</v>
      </c>
      <c r="V138" s="29">
        <f>'2 уровень'!X767</f>
        <v>0</v>
      </c>
      <c r="W138" s="29">
        <f>'2 уровень'!Y767</f>
        <v>0</v>
      </c>
      <c r="X138" s="29">
        <f>'2 уровень'!Z767</f>
        <v>0</v>
      </c>
      <c r="Y138" s="29">
        <f>'2 уровень'!AA767</f>
        <v>0</v>
      </c>
      <c r="Z138" s="29">
        <f>'2 уровень'!AB767</f>
        <v>0</v>
      </c>
      <c r="AA138" s="29">
        <f>'2 уровень'!AC767</f>
        <v>0</v>
      </c>
      <c r="AB138" s="29">
        <f>'2 уровень'!AD767</f>
        <v>0</v>
      </c>
      <c r="AC138" s="29">
        <f>'2 уровень'!AE767</f>
        <v>0</v>
      </c>
      <c r="AD138" s="29">
        <f>'2 уровень'!AF767</f>
        <v>0</v>
      </c>
      <c r="AE138" s="29">
        <f>'2 уровень'!AG767</f>
        <v>0</v>
      </c>
      <c r="AF138" s="29">
        <f>'2 уровень'!AH767</f>
        <v>0</v>
      </c>
      <c r="AG138" s="908">
        <f>'2 уровень'!AI767</f>
        <v>0</v>
      </c>
      <c r="AH138" s="29"/>
      <c r="AI138" s="29"/>
      <c r="AJ138" s="43">
        <f>'2 уровень'!AL767</f>
        <v>0.99138999999999999</v>
      </c>
      <c r="AK138" s="43">
        <f>'2 уровень'!AK767</f>
        <v>991.39</v>
      </c>
      <c r="AL138" s="43">
        <f>'2 уровень'!AL767</f>
        <v>0.99138999999999999</v>
      </c>
      <c r="AM138" s="2468"/>
      <c r="AN138" s="2468"/>
      <c r="AO138" s="1869">
        <f t="shared" si="16"/>
        <v>0</v>
      </c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  <c r="GT138" s="905"/>
      <c r="GU138" s="905"/>
      <c r="GV138" s="905"/>
      <c r="GW138" s="905"/>
      <c r="GX138" s="905"/>
      <c r="GY138" s="905"/>
    </row>
    <row r="139" spans="1:207" x14ac:dyDescent="0.25">
      <c r="B139" s="27">
        <v>1</v>
      </c>
      <c r="C139" s="1416" t="s">
        <v>305</v>
      </c>
      <c r="D139" s="43">
        <f>'2 уровень'!F768</f>
        <v>19000</v>
      </c>
      <c r="E139" s="43">
        <f>'2 уровень'!G768</f>
        <v>19000</v>
      </c>
      <c r="F139" s="43">
        <f>'2 уровень'!H768</f>
        <v>14348</v>
      </c>
      <c r="G139" s="912">
        <f>'2 уровень'!I768</f>
        <v>75.515789473684208</v>
      </c>
      <c r="H139" s="934">
        <f>'2 уровень'!J768</f>
        <v>0</v>
      </c>
      <c r="I139" s="934">
        <f>'2 уровень'!K768</f>
        <v>0</v>
      </c>
      <c r="J139" s="926">
        <f>'2 уровень'!L768</f>
        <v>0</v>
      </c>
      <c r="K139" s="926">
        <f>'2 уровень'!M768</f>
        <v>0</v>
      </c>
      <c r="L139" s="926">
        <f>'2 уровень'!N768</f>
        <v>0</v>
      </c>
      <c r="M139" s="926">
        <f>'2 уровень'!O768</f>
        <v>0</v>
      </c>
      <c r="N139" s="926">
        <f>'2 уровень'!P768</f>
        <v>0</v>
      </c>
      <c r="O139" s="926">
        <f>'2 уровень'!Q768</f>
        <v>0</v>
      </c>
      <c r="P139" s="29">
        <f>'2 уровень'!R768</f>
        <v>0</v>
      </c>
      <c r="Q139" s="29">
        <f>'2 уровень'!S768</f>
        <v>0</v>
      </c>
      <c r="R139" s="29">
        <f>'2 уровень'!T768</f>
        <v>0</v>
      </c>
      <c r="S139" s="29">
        <f>'2 уровень'!U768</f>
        <v>0</v>
      </c>
      <c r="T139" s="29">
        <f>'2 уровень'!V768</f>
        <v>0</v>
      </c>
      <c r="U139" s="29">
        <f>'2 уровень'!W768</f>
        <v>0</v>
      </c>
      <c r="V139" s="29">
        <f>'2 уровень'!X768</f>
        <v>0</v>
      </c>
      <c r="W139" s="29">
        <f>'2 уровень'!Y768</f>
        <v>0</v>
      </c>
      <c r="X139" s="29">
        <f>'2 уровень'!Z768</f>
        <v>0</v>
      </c>
      <c r="Y139" s="29">
        <f>'2 уровень'!AA768</f>
        <v>0</v>
      </c>
      <c r="Z139" s="29">
        <f>'2 уровень'!AB768</f>
        <v>0</v>
      </c>
      <c r="AA139" s="29">
        <f>'2 уровень'!AC768</f>
        <v>0</v>
      </c>
      <c r="AB139" s="29">
        <f>'2 уровень'!AD768</f>
        <v>0</v>
      </c>
      <c r="AC139" s="29">
        <f>'2 уровень'!AE768</f>
        <v>0</v>
      </c>
      <c r="AD139" s="29">
        <f>'2 уровень'!AF768</f>
        <v>0</v>
      </c>
      <c r="AE139" s="29">
        <f>'2 уровень'!AG768</f>
        <v>0</v>
      </c>
      <c r="AF139" s="29">
        <f>'2 уровень'!AH768</f>
        <v>0</v>
      </c>
      <c r="AG139" s="908">
        <f>'2 уровень'!AI768</f>
        <v>0</v>
      </c>
      <c r="AH139" s="29"/>
      <c r="AI139" s="29"/>
      <c r="AJ139" s="43">
        <f>'2 уровень'!AL768</f>
        <v>80.694800000000001</v>
      </c>
      <c r="AK139" s="43">
        <f>'2 уровень'!AK768</f>
        <v>80694.8</v>
      </c>
      <c r="AL139" s="43">
        <f>'2 уровень'!AL768</f>
        <v>80.694800000000001</v>
      </c>
      <c r="AM139" s="2468"/>
      <c r="AN139" s="2468"/>
      <c r="AO139" s="1869">
        <f t="shared" si="16"/>
        <v>0</v>
      </c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  <c r="GT139" s="905"/>
      <c r="GU139" s="905"/>
      <c r="GV139" s="905"/>
      <c r="GW139" s="905"/>
      <c r="GX139" s="905"/>
      <c r="GY139" s="905"/>
    </row>
    <row r="140" spans="1:207" ht="51" customHeight="1" x14ac:dyDescent="0.25">
      <c r="B140" s="27">
        <v>1</v>
      </c>
      <c r="C140" s="1416" t="s">
        <v>545</v>
      </c>
      <c r="D140" s="43">
        <f>'2 уровень'!F769</f>
        <v>4443</v>
      </c>
      <c r="E140" s="43">
        <f>'2 уровень'!G769</f>
        <v>4443</v>
      </c>
      <c r="F140" s="43">
        <f>'2 уровень'!H769</f>
        <v>159</v>
      </c>
      <c r="G140" s="912">
        <f>F140/E140*100</f>
        <v>3.5786630654962863</v>
      </c>
      <c r="H140" s="934"/>
      <c r="I140" s="934"/>
      <c r="J140" s="926"/>
      <c r="K140" s="926"/>
      <c r="L140" s="926"/>
      <c r="M140" s="926"/>
      <c r="N140" s="926"/>
      <c r="O140" s="926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908"/>
      <c r="AH140" s="29"/>
      <c r="AI140" s="29"/>
      <c r="AJ140" s="43"/>
      <c r="AK140" s="43"/>
      <c r="AL140" s="43"/>
      <c r="AM140" s="2468"/>
      <c r="AN140" s="2468"/>
      <c r="AO140" s="1869">
        <f t="shared" si="16"/>
        <v>0</v>
      </c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  <c r="GT140" s="905"/>
      <c r="GU140" s="905"/>
      <c r="GV140" s="905"/>
      <c r="GW140" s="905"/>
      <c r="GX140" s="905"/>
      <c r="GY140" s="905"/>
    </row>
    <row r="141" spans="1:207" x14ac:dyDescent="0.25">
      <c r="B141" s="27">
        <v>1</v>
      </c>
      <c r="C141" s="1416" t="s">
        <v>157</v>
      </c>
      <c r="D141" s="43">
        <f>'2 уровень'!F770</f>
        <v>97765.941176470587</v>
      </c>
      <c r="E141" s="43">
        <f>'2 уровень'!G770</f>
        <v>97765.941176470587</v>
      </c>
      <c r="F141" s="43">
        <f>'2 уровень'!H770</f>
        <v>76008.728235294111</v>
      </c>
      <c r="G141" s="912">
        <f>'2 уровень'!I770</f>
        <v>77.745610915866877</v>
      </c>
      <c r="H141" s="934">
        <f>'2 уровень'!J770</f>
        <v>0</v>
      </c>
      <c r="I141" s="934">
        <f>'2 уровень'!K770</f>
        <v>0</v>
      </c>
      <c r="J141" s="926">
        <f>'2 уровень'!L770</f>
        <v>0</v>
      </c>
      <c r="K141" s="926">
        <f>'2 уровень'!M770</f>
        <v>0</v>
      </c>
      <c r="L141" s="926">
        <f>'2 уровень'!N770</f>
        <v>0</v>
      </c>
      <c r="M141" s="926">
        <f>'2 уровень'!O770</f>
        <v>0</v>
      </c>
      <c r="N141" s="926">
        <f>'2 уровень'!P770</f>
        <v>0</v>
      </c>
      <c r="O141" s="926">
        <f>'2 уровень'!Q770</f>
        <v>0</v>
      </c>
      <c r="P141" s="29">
        <f>'2 уровень'!R770</f>
        <v>0</v>
      </c>
      <c r="Q141" s="29">
        <f>'2 уровень'!S770</f>
        <v>0</v>
      </c>
      <c r="R141" s="29">
        <f>'2 уровень'!T770</f>
        <v>0</v>
      </c>
      <c r="S141" s="29">
        <f>'2 уровень'!U770</f>
        <v>0</v>
      </c>
      <c r="T141" s="29">
        <f>'2 уровень'!V770</f>
        <v>0</v>
      </c>
      <c r="U141" s="29">
        <f>'2 уровень'!W770</f>
        <v>0</v>
      </c>
      <c r="V141" s="29">
        <f>'2 уровень'!X770</f>
        <v>0</v>
      </c>
      <c r="W141" s="29">
        <f>'2 уровень'!Y770</f>
        <v>0</v>
      </c>
      <c r="X141" s="29">
        <f>'2 уровень'!Z770</f>
        <v>0</v>
      </c>
      <c r="Y141" s="29">
        <f>'2 уровень'!AA770</f>
        <v>0</v>
      </c>
      <c r="Z141" s="29">
        <f>'2 уровень'!AB770</f>
        <v>0</v>
      </c>
      <c r="AA141" s="29">
        <f>'2 уровень'!AC770</f>
        <v>0</v>
      </c>
      <c r="AB141" s="29">
        <f>'2 уровень'!AD770</f>
        <v>0</v>
      </c>
      <c r="AC141" s="29">
        <f>'2 уровень'!AE770</f>
        <v>0</v>
      </c>
      <c r="AD141" s="29">
        <f>'2 уровень'!AF770</f>
        <v>0</v>
      </c>
      <c r="AE141" s="29">
        <f>'2 уровень'!AG770</f>
        <v>0</v>
      </c>
      <c r="AF141" s="29">
        <f>'2 уровень'!AH770</f>
        <v>0</v>
      </c>
      <c r="AG141" s="908">
        <f>'2 уровень'!AI770</f>
        <v>0</v>
      </c>
      <c r="AH141" s="29"/>
      <c r="AI141" s="29"/>
      <c r="AJ141" s="43">
        <f>'2 уровень'!AL770</f>
        <v>4209.8604099999975</v>
      </c>
      <c r="AK141" s="43">
        <f>'2 уровень'!AK770</f>
        <v>4209860.4099999974</v>
      </c>
      <c r="AL141" s="43">
        <f>'2 уровень'!AL770</f>
        <v>4209.8604099999975</v>
      </c>
      <c r="AM141" s="2468"/>
      <c r="AN141" s="2468"/>
      <c r="AO141" s="1869">
        <f t="shared" si="16"/>
        <v>0</v>
      </c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  <c r="GT141" s="905"/>
      <c r="GU141" s="905"/>
      <c r="GV141" s="905"/>
      <c r="GW141" s="905"/>
      <c r="GX141" s="905"/>
      <c r="GY141" s="905"/>
    </row>
    <row r="142" spans="1:207" x14ac:dyDescent="0.25">
      <c r="B142" s="27">
        <v>1</v>
      </c>
      <c r="C142" s="1416" t="s">
        <v>447</v>
      </c>
      <c r="D142" s="43">
        <f>'2 уровень'!F771</f>
        <v>95053</v>
      </c>
      <c r="E142" s="43">
        <f>'2 уровень'!G771</f>
        <v>95053</v>
      </c>
      <c r="F142" s="43">
        <f>'2 уровень'!H771</f>
        <v>74327</v>
      </c>
      <c r="G142" s="912">
        <f>'2 уровень'!I771</f>
        <v>78.195322609491541</v>
      </c>
      <c r="H142" s="934">
        <f>'2 уровень'!J771</f>
        <v>0</v>
      </c>
      <c r="I142" s="934">
        <f>'2 уровень'!K771</f>
        <v>0</v>
      </c>
      <c r="J142" s="926">
        <f>'2 уровень'!L771</f>
        <v>0</v>
      </c>
      <c r="K142" s="926">
        <f>'2 уровень'!M771</f>
        <v>0</v>
      </c>
      <c r="L142" s="926">
        <f>'2 уровень'!N771</f>
        <v>0</v>
      </c>
      <c r="M142" s="926">
        <f>'2 уровень'!O771</f>
        <v>0</v>
      </c>
      <c r="N142" s="926">
        <f>'2 уровень'!P771</f>
        <v>0</v>
      </c>
      <c r="O142" s="926">
        <f>'2 уровень'!Q771</f>
        <v>0</v>
      </c>
      <c r="P142" s="29">
        <f>'2 уровень'!R771</f>
        <v>0</v>
      </c>
      <c r="Q142" s="29">
        <f>'2 уровень'!S771</f>
        <v>0</v>
      </c>
      <c r="R142" s="29">
        <f>'2 уровень'!T771</f>
        <v>0</v>
      </c>
      <c r="S142" s="29">
        <f>'2 уровень'!U771</f>
        <v>0</v>
      </c>
      <c r="T142" s="29">
        <f>'2 уровень'!V771</f>
        <v>0</v>
      </c>
      <c r="U142" s="29">
        <f>'2 уровень'!W771</f>
        <v>0</v>
      </c>
      <c r="V142" s="29">
        <f>'2 уровень'!X771</f>
        <v>0</v>
      </c>
      <c r="W142" s="29">
        <f>'2 уровень'!Y771</f>
        <v>0</v>
      </c>
      <c r="X142" s="29">
        <f>'2 уровень'!Z771</f>
        <v>0</v>
      </c>
      <c r="Y142" s="29">
        <f>'2 уровень'!AA771</f>
        <v>0</v>
      </c>
      <c r="Z142" s="29">
        <f>'2 уровень'!AB771</f>
        <v>0</v>
      </c>
      <c r="AA142" s="29">
        <f>'2 уровень'!AC771</f>
        <v>0</v>
      </c>
      <c r="AB142" s="29">
        <f>'2 уровень'!AD771</f>
        <v>0</v>
      </c>
      <c r="AC142" s="29">
        <f>'2 уровень'!AE771</f>
        <v>0</v>
      </c>
      <c r="AD142" s="29">
        <f>'2 уровень'!AF771</f>
        <v>0</v>
      </c>
      <c r="AE142" s="29">
        <f>'2 уровень'!AG771</f>
        <v>0</v>
      </c>
      <c r="AF142" s="29">
        <f>'2 уровень'!AH771</f>
        <v>0</v>
      </c>
      <c r="AG142" s="908">
        <f>'2 уровень'!AI771</f>
        <v>0</v>
      </c>
      <c r="AH142" s="29"/>
      <c r="AI142" s="29"/>
      <c r="AJ142" s="43">
        <f>'2 уровень'!AL771</f>
        <v>4196.4534999999969</v>
      </c>
      <c r="AK142" s="43">
        <f>'2 уровень'!AK771</f>
        <v>4196453.4999999972</v>
      </c>
      <c r="AL142" s="43">
        <f>'2 уровень'!AL771</f>
        <v>4196.4534999999969</v>
      </c>
      <c r="AM142" s="2468"/>
      <c r="AN142" s="2468"/>
      <c r="AO142" s="1869">
        <f t="shared" si="16"/>
        <v>0</v>
      </c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  <c r="GT142" s="905"/>
      <c r="GU142" s="905"/>
      <c r="GV142" s="905"/>
      <c r="GW142" s="905"/>
      <c r="GX142" s="905"/>
      <c r="GY142" s="905"/>
    </row>
    <row r="143" spans="1:207" x14ac:dyDescent="0.25">
      <c r="B143" s="27">
        <v>1</v>
      </c>
      <c r="C143" s="1416" t="s">
        <v>451</v>
      </c>
      <c r="D143" s="43">
        <f>'2 уровень'!F772</f>
        <v>23060</v>
      </c>
      <c r="E143" s="43">
        <f>'2 уровень'!G772</f>
        <v>23060</v>
      </c>
      <c r="F143" s="43">
        <f>'2 уровень'!H772</f>
        <v>14294.69</v>
      </c>
      <c r="G143" s="912">
        <f>'2 уровень'!I772</f>
        <v>61.989115351257595</v>
      </c>
      <c r="H143" s="934">
        <f>'2 уровень'!J772</f>
        <v>0</v>
      </c>
      <c r="I143" s="934">
        <f>'2 уровень'!K772</f>
        <v>0</v>
      </c>
      <c r="J143" s="926">
        <f>'2 уровень'!L772</f>
        <v>0</v>
      </c>
      <c r="K143" s="926">
        <f>'2 уровень'!M772</f>
        <v>0</v>
      </c>
      <c r="L143" s="926">
        <f>'2 уровень'!N772</f>
        <v>0</v>
      </c>
      <c r="M143" s="926">
        <f>'2 уровень'!O772</f>
        <v>0</v>
      </c>
      <c r="N143" s="926">
        <f>'2 уровень'!P772</f>
        <v>0</v>
      </c>
      <c r="O143" s="926">
        <f>'2 уровень'!Q772</f>
        <v>0</v>
      </c>
      <c r="P143" s="29">
        <f>'2 уровень'!R772</f>
        <v>0</v>
      </c>
      <c r="Q143" s="29">
        <f>'2 уровень'!S772</f>
        <v>0</v>
      </c>
      <c r="R143" s="29">
        <f>'2 уровень'!T772</f>
        <v>0</v>
      </c>
      <c r="S143" s="29">
        <f>'2 уровень'!U772</f>
        <v>0</v>
      </c>
      <c r="T143" s="29">
        <f>'2 уровень'!V772</f>
        <v>0</v>
      </c>
      <c r="U143" s="29">
        <f>'2 уровень'!W772</f>
        <v>0</v>
      </c>
      <c r="V143" s="29">
        <f>'2 уровень'!X772</f>
        <v>0</v>
      </c>
      <c r="W143" s="29">
        <f>'2 уровень'!Y772</f>
        <v>0</v>
      </c>
      <c r="X143" s="29">
        <f>'2 уровень'!Z772</f>
        <v>0</v>
      </c>
      <c r="Y143" s="29">
        <f>'2 уровень'!AA772</f>
        <v>0</v>
      </c>
      <c r="Z143" s="29">
        <f>'2 уровень'!AB772</f>
        <v>0</v>
      </c>
      <c r="AA143" s="29">
        <f>'2 уровень'!AC772</f>
        <v>0</v>
      </c>
      <c r="AB143" s="29">
        <f>'2 уровень'!AD772</f>
        <v>0</v>
      </c>
      <c r="AC143" s="29">
        <f>'2 уровень'!AE772</f>
        <v>0</v>
      </c>
      <c r="AD143" s="29">
        <f>'2 уровень'!AF772</f>
        <v>0</v>
      </c>
      <c r="AE143" s="29">
        <f>'2 уровень'!AG772</f>
        <v>0</v>
      </c>
      <c r="AF143" s="29">
        <f>'2 уровень'!AH772</f>
        <v>0</v>
      </c>
      <c r="AG143" s="908">
        <f>'2 уровень'!AI772</f>
        <v>0</v>
      </c>
      <c r="AH143" s="29"/>
      <c r="AI143" s="29"/>
      <c r="AJ143" s="43">
        <f>'2 уровень'!AL772</f>
        <v>13.406909999999998</v>
      </c>
      <c r="AK143" s="43">
        <f>'2 уровень'!AK772</f>
        <v>13406.909999999998</v>
      </c>
      <c r="AL143" s="43">
        <f>'2 уровень'!AL772</f>
        <v>13.406909999999998</v>
      </c>
      <c r="AM143" s="2468"/>
      <c r="AN143" s="2468"/>
      <c r="AO143" s="1869">
        <f t="shared" si="16"/>
        <v>0</v>
      </c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  <c r="GT143" s="905"/>
      <c r="GU143" s="905"/>
      <c r="GV143" s="905"/>
      <c r="GW143" s="905"/>
      <c r="GX143" s="905"/>
      <c r="GY143" s="905"/>
    </row>
    <row r="144" spans="1:207" x14ac:dyDescent="0.25">
      <c r="B144" s="27">
        <v>1</v>
      </c>
      <c r="C144" s="1418" t="s">
        <v>168</v>
      </c>
      <c r="D144" s="43">
        <f>'2 уровень'!F773</f>
        <v>340726.56866096868</v>
      </c>
      <c r="E144" s="43">
        <f>'2 уровень'!G773</f>
        <v>340726.56866096868</v>
      </c>
      <c r="F144" s="43">
        <f>'2 уровень'!H773</f>
        <v>269207.21623931621</v>
      </c>
      <c r="G144" s="912">
        <f>'2 уровень'!I773</f>
        <v>79.009751806934673</v>
      </c>
      <c r="H144" s="934">
        <f>'2 уровень'!J773</f>
        <v>0</v>
      </c>
      <c r="I144" s="934">
        <f>'2 уровень'!K773</f>
        <v>0</v>
      </c>
      <c r="J144" s="926">
        <f>'2 уровень'!L773</f>
        <v>0</v>
      </c>
      <c r="K144" s="926">
        <f>'2 уровень'!M773</f>
        <v>0</v>
      </c>
      <c r="L144" s="926">
        <f>'2 уровень'!N773</f>
        <v>0</v>
      </c>
      <c r="M144" s="926">
        <f>'2 уровень'!O773</f>
        <v>0</v>
      </c>
      <c r="N144" s="926">
        <f>'2 уровень'!P773</f>
        <v>0</v>
      </c>
      <c r="O144" s="926">
        <f>'2 уровень'!Q773</f>
        <v>0</v>
      </c>
      <c r="P144" s="29">
        <f>'2 уровень'!R773</f>
        <v>199189.48919999998</v>
      </c>
      <c r="Q144" s="29">
        <f>'2 уровень'!S773</f>
        <v>199189.48919999998</v>
      </c>
      <c r="R144" s="29">
        <f>'2 уровень'!T773</f>
        <v>199189.48919999998</v>
      </c>
      <c r="S144" s="29">
        <f>'2 уровень'!U773</f>
        <v>199189.48919999998</v>
      </c>
      <c r="T144" s="29">
        <f>'2 уровень'!V773</f>
        <v>199189.48919999998</v>
      </c>
      <c r="U144" s="29">
        <f>'2 уровень'!W773</f>
        <v>199189.48919999998</v>
      </c>
      <c r="V144" s="29">
        <f>'2 уровень'!X773</f>
        <v>197396.78381999998</v>
      </c>
      <c r="W144" s="29">
        <f>'2 уровень'!Y773</f>
        <v>197396.78381999998</v>
      </c>
      <c r="X144" s="29">
        <f>'2 уровень'!Z773</f>
        <v>197396.78381999998</v>
      </c>
      <c r="Y144" s="29">
        <f>'2 уровень'!AA773</f>
        <v>197342.8805</v>
      </c>
      <c r="Z144" s="29">
        <f>'2 уровень'!AB773</f>
        <v>205658.65895999997</v>
      </c>
      <c r="AA144" s="29">
        <f>'2 уровень'!AC773</f>
        <v>203872.06390000001</v>
      </c>
      <c r="AB144" s="29">
        <f>'2 уровень'!AD773</f>
        <v>203872.06390000001</v>
      </c>
      <c r="AC144" s="29">
        <f>'2 уровень'!AE773</f>
        <v>203872.06397999998</v>
      </c>
      <c r="AD144" s="29">
        <f>'2 уровень'!AF773</f>
        <v>0</v>
      </c>
      <c r="AE144" s="29">
        <f>'2 уровень'!AG773</f>
        <v>7.9999968875199556E-5</v>
      </c>
      <c r="AF144" s="29">
        <f>'2 уровень'!AH773</f>
        <v>-795.24111000000005</v>
      </c>
      <c r="AG144" s="908">
        <f>'2 уровень'!AI773</f>
        <v>203076.82286999997</v>
      </c>
      <c r="AH144" s="29">
        <f>AC144/AB144*100</f>
        <v>100.00000003924028</v>
      </c>
      <c r="AI144" s="29">
        <f>AG144/AB144*100</f>
        <v>99.60993133890571</v>
      </c>
      <c r="AJ144" s="43">
        <f>'2 уровень'!AL773</f>
        <v>4345.8425499999967</v>
      </c>
      <c r="AK144" s="43">
        <f>'2 уровень'!AK773</f>
        <v>4345842.549999997</v>
      </c>
      <c r="AL144" s="43">
        <f>'2 уровень'!AL773</f>
        <v>4345.8425499999967</v>
      </c>
      <c r="AM144" s="2468"/>
      <c r="AN144" s="2468"/>
      <c r="AO144" s="1869">
        <f t="shared" si="16"/>
        <v>203872063.90000001</v>
      </c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  <c r="GT144" s="905"/>
      <c r="GU144" s="905"/>
      <c r="GV144" s="905"/>
      <c r="GW144" s="905"/>
      <c r="GX144" s="905"/>
      <c r="GY144" s="905"/>
    </row>
    <row r="145" spans="1:207" x14ac:dyDescent="0.25">
      <c r="B145" s="27">
        <v>1</v>
      </c>
      <c r="C145" s="1413" t="s">
        <v>306</v>
      </c>
      <c r="D145" s="43">
        <f>'2 уровень'!F774</f>
        <v>0</v>
      </c>
      <c r="E145" s="43">
        <f>'2 уровень'!G774</f>
        <v>0</v>
      </c>
      <c r="F145" s="43">
        <f>'2 уровень'!H774</f>
        <v>0</v>
      </c>
      <c r="G145" s="912">
        <f>'2 уровень'!I774</f>
        <v>0</v>
      </c>
      <c r="H145" s="934">
        <f>'2 уровень'!J774</f>
        <v>0</v>
      </c>
      <c r="I145" s="934">
        <f>'2 уровень'!K774</f>
        <v>0</v>
      </c>
      <c r="J145" s="926">
        <f>'2 уровень'!L774</f>
        <v>0</v>
      </c>
      <c r="K145" s="926">
        <f>'2 уровень'!M774</f>
        <v>0</v>
      </c>
      <c r="L145" s="926">
        <f>'2 уровень'!N774</f>
        <v>0</v>
      </c>
      <c r="M145" s="926">
        <f>'2 уровень'!O774</f>
        <v>0</v>
      </c>
      <c r="N145" s="926">
        <f>'2 уровень'!P774</f>
        <v>0</v>
      </c>
      <c r="O145" s="926">
        <f>'2 уровень'!Q774</f>
        <v>0</v>
      </c>
      <c r="P145" s="29">
        <f>'2 уровень'!R774</f>
        <v>0</v>
      </c>
      <c r="Q145" s="29">
        <f>'2 уровень'!S774</f>
        <v>0</v>
      </c>
      <c r="R145" s="29">
        <f>'2 уровень'!T774</f>
        <v>0</v>
      </c>
      <c r="S145" s="29">
        <f>'2 уровень'!U774</f>
        <v>0</v>
      </c>
      <c r="T145" s="29">
        <f>'2 уровень'!V774</f>
        <v>0</v>
      </c>
      <c r="U145" s="29">
        <f>'2 уровень'!W774</f>
        <v>0</v>
      </c>
      <c r="V145" s="29">
        <f>'2 уровень'!X774</f>
        <v>0</v>
      </c>
      <c r="W145" s="29">
        <f>'2 уровень'!Y774</f>
        <v>0</v>
      </c>
      <c r="X145" s="29">
        <f>'2 уровень'!Z774</f>
        <v>0</v>
      </c>
      <c r="Y145" s="29">
        <f>'2 уровень'!AA774</f>
        <v>0</v>
      </c>
      <c r="Z145" s="29">
        <f>'2 уровень'!AB774</f>
        <v>0</v>
      </c>
      <c r="AA145" s="29">
        <f>'2 уровень'!AC774</f>
        <v>0</v>
      </c>
      <c r="AB145" s="29">
        <f>'2 уровень'!AD774</f>
        <v>0</v>
      </c>
      <c r="AC145" s="29">
        <f>'2 уровень'!AE774</f>
        <v>0</v>
      </c>
      <c r="AD145" s="29">
        <f>'2 уровень'!AF774</f>
        <v>0</v>
      </c>
      <c r="AE145" s="29">
        <f>'2 уровень'!AG774</f>
        <v>0</v>
      </c>
      <c r="AF145" s="29">
        <f>'2 уровень'!AH774</f>
        <v>0</v>
      </c>
      <c r="AG145" s="908">
        <f>'2 уровень'!AI774</f>
        <v>0</v>
      </c>
      <c r="AH145" s="29"/>
      <c r="AI145" s="29"/>
      <c r="AJ145" s="43">
        <f>'2 уровень'!AL774</f>
        <v>0</v>
      </c>
      <c r="AK145" s="43">
        <f>'2 уровень'!AK774</f>
        <v>0</v>
      </c>
      <c r="AL145" s="43">
        <f>'2 уровень'!AL774</f>
        <v>0</v>
      </c>
      <c r="AM145" s="2468"/>
      <c r="AN145" s="2468"/>
      <c r="AO145" s="1869">
        <f t="shared" si="16"/>
        <v>0</v>
      </c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  <c r="GT145" s="905"/>
      <c r="GU145" s="905"/>
      <c r="GV145" s="905"/>
      <c r="GW145" s="905"/>
      <c r="GX145" s="905"/>
      <c r="GY145" s="905"/>
    </row>
    <row r="146" spans="1:207" ht="30" x14ac:dyDescent="0.25">
      <c r="B146" s="27">
        <v>1</v>
      </c>
      <c r="C146" s="1416" t="s">
        <v>198</v>
      </c>
      <c r="D146" s="43">
        <f>'2 уровень'!F775</f>
        <v>62089.148148148146</v>
      </c>
      <c r="E146" s="43">
        <f>'2 уровень'!G775</f>
        <v>62089.148148148146</v>
      </c>
      <c r="F146" s="43">
        <f>'2 уровень'!H775</f>
        <v>67261.746984736907</v>
      </c>
      <c r="G146" s="912">
        <f>'2 уровень'!I775</f>
        <v>108.33092253777852</v>
      </c>
      <c r="H146" s="934">
        <f>'2 уровень'!J775</f>
        <v>0</v>
      </c>
      <c r="I146" s="934">
        <f>'2 уровень'!K775</f>
        <v>0</v>
      </c>
      <c r="J146" s="926">
        <f>'2 уровень'!L775</f>
        <v>0</v>
      </c>
      <c r="K146" s="926">
        <f>'2 уровень'!M775</f>
        <v>0</v>
      </c>
      <c r="L146" s="926">
        <f>'2 уровень'!N775</f>
        <v>0</v>
      </c>
      <c r="M146" s="926">
        <f>'2 уровень'!O775</f>
        <v>0</v>
      </c>
      <c r="N146" s="926">
        <f>'2 уровень'!P775</f>
        <v>0</v>
      </c>
      <c r="O146" s="926">
        <f>'2 уровень'!Q775</f>
        <v>0</v>
      </c>
      <c r="P146" s="29">
        <f>'2 уровень'!R775</f>
        <v>0</v>
      </c>
      <c r="Q146" s="29">
        <f>'2 уровень'!S775</f>
        <v>0</v>
      </c>
      <c r="R146" s="29">
        <f>'2 уровень'!T775</f>
        <v>0</v>
      </c>
      <c r="S146" s="29">
        <f>'2 уровень'!U775</f>
        <v>0</v>
      </c>
      <c r="T146" s="29">
        <f>'2 уровень'!V775</f>
        <v>0</v>
      </c>
      <c r="U146" s="29">
        <f>'2 уровень'!W775</f>
        <v>0</v>
      </c>
      <c r="V146" s="29">
        <f>'2 уровень'!X775</f>
        <v>0</v>
      </c>
      <c r="W146" s="29">
        <f>'2 уровень'!Y775</f>
        <v>0</v>
      </c>
      <c r="X146" s="29">
        <f>'2 уровень'!Z775</f>
        <v>0</v>
      </c>
      <c r="Y146" s="29">
        <f>'2 уровень'!AA775</f>
        <v>0</v>
      </c>
      <c r="Z146" s="29">
        <f>'2 уровень'!AB775</f>
        <v>0</v>
      </c>
      <c r="AA146" s="29">
        <f>'2 уровень'!AC775</f>
        <v>0</v>
      </c>
      <c r="AB146" s="29">
        <f>'2 уровень'!AD775</f>
        <v>0</v>
      </c>
      <c r="AC146" s="29">
        <f>'2 уровень'!AE775</f>
        <v>0</v>
      </c>
      <c r="AD146" s="29">
        <f>'2 уровень'!AF775</f>
        <v>0</v>
      </c>
      <c r="AE146" s="29">
        <f>'2 уровень'!AG775</f>
        <v>0</v>
      </c>
      <c r="AF146" s="29">
        <f>'2 уровень'!AH775</f>
        <v>0</v>
      </c>
      <c r="AG146" s="908">
        <f>'2 уровень'!AI775</f>
        <v>0</v>
      </c>
      <c r="AH146" s="29"/>
      <c r="AI146" s="29"/>
      <c r="AJ146" s="43">
        <f>'2 уровень'!AL775</f>
        <v>679.50966000000005</v>
      </c>
      <c r="AK146" s="43">
        <f>'2 уровень'!AK775</f>
        <v>679509.66</v>
      </c>
      <c r="AL146" s="43">
        <f>'2 уровень'!AL775</f>
        <v>679.50966000000005</v>
      </c>
      <c r="AM146" s="2468"/>
      <c r="AN146" s="2468"/>
      <c r="AO146" s="1869">
        <f t="shared" si="16"/>
        <v>0</v>
      </c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  <c r="GT146" s="905"/>
      <c r="GU146" s="905"/>
      <c r="GV146" s="905"/>
      <c r="GW146" s="905"/>
      <c r="GX146" s="905"/>
      <c r="GY146" s="905"/>
    </row>
    <row r="147" spans="1:207" x14ac:dyDescent="0.25">
      <c r="B147" s="27">
        <v>1</v>
      </c>
      <c r="C147" s="1416" t="s">
        <v>297</v>
      </c>
      <c r="D147" s="43">
        <f>'2 уровень'!F776</f>
        <v>11443</v>
      </c>
      <c r="E147" s="43">
        <f>'2 уровень'!G776</f>
        <v>11443</v>
      </c>
      <c r="F147" s="43">
        <f>'2 уровень'!H776</f>
        <v>11499.649999999998</v>
      </c>
      <c r="G147" s="912">
        <f>'2 уровень'!I776</f>
        <v>0</v>
      </c>
      <c r="H147" s="934">
        <f>'2 уровень'!J776</f>
        <v>0</v>
      </c>
      <c r="I147" s="934">
        <f>'2 уровень'!K776</f>
        <v>0</v>
      </c>
      <c r="J147" s="926">
        <f>'2 уровень'!L776</f>
        <v>0</v>
      </c>
      <c r="K147" s="926">
        <f>'2 уровень'!M776</f>
        <v>0</v>
      </c>
      <c r="L147" s="926">
        <f>'2 уровень'!N776</f>
        <v>0</v>
      </c>
      <c r="M147" s="926">
        <f>'2 уровень'!O776</f>
        <v>0</v>
      </c>
      <c r="N147" s="926">
        <f>'2 уровень'!P776</f>
        <v>0</v>
      </c>
      <c r="O147" s="926">
        <f>'2 уровень'!Q776</f>
        <v>0</v>
      </c>
      <c r="P147" s="29">
        <f>'2 уровень'!R776</f>
        <v>0</v>
      </c>
      <c r="Q147" s="29">
        <f>'2 уровень'!S776</f>
        <v>0</v>
      </c>
      <c r="R147" s="29">
        <f>'2 уровень'!T776</f>
        <v>0</v>
      </c>
      <c r="S147" s="29">
        <f>'2 уровень'!U776</f>
        <v>0</v>
      </c>
      <c r="T147" s="29">
        <f>'2 уровень'!V776</f>
        <v>0</v>
      </c>
      <c r="U147" s="29">
        <f>'2 уровень'!W776</f>
        <v>0</v>
      </c>
      <c r="V147" s="29">
        <f>'2 уровень'!X776</f>
        <v>0</v>
      </c>
      <c r="W147" s="29">
        <f>'2 уровень'!Y776</f>
        <v>0</v>
      </c>
      <c r="X147" s="29">
        <f>'2 уровень'!Z776</f>
        <v>0</v>
      </c>
      <c r="Y147" s="29">
        <f>'2 уровень'!AA776</f>
        <v>0</v>
      </c>
      <c r="Z147" s="29">
        <f>'2 уровень'!AB776</f>
        <v>0</v>
      </c>
      <c r="AA147" s="29">
        <f>'2 уровень'!AC776</f>
        <v>0</v>
      </c>
      <c r="AB147" s="29">
        <f>'2 уровень'!AD776</f>
        <v>0</v>
      </c>
      <c r="AC147" s="29">
        <f>'2 уровень'!AE776</f>
        <v>0</v>
      </c>
      <c r="AD147" s="29">
        <f>'2 уровень'!AF776</f>
        <v>0</v>
      </c>
      <c r="AE147" s="29">
        <f>'2 уровень'!AG776</f>
        <v>0</v>
      </c>
      <c r="AF147" s="29">
        <f>'2 уровень'!AH776</f>
        <v>0</v>
      </c>
      <c r="AG147" s="908">
        <f>'2 уровень'!AI776</f>
        <v>0</v>
      </c>
      <c r="AH147" s="29"/>
      <c r="AI147" s="29"/>
      <c r="AJ147" s="43">
        <f>'2 уровень'!AL776</f>
        <v>0</v>
      </c>
      <c r="AK147" s="43">
        <f>'2 уровень'!AK776</f>
        <v>0</v>
      </c>
      <c r="AL147" s="43">
        <f>'2 уровень'!AL776</f>
        <v>0</v>
      </c>
      <c r="AM147" s="2468"/>
      <c r="AN147" s="2468"/>
      <c r="AO147" s="1869">
        <f t="shared" si="16"/>
        <v>0</v>
      </c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  <c r="GT147" s="905"/>
      <c r="GU147" s="905"/>
      <c r="GV147" s="905"/>
      <c r="GW147" s="905"/>
      <c r="GX147" s="905"/>
      <c r="GY147" s="905"/>
    </row>
    <row r="148" spans="1:207" ht="30" x14ac:dyDescent="0.25">
      <c r="B148" s="27">
        <v>1</v>
      </c>
      <c r="C148" s="1416" t="s">
        <v>302</v>
      </c>
      <c r="D148" s="43">
        <f>'2 уровень'!F777</f>
        <v>0</v>
      </c>
      <c r="E148" s="43">
        <f>'2 уровень'!G777</f>
        <v>0</v>
      </c>
      <c r="F148" s="43">
        <f>'2 уровень'!H777</f>
        <v>0</v>
      </c>
      <c r="G148" s="912">
        <f>'2 уровень'!I777</f>
        <v>0</v>
      </c>
      <c r="H148" s="934">
        <f>'2 уровень'!J777</f>
        <v>0</v>
      </c>
      <c r="I148" s="934">
        <f>'2 уровень'!K777</f>
        <v>0</v>
      </c>
      <c r="J148" s="926">
        <f>'2 уровень'!L777</f>
        <v>0</v>
      </c>
      <c r="K148" s="926">
        <f>'2 уровень'!M777</f>
        <v>0</v>
      </c>
      <c r="L148" s="926">
        <f>'2 уровень'!N777</f>
        <v>0</v>
      </c>
      <c r="M148" s="926">
        <f>'2 уровень'!O777</f>
        <v>0</v>
      </c>
      <c r="N148" s="926">
        <f>'2 уровень'!P777</f>
        <v>0</v>
      </c>
      <c r="O148" s="926">
        <f>'2 уровень'!Q777</f>
        <v>0</v>
      </c>
      <c r="P148" s="29">
        <f>'2 уровень'!R777</f>
        <v>0</v>
      </c>
      <c r="Q148" s="29">
        <f>'2 уровень'!S777</f>
        <v>0</v>
      </c>
      <c r="R148" s="29">
        <f>'2 уровень'!T777</f>
        <v>0</v>
      </c>
      <c r="S148" s="29">
        <f>'2 уровень'!U777</f>
        <v>0</v>
      </c>
      <c r="T148" s="29">
        <f>'2 уровень'!V777</f>
        <v>0</v>
      </c>
      <c r="U148" s="29">
        <f>'2 уровень'!W777</f>
        <v>0</v>
      </c>
      <c r="V148" s="29">
        <f>'2 уровень'!X777</f>
        <v>0</v>
      </c>
      <c r="W148" s="29">
        <f>'2 уровень'!Y777</f>
        <v>0</v>
      </c>
      <c r="X148" s="29">
        <f>'2 уровень'!Z777</f>
        <v>0</v>
      </c>
      <c r="Y148" s="29">
        <f>'2 уровень'!AA777</f>
        <v>0</v>
      </c>
      <c r="Z148" s="29">
        <f>'2 уровень'!AB777</f>
        <v>0</v>
      </c>
      <c r="AA148" s="29">
        <f>'2 уровень'!AC777</f>
        <v>0</v>
      </c>
      <c r="AB148" s="29">
        <f>'2 уровень'!AD777</f>
        <v>0</v>
      </c>
      <c r="AC148" s="29">
        <f>'2 уровень'!AE777</f>
        <v>0</v>
      </c>
      <c r="AD148" s="29">
        <f>'2 уровень'!AF777</f>
        <v>0</v>
      </c>
      <c r="AE148" s="29">
        <f>'2 уровень'!AG777</f>
        <v>0</v>
      </c>
      <c r="AF148" s="29">
        <f>'2 уровень'!AH777</f>
        <v>0</v>
      </c>
      <c r="AG148" s="908">
        <f>'2 уровень'!AI777</f>
        <v>0</v>
      </c>
      <c r="AH148" s="29"/>
      <c r="AI148" s="29"/>
      <c r="AJ148" s="43">
        <f>'2 уровень'!AL777</f>
        <v>0</v>
      </c>
      <c r="AK148" s="43">
        <f>'2 уровень'!AK777</f>
        <v>0</v>
      </c>
      <c r="AL148" s="43">
        <f>'2 уровень'!AL777</f>
        <v>0</v>
      </c>
      <c r="AM148" s="2468"/>
      <c r="AN148" s="2468"/>
      <c r="AO148" s="1869">
        <f t="shared" si="16"/>
        <v>0</v>
      </c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  <c r="GT148" s="905"/>
      <c r="GU148" s="905"/>
      <c r="GV148" s="905"/>
      <c r="GW148" s="905"/>
      <c r="GX148" s="905"/>
      <c r="GY148" s="905"/>
    </row>
    <row r="149" spans="1:207" ht="45" x14ac:dyDescent="0.25">
      <c r="B149" s="27">
        <v>1</v>
      </c>
      <c r="C149" s="2634" t="s">
        <v>307</v>
      </c>
      <c r="D149" s="43">
        <f>'2 уровень'!F778</f>
        <v>11757</v>
      </c>
      <c r="E149" s="43">
        <f>'2 уровень'!G778</f>
        <v>11757</v>
      </c>
      <c r="F149" s="43">
        <f>'2 уровень'!H778</f>
        <v>12413</v>
      </c>
      <c r="G149" s="912">
        <f>'2 уровень'!I778</f>
        <v>105.57965467381135</v>
      </c>
      <c r="H149" s="934"/>
      <c r="I149" s="934">
        <f>'2 уровень'!K778</f>
        <v>0</v>
      </c>
      <c r="J149" s="926">
        <f>'2 уровень'!L778</f>
        <v>0</v>
      </c>
      <c r="K149" s="926">
        <f>'2 уровень'!M778</f>
        <v>0</v>
      </c>
      <c r="L149" s="926">
        <f>'2 уровень'!N778</f>
        <v>0</v>
      </c>
      <c r="M149" s="926">
        <f>'2 уровень'!O778</f>
        <v>0</v>
      </c>
      <c r="N149" s="926">
        <f>'2 уровень'!P778</f>
        <v>0</v>
      </c>
      <c r="O149" s="926">
        <f>'2 уровень'!Q778</f>
        <v>0</v>
      </c>
      <c r="P149" s="29">
        <f>'2 уровень'!R778</f>
        <v>0</v>
      </c>
      <c r="Q149" s="29">
        <f>'2 уровень'!S778</f>
        <v>0</v>
      </c>
      <c r="R149" s="29">
        <f>'2 уровень'!T778</f>
        <v>0</v>
      </c>
      <c r="S149" s="29">
        <f>'2 уровень'!U778</f>
        <v>0</v>
      </c>
      <c r="T149" s="29">
        <f>'2 уровень'!V778</f>
        <v>0</v>
      </c>
      <c r="U149" s="29">
        <f>'2 уровень'!W778</f>
        <v>0</v>
      </c>
      <c r="V149" s="29">
        <f>'2 уровень'!X778</f>
        <v>0</v>
      </c>
      <c r="W149" s="29">
        <f>'2 уровень'!Y778</f>
        <v>0</v>
      </c>
      <c r="X149" s="29">
        <f>'2 уровень'!Z778</f>
        <v>0</v>
      </c>
      <c r="Y149" s="29">
        <f>'2 уровень'!AA778</f>
        <v>0</v>
      </c>
      <c r="Z149" s="29">
        <f>'2 уровень'!AB778</f>
        <v>0</v>
      </c>
      <c r="AA149" s="29">
        <f>'2 уровень'!AC778</f>
        <v>0</v>
      </c>
      <c r="AB149" s="29">
        <f>'2 уровень'!AD778</f>
        <v>0</v>
      </c>
      <c r="AC149" s="29">
        <f>'2 уровень'!AE778</f>
        <v>0</v>
      </c>
      <c r="AD149" s="29">
        <f>'2 уровень'!AF778</f>
        <v>0</v>
      </c>
      <c r="AE149" s="29">
        <f>'2 уровень'!AG778</f>
        <v>0</v>
      </c>
      <c r="AF149" s="29">
        <f>'2 уровень'!AH778</f>
        <v>0</v>
      </c>
      <c r="AG149" s="908">
        <f>'2 уровень'!AI778</f>
        <v>0</v>
      </c>
      <c r="AH149" s="29"/>
      <c r="AI149" s="29"/>
      <c r="AJ149" s="43">
        <f>'2 уровень'!AL778</f>
        <v>130.82936999999998</v>
      </c>
      <c r="AK149" s="43">
        <f>'2 уровень'!AK778</f>
        <v>130829.37</v>
      </c>
      <c r="AL149" s="43">
        <f>'2 уровень'!AL778</f>
        <v>130.82936999999998</v>
      </c>
      <c r="AM149" s="2468"/>
      <c r="AN149" s="2468"/>
      <c r="AO149" s="1869">
        <f t="shared" si="16"/>
        <v>0</v>
      </c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  <c r="GT149" s="905"/>
      <c r="GU149" s="905"/>
      <c r="GV149" s="905"/>
      <c r="GW149" s="905"/>
      <c r="GX149" s="905"/>
      <c r="GY149" s="905"/>
    </row>
    <row r="150" spans="1:207" ht="30" x14ac:dyDescent="0.25">
      <c r="B150" s="27">
        <v>1</v>
      </c>
      <c r="C150" s="1416" t="s">
        <v>308</v>
      </c>
      <c r="D150" s="43">
        <f>'2 уровень'!F779</f>
        <v>7286</v>
      </c>
      <c r="E150" s="43">
        <f>'2 уровень'!G779</f>
        <v>7286</v>
      </c>
      <c r="F150" s="43">
        <f>'2 уровень'!H779</f>
        <v>7321</v>
      </c>
      <c r="G150" s="912">
        <f>'2 уровень'!I779</f>
        <v>100.4803733186934</v>
      </c>
      <c r="H150" s="934">
        <f>'2 уровень'!J779</f>
        <v>0</v>
      </c>
      <c r="I150" s="934">
        <f>'2 уровень'!K779</f>
        <v>0</v>
      </c>
      <c r="J150" s="926">
        <f>'2 уровень'!L779</f>
        <v>0</v>
      </c>
      <c r="K150" s="926">
        <f>'2 уровень'!M779</f>
        <v>0</v>
      </c>
      <c r="L150" s="926">
        <f>'2 уровень'!N779</f>
        <v>0</v>
      </c>
      <c r="M150" s="926">
        <f>'2 уровень'!O779</f>
        <v>0</v>
      </c>
      <c r="N150" s="926">
        <f>'2 уровень'!P779</f>
        <v>0</v>
      </c>
      <c r="O150" s="926">
        <f>'2 уровень'!Q779</f>
        <v>0</v>
      </c>
      <c r="P150" s="29">
        <f>'2 уровень'!R779</f>
        <v>0</v>
      </c>
      <c r="Q150" s="29">
        <f>'2 уровень'!S779</f>
        <v>0</v>
      </c>
      <c r="R150" s="29">
        <f>'2 уровень'!T779</f>
        <v>0</v>
      </c>
      <c r="S150" s="29">
        <f>'2 уровень'!U779</f>
        <v>0</v>
      </c>
      <c r="T150" s="29">
        <f>'2 уровень'!V779</f>
        <v>0</v>
      </c>
      <c r="U150" s="29">
        <f>'2 уровень'!W779</f>
        <v>0</v>
      </c>
      <c r="V150" s="29">
        <f>'2 уровень'!X779</f>
        <v>0</v>
      </c>
      <c r="W150" s="29">
        <f>'2 уровень'!Y779</f>
        <v>0</v>
      </c>
      <c r="X150" s="29">
        <f>'2 уровень'!Z779</f>
        <v>0</v>
      </c>
      <c r="Y150" s="29">
        <f>'2 уровень'!AA779</f>
        <v>0</v>
      </c>
      <c r="Z150" s="29">
        <f>'2 уровень'!AB779</f>
        <v>0</v>
      </c>
      <c r="AA150" s="29">
        <f>'2 уровень'!AC779</f>
        <v>0</v>
      </c>
      <c r="AB150" s="29">
        <f>'2 уровень'!AD779</f>
        <v>0</v>
      </c>
      <c r="AC150" s="29">
        <f>'2 уровень'!AE779</f>
        <v>0</v>
      </c>
      <c r="AD150" s="29">
        <f>'2 уровень'!AF779</f>
        <v>0</v>
      </c>
      <c r="AE150" s="29">
        <f>'2 уровень'!AG779</f>
        <v>0</v>
      </c>
      <c r="AF150" s="29">
        <f>'2 уровень'!AH779</f>
        <v>0</v>
      </c>
      <c r="AG150" s="908">
        <f>'2 уровень'!AI779</f>
        <v>0</v>
      </c>
      <c r="AH150" s="29"/>
      <c r="AI150" s="29"/>
      <c r="AJ150" s="43">
        <f>'2 уровень'!AL779</f>
        <v>75.294779999999989</v>
      </c>
      <c r="AK150" s="43">
        <f>'2 уровень'!AK779</f>
        <v>75294.779999999984</v>
      </c>
      <c r="AL150" s="43">
        <f>'2 уровень'!AL779</f>
        <v>75.294779999999989</v>
      </c>
      <c r="AM150" s="2468"/>
      <c r="AN150" s="2468"/>
      <c r="AO150" s="1869">
        <f t="shared" si="16"/>
        <v>0</v>
      </c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  <c r="GT150" s="905"/>
      <c r="GU150" s="905"/>
      <c r="GV150" s="905"/>
      <c r="GW150" s="905"/>
      <c r="GX150" s="905"/>
      <c r="GY150" s="905"/>
    </row>
    <row r="151" spans="1:207" ht="30" x14ac:dyDescent="0.25">
      <c r="B151" s="27">
        <v>1</v>
      </c>
      <c r="C151" s="1416" t="s">
        <v>309</v>
      </c>
      <c r="D151" s="43">
        <f>'2 уровень'!F780</f>
        <v>2186</v>
      </c>
      <c r="E151" s="43">
        <f>'2 уровень'!G780</f>
        <v>2186</v>
      </c>
      <c r="F151" s="43">
        <f>'2 уровень'!H780</f>
        <v>1520</v>
      </c>
      <c r="G151" s="912">
        <f>'2 уровень'!I780</f>
        <v>69.533394327538886</v>
      </c>
      <c r="H151" s="934">
        <f>'2 уровень'!J780</f>
        <v>0</v>
      </c>
      <c r="I151" s="934">
        <f>'2 уровень'!K780</f>
        <v>0</v>
      </c>
      <c r="J151" s="926">
        <f>'2 уровень'!L780</f>
        <v>0</v>
      </c>
      <c r="K151" s="926">
        <f>'2 уровень'!M780</f>
        <v>0</v>
      </c>
      <c r="L151" s="926">
        <f>'2 уровень'!N780</f>
        <v>0</v>
      </c>
      <c r="M151" s="926">
        <f>'2 уровень'!O780</f>
        <v>0</v>
      </c>
      <c r="N151" s="926">
        <f>'2 уровень'!P780</f>
        <v>0</v>
      </c>
      <c r="O151" s="926">
        <f>'2 уровень'!Q780</f>
        <v>0</v>
      </c>
      <c r="P151" s="29">
        <f>'2 уровень'!R780</f>
        <v>0</v>
      </c>
      <c r="Q151" s="29">
        <f>'2 уровень'!S780</f>
        <v>0</v>
      </c>
      <c r="R151" s="29">
        <f>'2 уровень'!T780</f>
        <v>0</v>
      </c>
      <c r="S151" s="29">
        <f>'2 уровень'!U780</f>
        <v>0</v>
      </c>
      <c r="T151" s="29">
        <f>'2 уровень'!V780</f>
        <v>0</v>
      </c>
      <c r="U151" s="29">
        <f>'2 уровень'!W780</f>
        <v>0</v>
      </c>
      <c r="V151" s="29">
        <f>'2 уровень'!X780</f>
        <v>0</v>
      </c>
      <c r="W151" s="29">
        <f>'2 уровень'!Y780</f>
        <v>0</v>
      </c>
      <c r="X151" s="29">
        <f>'2 уровень'!Z780</f>
        <v>0</v>
      </c>
      <c r="Y151" s="29">
        <f>'2 уровень'!AA780</f>
        <v>0</v>
      </c>
      <c r="Z151" s="29">
        <f>'2 уровень'!AB780</f>
        <v>0</v>
      </c>
      <c r="AA151" s="29">
        <f>'2 уровень'!AC780</f>
        <v>0</v>
      </c>
      <c r="AB151" s="29">
        <f>'2 уровень'!AD780</f>
        <v>0</v>
      </c>
      <c r="AC151" s="29">
        <f>'2 уровень'!AE780</f>
        <v>0</v>
      </c>
      <c r="AD151" s="29">
        <f>'2 уровень'!AF780</f>
        <v>0</v>
      </c>
      <c r="AE151" s="29">
        <f>'2 уровень'!AG780</f>
        <v>0</v>
      </c>
      <c r="AF151" s="29">
        <f>'2 уровень'!AH780</f>
        <v>0</v>
      </c>
      <c r="AG151" s="908">
        <f>'2 уровень'!AI780</f>
        <v>0</v>
      </c>
      <c r="AH151" s="29"/>
      <c r="AI151" s="29"/>
      <c r="AJ151" s="43">
        <f>'2 уровень'!AL780</f>
        <v>22.724190000000007</v>
      </c>
      <c r="AK151" s="43">
        <f>'2 уровень'!AK780</f>
        <v>22724.190000000006</v>
      </c>
      <c r="AL151" s="43">
        <f>'2 уровень'!AL780</f>
        <v>22.724190000000007</v>
      </c>
      <c r="AM151" s="2468"/>
      <c r="AN151" s="2468"/>
      <c r="AO151" s="1869">
        <f t="shared" si="16"/>
        <v>0</v>
      </c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  <c r="GT151" s="905"/>
      <c r="GU151" s="905"/>
      <c r="GV151" s="905"/>
      <c r="GW151" s="905"/>
      <c r="GX151" s="905"/>
      <c r="GY151" s="905"/>
    </row>
    <row r="152" spans="1:207" ht="45" x14ac:dyDescent="0.25">
      <c r="A152" s="27">
        <v>1</v>
      </c>
      <c r="B152" s="27">
        <v>1</v>
      </c>
      <c r="C152" s="1416" t="s">
        <v>353</v>
      </c>
      <c r="D152" s="43">
        <f>'2 уровень'!F781</f>
        <v>395</v>
      </c>
      <c r="E152" s="43">
        <f>'2 уровень'!G781</f>
        <v>395</v>
      </c>
      <c r="F152" s="43">
        <f>'2 уровень'!H781</f>
        <v>423</v>
      </c>
      <c r="G152" s="912">
        <f>'2 уровень'!I781</f>
        <v>107.0886075949367</v>
      </c>
      <c r="H152" s="934">
        <f>'2 уровень'!J781</f>
        <v>0</v>
      </c>
      <c r="I152" s="934">
        <f>'2 уровень'!K781</f>
        <v>0</v>
      </c>
      <c r="J152" s="926">
        <f>'2 уровень'!L781</f>
        <v>0</v>
      </c>
      <c r="K152" s="926">
        <f>'2 уровень'!M781</f>
        <v>0</v>
      </c>
      <c r="L152" s="926">
        <f>'2 уровень'!N781</f>
        <v>0</v>
      </c>
      <c r="M152" s="926">
        <f>'2 уровень'!O781</f>
        <v>0</v>
      </c>
      <c r="N152" s="926">
        <f>'2 уровень'!P781</f>
        <v>0</v>
      </c>
      <c r="O152" s="926">
        <f>'2 уровень'!Q781</f>
        <v>0</v>
      </c>
      <c r="P152" s="29">
        <f>'2 уровень'!R781</f>
        <v>0</v>
      </c>
      <c r="Q152" s="29">
        <f>'2 уровень'!S781</f>
        <v>0</v>
      </c>
      <c r="R152" s="29">
        <f>'2 уровень'!T781</f>
        <v>0</v>
      </c>
      <c r="S152" s="29">
        <f>'2 уровень'!U781</f>
        <v>0</v>
      </c>
      <c r="T152" s="29">
        <f>'2 уровень'!V781</f>
        <v>0</v>
      </c>
      <c r="U152" s="29">
        <f>'2 уровень'!W781</f>
        <v>0</v>
      </c>
      <c r="V152" s="29">
        <f>'2 уровень'!X781</f>
        <v>0</v>
      </c>
      <c r="W152" s="29">
        <f>'2 уровень'!Y781</f>
        <v>0</v>
      </c>
      <c r="X152" s="29">
        <f>'2 уровень'!Z781</f>
        <v>0</v>
      </c>
      <c r="Y152" s="29">
        <f>'2 уровень'!AA781</f>
        <v>0</v>
      </c>
      <c r="Z152" s="29">
        <f>'2 уровень'!AB781</f>
        <v>0</v>
      </c>
      <c r="AA152" s="29">
        <f>'2 уровень'!AC781</f>
        <v>0</v>
      </c>
      <c r="AB152" s="29">
        <f>'2 уровень'!AD781</f>
        <v>0</v>
      </c>
      <c r="AC152" s="29">
        <f>'2 уровень'!AE781</f>
        <v>0</v>
      </c>
      <c r="AD152" s="29">
        <f>'2 уровень'!AF781</f>
        <v>0</v>
      </c>
      <c r="AE152" s="29">
        <f>'2 уровень'!AG781</f>
        <v>0</v>
      </c>
      <c r="AF152" s="29">
        <f>'2 уровень'!AH781</f>
        <v>0</v>
      </c>
      <c r="AG152" s="908">
        <f>'2 уровень'!AI781</f>
        <v>0</v>
      </c>
      <c r="AH152" s="29"/>
      <c r="AI152" s="29"/>
      <c r="AJ152" s="43">
        <f>'2 уровень'!AL781</f>
        <v>6.5620799999999999</v>
      </c>
      <c r="AK152" s="43">
        <f>'2 уровень'!AK781</f>
        <v>6562.08</v>
      </c>
      <c r="AL152" s="43">
        <f>'2 уровень'!AL781</f>
        <v>6.5620799999999999</v>
      </c>
      <c r="AM152" s="2468"/>
      <c r="AN152" s="2468"/>
      <c r="AO152" s="1869">
        <f t="shared" si="16"/>
        <v>0</v>
      </c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  <c r="GT152" s="905"/>
      <c r="GU152" s="905"/>
      <c r="GV152" s="905"/>
      <c r="GW152" s="905"/>
      <c r="GX152" s="905"/>
      <c r="GY152" s="905"/>
    </row>
    <row r="153" spans="1:207" ht="30" x14ac:dyDescent="0.25">
      <c r="A153" s="27">
        <v>1</v>
      </c>
      <c r="B153" s="27">
        <v>1</v>
      </c>
      <c r="C153" s="1416" t="s">
        <v>354</v>
      </c>
      <c r="D153" s="43">
        <f>'2 уровень'!F782</f>
        <v>1890</v>
      </c>
      <c r="E153" s="43">
        <f>'2 уровень'!G782</f>
        <v>1890</v>
      </c>
      <c r="F153" s="43">
        <f>'2 уровень'!H782</f>
        <v>3149</v>
      </c>
      <c r="G153" s="912">
        <f>'2 уровень'!I782</f>
        <v>0</v>
      </c>
      <c r="H153" s="934">
        <f>'2 уровень'!J782</f>
        <v>0</v>
      </c>
      <c r="I153" s="934">
        <f>'2 уровень'!K782</f>
        <v>0</v>
      </c>
      <c r="J153" s="926">
        <f>'2 уровень'!L782</f>
        <v>0</v>
      </c>
      <c r="K153" s="926">
        <f>'2 уровень'!M782</f>
        <v>0</v>
      </c>
      <c r="L153" s="926">
        <f>'2 уровень'!N782</f>
        <v>0</v>
      </c>
      <c r="M153" s="926">
        <f>'2 уровень'!O782</f>
        <v>0</v>
      </c>
      <c r="N153" s="926">
        <f>'2 уровень'!P782</f>
        <v>0</v>
      </c>
      <c r="O153" s="926">
        <f>'2 уровень'!Q782</f>
        <v>0</v>
      </c>
      <c r="P153" s="29">
        <f>'2 уровень'!R782</f>
        <v>0</v>
      </c>
      <c r="Q153" s="29">
        <f>'2 уровень'!S782</f>
        <v>0</v>
      </c>
      <c r="R153" s="29">
        <f>'2 уровень'!T782</f>
        <v>0</v>
      </c>
      <c r="S153" s="29">
        <f>'2 уровень'!U782</f>
        <v>0</v>
      </c>
      <c r="T153" s="29">
        <f>'2 уровень'!V782</f>
        <v>0</v>
      </c>
      <c r="U153" s="29">
        <f>'2 уровень'!W782</f>
        <v>0</v>
      </c>
      <c r="V153" s="29">
        <f>'2 уровень'!X782</f>
        <v>0</v>
      </c>
      <c r="W153" s="29">
        <f>'2 уровень'!Y782</f>
        <v>0</v>
      </c>
      <c r="X153" s="29">
        <f>'2 уровень'!Z782</f>
        <v>0</v>
      </c>
      <c r="Y153" s="29">
        <f>'2 уровень'!AA782</f>
        <v>0</v>
      </c>
      <c r="Z153" s="29">
        <f>'2 уровень'!AB782</f>
        <v>0</v>
      </c>
      <c r="AA153" s="29">
        <f>'2 уровень'!AC782</f>
        <v>0</v>
      </c>
      <c r="AB153" s="29">
        <f>'2 уровень'!AD782</f>
        <v>0</v>
      </c>
      <c r="AC153" s="29">
        <f>'2 уровень'!AE782</f>
        <v>0</v>
      </c>
      <c r="AD153" s="29">
        <f>'2 уровень'!AF782</f>
        <v>0</v>
      </c>
      <c r="AE153" s="29">
        <f>'2 уровень'!AG782</f>
        <v>0</v>
      </c>
      <c r="AF153" s="29">
        <f>'2 уровень'!AH782</f>
        <v>0</v>
      </c>
      <c r="AG153" s="908">
        <f>'2 уровень'!AI782</f>
        <v>0</v>
      </c>
      <c r="AH153" s="29"/>
      <c r="AI153" s="29"/>
      <c r="AJ153" s="43">
        <f>'2 уровень'!AL782</f>
        <v>26.24832</v>
      </c>
      <c r="AK153" s="43">
        <f>'2 уровень'!AK782</f>
        <v>26248.32</v>
      </c>
      <c r="AL153" s="43">
        <f>'2 уровень'!AL782</f>
        <v>26.24832</v>
      </c>
      <c r="AM153" s="2468"/>
      <c r="AN153" s="2468"/>
      <c r="AO153" s="1869">
        <f t="shared" si="16"/>
        <v>0</v>
      </c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  <c r="GT153" s="905"/>
      <c r="GU153" s="905"/>
      <c r="GV153" s="905"/>
      <c r="GW153" s="905"/>
      <c r="GX153" s="905"/>
      <c r="GY153" s="905"/>
    </row>
    <row r="154" spans="1:207" ht="45" x14ac:dyDescent="0.25">
      <c r="A154" s="27">
        <v>1</v>
      </c>
      <c r="B154" s="27">
        <v>1</v>
      </c>
      <c r="C154" s="2634" t="s">
        <v>310</v>
      </c>
      <c r="D154" s="43">
        <f>'2 уровень'!F783</f>
        <v>46094</v>
      </c>
      <c r="E154" s="43">
        <f>'2 уровень'!G783</f>
        <v>46094</v>
      </c>
      <c r="F154" s="43">
        <f>'2 уровень'!H783</f>
        <v>50589.617355107272</v>
      </c>
      <c r="G154" s="912">
        <f>'2 уровень'!I783</f>
        <v>109.75315085500775</v>
      </c>
      <c r="H154" s="934">
        <f>'2 уровень'!J783</f>
        <v>0</v>
      </c>
      <c r="I154" s="934">
        <f>'2 уровень'!K783</f>
        <v>0</v>
      </c>
      <c r="J154" s="926">
        <f>'2 уровень'!L783</f>
        <v>0</v>
      </c>
      <c r="K154" s="926">
        <f>'2 уровень'!M783</f>
        <v>0</v>
      </c>
      <c r="L154" s="926">
        <f>'2 уровень'!N783</f>
        <v>0</v>
      </c>
      <c r="M154" s="926">
        <f>'2 уровень'!O783</f>
        <v>0</v>
      </c>
      <c r="N154" s="926">
        <f>'2 уровень'!P783</f>
        <v>0</v>
      </c>
      <c r="O154" s="926">
        <f>'2 уровень'!Q783</f>
        <v>0</v>
      </c>
      <c r="P154" s="29">
        <f>'2 уровень'!R783</f>
        <v>0</v>
      </c>
      <c r="Q154" s="29">
        <f>'2 уровень'!S783</f>
        <v>0</v>
      </c>
      <c r="R154" s="29">
        <f>'2 уровень'!T783</f>
        <v>0</v>
      </c>
      <c r="S154" s="29">
        <f>'2 уровень'!U783</f>
        <v>0</v>
      </c>
      <c r="T154" s="29">
        <f>'2 уровень'!V783</f>
        <v>0</v>
      </c>
      <c r="U154" s="29">
        <f>'2 уровень'!W783</f>
        <v>0</v>
      </c>
      <c r="V154" s="29">
        <f>'2 уровень'!X783</f>
        <v>0</v>
      </c>
      <c r="W154" s="29">
        <f>'2 уровень'!Y783</f>
        <v>0</v>
      </c>
      <c r="X154" s="29">
        <f>'2 уровень'!Z783</f>
        <v>0</v>
      </c>
      <c r="Y154" s="29">
        <f>'2 уровень'!AA783</f>
        <v>0</v>
      </c>
      <c r="Z154" s="29">
        <f>'2 уровень'!AB783</f>
        <v>0</v>
      </c>
      <c r="AA154" s="29">
        <f>'2 уровень'!AC783</f>
        <v>0</v>
      </c>
      <c r="AB154" s="29">
        <f>'2 уровень'!AD783</f>
        <v>0</v>
      </c>
      <c r="AC154" s="29">
        <f>'2 уровень'!AE783</f>
        <v>0</v>
      </c>
      <c r="AD154" s="29">
        <f>'2 уровень'!AF783</f>
        <v>0</v>
      </c>
      <c r="AE154" s="29">
        <f>'2 уровень'!AG783</f>
        <v>0</v>
      </c>
      <c r="AF154" s="29">
        <f>'2 уровень'!AH783</f>
        <v>0</v>
      </c>
      <c r="AG154" s="908">
        <f>'2 уровень'!AI783</f>
        <v>0</v>
      </c>
      <c r="AH154" s="29"/>
      <c r="AI154" s="29"/>
      <c r="AJ154" s="43">
        <f>'2 уровень'!AL783</f>
        <v>548.68029000000001</v>
      </c>
      <c r="AK154" s="43">
        <f>'2 уровень'!AK783</f>
        <v>548680.29</v>
      </c>
      <c r="AL154" s="43">
        <f>'2 уровень'!AL783</f>
        <v>548.68029000000001</v>
      </c>
      <c r="AM154" s="2468"/>
      <c r="AN154" s="2468"/>
      <c r="AO154" s="1869">
        <f t="shared" si="16"/>
        <v>0</v>
      </c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  <c r="GT154" s="905"/>
      <c r="GU154" s="905"/>
      <c r="GV154" s="905"/>
      <c r="GW154" s="905"/>
      <c r="GX154" s="905"/>
      <c r="GY154" s="905"/>
    </row>
    <row r="155" spans="1:207" ht="30" x14ac:dyDescent="0.25">
      <c r="A155" s="27">
        <v>1</v>
      </c>
      <c r="B155" s="27">
        <v>1</v>
      </c>
      <c r="C155" s="1416" t="s">
        <v>311</v>
      </c>
      <c r="D155" s="43">
        <f>'2 уровень'!F784</f>
        <v>1500</v>
      </c>
      <c r="E155" s="43">
        <f>'2 уровень'!G784</f>
        <v>1500</v>
      </c>
      <c r="F155" s="43">
        <f>'2 уровень'!H784</f>
        <v>1137</v>
      </c>
      <c r="G155" s="912">
        <f>'2 уровень'!I784</f>
        <v>75.8</v>
      </c>
      <c r="H155" s="934">
        <f>'2 уровень'!J784</f>
        <v>0</v>
      </c>
      <c r="I155" s="934">
        <f>'2 уровень'!K784</f>
        <v>0</v>
      </c>
      <c r="J155" s="926">
        <f>'2 уровень'!L784</f>
        <v>0</v>
      </c>
      <c r="K155" s="926">
        <f>'2 уровень'!M784</f>
        <v>0</v>
      </c>
      <c r="L155" s="926">
        <f>'2 уровень'!N784</f>
        <v>0</v>
      </c>
      <c r="M155" s="926">
        <f>'2 уровень'!O784</f>
        <v>0</v>
      </c>
      <c r="N155" s="926">
        <f>'2 уровень'!P784</f>
        <v>0</v>
      </c>
      <c r="O155" s="926">
        <f>'2 уровень'!Q784</f>
        <v>0</v>
      </c>
      <c r="P155" s="29">
        <f>'2 уровень'!R784</f>
        <v>0</v>
      </c>
      <c r="Q155" s="29">
        <f>'2 уровень'!S784</f>
        <v>0</v>
      </c>
      <c r="R155" s="29">
        <f>'2 уровень'!T784</f>
        <v>0</v>
      </c>
      <c r="S155" s="29">
        <f>'2 уровень'!U784</f>
        <v>0</v>
      </c>
      <c r="T155" s="29">
        <f>'2 уровень'!V784</f>
        <v>0</v>
      </c>
      <c r="U155" s="29">
        <f>'2 уровень'!W784</f>
        <v>0</v>
      </c>
      <c r="V155" s="29">
        <f>'2 уровень'!X784</f>
        <v>0</v>
      </c>
      <c r="W155" s="29">
        <f>'2 уровень'!Y784</f>
        <v>0</v>
      </c>
      <c r="X155" s="29">
        <f>'2 уровень'!Z784</f>
        <v>0</v>
      </c>
      <c r="Y155" s="29">
        <f>'2 уровень'!AA784</f>
        <v>0</v>
      </c>
      <c r="Z155" s="29">
        <f>'2 уровень'!AB784</f>
        <v>0</v>
      </c>
      <c r="AA155" s="29">
        <f>'2 уровень'!AC784</f>
        <v>0</v>
      </c>
      <c r="AB155" s="29">
        <f>'2 уровень'!AD784</f>
        <v>0</v>
      </c>
      <c r="AC155" s="29">
        <f>'2 уровень'!AE784</f>
        <v>0</v>
      </c>
      <c r="AD155" s="29">
        <f>'2 уровень'!AF784</f>
        <v>0</v>
      </c>
      <c r="AE155" s="29">
        <f>'2 уровень'!AG784</f>
        <v>0</v>
      </c>
      <c r="AF155" s="29">
        <f>'2 уровень'!AH784</f>
        <v>0</v>
      </c>
      <c r="AG155" s="908">
        <f>'2 уровень'!AI784</f>
        <v>0</v>
      </c>
      <c r="AH155" s="29"/>
      <c r="AI155" s="29"/>
      <c r="AJ155" s="43">
        <f>'2 уровень'!AL784</f>
        <v>14.724750000000004</v>
      </c>
      <c r="AK155" s="43">
        <f>'2 уровень'!AK784</f>
        <v>14724.750000000004</v>
      </c>
      <c r="AL155" s="43">
        <f>'2 уровень'!AL784</f>
        <v>14.724750000000004</v>
      </c>
      <c r="AM155" s="2468"/>
      <c r="AN155" s="2468"/>
      <c r="AO155" s="1869">
        <f t="shared" si="16"/>
        <v>0</v>
      </c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  <c r="GT155" s="905"/>
      <c r="GU155" s="905"/>
      <c r="GV155" s="905"/>
      <c r="GW155" s="905"/>
      <c r="GX155" s="905"/>
      <c r="GY155" s="905"/>
    </row>
    <row r="156" spans="1:207" ht="60" x14ac:dyDescent="0.25">
      <c r="A156" s="27">
        <v>1</v>
      </c>
      <c r="B156" s="27">
        <v>1</v>
      </c>
      <c r="C156" s="1416" t="s">
        <v>320</v>
      </c>
      <c r="D156" s="43">
        <f>'2 уровень'!F785</f>
        <v>37371</v>
      </c>
      <c r="E156" s="43">
        <f>'2 уровень'!G785</f>
        <v>37371</v>
      </c>
      <c r="F156" s="43">
        <f>'2 уровень'!H785</f>
        <v>42504.617355107272</v>
      </c>
      <c r="G156" s="912">
        <f>'2 уровень'!I785</f>
        <v>113.73690122048453</v>
      </c>
      <c r="H156" s="934">
        <f>'2 уровень'!J785</f>
        <v>0</v>
      </c>
      <c r="I156" s="934">
        <f>'2 уровень'!K785</f>
        <v>0</v>
      </c>
      <c r="J156" s="926">
        <f>'2 уровень'!L785</f>
        <v>0</v>
      </c>
      <c r="K156" s="926">
        <f>'2 уровень'!M785</f>
        <v>0</v>
      </c>
      <c r="L156" s="926">
        <f>'2 уровень'!N785</f>
        <v>0</v>
      </c>
      <c r="M156" s="926">
        <f>'2 уровень'!O785</f>
        <v>0</v>
      </c>
      <c r="N156" s="926">
        <f>'2 уровень'!P785</f>
        <v>0</v>
      </c>
      <c r="O156" s="926">
        <f>'2 уровень'!Q785</f>
        <v>0</v>
      </c>
      <c r="P156" s="29">
        <f>'2 уровень'!R785</f>
        <v>0</v>
      </c>
      <c r="Q156" s="29">
        <f>'2 уровень'!S785</f>
        <v>0</v>
      </c>
      <c r="R156" s="29">
        <f>'2 уровень'!T785</f>
        <v>0</v>
      </c>
      <c r="S156" s="29">
        <f>'2 уровень'!U785</f>
        <v>0</v>
      </c>
      <c r="T156" s="29">
        <f>'2 уровень'!V785</f>
        <v>0</v>
      </c>
      <c r="U156" s="29">
        <f>'2 уровень'!W785</f>
        <v>0</v>
      </c>
      <c r="V156" s="29">
        <f>'2 уровень'!X785</f>
        <v>0</v>
      </c>
      <c r="W156" s="29">
        <f>'2 уровень'!Y785</f>
        <v>0</v>
      </c>
      <c r="X156" s="29">
        <f>'2 уровень'!Z785</f>
        <v>0</v>
      </c>
      <c r="Y156" s="29">
        <f>'2 уровень'!AA785</f>
        <v>0</v>
      </c>
      <c r="Z156" s="29">
        <f>'2 уровень'!AB785</f>
        <v>0</v>
      </c>
      <c r="AA156" s="29">
        <f>'2 уровень'!AC785</f>
        <v>0</v>
      </c>
      <c r="AB156" s="29">
        <f>'2 уровень'!AD785</f>
        <v>0</v>
      </c>
      <c r="AC156" s="29">
        <f>'2 уровень'!AE785</f>
        <v>0</v>
      </c>
      <c r="AD156" s="29">
        <f>'2 уровень'!AF785</f>
        <v>0</v>
      </c>
      <c r="AE156" s="29">
        <f>'2 уровень'!AG785</f>
        <v>0</v>
      </c>
      <c r="AF156" s="29">
        <f>'2 уровень'!AH785</f>
        <v>0</v>
      </c>
      <c r="AG156" s="908">
        <f>'2 уровень'!AI785</f>
        <v>0</v>
      </c>
      <c r="AH156" s="29"/>
      <c r="AI156" s="29"/>
      <c r="AJ156" s="43">
        <f>'2 уровень'!AL785</f>
        <v>488.40939000000009</v>
      </c>
      <c r="AK156" s="43">
        <f>'2 уровень'!AK785</f>
        <v>488409.39000000007</v>
      </c>
      <c r="AL156" s="43">
        <f>'2 уровень'!AL785</f>
        <v>488.40939000000009</v>
      </c>
      <c r="AM156" s="2468"/>
      <c r="AN156" s="2468"/>
      <c r="AO156" s="1869">
        <f t="shared" si="16"/>
        <v>0</v>
      </c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  <c r="GT156" s="905"/>
      <c r="GU156" s="905"/>
      <c r="GV156" s="905"/>
      <c r="GW156" s="905"/>
      <c r="GX156" s="905"/>
      <c r="GY156" s="905"/>
    </row>
    <row r="157" spans="1:207" ht="45" x14ac:dyDescent="0.25">
      <c r="A157" s="27">
        <v>1</v>
      </c>
      <c r="B157" s="27">
        <v>1</v>
      </c>
      <c r="C157" s="1416" t="s">
        <v>321</v>
      </c>
      <c r="D157" s="43">
        <f>'2 уровень'!F786</f>
        <v>7223</v>
      </c>
      <c r="E157" s="43">
        <f>'2 уровень'!G786</f>
        <v>7223</v>
      </c>
      <c r="F157" s="43">
        <f>'2 уровень'!H786</f>
        <v>6948</v>
      </c>
      <c r="G157" s="912">
        <f>'2 уровень'!I786</f>
        <v>96.192717707323823</v>
      </c>
      <c r="H157" s="934">
        <f>'2 уровень'!J786</f>
        <v>0</v>
      </c>
      <c r="I157" s="934">
        <f>'2 уровень'!K786</f>
        <v>0</v>
      </c>
      <c r="J157" s="926">
        <f>'2 уровень'!L786</f>
        <v>0</v>
      </c>
      <c r="K157" s="926">
        <f>'2 уровень'!M786</f>
        <v>0</v>
      </c>
      <c r="L157" s="926">
        <f>'2 уровень'!N786</f>
        <v>0</v>
      </c>
      <c r="M157" s="926">
        <f>'2 уровень'!O786</f>
        <v>0</v>
      </c>
      <c r="N157" s="926">
        <f>'2 уровень'!P786</f>
        <v>0</v>
      </c>
      <c r="O157" s="926">
        <f>'2 уровень'!Q786</f>
        <v>0</v>
      </c>
      <c r="P157" s="29">
        <f>'2 уровень'!R786</f>
        <v>0</v>
      </c>
      <c r="Q157" s="29">
        <f>'2 уровень'!S786</f>
        <v>0</v>
      </c>
      <c r="R157" s="29">
        <f>'2 уровень'!T786</f>
        <v>0</v>
      </c>
      <c r="S157" s="29">
        <f>'2 уровень'!U786</f>
        <v>0</v>
      </c>
      <c r="T157" s="29">
        <f>'2 уровень'!V786</f>
        <v>0</v>
      </c>
      <c r="U157" s="29">
        <f>'2 уровень'!W786</f>
        <v>0</v>
      </c>
      <c r="V157" s="29">
        <f>'2 уровень'!X786</f>
        <v>0</v>
      </c>
      <c r="W157" s="29">
        <f>'2 уровень'!Y786</f>
        <v>0</v>
      </c>
      <c r="X157" s="29">
        <f>'2 уровень'!Z786</f>
        <v>0</v>
      </c>
      <c r="Y157" s="29">
        <f>'2 уровень'!AA786</f>
        <v>0</v>
      </c>
      <c r="Z157" s="29">
        <f>'2 уровень'!AB786</f>
        <v>0</v>
      </c>
      <c r="AA157" s="29">
        <f>'2 уровень'!AC786</f>
        <v>0</v>
      </c>
      <c r="AB157" s="29">
        <f>'2 уровень'!AD786</f>
        <v>0</v>
      </c>
      <c r="AC157" s="29">
        <f>'2 уровень'!AE786</f>
        <v>0</v>
      </c>
      <c r="AD157" s="29">
        <f>'2 уровень'!AF786</f>
        <v>0</v>
      </c>
      <c r="AE157" s="29">
        <f>'2 уровень'!AG786</f>
        <v>0</v>
      </c>
      <c r="AF157" s="29">
        <f>'2 уровень'!AH786</f>
        <v>0</v>
      </c>
      <c r="AG157" s="908">
        <f>'2 уровень'!AI786</f>
        <v>0</v>
      </c>
      <c r="AH157" s="29"/>
      <c r="AI157" s="29"/>
      <c r="AJ157" s="43">
        <f>'2 уровень'!AL786</f>
        <v>45.54614999999999</v>
      </c>
      <c r="AK157" s="43">
        <f>'2 уровень'!AK786</f>
        <v>45546.149999999987</v>
      </c>
      <c r="AL157" s="43">
        <f>'2 уровень'!AL786</f>
        <v>45.54614999999999</v>
      </c>
      <c r="AM157" s="2468"/>
      <c r="AN157" s="2468"/>
      <c r="AO157" s="1869">
        <f t="shared" si="16"/>
        <v>0</v>
      </c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  <c r="GT157" s="905"/>
      <c r="GU157" s="905"/>
      <c r="GV157" s="905"/>
      <c r="GW157" s="905"/>
      <c r="GX157" s="905"/>
      <c r="GY157" s="905"/>
    </row>
    <row r="158" spans="1:207" x14ac:dyDescent="0.25">
      <c r="A158" s="27">
        <v>1</v>
      </c>
      <c r="B158" s="27">
        <v>1</v>
      </c>
      <c r="C158" s="1416" t="s">
        <v>292</v>
      </c>
      <c r="D158" s="43">
        <f>'2 уровень'!F787</f>
        <v>0</v>
      </c>
      <c r="E158" s="43">
        <f>'2 уровень'!G787</f>
        <v>0</v>
      </c>
      <c r="F158" s="43">
        <f>'2 уровень'!H787</f>
        <v>0</v>
      </c>
      <c r="G158" s="912">
        <f>'2 уровень'!I787</f>
        <v>0</v>
      </c>
      <c r="H158" s="934">
        <f>'2 уровень'!J787</f>
        <v>0</v>
      </c>
      <c r="I158" s="934">
        <f>'2 уровень'!K787</f>
        <v>0</v>
      </c>
      <c r="J158" s="926">
        <f>'2 уровень'!L787</f>
        <v>0</v>
      </c>
      <c r="K158" s="926">
        <f>'2 уровень'!M787</f>
        <v>0</v>
      </c>
      <c r="L158" s="926">
        <f>'2 уровень'!N787</f>
        <v>0</v>
      </c>
      <c r="M158" s="926">
        <f>'2 уровень'!O787</f>
        <v>0</v>
      </c>
      <c r="N158" s="926">
        <f>'2 уровень'!P787</f>
        <v>0</v>
      </c>
      <c r="O158" s="926">
        <f>'2 уровень'!Q787</f>
        <v>0</v>
      </c>
      <c r="P158" s="29">
        <f>'2 уровень'!R787</f>
        <v>0</v>
      </c>
      <c r="Q158" s="29">
        <f>'2 уровень'!S787</f>
        <v>0</v>
      </c>
      <c r="R158" s="29">
        <f>'2 уровень'!T787</f>
        <v>0</v>
      </c>
      <c r="S158" s="29">
        <f>'2 уровень'!U787</f>
        <v>0</v>
      </c>
      <c r="T158" s="29">
        <f>'2 уровень'!V787</f>
        <v>0</v>
      </c>
      <c r="U158" s="29">
        <f>'2 уровень'!W787</f>
        <v>0</v>
      </c>
      <c r="V158" s="29">
        <f>'2 уровень'!X787</f>
        <v>0</v>
      </c>
      <c r="W158" s="29">
        <f>'2 уровень'!Y787</f>
        <v>0</v>
      </c>
      <c r="X158" s="29">
        <f>'2 уровень'!Z787</f>
        <v>0</v>
      </c>
      <c r="Y158" s="29">
        <f>'2 уровень'!AA787</f>
        <v>0</v>
      </c>
      <c r="Z158" s="29">
        <f>'2 уровень'!AB787</f>
        <v>0</v>
      </c>
      <c r="AA158" s="29">
        <f>'2 уровень'!AC787</f>
        <v>0</v>
      </c>
      <c r="AB158" s="29">
        <f>'2 уровень'!AD787</f>
        <v>0</v>
      </c>
      <c r="AC158" s="29">
        <f>'2 уровень'!AE787</f>
        <v>0</v>
      </c>
      <c r="AD158" s="29">
        <f>'2 уровень'!AF787</f>
        <v>0</v>
      </c>
      <c r="AE158" s="29">
        <f>'2 уровень'!AG787</f>
        <v>0</v>
      </c>
      <c r="AF158" s="29">
        <f>'2 уровень'!AH787</f>
        <v>0</v>
      </c>
      <c r="AG158" s="908">
        <f>'2 уровень'!AI787</f>
        <v>0</v>
      </c>
      <c r="AH158" s="29"/>
      <c r="AI158" s="29"/>
      <c r="AJ158" s="43">
        <f>'2 уровень'!AL787</f>
        <v>0</v>
      </c>
      <c r="AK158" s="43">
        <f>'2 уровень'!AK787</f>
        <v>0</v>
      </c>
      <c r="AL158" s="43">
        <f>'2 уровень'!AL787</f>
        <v>0</v>
      </c>
      <c r="AM158" s="2468"/>
      <c r="AN158" s="2468"/>
      <c r="AO158" s="1869">
        <f t="shared" si="16"/>
        <v>0</v>
      </c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  <c r="GT158" s="905"/>
      <c r="GU158" s="905"/>
      <c r="GV158" s="905"/>
      <c r="GW158" s="905"/>
      <c r="GX158" s="905"/>
      <c r="GY158" s="905"/>
    </row>
    <row r="159" spans="1:207" x14ac:dyDescent="0.25">
      <c r="A159" s="27">
        <v>1</v>
      </c>
      <c r="B159" s="27">
        <v>1</v>
      </c>
      <c r="C159" s="1416" t="s">
        <v>157</v>
      </c>
      <c r="D159" s="43">
        <f>'2 уровень'!F788</f>
        <v>17703.176470588234</v>
      </c>
      <c r="E159" s="43">
        <f>'2 уровень'!G788</f>
        <v>17703.176470588234</v>
      </c>
      <c r="F159" s="43">
        <f>'2 уровень'!H788</f>
        <v>17715.385882352941</v>
      </c>
      <c r="G159" s="912">
        <f>'2 уровень'!I788</f>
        <v>100.06896735049212</v>
      </c>
      <c r="H159" s="934">
        <f>'2 уровень'!J788</f>
        <v>0</v>
      </c>
      <c r="I159" s="934">
        <f>'2 уровень'!K788</f>
        <v>0</v>
      </c>
      <c r="J159" s="926">
        <f>'2 уровень'!L788</f>
        <v>0</v>
      </c>
      <c r="K159" s="926">
        <f>'2 уровень'!M788</f>
        <v>0</v>
      </c>
      <c r="L159" s="926">
        <f>'2 уровень'!N788</f>
        <v>0</v>
      </c>
      <c r="M159" s="926">
        <f>'2 уровень'!O788</f>
        <v>0</v>
      </c>
      <c r="N159" s="926">
        <f>'2 уровень'!P788</f>
        <v>0</v>
      </c>
      <c r="O159" s="926">
        <f>'2 уровень'!Q788</f>
        <v>0</v>
      </c>
      <c r="P159" s="29">
        <f>'2 уровень'!R788</f>
        <v>0</v>
      </c>
      <c r="Q159" s="29">
        <f>'2 уровень'!S788</f>
        <v>0</v>
      </c>
      <c r="R159" s="29">
        <f>'2 уровень'!T788</f>
        <v>0</v>
      </c>
      <c r="S159" s="29">
        <f>'2 уровень'!U788</f>
        <v>0</v>
      </c>
      <c r="T159" s="29">
        <f>'2 уровень'!V788</f>
        <v>0</v>
      </c>
      <c r="U159" s="29">
        <f>'2 уровень'!W788</f>
        <v>0</v>
      </c>
      <c r="V159" s="29">
        <f>'2 уровень'!X788</f>
        <v>0</v>
      </c>
      <c r="W159" s="29">
        <f>'2 уровень'!Y788</f>
        <v>0</v>
      </c>
      <c r="X159" s="29">
        <f>'2 уровень'!Z788</f>
        <v>0</v>
      </c>
      <c r="Y159" s="29">
        <f>'2 уровень'!AA788</f>
        <v>0</v>
      </c>
      <c r="Z159" s="29">
        <f>'2 уровень'!AB788</f>
        <v>0</v>
      </c>
      <c r="AA159" s="29">
        <f>'2 уровень'!AC788</f>
        <v>0</v>
      </c>
      <c r="AB159" s="29">
        <f>'2 уровень'!AD788</f>
        <v>0</v>
      </c>
      <c r="AC159" s="29">
        <f>'2 уровень'!AE788</f>
        <v>0</v>
      </c>
      <c r="AD159" s="29">
        <f>'2 уровень'!AF788</f>
        <v>0</v>
      </c>
      <c r="AE159" s="29">
        <f>'2 уровень'!AG788</f>
        <v>0</v>
      </c>
      <c r="AF159" s="29">
        <f>'2 уровень'!AH788</f>
        <v>0</v>
      </c>
      <c r="AG159" s="908">
        <f>'2 уровень'!AI788</f>
        <v>0</v>
      </c>
      <c r="AH159" s="29"/>
      <c r="AI159" s="29"/>
      <c r="AJ159" s="43">
        <f>'2 уровень'!AL788</f>
        <v>0</v>
      </c>
      <c r="AK159" s="43">
        <f>'2 уровень'!AK788</f>
        <v>0</v>
      </c>
      <c r="AL159" s="43">
        <f>'2 уровень'!AL788</f>
        <v>0</v>
      </c>
      <c r="AM159" s="2468"/>
      <c r="AN159" s="2468"/>
      <c r="AO159" s="1869">
        <f t="shared" si="16"/>
        <v>0</v>
      </c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  <c r="GT159" s="905"/>
      <c r="GU159" s="905"/>
      <c r="GV159" s="905"/>
      <c r="GW159" s="905"/>
      <c r="GX159" s="905"/>
      <c r="GY159" s="905"/>
    </row>
    <row r="160" spans="1:207" x14ac:dyDescent="0.25">
      <c r="A160" s="27">
        <v>1</v>
      </c>
      <c r="B160" s="27">
        <v>1</v>
      </c>
      <c r="C160" s="1416" t="s">
        <v>297</v>
      </c>
      <c r="D160" s="43">
        <f>'2 уровень'!F789</f>
        <v>150477</v>
      </c>
      <c r="E160" s="43">
        <f>'2 уровень'!G789</f>
        <v>150477</v>
      </c>
      <c r="F160" s="43">
        <f>'2 уровень'!H789</f>
        <v>150580.78</v>
      </c>
      <c r="G160" s="912">
        <f>'2 уровень'!I789</f>
        <v>100.06896735049212</v>
      </c>
      <c r="H160" s="934">
        <f>'2 уровень'!J789</f>
        <v>0</v>
      </c>
      <c r="I160" s="934">
        <f>'2 уровень'!K789</f>
        <v>0</v>
      </c>
      <c r="J160" s="926">
        <f>'2 уровень'!L789</f>
        <v>0</v>
      </c>
      <c r="K160" s="926">
        <f>'2 уровень'!M789</f>
        <v>0</v>
      </c>
      <c r="L160" s="926">
        <f>'2 уровень'!N789</f>
        <v>0</v>
      </c>
      <c r="M160" s="926">
        <f>'2 уровень'!O789</f>
        <v>0</v>
      </c>
      <c r="N160" s="926">
        <f>'2 уровень'!P789</f>
        <v>0</v>
      </c>
      <c r="O160" s="926">
        <f>'2 уровень'!Q789</f>
        <v>0</v>
      </c>
      <c r="P160" s="29">
        <f>'2 уровень'!R789</f>
        <v>0</v>
      </c>
      <c r="Q160" s="29">
        <f>'2 уровень'!S789</f>
        <v>0</v>
      </c>
      <c r="R160" s="29">
        <f>'2 уровень'!T789</f>
        <v>0</v>
      </c>
      <c r="S160" s="29">
        <f>'2 уровень'!U789</f>
        <v>0</v>
      </c>
      <c r="T160" s="29">
        <f>'2 уровень'!V789</f>
        <v>0</v>
      </c>
      <c r="U160" s="29">
        <f>'2 уровень'!W789</f>
        <v>0</v>
      </c>
      <c r="V160" s="29">
        <f>'2 уровень'!X789</f>
        <v>0</v>
      </c>
      <c r="W160" s="29">
        <f>'2 уровень'!Y789</f>
        <v>0</v>
      </c>
      <c r="X160" s="29">
        <f>'2 уровень'!Z789</f>
        <v>0</v>
      </c>
      <c r="Y160" s="29">
        <f>'2 уровень'!AA789</f>
        <v>0</v>
      </c>
      <c r="Z160" s="29">
        <f>'2 уровень'!AB789</f>
        <v>0</v>
      </c>
      <c r="AA160" s="29">
        <f>'2 уровень'!AC789</f>
        <v>0</v>
      </c>
      <c r="AB160" s="29">
        <f>'2 уровень'!AD789</f>
        <v>0</v>
      </c>
      <c r="AC160" s="29">
        <f>'2 уровень'!AE789</f>
        <v>0</v>
      </c>
      <c r="AD160" s="29">
        <f>'2 уровень'!AF789</f>
        <v>0</v>
      </c>
      <c r="AE160" s="29">
        <f>'2 уровень'!AG789</f>
        <v>0</v>
      </c>
      <c r="AF160" s="29">
        <f>'2 уровень'!AH789</f>
        <v>0</v>
      </c>
      <c r="AG160" s="908">
        <f>'2 уровень'!AI789</f>
        <v>0</v>
      </c>
      <c r="AH160" s="29"/>
      <c r="AI160" s="29"/>
      <c r="AJ160" s="43">
        <f>'2 уровень'!AL789</f>
        <v>0</v>
      </c>
      <c r="AK160" s="43">
        <f>'2 уровень'!AK789</f>
        <v>0</v>
      </c>
      <c r="AL160" s="43">
        <f>'2 уровень'!AL789</f>
        <v>0</v>
      </c>
      <c r="AM160" s="2468"/>
      <c r="AN160" s="2468"/>
      <c r="AO160" s="1869">
        <f t="shared" si="16"/>
        <v>0</v>
      </c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  <c r="GT160" s="905"/>
      <c r="GU160" s="905"/>
      <c r="GV160" s="905"/>
      <c r="GW160" s="905"/>
      <c r="GX160" s="905"/>
      <c r="GY160" s="905"/>
    </row>
    <row r="161" spans="1:207" ht="30" x14ac:dyDescent="0.25">
      <c r="A161" s="27">
        <v>1</v>
      </c>
      <c r="B161" s="27">
        <v>1</v>
      </c>
      <c r="C161" s="1416" t="s">
        <v>158</v>
      </c>
      <c r="D161" s="43">
        <f>'2 уровень'!F790</f>
        <v>43595</v>
      </c>
      <c r="E161" s="43">
        <f>'2 уровень'!G790</f>
        <v>43595</v>
      </c>
      <c r="F161" s="43">
        <f>'2 уровень'!H790</f>
        <v>42921</v>
      </c>
      <c r="G161" s="912">
        <f>'2 уровень'!I790</f>
        <v>98.453951141185911</v>
      </c>
      <c r="H161" s="934">
        <f>'2 уровень'!J790</f>
        <v>0</v>
      </c>
      <c r="I161" s="934">
        <f>'2 уровень'!K790</f>
        <v>0</v>
      </c>
      <c r="J161" s="926">
        <f>'2 уровень'!L790</f>
        <v>0</v>
      </c>
      <c r="K161" s="926">
        <f>'2 уровень'!M790</f>
        <v>0</v>
      </c>
      <c r="L161" s="926">
        <f>'2 уровень'!N790</f>
        <v>0</v>
      </c>
      <c r="M161" s="926">
        <f>'2 уровень'!O790</f>
        <v>0</v>
      </c>
      <c r="N161" s="926">
        <f>'2 уровень'!P790</f>
        <v>0</v>
      </c>
      <c r="O161" s="926">
        <f>'2 уровень'!Q790</f>
        <v>0</v>
      </c>
      <c r="P161" s="29">
        <f>'2 уровень'!R790</f>
        <v>0</v>
      </c>
      <c r="Q161" s="29">
        <f>'2 уровень'!S790</f>
        <v>0</v>
      </c>
      <c r="R161" s="29">
        <f>'2 уровень'!T790</f>
        <v>0</v>
      </c>
      <c r="S161" s="29">
        <f>'2 уровень'!U790</f>
        <v>0</v>
      </c>
      <c r="T161" s="29">
        <f>'2 уровень'!V790</f>
        <v>0</v>
      </c>
      <c r="U161" s="29">
        <f>'2 уровень'!W790</f>
        <v>0</v>
      </c>
      <c r="V161" s="29">
        <f>'2 уровень'!X790</f>
        <v>0</v>
      </c>
      <c r="W161" s="29">
        <f>'2 уровень'!Y790</f>
        <v>0</v>
      </c>
      <c r="X161" s="29">
        <f>'2 уровень'!Z790</f>
        <v>0</v>
      </c>
      <c r="Y161" s="29">
        <f>'2 уровень'!AA790</f>
        <v>0</v>
      </c>
      <c r="Z161" s="29">
        <f>'2 уровень'!AB790</f>
        <v>0</v>
      </c>
      <c r="AA161" s="29">
        <f>'2 уровень'!AC790</f>
        <v>0</v>
      </c>
      <c r="AB161" s="29">
        <f>'2 уровень'!AD790</f>
        <v>0</v>
      </c>
      <c r="AC161" s="29">
        <f>'2 уровень'!AE790</f>
        <v>0</v>
      </c>
      <c r="AD161" s="29">
        <f>'2 уровень'!AF790</f>
        <v>0</v>
      </c>
      <c r="AE161" s="29">
        <f>'2 уровень'!AG790</f>
        <v>0</v>
      </c>
      <c r="AF161" s="29">
        <f>'2 уровень'!AH790</f>
        <v>0</v>
      </c>
      <c r="AG161" s="908">
        <f>'2 уровень'!AI790</f>
        <v>0</v>
      </c>
      <c r="AH161" s="29"/>
      <c r="AI161" s="29"/>
      <c r="AJ161" s="43">
        <f>'2 уровень'!AL790</f>
        <v>175.17960000000002</v>
      </c>
      <c r="AK161" s="43">
        <f>'2 уровень'!AK790</f>
        <v>175179.60000000003</v>
      </c>
      <c r="AL161" s="43">
        <f>'2 уровень'!AL790</f>
        <v>175.17960000000002</v>
      </c>
      <c r="AM161" s="2468"/>
      <c r="AN161" s="2468"/>
      <c r="AO161" s="1869">
        <f t="shared" si="16"/>
        <v>0</v>
      </c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  <c r="GT161" s="905"/>
      <c r="GU161" s="905"/>
      <c r="GV161" s="905"/>
      <c r="GW161" s="905"/>
      <c r="GX161" s="905"/>
      <c r="GY161" s="905"/>
    </row>
    <row r="162" spans="1:207" ht="30" x14ac:dyDescent="0.25">
      <c r="A162" s="27">
        <v>1</v>
      </c>
      <c r="B162" s="27">
        <v>1</v>
      </c>
      <c r="C162" s="1416" t="s">
        <v>319</v>
      </c>
      <c r="D162" s="43">
        <f>'2 уровень'!F791</f>
        <v>2640</v>
      </c>
      <c r="E162" s="43">
        <f>'2 уровень'!G791</f>
        <v>2640</v>
      </c>
      <c r="F162" s="43">
        <f>'2 уровень'!H791</f>
        <v>2521</v>
      </c>
      <c r="G162" s="912">
        <f>'2 уровень'!I791</f>
        <v>95.492424242424249</v>
      </c>
      <c r="H162" s="934">
        <f>'2 уровень'!J791</f>
        <v>0</v>
      </c>
      <c r="I162" s="934">
        <f>'2 уровень'!K791</f>
        <v>0</v>
      </c>
      <c r="J162" s="926">
        <f>'2 уровень'!L791</f>
        <v>0</v>
      </c>
      <c r="K162" s="926">
        <f>'2 уровень'!M791</f>
        <v>0</v>
      </c>
      <c r="L162" s="926">
        <f>'2 уровень'!N791</f>
        <v>0</v>
      </c>
      <c r="M162" s="926">
        <f>'2 уровень'!O791</f>
        <v>0</v>
      </c>
      <c r="N162" s="926">
        <f>'2 уровень'!P791</f>
        <v>0</v>
      </c>
      <c r="O162" s="926">
        <f>'2 уровень'!Q791</f>
        <v>0</v>
      </c>
      <c r="P162" s="29">
        <f>'2 уровень'!R791</f>
        <v>0</v>
      </c>
      <c r="Q162" s="29">
        <f>'2 уровень'!S791</f>
        <v>0</v>
      </c>
      <c r="R162" s="29">
        <f>'2 уровень'!T791</f>
        <v>0</v>
      </c>
      <c r="S162" s="29">
        <f>'2 уровень'!U791</f>
        <v>0</v>
      </c>
      <c r="T162" s="29">
        <f>'2 уровень'!V791</f>
        <v>0</v>
      </c>
      <c r="U162" s="29">
        <f>'2 уровень'!W791</f>
        <v>0</v>
      </c>
      <c r="V162" s="29">
        <f>'2 уровень'!X791</f>
        <v>0</v>
      </c>
      <c r="W162" s="29">
        <f>'2 уровень'!Y791</f>
        <v>0</v>
      </c>
      <c r="X162" s="29">
        <f>'2 уровень'!Z791</f>
        <v>0</v>
      </c>
      <c r="Y162" s="29">
        <f>'2 уровень'!AA791</f>
        <v>0</v>
      </c>
      <c r="Z162" s="29">
        <f>'2 уровень'!AB791</f>
        <v>0</v>
      </c>
      <c r="AA162" s="29">
        <f>'2 уровень'!AC791</f>
        <v>0</v>
      </c>
      <c r="AB162" s="29">
        <f>'2 уровень'!AD791</f>
        <v>0</v>
      </c>
      <c r="AC162" s="29">
        <f>'2 уровень'!AE791</f>
        <v>0</v>
      </c>
      <c r="AD162" s="29">
        <f>'2 уровень'!AF791</f>
        <v>0</v>
      </c>
      <c r="AE162" s="29">
        <f>'2 уровень'!AG791</f>
        <v>0</v>
      </c>
      <c r="AF162" s="29">
        <f>'2 уровень'!AH791</f>
        <v>0</v>
      </c>
      <c r="AG162" s="908">
        <f>'2 уровень'!AI791</f>
        <v>0</v>
      </c>
      <c r="AH162" s="29"/>
      <c r="AI162" s="29"/>
      <c r="AJ162" s="43">
        <f>'2 уровень'!AL791</f>
        <v>0</v>
      </c>
      <c r="AK162" s="43">
        <f>'2 уровень'!AK791</f>
        <v>0</v>
      </c>
      <c r="AL162" s="43">
        <f>'2 уровень'!AL791</f>
        <v>0</v>
      </c>
      <c r="AM162" s="2468"/>
      <c r="AN162" s="2468"/>
      <c r="AO162" s="1869">
        <f t="shared" si="16"/>
        <v>0</v>
      </c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  <c r="GT162" s="905"/>
      <c r="GU162" s="905"/>
      <c r="GV162" s="905"/>
      <c r="GW162" s="905"/>
      <c r="GX162" s="905"/>
      <c r="GY162" s="905"/>
    </row>
    <row r="163" spans="1:207" ht="30" x14ac:dyDescent="0.25">
      <c r="A163" s="27">
        <v>1</v>
      </c>
      <c r="B163" s="27">
        <v>1</v>
      </c>
      <c r="C163" s="1416" t="s">
        <v>355</v>
      </c>
      <c r="D163" s="43">
        <f>'2 уровень'!F792</f>
        <v>3143</v>
      </c>
      <c r="E163" s="43">
        <f>'2 уровень'!G792</f>
        <v>3143</v>
      </c>
      <c r="F163" s="43">
        <f>'2 уровень'!H792</f>
        <v>1771</v>
      </c>
      <c r="G163" s="912">
        <f>'2 уровень'!I792</f>
        <v>56.347438752783965</v>
      </c>
      <c r="H163" s="934">
        <f>'2 уровень'!J792</f>
        <v>0</v>
      </c>
      <c r="I163" s="934">
        <f>'2 уровень'!K792</f>
        <v>0</v>
      </c>
      <c r="J163" s="926">
        <f>'2 уровень'!L792</f>
        <v>0</v>
      </c>
      <c r="K163" s="926">
        <f>'2 уровень'!M792</f>
        <v>0</v>
      </c>
      <c r="L163" s="926">
        <f>'2 уровень'!N792</f>
        <v>0</v>
      </c>
      <c r="M163" s="926">
        <f>'2 уровень'!O792</f>
        <v>0</v>
      </c>
      <c r="N163" s="926">
        <f>'2 уровень'!P792</f>
        <v>0</v>
      </c>
      <c r="O163" s="926">
        <f>'2 уровень'!Q792</f>
        <v>0</v>
      </c>
      <c r="P163" s="29">
        <f>'2 уровень'!R792</f>
        <v>0</v>
      </c>
      <c r="Q163" s="29">
        <f>'2 уровень'!S792</f>
        <v>0</v>
      </c>
      <c r="R163" s="29">
        <f>'2 уровень'!T792</f>
        <v>0</v>
      </c>
      <c r="S163" s="29">
        <f>'2 уровень'!U792</f>
        <v>0</v>
      </c>
      <c r="T163" s="29">
        <f>'2 уровень'!V792</f>
        <v>0</v>
      </c>
      <c r="U163" s="29">
        <f>'2 уровень'!W792</f>
        <v>0</v>
      </c>
      <c r="V163" s="29">
        <f>'2 уровень'!X792</f>
        <v>0</v>
      </c>
      <c r="W163" s="29">
        <f>'2 уровень'!Y792</f>
        <v>0</v>
      </c>
      <c r="X163" s="29">
        <f>'2 уровень'!Z792</f>
        <v>0</v>
      </c>
      <c r="Y163" s="29">
        <f>'2 уровень'!AA792</f>
        <v>0</v>
      </c>
      <c r="Z163" s="29">
        <f>'2 уровень'!AB792</f>
        <v>0</v>
      </c>
      <c r="AA163" s="29">
        <f>'2 уровень'!AC792</f>
        <v>0</v>
      </c>
      <c r="AB163" s="29">
        <f>'2 уровень'!AD792</f>
        <v>0</v>
      </c>
      <c r="AC163" s="29">
        <f>'2 уровень'!AE792</f>
        <v>0</v>
      </c>
      <c r="AD163" s="29">
        <f>'2 уровень'!AF792</f>
        <v>0</v>
      </c>
      <c r="AE163" s="29">
        <f>'2 уровень'!AG792</f>
        <v>0</v>
      </c>
      <c r="AF163" s="29">
        <f>'2 уровень'!AH792</f>
        <v>0</v>
      </c>
      <c r="AG163" s="908">
        <f>'2 уровень'!AI792</f>
        <v>0</v>
      </c>
      <c r="AH163" s="29"/>
      <c r="AI163" s="29"/>
      <c r="AJ163" s="43">
        <f>'2 уровень'!AL792</f>
        <v>0</v>
      </c>
      <c r="AK163" s="43">
        <f>'2 уровень'!AK792</f>
        <v>0</v>
      </c>
      <c r="AL163" s="43">
        <f>'2 уровень'!AL792</f>
        <v>0</v>
      </c>
      <c r="AM163" s="2468"/>
      <c r="AN163" s="2468"/>
      <c r="AO163" s="1869">
        <f t="shared" si="16"/>
        <v>0</v>
      </c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  <c r="GT163" s="905"/>
      <c r="GU163" s="905"/>
      <c r="GV163" s="905"/>
      <c r="GW163" s="905"/>
      <c r="GX163" s="905"/>
      <c r="GY163" s="905"/>
    </row>
    <row r="164" spans="1:207" x14ac:dyDescent="0.25">
      <c r="A164" s="27">
        <v>1</v>
      </c>
      <c r="B164" s="27">
        <v>1</v>
      </c>
      <c r="C164" s="2635" t="s">
        <v>42</v>
      </c>
      <c r="D164" s="43">
        <f>'2 уровень'!F793</f>
        <v>1656</v>
      </c>
      <c r="E164" s="43">
        <f>'2 уровень'!G793</f>
        <v>1656</v>
      </c>
      <c r="F164" s="43">
        <f>'2 уровень'!H793</f>
        <v>1584</v>
      </c>
      <c r="G164" s="912">
        <f>'2 уровень'!I793</f>
        <v>95.652173913043484</v>
      </c>
      <c r="H164" s="934">
        <f>'2 уровень'!J793</f>
        <v>0</v>
      </c>
      <c r="I164" s="934">
        <f>'2 уровень'!K793</f>
        <v>0</v>
      </c>
      <c r="J164" s="926">
        <f>'2 уровень'!L793</f>
        <v>0</v>
      </c>
      <c r="K164" s="926">
        <f>'2 уровень'!M793</f>
        <v>0</v>
      </c>
      <c r="L164" s="926">
        <f>'2 уровень'!N793</f>
        <v>0</v>
      </c>
      <c r="M164" s="926">
        <f>'2 уровень'!O793</f>
        <v>0</v>
      </c>
      <c r="N164" s="926">
        <f>'2 уровень'!P793</f>
        <v>0</v>
      </c>
      <c r="O164" s="926">
        <f>'2 уровень'!Q793</f>
        <v>0</v>
      </c>
      <c r="P164" s="29">
        <f>'2 уровень'!R793</f>
        <v>2937.0271200000002</v>
      </c>
      <c r="Q164" s="29">
        <f>'2 уровень'!S793</f>
        <v>2937.0271200000002</v>
      </c>
      <c r="R164" s="29">
        <f>'2 уровень'!T793</f>
        <v>2937.0271200000002</v>
      </c>
      <c r="S164" s="29">
        <f>'2 уровень'!U793</f>
        <v>2937.0271200000002</v>
      </c>
      <c r="T164" s="29">
        <f>'2 уровень'!V793</f>
        <v>2937.0271200000002</v>
      </c>
      <c r="U164" s="29">
        <f>'2 уровень'!W793</f>
        <v>2937.0271200000002</v>
      </c>
      <c r="V164" s="29">
        <f>'2 уровень'!X793</f>
        <v>2937.0271200000002</v>
      </c>
      <c r="W164" s="29">
        <f>'2 уровень'!Y793</f>
        <v>3500.8753199999996</v>
      </c>
      <c r="X164" s="29">
        <f>'2 уровень'!Z793</f>
        <v>3500.8753199999996</v>
      </c>
      <c r="Y164" s="29">
        <f>'2 уровень'!AA793</f>
        <v>3500.8753199999996</v>
      </c>
      <c r="Z164" s="29">
        <f>'2 уровень'!AB793</f>
        <v>3500.8753199999996</v>
      </c>
      <c r="AA164" s="29">
        <f>'2 уровень'!AC793</f>
        <v>3500.8753199999996</v>
      </c>
      <c r="AB164" s="29">
        <f>'2 уровень'!AD793</f>
        <v>3500.8753199999996</v>
      </c>
      <c r="AC164" s="29">
        <f>'2 уровень'!AE793</f>
        <v>3515.5668899999996</v>
      </c>
      <c r="AD164" s="29">
        <f>'2 уровень'!AF793</f>
        <v>0</v>
      </c>
      <c r="AE164" s="29">
        <f>'2 уровень'!AG793</f>
        <v>14.691569999999956</v>
      </c>
      <c r="AF164" s="29">
        <f>'2 уровень'!AH793</f>
        <v>-16.10472</v>
      </c>
      <c r="AG164" s="908">
        <f>'2 уровень'!AI793</f>
        <v>3499.4621699999998</v>
      </c>
      <c r="AH164" s="29">
        <f>AC164/AB164*100</f>
        <v>100.41965419094103</v>
      </c>
      <c r="AI164" s="29">
        <f>AG164/AB164*100</f>
        <v>99.959634380809661</v>
      </c>
      <c r="AJ164" s="43">
        <f>'2 уровень'!AL793</f>
        <v>122.75865000000002</v>
      </c>
      <c r="AK164" s="43">
        <f>'2 уровень'!AK793</f>
        <v>122758.65000000002</v>
      </c>
      <c r="AL164" s="43">
        <f>'2 уровень'!AL793</f>
        <v>122.75865000000002</v>
      </c>
      <c r="AM164" s="2468"/>
      <c r="AN164" s="2468"/>
      <c r="AO164" s="1869">
        <f t="shared" si="16"/>
        <v>3500875.32</v>
      </c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  <c r="GT164" s="905"/>
      <c r="GU164" s="905"/>
      <c r="GV164" s="905"/>
      <c r="GW164" s="905"/>
      <c r="GX164" s="905"/>
      <c r="GY164" s="905"/>
    </row>
    <row r="165" spans="1:207" x14ac:dyDescent="0.25">
      <c r="A165" s="27">
        <v>1</v>
      </c>
      <c r="B165" s="27">
        <v>1</v>
      </c>
      <c r="C165" s="2635" t="s">
        <v>165</v>
      </c>
      <c r="D165" s="43">
        <f>'2 уровень'!F794</f>
        <v>144267.9943019943</v>
      </c>
      <c r="E165" s="43">
        <f>'2 уровень'!G794</f>
        <v>144267.9943019943</v>
      </c>
      <c r="F165" s="43">
        <f>'2 уровень'!H794</f>
        <v>148793.20339499332</v>
      </c>
      <c r="G165" s="912">
        <f>'2 уровень'!I794</f>
        <v>103.13666874963718</v>
      </c>
      <c r="H165" s="934">
        <f>'2 уровень'!J794</f>
        <v>0</v>
      </c>
      <c r="I165" s="934">
        <f>'2 уровень'!K794</f>
        <v>0</v>
      </c>
      <c r="J165" s="926">
        <f>'2 уровень'!L794</f>
        <v>0</v>
      </c>
      <c r="K165" s="926">
        <f>'2 уровень'!M794</f>
        <v>0</v>
      </c>
      <c r="L165" s="926">
        <f>'2 уровень'!N794</f>
        <v>0</v>
      </c>
      <c r="M165" s="926">
        <f>'2 уровень'!O794</f>
        <v>0</v>
      </c>
      <c r="N165" s="926">
        <f>'2 уровень'!P794</f>
        <v>0</v>
      </c>
      <c r="O165" s="926">
        <f>'2 уровень'!Q794</f>
        <v>0</v>
      </c>
      <c r="P165" s="29">
        <f>'2 уровень'!R794</f>
        <v>129016.85752999999</v>
      </c>
      <c r="Q165" s="29">
        <f>'2 уровень'!S794</f>
        <v>129016.85752999999</v>
      </c>
      <c r="R165" s="29">
        <f>'2 уровень'!T794</f>
        <v>129016.85752999999</v>
      </c>
      <c r="S165" s="29">
        <f>'2 уровень'!U794</f>
        <v>129016.85752999999</v>
      </c>
      <c r="T165" s="29">
        <f>'2 уровень'!V794</f>
        <v>129016.85752999999</v>
      </c>
      <c r="U165" s="29">
        <f>'2 уровень'!W794</f>
        <v>129016.85752999999</v>
      </c>
      <c r="V165" s="29">
        <f>'2 уровень'!X794</f>
        <v>129016.85752999999</v>
      </c>
      <c r="W165" s="29">
        <f>'2 уровень'!Y794</f>
        <v>134369.56753</v>
      </c>
      <c r="X165" s="29">
        <f>'2 уровень'!Z794</f>
        <v>134369.56753</v>
      </c>
      <c r="Y165" s="29">
        <f>'2 уровень'!AA794</f>
        <v>134504.94815000001</v>
      </c>
      <c r="Z165" s="29">
        <f>'2 уровень'!AB794</f>
        <v>133504.94815000001</v>
      </c>
      <c r="AA165" s="29">
        <f>'2 уровень'!AC794</f>
        <v>133504.94815000001</v>
      </c>
      <c r="AB165" s="29">
        <f>'2 уровень'!AD794</f>
        <v>133504.94815000001</v>
      </c>
      <c r="AC165" s="29">
        <f>'2 уровень'!AE794</f>
        <v>130059.08906</v>
      </c>
      <c r="AD165" s="29">
        <f>'2 уровень'!AF794</f>
        <v>0</v>
      </c>
      <c r="AE165" s="29">
        <f>'2 уровень'!AG794</f>
        <v>-3445.8590899999981</v>
      </c>
      <c r="AF165" s="29">
        <f>'2 уровень'!AH794</f>
        <v>-464.14237000000003</v>
      </c>
      <c r="AG165" s="908">
        <f>'2 уровень'!AI794</f>
        <v>129594.94669</v>
      </c>
      <c r="AH165" s="29">
        <f>AC165/AB165*100</f>
        <v>97.418927809231164</v>
      </c>
      <c r="AI165" s="29">
        <f>AG165/AB165*100</f>
        <v>97.071268507885634</v>
      </c>
      <c r="AJ165" s="43">
        <f>'2 уровень'!AL794</f>
        <v>854.68925999999999</v>
      </c>
      <c r="AK165" s="43">
        <f>'2 уровень'!AK794</f>
        <v>854689.26</v>
      </c>
      <c r="AL165" s="43">
        <f>'2 уровень'!AL794</f>
        <v>854.68925999999999</v>
      </c>
      <c r="AM165" s="2468"/>
      <c r="AN165" s="2468"/>
      <c r="AO165" s="1869">
        <f t="shared" si="16"/>
        <v>133504948.15000001</v>
      </c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  <c r="GT165" s="905"/>
      <c r="GU165" s="905"/>
      <c r="GV165" s="905"/>
      <c r="GW165" s="905"/>
      <c r="GX165" s="905"/>
      <c r="GY165" s="905"/>
    </row>
    <row r="166" spans="1:207" ht="15.75" x14ac:dyDescent="0.25">
      <c r="A166" s="27">
        <v>1</v>
      </c>
      <c r="B166" s="27">
        <v>1</v>
      </c>
      <c r="C166" s="2627" t="s">
        <v>14</v>
      </c>
      <c r="D166" s="43">
        <f>'2 уровень'!F795</f>
        <v>0</v>
      </c>
      <c r="E166" s="43">
        <f>'2 уровень'!G795</f>
        <v>0</v>
      </c>
      <c r="F166" s="43">
        <f>'2 уровень'!H795</f>
        <v>0</v>
      </c>
      <c r="G166" s="912">
        <f>'2 уровень'!I795</f>
        <v>0</v>
      </c>
      <c r="H166" s="934">
        <f>'2 уровень'!J795</f>
        <v>0</v>
      </c>
      <c r="I166" s="934">
        <f>'2 уровень'!K795</f>
        <v>0</v>
      </c>
      <c r="J166" s="926">
        <f>'2 уровень'!L795</f>
        <v>0</v>
      </c>
      <c r="K166" s="926">
        <f>'2 уровень'!M795</f>
        <v>0</v>
      </c>
      <c r="L166" s="926">
        <f>'2 уровень'!N795</f>
        <v>0</v>
      </c>
      <c r="M166" s="926">
        <f>'2 уровень'!O795</f>
        <v>0</v>
      </c>
      <c r="N166" s="926">
        <f>'2 уровень'!P795</f>
        <v>0</v>
      </c>
      <c r="O166" s="926">
        <f>'2 уровень'!Q795</f>
        <v>0</v>
      </c>
      <c r="P166" s="29">
        <f>'2 уровень'!R795</f>
        <v>0</v>
      </c>
      <c r="Q166" s="29">
        <f>'2 уровень'!S795</f>
        <v>0</v>
      </c>
      <c r="R166" s="29">
        <f>'2 уровень'!T795</f>
        <v>0</v>
      </c>
      <c r="S166" s="29">
        <f>'2 уровень'!U795</f>
        <v>0</v>
      </c>
      <c r="T166" s="29">
        <f>'2 уровень'!V795</f>
        <v>0</v>
      </c>
      <c r="U166" s="29">
        <f>'2 уровень'!W795</f>
        <v>0</v>
      </c>
      <c r="V166" s="29">
        <f>'2 уровень'!X795</f>
        <v>0</v>
      </c>
      <c r="W166" s="29">
        <f>'2 уровень'!Y795</f>
        <v>0</v>
      </c>
      <c r="X166" s="29">
        <f>'2 уровень'!Z795</f>
        <v>0</v>
      </c>
      <c r="Y166" s="29">
        <f>'2 уровень'!AA795</f>
        <v>0</v>
      </c>
      <c r="Z166" s="29">
        <f>'2 уровень'!AB795</f>
        <v>0</v>
      </c>
      <c r="AA166" s="29">
        <f>'2 уровень'!AC795</f>
        <v>0</v>
      </c>
      <c r="AB166" s="29">
        <f>'2 уровень'!AD795</f>
        <v>0</v>
      </c>
      <c r="AC166" s="29">
        <f>'2 уровень'!AE795</f>
        <v>0</v>
      </c>
      <c r="AD166" s="29">
        <f>'2 уровень'!AF795</f>
        <v>0</v>
      </c>
      <c r="AE166" s="29">
        <f>'2 уровень'!AG795</f>
        <v>0</v>
      </c>
      <c r="AF166" s="29">
        <f>'2 уровень'!AH795</f>
        <v>0</v>
      </c>
      <c r="AG166" s="908">
        <f>'2 уровень'!AI795</f>
        <v>0</v>
      </c>
      <c r="AH166" s="29"/>
      <c r="AI166" s="29"/>
      <c r="AJ166" s="43">
        <f>'2 уровень'!AL795</f>
        <v>0</v>
      </c>
      <c r="AK166" s="43">
        <f>'2 уровень'!AK795</f>
        <v>0</v>
      </c>
      <c r="AL166" s="43">
        <f>'2 уровень'!AL795</f>
        <v>0</v>
      </c>
      <c r="AM166" s="2468"/>
      <c r="AN166" s="2468"/>
      <c r="AO166" s="1869">
        <f t="shared" si="16"/>
        <v>0</v>
      </c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  <c r="GT166" s="905"/>
      <c r="GU166" s="905"/>
      <c r="GV166" s="905"/>
      <c r="GW166" s="905"/>
      <c r="GX166" s="905"/>
      <c r="GY166" s="905"/>
    </row>
    <row r="167" spans="1:207" x14ac:dyDescent="0.25">
      <c r="A167" s="27">
        <v>1</v>
      </c>
      <c r="B167" s="27">
        <v>1</v>
      </c>
      <c r="C167" s="2628" t="s">
        <v>198</v>
      </c>
      <c r="D167" s="43">
        <f>'2 уровень'!F796</f>
        <v>92733.296296296292</v>
      </c>
      <c r="E167" s="43">
        <f>'2 уровень'!G796</f>
        <v>92733.296296296292</v>
      </c>
      <c r="F167" s="43">
        <f>'2 уровень'!H796</f>
        <v>94957.258095848025</v>
      </c>
      <c r="G167" s="912">
        <f>'2 уровень'!I796</f>
        <v>102.39823438654207</v>
      </c>
      <c r="H167" s="934">
        <f>'2 уровень'!J796</f>
        <v>0</v>
      </c>
      <c r="I167" s="934">
        <f>'2 уровень'!K796</f>
        <v>0</v>
      </c>
      <c r="J167" s="926">
        <f>'2 уровень'!L796</f>
        <v>0</v>
      </c>
      <c r="K167" s="926">
        <f>'2 уровень'!M796</f>
        <v>0</v>
      </c>
      <c r="L167" s="926">
        <f>'2 уровень'!N796</f>
        <v>0</v>
      </c>
      <c r="M167" s="926">
        <f>'2 уровень'!O796</f>
        <v>0</v>
      </c>
      <c r="N167" s="926">
        <f>'2 уровень'!P796</f>
        <v>0</v>
      </c>
      <c r="O167" s="926">
        <f>'2 уровень'!Q796</f>
        <v>0</v>
      </c>
      <c r="P167" s="29">
        <f>'2 уровень'!R796</f>
        <v>0</v>
      </c>
      <c r="Q167" s="29">
        <f>'2 уровень'!S796</f>
        <v>0</v>
      </c>
      <c r="R167" s="29">
        <f>'2 уровень'!T796</f>
        <v>0</v>
      </c>
      <c r="S167" s="29">
        <f>'2 уровень'!U796</f>
        <v>0</v>
      </c>
      <c r="T167" s="29">
        <f>'2 уровень'!V796</f>
        <v>0</v>
      </c>
      <c r="U167" s="29">
        <f>'2 уровень'!W796</f>
        <v>0</v>
      </c>
      <c r="V167" s="29">
        <f>'2 уровень'!X796</f>
        <v>0</v>
      </c>
      <c r="W167" s="29">
        <f>'2 уровень'!Y796</f>
        <v>0</v>
      </c>
      <c r="X167" s="29">
        <f>'2 уровень'!Z796</f>
        <v>0</v>
      </c>
      <c r="Y167" s="29">
        <f>'2 уровень'!AA796</f>
        <v>0</v>
      </c>
      <c r="Z167" s="29">
        <f>'2 уровень'!AB796</f>
        <v>0</v>
      </c>
      <c r="AA167" s="29">
        <f>'2 уровень'!AC796</f>
        <v>0</v>
      </c>
      <c r="AB167" s="29">
        <f>'2 уровень'!AD796</f>
        <v>0</v>
      </c>
      <c r="AC167" s="29">
        <f>'2 уровень'!AE796</f>
        <v>0</v>
      </c>
      <c r="AD167" s="29">
        <f>'2 уровень'!AF796</f>
        <v>0</v>
      </c>
      <c r="AE167" s="29">
        <f>'2 уровень'!AG796</f>
        <v>0</v>
      </c>
      <c r="AF167" s="29">
        <f>'2 уровень'!AH796</f>
        <v>0</v>
      </c>
      <c r="AG167" s="908">
        <f>'2 уровень'!AI796</f>
        <v>0</v>
      </c>
      <c r="AH167" s="29"/>
      <c r="AI167" s="29"/>
      <c r="AJ167" s="43">
        <f>'2 уровень'!AL796</f>
        <v>815.49180000000001</v>
      </c>
      <c r="AK167" s="43">
        <f>'2 уровень'!AK796</f>
        <v>815491.8</v>
      </c>
      <c r="AL167" s="43">
        <f>'2 уровень'!AL796</f>
        <v>815.49180000000001</v>
      </c>
      <c r="AM167" s="2468"/>
      <c r="AN167" s="2468"/>
      <c r="AO167" s="1869">
        <f t="shared" si="16"/>
        <v>0</v>
      </c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  <c r="GT167" s="905"/>
      <c r="GU167" s="905"/>
      <c r="GV167" s="905"/>
      <c r="GW167" s="905"/>
      <c r="GX167" s="905"/>
      <c r="GY167" s="905"/>
    </row>
    <row r="168" spans="1:207" x14ac:dyDescent="0.25">
      <c r="A168" s="27">
        <v>1</v>
      </c>
      <c r="B168" s="27">
        <v>1</v>
      </c>
      <c r="C168" s="2628" t="s">
        <v>157</v>
      </c>
      <c r="D168" s="1901">
        <f>'2 уровень'!F797</f>
        <v>115469.11764705883</v>
      </c>
      <c r="E168" s="43">
        <f>'2 уровень'!G797</f>
        <v>115469.11764705883</v>
      </c>
      <c r="F168" s="43">
        <f>'2 уровень'!H797</f>
        <v>93724.114117647056</v>
      </c>
      <c r="G168" s="912">
        <f>'2 уровень'!I797</f>
        <v>81.16812185585654</v>
      </c>
      <c r="H168" s="934">
        <f>'2 уровень'!J797</f>
        <v>0</v>
      </c>
      <c r="I168" s="934">
        <f>'2 уровень'!K797</f>
        <v>0</v>
      </c>
      <c r="J168" s="926">
        <f>'2 уровень'!L797</f>
        <v>0</v>
      </c>
      <c r="K168" s="926">
        <f>'2 уровень'!M797</f>
        <v>0</v>
      </c>
      <c r="L168" s="926">
        <f>'2 уровень'!N797</f>
        <v>0</v>
      </c>
      <c r="M168" s="926">
        <f>'2 уровень'!O797</f>
        <v>0</v>
      </c>
      <c r="N168" s="926">
        <f>'2 уровень'!P797</f>
        <v>0</v>
      </c>
      <c r="O168" s="926">
        <f>'2 уровень'!Q797</f>
        <v>0</v>
      </c>
      <c r="P168" s="29">
        <f>'2 уровень'!R797</f>
        <v>0</v>
      </c>
      <c r="Q168" s="29">
        <f>'2 уровень'!S797</f>
        <v>0</v>
      </c>
      <c r="R168" s="29">
        <f>'2 уровень'!T797</f>
        <v>0</v>
      </c>
      <c r="S168" s="29">
        <f>'2 уровень'!U797</f>
        <v>0</v>
      </c>
      <c r="T168" s="29">
        <f>'2 уровень'!V797</f>
        <v>0</v>
      </c>
      <c r="U168" s="29">
        <f>'2 уровень'!W797</f>
        <v>0</v>
      </c>
      <c r="V168" s="29">
        <f>'2 уровень'!X797</f>
        <v>0</v>
      </c>
      <c r="W168" s="29">
        <f>'2 уровень'!Y797</f>
        <v>0</v>
      </c>
      <c r="X168" s="29">
        <f>'2 уровень'!Z797</f>
        <v>0</v>
      </c>
      <c r="Y168" s="29">
        <f>'2 уровень'!AA797</f>
        <v>0</v>
      </c>
      <c r="Z168" s="29">
        <f>'2 уровень'!AB797</f>
        <v>0</v>
      </c>
      <c r="AA168" s="29">
        <f>'2 уровень'!AC797</f>
        <v>0</v>
      </c>
      <c r="AB168" s="29">
        <f>'2 уровень'!AD797</f>
        <v>0</v>
      </c>
      <c r="AC168" s="29">
        <f>'2 уровень'!AE797</f>
        <v>0</v>
      </c>
      <c r="AD168" s="29">
        <f>'2 уровень'!AF797</f>
        <v>0</v>
      </c>
      <c r="AE168" s="29">
        <f>'2 уровень'!AG797</f>
        <v>0</v>
      </c>
      <c r="AF168" s="29">
        <f>'2 уровень'!AH797</f>
        <v>0</v>
      </c>
      <c r="AG168" s="908">
        <f>'2 уровень'!AI797</f>
        <v>0</v>
      </c>
      <c r="AH168" s="29"/>
      <c r="AI168" s="29"/>
      <c r="AJ168" s="43">
        <f>'2 уровень'!AL797</f>
        <v>4209.8604099999975</v>
      </c>
      <c r="AK168" s="43">
        <f>'2 уровень'!AK797</f>
        <v>4209860.4099999974</v>
      </c>
      <c r="AL168" s="43">
        <f>'2 уровень'!AL797</f>
        <v>4209.8604099999975</v>
      </c>
      <c r="AM168" s="2468"/>
      <c r="AN168" s="2468"/>
      <c r="AO168" s="1869">
        <f t="shared" si="16"/>
        <v>0</v>
      </c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  <c r="GT168" s="905"/>
      <c r="GU168" s="905"/>
      <c r="GV168" s="905"/>
      <c r="GW168" s="905"/>
      <c r="GX168" s="905"/>
      <c r="GY168" s="905"/>
    </row>
    <row r="169" spans="1:207" ht="39" customHeight="1" x14ac:dyDescent="0.25">
      <c r="A169" s="27">
        <v>1</v>
      </c>
      <c r="B169" s="27">
        <v>1</v>
      </c>
      <c r="C169" s="2629" t="s">
        <v>158</v>
      </c>
      <c r="D169" s="43">
        <f>'2 уровень'!F798</f>
        <v>43595</v>
      </c>
      <c r="E169" s="43">
        <f>'2 уровень'!G798</f>
        <v>43595</v>
      </c>
      <c r="F169" s="43">
        <f>'2 уровень'!H798</f>
        <v>42921</v>
      </c>
      <c r="G169" s="912">
        <f>'2 уровень'!I798</f>
        <v>98.453951141185911</v>
      </c>
      <c r="H169" s="934">
        <f>'2 уровень'!J798</f>
        <v>0</v>
      </c>
      <c r="I169" s="934">
        <f>'2 уровень'!K798</f>
        <v>0</v>
      </c>
      <c r="J169" s="926">
        <f>'2 уровень'!L798</f>
        <v>0</v>
      </c>
      <c r="K169" s="926">
        <f>'2 уровень'!M798</f>
        <v>0</v>
      </c>
      <c r="L169" s="926">
        <f>'2 уровень'!N798</f>
        <v>0</v>
      </c>
      <c r="M169" s="926">
        <f>'2 уровень'!O798</f>
        <v>0</v>
      </c>
      <c r="N169" s="926">
        <f>'2 уровень'!P798</f>
        <v>0</v>
      </c>
      <c r="O169" s="926">
        <f>'2 уровень'!Q798</f>
        <v>0</v>
      </c>
      <c r="P169" s="29">
        <f>'2 уровень'!R798</f>
        <v>0</v>
      </c>
      <c r="Q169" s="29">
        <f>'2 уровень'!S798</f>
        <v>0</v>
      </c>
      <c r="R169" s="29">
        <f>'2 уровень'!T798</f>
        <v>0</v>
      </c>
      <c r="S169" s="29">
        <f>'2 уровень'!U798</f>
        <v>0</v>
      </c>
      <c r="T169" s="29">
        <f>'2 уровень'!V798</f>
        <v>0</v>
      </c>
      <c r="U169" s="29">
        <f>'2 уровень'!W798</f>
        <v>0</v>
      </c>
      <c r="V169" s="29">
        <f>'2 уровень'!X798</f>
        <v>0</v>
      </c>
      <c r="W169" s="29">
        <f>'2 уровень'!Y798</f>
        <v>0</v>
      </c>
      <c r="X169" s="29">
        <f>'2 уровень'!Z798</f>
        <v>0</v>
      </c>
      <c r="Y169" s="29">
        <f>'2 уровень'!AA798</f>
        <v>0</v>
      </c>
      <c r="Z169" s="29">
        <f>'2 уровень'!AB798</f>
        <v>0</v>
      </c>
      <c r="AA169" s="29">
        <f>'2 уровень'!AC798</f>
        <v>0</v>
      </c>
      <c r="AB169" s="29">
        <f>'2 уровень'!AD798</f>
        <v>0</v>
      </c>
      <c r="AC169" s="29">
        <f>'2 уровень'!AE798</f>
        <v>0</v>
      </c>
      <c r="AD169" s="29">
        <f>'2 уровень'!AF798</f>
        <v>0</v>
      </c>
      <c r="AE169" s="29">
        <f>'2 уровень'!AG798</f>
        <v>0</v>
      </c>
      <c r="AF169" s="29">
        <f>'2 уровень'!AH798</f>
        <v>0</v>
      </c>
      <c r="AG169" s="908">
        <f>'2 уровень'!AI798</f>
        <v>0</v>
      </c>
      <c r="AH169" s="29"/>
      <c r="AI169" s="29"/>
      <c r="AJ169" s="43">
        <f>'2 уровень'!AL798</f>
        <v>175.17960000000002</v>
      </c>
      <c r="AK169" s="43">
        <f>'2 уровень'!AK798</f>
        <v>175179.60000000003</v>
      </c>
      <c r="AL169" s="43">
        <f>'2 уровень'!AL798</f>
        <v>175.17960000000002</v>
      </c>
      <c r="AM169" s="2468"/>
      <c r="AN169" s="2468"/>
      <c r="AO169" s="1869">
        <f t="shared" si="16"/>
        <v>0</v>
      </c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  <c r="GT169" s="905"/>
      <c r="GU169" s="905"/>
      <c r="GV169" s="905"/>
      <c r="GW169" s="905"/>
      <c r="GX169" s="905"/>
      <c r="GY169" s="905"/>
    </row>
    <row r="170" spans="1:207" ht="24" customHeight="1" x14ac:dyDescent="0.25">
      <c r="A170" s="27">
        <v>1</v>
      </c>
      <c r="B170" s="27">
        <v>1</v>
      </c>
      <c r="C170" s="1418" t="s">
        <v>342</v>
      </c>
      <c r="D170" s="43">
        <f>'2 уровень'!F799</f>
        <v>484994.56296296301</v>
      </c>
      <c r="E170" s="43">
        <f>'2 уровень'!G799</f>
        <v>484994.56296296301</v>
      </c>
      <c r="F170" s="43">
        <f>'2 уровень'!H799</f>
        <v>418000.41963430954</v>
      </c>
      <c r="G170" s="912">
        <f>'2 уровень'!I799</f>
        <v>86.186619718091663</v>
      </c>
      <c r="H170" s="934">
        <f>'2 уровень'!J799</f>
        <v>0</v>
      </c>
      <c r="I170" s="934">
        <f>'2 уровень'!K799</f>
        <v>0</v>
      </c>
      <c r="J170" s="926">
        <f>'2 уровень'!L799</f>
        <v>0</v>
      </c>
      <c r="K170" s="926">
        <f>'2 уровень'!M799</f>
        <v>0</v>
      </c>
      <c r="L170" s="926">
        <f>'2 уровень'!N799</f>
        <v>0</v>
      </c>
      <c r="M170" s="926">
        <f>'2 уровень'!O799</f>
        <v>0</v>
      </c>
      <c r="N170" s="926">
        <f>'2 уровень'!P799</f>
        <v>0</v>
      </c>
      <c r="O170" s="926">
        <f>'2 уровень'!Q799</f>
        <v>0</v>
      </c>
      <c r="P170" s="29">
        <f>'2 уровень'!R799</f>
        <v>331143.37384999997</v>
      </c>
      <c r="Q170" s="29">
        <f>'2 уровень'!S799</f>
        <v>331143.37384999997</v>
      </c>
      <c r="R170" s="29">
        <f>'2 уровень'!T799</f>
        <v>331143.37384999997</v>
      </c>
      <c r="S170" s="29">
        <f>'2 уровень'!U799</f>
        <v>331143.37384999997</v>
      </c>
      <c r="T170" s="29">
        <f>'2 уровень'!V799</f>
        <v>331143.37384999997</v>
      </c>
      <c r="U170" s="29">
        <f>'2 уровень'!W799</f>
        <v>331143.37384999997</v>
      </c>
      <c r="V170" s="29">
        <f>'2 уровень'!X799</f>
        <v>329350.66846999998</v>
      </c>
      <c r="W170" s="29">
        <f>'2 уровень'!Y799</f>
        <v>335267.22667</v>
      </c>
      <c r="X170" s="29">
        <f>'2 уровень'!Z799</f>
        <v>335267.22667</v>
      </c>
      <c r="Y170" s="29">
        <f>'2 уровень'!AA799</f>
        <v>335348.70397000003</v>
      </c>
      <c r="Z170" s="29">
        <f>'2 уровень'!AB799</f>
        <v>342664.48242999997</v>
      </c>
      <c r="AA170" s="29">
        <f>'2 уровень'!AC799</f>
        <v>340877.88737000001</v>
      </c>
      <c r="AB170" s="29">
        <f>'2 уровень'!AD799</f>
        <v>340877.88737000001</v>
      </c>
      <c r="AC170" s="29">
        <f>'2 уровень'!AE799</f>
        <v>337446.71993000002</v>
      </c>
      <c r="AD170" s="29">
        <f>'2 уровень'!AF799</f>
        <v>0</v>
      </c>
      <c r="AE170" s="29">
        <f>'2 уровень'!AG799</f>
        <v>-3431.1674400000293</v>
      </c>
      <c r="AF170" s="29">
        <f>'2 уровень'!AH799</f>
        <v>-1275.4882000000002</v>
      </c>
      <c r="AG170" s="908">
        <f>'2 уровень'!AI799</f>
        <v>336171.23173</v>
      </c>
      <c r="AH170" s="29">
        <f>AC170/AB170*100</f>
        <v>98.993432086054995</v>
      </c>
      <c r="AI170" s="29">
        <f>AG170/AB170*100</f>
        <v>98.619254632116622</v>
      </c>
      <c r="AJ170" s="53">
        <f>'2 уровень'!AL799</f>
        <v>5323.2904599999974</v>
      </c>
      <c r="AK170" s="53">
        <f>'2 уровень'!AK799</f>
        <v>5323290.4599999972</v>
      </c>
      <c r="AL170" s="53">
        <f>'2 уровень'!AL799</f>
        <v>5323.2904599999974</v>
      </c>
      <c r="AM170" s="2468"/>
      <c r="AN170" s="2468"/>
      <c r="AO170" s="1869">
        <f t="shared" si="16"/>
        <v>340877887.37</v>
      </c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  <c r="GT170" s="905"/>
      <c r="GU170" s="905"/>
      <c r="GV170" s="905"/>
      <c r="GW170" s="905"/>
      <c r="GX170" s="905"/>
      <c r="GY170" s="905"/>
    </row>
    <row r="171" spans="1:207" ht="15.75" x14ac:dyDescent="0.25">
      <c r="A171" s="27">
        <v>1</v>
      </c>
      <c r="B171" s="27">
        <v>1</v>
      </c>
      <c r="C171" s="2615" t="s">
        <v>31</v>
      </c>
      <c r="D171" s="43">
        <f>'2 уровень'!F800</f>
        <v>0</v>
      </c>
      <c r="E171" s="43">
        <f>'2 уровень'!G800</f>
        <v>0</v>
      </c>
      <c r="F171" s="43">
        <f>'2 уровень'!H800</f>
        <v>0</v>
      </c>
      <c r="G171" s="912">
        <f>'2 уровень'!I800</f>
        <v>0</v>
      </c>
      <c r="H171" s="934">
        <f>'2 уровень'!J800</f>
        <v>0</v>
      </c>
      <c r="I171" s="934">
        <f>'2 уровень'!K800</f>
        <v>0</v>
      </c>
      <c r="J171" s="926">
        <f>'2 уровень'!L800</f>
        <v>0</v>
      </c>
      <c r="K171" s="926">
        <f>'2 уровень'!M800</f>
        <v>0</v>
      </c>
      <c r="L171" s="926">
        <f>'2 уровень'!N800</f>
        <v>0</v>
      </c>
      <c r="M171" s="926">
        <f>'2 уровень'!O800</f>
        <v>0</v>
      </c>
      <c r="N171" s="926">
        <f>'2 уровень'!P800</f>
        <v>0</v>
      </c>
      <c r="O171" s="926">
        <f>'2 уровень'!Q800</f>
        <v>0</v>
      </c>
      <c r="P171" s="29">
        <f>'2 уровень'!R800</f>
        <v>0</v>
      </c>
      <c r="Q171" s="29">
        <f>'2 уровень'!S800</f>
        <v>0</v>
      </c>
      <c r="R171" s="29">
        <f>'2 уровень'!T800</f>
        <v>0</v>
      </c>
      <c r="S171" s="29">
        <f>'2 уровень'!U800</f>
        <v>0</v>
      </c>
      <c r="T171" s="29">
        <f>'2 уровень'!V800</f>
        <v>0</v>
      </c>
      <c r="U171" s="29">
        <f>'2 уровень'!W800</f>
        <v>0</v>
      </c>
      <c r="V171" s="29">
        <f>'2 уровень'!X800</f>
        <v>0</v>
      </c>
      <c r="W171" s="29">
        <f>'2 уровень'!Y800</f>
        <v>0</v>
      </c>
      <c r="X171" s="29">
        <f>'2 уровень'!Z800</f>
        <v>0</v>
      </c>
      <c r="Y171" s="29">
        <f>'2 уровень'!AA800</f>
        <v>0</v>
      </c>
      <c r="Z171" s="29">
        <f>'2 уровень'!AB800</f>
        <v>0</v>
      </c>
      <c r="AA171" s="29">
        <f>'2 уровень'!AC800</f>
        <v>0</v>
      </c>
      <c r="AB171" s="29">
        <f>'2 уровень'!AD800</f>
        <v>0</v>
      </c>
      <c r="AC171" s="29">
        <f>'2 уровень'!AE800</f>
        <v>0</v>
      </c>
      <c r="AD171" s="29">
        <f>'2 уровень'!AF800</f>
        <v>0</v>
      </c>
      <c r="AE171" s="29">
        <f>'2 уровень'!AG800</f>
        <v>0</v>
      </c>
      <c r="AF171" s="29">
        <f>'2 уровень'!AH800</f>
        <v>0</v>
      </c>
      <c r="AG171" s="908">
        <f>'2 уровень'!AI800</f>
        <v>0</v>
      </c>
      <c r="AH171" s="29"/>
      <c r="AI171" s="29"/>
      <c r="AJ171" s="43">
        <f>'2 уровень'!AL800</f>
        <v>0</v>
      </c>
      <c r="AK171" s="43">
        <f>'2 уровень'!AK800</f>
        <v>0</v>
      </c>
      <c r="AL171" s="43">
        <f>'2 уровень'!AL800</f>
        <v>0</v>
      </c>
      <c r="AM171" s="2468"/>
      <c r="AN171" s="2468"/>
      <c r="AO171" s="1869">
        <f t="shared" si="16"/>
        <v>0</v>
      </c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  <c r="GT171" s="905"/>
      <c r="GU171" s="905"/>
      <c r="GV171" s="905"/>
      <c r="GW171" s="905"/>
      <c r="GX171" s="905"/>
      <c r="GY171" s="905"/>
    </row>
    <row r="172" spans="1:207" x14ac:dyDescent="0.25">
      <c r="A172" s="27">
        <v>1</v>
      </c>
      <c r="B172" s="27">
        <v>1</v>
      </c>
      <c r="C172" s="2616" t="s">
        <v>183</v>
      </c>
      <c r="D172" s="43">
        <f>'2 уровень'!F801</f>
        <v>1343</v>
      </c>
      <c r="E172" s="43">
        <f>'2 уровень'!G801</f>
        <v>1343</v>
      </c>
      <c r="F172" s="43">
        <f>'2 уровень'!H801</f>
        <v>1326</v>
      </c>
      <c r="G172" s="912">
        <f>'2 уровень'!I801</f>
        <v>98.734177215189874</v>
      </c>
      <c r="H172" s="934">
        <f>'2 уровень'!J801</f>
        <v>7.7498138495904687</v>
      </c>
      <c r="I172" s="934">
        <f>'2 уровень'!K801</f>
        <v>8.9457013574660635</v>
      </c>
      <c r="J172" s="926">
        <f>'2 уровень'!L801</f>
        <v>10408</v>
      </c>
      <c r="K172" s="926">
        <f>'2 уровень'!M801</f>
        <v>10408</v>
      </c>
      <c r="L172" s="926">
        <f>'2 уровень'!N801</f>
        <v>11862</v>
      </c>
      <c r="M172" s="926">
        <f>'2 уровень'!O801</f>
        <v>113.97002305918524</v>
      </c>
      <c r="N172" s="926">
        <f>'2 уровень'!P801</f>
        <v>34.693333333333328</v>
      </c>
      <c r="O172" s="926">
        <f>'2 уровень'!Q801</f>
        <v>341.91006917755578</v>
      </c>
      <c r="P172" s="29">
        <f>'2 уровень'!R801</f>
        <v>0</v>
      </c>
      <c r="Q172" s="29">
        <f>'2 уровень'!S801</f>
        <v>0</v>
      </c>
      <c r="R172" s="29">
        <f>'2 уровень'!T801</f>
        <v>0</v>
      </c>
      <c r="S172" s="29">
        <f>'2 уровень'!U801</f>
        <v>0</v>
      </c>
      <c r="T172" s="29">
        <f>'2 уровень'!V801</f>
        <v>0</v>
      </c>
      <c r="U172" s="29">
        <f>'2 уровень'!W801</f>
        <v>0</v>
      </c>
      <c r="V172" s="29">
        <f>'2 уровень'!X801</f>
        <v>0</v>
      </c>
      <c r="W172" s="29">
        <f>'2 уровень'!Y801</f>
        <v>0</v>
      </c>
      <c r="X172" s="29">
        <f>'2 уровень'!Z801</f>
        <v>0</v>
      </c>
      <c r="Y172" s="29">
        <f>'2 уровень'!AA801</f>
        <v>0</v>
      </c>
      <c r="Z172" s="29">
        <f>'2 уровень'!AB801</f>
        <v>0</v>
      </c>
      <c r="AA172" s="29">
        <f>'2 уровень'!AC801</f>
        <v>0</v>
      </c>
      <c r="AB172" s="29">
        <f>'2 уровень'!AD801</f>
        <v>0</v>
      </c>
      <c r="AC172" s="29">
        <f>'2 уровень'!AE801</f>
        <v>0</v>
      </c>
      <c r="AD172" s="29">
        <f>'2 уровень'!AF801</f>
        <v>0</v>
      </c>
      <c r="AE172" s="29">
        <f>'2 уровень'!AG801</f>
        <v>0</v>
      </c>
      <c r="AF172" s="29">
        <f>'2 уровень'!AH801</f>
        <v>0</v>
      </c>
      <c r="AG172" s="908">
        <f>'2 уровень'!AI801</f>
        <v>0</v>
      </c>
      <c r="AH172" s="29"/>
      <c r="AI172" s="29"/>
      <c r="AJ172" s="43">
        <f>'2 уровень'!AL801</f>
        <v>0</v>
      </c>
      <c r="AK172" s="43">
        <f>'2 уровень'!AK801</f>
        <v>0</v>
      </c>
      <c r="AL172" s="43">
        <f>'2 уровень'!AL801</f>
        <v>0</v>
      </c>
      <c r="AM172" s="2468"/>
      <c r="AN172" s="2468"/>
      <c r="AO172" s="1869">
        <f t="shared" si="16"/>
        <v>0</v>
      </c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  <c r="GT172" s="905"/>
      <c r="GU172" s="905"/>
      <c r="GV172" s="905"/>
      <c r="GW172" s="905"/>
      <c r="GX172" s="905"/>
      <c r="GY172" s="905"/>
    </row>
    <row r="173" spans="1:207" x14ac:dyDescent="0.25">
      <c r="B173" s="27">
        <v>1</v>
      </c>
      <c r="C173" s="2621" t="s">
        <v>148</v>
      </c>
      <c r="D173" s="43">
        <f>'2 уровень'!F802</f>
        <v>2300</v>
      </c>
      <c r="E173" s="43">
        <f>'2 уровень'!G802</f>
        <v>2300</v>
      </c>
      <c r="F173" s="43">
        <f>'2 уровень'!H802</f>
        <v>2313</v>
      </c>
      <c r="G173" s="912">
        <f>'2 уровень'!I802</f>
        <v>100.56521739130434</v>
      </c>
      <c r="H173" s="934">
        <f>'2 уровень'!J802</f>
        <v>8</v>
      </c>
      <c r="I173" s="934">
        <f>'2 уровень'!K802</f>
        <v>8.0505836575875485</v>
      </c>
      <c r="J173" s="926">
        <f>'2 уровень'!L802</f>
        <v>18400</v>
      </c>
      <c r="K173" s="926">
        <f>'2 уровень'!M802</f>
        <v>18400</v>
      </c>
      <c r="L173" s="926">
        <f>'2 уровень'!N802</f>
        <v>18621</v>
      </c>
      <c r="M173" s="926">
        <f>'2 уровень'!O802</f>
        <v>101.20108695652175</v>
      </c>
      <c r="N173" s="926">
        <f>'2 уровень'!P802</f>
        <v>76.666666666666671</v>
      </c>
      <c r="O173" s="926">
        <f>'2 уровень'!Q802</f>
        <v>242.88260869565215</v>
      </c>
      <c r="P173" s="29">
        <f>'2 уровень'!R802</f>
        <v>0</v>
      </c>
      <c r="Q173" s="29">
        <f>'2 уровень'!S802</f>
        <v>0</v>
      </c>
      <c r="R173" s="29">
        <f>'2 уровень'!T802</f>
        <v>0</v>
      </c>
      <c r="S173" s="29">
        <f>'2 уровень'!U802</f>
        <v>0</v>
      </c>
      <c r="T173" s="29">
        <f>'2 уровень'!V802</f>
        <v>0</v>
      </c>
      <c r="U173" s="29">
        <f>'2 уровень'!W802</f>
        <v>0</v>
      </c>
      <c r="V173" s="29">
        <f>'2 уровень'!X802</f>
        <v>0</v>
      </c>
      <c r="W173" s="29">
        <f>'2 уровень'!Y802</f>
        <v>0</v>
      </c>
      <c r="X173" s="29">
        <f>'2 уровень'!Z802</f>
        <v>0</v>
      </c>
      <c r="Y173" s="29">
        <f>'2 уровень'!AA802</f>
        <v>0</v>
      </c>
      <c r="Z173" s="29">
        <f>'2 уровень'!AB802</f>
        <v>0</v>
      </c>
      <c r="AA173" s="29">
        <f>'2 уровень'!AC802</f>
        <v>0</v>
      </c>
      <c r="AB173" s="29">
        <f>'2 уровень'!AD802</f>
        <v>0</v>
      </c>
      <c r="AC173" s="29">
        <f>'2 уровень'!AE802</f>
        <v>0</v>
      </c>
      <c r="AD173" s="29">
        <f>'2 уровень'!AF802</f>
        <v>0</v>
      </c>
      <c r="AE173" s="29">
        <f>'2 уровень'!AG802</f>
        <v>0</v>
      </c>
      <c r="AF173" s="29">
        <f>'2 уровень'!AH802</f>
        <v>0</v>
      </c>
      <c r="AG173" s="908">
        <f>'2 уровень'!AI802</f>
        <v>0</v>
      </c>
      <c r="AH173" s="29"/>
      <c r="AI173" s="29"/>
      <c r="AJ173" s="43">
        <f>'2 уровень'!AL802</f>
        <v>0</v>
      </c>
      <c r="AK173" s="43">
        <f>'2 уровень'!AK802</f>
        <v>0</v>
      </c>
      <c r="AL173" s="43">
        <f>'2 уровень'!AL802</f>
        <v>0</v>
      </c>
      <c r="AM173" s="2468"/>
      <c r="AN173" s="2468"/>
      <c r="AO173" s="1869">
        <f t="shared" si="16"/>
        <v>0</v>
      </c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  <c r="GT173" s="905"/>
      <c r="GU173" s="905"/>
      <c r="GV173" s="905"/>
      <c r="GW173" s="905"/>
      <c r="GX173" s="905"/>
      <c r="GY173" s="905"/>
    </row>
    <row r="174" spans="1:207" ht="29.25" x14ac:dyDescent="0.25">
      <c r="B174" s="27">
        <v>1</v>
      </c>
      <c r="C174" s="2630" t="s">
        <v>172</v>
      </c>
      <c r="D174" s="43">
        <f>'2 уровень'!F803</f>
        <v>3643</v>
      </c>
      <c r="E174" s="43">
        <f>'2 уровень'!G803</f>
        <v>3643</v>
      </c>
      <c r="F174" s="43">
        <f>'2 уровень'!H803</f>
        <v>3639</v>
      </c>
      <c r="G174" s="912">
        <f>'2 уровень'!I803</f>
        <v>99.890200384298652</v>
      </c>
      <c r="H174" s="934">
        <f>'2 уровень'!J803</f>
        <v>7.9077683228108704</v>
      </c>
      <c r="I174" s="934">
        <f>'2 уровень'!K803</f>
        <v>8.3767518549051943</v>
      </c>
      <c r="J174" s="926">
        <f>'2 уровень'!L803</f>
        <v>28808</v>
      </c>
      <c r="K174" s="926">
        <f>'2 уровень'!M803</f>
        <v>28808</v>
      </c>
      <c r="L174" s="926">
        <f>'2 уровень'!N803</f>
        <v>30483</v>
      </c>
      <c r="M174" s="926">
        <f>'2 уровень'!O803</f>
        <v>105.81435712302138</v>
      </c>
      <c r="N174" s="926">
        <f>'2 уровень'!P803</f>
        <v>111.36</v>
      </c>
      <c r="O174" s="926">
        <f>'2 уровень'!Q803</f>
        <v>273.73383620689657</v>
      </c>
      <c r="P174" s="29">
        <f>'2 уровень'!R803</f>
        <v>64019.816179199988</v>
      </c>
      <c r="Q174" s="29">
        <f>'2 уровень'!S803</f>
        <v>64019.816179199988</v>
      </c>
      <c r="R174" s="29">
        <f>'2 уровень'!T803</f>
        <v>64019.816179199988</v>
      </c>
      <c r="S174" s="29">
        <f>'2 уровень'!U803</f>
        <v>64019.816179199988</v>
      </c>
      <c r="T174" s="29">
        <f>'2 уровень'!V803</f>
        <v>64019.816179199988</v>
      </c>
      <c r="U174" s="29">
        <f>'2 уровень'!W803</f>
        <v>64019.816179199988</v>
      </c>
      <c r="V174" s="29">
        <f>'2 уровень'!X803</f>
        <v>64019.816179199988</v>
      </c>
      <c r="W174" s="29">
        <f>'2 уровень'!Y803</f>
        <v>66025.601779199991</v>
      </c>
      <c r="X174" s="29">
        <f>'2 уровень'!Z803</f>
        <v>66025.601779199991</v>
      </c>
      <c r="Y174" s="29">
        <f>'2 уровень'!AA803</f>
        <v>66025.601779199991</v>
      </c>
      <c r="Z174" s="29">
        <f>'2 уровень'!AB803</f>
        <v>63277.868371199998</v>
      </c>
      <c r="AA174" s="29">
        <f>'2 уровень'!AC803</f>
        <v>63277.868371199998</v>
      </c>
      <c r="AB174" s="29">
        <f>'2 уровень'!AD803</f>
        <v>63277.868371199998</v>
      </c>
      <c r="AC174" s="29">
        <f>'2 уровень'!AE803</f>
        <v>63295.708769999997</v>
      </c>
      <c r="AD174" s="29">
        <f>'2 уровень'!AF803</f>
        <v>0</v>
      </c>
      <c r="AE174" s="29">
        <f>'2 уровень'!AG803</f>
        <v>17.840398799999093</v>
      </c>
      <c r="AF174" s="29">
        <f>'2 уровень'!AH803</f>
        <v>-635.82008000000008</v>
      </c>
      <c r="AG174" s="908">
        <f>'2 уровень'!AI803</f>
        <v>62659.88869</v>
      </c>
      <c r="AH174" s="29">
        <f>AC174/AB174*100</f>
        <v>100.0281937417603</v>
      </c>
      <c r="AI174" s="29">
        <f>AG174/AB174*100</f>
        <v>99.023387327817659</v>
      </c>
      <c r="AJ174" s="43">
        <f>'2 уровень'!AL803</f>
        <v>37.801339999999996</v>
      </c>
      <c r="AK174" s="43">
        <f>'2 уровень'!AK803</f>
        <v>37801.339999999997</v>
      </c>
      <c r="AL174" s="43">
        <f>'2 уровень'!AL803</f>
        <v>37.801339999999996</v>
      </c>
      <c r="AM174" s="2468"/>
      <c r="AN174" s="2468"/>
      <c r="AO174" s="1869">
        <f t="shared" si="16"/>
        <v>63277868.371199995</v>
      </c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  <c r="GT174" s="905"/>
      <c r="GU174" s="905"/>
      <c r="GV174" s="905"/>
      <c r="GW174" s="905"/>
      <c r="GX174" s="905"/>
      <c r="GY174" s="905"/>
    </row>
    <row r="175" spans="1:207" x14ac:dyDescent="0.25">
      <c r="B175" s="27">
        <v>1</v>
      </c>
      <c r="C175" s="2636" t="s">
        <v>325</v>
      </c>
      <c r="D175" s="43">
        <f>'2 уровень'!F804</f>
        <v>11580</v>
      </c>
      <c r="E175" s="43">
        <f>'2 уровень'!G804</f>
        <v>11580</v>
      </c>
      <c r="F175" s="43">
        <f>'2 уровень'!H804</f>
        <v>9761</v>
      </c>
      <c r="G175" s="912">
        <f>'2 уровень'!I804</f>
        <v>84.291882556131256</v>
      </c>
      <c r="H175" s="934">
        <f>'2 уровень'!J804</f>
        <v>0</v>
      </c>
      <c r="I175" s="934">
        <f>'2 уровень'!K804</f>
        <v>0</v>
      </c>
      <c r="J175" s="926">
        <f>'2 уровень'!L804</f>
        <v>0</v>
      </c>
      <c r="K175" s="926">
        <f>'2 уровень'!M804</f>
        <v>0</v>
      </c>
      <c r="L175" s="926">
        <f>'2 уровень'!N804</f>
        <v>0</v>
      </c>
      <c r="M175" s="926">
        <f>'2 уровень'!O804</f>
        <v>0</v>
      </c>
      <c r="N175" s="926">
        <f>'2 уровень'!P804</f>
        <v>0</v>
      </c>
      <c r="O175" s="926">
        <f>'2 уровень'!Q804</f>
        <v>0</v>
      </c>
      <c r="P175" s="29">
        <f>'2 уровень'!R804</f>
        <v>0</v>
      </c>
      <c r="Q175" s="29">
        <f>'2 уровень'!S804</f>
        <v>0</v>
      </c>
      <c r="R175" s="29">
        <f>'2 уровень'!T804</f>
        <v>0</v>
      </c>
      <c r="S175" s="29">
        <f>'2 уровень'!U804</f>
        <v>0</v>
      </c>
      <c r="T175" s="29">
        <f>'2 уровень'!V804</f>
        <v>0</v>
      </c>
      <c r="U175" s="29">
        <f>'2 уровень'!W804</f>
        <v>0</v>
      </c>
      <c r="V175" s="29">
        <f>'2 уровень'!X804</f>
        <v>0</v>
      </c>
      <c r="W175" s="29">
        <f>'2 уровень'!Y804</f>
        <v>0</v>
      </c>
      <c r="X175" s="29">
        <f>'2 уровень'!Z804</f>
        <v>0</v>
      </c>
      <c r="Y175" s="29">
        <f>'2 уровень'!AA804</f>
        <v>0</v>
      </c>
      <c r="Z175" s="29">
        <f>'2 уровень'!AB804</f>
        <v>0</v>
      </c>
      <c r="AA175" s="29">
        <f>'2 уровень'!AC804</f>
        <v>0</v>
      </c>
      <c r="AB175" s="29">
        <f>'2 уровень'!AD804</f>
        <v>0</v>
      </c>
      <c r="AC175" s="29">
        <f>'2 уровень'!AE804</f>
        <v>0</v>
      </c>
      <c r="AD175" s="29">
        <f>'2 уровень'!AF804</f>
        <v>0</v>
      </c>
      <c r="AE175" s="29">
        <f>'2 уровень'!AG804</f>
        <v>0</v>
      </c>
      <c r="AF175" s="29">
        <f>'2 уровень'!AH804</f>
        <v>0</v>
      </c>
      <c r="AG175" s="908">
        <f>'2 уровень'!AI804</f>
        <v>0</v>
      </c>
      <c r="AH175" s="29"/>
      <c r="AI175" s="29"/>
      <c r="AJ175" s="43">
        <f>'2 уровень'!AL804</f>
        <v>0</v>
      </c>
      <c r="AK175" s="43">
        <f>'2 уровень'!AK804</f>
        <v>0</v>
      </c>
      <c r="AL175" s="43">
        <f>'2 уровень'!AL804</f>
        <v>0</v>
      </c>
      <c r="AM175" s="2468"/>
      <c r="AN175" s="2468"/>
      <c r="AO175" s="1869">
        <f t="shared" si="16"/>
        <v>0</v>
      </c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  <c r="GT175" s="905"/>
      <c r="GU175" s="905"/>
      <c r="GV175" s="905"/>
      <c r="GW175" s="905"/>
      <c r="GX175" s="905"/>
      <c r="GY175" s="905"/>
    </row>
    <row r="176" spans="1:207" x14ac:dyDescent="0.25">
      <c r="B176" s="27">
        <v>1</v>
      </c>
      <c r="C176" s="2622" t="s">
        <v>326</v>
      </c>
      <c r="D176" s="43">
        <f>'2 уровень'!F805</f>
        <v>11580</v>
      </c>
      <c r="E176" s="43">
        <f>'2 уровень'!G805</f>
        <v>11580</v>
      </c>
      <c r="F176" s="43">
        <f>'2 уровень'!H805</f>
        <v>9761</v>
      </c>
      <c r="G176" s="912">
        <f>'2 уровень'!I805</f>
        <v>84.291882556131256</v>
      </c>
      <c r="H176" s="934">
        <f>'2 уровень'!J805</f>
        <v>0</v>
      </c>
      <c r="I176" s="934">
        <f>'2 уровень'!K805</f>
        <v>0</v>
      </c>
      <c r="J176" s="926">
        <f>'2 уровень'!L805</f>
        <v>0</v>
      </c>
      <c r="K176" s="926">
        <f>'2 уровень'!M805</f>
        <v>0</v>
      </c>
      <c r="L176" s="926">
        <f>'2 уровень'!N805</f>
        <v>0</v>
      </c>
      <c r="M176" s="926">
        <f>'2 уровень'!O805</f>
        <v>0</v>
      </c>
      <c r="N176" s="926">
        <f>'2 уровень'!P805</f>
        <v>0</v>
      </c>
      <c r="O176" s="926">
        <f>'2 уровень'!Q805</f>
        <v>0</v>
      </c>
      <c r="P176" s="29">
        <f>'2 уровень'!R805</f>
        <v>0</v>
      </c>
      <c r="Q176" s="29">
        <f>'2 уровень'!S805</f>
        <v>0</v>
      </c>
      <c r="R176" s="29">
        <f>'2 уровень'!T805</f>
        <v>0</v>
      </c>
      <c r="S176" s="29">
        <f>'2 уровень'!U805</f>
        <v>0</v>
      </c>
      <c r="T176" s="29">
        <f>'2 уровень'!V805</f>
        <v>0</v>
      </c>
      <c r="U176" s="29">
        <f>'2 уровень'!W805</f>
        <v>0</v>
      </c>
      <c r="V176" s="29">
        <f>'2 уровень'!X805</f>
        <v>0</v>
      </c>
      <c r="W176" s="29">
        <f>'2 уровень'!Y805</f>
        <v>0</v>
      </c>
      <c r="X176" s="29">
        <f>'2 уровень'!Z805</f>
        <v>0</v>
      </c>
      <c r="Y176" s="29">
        <f>'2 уровень'!AA805</f>
        <v>0</v>
      </c>
      <c r="Z176" s="29">
        <f>'2 уровень'!AB805</f>
        <v>0</v>
      </c>
      <c r="AA176" s="29">
        <f>'2 уровень'!AC805</f>
        <v>0</v>
      </c>
      <c r="AB176" s="29">
        <f>'2 уровень'!AD805</f>
        <v>0</v>
      </c>
      <c r="AC176" s="29">
        <f>'2 уровень'!AE805</f>
        <v>0</v>
      </c>
      <c r="AD176" s="29">
        <f>'2 уровень'!AF805</f>
        <v>0</v>
      </c>
      <c r="AE176" s="29">
        <f>'2 уровень'!AG805</f>
        <v>0</v>
      </c>
      <c r="AF176" s="29">
        <f>'2 уровень'!AH805</f>
        <v>0</v>
      </c>
      <c r="AG176" s="908">
        <f>'2 уровень'!AI805</f>
        <v>0</v>
      </c>
      <c r="AH176" s="29"/>
      <c r="AI176" s="29"/>
      <c r="AJ176" s="43">
        <f>'2 уровень'!AL805</f>
        <v>0</v>
      </c>
      <c r="AK176" s="43">
        <f>'2 уровень'!AK805</f>
        <v>0</v>
      </c>
      <c r="AL176" s="43">
        <f>'2 уровень'!AL805</f>
        <v>0</v>
      </c>
      <c r="AM176" s="2468"/>
      <c r="AN176" s="2468"/>
      <c r="AO176" s="1869">
        <f t="shared" si="16"/>
        <v>0</v>
      </c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  <c r="GT176" s="905"/>
      <c r="GU176" s="905"/>
      <c r="GV176" s="905"/>
      <c r="GW176" s="905"/>
      <c r="GX176" s="905"/>
      <c r="GY176" s="905"/>
    </row>
    <row r="177" spans="1:207" x14ac:dyDescent="0.25">
      <c r="B177" s="27">
        <v>1</v>
      </c>
      <c r="C177" s="2621" t="s">
        <v>327</v>
      </c>
      <c r="D177" s="43">
        <f>'2 уровень'!F806</f>
        <v>20</v>
      </c>
      <c r="E177" s="43">
        <f>'2 уровень'!G806</f>
        <v>20</v>
      </c>
      <c r="F177" s="43">
        <f>'2 уровень'!H806</f>
        <v>13</v>
      </c>
      <c r="G177" s="912">
        <f>'2 уровень'!I806</f>
        <v>65</v>
      </c>
      <c r="H177" s="934">
        <f>'2 уровень'!J806</f>
        <v>0</v>
      </c>
      <c r="I177" s="934">
        <f>'2 уровень'!K806</f>
        <v>0</v>
      </c>
      <c r="J177" s="926">
        <f>'2 уровень'!L806</f>
        <v>0</v>
      </c>
      <c r="K177" s="926">
        <f>'2 уровень'!M806</f>
        <v>0</v>
      </c>
      <c r="L177" s="926">
        <f>'2 уровень'!N806</f>
        <v>0</v>
      </c>
      <c r="M177" s="926">
        <f>'2 уровень'!O806</f>
        <v>0</v>
      </c>
      <c r="N177" s="926">
        <f>'2 уровень'!P806</f>
        <v>0</v>
      </c>
      <c r="O177" s="926">
        <f>'2 уровень'!Q806</f>
        <v>0</v>
      </c>
      <c r="P177" s="29">
        <f>'2 уровень'!R806</f>
        <v>0</v>
      </c>
      <c r="Q177" s="29">
        <f>'2 уровень'!S806</f>
        <v>0</v>
      </c>
      <c r="R177" s="29">
        <f>'2 уровень'!T806</f>
        <v>0</v>
      </c>
      <c r="S177" s="29">
        <f>'2 уровень'!U806</f>
        <v>0</v>
      </c>
      <c r="T177" s="29">
        <f>'2 уровень'!V806</f>
        <v>0</v>
      </c>
      <c r="U177" s="29">
        <f>'2 уровень'!W806</f>
        <v>0</v>
      </c>
      <c r="V177" s="29">
        <f>'2 уровень'!X806</f>
        <v>0</v>
      </c>
      <c r="W177" s="29">
        <f>'2 уровень'!Y806</f>
        <v>0</v>
      </c>
      <c r="X177" s="29">
        <f>'2 уровень'!Z806</f>
        <v>0</v>
      </c>
      <c r="Y177" s="29">
        <f>'2 уровень'!AA806</f>
        <v>0</v>
      </c>
      <c r="Z177" s="29">
        <f>'2 уровень'!AB806</f>
        <v>0</v>
      </c>
      <c r="AA177" s="29">
        <f>'2 уровень'!AC806</f>
        <v>0</v>
      </c>
      <c r="AB177" s="29">
        <f>'2 уровень'!AD806</f>
        <v>0</v>
      </c>
      <c r="AC177" s="29">
        <f>'2 уровень'!AE806</f>
        <v>0</v>
      </c>
      <c r="AD177" s="29">
        <f>'2 уровень'!AF806</f>
        <v>0</v>
      </c>
      <c r="AE177" s="29">
        <f>'2 уровень'!AG806</f>
        <v>0</v>
      </c>
      <c r="AF177" s="29">
        <f>'2 уровень'!AH806</f>
        <v>0</v>
      </c>
      <c r="AG177" s="908">
        <f>'2 уровень'!AI806</f>
        <v>0</v>
      </c>
      <c r="AH177" s="29"/>
      <c r="AI177" s="29"/>
      <c r="AJ177" s="43">
        <f>'2 уровень'!AL806</f>
        <v>0</v>
      </c>
      <c r="AK177" s="43">
        <f>'2 уровень'!AK806</f>
        <v>0</v>
      </c>
      <c r="AL177" s="43">
        <f>'2 уровень'!AL806</f>
        <v>0</v>
      </c>
      <c r="AM177" s="2468"/>
      <c r="AN177" s="2468"/>
      <c r="AO177" s="1869">
        <f t="shared" si="16"/>
        <v>0</v>
      </c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  <c r="GT177" s="905"/>
      <c r="GU177" s="905"/>
      <c r="GV177" s="905"/>
      <c r="GW177" s="905"/>
      <c r="GX177" s="905"/>
      <c r="GY177" s="905"/>
    </row>
    <row r="178" spans="1:207" ht="30" x14ac:dyDescent="0.25">
      <c r="A178" s="27">
        <v>1</v>
      </c>
      <c r="B178" s="27">
        <v>1</v>
      </c>
      <c r="C178" s="2637" t="s">
        <v>328</v>
      </c>
      <c r="D178" s="43">
        <f>'2 уровень'!F807</f>
        <v>20</v>
      </c>
      <c r="E178" s="43">
        <f>'2 уровень'!G807</f>
        <v>20</v>
      </c>
      <c r="F178" s="43">
        <f>'2 уровень'!H807</f>
        <v>13</v>
      </c>
      <c r="G178" s="912">
        <f>'2 уровень'!I807</f>
        <v>65</v>
      </c>
      <c r="H178" s="934">
        <f>'2 уровень'!J807</f>
        <v>0</v>
      </c>
      <c r="I178" s="934">
        <f>'2 уровень'!K807</f>
        <v>0</v>
      </c>
      <c r="J178" s="926">
        <f>'2 уровень'!L807</f>
        <v>0</v>
      </c>
      <c r="K178" s="926">
        <f>'2 уровень'!M807</f>
        <v>0</v>
      </c>
      <c r="L178" s="926">
        <f>'2 уровень'!N807</f>
        <v>0</v>
      </c>
      <c r="M178" s="926">
        <f>'2 уровень'!O807</f>
        <v>0</v>
      </c>
      <c r="N178" s="926">
        <f>'2 уровень'!P807</f>
        <v>0</v>
      </c>
      <c r="O178" s="926">
        <f>'2 уровень'!Q807</f>
        <v>0</v>
      </c>
      <c r="P178" s="29">
        <f>'2 уровень'!R807</f>
        <v>0</v>
      </c>
      <c r="Q178" s="29">
        <f>'2 уровень'!S807</f>
        <v>0</v>
      </c>
      <c r="R178" s="29">
        <f>'2 уровень'!T807</f>
        <v>0</v>
      </c>
      <c r="S178" s="29">
        <f>'2 уровень'!U807</f>
        <v>0</v>
      </c>
      <c r="T178" s="29">
        <f>'2 уровень'!V807</f>
        <v>0</v>
      </c>
      <c r="U178" s="29">
        <f>'2 уровень'!W807</f>
        <v>0</v>
      </c>
      <c r="V178" s="29">
        <f>'2 уровень'!X807</f>
        <v>0</v>
      </c>
      <c r="W178" s="29">
        <f>'2 уровень'!Y807</f>
        <v>0</v>
      </c>
      <c r="X178" s="29">
        <f>'2 уровень'!Z807</f>
        <v>0</v>
      </c>
      <c r="Y178" s="29">
        <f>'2 уровень'!AA807</f>
        <v>0</v>
      </c>
      <c r="Z178" s="29">
        <f>'2 уровень'!AB807</f>
        <v>0</v>
      </c>
      <c r="AA178" s="29">
        <f>'2 уровень'!AC807</f>
        <v>0</v>
      </c>
      <c r="AB178" s="29">
        <f>'2 уровень'!AD807</f>
        <v>0</v>
      </c>
      <c r="AC178" s="29">
        <f>'2 уровень'!AE807</f>
        <v>0</v>
      </c>
      <c r="AD178" s="29">
        <f>'2 уровень'!AF807</f>
        <v>0</v>
      </c>
      <c r="AE178" s="29">
        <f>'2 уровень'!AG807</f>
        <v>0</v>
      </c>
      <c r="AF178" s="29">
        <f>'2 уровень'!AH807</f>
        <v>0</v>
      </c>
      <c r="AG178" s="908">
        <f>'2 уровень'!AI807</f>
        <v>0</v>
      </c>
      <c r="AH178" s="29"/>
      <c r="AI178" s="29"/>
      <c r="AJ178" s="43">
        <f>'2 уровень'!AL807</f>
        <v>0</v>
      </c>
      <c r="AK178" s="43">
        <f>'2 уровень'!AK807</f>
        <v>0</v>
      </c>
      <c r="AL178" s="43">
        <f>'2 уровень'!AL807</f>
        <v>0</v>
      </c>
      <c r="AM178" s="2468"/>
      <c r="AN178" s="2468"/>
      <c r="AO178" s="1869">
        <f t="shared" si="16"/>
        <v>0</v>
      </c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  <c r="GT178" s="905"/>
      <c r="GU178" s="905"/>
      <c r="GV178" s="905"/>
      <c r="GW178" s="905"/>
      <c r="GX178" s="905"/>
      <c r="GY178" s="905"/>
    </row>
    <row r="179" spans="1:207" ht="15.75" thickBot="1" x14ac:dyDescent="0.3">
      <c r="A179" s="27">
        <v>1</v>
      </c>
      <c r="B179" s="27">
        <v>1</v>
      </c>
      <c r="C179" s="2618" t="s">
        <v>343</v>
      </c>
      <c r="D179" s="43">
        <f>'2 уровень'!F808</f>
        <v>11600</v>
      </c>
      <c r="E179" s="43">
        <f>'2 уровень'!G808</f>
        <v>11600</v>
      </c>
      <c r="F179" s="43">
        <f>'2 уровень'!H808</f>
        <v>9774</v>
      </c>
      <c r="G179" s="912">
        <f>'2 уровень'!I808</f>
        <v>84.258620689655174</v>
      </c>
      <c r="H179" s="934">
        <f>'2 уровень'!J808</f>
        <v>0</v>
      </c>
      <c r="I179" s="934">
        <f>'2 уровень'!K808</f>
        <v>0</v>
      </c>
      <c r="J179" s="926">
        <f>'2 уровень'!L808</f>
        <v>0</v>
      </c>
      <c r="K179" s="926">
        <f>'2 уровень'!M808</f>
        <v>0</v>
      </c>
      <c r="L179" s="926">
        <f>'2 уровень'!N808</f>
        <v>0</v>
      </c>
      <c r="M179" s="926">
        <f>'2 уровень'!O808</f>
        <v>0</v>
      </c>
      <c r="N179" s="926">
        <f>'2 уровень'!P808</f>
        <v>0</v>
      </c>
      <c r="O179" s="926">
        <f>'2 уровень'!Q808</f>
        <v>0</v>
      </c>
      <c r="P179" s="29">
        <f>'2 уровень'!R808</f>
        <v>49114.759399999995</v>
      </c>
      <c r="Q179" s="29">
        <f>'2 уровень'!S808</f>
        <v>49114.759399999995</v>
      </c>
      <c r="R179" s="29">
        <f>'2 уровень'!T808</f>
        <v>49114.759399999995</v>
      </c>
      <c r="S179" s="29">
        <f>'2 уровень'!U808</f>
        <v>49114.759399999995</v>
      </c>
      <c r="T179" s="29">
        <f>'2 уровень'!V808</f>
        <v>49114.759399999995</v>
      </c>
      <c r="U179" s="29">
        <f>'2 уровень'!W808</f>
        <v>49114.759399999995</v>
      </c>
      <c r="V179" s="29">
        <f>'2 уровень'!X808</f>
        <v>49114.759399999995</v>
      </c>
      <c r="W179" s="29">
        <f>'2 уровень'!Y808</f>
        <v>49114.759399999995</v>
      </c>
      <c r="X179" s="29">
        <f>'2 уровень'!Z808</f>
        <v>49114.759399999995</v>
      </c>
      <c r="Y179" s="29">
        <f>'2 уровень'!AA808</f>
        <v>49114.759399999995</v>
      </c>
      <c r="Z179" s="29">
        <f>'2 уровень'!AB808</f>
        <v>49114.759399999995</v>
      </c>
      <c r="AA179" s="29">
        <f>'2 уровень'!AC808</f>
        <v>49114.759399999995</v>
      </c>
      <c r="AB179" s="29">
        <f>'2 уровень'!AD808</f>
        <v>49114.759399999995</v>
      </c>
      <c r="AC179" s="29">
        <f>'2 уровень'!AE808</f>
        <v>48738.598089999992</v>
      </c>
      <c r="AD179" s="29">
        <f>'2 уровень'!AF808</f>
        <v>0</v>
      </c>
      <c r="AE179" s="29">
        <f>'2 уровень'!AG808</f>
        <v>-376.16131000000314</v>
      </c>
      <c r="AF179" s="29">
        <f>'2 уровень'!AH808</f>
        <v>-158.58578000000003</v>
      </c>
      <c r="AG179" s="908">
        <f>'2 уровень'!AI808</f>
        <v>48580.012309999991</v>
      </c>
      <c r="AH179" s="29">
        <f>AC179/AB179*100</f>
        <v>99.234117575663007</v>
      </c>
      <c r="AI179" s="29">
        <f>AG179/AB179*100</f>
        <v>98.911229340156353</v>
      </c>
      <c r="AJ179" s="43">
        <f>'2 уровень'!AL808</f>
        <v>240.82365999999993</v>
      </c>
      <c r="AK179" s="43">
        <f>'2 уровень'!AK808</f>
        <v>240823.65999999995</v>
      </c>
      <c r="AL179" s="43">
        <f>'2 уровень'!AL808</f>
        <v>240.82365999999993</v>
      </c>
      <c r="AM179" s="2468"/>
      <c r="AN179" s="2468"/>
      <c r="AO179" s="1869">
        <f t="shared" si="16"/>
        <v>49114759.399999999</v>
      </c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  <c r="GT179" s="905"/>
      <c r="GU179" s="905"/>
      <c r="GV179" s="905"/>
      <c r="GW179" s="905"/>
      <c r="GX179" s="905"/>
      <c r="GY179" s="905"/>
    </row>
    <row r="180" spans="1:207" ht="15" customHeight="1" x14ac:dyDescent="0.25">
      <c r="A180" s="27">
        <v>1</v>
      </c>
      <c r="B180" s="27">
        <v>1</v>
      </c>
      <c r="C180" s="6" t="s">
        <v>114</v>
      </c>
      <c r="D180" s="935"/>
      <c r="E180" s="935"/>
      <c r="F180" s="935"/>
      <c r="G180" s="936"/>
      <c r="H180" s="937"/>
      <c r="I180" s="937"/>
      <c r="J180" s="37"/>
      <c r="K180" s="37"/>
      <c r="L180" s="37"/>
      <c r="M180" s="37"/>
      <c r="N180" s="37"/>
      <c r="O180" s="37"/>
      <c r="P180" s="37">
        <f t="shared" ref="P180:U180" si="17">P181-P182-P215-P218-P223</f>
        <v>1.0913936421275139E-11</v>
      </c>
      <c r="Q180" s="37">
        <f t="shared" si="17"/>
        <v>1.0913936421275139E-11</v>
      </c>
      <c r="R180" s="37">
        <f t="shared" si="17"/>
        <v>1.0913936421275139E-11</v>
      </c>
      <c r="S180" s="37">
        <f t="shared" si="17"/>
        <v>1.0913936421275139E-11</v>
      </c>
      <c r="T180" s="37">
        <f t="shared" si="17"/>
        <v>1.0913936421275139E-11</v>
      </c>
      <c r="U180" s="37">
        <f t="shared" si="17"/>
        <v>1.0913936421275139E-11</v>
      </c>
      <c r="V180" s="37">
        <f t="shared" ref="V180:W180" si="18">V181-V182-V215-V218-V223</f>
        <v>1.0913936421275139E-11</v>
      </c>
      <c r="W180" s="37">
        <f t="shared" si="18"/>
        <v>-1.0913936421275139E-11</v>
      </c>
      <c r="X180" s="37">
        <f t="shared" ref="X180:Y180" si="19">X181-X182-X215-X218-X223</f>
        <v>-1.0913936421275139E-11</v>
      </c>
      <c r="Y180" s="37">
        <f t="shared" si="19"/>
        <v>-3.637978807091713E-12</v>
      </c>
      <c r="Z180" s="37">
        <f t="shared" ref="Z180:AA180" si="20">Z181-Z182-Z215-Z218-Z223</f>
        <v>-3.637978807091713E-12</v>
      </c>
      <c r="AA180" s="37">
        <f t="shared" si="20"/>
        <v>-3.637978807091713E-12</v>
      </c>
      <c r="AB180" s="37">
        <f t="shared" ref="AB180:AG180" si="21">AB181-AB182-AB215-AB218-AB223</f>
        <v>-3.637978807091713E-12</v>
      </c>
      <c r="AC180" s="37">
        <f t="shared" si="21"/>
        <v>4.0927261579781771E-12</v>
      </c>
      <c r="AD180" s="37">
        <f t="shared" si="21"/>
        <v>0</v>
      </c>
      <c r="AE180" s="37">
        <f t="shared" si="21"/>
        <v>0</v>
      </c>
      <c r="AF180" s="37">
        <f t="shared" si="21"/>
        <v>0</v>
      </c>
      <c r="AG180" s="938">
        <f t="shared" si="21"/>
        <v>6.8212102632969618E-12</v>
      </c>
      <c r="AH180" s="37"/>
      <c r="AI180" s="37"/>
      <c r="AJ180" s="935"/>
      <c r="AK180" s="935"/>
      <c r="AL180" s="935"/>
      <c r="AM180" s="2473"/>
      <c r="AN180" s="2473"/>
      <c r="AO180" s="1869">
        <f t="shared" si="16"/>
        <v>-3.637978807091713E-9</v>
      </c>
      <c r="AP180" s="905"/>
      <c r="AQ180" s="905"/>
      <c r="AR180" s="905"/>
      <c r="AS180" s="905"/>
      <c r="AT180" s="905"/>
      <c r="AU180" s="905"/>
      <c r="AV180" s="905"/>
      <c r="AW180" s="905"/>
      <c r="AX180" s="905"/>
      <c r="AY180" s="905"/>
      <c r="AZ180" s="905"/>
      <c r="BA180" s="905"/>
      <c r="BB180" s="905"/>
      <c r="BC180" s="905"/>
      <c r="BD180" s="905"/>
      <c r="BE180" s="905"/>
      <c r="BF180" s="905"/>
      <c r="BG180" s="905"/>
      <c r="BH180" s="905"/>
      <c r="BI180" s="905"/>
      <c r="BJ180" s="905"/>
      <c r="BK180" s="905"/>
      <c r="BL180" s="905"/>
      <c r="BM180" s="905"/>
      <c r="BN180" s="905"/>
      <c r="BO180" s="905"/>
      <c r="BP180" s="905"/>
      <c r="BQ180" s="905"/>
      <c r="BR180" s="905"/>
      <c r="BS180" s="905"/>
      <c r="BT180" s="905"/>
      <c r="BU180" s="905"/>
      <c r="BV180" s="905"/>
      <c r="BW180" s="905"/>
      <c r="BX180" s="905"/>
      <c r="BY180" s="905"/>
      <c r="BZ180" s="905"/>
      <c r="CA180" s="905"/>
      <c r="CB180" s="905"/>
      <c r="CC180" s="905"/>
      <c r="CD180" s="905"/>
      <c r="CE180" s="905"/>
      <c r="CF180" s="905"/>
      <c r="CG180" s="905"/>
      <c r="CH180" s="905"/>
      <c r="CI180" s="905"/>
      <c r="CJ180" s="905"/>
      <c r="CK180" s="905"/>
      <c r="CL180" s="905"/>
      <c r="CM180" s="905"/>
      <c r="CN180" s="905"/>
      <c r="CO180" s="905"/>
      <c r="CP180" s="905"/>
      <c r="CQ180" s="905"/>
      <c r="CR180" s="905"/>
      <c r="CS180" s="905"/>
      <c r="CT180" s="905"/>
      <c r="CU180" s="905"/>
      <c r="CV180" s="905"/>
      <c r="CW180" s="905"/>
      <c r="CX180" s="905"/>
      <c r="CY180" s="905"/>
      <c r="CZ180" s="905"/>
      <c r="DA180" s="905"/>
      <c r="DB180" s="905"/>
      <c r="DC180" s="905"/>
      <c r="DD180" s="905"/>
      <c r="DE180" s="905"/>
      <c r="DF180" s="905"/>
      <c r="DG180" s="905"/>
      <c r="DH180" s="905"/>
      <c r="DI180" s="905"/>
      <c r="DJ180" s="905"/>
      <c r="DK180" s="905"/>
      <c r="DL180" s="905"/>
      <c r="DM180" s="905"/>
      <c r="DN180" s="905"/>
      <c r="DO180" s="905"/>
      <c r="DP180" s="905"/>
      <c r="DQ180" s="905"/>
      <c r="DR180" s="905"/>
      <c r="DS180" s="905"/>
      <c r="DT180" s="905"/>
      <c r="DU180" s="905"/>
      <c r="DV180" s="905"/>
      <c r="DW180" s="905"/>
      <c r="DX180" s="905"/>
      <c r="DY180" s="905"/>
      <c r="DZ180" s="905"/>
      <c r="EA180" s="905"/>
      <c r="EB180" s="905"/>
      <c r="EC180" s="905"/>
      <c r="ED180" s="905"/>
      <c r="EE180" s="905"/>
      <c r="EF180" s="905"/>
      <c r="EG180" s="905"/>
      <c r="EH180" s="905"/>
      <c r="EI180" s="905"/>
      <c r="EJ180" s="905"/>
      <c r="EK180" s="905"/>
      <c r="EL180" s="905"/>
      <c r="EM180" s="905"/>
      <c r="EN180" s="905"/>
      <c r="EO180" s="905"/>
      <c r="EP180" s="905"/>
      <c r="EQ180" s="905"/>
      <c r="ER180" s="905"/>
      <c r="ES180" s="905"/>
      <c r="ET180" s="905"/>
      <c r="EU180" s="905"/>
      <c r="EV180" s="905"/>
      <c r="EW180" s="905"/>
      <c r="EX180" s="905"/>
      <c r="EY180" s="905"/>
      <c r="EZ180" s="905"/>
      <c r="FA180" s="905"/>
      <c r="FB180" s="905"/>
      <c r="FC180" s="905"/>
      <c r="FD180" s="905"/>
      <c r="FE180" s="905"/>
      <c r="FF180" s="905"/>
      <c r="FG180" s="905"/>
      <c r="FH180" s="905"/>
      <c r="FI180" s="905"/>
      <c r="FJ180" s="905"/>
      <c r="FK180" s="905"/>
      <c r="FL180" s="905"/>
      <c r="FM180" s="905"/>
      <c r="FN180" s="905"/>
      <c r="FO180" s="905"/>
      <c r="FP180" s="905"/>
      <c r="FQ180" s="905"/>
      <c r="FR180" s="905"/>
      <c r="FS180" s="905"/>
      <c r="FT180" s="905"/>
      <c r="FU180" s="905"/>
      <c r="FV180" s="905"/>
      <c r="FW180" s="905"/>
      <c r="FX180" s="905"/>
      <c r="FY180" s="905"/>
      <c r="FZ180" s="905"/>
      <c r="GA180" s="905"/>
      <c r="GB180" s="905"/>
      <c r="GC180" s="905"/>
      <c r="GD180" s="905"/>
      <c r="GE180" s="905"/>
      <c r="GF180" s="905"/>
      <c r="GG180" s="905"/>
      <c r="GH180" s="905"/>
      <c r="GI180" s="905"/>
      <c r="GJ180" s="905"/>
      <c r="GK180" s="905"/>
      <c r="GL180" s="905"/>
      <c r="GM180" s="905"/>
      <c r="GN180" s="905"/>
      <c r="GO180" s="905"/>
      <c r="GP180" s="905"/>
      <c r="GQ180" s="905"/>
      <c r="GR180" s="905"/>
      <c r="GS180" s="905"/>
      <c r="GT180" s="905"/>
      <c r="GU180" s="905"/>
      <c r="GV180" s="905"/>
      <c r="GW180" s="905"/>
      <c r="GX180" s="905"/>
      <c r="GY180" s="905"/>
    </row>
    <row r="181" spans="1:207" s="905" customFormat="1" ht="15" customHeight="1" x14ac:dyDescent="0.25">
      <c r="A181" s="27">
        <v>1</v>
      </c>
      <c r="B181" s="27">
        <v>1</v>
      </c>
      <c r="C181" s="16" t="s">
        <v>112</v>
      </c>
      <c r="D181" s="906">
        <f>'Аян '!C61</f>
        <v>0</v>
      </c>
      <c r="E181" s="939">
        <f>'Аян '!D61</f>
        <v>0</v>
      </c>
      <c r="F181" s="939">
        <f>'Аян '!E61</f>
        <v>0</v>
      </c>
      <c r="G181" s="940">
        <f>'Аян '!F61</f>
        <v>0</v>
      </c>
      <c r="H181" s="924">
        <f>'Аян '!G61</f>
        <v>0</v>
      </c>
      <c r="I181" s="924">
        <f>'Аян '!H61</f>
        <v>0</v>
      </c>
      <c r="J181" s="33">
        <f>'Аян '!I61</f>
        <v>0</v>
      </c>
      <c r="K181" s="33">
        <f>'Аян '!J61</f>
        <v>0</v>
      </c>
      <c r="L181" s="33">
        <f>'Аян '!K61</f>
        <v>0</v>
      </c>
      <c r="M181" s="33">
        <f>'Аян '!L61</f>
        <v>0</v>
      </c>
      <c r="N181" s="33">
        <f>'Аян '!M61</f>
        <v>0</v>
      </c>
      <c r="O181" s="33">
        <f>'Аян '!N61</f>
        <v>0</v>
      </c>
      <c r="P181" s="33">
        <f>'Аян '!O61</f>
        <v>92460.748839200009</v>
      </c>
      <c r="Q181" s="33">
        <f>'Аян '!P61</f>
        <v>92460.748839200009</v>
      </c>
      <c r="R181" s="33">
        <f>'Аян '!Q61</f>
        <v>92460.748839200009</v>
      </c>
      <c r="S181" s="33">
        <f>'Аян '!R61</f>
        <v>92460.748839200009</v>
      </c>
      <c r="T181" s="33">
        <f>'Аян '!S61</f>
        <v>92460.748839200009</v>
      </c>
      <c r="U181" s="33">
        <f>'Аян '!T61</f>
        <v>92460.748839200009</v>
      </c>
      <c r="V181" s="33">
        <f>'Аян '!U61</f>
        <v>92460.748839200009</v>
      </c>
      <c r="W181" s="33">
        <f>'Аян '!V61</f>
        <v>92913.747175866651</v>
      </c>
      <c r="X181" s="33">
        <f>'Аян '!W61</f>
        <v>92913.747175866651</v>
      </c>
      <c r="Y181" s="33">
        <f>'Аян '!X61</f>
        <v>92913.7471792</v>
      </c>
      <c r="Z181" s="33">
        <f>'Аян '!Y61</f>
        <v>92913.7471792</v>
      </c>
      <c r="AA181" s="33">
        <f>'Аян '!Z61</f>
        <v>92913.7471792</v>
      </c>
      <c r="AB181" s="33">
        <f>'Аян '!AA61</f>
        <v>92913.7471792</v>
      </c>
      <c r="AC181" s="33">
        <f>'Аян '!AB61</f>
        <v>93150.837069999994</v>
      </c>
      <c r="AD181" s="33">
        <f>'Аян '!AC61</f>
        <v>0</v>
      </c>
      <c r="AE181" s="33">
        <f>'Аян '!AD61</f>
        <v>237.08989079998764</v>
      </c>
      <c r="AF181" s="33">
        <f>'Аян '!AE61</f>
        <v>-835.53524999999991</v>
      </c>
      <c r="AG181" s="925">
        <f>'Аян '!AF61</f>
        <v>92315.301819999993</v>
      </c>
      <c r="AH181" s="33">
        <f>AC181/AB181*100</f>
        <v>100.2551720256667</v>
      </c>
      <c r="AI181" s="33">
        <f>AG181/AB181*100</f>
        <v>99.355913008173275</v>
      </c>
      <c r="AJ181" s="939">
        <f>'Аян '!AG61</f>
        <v>0</v>
      </c>
      <c r="AK181" s="939">
        <f>'Аян '!AH61</f>
        <v>1519242.4799999995</v>
      </c>
      <c r="AL181" s="939">
        <f>'Аян '!AI61</f>
        <v>1519.2424799999994</v>
      </c>
      <c r="AM181" s="2471"/>
      <c r="AN181" s="2471"/>
      <c r="AO181" s="1869">
        <f t="shared" si="16"/>
        <v>92913747.179199994</v>
      </c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</row>
    <row r="182" spans="1:207" s="905" customFormat="1" ht="15" customHeight="1" x14ac:dyDescent="0.25">
      <c r="A182" s="27">
        <v>1</v>
      </c>
      <c r="B182" s="27">
        <v>1</v>
      </c>
      <c r="C182" s="2638" t="s">
        <v>93</v>
      </c>
      <c r="D182" s="939">
        <f>'Аян '!C62</f>
        <v>750</v>
      </c>
      <c r="E182" s="939">
        <f>'Аян '!D62</f>
        <v>750</v>
      </c>
      <c r="F182" s="939">
        <f>'Аян '!E62</f>
        <v>779</v>
      </c>
      <c r="G182" s="940">
        <f>'Аян '!F62</f>
        <v>103.86666666666666</v>
      </c>
      <c r="H182" s="924">
        <f>'Аян '!G62</f>
        <v>10.24</v>
      </c>
      <c r="I182" s="924">
        <f>'Аян '!H62</f>
        <v>9.6611039794608473</v>
      </c>
      <c r="J182" s="33">
        <f>'Аян '!I62</f>
        <v>7680</v>
      </c>
      <c r="K182" s="33">
        <f>'Аян '!J62</f>
        <v>7680</v>
      </c>
      <c r="L182" s="33">
        <f>'Аян '!K62</f>
        <v>7526</v>
      </c>
      <c r="M182" s="33">
        <f>'Аян '!L62</f>
        <v>97.994791666666671</v>
      </c>
      <c r="N182" s="33">
        <f>'Аян '!M62</f>
        <v>24</v>
      </c>
      <c r="O182" s="33">
        <f>'Аян '!N62</f>
        <v>313.58333333333331</v>
      </c>
      <c r="P182" s="33">
        <f>'Аян '!O62</f>
        <v>33370.037552000002</v>
      </c>
      <c r="Q182" s="33">
        <f>'Аян '!P62</f>
        <v>33370.037552000002</v>
      </c>
      <c r="R182" s="33">
        <f>'Аян '!Q62</f>
        <v>33370.037552000002</v>
      </c>
      <c r="S182" s="33">
        <f>'Аян '!R62</f>
        <v>33370.037552000002</v>
      </c>
      <c r="T182" s="33">
        <f>'Аян '!S62</f>
        <v>33370.037552000002</v>
      </c>
      <c r="U182" s="33">
        <f>'Аян '!T62</f>
        <v>33370.037552000002</v>
      </c>
      <c r="V182" s="33">
        <f>'Аян '!U62</f>
        <v>33370.037552000002</v>
      </c>
      <c r="W182" s="33">
        <f>'Аян '!V62</f>
        <v>33370.037552000002</v>
      </c>
      <c r="X182" s="33">
        <f>'Аян '!W62</f>
        <v>33370.037552000002</v>
      </c>
      <c r="Y182" s="33">
        <f>'Аян '!X62</f>
        <v>33370.037552000002</v>
      </c>
      <c r="Z182" s="33">
        <f>'Аян '!Y62</f>
        <v>33370.037552000002</v>
      </c>
      <c r="AA182" s="33">
        <f>'Аян '!Z62</f>
        <v>33370.037552000002</v>
      </c>
      <c r="AB182" s="33">
        <f>'Аян '!AA62</f>
        <v>33370.037552000002</v>
      </c>
      <c r="AC182" s="33">
        <f>'Аян '!AB62</f>
        <v>33414.440440000006</v>
      </c>
      <c r="AD182" s="33">
        <f>'Аян '!AC62</f>
        <v>0</v>
      </c>
      <c r="AE182" s="33">
        <f>'Аян '!AD62</f>
        <v>44.402888000004168</v>
      </c>
      <c r="AF182" s="33">
        <f>'Аян '!AE62</f>
        <v>-568.27334999999994</v>
      </c>
      <c r="AG182" s="925">
        <f>'Аян '!AF62</f>
        <v>32846.167090000003</v>
      </c>
      <c r="AH182" s="33">
        <f>AC182/AB182*100</f>
        <v>100.1330621457372</v>
      </c>
      <c r="AI182" s="33">
        <f>AG182/AB182*100</f>
        <v>98.430117253588165</v>
      </c>
      <c r="AJ182" s="939">
        <f>'Аян '!AG62</f>
        <v>23</v>
      </c>
      <c r="AK182" s="939">
        <f>'Аян '!AH62</f>
        <v>821668.0499999997</v>
      </c>
      <c r="AL182" s="939">
        <f>'Аян '!AI62</f>
        <v>821.66804999999965</v>
      </c>
      <c r="AM182" s="2471"/>
      <c r="AN182" s="2471"/>
      <c r="AO182" s="1869">
        <f t="shared" si="16"/>
        <v>33370037.552000001</v>
      </c>
    </row>
    <row r="183" spans="1:207" x14ac:dyDescent="0.25">
      <c r="A183" s="27">
        <v>1</v>
      </c>
      <c r="B183" s="27">
        <v>1</v>
      </c>
      <c r="C183" s="1413" t="s">
        <v>301</v>
      </c>
      <c r="D183" s="740">
        <f>'Аян '!C63</f>
        <v>0</v>
      </c>
      <c r="E183" s="740">
        <f>'Аян '!D63</f>
        <v>0</v>
      </c>
      <c r="F183" s="740">
        <f>'Аян '!E63</f>
        <v>0</v>
      </c>
      <c r="G183" s="941">
        <f>'Аян '!F63</f>
        <v>0</v>
      </c>
      <c r="H183" s="934">
        <f>'Аян '!G63</f>
        <v>0</v>
      </c>
      <c r="I183" s="934">
        <f>'Аян '!H63</f>
        <v>0</v>
      </c>
      <c r="J183" s="926">
        <f>'Аян '!I63</f>
        <v>0</v>
      </c>
      <c r="K183" s="926">
        <f>'Аян '!J63</f>
        <v>0</v>
      </c>
      <c r="L183" s="926">
        <f>'Аян '!K63</f>
        <v>0</v>
      </c>
      <c r="M183" s="926">
        <f>'Аян '!L63</f>
        <v>0</v>
      </c>
      <c r="N183" s="926">
        <f>'Аян '!M63</f>
        <v>0</v>
      </c>
      <c r="O183" s="926">
        <f>'Аян '!N63</f>
        <v>0</v>
      </c>
      <c r="P183" s="33">
        <f>'Аян '!O63</f>
        <v>0</v>
      </c>
      <c r="Q183" s="33">
        <f>'Аян '!P63</f>
        <v>0</v>
      </c>
      <c r="R183" s="33">
        <f>'Аян '!Q63</f>
        <v>0</v>
      </c>
      <c r="S183" s="33">
        <f>'Аян '!R63</f>
        <v>0</v>
      </c>
      <c r="T183" s="33">
        <f>'Аян '!S63</f>
        <v>0</v>
      </c>
      <c r="U183" s="33">
        <f>'Аян '!T63</f>
        <v>0</v>
      </c>
      <c r="V183" s="33">
        <f>'Аян '!U63</f>
        <v>0</v>
      </c>
      <c r="W183" s="33">
        <f>'Аян '!V63</f>
        <v>0</v>
      </c>
      <c r="X183" s="33">
        <f>'Аян '!W63</f>
        <v>0</v>
      </c>
      <c r="Y183" s="33">
        <f>'Аян '!X63</f>
        <v>0</v>
      </c>
      <c r="Z183" s="33">
        <f>'Аян '!Y63</f>
        <v>0</v>
      </c>
      <c r="AA183" s="33">
        <f>'Аян '!Z63</f>
        <v>0</v>
      </c>
      <c r="AB183" s="33">
        <f>'Аян '!AA63</f>
        <v>0</v>
      </c>
      <c r="AC183" s="33">
        <f>'Аян '!AB63</f>
        <v>0</v>
      </c>
      <c r="AD183" s="33">
        <f>'Аян '!AC63</f>
        <v>0</v>
      </c>
      <c r="AE183" s="33">
        <f>'Аян '!AD63</f>
        <v>0</v>
      </c>
      <c r="AF183" s="33">
        <f>'Аян '!AE63</f>
        <v>0</v>
      </c>
      <c r="AG183" s="925">
        <f>'Аян '!AF63</f>
        <v>0</v>
      </c>
      <c r="AH183" s="33"/>
      <c r="AI183" s="33"/>
      <c r="AJ183" s="740">
        <f>'Аян '!AG63</f>
        <v>0</v>
      </c>
      <c r="AK183" s="740">
        <f>'Аян '!AH63</f>
        <v>0</v>
      </c>
      <c r="AL183" s="740">
        <f>'Аян '!AI63</f>
        <v>0</v>
      </c>
      <c r="AM183" s="2471"/>
      <c r="AN183" s="2471"/>
      <c r="AO183" s="1869">
        <f t="shared" si="16"/>
        <v>0</v>
      </c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  <c r="GT183" s="905"/>
      <c r="GU183" s="905"/>
      <c r="GV183" s="905"/>
      <c r="GW183" s="905"/>
      <c r="GX183" s="905"/>
      <c r="GY183" s="905"/>
    </row>
    <row r="184" spans="1:207" ht="30" x14ac:dyDescent="0.25">
      <c r="B184" s="27">
        <v>1</v>
      </c>
      <c r="C184" s="1416" t="s">
        <v>198</v>
      </c>
      <c r="D184" s="740">
        <f>'Аян '!C64</f>
        <v>1183.6666666666667</v>
      </c>
      <c r="E184" s="740">
        <f>'Аян '!D64</f>
        <v>1183.6666666666667</v>
      </c>
      <c r="F184" s="740">
        <f>'Аян '!E64</f>
        <v>6008.5074074074073</v>
      </c>
      <c r="G184" s="941">
        <f>'Аян '!F64</f>
        <v>507.61819831659307</v>
      </c>
      <c r="H184" s="934">
        <f>'Аян '!G64</f>
        <v>0</v>
      </c>
      <c r="I184" s="934">
        <f>'Аян '!H64</f>
        <v>0</v>
      </c>
      <c r="J184" s="926">
        <f>'Аян '!I64</f>
        <v>0</v>
      </c>
      <c r="K184" s="926">
        <f>'Аян '!J64</f>
        <v>0</v>
      </c>
      <c r="L184" s="926">
        <f>'Аян '!K64</f>
        <v>0</v>
      </c>
      <c r="M184" s="926">
        <f>'Аян '!L64</f>
        <v>0</v>
      </c>
      <c r="N184" s="926">
        <f>'Аян '!M64</f>
        <v>0</v>
      </c>
      <c r="O184" s="926">
        <f>'Аян '!N64</f>
        <v>0</v>
      </c>
      <c r="P184" s="33">
        <f>'Аян '!O64</f>
        <v>0</v>
      </c>
      <c r="Q184" s="33">
        <f>'Аян '!P64</f>
        <v>0</v>
      </c>
      <c r="R184" s="33">
        <f>'Аян '!Q64</f>
        <v>0</v>
      </c>
      <c r="S184" s="33">
        <f>'Аян '!R64</f>
        <v>0</v>
      </c>
      <c r="T184" s="33">
        <f>'Аян '!S64</f>
        <v>0</v>
      </c>
      <c r="U184" s="33">
        <f>'Аян '!T64</f>
        <v>0</v>
      </c>
      <c r="V184" s="33">
        <f>'Аян '!U64</f>
        <v>0</v>
      </c>
      <c r="W184" s="33">
        <f>'Аян '!V64</f>
        <v>0</v>
      </c>
      <c r="X184" s="33">
        <f>'Аян '!W64</f>
        <v>0</v>
      </c>
      <c r="Y184" s="33">
        <f>'Аян '!X64</f>
        <v>0</v>
      </c>
      <c r="Z184" s="33">
        <f>'Аян '!Y64</f>
        <v>0</v>
      </c>
      <c r="AA184" s="33">
        <f>'Аян '!Z64</f>
        <v>0</v>
      </c>
      <c r="AB184" s="33">
        <f>'Аян '!AA64</f>
        <v>0</v>
      </c>
      <c r="AC184" s="33">
        <f>'Аян '!AB64</f>
        <v>0</v>
      </c>
      <c r="AD184" s="33">
        <f>'Аян '!AC64</f>
        <v>0</v>
      </c>
      <c r="AE184" s="33">
        <f>'Аян '!AD64</f>
        <v>0</v>
      </c>
      <c r="AF184" s="33">
        <f>'Аян '!AE64</f>
        <v>0</v>
      </c>
      <c r="AG184" s="925">
        <f>'Аян '!AF64</f>
        <v>0</v>
      </c>
      <c r="AH184" s="33"/>
      <c r="AI184" s="33"/>
      <c r="AJ184" s="740">
        <f>'Аян '!AG64</f>
        <v>51</v>
      </c>
      <c r="AK184" s="740">
        <f>'Аян '!AH64</f>
        <v>82707.320000000007</v>
      </c>
      <c r="AL184" s="740">
        <f>'Аян '!AI64</f>
        <v>82.70732000000001</v>
      </c>
      <c r="AM184" s="2471"/>
      <c r="AN184" s="2471"/>
      <c r="AO184" s="1869">
        <f t="shared" si="16"/>
        <v>0</v>
      </c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  <c r="GT184" s="905"/>
      <c r="GU184" s="905"/>
      <c r="GV184" s="905"/>
      <c r="GW184" s="905"/>
      <c r="GX184" s="905"/>
      <c r="GY184" s="905"/>
    </row>
    <row r="185" spans="1:207" x14ac:dyDescent="0.25">
      <c r="B185" s="27">
        <v>1</v>
      </c>
      <c r="C185" s="1416" t="s">
        <v>467</v>
      </c>
      <c r="D185" s="740">
        <f>'Аян '!C65</f>
        <v>180</v>
      </c>
      <c r="E185" s="740">
        <f>'Аян '!D65</f>
        <v>180</v>
      </c>
      <c r="F185" s="740">
        <f>'Аян '!E65</f>
        <v>1294.6699999999998</v>
      </c>
      <c r="G185" s="941">
        <f>'Аян '!F65</f>
        <v>719.26111111111095</v>
      </c>
      <c r="H185" s="934">
        <f>'Аян '!G65</f>
        <v>0</v>
      </c>
      <c r="I185" s="934">
        <f>'Аян '!H65</f>
        <v>0</v>
      </c>
      <c r="J185" s="926">
        <f>'Аян '!I65</f>
        <v>0</v>
      </c>
      <c r="K185" s="926">
        <f>'Аян '!J65</f>
        <v>0</v>
      </c>
      <c r="L185" s="926">
        <f>'Аян '!K65</f>
        <v>0</v>
      </c>
      <c r="M185" s="926">
        <f>'Аян '!L65</f>
        <v>0</v>
      </c>
      <c r="N185" s="926">
        <f>'Аян '!M65</f>
        <v>0</v>
      </c>
      <c r="O185" s="926">
        <f>'Аян '!N65</f>
        <v>0</v>
      </c>
      <c r="P185" s="33">
        <f>'Аян '!O65</f>
        <v>0</v>
      </c>
      <c r="Q185" s="33">
        <f>'Аян '!P65</f>
        <v>0</v>
      </c>
      <c r="R185" s="33">
        <f>'Аян '!Q65</f>
        <v>0</v>
      </c>
      <c r="S185" s="33">
        <f>'Аян '!R65</f>
        <v>0</v>
      </c>
      <c r="T185" s="33">
        <f>'Аян '!S65</f>
        <v>0</v>
      </c>
      <c r="U185" s="33">
        <f>'Аян '!T65</f>
        <v>0</v>
      </c>
      <c r="V185" s="33">
        <f>'Аян '!U65</f>
        <v>0</v>
      </c>
      <c r="W185" s="33">
        <f>'Аян '!V65</f>
        <v>0</v>
      </c>
      <c r="X185" s="33">
        <f>'Аян '!W65</f>
        <v>0</v>
      </c>
      <c r="Y185" s="33">
        <f>'Аян '!X65</f>
        <v>0</v>
      </c>
      <c r="Z185" s="33">
        <f>'Аян '!Y65</f>
        <v>0</v>
      </c>
      <c r="AA185" s="33">
        <f>'Аян '!Z65</f>
        <v>0</v>
      </c>
      <c r="AB185" s="33">
        <f>'Аян '!AA65</f>
        <v>0</v>
      </c>
      <c r="AC185" s="33">
        <f>'Аян '!AB65</f>
        <v>0</v>
      </c>
      <c r="AD185" s="33">
        <f>'Аян '!AC65</f>
        <v>0</v>
      </c>
      <c r="AE185" s="33">
        <f>'Аян '!AD65</f>
        <v>0</v>
      </c>
      <c r="AF185" s="33">
        <f>'Аян '!AE65</f>
        <v>0</v>
      </c>
      <c r="AG185" s="925">
        <f>'Аян '!AF65</f>
        <v>0</v>
      </c>
      <c r="AH185" s="33"/>
      <c r="AI185" s="33"/>
      <c r="AJ185" s="740">
        <f>'Аян '!AG65</f>
        <v>0</v>
      </c>
      <c r="AK185" s="740">
        <f>'Аян '!AH65</f>
        <v>0</v>
      </c>
      <c r="AL185" s="740">
        <f>'Аян '!AI65</f>
        <v>0</v>
      </c>
      <c r="AM185" s="2471"/>
      <c r="AN185" s="2471"/>
      <c r="AO185" s="1869">
        <f t="shared" si="16"/>
        <v>0</v>
      </c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  <c r="GT185" s="905"/>
      <c r="GU185" s="905"/>
      <c r="GV185" s="905"/>
      <c r="GW185" s="905"/>
      <c r="GX185" s="905"/>
      <c r="GY185" s="905"/>
    </row>
    <row r="186" spans="1:207" ht="30" x14ac:dyDescent="0.25">
      <c r="B186" s="27">
        <v>1</v>
      </c>
      <c r="C186" s="1416" t="s">
        <v>302</v>
      </c>
      <c r="D186" s="740">
        <f>'Аян '!C66</f>
        <v>0</v>
      </c>
      <c r="E186" s="740">
        <f>'Аян '!D66</f>
        <v>0</v>
      </c>
      <c r="F186" s="740">
        <f>'Аян '!E66</f>
        <v>0</v>
      </c>
      <c r="G186" s="941">
        <f>'Аян '!F66</f>
        <v>0</v>
      </c>
      <c r="H186" s="934">
        <f>'Аян '!G66</f>
        <v>0</v>
      </c>
      <c r="I186" s="934">
        <f>'Аян '!H66</f>
        <v>0</v>
      </c>
      <c r="J186" s="926">
        <f>'Аян '!I66</f>
        <v>0</v>
      </c>
      <c r="K186" s="926">
        <f>'Аян '!J66</f>
        <v>0</v>
      </c>
      <c r="L186" s="926">
        <f>'Аян '!K66</f>
        <v>0</v>
      </c>
      <c r="M186" s="926">
        <f>'Аян '!L66</f>
        <v>0</v>
      </c>
      <c r="N186" s="926">
        <f>'Аян '!M66</f>
        <v>0</v>
      </c>
      <c r="O186" s="926">
        <f>'Аян '!N66</f>
        <v>0</v>
      </c>
      <c r="P186" s="33">
        <f>'Аян '!O66</f>
        <v>0</v>
      </c>
      <c r="Q186" s="33">
        <f>'Аян '!P66</f>
        <v>0</v>
      </c>
      <c r="R186" s="33">
        <f>'Аян '!Q66</f>
        <v>0</v>
      </c>
      <c r="S186" s="33">
        <f>'Аян '!R66</f>
        <v>0</v>
      </c>
      <c r="T186" s="33">
        <f>'Аян '!S66</f>
        <v>0</v>
      </c>
      <c r="U186" s="33">
        <f>'Аян '!T66</f>
        <v>0</v>
      </c>
      <c r="V186" s="33">
        <f>'Аян '!U66</f>
        <v>0</v>
      </c>
      <c r="W186" s="33">
        <f>'Аян '!V66</f>
        <v>0</v>
      </c>
      <c r="X186" s="33">
        <f>'Аян '!W66</f>
        <v>0</v>
      </c>
      <c r="Y186" s="33">
        <f>'Аян '!X66</f>
        <v>0</v>
      </c>
      <c r="Z186" s="33">
        <f>'Аян '!Y66</f>
        <v>0</v>
      </c>
      <c r="AA186" s="33">
        <f>'Аян '!Z66</f>
        <v>0</v>
      </c>
      <c r="AB186" s="33">
        <f>'Аян '!AA66</f>
        <v>0</v>
      </c>
      <c r="AC186" s="33">
        <f>'Аян '!AB66</f>
        <v>0</v>
      </c>
      <c r="AD186" s="33">
        <f>'Аян '!AC66</f>
        <v>0</v>
      </c>
      <c r="AE186" s="33">
        <f>'Аян '!AD66</f>
        <v>0</v>
      </c>
      <c r="AF186" s="33">
        <f>'Аян '!AE66</f>
        <v>0</v>
      </c>
      <c r="AG186" s="925">
        <f>'Аян '!AF66</f>
        <v>0</v>
      </c>
      <c r="AH186" s="33"/>
      <c r="AI186" s="33"/>
      <c r="AJ186" s="740">
        <f>'Аян '!AG66</f>
        <v>0</v>
      </c>
      <c r="AK186" s="740">
        <f>'Аян '!AH66</f>
        <v>0</v>
      </c>
      <c r="AL186" s="740">
        <f>'Аян '!AI66</f>
        <v>0</v>
      </c>
      <c r="AM186" s="2471"/>
      <c r="AN186" s="2471"/>
      <c r="AO186" s="1869">
        <f t="shared" si="16"/>
        <v>0</v>
      </c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  <c r="GT186" s="905"/>
      <c r="GU186" s="905"/>
      <c r="GV186" s="905"/>
      <c r="GW186" s="905"/>
      <c r="GX186" s="905"/>
      <c r="GY186" s="905"/>
    </row>
    <row r="187" spans="1:207" ht="30" x14ac:dyDescent="0.25">
      <c r="B187" s="27">
        <v>1</v>
      </c>
      <c r="C187" s="1416" t="s">
        <v>303</v>
      </c>
      <c r="D187" s="740">
        <f>'Аян '!C67</f>
        <v>0</v>
      </c>
      <c r="E187" s="740">
        <f>'Аян '!D67</f>
        <v>0</v>
      </c>
      <c r="F187" s="740">
        <f>'Аян '!E67</f>
        <v>0</v>
      </c>
      <c r="G187" s="941">
        <f>'Аян '!F67</f>
        <v>0</v>
      </c>
      <c r="H187" s="934">
        <f>'Аян '!G67</f>
        <v>0</v>
      </c>
      <c r="I187" s="934">
        <f>'Аян '!H67</f>
        <v>0</v>
      </c>
      <c r="J187" s="926">
        <f>'Аян '!I67</f>
        <v>0</v>
      </c>
      <c r="K187" s="926">
        <f>'Аян '!J67</f>
        <v>0</v>
      </c>
      <c r="L187" s="926">
        <f>'Аян '!K67</f>
        <v>0</v>
      </c>
      <c r="M187" s="926">
        <f>'Аян '!L67</f>
        <v>0</v>
      </c>
      <c r="N187" s="926">
        <f>'Аян '!M67</f>
        <v>0</v>
      </c>
      <c r="O187" s="926">
        <f>'Аян '!N67</f>
        <v>0</v>
      </c>
      <c r="P187" s="33">
        <f>'Аян '!O67</f>
        <v>0</v>
      </c>
      <c r="Q187" s="33">
        <f>'Аян '!P67</f>
        <v>0</v>
      </c>
      <c r="R187" s="33">
        <f>'Аян '!Q67</f>
        <v>0</v>
      </c>
      <c r="S187" s="33">
        <f>'Аян '!R67</f>
        <v>0</v>
      </c>
      <c r="T187" s="33">
        <f>'Аян '!S67</f>
        <v>0</v>
      </c>
      <c r="U187" s="33">
        <f>'Аян '!T67</f>
        <v>0</v>
      </c>
      <c r="V187" s="33">
        <f>'Аян '!U67</f>
        <v>0</v>
      </c>
      <c r="W187" s="33">
        <f>'Аян '!V67</f>
        <v>0</v>
      </c>
      <c r="X187" s="33">
        <f>'Аян '!W67</f>
        <v>0</v>
      </c>
      <c r="Y187" s="33">
        <f>'Аян '!X67</f>
        <v>0</v>
      </c>
      <c r="Z187" s="33">
        <f>'Аян '!Y67</f>
        <v>0</v>
      </c>
      <c r="AA187" s="33">
        <f>'Аян '!Z67</f>
        <v>0</v>
      </c>
      <c r="AB187" s="33">
        <f>'Аян '!AA67</f>
        <v>0</v>
      </c>
      <c r="AC187" s="33">
        <f>'Аян '!AB67</f>
        <v>0</v>
      </c>
      <c r="AD187" s="33">
        <f>'Аян '!AC67</f>
        <v>0</v>
      </c>
      <c r="AE187" s="33">
        <f>'Аян '!AD67</f>
        <v>0</v>
      </c>
      <c r="AF187" s="33">
        <f>'Аян '!AE67</f>
        <v>0</v>
      </c>
      <c r="AG187" s="925">
        <f>'Аян '!AF67</f>
        <v>0</v>
      </c>
      <c r="AH187" s="33"/>
      <c r="AI187" s="33"/>
      <c r="AJ187" s="740">
        <f>'Аян '!AG67</f>
        <v>0</v>
      </c>
      <c r="AK187" s="740">
        <f>'Аян '!AH67</f>
        <v>0</v>
      </c>
      <c r="AL187" s="740">
        <f>'Аян '!AI67</f>
        <v>0</v>
      </c>
      <c r="AM187" s="2471"/>
      <c r="AN187" s="2471"/>
      <c r="AO187" s="1869">
        <f t="shared" si="16"/>
        <v>0</v>
      </c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  <c r="GT187" s="905"/>
      <c r="GU187" s="905"/>
      <c r="GV187" s="905"/>
      <c r="GW187" s="905"/>
      <c r="GX187" s="905"/>
      <c r="GY187" s="905"/>
    </row>
    <row r="188" spans="1:207" ht="30" x14ac:dyDescent="0.25">
      <c r="B188" s="27">
        <v>1</v>
      </c>
      <c r="C188" s="1416" t="s">
        <v>304</v>
      </c>
      <c r="D188" s="740">
        <f>'Аян '!C68</f>
        <v>30</v>
      </c>
      <c r="E188" s="740">
        <f>'Аян '!D68</f>
        <v>30</v>
      </c>
      <c r="F188" s="740">
        <f>'Аян '!E68</f>
        <v>27</v>
      </c>
      <c r="G188" s="941">
        <f>'Аян '!F68</f>
        <v>90</v>
      </c>
      <c r="H188" s="934">
        <f>'Аян '!G68</f>
        <v>0</v>
      </c>
      <c r="I188" s="934">
        <f>'Аян '!H68</f>
        <v>0</v>
      </c>
      <c r="J188" s="926">
        <f>'Аян '!I68</f>
        <v>0</v>
      </c>
      <c r="K188" s="926">
        <f>'Аян '!J68</f>
        <v>0</v>
      </c>
      <c r="L188" s="926">
        <f>'Аян '!K68</f>
        <v>0</v>
      </c>
      <c r="M188" s="926">
        <f>'Аян '!L68</f>
        <v>0</v>
      </c>
      <c r="N188" s="926">
        <f>'Аян '!M68</f>
        <v>0</v>
      </c>
      <c r="O188" s="926">
        <f>'Аян '!N68</f>
        <v>0</v>
      </c>
      <c r="P188" s="33">
        <f>'Аян '!O68</f>
        <v>0</v>
      </c>
      <c r="Q188" s="33">
        <f>'Аян '!P68</f>
        <v>0</v>
      </c>
      <c r="R188" s="33">
        <f>'Аян '!Q68</f>
        <v>0</v>
      </c>
      <c r="S188" s="33">
        <f>'Аян '!R68</f>
        <v>0</v>
      </c>
      <c r="T188" s="33">
        <f>'Аян '!S68</f>
        <v>0</v>
      </c>
      <c r="U188" s="33">
        <f>'Аян '!T68</f>
        <v>0</v>
      </c>
      <c r="V188" s="33">
        <f>'Аян '!U68</f>
        <v>0</v>
      </c>
      <c r="W188" s="33">
        <f>'Аян '!V68</f>
        <v>0</v>
      </c>
      <c r="X188" s="33">
        <f>'Аян '!W68</f>
        <v>0</v>
      </c>
      <c r="Y188" s="33">
        <f>'Аян '!X68</f>
        <v>0</v>
      </c>
      <c r="Z188" s="33">
        <f>'Аян '!Y68</f>
        <v>0</v>
      </c>
      <c r="AA188" s="33">
        <f>'Аян '!Z68</f>
        <v>0</v>
      </c>
      <c r="AB188" s="33">
        <f>'Аян '!AA68</f>
        <v>0</v>
      </c>
      <c r="AC188" s="33">
        <f>'Аян '!AB68</f>
        <v>0</v>
      </c>
      <c r="AD188" s="33">
        <f>'Аян '!AC68</f>
        <v>0</v>
      </c>
      <c r="AE188" s="33">
        <f>'Аян '!AD68</f>
        <v>0</v>
      </c>
      <c r="AF188" s="33">
        <f>'Аян '!AE68</f>
        <v>0</v>
      </c>
      <c r="AG188" s="925">
        <f>'Аян '!AF68</f>
        <v>0</v>
      </c>
      <c r="AH188" s="33"/>
      <c r="AI188" s="33"/>
      <c r="AJ188" s="740">
        <f>'Аян '!AG68</f>
        <v>0</v>
      </c>
      <c r="AK188" s="740">
        <f>'Аян '!AH68</f>
        <v>0</v>
      </c>
      <c r="AL188" s="740">
        <f>'Аян '!AI68</f>
        <v>0</v>
      </c>
      <c r="AM188" s="2471"/>
      <c r="AN188" s="2471"/>
      <c r="AO188" s="1869">
        <f t="shared" si="16"/>
        <v>0</v>
      </c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  <c r="GT188" s="905"/>
      <c r="GU188" s="905"/>
      <c r="GV188" s="905"/>
      <c r="GW188" s="905"/>
      <c r="GX188" s="905"/>
      <c r="GY188" s="905"/>
    </row>
    <row r="189" spans="1:207" x14ac:dyDescent="0.25">
      <c r="B189" s="27">
        <v>1</v>
      </c>
      <c r="C189" s="1416" t="s">
        <v>305</v>
      </c>
      <c r="D189" s="740">
        <f>'Аян '!C69</f>
        <v>1087</v>
      </c>
      <c r="E189" s="740">
        <f>'Аян '!D69</f>
        <v>1087</v>
      </c>
      <c r="F189" s="740">
        <f>'Аян '!E69</f>
        <v>5502</v>
      </c>
      <c r="G189" s="941">
        <f>'Аян '!F69</f>
        <v>506.16375344986199</v>
      </c>
      <c r="H189" s="934">
        <f>'Аян '!G69</f>
        <v>0</v>
      </c>
      <c r="I189" s="934">
        <f>'Аян '!H69</f>
        <v>0</v>
      </c>
      <c r="J189" s="926">
        <f>'Аян '!I69</f>
        <v>0</v>
      </c>
      <c r="K189" s="926">
        <f>'Аян '!J69</f>
        <v>0</v>
      </c>
      <c r="L189" s="926">
        <f>'Аян '!K69</f>
        <v>0</v>
      </c>
      <c r="M189" s="926">
        <f>'Аян '!L69</f>
        <v>0</v>
      </c>
      <c r="N189" s="926">
        <f>'Аян '!M69</f>
        <v>0</v>
      </c>
      <c r="O189" s="926">
        <f>'Аян '!N69</f>
        <v>0</v>
      </c>
      <c r="P189" s="33">
        <f>'Аян '!O69</f>
        <v>0</v>
      </c>
      <c r="Q189" s="33">
        <f>'Аян '!P69</f>
        <v>0</v>
      </c>
      <c r="R189" s="33">
        <f>'Аян '!Q69</f>
        <v>0</v>
      </c>
      <c r="S189" s="33">
        <f>'Аян '!R69</f>
        <v>0</v>
      </c>
      <c r="T189" s="33">
        <f>'Аян '!S69</f>
        <v>0</v>
      </c>
      <c r="U189" s="33">
        <f>'Аян '!T69</f>
        <v>0</v>
      </c>
      <c r="V189" s="33">
        <f>'Аян '!U69</f>
        <v>0</v>
      </c>
      <c r="W189" s="33">
        <f>'Аян '!V69</f>
        <v>0</v>
      </c>
      <c r="X189" s="33">
        <f>'Аян '!W69</f>
        <v>0</v>
      </c>
      <c r="Y189" s="33">
        <f>'Аян '!X69</f>
        <v>0</v>
      </c>
      <c r="Z189" s="33">
        <f>'Аян '!Y69</f>
        <v>0</v>
      </c>
      <c r="AA189" s="33">
        <f>'Аян '!Z69</f>
        <v>0</v>
      </c>
      <c r="AB189" s="33">
        <f>'Аян '!AA69</f>
        <v>0</v>
      </c>
      <c r="AC189" s="33">
        <f>'Аян '!AB69</f>
        <v>0</v>
      </c>
      <c r="AD189" s="33">
        <f>'Аян '!AC69</f>
        <v>0</v>
      </c>
      <c r="AE189" s="33">
        <f>'Аян '!AD69</f>
        <v>0</v>
      </c>
      <c r="AF189" s="33">
        <f>'Аян '!AE69</f>
        <v>0</v>
      </c>
      <c r="AG189" s="925">
        <f>'Аян '!AF69</f>
        <v>0</v>
      </c>
      <c r="AH189" s="33"/>
      <c r="AI189" s="33"/>
      <c r="AJ189" s="740">
        <f>'Аян '!AG69</f>
        <v>51</v>
      </c>
      <c r="AK189" s="740">
        <f>'Аян '!AH69</f>
        <v>82707.320000000007</v>
      </c>
      <c r="AL189" s="740">
        <f>'Аян '!AI69</f>
        <v>82.70732000000001</v>
      </c>
      <c r="AM189" s="2471"/>
      <c r="AN189" s="2471"/>
      <c r="AO189" s="1869">
        <f t="shared" si="16"/>
        <v>0</v>
      </c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  <c r="GT189" s="905"/>
      <c r="GU189" s="905"/>
      <c r="GV189" s="905"/>
      <c r="GW189" s="905"/>
      <c r="GX189" s="905"/>
      <c r="GY189" s="905"/>
    </row>
    <row r="190" spans="1:207" ht="32.25" customHeight="1" x14ac:dyDescent="0.25">
      <c r="B190" s="27">
        <v>1</v>
      </c>
      <c r="C190" s="1416" t="s">
        <v>545</v>
      </c>
      <c r="D190" s="740">
        <f>'Аян '!C70</f>
        <v>139</v>
      </c>
      <c r="E190" s="740">
        <f>'Аян '!D70</f>
        <v>139</v>
      </c>
      <c r="F190" s="740">
        <f>'Аян '!E70</f>
        <v>97</v>
      </c>
      <c r="G190" s="941">
        <f>F190/E190*100</f>
        <v>69.7841726618705</v>
      </c>
      <c r="H190" s="934"/>
      <c r="I190" s="934"/>
      <c r="J190" s="926"/>
      <c r="K190" s="926"/>
      <c r="L190" s="926"/>
      <c r="M190" s="926"/>
      <c r="N190" s="926"/>
      <c r="O190" s="926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925"/>
      <c r="AH190" s="33"/>
      <c r="AI190" s="33"/>
      <c r="AJ190" s="740"/>
      <c r="AK190" s="740"/>
      <c r="AL190" s="740"/>
      <c r="AM190" s="2471"/>
      <c r="AN190" s="2471"/>
      <c r="AO190" s="1869">
        <f t="shared" si="16"/>
        <v>0</v>
      </c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  <c r="GT190" s="905"/>
      <c r="GU190" s="905"/>
      <c r="GV190" s="905"/>
      <c r="GW190" s="905"/>
      <c r="GX190" s="905"/>
      <c r="GY190" s="905"/>
    </row>
    <row r="191" spans="1:207" x14ac:dyDescent="0.25">
      <c r="B191" s="27">
        <v>1</v>
      </c>
      <c r="C191" s="1416" t="s">
        <v>157</v>
      </c>
      <c r="D191" s="740">
        <f>'Аян '!C71</f>
        <v>5191.7058823529414</v>
      </c>
      <c r="E191" s="740">
        <f>'Аян '!D71</f>
        <v>5191.7058823529414</v>
      </c>
      <c r="F191" s="740">
        <f>'Аян '!E71</f>
        <v>5541.4764705882335</v>
      </c>
      <c r="G191" s="941">
        <f>'Аян '!F71</f>
        <v>106.73710329824718</v>
      </c>
      <c r="H191" s="934">
        <f>'Аян '!G71</f>
        <v>0</v>
      </c>
      <c r="I191" s="934">
        <f>'Аян '!H71</f>
        <v>0</v>
      </c>
      <c r="J191" s="926">
        <f>'Аян '!I71</f>
        <v>0</v>
      </c>
      <c r="K191" s="926">
        <f>'Аян '!J71</f>
        <v>0</v>
      </c>
      <c r="L191" s="926">
        <f>'Аян '!K71</f>
        <v>0</v>
      </c>
      <c r="M191" s="926">
        <f>'Аян '!L71</f>
        <v>0</v>
      </c>
      <c r="N191" s="926">
        <f>'Аян '!M71</f>
        <v>0</v>
      </c>
      <c r="O191" s="926">
        <f>'Аян '!N71</f>
        <v>0</v>
      </c>
      <c r="P191" s="33">
        <f>'Аян '!O71</f>
        <v>0</v>
      </c>
      <c r="Q191" s="33">
        <f>'Аян '!P71</f>
        <v>0</v>
      </c>
      <c r="R191" s="33">
        <f>'Аян '!Q71</f>
        <v>0</v>
      </c>
      <c r="S191" s="33">
        <f>'Аян '!R71</f>
        <v>0</v>
      </c>
      <c r="T191" s="33">
        <f>'Аян '!S71</f>
        <v>0</v>
      </c>
      <c r="U191" s="33">
        <f>'Аян '!T71</f>
        <v>0</v>
      </c>
      <c r="V191" s="33">
        <f>'Аян '!U71</f>
        <v>0</v>
      </c>
      <c r="W191" s="33">
        <f>'Аян '!V71</f>
        <v>0</v>
      </c>
      <c r="X191" s="33">
        <f>'Аян '!W71</f>
        <v>0</v>
      </c>
      <c r="Y191" s="33">
        <f>'Аян '!X71</f>
        <v>0</v>
      </c>
      <c r="Z191" s="33">
        <f>'Аян '!Y71</f>
        <v>0</v>
      </c>
      <c r="AA191" s="33">
        <f>'Аян '!Z71</f>
        <v>0</v>
      </c>
      <c r="AB191" s="33">
        <f>'Аян '!AA71</f>
        <v>0</v>
      </c>
      <c r="AC191" s="33">
        <f>'Аян '!AB71</f>
        <v>0</v>
      </c>
      <c r="AD191" s="33">
        <f>'Аян '!AC71</f>
        <v>0</v>
      </c>
      <c r="AE191" s="33">
        <f>'Аян '!AD71</f>
        <v>0</v>
      </c>
      <c r="AF191" s="33">
        <f>'Аян '!AE71</f>
        <v>0</v>
      </c>
      <c r="AG191" s="925">
        <f>'Аян '!AF71</f>
        <v>0</v>
      </c>
      <c r="AH191" s="33"/>
      <c r="AI191" s="33"/>
      <c r="AJ191" s="740">
        <f>'Аян '!AG71</f>
        <v>27</v>
      </c>
      <c r="AK191" s="740">
        <f>'Аян '!AH71</f>
        <v>122674.03</v>
      </c>
      <c r="AL191" s="740">
        <f>'Аян '!AI71</f>
        <v>122.67403</v>
      </c>
      <c r="AM191" s="2471"/>
      <c r="AN191" s="2471"/>
      <c r="AO191" s="1869">
        <f t="shared" si="16"/>
        <v>0</v>
      </c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  <c r="GT191" s="905"/>
      <c r="GU191" s="905"/>
      <c r="GV191" s="905"/>
      <c r="GW191" s="905"/>
      <c r="GX191" s="905"/>
      <c r="GY191" s="905"/>
    </row>
    <row r="192" spans="1:207" x14ac:dyDescent="0.25">
      <c r="B192" s="27">
        <v>1</v>
      </c>
      <c r="C192" s="1416" t="s">
        <v>447</v>
      </c>
      <c r="D192" s="740">
        <f>'Аян '!C72</f>
        <v>4507</v>
      </c>
      <c r="E192" s="740">
        <f>'Аян '!D72</f>
        <v>4507</v>
      </c>
      <c r="F192" s="740">
        <f>'Аян '!E72</f>
        <v>4086</v>
      </c>
      <c r="G192" s="941">
        <f>'Аян '!F72</f>
        <v>90.658974927889943</v>
      </c>
      <c r="H192" s="934">
        <f>'Аян '!G72</f>
        <v>0</v>
      </c>
      <c r="I192" s="934">
        <f>'Аян '!H72</f>
        <v>0</v>
      </c>
      <c r="J192" s="926">
        <f>'Аян '!I72</f>
        <v>0</v>
      </c>
      <c r="K192" s="926">
        <f>'Аян '!J72</f>
        <v>0</v>
      </c>
      <c r="L192" s="926">
        <f>'Аян '!K72</f>
        <v>0</v>
      </c>
      <c r="M192" s="926">
        <f>'Аян '!L72</f>
        <v>0</v>
      </c>
      <c r="N192" s="926">
        <f>'Аян '!M72</f>
        <v>0</v>
      </c>
      <c r="O192" s="926">
        <f>'Аян '!N72</f>
        <v>0</v>
      </c>
      <c r="P192" s="33">
        <f>'Аян '!O72</f>
        <v>0</v>
      </c>
      <c r="Q192" s="33">
        <f>'Аян '!P72</f>
        <v>0</v>
      </c>
      <c r="R192" s="33">
        <f>'Аян '!Q72</f>
        <v>0</v>
      </c>
      <c r="S192" s="33">
        <f>'Аян '!R72</f>
        <v>0</v>
      </c>
      <c r="T192" s="33">
        <f>'Аян '!S72</f>
        <v>0</v>
      </c>
      <c r="U192" s="33">
        <f>'Аян '!T72</f>
        <v>0</v>
      </c>
      <c r="V192" s="33">
        <f>'Аян '!U72</f>
        <v>0</v>
      </c>
      <c r="W192" s="33">
        <f>'Аян '!V72</f>
        <v>0</v>
      </c>
      <c r="X192" s="33">
        <f>'Аян '!W72</f>
        <v>0</v>
      </c>
      <c r="Y192" s="33">
        <f>'Аян '!X72</f>
        <v>0</v>
      </c>
      <c r="Z192" s="33">
        <f>'Аян '!Y72</f>
        <v>0</v>
      </c>
      <c r="AA192" s="33">
        <f>'Аян '!Z72</f>
        <v>0</v>
      </c>
      <c r="AB192" s="33">
        <f>'Аян '!AA72</f>
        <v>0</v>
      </c>
      <c r="AC192" s="33">
        <f>'Аян '!AB72</f>
        <v>0</v>
      </c>
      <c r="AD192" s="33">
        <f>'Аян '!AC72</f>
        <v>0</v>
      </c>
      <c r="AE192" s="33">
        <f>'Аян '!AD72</f>
        <v>0</v>
      </c>
      <c r="AF192" s="33">
        <f>'Аян '!AE72</f>
        <v>0</v>
      </c>
      <c r="AG192" s="925">
        <f>'Аян '!AF72</f>
        <v>0</v>
      </c>
      <c r="AH192" s="33"/>
      <c r="AI192" s="33"/>
      <c r="AJ192" s="740">
        <f>'Аян '!AG72</f>
        <v>27</v>
      </c>
      <c r="AK192" s="740">
        <f>'Аян '!AH72</f>
        <v>122674.03</v>
      </c>
      <c r="AL192" s="740">
        <f>'Аян '!AI72</f>
        <v>122.67403</v>
      </c>
      <c r="AM192" s="2471"/>
      <c r="AN192" s="2471"/>
      <c r="AO192" s="1869">
        <f t="shared" si="16"/>
        <v>0</v>
      </c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  <c r="GT192" s="905"/>
      <c r="GU192" s="905"/>
      <c r="GV192" s="905"/>
      <c r="GW192" s="905"/>
      <c r="GX192" s="905"/>
      <c r="GY192" s="905"/>
    </row>
    <row r="193" spans="1:207" x14ac:dyDescent="0.25">
      <c r="B193" s="27">
        <v>1</v>
      </c>
      <c r="C193" s="1416" t="s">
        <v>451</v>
      </c>
      <c r="D193" s="740">
        <f>'Аян '!C73</f>
        <v>5820</v>
      </c>
      <c r="E193" s="740">
        <f>'Аян '!D73</f>
        <v>5820</v>
      </c>
      <c r="F193" s="740">
        <f>'Аян '!E73</f>
        <v>12371.549999999988</v>
      </c>
      <c r="G193" s="941">
        <f>'Аян '!F73</f>
        <v>212.5695876288658</v>
      </c>
      <c r="H193" s="934">
        <f>'Аян '!G73</f>
        <v>0</v>
      </c>
      <c r="I193" s="934">
        <f>'Аян '!H73</f>
        <v>0</v>
      </c>
      <c r="J193" s="926">
        <f>'Аян '!I73</f>
        <v>0</v>
      </c>
      <c r="K193" s="926">
        <f>'Аян '!J73</f>
        <v>0</v>
      </c>
      <c r="L193" s="926">
        <f>'Аян '!K73</f>
        <v>0</v>
      </c>
      <c r="M193" s="926">
        <f>'Аян '!L73</f>
        <v>0</v>
      </c>
      <c r="N193" s="926">
        <f>'Аян '!M73</f>
        <v>0</v>
      </c>
      <c r="O193" s="926">
        <f>'Аян '!N73</f>
        <v>0</v>
      </c>
      <c r="P193" s="33">
        <f>'Аян '!O73</f>
        <v>0</v>
      </c>
      <c r="Q193" s="33">
        <f>'Аян '!P73</f>
        <v>0</v>
      </c>
      <c r="R193" s="33">
        <f>'Аян '!Q73</f>
        <v>0</v>
      </c>
      <c r="S193" s="33">
        <f>'Аян '!R73</f>
        <v>0</v>
      </c>
      <c r="T193" s="33">
        <f>'Аян '!S73</f>
        <v>0</v>
      </c>
      <c r="U193" s="33">
        <f>'Аян '!T73</f>
        <v>0</v>
      </c>
      <c r="V193" s="33">
        <f>'Аян '!U73</f>
        <v>0</v>
      </c>
      <c r="W193" s="33">
        <f>'Аян '!V73</f>
        <v>0</v>
      </c>
      <c r="X193" s="33">
        <f>'Аян '!W73</f>
        <v>0</v>
      </c>
      <c r="Y193" s="33">
        <f>'Аян '!X73</f>
        <v>0</v>
      </c>
      <c r="Z193" s="33">
        <f>'Аян '!Y73</f>
        <v>0</v>
      </c>
      <c r="AA193" s="33">
        <f>'Аян '!Z73</f>
        <v>0</v>
      </c>
      <c r="AB193" s="33">
        <f>'Аян '!AA73</f>
        <v>0</v>
      </c>
      <c r="AC193" s="33">
        <f>'Аян '!AB73</f>
        <v>0</v>
      </c>
      <c r="AD193" s="33">
        <f>'Аян '!AC73</f>
        <v>0</v>
      </c>
      <c r="AE193" s="33">
        <f>'Аян '!AD73</f>
        <v>0</v>
      </c>
      <c r="AF193" s="33">
        <f>'Аян '!AE73</f>
        <v>0</v>
      </c>
      <c r="AG193" s="925">
        <f>'Аян '!AF73</f>
        <v>0</v>
      </c>
      <c r="AH193" s="33"/>
      <c r="AI193" s="33"/>
      <c r="AJ193" s="740">
        <f>'Аян '!AG73</f>
        <v>0</v>
      </c>
      <c r="AK193" s="740">
        <f>'Аян '!AH73</f>
        <v>0</v>
      </c>
      <c r="AL193" s="740">
        <f>'Аян '!AI73</f>
        <v>0</v>
      </c>
      <c r="AM193" s="2471"/>
      <c r="AN193" s="2471"/>
      <c r="AO193" s="1869">
        <f t="shared" si="16"/>
        <v>0</v>
      </c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  <c r="GT193" s="905"/>
      <c r="GU193" s="905"/>
      <c r="GV193" s="905"/>
      <c r="GW193" s="905"/>
      <c r="GX193" s="905"/>
      <c r="GY193" s="905"/>
    </row>
    <row r="194" spans="1:207" x14ac:dyDescent="0.25">
      <c r="B194" s="27">
        <v>1</v>
      </c>
      <c r="C194" s="1418" t="s">
        <v>168</v>
      </c>
      <c r="D194" s="740">
        <f>'Аян '!C74</f>
        <v>17098.374358974361</v>
      </c>
      <c r="E194" s="740">
        <f>'Аян '!D74</f>
        <v>17098.374358974361</v>
      </c>
      <c r="F194" s="740">
        <f>'Аян '!E74</f>
        <v>22255.899715099713</v>
      </c>
      <c r="G194" s="941">
        <f>'Аян '!F74</f>
        <v>130.16383457190094</v>
      </c>
      <c r="H194" s="934">
        <f>'Аян '!G74</f>
        <v>0</v>
      </c>
      <c r="I194" s="934">
        <f>'Аян '!H74</f>
        <v>0</v>
      </c>
      <c r="J194" s="926">
        <f>'Аян '!I74</f>
        <v>0</v>
      </c>
      <c r="K194" s="926">
        <f>'Аян '!J74</f>
        <v>0</v>
      </c>
      <c r="L194" s="926">
        <f>'Аян '!K74</f>
        <v>0</v>
      </c>
      <c r="M194" s="926">
        <f>'Аян '!L74</f>
        <v>0</v>
      </c>
      <c r="N194" s="926">
        <f>'Аян '!M74</f>
        <v>0</v>
      </c>
      <c r="O194" s="926">
        <f>'Аян '!N74</f>
        <v>0</v>
      </c>
      <c r="P194" s="33">
        <f>'Аян '!O74</f>
        <v>34474.169599999994</v>
      </c>
      <c r="Q194" s="33">
        <f>'Аян '!P74</f>
        <v>34474.169599999994</v>
      </c>
      <c r="R194" s="33">
        <f>'Аян '!Q74</f>
        <v>34474.169599999994</v>
      </c>
      <c r="S194" s="33">
        <f>'Аян '!R74</f>
        <v>34474.169599999994</v>
      </c>
      <c r="T194" s="33">
        <f>'Аян '!S74</f>
        <v>34474.169599999994</v>
      </c>
      <c r="U194" s="33">
        <f>'Аян '!T74</f>
        <v>34474.169599999994</v>
      </c>
      <c r="V194" s="33">
        <f>'Аян '!U74</f>
        <v>34474.169599999994</v>
      </c>
      <c r="W194" s="33">
        <f>'Аян '!V74</f>
        <v>34927.167666666661</v>
      </c>
      <c r="X194" s="33">
        <f>'Аян '!W74</f>
        <v>34927.167666666661</v>
      </c>
      <c r="Y194" s="33">
        <f>'Аян '!X74</f>
        <v>34927.167670000003</v>
      </c>
      <c r="Z194" s="33">
        <f>'Аян '!Y74</f>
        <v>34927.167670000003</v>
      </c>
      <c r="AA194" s="33">
        <f>'Аян '!Z74</f>
        <v>34927.167670000003</v>
      </c>
      <c r="AB194" s="33">
        <f>'Аян '!AA74</f>
        <v>34927.167670000003</v>
      </c>
      <c r="AC194" s="33">
        <f>'Аян '!AB74</f>
        <v>34927.167689999987</v>
      </c>
      <c r="AD194" s="33">
        <f>'Аян '!AC74</f>
        <v>0</v>
      </c>
      <c r="AE194" s="33">
        <f>'Аян '!AD74</f>
        <v>1.9999984942842275E-5</v>
      </c>
      <c r="AF194" s="33">
        <f>'Аян '!AE74</f>
        <v>-29.166640000000001</v>
      </c>
      <c r="AG194" s="925">
        <f>'Аян '!AF74</f>
        <v>34898.001049999984</v>
      </c>
      <c r="AH194" s="33">
        <f>AC194/AB194*100</f>
        <v>100.00000005726197</v>
      </c>
      <c r="AI194" s="33">
        <f>AG194/AB194*100</f>
        <v>99.916493028362368</v>
      </c>
      <c r="AJ194" s="740">
        <f>'Аян '!AG74</f>
        <v>137.4</v>
      </c>
      <c r="AK194" s="740">
        <f>'Аян '!AH74</f>
        <v>205381.35</v>
      </c>
      <c r="AL194" s="740">
        <f>'Аян '!AI74</f>
        <v>205.38135</v>
      </c>
      <c r="AM194" s="2471"/>
      <c r="AN194" s="2471"/>
      <c r="AO194" s="1869">
        <f t="shared" si="16"/>
        <v>34927167.670000002</v>
      </c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  <c r="GT194" s="905"/>
      <c r="GU194" s="905"/>
      <c r="GV194" s="905"/>
      <c r="GW194" s="905"/>
      <c r="GX194" s="905"/>
      <c r="GY194" s="905"/>
    </row>
    <row r="195" spans="1:207" x14ac:dyDescent="0.25">
      <c r="B195" s="27">
        <v>1</v>
      </c>
      <c r="C195" s="1413" t="s">
        <v>306</v>
      </c>
      <c r="D195" s="740">
        <f>'Аян '!C75</f>
        <v>0</v>
      </c>
      <c r="E195" s="740">
        <f>'Аян '!D75</f>
        <v>0</v>
      </c>
      <c r="F195" s="740">
        <f>'Аян '!E75</f>
        <v>0</v>
      </c>
      <c r="G195" s="941">
        <f>'Аян '!F75</f>
        <v>0</v>
      </c>
      <c r="H195" s="934">
        <f>'Аян '!G75</f>
        <v>0</v>
      </c>
      <c r="I195" s="934">
        <f>'Аян '!H75</f>
        <v>0</v>
      </c>
      <c r="J195" s="926">
        <f>'Аян '!I75</f>
        <v>0</v>
      </c>
      <c r="K195" s="926">
        <f>'Аян '!J75</f>
        <v>0</v>
      </c>
      <c r="L195" s="926">
        <f>'Аян '!K75</f>
        <v>0</v>
      </c>
      <c r="M195" s="926">
        <f>'Аян '!L75</f>
        <v>0</v>
      </c>
      <c r="N195" s="926">
        <f>'Аян '!M75</f>
        <v>0</v>
      </c>
      <c r="O195" s="926">
        <f>'Аян '!N75</f>
        <v>0</v>
      </c>
      <c r="P195" s="33">
        <f>'Аян '!O75</f>
        <v>0</v>
      </c>
      <c r="Q195" s="33">
        <f>'Аян '!P75</f>
        <v>0</v>
      </c>
      <c r="R195" s="33">
        <f>'Аян '!Q75</f>
        <v>0</v>
      </c>
      <c r="S195" s="33">
        <f>'Аян '!R75</f>
        <v>0</v>
      </c>
      <c r="T195" s="33">
        <f>'Аян '!S75</f>
        <v>0</v>
      </c>
      <c r="U195" s="33">
        <f>'Аян '!T75</f>
        <v>0</v>
      </c>
      <c r="V195" s="33">
        <f>'Аян '!U75</f>
        <v>0</v>
      </c>
      <c r="W195" s="33">
        <f>'Аян '!V75</f>
        <v>0</v>
      </c>
      <c r="X195" s="33">
        <f>'Аян '!W75</f>
        <v>0</v>
      </c>
      <c r="Y195" s="33">
        <f>'Аян '!X75</f>
        <v>0</v>
      </c>
      <c r="Z195" s="33">
        <f>'Аян '!Y75</f>
        <v>0</v>
      </c>
      <c r="AA195" s="33">
        <f>'Аян '!Z75</f>
        <v>0</v>
      </c>
      <c r="AB195" s="33">
        <f>'Аян '!AA75</f>
        <v>0</v>
      </c>
      <c r="AC195" s="33">
        <f>'Аян '!AB75</f>
        <v>0</v>
      </c>
      <c r="AD195" s="33">
        <f>'Аян '!AC75</f>
        <v>0</v>
      </c>
      <c r="AE195" s="33">
        <f>'Аян '!AD75</f>
        <v>0</v>
      </c>
      <c r="AF195" s="33">
        <f>'Аян '!AE75</f>
        <v>0</v>
      </c>
      <c r="AG195" s="925">
        <f>'Аян '!AF75</f>
        <v>0</v>
      </c>
      <c r="AH195" s="33"/>
      <c r="AI195" s="33"/>
      <c r="AJ195" s="740">
        <f>'Аян '!AG75</f>
        <v>0</v>
      </c>
      <c r="AK195" s="740">
        <f>'Аян '!AH75</f>
        <v>0</v>
      </c>
      <c r="AL195" s="740">
        <f>'Аян '!AI75</f>
        <v>0</v>
      </c>
      <c r="AM195" s="2471"/>
      <c r="AN195" s="2471"/>
      <c r="AO195" s="1869">
        <f t="shared" si="16"/>
        <v>0</v>
      </c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  <c r="GT195" s="905"/>
      <c r="GU195" s="905"/>
      <c r="GV195" s="905"/>
      <c r="GW195" s="905"/>
      <c r="GX195" s="905"/>
      <c r="GY195" s="905"/>
    </row>
    <row r="196" spans="1:207" ht="30" x14ac:dyDescent="0.25">
      <c r="B196" s="27">
        <v>1</v>
      </c>
      <c r="C196" s="1416" t="s">
        <v>198</v>
      </c>
      <c r="D196" s="740">
        <f>'Аян '!C76</f>
        <v>3503</v>
      </c>
      <c r="E196" s="740">
        <f>'Аян '!D76</f>
        <v>3503</v>
      </c>
      <c r="F196" s="740">
        <f>'Аян '!E76</f>
        <v>3053</v>
      </c>
      <c r="G196" s="941">
        <f>'Аян '!F76</f>
        <v>87.153868113045959</v>
      </c>
      <c r="H196" s="934">
        <f>'Аян '!G76</f>
        <v>0</v>
      </c>
      <c r="I196" s="934">
        <f>'Аян '!H76</f>
        <v>0</v>
      </c>
      <c r="J196" s="926">
        <f>'Аян '!I76</f>
        <v>0</v>
      </c>
      <c r="K196" s="926">
        <f>'Аян '!J76</f>
        <v>0</v>
      </c>
      <c r="L196" s="926">
        <f>'Аян '!K76</f>
        <v>0</v>
      </c>
      <c r="M196" s="926">
        <f>'Аян '!L76</f>
        <v>0</v>
      </c>
      <c r="N196" s="926">
        <f>'Аян '!M76</f>
        <v>0</v>
      </c>
      <c r="O196" s="926">
        <f>'Аян '!N76</f>
        <v>0</v>
      </c>
      <c r="P196" s="33">
        <f>'Аян '!O76</f>
        <v>0</v>
      </c>
      <c r="Q196" s="33">
        <f>'Аян '!P76</f>
        <v>0</v>
      </c>
      <c r="R196" s="33">
        <f>'Аян '!Q76</f>
        <v>0</v>
      </c>
      <c r="S196" s="33">
        <f>'Аян '!R76</f>
        <v>0</v>
      </c>
      <c r="T196" s="33">
        <f>'Аян '!S76</f>
        <v>0</v>
      </c>
      <c r="U196" s="33">
        <f>'Аян '!T76</f>
        <v>0</v>
      </c>
      <c r="V196" s="33">
        <f>'Аян '!U76</f>
        <v>0</v>
      </c>
      <c r="W196" s="33">
        <f>'Аян '!V76</f>
        <v>0</v>
      </c>
      <c r="X196" s="33">
        <f>'Аян '!W76</f>
        <v>0</v>
      </c>
      <c r="Y196" s="33">
        <f>'Аян '!X76</f>
        <v>0</v>
      </c>
      <c r="Z196" s="33">
        <f>'Аян '!Y76</f>
        <v>0</v>
      </c>
      <c r="AA196" s="33">
        <f>'Аян '!Z76</f>
        <v>0</v>
      </c>
      <c r="AB196" s="33">
        <f>'Аян '!AA76</f>
        <v>0</v>
      </c>
      <c r="AC196" s="33">
        <f>'Аян '!AB76</f>
        <v>0</v>
      </c>
      <c r="AD196" s="33">
        <f>'Аян '!AC76</f>
        <v>0</v>
      </c>
      <c r="AE196" s="33">
        <f>'Аян '!AD76</f>
        <v>0</v>
      </c>
      <c r="AF196" s="33">
        <f>'Аян '!AE76</f>
        <v>0</v>
      </c>
      <c r="AG196" s="925">
        <f>'Аян '!AF76</f>
        <v>0</v>
      </c>
      <c r="AH196" s="33"/>
      <c r="AI196" s="33"/>
      <c r="AJ196" s="740">
        <f>'Аян '!AG76</f>
        <v>16</v>
      </c>
      <c r="AK196" s="740">
        <f>'Аян '!AH76</f>
        <v>79878.999999999985</v>
      </c>
      <c r="AL196" s="740">
        <f>'Аян '!AI76</f>
        <v>79.878999999999991</v>
      </c>
      <c r="AM196" s="2471"/>
      <c r="AN196" s="2471"/>
      <c r="AO196" s="1869">
        <f t="shared" si="16"/>
        <v>0</v>
      </c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  <c r="GT196" s="905"/>
      <c r="GU196" s="905"/>
      <c r="GV196" s="905"/>
      <c r="GW196" s="905"/>
      <c r="GX196" s="905"/>
      <c r="GY196" s="905"/>
    </row>
    <row r="197" spans="1:207" ht="30" x14ac:dyDescent="0.25">
      <c r="B197" s="27">
        <v>1</v>
      </c>
      <c r="C197" s="1416" t="s">
        <v>302</v>
      </c>
      <c r="D197" s="740">
        <f>'Аян '!C77</f>
        <v>0</v>
      </c>
      <c r="E197" s="740">
        <f>'Аян '!D77</f>
        <v>0</v>
      </c>
      <c r="F197" s="740">
        <f>'Аян '!E77</f>
        <v>0</v>
      </c>
      <c r="G197" s="941">
        <f>'Аян '!F77</f>
        <v>0</v>
      </c>
      <c r="H197" s="934">
        <f>'Аян '!G77</f>
        <v>0</v>
      </c>
      <c r="I197" s="934">
        <f>'Аян '!H77</f>
        <v>0</v>
      </c>
      <c r="J197" s="926">
        <f>'Аян '!I77</f>
        <v>0</v>
      </c>
      <c r="K197" s="926">
        <f>'Аян '!J77</f>
        <v>0</v>
      </c>
      <c r="L197" s="926">
        <f>'Аян '!K77</f>
        <v>0</v>
      </c>
      <c r="M197" s="926">
        <f>'Аян '!L77</f>
        <v>0</v>
      </c>
      <c r="N197" s="926">
        <f>'Аян '!M77</f>
        <v>0</v>
      </c>
      <c r="O197" s="926">
        <f>'Аян '!N77</f>
        <v>0</v>
      </c>
      <c r="P197" s="33">
        <f>'Аян '!O77</f>
        <v>0</v>
      </c>
      <c r="Q197" s="33">
        <f>'Аян '!P77</f>
        <v>0</v>
      </c>
      <c r="R197" s="33">
        <f>'Аян '!Q77</f>
        <v>0</v>
      </c>
      <c r="S197" s="33">
        <f>'Аян '!R77</f>
        <v>0</v>
      </c>
      <c r="T197" s="33">
        <f>'Аян '!S77</f>
        <v>0</v>
      </c>
      <c r="U197" s="33">
        <f>'Аян '!T77</f>
        <v>0</v>
      </c>
      <c r="V197" s="33">
        <f>'Аян '!U77</f>
        <v>0</v>
      </c>
      <c r="W197" s="33">
        <f>'Аян '!V77</f>
        <v>0</v>
      </c>
      <c r="X197" s="33">
        <f>'Аян '!W77</f>
        <v>0</v>
      </c>
      <c r="Y197" s="33">
        <f>'Аян '!X77</f>
        <v>0</v>
      </c>
      <c r="Z197" s="33">
        <f>'Аян '!Y77</f>
        <v>0</v>
      </c>
      <c r="AA197" s="33">
        <f>'Аян '!Z77</f>
        <v>0</v>
      </c>
      <c r="AB197" s="33">
        <f>'Аян '!AA77</f>
        <v>0</v>
      </c>
      <c r="AC197" s="33">
        <f>'Аян '!AB77</f>
        <v>0</v>
      </c>
      <c r="AD197" s="33">
        <f>'Аян '!AC77</f>
        <v>0</v>
      </c>
      <c r="AE197" s="33">
        <f>'Аян '!AD77</f>
        <v>0</v>
      </c>
      <c r="AF197" s="33">
        <f>'Аян '!AE77</f>
        <v>0</v>
      </c>
      <c r="AG197" s="925">
        <f>'Аян '!AF77</f>
        <v>0</v>
      </c>
      <c r="AH197" s="33"/>
      <c r="AI197" s="33"/>
      <c r="AJ197" s="740">
        <f>'Аян '!AG77</f>
        <v>0</v>
      </c>
      <c r="AK197" s="740">
        <f>'Аян '!AH77</f>
        <v>0</v>
      </c>
      <c r="AL197" s="740">
        <f>'Аян '!AI77</f>
        <v>0</v>
      </c>
      <c r="AM197" s="2471"/>
      <c r="AN197" s="2471"/>
      <c r="AO197" s="1869">
        <f t="shared" si="16"/>
        <v>0</v>
      </c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  <c r="GT197" s="905"/>
      <c r="GU197" s="905"/>
      <c r="GV197" s="905"/>
      <c r="GW197" s="905"/>
      <c r="GX197" s="905"/>
      <c r="GY197" s="905"/>
    </row>
    <row r="198" spans="1:207" ht="45" x14ac:dyDescent="0.25">
      <c r="B198" s="27">
        <v>1</v>
      </c>
      <c r="C198" s="1416" t="s">
        <v>307</v>
      </c>
      <c r="D198" s="740">
        <f>'Аян '!C78</f>
        <v>801</v>
      </c>
      <c r="E198" s="740">
        <f>'Аян '!D78</f>
        <v>801</v>
      </c>
      <c r="F198" s="740">
        <f>'Аян '!E78</f>
        <v>928</v>
      </c>
      <c r="G198" s="941">
        <f>'Аян '!F78</f>
        <v>115.85518102372035</v>
      </c>
      <c r="H198" s="934">
        <f>'Аян '!G78</f>
        <v>0</v>
      </c>
      <c r="I198" s="934">
        <f>'Аян '!H78</f>
        <v>0</v>
      </c>
      <c r="J198" s="926">
        <f>'Аян '!I78</f>
        <v>0</v>
      </c>
      <c r="K198" s="926">
        <f>'Аян '!J78</f>
        <v>0</v>
      </c>
      <c r="L198" s="926">
        <f>'Аян '!K78</f>
        <v>0</v>
      </c>
      <c r="M198" s="926">
        <f>'Аян '!L78</f>
        <v>0</v>
      </c>
      <c r="N198" s="926">
        <f>'Аян '!M78</f>
        <v>0</v>
      </c>
      <c r="O198" s="926">
        <f>'Аян '!N78</f>
        <v>0</v>
      </c>
      <c r="P198" s="33">
        <f>'Аян '!O78</f>
        <v>0</v>
      </c>
      <c r="Q198" s="33">
        <f>'Аян '!P78</f>
        <v>0</v>
      </c>
      <c r="R198" s="33">
        <f>'Аян '!Q78</f>
        <v>0</v>
      </c>
      <c r="S198" s="33">
        <f>'Аян '!R78</f>
        <v>0</v>
      </c>
      <c r="T198" s="33">
        <f>'Аян '!S78</f>
        <v>0</v>
      </c>
      <c r="U198" s="33">
        <f>'Аян '!T78</f>
        <v>0</v>
      </c>
      <c r="V198" s="33">
        <f>'Аян '!U78</f>
        <v>0</v>
      </c>
      <c r="W198" s="33">
        <f>'Аян '!V78</f>
        <v>0</v>
      </c>
      <c r="X198" s="33">
        <f>'Аян '!W78</f>
        <v>0</v>
      </c>
      <c r="Y198" s="33">
        <f>'Аян '!X78</f>
        <v>0</v>
      </c>
      <c r="Z198" s="33">
        <f>'Аян '!Y78</f>
        <v>0</v>
      </c>
      <c r="AA198" s="33">
        <f>'Аян '!Z78</f>
        <v>0</v>
      </c>
      <c r="AB198" s="33">
        <f>'Аян '!AA78</f>
        <v>0</v>
      </c>
      <c r="AC198" s="33">
        <f>'Аян '!AB78</f>
        <v>0</v>
      </c>
      <c r="AD198" s="33">
        <f>'Аян '!AC78</f>
        <v>0</v>
      </c>
      <c r="AE198" s="33">
        <f>'Аян '!AD78</f>
        <v>0</v>
      </c>
      <c r="AF198" s="33">
        <f>'Аян '!AE78</f>
        <v>0</v>
      </c>
      <c r="AG198" s="925">
        <f>'Аян '!AF78</f>
        <v>0</v>
      </c>
      <c r="AH198" s="33"/>
      <c r="AI198" s="33"/>
      <c r="AJ198" s="740">
        <f>'Аян '!AG78</f>
        <v>0</v>
      </c>
      <c r="AK198" s="740">
        <f>'Аян '!AH78</f>
        <v>0</v>
      </c>
      <c r="AL198" s="740">
        <f>'Аян '!AI78</f>
        <v>0</v>
      </c>
      <c r="AM198" s="2471"/>
      <c r="AN198" s="2471"/>
      <c r="AO198" s="1869">
        <f t="shared" si="16"/>
        <v>0</v>
      </c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  <c r="GT198" s="905"/>
      <c r="GU198" s="905"/>
      <c r="GV198" s="905"/>
      <c r="GW198" s="905"/>
      <c r="GX198" s="905"/>
      <c r="GY198" s="905"/>
    </row>
    <row r="199" spans="1:207" ht="30" x14ac:dyDescent="0.25">
      <c r="B199" s="27">
        <v>1</v>
      </c>
      <c r="C199" s="1416" t="s">
        <v>308</v>
      </c>
      <c r="D199" s="740">
        <f>'Аян '!C79</f>
        <v>323</v>
      </c>
      <c r="E199" s="740">
        <f>'Аян '!D79</f>
        <v>323</v>
      </c>
      <c r="F199" s="740">
        <f>'Аян '!E79</f>
        <v>322</v>
      </c>
      <c r="G199" s="941">
        <f>'Аян '!F79</f>
        <v>99.690402476780179</v>
      </c>
      <c r="H199" s="934">
        <f>'Аян '!G79</f>
        <v>0</v>
      </c>
      <c r="I199" s="934">
        <f>'Аян '!H79</f>
        <v>0</v>
      </c>
      <c r="J199" s="926">
        <f>'Аян '!I79</f>
        <v>0</v>
      </c>
      <c r="K199" s="926">
        <f>'Аян '!J79</f>
        <v>0</v>
      </c>
      <c r="L199" s="926">
        <f>'Аян '!K79</f>
        <v>0</v>
      </c>
      <c r="M199" s="926">
        <f>'Аян '!L79</f>
        <v>0</v>
      </c>
      <c r="N199" s="926">
        <f>'Аян '!M79</f>
        <v>0</v>
      </c>
      <c r="O199" s="926">
        <f>'Аян '!N79</f>
        <v>0</v>
      </c>
      <c r="P199" s="33">
        <f>'Аян '!O79</f>
        <v>0</v>
      </c>
      <c r="Q199" s="33">
        <f>'Аян '!P79</f>
        <v>0</v>
      </c>
      <c r="R199" s="33">
        <f>'Аян '!Q79</f>
        <v>0</v>
      </c>
      <c r="S199" s="33">
        <f>'Аян '!R79</f>
        <v>0</v>
      </c>
      <c r="T199" s="33">
        <f>'Аян '!S79</f>
        <v>0</v>
      </c>
      <c r="U199" s="33">
        <f>'Аян '!T79</f>
        <v>0</v>
      </c>
      <c r="V199" s="33">
        <f>'Аян '!U79</f>
        <v>0</v>
      </c>
      <c r="W199" s="33">
        <f>'Аян '!V79</f>
        <v>0</v>
      </c>
      <c r="X199" s="33">
        <f>'Аян '!W79</f>
        <v>0</v>
      </c>
      <c r="Y199" s="33">
        <f>'Аян '!X79</f>
        <v>0</v>
      </c>
      <c r="Z199" s="33">
        <f>'Аян '!Y79</f>
        <v>0</v>
      </c>
      <c r="AA199" s="33">
        <f>'Аян '!Z79</f>
        <v>0</v>
      </c>
      <c r="AB199" s="33">
        <f>'Аян '!AA79</f>
        <v>0</v>
      </c>
      <c r="AC199" s="33">
        <f>'Аян '!AB79</f>
        <v>0</v>
      </c>
      <c r="AD199" s="33">
        <f>'Аян '!AC79</f>
        <v>0</v>
      </c>
      <c r="AE199" s="33">
        <f>'Аян '!AD79</f>
        <v>0</v>
      </c>
      <c r="AF199" s="33">
        <f>'Аян '!AE79</f>
        <v>0</v>
      </c>
      <c r="AG199" s="925">
        <f>'Аян '!AF79</f>
        <v>0</v>
      </c>
      <c r="AH199" s="33"/>
      <c r="AI199" s="33"/>
      <c r="AJ199" s="740">
        <f>'Аян '!AG79</f>
        <v>0</v>
      </c>
      <c r="AK199" s="740">
        <f>'Аян '!AH79</f>
        <v>0</v>
      </c>
      <c r="AL199" s="740">
        <f>'Аян '!AI79</f>
        <v>0</v>
      </c>
      <c r="AM199" s="2471"/>
      <c r="AN199" s="2471"/>
      <c r="AO199" s="1869">
        <f t="shared" ref="AO199:AO262" si="22">AB199*1000</f>
        <v>0</v>
      </c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  <c r="GT199" s="905"/>
      <c r="GU199" s="905"/>
      <c r="GV199" s="905"/>
      <c r="GW199" s="905"/>
      <c r="GX199" s="905"/>
      <c r="GY199" s="905"/>
    </row>
    <row r="200" spans="1:207" ht="30" x14ac:dyDescent="0.25">
      <c r="B200" s="27">
        <v>1</v>
      </c>
      <c r="C200" s="1416" t="s">
        <v>309</v>
      </c>
      <c r="D200" s="740">
        <f>'Аян '!C80</f>
        <v>131</v>
      </c>
      <c r="E200" s="740">
        <f>'Аян '!D80</f>
        <v>131</v>
      </c>
      <c r="F200" s="740">
        <f>'Аян '!E80</f>
        <v>168</v>
      </c>
      <c r="G200" s="941">
        <f>'Аян '!F80</f>
        <v>128.24427480916029</v>
      </c>
      <c r="H200" s="934">
        <f>'Аян '!G80</f>
        <v>0</v>
      </c>
      <c r="I200" s="934">
        <f>'Аян '!H80</f>
        <v>0</v>
      </c>
      <c r="J200" s="926">
        <f>'Аян '!I80</f>
        <v>0</v>
      </c>
      <c r="K200" s="926">
        <f>'Аян '!J80</f>
        <v>0</v>
      </c>
      <c r="L200" s="926">
        <f>'Аян '!K80</f>
        <v>0</v>
      </c>
      <c r="M200" s="926">
        <f>'Аян '!L80</f>
        <v>0</v>
      </c>
      <c r="N200" s="926">
        <f>'Аян '!M80</f>
        <v>0</v>
      </c>
      <c r="O200" s="926">
        <f>'Аян '!N80</f>
        <v>0</v>
      </c>
      <c r="P200" s="33">
        <f>'Аян '!O80</f>
        <v>0</v>
      </c>
      <c r="Q200" s="33">
        <f>'Аян '!P80</f>
        <v>0</v>
      </c>
      <c r="R200" s="33">
        <f>'Аян '!Q80</f>
        <v>0</v>
      </c>
      <c r="S200" s="33">
        <f>'Аян '!R80</f>
        <v>0</v>
      </c>
      <c r="T200" s="33">
        <f>'Аян '!S80</f>
        <v>0</v>
      </c>
      <c r="U200" s="33">
        <f>'Аян '!T80</f>
        <v>0</v>
      </c>
      <c r="V200" s="33">
        <f>'Аян '!U80</f>
        <v>0</v>
      </c>
      <c r="W200" s="33">
        <f>'Аян '!V80</f>
        <v>0</v>
      </c>
      <c r="X200" s="33">
        <f>'Аян '!W80</f>
        <v>0</v>
      </c>
      <c r="Y200" s="33">
        <f>'Аян '!X80</f>
        <v>0</v>
      </c>
      <c r="Z200" s="33">
        <f>'Аян '!Y80</f>
        <v>0</v>
      </c>
      <c r="AA200" s="33">
        <f>'Аян '!Z80</f>
        <v>0</v>
      </c>
      <c r="AB200" s="33">
        <f>'Аян '!AA80</f>
        <v>0</v>
      </c>
      <c r="AC200" s="33">
        <f>'Аян '!AB80</f>
        <v>0</v>
      </c>
      <c r="AD200" s="33">
        <f>'Аян '!AC80</f>
        <v>0</v>
      </c>
      <c r="AE200" s="33">
        <f>'Аян '!AD80</f>
        <v>0</v>
      </c>
      <c r="AF200" s="33">
        <f>'Аян '!AE80</f>
        <v>0</v>
      </c>
      <c r="AG200" s="925">
        <f>'Аян '!AF80</f>
        <v>0</v>
      </c>
      <c r="AH200" s="33"/>
      <c r="AI200" s="33"/>
      <c r="AJ200" s="740">
        <f>'Аян '!AG80</f>
        <v>0</v>
      </c>
      <c r="AK200" s="740">
        <f>'Аян '!AH80</f>
        <v>0</v>
      </c>
      <c r="AL200" s="740">
        <f>'Аян '!AI80</f>
        <v>0</v>
      </c>
      <c r="AM200" s="2471"/>
      <c r="AN200" s="2471"/>
      <c r="AO200" s="1869">
        <f t="shared" si="22"/>
        <v>0</v>
      </c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  <c r="GT200" s="905"/>
      <c r="GU200" s="905"/>
      <c r="GV200" s="905"/>
      <c r="GW200" s="905"/>
      <c r="GX200" s="905"/>
      <c r="GY200" s="905"/>
    </row>
    <row r="201" spans="1:207" ht="45" x14ac:dyDescent="0.25">
      <c r="B201" s="27">
        <v>1</v>
      </c>
      <c r="C201" s="1416" t="s">
        <v>353</v>
      </c>
      <c r="D201" s="740">
        <f>'Аян '!C81</f>
        <v>89</v>
      </c>
      <c r="E201" s="740">
        <f>'Аян '!D81</f>
        <v>89</v>
      </c>
      <c r="F201" s="740">
        <f>'Аян '!E81</f>
        <v>151</v>
      </c>
      <c r="G201" s="941">
        <f>'Аян '!F81</f>
        <v>169.6629213483146</v>
      </c>
      <c r="H201" s="934">
        <f>'Аян '!G81</f>
        <v>0</v>
      </c>
      <c r="I201" s="934">
        <f>'Аян '!H81</f>
        <v>0</v>
      </c>
      <c r="J201" s="926">
        <f>'Аян '!I81</f>
        <v>0</v>
      </c>
      <c r="K201" s="926">
        <f>'Аян '!J81</f>
        <v>0</v>
      </c>
      <c r="L201" s="926">
        <f>'Аян '!K81</f>
        <v>0</v>
      </c>
      <c r="M201" s="926">
        <f>'Аян '!L81</f>
        <v>0</v>
      </c>
      <c r="N201" s="926">
        <f>'Аян '!M81</f>
        <v>0</v>
      </c>
      <c r="O201" s="926">
        <f>'Аян '!N81</f>
        <v>0</v>
      </c>
      <c r="P201" s="33">
        <f>'Аян '!O81</f>
        <v>0</v>
      </c>
      <c r="Q201" s="33">
        <f>'Аян '!P81</f>
        <v>0</v>
      </c>
      <c r="R201" s="33">
        <f>'Аян '!Q81</f>
        <v>0</v>
      </c>
      <c r="S201" s="33">
        <f>'Аян '!R81</f>
        <v>0</v>
      </c>
      <c r="T201" s="33">
        <f>'Аян '!S81</f>
        <v>0</v>
      </c>
      <c r="U201" s="33">
        <f>'Аян '!T81</f>
        <v>0</v>
      </c>
      <c r="V201" s="33">
        <f>'Аян '!U81</f>
        <v>0</v>
      </c>
      <c r="W201" s="33">
        <f>'Аян '!V81</f>
        <v>0</v>
      </c>
      <c r="X201" s="33">
        <f>'Аян '!W81</f>
        <v>0</v>
      </c>
      <c r="Y201" s="33">
        <f>'Аян '!X81</f>
        <v>0</v>
      </c>
      <c r="Z201" s="33">
        <f>'Аян '!Y81</f>
        <v>0</v>
      </c>
      <c r="AA201" s="33">
        <f>'Аян '!Z81</f>
        <v>0</v>
      </c>
      <c r="AB201" s="33">
        <f>'Аян '!AA81</f>
        <v>0</v>
      </c>
      <c r="AC201" s="33">
        <f>'Аян '!AB81</f>
        <v>0</v>
      </c>
      <c r="AD201" s="33">
        <f>'Аян '!AC81</f>
        <v>0</v>
      </c>
      <c r="AE201" s="33">
        <f>'Аян '!AD81</f>
        <v>0</v>
      </c>
      <c r="AF201" s="33">
        <f>'Аян '!AE81</f>
        <v>0</v>
      </c>
      <c r="AG201" s="925">
        <f>'Аян '!AF81</f>
        <v>0</v>
      </c>
      <c r="AH201" s="33"/>
      <c r="AI201" s="33"/>
      <c r="AJ201" s="740">
        <f>'Аян '!AG81</f>
        <v>0</v>
      </c>
      <c r="AK201" s="740">
        <f>'Аян '!AH81</f>
        <v>0</v>
      </c>
      <c r="AL201" s="740">
        <f>'Аян '!AI81</f>
        <v>0</v>
      </c>
      <c r="AM201" s="2471"/>
      <c r="AN201" s="2471"/>
      <c r="AO201" s="1869">
        <f t="shared" si="22"/>
        <v>0</v>
      </c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  <c r="GT201" s="905"/>
      <c r="GU201" s="905"/>
      <c r="GV201" s="905"/>
      <c r="GW201" s="905"/>
      <c r="GX201" s="905"/>
      <c r="GY201" s="905"/>
    </row>
    <row r="202" spans="1:207" ht="30" x14ac:dyDescent="0.25">
      <c r="B202" s="27">
        <v>1</v>
      </c>
      <c r="C202" s="1416" t="s">
        <v>354</v>
      </c>
      <c r="D202" s="740">
        <f>'Аян '!C82</f>
        <v>258</v>
      </c>
      <c r="E202" s="740">
        <f>'Аян '!D82</f>
        <v>258</v>
      </c>
      <c r="F202" s="740">
        <f>'Аян '!E82</f>
        <v>287</v>
      </c>
      <c r="G202" s="941">
        <f>'Аян '!F82</f>
        <v>111.24031007751938</v>
      </c>
      <c r="H202" s="934">
        <f>'Аян '!G82</f>
        <v>0</v>
      </c>
      <c r="I202" s="934">
        <f>'Аян '!H82</f>
        <v>0</v>
      </c>
      <c r="J202" s="926">
        <f>'Аян '!I82</f>
        <v>0</v>
      </c>
      <c r="K202" s="926">
        <f>'Аян '!J82</f>
        <v>0</v>
      </c>
      <c r="L202" s="926">
        <f>'Аян '!K82</f>
        <v>0</v>
      </c>
      <c r="M202" s="926">
        <f>'Аян '!L82</f>
        <v>0</v>
      </c>
      <c r="N202" s="926">
        <f>'Аян '!M82</f>
        <v>0</v>
      </c>
      <c r="O202" s="926">
        <f>'Аян '!N82</f>
        <v>0</v>
      </c>
      <c r="P202" s="33">
        <f>'Аян '!O82</f>
        <v>0</v>
      </c>
      <c r="Q202" s="33">
        <f>'Аян '!P82</f>
        <v>0</v>
      </c>
      <c r="R202" s="33">
        <f>'Аян '!Q82</f>
        <v>0</v>
      </c>
      <c r="S202" s="33">
        <f>'Аян '!R82</f>
        <v>0</v>
      </c>
      <c r="T202" s="33">
        <f>'Аян '!S82</f>
        <v>0</v>
      </c>
      <c r="U202" s="33">
        <f>'Аян '!T82</f>
        <v>0</v>
      </c>
      <c r="V202" s="33">
        <f>'Аян '!U82</f>
        <v>0</v>
      </c>
      <c r="W202" s="33">
        <f>'Аян '!V82</f>
        <v>0</v>
      </c>
      <c r="X202" s="33">
        <f>'Аян '!W82</f>
        <v>0</v>
      </c>
      <c r="Y202" s="33">
        <f>'Аян '!X82</f>
        <v>0</v>
      </c>
      <c r="Z202" s="33">
        <f>'Аян '!Y82</f>
        <v>0</v>
      </c>
      <c r="AA202" s="33">
        <f>'Аян '!Z82</f>
        <v>0</v>
      </c>
      <c r="AB202" s="33">
        <f>'Аян '!AA82</f>
        <v>0</v>
      </c>
      <c r="AC202" s="33">
        <f>'Аян '!AB82</f>
        <v>0</v>
      </c>
      <c r="AD202" s="33">
        <f>'Аян '!AC82</f>
        <v>0</v>
      </c>
      <c r="AE202" s="33">
        <f>'Аян '!AD82</f>
        <v>0</v>
      </c>
      <c r="AF202" s="33">
        <f>'Аян '!AE82</f>
        <v>0</v>
      </c>
      <c r="AG202" s="925">
        <f>'Аян '!AF82</f>
        <v>0</v>
      </c>
      <c r="AH202" s="33"/>
      <c r="AI202" s="33"/>
      <c r="AJ202" s="740">
        <f>'Аян '!AG82</f>
        <v>0</v>
      </c>
      <c r="AK202" s="740">
        <f>'Аян '!AH82</f>
        <v>0</v>
      </c>
      <c r="AL202" s="740">
        <f>'Аян '!AI82</f>
        <v>0</v>
      </c>
      <c r="AM202" s="2471"/>
      <c r="AN202" s="2471"/>
      <c r="AO202" s="1869">
        <f t="shared" si="22"/>
        <v>0</v>
      </c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  <c r="GT202" s="905"/>
      <c r="GU202" s="905"/>
      <c r="GV202" s="905"/>
      <c r="GW202" s="905"/>
      <c r="GX202" s="905"/>
      <c r="GY202" s="905"/>
    </row>
    <row r="203" spans="1:207" ht="45" x14ac:dyDescent="0.25">
      <c r="B203" s="27">
        <v>1</v>
      </c>
      <c r="C203" s="1416" t="s">
        <v>310</v>
      </c>
      <c r="D203" s="740">
        <f>'Аян '!C83</f>
        <v>2702</v>
      </c>
      <c r="E203" s="740">
        <f>'Аян '!D83</f>
        <v>2702</v>
      </c>
      <c r="F203" s="740">
        <f>'Аян '!E83</f>
        <v>2125</v>
      </c>
      <c r="G203" s="941">
        <f>'Аян '!F83</f>
        <v>78.645447816432267</v>
      </c>
      <c r="H203" s="934">
        <f>'Аян '!G83</f>
        <v>0</v>
      </c>
      <c r="I203" s="934">
        <f>'Аян '!H83</f>
        <v>0</v>
      </c>
      <c r="J203" s="926">
        <f>'Аян '!I83</f>
        <v>0</v>
      </c>
      <c r="K203" s="926">
        <f>'Аян '!J83</f>
        <v>0</v>
      </c>
      <c r="L203" s="926">
        <f>'Аян '!K83</f>
        <v>0</v>
      </c>
      <c r="M203" s="926">
        <f>'Аян '!L83</f>
        <v>0</v>
      </c>
      <c r="N203" s="926">
        <f>'Аян '!M83</f>
        <v>0</v>
      </c>
      <c r="O203" s="926">
        <f>'Аян '!N83</f>
        <v>0</v>
      </c>
      <c r="P203" s="33">
        <f>'Аян '!O83</f>
        <v>0</v>
      </c>
      <c r="Q203" s="33">
        <f>'Аян '!P83</f>
        <v>0</v>
      </c>
      <c r="R203" s="33">
        <f>'Аян '!Q83</f>
        <v>0</v>
      </c>
      <c r="S203" s="33">
        <f>'Аян '!R83</f>
        <v>0</v>
      </c>
      <c r="T203" s="33">
        <f>'Аян '!S83</f>
        <v>0</v>
      </c>
      <c r="U203" s="33">
        <f>'Аян '!T83</f>
        <v>0</v>
      </c>
      <c r="V203" s="33">
        <f>'Аян '!U83</f>
        <v>0</v>
      </c>
      <c r="W203" s="33">
        <f>'Аян '!V83</f>
        <v>0</v>
      </c>
      <c r="X203" s="33">
        <f>'Аян '!W83</f>
        <v>0</v>
      </c>
      <c r="Y203" s="33">
        <f>'Аян '!X83</f>
        <v>0</v>
      </c>
      <c r="Z203" s="33">
        <f>'Аян '!Y83</f>
        <v>0</v>
      </c>
      <c r="AA203" s="33">
        <f>'Аян '!Z83</f>
        <v>0</v>
      </c>
      <c r="AB203" s="33">
        <f>'Аян '!AA83</f>
        <v>0</v>
      </c>
      <c r="AC203" s="33">
        <f>'Аян '!AB83</f>
        <v>0</v>
      </c>
      <c r="AD203" s="33">
        <f>'Аян '!AC83</f>
        <v>0</v>
      </c>
      <c r="AE203" s="33">
        <f>'Аян '!AD83</f>
        <v>0</v>
      </c>
      <c r="AF203" s="33">
        <f>'Аян '!AE83</f>
        <v>0</v>
      </c>
      <c r="AG203" s="925">
        <f>'Аян '!AF83</f>
        <v>0</v>
      </c>
      <c r="AH203" s="33"/>
      <c r="AI203" s="33"/>
      <c r="AJ203" s="740">
        <f>'Аян '!AG83</f>
        <v>16</v>
      </c>
      <c r="AK203" s="740">
        <f>'Аян '!AH83</f>
        <v>79878.999999999985</v>
      </c>
      <c r="AL203" s="740">
        <f>'Аян '!AI83</f>
        <v>79.878999999999991</v>
      </c>
      <c r="AM203" s="2471"/>
      <c r="AN203" s="2471"/>
      <c r="AO203" s="1869">
        <f t="shared" si="22"/>
        <v>0</v>
      </c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  <c r="GT203" s="905"/>
      <c r="GU203" s="905"/>
      <c r="GV203" s="905"/>
      <c r="GW203" s="905"/>
      <c r="GX203" s="905"/>
      <c r="GY203" s="905"/>
    </row>
    <row r="204" spans="1:207" ht="30" x14ac:dyDescent="0.25">
      <c r="B204" s="27">
        <v>1</v>
      </c>
      <c r="C204" s="1416" t="s">
        <v>311</v>
      </c>
      <c r="D204" s="740">
        <f>'Аян '!C84</f>
        <v>200</v>
      </c>
      <c r="E204" s="740">
        <f>'Аян '!D84</f>
        <v>200</v>
      </c>
      <c r="F204" s="740">
        <f>'Аян '!E84</f>
        <v>237</v>
      </c>
      <c r="G204" s="941">
        <f>'Аян '!F84</f>
        <v>118.5</v>
      </c>
      <c r="H204" s="934">
        <f>'Аян '!G84</f>
        <v>0</v>
      </c>
      <c r="I204" s="934">
        <f>'Аян '!H84</f>
        <v>0</v>
      </c>
      <c r="J204" s="926">
        <f>'Аян '!I84</f>
        <v>0</v>
      </c>
      <c r="K204" s="926">
        <f>'Аян '!J84</f>
        <v>0</v>
      </c>
      <c r="L204" s="926">
        <f>'Аян '!K84</f>
        <v>0</v>
      </c>
      <c r="M204" s="926">
        <f>'Аян '!L84</f>
        <v>0</v>
      </c>
      <c r="N204" s="926">
        <f>'Аян '!M84</f>
        <v>0</v>
      </c>
      <c r="O204" s="926">
        <f>'Аян '!N84</f>
        <v>0</v>
      </c>
      <c r="P204" s="33">
        <f>'Аян '!O84</f>
        <v>0</v>
      </c>
      <c r="Q204" s="33">
        <f>'Аян '!P84</f>
        <v>0</v>
      </c>
      <c r="R204" s="33">
        <f>'Аян '!Q84</f>
        <v>0</v>
      </c>
      <c r="S204" s="33">
        <f>'Аян '!R84</f>
        <v>0</v>
      </c>
      <c r="T204" s="33">
        <f>'Аян '!S84</f>
        <v>0</v>
      </c>
      <c r="U204" s="33">
        <f>'Аян '!T84</f>
        <v>0</v>
      </c>
      <c r="V204" s="33">
        <f>'Аян '!U84</f>
        <v>0</v>
      </c>
      <c r="W204" s="33">
        <f>'Аян '!V84</f>
        <v>0</v>
      </c>
      <c r="X204" s="33">
        <f>'Аян '!W84</f>
        <v>0</v>
      </c>
      <c r="Y204" s="33">
        <f>'Аян '!X84</f>
        <v>0</v>
      </c>
      <c r="Z204" s="33">
        <f>'Аян '!Y84</f>
        <v>0</v>
      </c>
      <c r="AA204" s="33">
        <f>'Аян '!Z84</f>
        <v>0</v>
      </c>
      <c r="AB204" s="33">
        <f>'Аян '!AA84</f>
        <v>0</v>
      </c>
      <c r="AC204" s="33">
        <f>'Аян '!AB84</f>
        <v>0</v>
      </c>
      <c r="AD204" s="33">
        <f>'Аян '!AC84</f>
        <v>0</v>
      </c>
      <c r="AE204" s="33">
        <f>'Аян '!AD84</f>
        <v>0</v>
      </c>
      <c r="AF204" s="33">
        <f>'Аян '!AE84</f>
        <v>0</v>
      </c>
      <c r="AG204" s="925">
        <f>'Аян '!AF84</f>
        <v>0</v>
      </c>
      <c r="AH204" s="33"/>
      <c r="AI204" s="33"/>
      <c r="AJ204" s="740">
        <f>'Аян '!AG84</f>
        <v>0</v>
      </c>
      <c r="AK204" s="740">
        <f>'Аян '!AH84</f>
        <v>0</v>
      </c>
      <c r="AL204" s="740">
        <f>'Аян '!AI84</f>
        <v>0</v>
      </c>
      <c r="AM204" s="2471"/>
      <c r="AN204" s="2471"/>
      <c r="AO204" s="1869">
        <f t="shared" si="22"/>
        <v>0</v>
      </c>
      <c r="AP204" s="905"/>
      <c r="AQ204" s="905"/>
      <c r="AR204" s="905"/>
      <c r="AS204" s="905"/>
      <c r="AT204" s="905"/>
      <c r="AU204" s="905"/>
      <c r="AV204" s="905"/>
      <c r="AW204" s="905"/>
      <c r="AX204" s="905"/>
      <c r="AY204" s="905"/>
      <c r="AZ204" s="905"/>
      <c r="BA204" s="905"/>
      <c r="BB204" s="905"/>
      <c r="BC204" s="905"/>
      <c r="BD204" s="905"/>
      <c r="BE204" s="905"/>
      <c r="BF204" s="905"/>
      <c r="BG204" s="905"/>
      <c r="BH204" s="905"/>
      <c r="BI204" s="905"/>
      <c r="BJ204" s="905"/>
      <c r="BK204" s="905"/>
      <c r="BL204" s="905"/>
      <c r="BM204" s="905"/>
      <c r="BN204" s="905"/>
      <c r="BO204" s="905"/>
      <c r="BP204" s="905"/>
      <c r="BQ204" s="905"/>
      <c r="BR204" s="905"/>
      <c r="BS204" s="905"/>
      <c r="BT204" s="905"/>
      <c r="BU204" s="905"/>
      <c r="BV204" s="905"/>
      <c r="BW204" s="905"/>
      <c r="BX204" s="905"/>
      <c r="BY204" s="905"/>
      <c r="BZ204" s="905"/>
      <c r="CA204" s="905"/>
      <c r="CB204" s="905"/>
      <c r="CC204" s="905"/>
      <c r="CD204" s="905"/>
      <c r="CE204" s="905"/>
      <c r="CF204" s="905"/>
      <c r="CG204" s="905"/>
      <c r="CH204" s="905"/>
      <c r="CI204" s="905"/>
      <c r="CJ204" s="905"/>
      <c r="CK204" s="905"/>
      <c r="CL204" s="905"/>
      <c r="CM204" s="905"/>
      <c r="CN204" s="905"/>
      <c r="CO204" s="905"/>
      <c r="CP204" s="905"/>
      <c r="CQ204" s="905"/>
      <c r="CR204" s="905"/>
      <c r="CS204" s="905"/>
      <c r="CT204" s="905"/>
      <c r="CU204" s="905"/>
      <c r="CV204" s="905"/>
      <c r="CW204" s="905"/>
      <c r="CX204" s="905"/>
      <c r="CY204" s="905"/>
      <c r="CZ204" s="905"/>
      <c r="DA204" s="905"/>
      <c r="DB204" s="905"/>
      <c r="DC204" s="905"/>
      <c r="DD204" s="905"/>
      <c r="DE204" s="905"/>
      <c r="DF204" s="905"/>
      <c r="DG204" s="905"/>
      <c r="DH204" s="905"/>
      <c r="DI204" s="905"/>
      <c r="DJ204" s="905"/>
      <c r="DK204" s="905"/>
      <c r="DL204" s="905"/>
      <c r="DM204" s="905"/>
      <c r="DN204" s="905"/>
      <c r="DO204" s="905"/>
      <c r="DP204" s="905"/>
      <c r="DQ204" s="905"/>
      <c r="DR204" s="905"/>
      <c r="DS204" s="905"/>
      <c r="DT204" s="905"/>
      <c r="DU204" s="905"/>
      <c r="DV204" s="905"/>
      <c r="DW204" s="905"/>
      <c r="DX204" s="905"/>
      <c r="DY204" s="905"/>
      <c r="DZ204" s="905"/>
      <c r="EA204" s="905"/>
      <c r="EB204" s="905"/>
      <c r="EC204" s="905"/>
      <c r="ED204" s="905"/>
      <c r="EE204" s="905"/>
      <c r="EF204" s="905"/>
      <c r="EG204" s="905"/>
      <c r="EH204" s="905"/>
      <c r="EI204" s="905"/>
      <c r="EJ204" s="905"/>
      <c r="EK204" s="905"/>
      <c r="EL204" s="905"/>
      <c r="EM204" s="905"/>
      <c r="EN204" s="905"/>
      <c r="EO204" s="905"/>
      <c r="EP204" s="905"/>
      <c r="EQ204" s="905"/>
      <c r="ER204" s="905"/>
      <c r="ES204" s="905"/>
      <c r="ET204" s="905"/>
      <c r="EU204" s="905"/>
      <c r="EV204" s="905"/>
      <c r="EW204" s="905"/>
      <c r="EX204" s="905"/>
      <c r="EY204" s="905"/>
      <c r="EZ204" s="905"/>
      <c r="FA204" s="905"/>
      <c r="FB204" s="905"/>
      <c r="FC204" s="905"/>
      <c r="FD204" s="905"/>
      <c r="FE204" s="905"/>
      <c r="FF204" s="905"/>
      <c r="FG204" s="905"/>
      <c r="FH204" s="905"/>
      <c r="FI204" s="905"/>
      <c r="FJ204" s="905"/>
      <c r="FK204" s="905"/>
      <c r="FL204" s="905"/>
      <c r="FM204" s="905"/>
      <c r="FN204" s="905"/>
      <c r="FO204" s="905"/>
      <c r="FP204" s="905"/>
      <c r="FQ204" s="905"/>
      <c r="FR204" s="905"/>
      <c r="FS204" s="905"/>
      <c r="FT204" s="905"/>
      <c r="FU204" s="905"/>
      <c r="FV204" s="905"/>
      <c r="FW204" s="905"/>
      <c r="FX204" s="905"/>
      <c r="FY204" s="905"/>
      <c r="FZ204" s="905"/>
      <c r="GA204" s="905"/>
      <c r="GB204" s="905"/>
      <c r="GC204" s="905"/>
      <c r="GD204" s="905"/>
      <c r="GE204" s="905"/>
      <c r="GF204" s="905"/>
      <c r="GG204" s="905"/>
      <c r="GH204" s="905"/>
      <c r="GI204" s="905"/>
      <c r="GJ204" s="905"/>
      <c r="GK204" s="905"/>
      <c r="GL204" s="905"/>
      <c r="GM204" s="905"/>
      <c r="GN204" s="905"/>
      <c r="GO204" s="905"/>
      <c r="GP204" s="905"/>
      <c r="GQ204" s="905"/>
      <c r="GR204" s="905"/>
      <c r="GS204" s="905"/>
      <c r="GT204" s="905"/>
      <c r="GU204" s="905"/>
      <c r="GV204" s="905"/>
      <c r="GW204" s="905"/>
      <c r="GX204" s="905"/>
      <c r="GY204" s="905"/>
    </row>
    <row r="205" spans="1:207" ht="60" x14ac:dyDescent="0.25">
      <c r="A205" s="27">
        <v>1</v>
      </c>
      <c r="B205" s="27">
        <v>1</v>
      </c>
      <c r="C205" s="1416" t="s">
        <v>320</v>
      </c>
      <c r="D205" s="740">
        <f>'Аян '!C85</f>
        <v>2102</v>
      </c>
      <c r="E205" s="740">
        <f>'Аян '!D85</f>
        <v>2102</v>
      </c>
      <c r="F205" s="740">
        <f>'Аян '!E85</f>
        <v>1766</v>
      </c>
      <c r="G205" s="941">
        <f>'Аян '!F85</f>
        <v>84.0152235965747</v>
      </c>
      <c r="H205" s="934">
        <f>'Аян '!G85</f>
        <v>0</v>
      </c>
      <c r="I205" s="934">
        <f>'Аян '!H85</f>
        <v>0</v>
      </c>
      <c r="J205" s="926">
        <f>'Аян '!I85</f>
        <v>0</v>
      </c>
      <c r="K205" s="926">
        <f>'Аян '!J85</f>
        <v>0</v>
      </c>
      <c r="L205" s="926">
        <f>'Аян '!K85</f>
        <v>0</v>
      </c>
      <c r="M205" s="926">
        <f>'Аян '!L85</f>
        <v>0</v>
      </c>
      <c r="N205" s="926">
        <f>'Аян '!M85</f>
        <v>0</v>
      </c>
      <c r="O205" s="926">
        <f>'Аян '!N85</f>
        <v>0</v>
      </c>
      <c r="P205" s="33">
        <f>'Аян '!O85</f>
        <v>0</v>
      </c>
      <c r="Q205" s="33">
        <f>'Аян '!P85</f>
        <v>0</v>
      </c>
      <c r="R205" s="33">
        <f>'Аян '!Q85</f>
        <v>0</v>
      </c>
      <c r="S205" s="33">
        <f>'Аян '!R85</f>
        <v>0</v>
      </c>
      <c r="T205" s="33">
        <f>'Аян '!S85</f>
        <v>0</v>
      </c>
      <c r="U205" s="33">
        <f>'Аян '!T85</f>
        <v>0</v>
      </c>
      <c r="V205" s="33">
        <f>'Аян '!U85</f>
        <v>0</v>
      </c>
      <c r="W205" s="33">
        <f>'Аян '!V85</f>
        <v>0</v>
      </c>
      <c r="X205" s="33">
        <f>'Аян '!W85</f>
        <v>0</v>
      </c>
      <c r="Y205" s="33">
        <f>'Аян '!X85</f>
        <v>0</v>
      </c>
      <c r="Z205" s="33">
        <f>'Аян '!Y85</f>
        <v>0</v>
      </c>
      <c r="AA205" s="33">
        <f>'Аян '!Z85</f>
        <v>0</v>
      </c>
      <c r="AB205" s="33">
        <f>'Аян '!AA85</f>
        <v>0</v>
      </c>
      <c r="AC205" s="33">
        <f>'Аян '!AB85</f>
        <v>0</v>
      </c>
      <c r="AD205" s="33">
        <f>'Аян '!AC85</f>
        <v>0</v>
      </c>
      <c r="AE205" s="33">
        <f>'Аян '!AD85</f>
        <v>0</v>
      </c>
      <c r="AF205" s="33">
        <f>'Аян '!AE85</f>
        <v>0</v>
      </c>
      <c r="AG205" s="925">
        <f>'Аян '!AF85</f>
        <v>0</v>
      </c>
      <c r="AH205" s="33"/>
      <c r="AI205" s="33"/>
      <c r="AJ205" s="740">
        <f>'Аян '!AG85</f>
        <v>15</v>
      </c>
      <c r="AK205" s="740">
        <f>'Аян '!AH85</f>
        <v>78664.319999999992</v>
      </c>
      <c r="AL205" s="740">
        <f>'Аян '!AI85</f>
        <v>78.664319999999989</v>
      </c>
      <c r="AM205" s="2471"/>
      <c r="AN205" s="2471"/>
      <c r="AO205" s="1869">
        <f t="shared" si="22"/>
        <v>0</v>
      </c>
    </row>
    <row r="206" spans="1:207" ht="45" x14ac:dyDescent="0.25">
      <c r="A206" s="27">
        <v>1</v>
      </c>
      <c r="B206" s="27">
        <v>1</v>
      </c>
      <c r="C206" s="1416" t="s">
        <v>321</v>
      </c>
      <c r="D206" s="740">
        <f>'Аян '!C86</f>
        <v>400</v>
      </c>
      <c r="E206" s="740">
        <f>'Аян '!D86</f>
        <v>400</v>
      </c>
      <c r="F206" s="740">
        <f>'Аян '!E86</f>
        <v>122</v>
      </c>
      <c r="G206" s="941">
        <f>'Аян '!F86</f>
        <v>30.5</v>
      </c>
      <c r="H206" s="934">
        <f>'Аян '!G86</f>
        <v>0</v>
      </c>
      <c r="I206" s="934">
        <f>'Аян '!H86</f>
        <v>0</v>
      </c>
      <c r="J206" s="926">
        <f>'Аян '!I86</f>
        <v>0</v>
      </c>
      <c r="K206" s="926">
        <f>'Аян '!J86</f>
        <v>0</v>
      </c>
      <c r="L206" s="926">
        <f>'Аян '!K86</f>
        <v>0</v>
      </c>
      <c r="M206" s="926">
        <f>'Аян '!L86</f>
        <v>0</v>
      </c>
      <c r="N206" s="926">
        <f>'Аян '!M86</f>
        <v>0</v>
      </c>
      <c r="O206" s="926">
        <f>'Аян '!N86</f>
        <v>0</v>
      </c>
      <c r="P206" s="33">
        <f>'Аян '!O86</f>
        <v>0</v>
      </c>
      <c r="Q206" s="33">
        <f>'Аян '!P86</f>
        <v>0</v>
      </c>
      <c r="R206" s="33">
        <f>'Аян '!Q86</f>
        <v>0</v>
      </c>
      <c r="S206" s="33">
        <f>'Аян '!R86</f>
        <v>0</v>
      </c>
      <c r="T206" s="33">
        <f>'Аян '!S86</f>
        <v>0</v>
      </c>
      <c r="U206" s="33">
        <f>'Аян '!T86</f>
        <v>0</v>
      </c>
      <c r="V206" s="33">
        <f>'Аян '!U86</f>
        <v>0</v>
      </c>
      <c r="W206" s="33">
        <f>'Аян '!V86</f>
        <v>0</v>
      </c>
      <c r="X206" s="33">
        <f>'Аян '!W86</f>
        <v>0</v>
      </c>
      <c r="Y206" s="33">
        <f>'Аян '!X86</f>
        <v>0</v>
      </c>
      <c r="Z206" s="33">
        <f>'Аян '!Y86</f>
        <v>0</v>
      </c>
      <c r="AA206" s="33">
        <f>'Аян '!Z86</f>
        <v>0</v>
      </c>
      <c r="AB206" s="33">
        <f>'Аян '!AA86</f>
        <v>0</v>
      </c>
      <c r="AC206" s="33">
        <f>'Аян '!AB86</f>
        <v>0</v>
      </c>
      <c r="AD206" s="33">
        <f>'Аян '!AC86</f>
        <v>0</v>
      </c>
      <c r="AE206" s="33">
        <f>'Аян '!AD86</f>
        <v>0</v>
      </c>
      <c r="AF206" s="33">
        <f>'Аян '!AE86</f>
        <v>0</v>
      </c>
      <c r="AG206" s="925">
        <f>'Аян '!AF86</f>
        <v>0</v>
      </c>
      <c r="AH206" s="33"/>
      <c r="AI206" s="33"/>
      <c r="AJ206" s="740">
        <f>'Аян '!AG86</f>
        <v>1</v>
      </c>
      <c r="AK206" s="740">
        <f>'Аян '!AH86</f>
        <v>1214.68</v>
      </c>
      <c r="AL206" s="740">
        <f>'Аян '!AI86</f>
        <v>1.21468</v>
      </c>
      <c r="AM206" s="2471"/>
      <c r="AN206" s="2471"/>
      <c r="AO206" s="1869">
        <f t="shared" si="22"/>
        <v>0</v>
      </c>
    </row>
    <row r="207" spans="1:207" x14ac:dyDescent="0.25">
      <c r="A207" s="27">
        <v>1</v>
      </c>
      <c r="B207" s="27">
        <v>1</v>
      </c>
      <c r="C207" s="1416" t="s">
        <v>157</v>
      </c>
      <c r="D207" s="740">
        <f>'Аян '!C87</f>
        <v>0</v>
      </c>
      <c r="E207" s="740">
        <f>'Аян '!D87</f>
        <v>0</v>
      </c>
      <c r="F207" s="740">
        <f>'Аян '!E87</f>
        <v>0</v>
      </c>
      <c r="G207" s="941">
        <f>'Аян '!F87</f>
        <v>0</v>
      </c>
      <c r="H207" s="934">
        <f>'Аян '!G87</f>
        <v>0</v>
      </c>
      <c r="I207" s="934">
        <f>'Аян '!H87</f>
        <v>0</v>
      </c>
      <c r="J207" s="926">
        <f>'Аян '!I87</f>
        <v>0</v>
      </c>
      <c r="K207" s="926">
        <f>'Аян '!J87</f>
        <v>0</v>
      </c>
      <c r="L207" s="926">
        <f>'Аян '!K87</f>
        <v>0</v>
      </c>
      <c r="M207" s="926">
        <f>'Аян '!L87</f>
        <v>0</v>
      </c>
      <c r="N207" s="926">
        <f>'Аян '!M87</f>
        <v>0</v>
      </c>
      <c r="O207" s="926">
        <f>'Аян '!N87</f>
        <v>0</v>
      </c>
      <c r="P207" s="33">
        <f>'Аян '!O87</f>
        <v>0</v>
      </c>
      <c r="Q207" s="33">
        <f>'Аян '!P87</f>
        <v>0</v>
      </c>
      <c r="R207" s="33">
        <f>'Аян '!Q87</f>
        <v>0</v>
      </c>
      <c r="S207" s="33">
        <f>'Аян '!R87</f>
        <v>0</v>
      </c>
      <c r="T207" s="33">
        <f>'Аян '!S87</f>
        <v>0</v>
      </c>
      <c r="U207" s="33">
        <f>'Аян '!T87</f>
        <v>0</v>
      </c>
      <c r="V207" s="33">
        <f>'Аян '!U87</f>
        <v>0</v>
      </c>
      <c r="W207" s="33">
        <f>'Аян '!V87</f>
        <v>0</v>
      </c>
      <c r="X207" s="33">
        <f>'Аян '!W87</f>
        <v>0</v>
      </c>
      <c r="Y207" s="33">
        <f>'Аян '!X87</f>
        <v>0</v>
      </c>
      <c r="Z207" s="33">
        <f>'Аян '!Y87</f>
        <v>0</v>
      </c>
      <c r="AA207" s="33">
        <f>'Аян '!Z87</f>
        <v>0</v>
      </c>
      <c r="AB207" s="33">
        <f>'Аян '!AA87</f>
        <v>0</v>
      </c>
      <c r="AC207" s="33">
        <f>'Аян '!AB87</f>
        <v>0</v>
      </c>
      <c r="AD207" s="33">
        <f>'Аян '!AC87</f>
        <v>0</v>
      </c>
      <c r="AE207" s="33">
        <f>'Аян '!AD87</f>
        <v>0</v>
      </c>
      <c r="AF207" s="33">
        <f>'Аян '!AE87</f>
        <v>0</v>
      </c>
      <c r="AG207" s="925">
        <f>'Аян '!AF87</f>
        <v>0</v>
      </c>
      <c r="AH207" s="33"/>
      <c r="AI207" s="33"/>
      <c r="AJ207" s="740">
        <f>'Аян '!AG87</f>
        <v>0</v>
      </c>
      <c r="AK207" s="740">
        <f>'Аян '!AH87</f>
        <v>0</v>
      </c>
      <c r="AL207" s="740">
        <f>'Аян '!AI87</f>
        <v>0</v>
      </c>
      <c r="AM207" s="2471"/>
      <c r="AN207" s="2471"/>
      <c r="AO207" s="1869">
        <f t="shared" si="22"/>
        <v>0</v>
      </c>
    </row>
    <row r="208" spans="1:207" ht="30" x14ac:dyDescent="0.25">
      <c r="A208" s="27">
        <v>1</v>
      </c>
      <c r="B208" s="27">
        <v>1</v>
      </c>
      <c r="C208" s="1416" t="s">
        <v>158</v>
      </c>
      <c r="D208" s="740">
        <f>'Аян '!C88</f>
        <v>2800</v>
      </c>
      <c r="E208" s="740">
        <f>'Аян '!D88</f>
        <v>2800</v>
      </c>
      <c r="F208" s="740">
        <f>'Аян '!E88</f>
        <v>2980</v>
      </c>
      <c r="G208" s="941">
        <f>'Аян '!F88</f>
        <v>106.42857142857143</v>
      </c>
      <c r="H208" s="934">
        <f>'Аян '!G88</f>
        <v>0</v>
      </c>
      <c r="I208" s="934">
        <f>'Аян '!H88</f>
        <v>0</v>
      </c>
      <c r="J208" s="926">
        <f>'Аян '!I88</f>
        <v>0</v>
      </c>
      <c r="K208" s="926">
        <f>'Аян '!J88</f>
        <v>0</v>
      </c>
      <c r="L208" s="926">
        <f>'Аян '!K88</f>
        <v>0</v>
      </c>
      <c r="M208" s="926">
        <f>'Аян '!L88</f>
        <v>0</v>
      </c>
      <c r="N208" s="926">
        <f>'Аян '!M88</f>
        <v>0</v>
      </c>
      <c r="O208" s="926">
        <f>'Аян '!N88</f>
        <v>0</v>
      </c>
      <c r="P208" s="33">
        <f>'Аян '!O88</f>
        <v>0</v>
      </c>
      <c r="Q208" s="33">
        <f>'Аян '!P88</f>
        <v>0</v>
      </c>
      <c r="R208" s="33">
        <f>'Аян '!Q88</f>
        <v>0</v>
      </c>
      <c r="S208" s="33">
        <f>'Аян '!R88</f>
        <v>0</v>
      </c>
      <c r="T208" s="33">
        <f>'Аян '!S88</f>
        <v>0</v>
      </c>
      <c r="U208" s="33">
        <f>'Аян '!T88</f>
        <v>0</v>
      </c>
      <c r="V208" s="33">
        <f>'Аян '!U88</f>
        <v>0</v>
      </c>
      <c r="W208" s="33">
        <f>'Аян '!V88</f>
        <v>0</v>
      </c>
      <c r="X208" s="33">
        <f>'Аян '!W88</f>
        <v>0</v>
      </c>
      <c r="Y208" s="33">
        <f>'Аян '!X88</f>
        <v>0</v>
      </c>
      <c r="Z208" s="33">
        <f>'Аян '!Y88</f>
        <v>0</v>
      </c>
      <c r="AA208" s="33">
        <f>'Аян '!Z88</f>
        <v>0</v>
      </c>
      <c r="AB208" s="33">
        <f>'Аян '!AA88</f>
        <v>0</v>
      </c>
      <c r="AC208" s="33">
        <f>'Аян '!AB88</f>
        <v>0</v>
      </c>
      <c r="AD208" s="33">
        <f>'Аян '!AC88</f>
        <v>0</v>
      </c>
      <c r="AE208" s="33">
        <f>'Аян '!AD88</f>
        <v>0</v>
      </c>
      <c r="AF208" s="33">
        <f>'Аян '!AE88</f>
        <v>0</v>
      </c>
      <c r="AG208" s="925">
        <f>'Аян '!AF88</f>
        <v>0</v>
      </c>
      <c r="AH208" s="33"/>
      <c r="AI208" s="33"/>
      <c r="AJ208" s="740">
        <f>'Аян '!AG88</f>
        <v>25</v>
      </c>
      <c r="AK208" s="740">
        <f>'Аян '!AH88</f>
        <v>32295.999999999996</v>
      </c>
      <c r="AL208" s="740">
        <f>'Аян '!AI88</f>
        <v>32.295999999999999</v>
      </c>
      <c r="AM208" s="2471"/>
      <c r="AN208" s="2471"/>
      <c r="AO208" s="1869">
        <f t="shared" si="22"/>
        <v>0</v>
      </c>
    </row>
    <row r="209" spans="1:41" ht="30" x14ac:dyDescent="0.25">
      <c r="A209" s="27">
        <v>1</v>
      </c>
      <c r="B209" s="27">
        <v>1</v>
      </c>
      <c r="C209" s="1416" t="s">
        <v>319</v>
      </c>
      <c r="D209" s="740">
        <f>'Аян '!C89</f>
        <v>0</v>
      </c>
      <c r="E209" s="740">
        <f>'Аян '!D89</f>
        <v>0</v>
      </c>
      <c r="F209" s="740">
        <f>'Аян '!E89</f>
        <v>0</v>
      </c>
      <c r="G209" s="941">
        <f>'Аян '!F89</f>
        <v>0</v>
      </c>
      <c r="H209" s="934">
        <f>'Аян '!G89</f>
        <v>0</v>
      </c>
      <c r="I209" s="934">
        <f>'Аян '!H89</f>
        <v>0</v>
      </c>
      <c r="J209" s="926">
        <f>'Аян '!I89</f>
        <v>0</v>
      </c>
      <c r="K209" s="926">
        <f>'Аян '!J89</f>
        <v>0</v>
      </c>
      <c r="L209" s="926">
        <f>'Аян '!K89</f>
        <v>0</v>
      </c>
      <c r="M209" s="926">
        <f>'Аян '!L89</f>
        <v>0</v>
      </c>
      <c r="N209" s="926">
        <f>'Аян '!M89</f>
        <v>0</v>
      </c>
      <c r="O209" s="926">
        <f>'Аян '!N89</f>
        <v>0</v>
      </c>
      <c r="P209" s="33">
        <f>'Аян '!O89</f>
        <v>0</v>
      </c>
      <c r="Q209" s="33">
        <f>'Аян '!P89</f>
        <v>0</v>
      </c>
      <c r="R209" s="33">
        <f>'Аян '!Q89</f>
        <v>0</v>
      </c>
      <c r="S209" s="33">
        <f>'Аян '!R89</f>
        <v>0</v>
      </c>
      <c r="T209" s="33">
        <f>'Аян '!S89</f>
        <v>0</v>
      </c>
      <c r="U209" s="33">
        <f>'Аян '!T89</f>
        <v>0</v>
      </c>
      <c r="V209" s="33">
        <f>'Аян '!U89</f>
        <v>0</v>
      </c>
      <c r="W209" s="33">
        <f>'Аян '!V89</f>
        <v>0</v>
      </c>
      <c r="X209" s="33">
        <f>'Аян '!W89</f>
        <v>0</v>
      </c>
      <c r="Y209" s="33">
        <f>'Аян '!X89</f>
        <v>0</v>
      </c>
      <c r="Z209" s="33">
        <f>'Аян '!Y89</f>
        <v>0</v>
      </c>
      <c r="AA209" s="33">
        <f>'Аян '!Z89</f>
        <v>0</v>
      </c>
      <c r="AB209" s="33">
        <f>'Аян '!AA89</f>
        <v>0</v>
      </c>
      <c r="AC209" s="33">
        <f>'Аян '!AB89</f>
        <v>0</v>
      </c>
      <c r="AD209" s="33">
        <f>'Аян '!AC89</f>
        <v>0</v>
      </c>
      <c r="AE209" s="33">
        <f>'Аян '!AD89</f>
        <v>0</v>
      </c>
      <c r="AF209" s="33">
        <f>'Аян '!AE89</f>
        <v>0</v>
      </c>
      <c r="AG209" s="925">
        <f>'Аян '!AF89</f>
        <v>0</v>
      </c>
      <c r="AH209" s="33"/>
      <c r="AI209" s="33"/>
      <c r="AJ209" s="740">
        <f>'Аян '!AG89</f>
        <v>0</v>
      </c>
      <c r="AK209" s="740">
        <f>'Аян '!AH89</f>
        <v>0</v>
      </c>
      <c r="AL209" s="740">
        <f>'Аян '!AI89</f>
        <v>0</v>
      </c>
      <c r="AM209" s="2471"/>
      <c r="AN209" s="2471"/>
      <c r="AO209" s="1869">
        <f t="shared" si="22"/>
        <v>0</v>
      </c>
    </row>
    <row r="210" spans="1:41" x14ac:dyDescent="0.25">
      <c r="A210" s="27">
        <v>1</v>
      </c>
      <c r="B210" s="27">
        <v>1</v>
      </c>
      <c r="C210" s="1418" t="s">
        <v>165</v>
      </c>
      <c r="D210" s="740">
        <f>'Аян '!C90</f>
        <v>6303</v>
      </c>
      <c r="E210" s="740">
        <f>'Аян '!D90</f>
        <v>6303</v>
      </c>
      <c r="F210" s="740">
        <f>'Аян '!E90</f>
        <v>6033</v>
      </c>
      <c r="G210" s="941">
        <f>'Аян '!F90</f>
        <v>95.716325559257498</v>
      </c>
      <c r="H210" s="934">
        <f>'Аян '!G90</f>
        <v>0</v>
      </c>
      <c r="I210" s="934">
        <f>'Аян '!H90</f>
        <v>0</v>
      </c>
      <c r="J210" s="926">
        <f>'Аян '!I90</f>
        <v>0</v>
      </c>
      <c r="K210" s="926">
        <f>'Аян '!J90</f>
        <v>0</v>
      </c>
      <c r="L210" s="926">
        <f>'Аян '!K90</f>
        <v>0</v>
      </c>
      <c r="M210" s="926">
        <f>'Аян '!L90</f>
        <v>0</v>
      </c>
      <c r="N210" s="926">
        <f>'Аян '!M90</f>
        <v>0</v>
      </c>
      <c r="O210" s="926">
        <f>'Аян '!N90</f>
        <v>0</v>
      </c>
      <c r="P210" s="33">
        <f>'Аян '!O90</f>
        <v>7684.95406</v>
      </c>
      <c r="Q210" s="33">
        <f>'Аян '!P90</f>
        <v>7684.95406</v>
      </c>
      <c r="R210" s="33">
        <f>'Аян '!Q90</f>
        <v>7684.95406</v>
      </c>
      <c r="S210" s="33">
        <f>'Аян '!R90</f>
        <v>7684.95406</v>
      </c>
      <c r="T210" s="33">
        <f>'Аян '!S90</f>
        <v>7684.95406</v>
      </c>
      <c r="U210" s="33">
        <f>'Аян '!T90</f>
        <v>7684.95406</v>
      </c>
      <c r="V210" s="33">
        <f>'Аян '!U90</f>
        <v>7684.95406</v>
      </c>
      <c r="W210" s="33">
        <f>'Аян '!V90</f>
        <v>7684.9543300000005</v>
      </c>
      <c r="X210" s="33">
        <f>'Аян '!W90</f>
        <v>7684.9543300000005</v>
      </c>
      <c r="Y210" s="33">
        <f>'Аян '!X90</f>
        <v>7684.9543300000005</v>
      </c>
      <c r="Z210" s="33">
        <f>'Аян '!Y90</f>
        <v>7684.9543300000005</v>
      </c>
      <c r="AA210" s="33">
        <f>'Аян '!Z90</f>
        <v>7684.9543300000005</v>
      </c>
      <c r="AB210" s="33">
        <f>'Аян '!AA90</f>
        <v>7684.9543300000005</v>
      </c>
      <c r="AC210" s="33">
        <f>'Аян '!AB90</f>
        <v>7682.0968199999998</v>
      </c>
      <c r="AD210" s="33">
        <f>'Аян '!AC90</f>
        <v>0</v>
      </c>
      <c r="AE210" s="33">
        <f>'Аян '!AD90</f>
        <v>-2.8575100000007296</v>
      </c>
      <c r="AF210" s="33">
        <f>'Аян '!AE90</f>
        <v>-19.020130000000002</v>
      </c>
      <c r="AG210" s="925">
        <f>'Аян '!AF90</f>
        <v>7663.0766899999999</v>
      </c>
      <c r="AH210" s="33">
        <f>AC210/AB210*100</f>
        <v>99.962816825223726</v>
      </c>
      <c r="AI210" s="33">
        <f>AG210/AB210*100</f>
        <v>99.715318542433025</v>
      </c>
      <c r="AJ210" s="740">
        <f>'Аян '!AG90</f>
        <v>41</v>
      </c>
      <c r="AK210" s="740">
        <f>'Аян '!AH90</f>
        <v>112174.99999999999</v>
      </c>
      <c r="AL210" s="740">
        <f>'Аян '!AI90</f>
        <v>112.17499999999998</v>
      </c>
      <c r="AM210" s="2471"/>
      <c r="AN210" s="2471"/>
      <c r="AO210" s="1869">
        <f t="shared" si="22"/>
        <v>7684954.3300000001</v>
      </c>
    </row>
    <row r="211" spans="1:41" x14ac:dyDescent="0.25">
      <c r="A211" s="27">
        <v>1</v>
      </c>
      <c r="B211" s="27">
        <v>1</v>
      </c>
      <c r="C211" s="2639" t="s">
        <v>14</v>
      </c>
      <c r="D211" s="740">
        <f>'Аян '!C91</f>
        <v>0</v>
      </c>
      <c r="E211" s="740">
        <f>'Аян '!D91</f>
        <v>0</v>
      </c>
      <c r="F211" s="740">
        <f>'Аян '!E91</f>
        <v>0</v>
      </c>
      <c r="G211" s="941">
        <f>'Аян '!F91</f>
        <v>0</v>
      </c>
      <c r="H211" s="934">
        <f>'Аян '!G91</f>
        <v>0</v>
      </c>
      <c r="I211" s="934">
        <f>'Аян '!H91</f>
        <v>0</v>
      </c>
      <c r="J211" s="926">
        <f>'Аян '!I91</f>
        <v>0</v>
      </c>
      <c r="K211" s="926">
        <f>'Аян '!J91</f>
        <v>0</v>
      </c>
      <c r="L211" s="926">
        <f>'Аян '!K91</f>
        <v>0</v>
      </c>
      <c r="M211" s="926">
        <f>'Аян '!L91</f>
        <v>0</v>
      </c>
      <c r="N211" s="926">
        <f>'Аян '!M91</f>
        <v>0</v>
      </c>
      <c r="O211" s="926">
        <f>'Аян '!N91</f>
        <v>0</v>
      </c>
      <c r="P211" s="33">
        <f>'Аян '!O91</f>
        <v>0</v>
      </c>
      <c r="Q211" s="33">
        <f>'Аян '!P91</f>
        <v>0</v>
      </c>
      <c r="R211" s="33">
        <f>'Аян '!Q91</f>
        <v>0</v>
      </c>
      <c r="S211" s="33">
        <f>'Аян '!R91</f>
        <v>0</v>
      </c>
      <c r="T211" s="33">
        <f>'Аян '!S91</f>
        <v>0</v>
      </c>
      <c r="U211" s="33">
        <f>'Аян '!T91</f>
        <v>0</v>
      </c>
      <c r="V211" s="33">
        <f>'Аян '!U91</f>
        <v>0</v>
      </c>
      <c r="W211" s="33">
        <f>'Аян '!V91</f>
        <v>0</v>
      </c>
      <c r="X211" s="33">
        <f>'Аян '!W91</f>
        <v>0</v>
      </c>
      <c r="Y211" s="33">
        <f>'Аян '!X91</f>
        <v>0</v>
      </c>
      <c r="Z211" s="33">
        <f>'Аян '!Y91</f>
        <v>0</v>
      </c>
      <c r="AA211" s="33">
        <f>'Аян '!Z91</f>
        <v>0</v>
      </c>
      <c r="AB211" s="33">
        <f>'Аян '!AA91</f>
        <v>0</v>
      </c>
      <c r="AC211" s="33">
        <f>'Аян '!AB91</f>
        <v>0</v>
      </c>
      <c r="AD211" s="33">
        <f>'Аян '!AC91</f>
        <v>0</v>
      </c>
      <c r="AE211" s="33">
        <f>'Аян '!AD91</f>
        <v>0</v>
      </c>
      <c r="AF211" s="33">
        <f>'Аян '!AE91</f>
        <v>0</v>
      </c>
      <c r="AG211" s="925">
        <f>'Аян '!AF91</f>
        <v>0</v>
      </c>
      <c r="AH211" s="33"/>
      <c r="AI211" s="33"/>
      <c r="AJ211" s="740">
        <f>'Аян '!AG91</f>
        <v>0</v>
      </c>
      <c r="AK211" s="740">
        <f>'Аян '!AH91</f>
        <v>0</v>
      </c>
      <c r="AL211" s="740">
        <f>'Аян '!AI91</f>
        <v>0</v>
      </c>
      <c r="AM211" s="2471"/>
      <c r="AN211" s="2471"/>
      <c r="AO211" s="1869">
        <f t="shared" si="22"/>
        <v>0</v>
      </c>
    </row>
    <row r="212" spans="1:41" x14ac:dyDescent="0.25">
      <c r="A212" s="27">
        <v>1</v>
      </c>
      <c r="B212" s="27">
        <v>1</v>
      </c>
      <c r="C212" s="2639" t="s">
        <v>198</v>
      </c>
      <c r="D212" s="740">
        <f>'Аян '!C92</f>
        <v>4686.666666666667</v>
      </c>
      <c r="E212" s="740">
        <f>'Аян '!D92</f>
        <v>4686.666666666667</v>
      </c>
      <c r="F212" s="740">
        <f>'Аян '!E92</f>
        <v>9061.5074074074073</v>
      </c>
      <c r="G212" s="941">
        <f>'Аян '!F92</f>
        <v>193.34653074126757</v>
      </c>
      <c r="H212" s="934">
        <f>'Аян '!G92</f>
        <v>0</v>
      </c>
      <c r="I212" s="934">
        <f>'Аян '!H92</f>
        <v>0</v>
      </c>
      <c r="J212" s="926">
        <f>'Аян '!I92</f>
        <v>0</v>
      </c>
      <c r="K212" s="926">
        <f>'Аян '!J92</f>
        <v>0</v>
      </c>
      <c r="L212" s="926">
        <f>'Аян '!K92</f>
        <v>0</v>
      </c>
      <c r="M212" s="926">
        <f>'Аян '!L92</f>
        <v>0</v>
      </c>
      <c r="N212" s="926">
        <f>'Аян '!M92</f>
        <v>0</v>
      </c>
      <c r="O212" s="926">
        <f>'Аян '!N92</f>
        <v>0</v>
      </c>
      <c r="P212" s="33">
        <f>'Аян '!O92</f>
        <v>0</v>
      </c>
      <c r="Q212" s="33">
        <f>'Аян '!P92</f>
        <v>0</v>
      </c>
      <c r="R212" s="33">
        <f>'Аян '!Q92</f>
        <v>0</v>
      </c>
      <c r="S212" s="33">
        <f>'Аян '!R92</f>
        <v>0</v>
      </c>
      <c r="T212" s="33">
        <f>'Аян '!S92</f>
        <v>0</v>
      </c>
      <c r="U212" s="33">
        <f>'Аян '!T92</f>
        <v>0</v>
      </c>
      <c r="V212" s="33">
        <f>'Аян '!U92</f>
        <v>0</v>
      </c>
      <c r="W212" s="33">
        <f>'Аян '!V92</f>
        <v>0</v>
      </c>
      <c r="X212" s="33">
        <f>'Аян '!W92</f>
        <v>0</v>
      </c>
      <c r="Y212" s="33">
        <f>'Аян '!X92</f>
        <v>0</v>
      </c>
      <c r="Z212" s="33">
        <f>'Аян '!Y92</f>
        <v>0</v>
      </c>
      <c r="AA212" s="33">
        <f>'Аян '!Z92</f>
        <v>0</v>
      </c>
      <c r="AB212" s="33">
        <f>'Аян '!AA92</f>
        <v>0</v>
      </c>
      <c r="AC212" s="33">
        <f>'Аян '!AB92</f>
        <v>0</v>
      </c>
      <c r="AD212" s="33">
        <f>'Аян '!AC92</f>
        <v>0</v>
      </c>
      <c r="AE212" s="33">
        <f>'Аян '!AD92</f>
        <v>0</v>
      </c>
      <c r="AF212" s="33">
        <f>'Аян '!AE92</f>
        <v>0</v>
      </c>
      <c r="AG212" s="925">
        <f>'Аян '!AF92</f>
        <v>0</v>
      </c>
      <c r="AH212" s="33"/>
      <c r="AI212" s="33"/>
      <c r="AJ212" s="740">
        <f>'Аян '!AG92</f>
        <v>67</v>
      </c>
      <c r="AK212" s="740">
        <f>'Аян '!AH92</f>
        <v>162586.32</v>
      </c>
      <c r="AL212" s="740">
        <f>'Аян '!AI92</f>
        <v>162.58632</v>
      </c>
      <c r="AM212" s="2471"/>
      <c r="AN212" s="2471"/>
      <c r="AO212" s="1869">
        <f t="shared" si="22"/>
        <v>0</v>
      </c>
    </row>
    <row r="213" spans="1:41" x14ac:dyDescent="0.25">
      <c r="A213" s="27">
        <v>1</v>
      </c>
      <c r="B213" s="27">
        <v>1</v>
      </c>
      <c r="C213" s="2639" t="s">
        <v>157</v>
      </c>
      <c r="D213" s="740">
        <f>'Аян '!C93</f>
        <v>5191.7058823529414</v>
      </c>
      <c r="E213" s="740">
        <f>'Аян '!D93</f>
        <v>5191.7058823529414</v>
      </c>
      <c r="F213" s="740">
        <f>'Аян '!E93</f>
        <v>5541.4764705882335</v>
      </c>
      <c r="G213" s="941">
        <f>'Аян '!F93</f>
        <v>106.73710329824718</v>
      </c>
      <c r="H213" s="934">
        <f>'Аян '!G93</f>
        <v>0</v>
      </c>
      <c r="I213" s="934">
        <f>'Аян '!H93</f>
        <v>0</v>
      </c>
      <c r="J213" s="926">
        <f>'Аян '!I93</f>
        <v>0</v>
      </c>
      <c r="K213" s="926">
        <f>'Аян '!J93</f>
        <v>0</v>
      </c>
      <c r="L213" s="926">
        <f>'Аян '!K93</f>
        <v>0</v>
      </c>
      <c r="M213" s="926">
        <f>'Аян '!L93</f>
        <v>0</v>
      </c>
      <c r="N213" s="926">
        <f>'Аян '!M93</f>
        <v>0</v>
      </c>
      <c r="O213" s="926">
        <f>'Аян '!N93</f>
        <v>0</v>
      </c>
      <c r="P213" s="33">
        <f>'Аян '!O93</f>
        <v>0</v>
      </c>
      <c r="Q213" s="33">
        <f>'Аян '!P93</f>
        <v>0</v>
      </c>
      <c r="R213" s="33">
        <f>'Аян '!Q93</f>
        <v>0</v>
      </c>
      <c r="S213" s="33">
        <f>'Аян '!R93</f>
        <v>0</v>
      </c>
      <c r="T213" s="33">
        <f>'Аян '!S93</f>
        <v>0</v>
      </c>
      <c r="U213" s="33">
        <f>'Аян '!T93</f>
        <v>0</v>
      </c>
      <c r="V213" s="33">
        <f>'Аян '!U93</f>
        <v>0</v>
      </c>
      <c r="W213" s="33">
        <f>'Аян '!V93</f>
        <v>0</v>
      </c>
      <c r="X213" s="33">
        <f>'Аян '!W93</f>
        <v>0</v>
      </c>
      <c r="Y213" s="33">
        <f>'Аян '!X93</f>
        <v>0</v>
      </c>
      <c r="Z213" s="33">
        <f>'Аян '!Y93</f>
        <v>0</v>
      </c>
      <c r="AA213" s="33">
        <f>'Аян '!Z93</f>
        <v>0</v>
      </c>
      <c r="AB213" s="33">
        <f>'Аян '!AA93</f>
        <v>0</v>
      </c>
      <c r="AC213" s="33">
        <f>'Аян '!AB93</f>
        <v>0</v>
      </c>
      <c r="AD213" s="33">
        <f>'Аян '!AC93</f>
        <v>0</v>
      </c>
      <c r="AE213" s="33">
        <f>'Аян '!AD93</f>
        <v>0</v>
      </c>
      <c r="AF213" s="33">
        <f>'Аян '!AE93</f>
        <v>0</v>
      </c>
      <c r="AG213" s="925">
        <f>'Аян '!AF93</f>
        <v>0</v>
      </c>
      <c r="AH213" s="33"/>
      <c r="AI213" s="33"/>
      <c r="AJ213" s="740">
        <f>'Аян '!AG93</f>
        <v>27</v>
      </c>
      <c r="AK213" s="740">
        <f>'Аян '!AH93</f>
        <v>122674.03</v>
      </c>
      <c r="AL213" s="740">
        <f>'Аян '!AI93</f>
        <v>122.67403</v>
      </c>
      <c r="AM213" s="2471"/>
      <c r="AN213" s="2471"/>
      <c r="AO213" s="1869">
        <f t="shared" si="22"/>
        <v>0</v>
      </c>
    </row>
    <row r="214" spans="1:41" ht="29.25" x14ac:dyDescent="0.25">
      <c r="A214" s="27">
        <v>1</v>
      </c>
      <c r="B214" s="27">
        <v>1</v>
      </c>
      <c r="C214" s="2640" t="s">
        <v>158</v>
      </c>
      <c r="D214" s="740">
        <f>'Аян '!C94</f>
        <v>2800</v>
      </c>
      <c r="E214" s="740">
        <f>'Аян '!D94</f>
        <v>2800</v>
      </c>
      <c r="F214" s="740">
        <f>'Аян '!E94</f>
        <v>2980</v>
      </c>
      <c r="G214" s="941">
        <f>'Аян '!F94</f>
        <v>106.42857142857143</v>
      </c>
      <c r="H214" s="934">
        <f>'Аян '!G94</f>
        <v>0</v>
      </c>
      <c r="I214" s="934">
        <f>'Аян '!H94</f>
        <v>0</v>
      </c>
      <c r="J214" s="926">
        <f>'Аян '!I94</f>
        <v>0</v>
      </c>
      <c r="K214" s="926">
        <f>'Аян '!J94</f>
        <v>0</v>
      </c>
      <c r="L214" s="926">
        <f>'Аян '!K94</f>
        <v>0</v>
      </c>
      <c r="M214" s="926">
        <f>'Аян '!L94</f>
        <v>0</v>
      </c>
      <c r="N214" s="926">
        <f>'Аян '!M94</f>
        <v>0</v>
      </c>
      <c r="O214" s="926">
        <f>'Аян '!N94</f>
        <v>0</v>
      </c>
      <c r="P214" s="33">
        <f>'Аян '!O94</f>
        <v>0</v>
      </c>
      <c r="Q214" s="33">
        <f>'Аян '!P94</f>
        <v>0</v>
      </c>
      <c r="R214" s="33">
        <f>'Аян '!Q94</f>
        <v>0</v>
      </c>
      <c r="S214" s="33">
        <f>'Аян '!R94</f>
        <v>0</v>
      </c>
      <c r="T214" s="33">
        <f>'Аян '!S94</f>
        <v>0</v>
      </c>
      <c r="U214" s="33">
        <f>'Аян '!T94</f>
        <v>0</v>
      </c>
      <c r="V214" s="33">
        <f>'Аян '!U94</f>
        <v>0</v>
      </c>
      <c r="W214" s="33">
        <f>'Аян '!V94</f>
        <v>0</v>
      </c>
      <c r="X214" s="33">
        <f>'Аян '!W94</f>
        <v>0</v>
      </c>
      <c r="Y214" s="33">
        <f>'Аян '!X94</f>
        <v>0</v>
      </c>
      <c r="Z214" s="33">
        <f>'Аян '!Y94</f>
        <v>0</v>
      </c>
      <c r="AA214" s="33">
        <f>'Аян '!Z94</f>
        <v>0</v>
      </c>
      <c r="AB214" s="33">
        <f>'Аян '!AA94</f>
        <v>0</v>
      </c>
      <c r="AC214" s="33">
        <f>'Аян '!AB94</f>
        <v>0</v>
      </c>
      <c r="AD214" s="33">
        <f>'Аян '!AC94</f>
        <v>0</v>
      </c>
      <c r="AE214" s="33">
        <f>'Аян '!AD94</f>
        <v>0</v>
      </c>
      <c r="AF214" s="33">
        <f>'Аян '!AE94</f>
        <v>0</v>
      </c>
      <c r="AG214" s="925">
        <f>'Аян '!AF94</f>
        <v>0</v>
      </c>
      <c r="AH214" s="33"/>
      <c r="AI214" s="33"/>
      <c r="AJ214" s="740">
        <f>'Аян '!AG94</f>
        <v>25</v>
      </c>
      <c r="AK214" s="740">
        <f>'Аян '!AH94</f>
        <v>32295.999999999996</v>
      </c>
      <c r="AL214" s="740">
        <f>'Аян '!AI94</f>
        <v>32.295999999999999</v>
      </c>
      <c r="AM214" s="2471"/>
      <c r="AN214" s="2471"/>
      <c r="AO214" s="1869">
        <f t="shared" si="22"/>
        <v>0</v>
      </c>
    </row>
    <row r="215" spans="1:41" x14ac:dyDescent="0.25">
      <c r="A215" s="27">
        <v>1</v>
      </c>
      <c r="B215" s="27">
        <v>1</v>
      </c>
      <c r="C215" s="2609" t="s">
        <v>88</v>
      </c>
      <c r="D215" s="740">
        <f>'Аян '!C95</f>
        <v>23401.374358974361</v>
      </c>
      <c r="E215" s="740">
        <f>'Аян '!D95</f>
        <v>23401.374358974361</v>
      </c>
      <c r="F215" s="740">
        <f>'Аян '!E95</f>
        <v>28288.899715099713</v>
      </c>
      <c r="G215" s="941">
        <f>'Аян '!F95</f>
        <v>120.88563381428492</v>
      </c>
      <c r="H215" s="934">
        <f>'Аян '!G95</f>
        <v>0</v>
      </c>
      <c r="I215" s="934">
        <f>'Аян '!H95</f>
        <v>0</v>
      </c>
      <c r="J215" s="926">
        <f>'Аян '!I95</f>
        <v>0</v>
      </c>
      <c r="K215" s="926">
        <f>'Аян '!J95</f>
        <v>0</v>
      </c>
      <c r="L215" s="926">
        <f>'Аян '!K95</f>
        <v>0</v>
      </c>
      <c r="M215" s="926">
        <f>'Аян '!L95</f>
        <v>0</v>
      </c>
      <c r="N215" s="926">
        <f>'Аян '!M95</f>
        <v>0</v>
      </c>
      <c r="O215" s="926">
        <f>'Аян '!N95</f>
        <v>0</v>
      </c>
      <c r="P215" s="33">
        <f>'Аян '!O95</f>
        <v>42159.123659999997</v>
      </c>
      <c r="Q215" s="33">
        <f>'Аян '!P95</f>
        <v>42159.123659999997</v>
      </c>
      <c r="R215" s="33">
        <f>'Аян '!Q95</f>
        <v>42159.123659999997</v>
      </c>
      <c r="S215" s="33">
        <f>'Аян '!R95</f>
        <v>42159.123659999997</v>
      </c>
      <c r="T215" s="33">
        <f>'Аян '!S95</f>
        <v>42159.123659999997</v>
      </c>
      <c r="U215" s="33">
        <f>'Аян '!T95</f>
        <v>42159.123659999997</v>
      </c>
      <c r="V215" s="33">
        <f>'Аян '!U95</f>
        <v>42159.123659999997</v>
      </c>
      <c r="W215" s="33">
        <f>'Аян '!V95</f>
        <v>42612.121996666661</v>
      </c>
      <c r="X215" s="33">
        <f>'Аян '!W95</f>
        <v>42612.121996666661</v>
      </c>
      <c r="Y215" s="33">
        <f>'Аян '!X95</f>
        <v>42612.122000000003</v>
      </c>
      <c r="Z215" s="33">
        <f>'Аян '!Y95</f>
        <v>42612.122000000003</v>
      </c>
      <c r="AA215" s="33">
        <f>'Аян '!Z95</f>
        <v>42612.122000000003</v>
      </c>
      <c r="AB215" s="33">
        <f>'Аян '!AA95</f>
        <v>42612.122000000003</v>
      </c>
      <c r="AC215" s="33">
        <f>'Аян '!AB95</f>
        <v>42609.264509999986</v>
      </c>
      <c r="AD215" s="33">
        <f>'Аян '!AC95</f>
        <v>0</v>
      </c>
      <c r="AE215" s="33">
        <f>'Аян '!AD95</f>
        <v>-2.8574900000157868</v>
      </c>
      <c r="AF215" s="33">
        <f>'Аян '!AE95</f>
        <v>-48.186770000000003</v>
      </c>
      <c r="AG215" s="925">
        <f>'Аян '!AF95</f>
        <v>42561.077739999986</v>
      </c>
      <c r="AH215" s="33">
        <f>AC215/AB215*100</f>
        <v>99.993294185161645</v>
      </c>
      <c r="AI215" s="33">
        <f>AG215/AB215*100</f>
        <v>99.880211879614876</v>
      </c>
      <c r="AJ215" s="740">
        <f>'Аян '!AG95</f>
        <v>178.4</v>
      </c>
      <c r="AK215" s="740">
        <f>'Аян '!AH95</f>
        <v>317556.34999999998</v>
      </c>
      <c r="AL215" s="740">
        <f>'Аян '!AI95</f>
        <v>317.55634999999995</v>
      </c>
      <c r="AM215" s="2471"/>
      <c r="AN215" s="2471"/>
      <c r="AO215" s="1869">
        <f t="shared" si="22"/>
        <v>42612122</v>
      </c>
    </row>
    <row r="216" spans="1:41" x14ac:dyDescent="0.25">
      <c r="A216" s="27">
        <v>1</v>
      </c>
      <c r="B216" s="27">
        <v>1</v>
      </c>
      <c r="C216" s="2641" t="s">
        <v>92</v>
      </c>
      <c r="D216" s="740">
        <f>'Аян '!C96</f>
        <v>585</v>
      </c>
      <c r="E216" s="740">
        <f>'Аян '!D96</f>
        <v>585</v>
      </c>
      <c r="F216" s="740">
        <f>'Аян '!E96</f>
        <v>585</v>
      </c>
      <c r="G216" s="941">
        <f>'Аян '!F96</f>
        <v>100</v>
      </c>
      <c r="H216" s="934">
        <f>'Аян '!G96</f>
        <v>10.521367521367521</v>
      </c>
      <c r="I216" s="934">
        <f>'Аян '!H96</f>
        <v>9.936752136752137</v>
      </c>
      <c r="J216" s="926">
        <f>'Аян '!I96</f>
        <v>6155</v>
      </c>
      <c r="K216" s="926">
        <f>'Аян '!J96</f>
        <v>6155</v>
      </c>
      <c r="L216" s="926">
        <f>'Аян '!K96</f>
        <v>5813</v>
      </c>
      <c r="M216" s="926">
        <f>'Аян '!L96</f>
        <v>94.443541835905762</v>
      </c>
      <c r="N216" s="926">
        <f>'Аян '!M96</f>
        <v>20.516666666666666</v>
      </c>
      <c r="O216" s="926">
        <f>'Аян '!N96</f>
        <v>283.33062550771734</v>
      </c>
      <c r="P216" s="33">
        <f>'Аян '!O96</f>
        <v>0</v>
      </c>
      <c r="Q216" s="33">
        <f>'Аян '!P96</f>
        <v>0</v>
      </c>
      <c r="R216" s="33">
        <f>'Аян '!Q96</f>
        <v>0</v>
      </c>
      <c r="S216" s="33">
        <f>'Аян '!R96</f>
        <v>0</v>
      </c>
      <c r="T216" s="33">
        <f>'Аян '!S96</f>
        <v>0</v>
      </c>
      <c r="U216" s="33">
        <f>'Аян '!T96</f>
        <v>0</v>
      </c>
      <c r="V216" s="33">
        <f>'Аян '!U96</f>
        <v>0</v>
      </c>
      <c r="W216" s="33">
        <f>'Аян '!V96</f>
        <v>0</v>
      </c>
      <c r="X216" s="33">
        <f>'Аян '!W96</f>
        <v>0</v>
      </c>
      <c r="Y216" s="33">
        <f>'Аян '!X96</f>
        <v>0</v>
      </c>
      <c r="Z216" s="33">
        <f>'Аян '!Y96</f>
        <v>0</v>
      </c>
      <c r="AA216" s="33">
        <f>'Аян '!Z96</f>
        <v>0</v>
      </c>
      <c r="AB216" s="33">
        <f>'Аян '!AA96</f>
        <v>0</v>
      </c>
      <c r="AC216" s="33">
        <f>'Аян '!AB96</f>
        <v>0</v>
      </c>
      <c r="AD216" s="33">
        <f>'Аян '!AC96</f>
        <v>0</v>
      </c>
      <c r="AE216" s="33">
        <f>'Аян '!AD96</f>
        <v>0</v>
      </c>
      <c r="AF216" s="33">
        <f>'Аян '!AE96</f>
        <v>0</v>
      </c>
      <c r="AG216" s="925">
        <f>'Аян '!AF96</f>
        <v>0</v>
      </c>
      <c r="AH216" s="33"/>
      <c r="AI216" s="33"/>
      <c r="AJ216" s="740">
        <f>'Аян '!AG96</f>
        <v>0</v>
      </c>
      <c r="AK216" s="740">
        <f>'Аян '!AH96</f>
        <v>0</v>
      </c>
      <c r="AL216" s="740">
        <f>'Аян '!AI96</f>
        <v>0</v>
      </c>
      <c r="AM216" s="2471"/>
      <c r="AN216" s="2471"/>
      <c r="AO216" s="1869">
        <f t="shared" si="22"/>
        <v>0</v>
      </c>
    </row>
    <row r="217" spans="1:41" x14ac:dyDescent="0.25">
      <c r="A217" s="27">
        <v>1</v>
      </c>
      <c r="B217" s="27">
        <v>1</v>
      </c>
      <c r="C217" s="2642" t="s">
        <v>16</v>
      </c>
      <c r="D217" s="740">
        <f>'Аян '!C97</f>
        <v>15</v>
      </c>
      <c r="E217" s="740">
        <f>'Аян '!D97</f>
        <v>15</v>
      </c>
      <c r="F217" s="740">
        <f>'Аян '!E97</f>
        <v>18</v>
      </c>
      <c r="G217" s="941">
        <f>'Аян '!F97</f>
        <v>120</v>
      </c>
      <c r="H217" s="934">
        <f>'Аян '!G97</f>
        <v>8</v>
      </c>
      <c r="I217" s="934">
        <f>'Аян '!H97</f>
        <v>7.7222222222222223</v>
      </c>
      <c r="J217" s="926">
        <f>'Аян '!I97</f>
        <v>120</v>
      </c>
      <c r="K217" s="926">
        <f>'Аян '!J97</f>
        <v>120</v>
      </c>
      <c r="L217" s="926">
        <f>'Аян '!K97</f>
        <v>139</v>
      </c>
      <c r="M217" s="926">
        <f>'Аян '!L97</f>
        <v>115.83333333333334</v>
      </c>
      <c r="N217" s="926">
        <f>'Аян '!M97</f>
        <v>0.5</v>
      </c>
      <c r="O217" s="926">
        <f>'Аян '!N97</f>
        <v>278</v>
      </c>
      <c r="P217" s="33">
        <f>'Аян '!O97</f>
        <v>0</v>
      </c>
      <c r="Q217" s="33">
        <f>'Аян '!P97</f>
        <v>0</v>
      </c>
      <c r="R217" s="33">
        <f>'Аян '!Q97</f>
        <v>0</v>
      </c>
      <c r="S217" s="33">
        <f>'Аян '!R97</f>
        <v>0</v>
      </c>
      <c r="T217" s="33">
        <f>'Аян '!S97</f>
        <v>0</v>
      </c>
      <c r="U217" s="33">
        <f>'Аян '!T97</f>
        <v>0</v>
      </c>
      <c r="V217" s="33">
        <f>'Аян '!U97</f>
        <v>0</v>
      </c>
      <c r="W217" s="33">
        <f>'Аян '!V97</f>
        <v>0</v>
      </c>
      <c r="X217" s="33">
        <f>'Аян '!W97</f>
        <v>0</v>
      </c>
      <c r="Y217" s="33">
        <f>'Аян '!X97</f>
        <v>0</v>
      </c>
      <c r="Z217" s="33">
        <f>'Аян '!Y97</f>
        <v>0</v>
      </c>
      <c r="AA217" s="33">
        <f>'Аян '!Z97</f>
        <v>0</v>
      </c>
      <c r="AB217" s="33">
        <f>'Аян '!AA97</f>
        <v>0</v>
      </c>
      <c r="AC217" s="33">
        <f>'Аян '!AB97</f>
        <v>0</v>
      </c>
      <c r="AD217" s="33">
        <f>'Аян '!AC97</f>
        <v>0</v>
      </c>
      <c r="AE217" s="33">
        <f>'Аян '!AD97</f>
        <v>0</v>
      </c>
      <c r="AF217" s="33">
        <f>'Аян '!AE97</f>
        <v>0</v>
      </c>
      <c r="AG217" s="925">
        <f>'Аян '!AF97</f>
        <v>0</v>
      </c>
      <c r="AH217" s="33"/>
      <c r="AI217" s="33"/>
      <c r="AJ217" s="740">
        <f>'Аян '!AG97</f>
        <v>0</v>
      </c>
      <c r="AK217" s="740">
        <f>'Аян '!AH97</f>
        <v>0</v>
      </c>
      <c r="AL217" s="740">
        <f>'Аян '!AI97</f>
        <v>0</v>
      </c>
      <c r="AM217" s="2471"/>
      <c r="AN217" s="2471"/>
      <c r="AO217" s="1869">
        <f t="shared" si="22"/>
        <v>0</v>
      </c>
    </row>
    <row r="218" spans="1:41" ht="29.25" x14ac:dyDescent="0.25">
      <c r="A218" s="27">
        <v>1</v>
      </c>
      <c r="B218" s="27">
        <v>1</v>
      </c>
      <c r="C218" s="2618" t="s">
        <v>173</v>
      </c>
      <c r="D218" s="740">
        <f>'Аян '!C98</f>
        <v>600</v>
      </c>
      <c r="E218" s="740">
        <f>'Аян '!D98</f>
        <v>600</v>
      </c>
      <c r="F218" s="740">
        <f>'Аян '!E98</f>
        <v>603</v>
      </c>
      <c r="G218" s="941">
        <f>'Аян '!F98</f>
        <v>100.49999999999999</v>
      </c>
      <c r="H218" s="934">
        <f>'Аян '!G98</f>
        <v>10.458333333333334</v>
      </c>
      <c r="I218" s="934">
        <f>'Аян '!H98</f>
        <v>9.8706467661691537</v>
      </c>
      <c r="J218" s="926">
        <f>'Аян '!I98</f>
        <v>6275</v>
      </c>
      <c r="K218" s="926">
        <f>'Аян '!J98</f>
        <v>6275</v>
      </c>
      <c r="L218" s="926">
        <f>'Аян '!K98</f>
        <v>5952</v>
      </c>
      <c r="M218" s="926">
        <f>'Аян '!L98</f>
        <v>94.852589641434264</v>
      </c>
      <c r="N218" s="926">
        <f>'Аян '!M98</f>
        <v>21.016666666666666</v>
      </c>
      <c r="O218" s="926">
        <f>'Аян '!N98</f>
        <v>283.20380650277559</v>
      </c>
      <c r="P218" s="33">
        <f>'Аян '!O98</f>
        <v>13720.995187199998</v>
      </c>
      <c r="Q218" s="33">
        <f>'Аян '!P98</f>
        <v>13720.995187199998</v>
      </c>
      <c r="R218" s="33">
        <f>'Аян '!Q98</f>
        <v>13720.995187199998</v>
      </c>
      <c r="S218" s="33">
        <f>'Аян '!R98</f>
        <v>13720.995187199998</v>
      </c>
      <c r="T218" s="33">
        <f>'Аян '!S98</f>
        <v>13720.995187199998</v>
      </c>
      <c r="U218" s="33">
        <f>'Аян '!T98</f>
        <v>13720.995187199998</v>
      </c>
      <c r="V218" s="33">
        <f>'Аян '!U98</f>
        <v>13720.995187199998</v>
      </c>
      <c r="W218" s="33">
        <f>'Аян '!V98</f>
        <v>13720.995187199998</v>
      </c>
      <c r="X218" s="33">
        <f>'Аян '!W98</f>
        <v>13720.995187199998</v>
      </c>
      <c r="Y218" s="33">
        <f>'Аян '!X98</f>
        <v>13720.995187199998</v>
      </c>
      <c r="Z218" s="33">
        <f>'Аян '!Y98</f>
        <v>13720.995187199998</v>
      </c>
      <c r="AA218" s="33">
        <f>'Аян '!Z98</f>
        <v>13720.995187199998</v>
      </c>
      <c r="AB218" s="33">
        <f>'Аян '!AA98</f>
        <v>13720.995187199998</v>
      </c>
      <c r="AC218" s="33">
        <f>'Аян '!AB98</f>
        <v>14024.744999999999</v>
      </c>
      <c r="AD218" s="33">
        <f>'Аян '!AC98</f>
        <v>0</v>
      </c>
      <c r="AE218" s="33">
        <f>'Аян '!AD98</f>
        <v>303.74981280000065</v>
      </c>
      <c r="AF218" s="33">
        <f>'Аян '!AE98</f>
        <v>-197.54772999999997</v>
      </c>
      <c r="AG218" s="925">
        <f>'Аян '!AF98</f>
        <v>13827.197269999999</v>
      </c>
      <c r="AH218" s="33">
        <f>AC218/AB218*100</f>
        <v>102.213759342204</v>
      </c>
      <c r="AI218" s="33">
        <f>AG218/AB218*100</f>
        <v>100.77401151557194</v>
      </c>
      <c r="AJ218" s="740">
        <f>'Аян '!AG98</f>
        <v>15</v>
      </c>
      <c r="AK218" s="740">
        <f>'Аян '!AH98</f>
        <v>361068.06999999995</v>
      </c>
      <c r="AL218" s="740">
        <f>'Аян '!AI98</f>
        <v>361.06806999999992</v>
      </c>
      <c r="AM218" s="2471"/>
      <c r="AN218" s="2471"/>
      <c r="AO218" s="1869">
        <f t="shared" si="22"/>
        <v>13720995.187199999</v>
      </c>
    </row>
    <row r="219" spans="1:41" x14ac:dyDescent="0.25">
      <c r="A219" s="27">
        <v>1</v>
      </c>
      <c r="B219" s="27">
        <v>1</v>
      </c>
      <c r="C219" s="2643" t="s">
        <v>325</v>
      </c>
      <c r="D219" s="740">
        <f>'Аян '!C99</f>
        <v>1878</v>
      </c>
      <c r="E219" s="740">
        <f>'Аян '!D99</f>
        <v>1878</v>
      </c>
      <c r="F219" s="740">
        <f>'Аян '!E99</f>
        <v>2055</v>
      </c>
      <c r="G219" s="941">
        <f>'Аян '!F99</f>
        <v>109.42492012779552</v>
      </c>
      <c r="H219" s="934">
        <f>'Аян '!G99</f>
        <v>0</v>
      </c>
      <c r="I219" s="934">
        <f>'Аян '!H99</f>
        <v>0</v>
      </c>
      <c r="J219" s="926">
        <f>'Аян '!I99</f>
        <v>0</v>
      </c>
      <c r="K219" s="926">
        <f>'Аян '!J99</f>
        <v>0</v>
      </c>
      <c r="L219" s="926">
        <f>'Аян '!K99</f>
        <v>0</v>
      </c>
      <c r="M219" s="926">
        <f>'Аян '!L99</f>
        <v>0</v>
      </c>
      <c r="N219" s="926">
        <f>'Аян '!M99</f>
        <v>0</v>
      </c>
      <c r="O219" s="926">
        <f>'Аян '!N99</f>
        <v>0</v>
      </c>
      <c r="P219" s="33">
        <f>'Аян '!O99</f>
        <v>0</v>
      </c>
      <c r="Q219" s="33">
        <f>'Аян '!P99</f>
        <v>0</v>
      </c>
      <c r="R219" s="33">
        <f>'Аян '!Q99</f>
        <v>0</v>
      </c>
      <c r="S219" s="33">
        <f>'Аян '!R99</f>
        <v>0</v>
      </c>
      <c r="T219" s="33">
        <f>'Аян '!S99</f>
        <v>0</v>
      </c>
      <c r="U219" s="33">
        <f>'Аян '!T99</f>
        <v>0</v>
      </c>
      <c r="V219" s="33">
        <f>'Аян '!U99</f>
        <v>0</v>
      </c>
      <c r="W219" s="33">
        <f>'Аян '!V99</f>
        <v>0</v>
      </c>
      <c r="X219" s="33">
        <f>'Аян '!W99</f>
        <v>0</v>
      </c>
      <c r="Y219" s="33">
        <f>'Аян '!X99</f>
        <v>0</v>
      </c>
      <c r="Z219" s="33">
        <f>'Аян '!Y99</f>
        <v>0</v>
      </c>
      <c r="AA219" s="33">
        <f>'Аян '!Z99</f>
        <v>0</v>
      </c>
      <c r="AB219" s="33">
        <f>'Аян '!AA99</f>
        <v>0</v>
      </c>
      <c r="AC219" s="33">
        <f>'Аян '!AB99</f>
        <v>0</v>
      </c>
      <c r="AD219" s="33">
        <f>'Аян '!AC99</f>
        <v>0</v>
      </c>
      <c r="AE219" s="33">
        <f>'Аян '!AD99</f>
        <v>0</v>
      </c>
      <c r="AF219" s="33">
        <f>'Аян '!AE99</f>
        <v>0</v>
      </c>
      <c r="AG219" s="925">
        <f>'Аян '!AF99</f>
        <v>0</v>
      </c>
      <c r="AH219" s="33"/>
      <c r="AI219" s="33"/>
      <c r="AJ219" s="740">
        <f>'Аян '!AG99</f>
        <v>0</v>
      </c>
      <c r="AK219" s="740">
        <f>'Аян '!AH99</f>
        <v>0</v>
      </c>
      <c r="AL219" s="740">
        <f>'Аян '!AI99</f>
        <v>0</v>
      </c>
      <c r="AM219" s="2471"/>
      <c r="AN219" s="2471"/>
      <c r="AO219" s="1869">
        <f t="shared" si="22"/>
        <v>0</v>
      </c>
    </row>
    <row r="220" spans="1:41" x14ac:dyDescent="0.25">
      <c r="A220" s="27">
        <v>1</v>
      </c>
      <c r="B220" s="27">
        <v>1</v>
      </c>
      <c r="C220" s="2644" t="s">
        <v>326</v>
      </c>
      <c r="D220" s="740">
        <f>'Аян '!C100</f>
        <v>1878</v>
      </c>
      <c r="E220" s="740">
        <f>'Аян '!D100</f>
        <v>1878</v>
      </c>
      <c r="F220" s="740">
        <f>'Аян '!E100</f>
        <v>2055</v>
      </c>
      <c r="G220" s="941">
        <f>'Аян '!F100</f>
        <v>109.42492012779552</v>
      </c>
      <c r="H220" s="934">
        <f>'Аян '!G100</f>
        <v>0</v>
      </c>
      <c r="I220" s="934">
        <f>'Аян '!H100</f>
        <v>0</v>
      </c>
      <c r="J220" s="926">
        <f>'Аян '!I100</f>
        <v>0</v>
      </c>
      <c r="K220" s="926">
        <f>'Аян '!J100</f>
        <v>0</v>
      </c>
      <c r="L220" s="926">
        <f>'Аян '!K100</f>
        <v>0</v>
      </c>
      <c r="M220" s="926">
        <f>'Аян '!L100</f>
        <v>0</v>
      </c>
      <c r="N220" s="926">
        <f>'Аян '!M100</f>
        <v>0</v>
      </c>
      <c r="O220" s="926">
        <f>'Аян '!N100</f>
        <v>0</v>
      </c>
      <c r="P220" s="33">
        <f>'Аян '!O100</f>
        <v>0</v>
      </c>
      <c r="Q220" s="33">
        <f>'Аян '!P100</f>
        <v>0</v>
      </c>
      <c r="R220" s="33">
        <f>'Аян '!Q100</f>
        <v>0</v>
      </c>
      <c r="S220" s="33">
        <f>'Аян '!R100</f>
        <v>0</v>
      </c>
      <c r="T220" s="33">
        <f>'Аян '!S100</f>
        <v>0</v>
      </c>
      <c r="U220" s="33">
        <f>'Аян '!T100</f>
        <v>0</v>
      </c>
      <c r="V220" s="33">
        <f>'Аян '!U100</f>
        <v>0</v>
      </c>
      <c r="W220" s="33">
        <f>'Аян '!V100</f>
        <v>0</v>
      </c>
      <c r="X220" s="33">
        <f>'Аян '!W100</f>
        <v>0</v>
      </c>
      <c r="Y220" s="33">
        <f>'Аян '!X100</f>
        <v>0</v>
      </c>
      <c r="Z220" s="33">
        <f>'Аян '!Y100</f>
        <v>0</v>
      </c>
      <c r="AA220" s="33">
        <f>'Аян '!Z100</f>
        <v>0</v>
      </c>
      <c r="AB220" s="33">
        <f>'Аян '!AA100</f>
        <v>0</v>
      </c>
      <c r="AC220" s="33">
        <f>'Аян '!AB100</f>
        <v>0</v>
      </c>
      <c r="AD220" s="33">
        <f>'Аян '!AC100</f>
        <v>0</v>
      </c>
      <c r="AE220" s="33">
        <f>'Аян '!AD100</f>
        <v>0</v>
      </c>
      <c r="AF220" s="33">
        <f>'Аян '!AE100</f>
        <v>0</v>
      </c>
      <c r="AG220" s="925">
        <f>'Аян '!AF100</f>
        <v>0</v>
      </c>
      <c r="AH220" s="33"/>
      <c r="AI220" s="33"/>
      <c r="AJ220" s="740">
        <f>'Аян '!AG100</f>
        <v>0</v>
      </c>
      <c r="AK220" s="740">
        <f>'Аян '!AH100</f>
        <v>0</v>
      </c>
      <c r="AL220" s="740">
        <f>'Аян '!AI100</f>
        <v>0</v>
      </c>
      <c r="AM220" s="2471"/>
      <c r="AN220" s="2471"/>
      <c r="AO220" s="1869">
        <f t="shared" si="22"/>
        <v>0</v>
      </c>
    </row>
    <row r="221" spans="1:41" x14ac:dyDescent="0.25">
      <c r="A221" s="27">
        <v>1</v>
      </c>
      <c r="B221" s="27">
        <v>1</v>
      </c>
      <c r="C221" s="2645" t="s">
        <v>327</v>
      </c>
      <c r="D221" s="740">
        <f>'Аян '!C101</f>
        <v>2</v>
      </c>
      <c r="E221" s="740">
        <f>'Аян '!D101</f>
        <v>2</v>
      </c>
      <c r="F221" s="740">
        <f>'Аян '!E101</f>
        <v>0</v>
      </c>
      <c r="G221" s="941">
        <f>'Аян '!F101</f>
        <v>0</v>
      </c>
      <c r="H221" s="934">
        <f>'Аян '!G101</f>
        <v>0</v>
      </c>
      <c r="I221" s="934">
        <f>'Аян '!H101</f>
        <v>0</v>
      </c>
      <c r="J221" s="926">
        <f>'Аян '!I101</f>
        <v>0</v>
      </c>
      <c r="K221" s="926">
        <f>'Аян '!J101</f>
        <v>0</v>
      </c>
      <c r="L221" s="926">
        <f>'Аян '!K101</f>
        <v>0</v>
      </c>
      <c r="M221" s="926">
        <f>'Аян '!L101</f>
        <v>0</v>
      </c>
      <c r="N221" s="926">
        <f>'Аян '!M101</f>
        <v>0</v>
      </c>
      <c r="O221" s="926">
        <f>'Аян '!N101</f>
        <v>0</v>
      </c>
      <c r="P221" s="33">
        <f>'Аян '!O101</f>
        <v>0</v>
      </c>
      <c r="Q221" s="33">
        <f>'Аян '!P101</f>
        <v>0</v>
      </c>
      <c r="R221" s="33">
        <f>'Аян '!Q101</f>
        <v>0</v>
      </c>
      <c r="S221" s="33">
        <f>'Аян '!R101</f>
        <v>0</v>
      </c>
      <c r="T221" s="33">
        <f>'Аян '!S101</f>
        <v>0</v>
      </c>
      <c r="U221" s="33">
        <f>'Аян '!T101</f>
        <v>0</v>
      </c>
      <c r="V221" s="33">
        <f>'Аян '!U101</f>
        <v>0</v>
      </c>
      <c r="W221" s="33">
        <f>'Аян '!V101</f>
        <v>0</v>
      </c>
      <c r="X221" s="33">
        <f>'Аян '!W101</f>
        <v>0</v>
      </c>
      <c r="Y221" s="33">
        <f>'Аян '!X101</f>
        <v>0</v>
      </c>
      <c r="Z221" s="33">
        <f>'Аян '!Y101</f>
        <v>0</v>
      </c>
      <c r="AA221" s="33">
        <f>'Аян '!Z101</f>
        <v>0</v>
      </c>
      <c r="AB221" s="33">
        <f>'Аян '!AA101</f>
        <v>0</v>
      </c>
      <c r="AC221" s="33">
        <f>'Аян '!AB101</f>
        <v>0</v>
      </c>
      <c r="AD221" s="33">
        <f>'Аян '!AC101</f>
        <v>0</v>
      </c>
      <c r="AE221" s="33">
        <f>'Аян '!AD101</f>
        <v>0</v>
      </c>
      <c r="AF221" s="33">
        <f>'Аян '!AE101</f>
        <v>0</v>
      </c>
      <c r="AG221" s="925">
        <f>'Аян '!AF101</f>
        <v>0</v>
      </c>
      <c r="AH221" s="33"/>
      <c r="AI221" s="33"/>
      <c r="AJ221" s="740">
        <f>'Аян '!AG101</f>
        <v>0</v>
      </c>
      <c r="AK221" s="740">
        <f>'Аян '!AH101</f>
        <v>0</v>
      </c>
      <c r="AL221" s="740">
        <f>'Аян '!AI101</f>
        <v>0</v>
      </c>
      <c r="AM221" s="2471"/>
      <c r="AN221" s="2471"/>
      <c r="AO221" s="1869">
        <f t="shared" si="22"/>
        <v>0</v>
      </c>
    </row>
    <row r="222" spans="1:41" x14ac:dyDescent="0.25">
      <c r="A222" s="27">
        <v>1</v>
      </c>
      <c r="B222" s="27">
        <v>1</v>
      </c>
      <c r="C222" s="2646" t="s">
        <v>328</v>
      </c>
      <c r="D222" s="740">
        <f>'Аян '!C102</f>
        <v>2</v>
      </c>
      <c r="E222" s="740">
        <f>'Аян '!D102</f>
        <v>2</v>
      </c>
      <c r="F222" s="740">
        <f>'Аян '!E102</f>
        <v>0</v>
      </c>
      <c r="G222" s="941">
        <f>'Аян '!F102</f>
        <v>0</v>
      </c>
      <c r="H222" s="934">
        <f>'Аян '!G102</f>
        <v>0</v>
      </c>
      <c r="I222" s="934">
        <f>'Аян '!H102</f>
        <v>0</v>
      </c>
      <c r="J222" s="926">
        <f>'Аян '!I102</f>
        <v>0</v>
      </c>
      <c r="K222" s="926">
        <f>'Аян '!J102</f>
        <v>0</v>
      </c>
      <c r="L222" s="926">
        <f>'Аян '!K102</f>
        <v>0</v>
      </c>
      <c r="M222" s="926">
        <f>'Аян '!L102</f>
        <v>0</v>
      </c>
      <c r="N222" s="926">
        <f>'Аян '!M102</f>
        <v>0</v>
      </c>
      <c r="O222" s="926">
        <f>'Аян '!N102</f>
        <v>0</v>
      </c>
      <c r="P222" s="33">
        <f>'Аян '!O102</f>
        <v>0</v>
      </c>
      <c r="Q222" s="33">
        <f>'Аян '!P102</f>
        <v>0</v>
      </c>
      <c r="R222" s="33">
        <f>'Аян '!Q102</f>
        <v>0</v>
      </c>
      <c r="S222" s="33">
        <f>'Аян '!R102</f>
        <v>0</v>
      </c>
      <c r="T222" s="33">
        <f>'Аян '!S102</f>
        <v>0</v>
      </c>
      <c r="U222" s="33">
        <f>'Аян '!T102</f>
        <v>0</v>
      </c>
      <c r="V222" s="33">
        <f>'Аян '!U102</f>
        <v>0</v>
      </c>
      <c r="W222" s="33">
        <f>'Аян '!V102</f>
        <v>0</v>
      </c>
      <c r="X222" s="33">
        <f>'Аян '!W102</f>
        <v>0</v>
      </c>
      <c r="Y222" s="33">
        <f>'Аян '!X102</f>
        <v>0</v>
      </c>
      <c r="Z222" s="33">
        <f>'Аян '!Y102</f>
        <v>0</v>
      </c>
      <c r="AA222" s="33">
        <f>'Аян '!Z102</f>
        <v>0</v>
      </c>
      <c r="AB222" s="33">
        <f>'Аян '!AA102</f>
        <v>0</v>
      </c>
      <c r="AC222" s="33">
        <f>'Аян '!AB102</f>
        <v>0</v>
      </c>
      <c r="AD222" s="33">
        <f>'Аян '!AC102</f>
        <v>0</v>
      </c>
      <c r="AE222" s="33">
        <f>'Аян '!AD102</f>
        <v>0</v>
      </c>
      <c r="AF222" s="33">
        <f>'Аян '!AE102</f>
        <v>0</v>
      </c>
      <c r="AG222" s="925">
        <f>'Аян '!AF102</f>
        <v>0</v>
      </c>
      <c r="AH222" s="33"/>
      <c r="AI222" s="33"/>
      <c r="AJ222" s="740">
        <f>'Аян '!AG102</f>
        <v>0</v>
      </c>
      <c r="AK222" s="740">
        <f>'Аян '!AH102</f>
        <v>0</v>
      </c>
      <c r="AL222" s="740">
        <f>'Аян '!AI102</f>
        <v>0</v>
      </c>
      <c r="AM222" s="2471"/>
      <c r="AN222" s="2471"/>
      <c r="AO222" s="1869">
        <f t="shared" si="22"/>
        <v>0</v>
      </c>
    </row>
    <row r="223" spans="1:41" ht="29.25" thickBot="1" x14ac:dyDescent="0.3">
      <c r="B223" s="27">
        <v>1</v>
      </c>
      <c r="C223" s="2647" t="s">
        <v>343</v>
      </c>
      <c r="D223" s="740">
        <f>'Аян '!C103</f>
        <v>1880</v>
      </c>
      <c r="E223" s="740">
        <f>'Аян '!D103</f>
        <v>1880</v>
      </c>
      <c r="F223" s="740">
        <f>'Аян '!E103</f>
        <v>2055</v>
      </c>
      <c r="G223" s="941">
        <f>'Аян '!F103</f>
        <v>109.30851063829788</v>
      </c>
      <c r="H223" s="934">
        <f>'Аян '!G103</f>
        <v>0</v>
      </c>
      <c r="I223" s="934">
        <f>'Аян '!H103</f>
        <v>0</v>
      </c>
      <c r="J223" s="926">
        <f>'Аян '!I103</f>
        <v>0</v>
      </c>
      <c r="K223" s="926">
        <f>'Аян '!J103</f>
        <v>0</v>
      </c>
      <c r="L223" s="926">
        <f>'Аян '!K103</f>
        <v>0</v>
      </c>
      <c r="M223" s="926">
        <f>'Аян '!L103</f>
        <v>0</v>
      </c>
      <c r="N223" s="926">
        <f>'Аян '!M103</f>
        <v>0</v>
      </c>
      <c r="O223" s="926">
        <f>'Аян '!N103</f>
        <v>0</v>
      </c>
      <c r="P223" s="33">
        <f>'Аян '!O103</f>
        <v>3210.5924400000004</v>
      </c>
      <c r="Q223" s="33">
        <f>'Аян '!P103</f>
        <v>3210.5924400000004</v>
      </c>
      <c r="R223" s="33">
        <f>'Аян '!Q103</f>
        <v>3210.5924400000004</v>
      </c>
      <c r="S223" s="33">
        <f>'Аян '!R103</f>
        <v>3210.5924400000004</v>
      </c>
      <c r="T223" s="33">
        <f>'Аян '!S103</f>
        <v>3210.5924400000004</v>
      </c>
      <c r="U223" s="33">
        <f>'Аян '!T103</f>
        <v>3210.5924400000004</v>
      </c>
      <c r="V223" s="33">
        <f>'Аян '!U103</f>
        <v>3210.5924400000004</v>
      </c>
      <c r="W223" s="33">
        <f>'Аян '!V103</f>
        <v>3210.5924400000004</v>
      </c>
      <c r="X223" s="33">
        <f>'Аян '!W103</f>
        <v>3210.5924400000004</v>
      </c>
      <c r="Y223" s="33">
        <f>'Аян '!X103</f>
        <v>3210.5924400000004</v>
      </c>
      <c r="Z223" s="33">
        <f>'Аян '!Y103</f>
        <v>3210.5924400000004</v>
      </c>
      <c r="AA223" s="33">
        <f>'Аян '!Z103</f>
        <v>3210.5924400000004</v>
      </c>
      <c r="AB223" s="33">
        <f>'Аян '!AA103</f>
        <v>3210.5924400000004</v>
      </c>
      <c r="AC223" s="33">
        <f>'Аян '!AB103</f>
        <v>3102.387119999999</v>
      </c>
      <c r="AD223" s="33">
        <f>'Аян '!AC103</f>
        <v>0</v>
      </c>
      <c r="AE223" s="33">
        <f>'Аян '!AD103</f>
        <v>-108.20532000000139</v>
      </c>
      <c r="AF223" s="33">
        <f>'Аян '!AE103</f>
        <v>-21.5274</v>
      </c>
      <c r="AG223" s="925">
        <f>'Аян '!AF103</f>
        <v>3080.859719999999</v>
      </c>
      <c r="AH223" s="33">
        <f>AC223/AB223*100</f>
        <v>96.629739774756302</v>
      </c>
      <c r="AI223" s="33">
        <f>AG223/AB223*100</f>
        <v>95.959228010890058</v>
      </c>
      <c r="AJ223" s="740">
        <f>'Аян '!AG103</f>
        <v>14</v>
      </c>
      <c r="AK223" s="740">
        <f>'Аян '!AH103</f>
        <v>18950.009999999998</v>
      </c>
      <c r="AL223" s="740">
        <f>'Аян '!AI103</f>
        <v>18.950009999999999</v>
      </c>
      <c r="AM223" s="2471"/>
      <c r="AN223" s="2471"/>
      <c r="AO223" s="1869">
        <f t="shared" si="22"/>
        <v>3210592.4400000004</v>
      </c>
    </row>
    <row r="224" spans="1:41" ht="15" customHeight="1" x14ac:dyDescent="0.25">
      <c r="A224" s="27">
        <v>1</v>
      </c>
      <c r="B224" s="27">
        <v>1</v>
      </c>
      <c r="C224" s="6" t="s">
        <v>115</v>
      </c>
      <c r="D224" s="935"/>
      <c r="E224" s="935"/>
      <c r="F224" s="935"/>
      <c r="G224" s="936"/>
      <c r="H224" s="937"/>
      <c r="I224" s="937"/>
      <c r="J224" s="37"/>
      <c r="K224" s="37"/>
      <c r="L224" s="37"/>
      <c r="M224" s="37"/>
      <c r="N224" s="37"/>
      <c r="O224" s="37"/>
      <c r="P224" s="38">
        <f t="shared" ref="P224:U224" si="23">P225-P226-P259-P263-P268</f>
        <v>0</v>
      </c>
      <c r="Q224" s="38">
        <f t="shared" si="23"/>
        <v>0</v>
      </c>
      <c r="R224" s="38">
        <f t="shared" si="23"/>
        <v>0</v>
      </c>
      <c r="S224" s="38">
        <f t="shared" si="23"/>
        <v>0</v>
      </c>
      <c r="T224" s="38">
        <f t="shared" si="23"/>
        <v>0</v>
      </c>
      <c r="U224" s="38">
        <f t="shared" si="23"/>
        <v>0</v>
      </c>
      <c r="V224" s="38">
        <f t="shared" ref="V224:W224" si="24">V225-V226-V259-V263-V268</f>
        <v>0</v>
      </c>
      <c r="W224" s="38">
        <f t="shared" si="24"/>
        <v>0</v>
      </c>
      <c r="X224" s="38">
        <f t="shared" ref="X224:Y224" si="25">X225-X226-X259-X263-X268</f>
        <v>0</v>
      </c>
      <c r="Y224" s="38">
        <f t="shared" si="25"/>
        <v>0</v>
      </c>
      <c r="Z224" s="38">
        <f t="shared" ref="Z224:AA224" si="26">Z225-Z226-Z259-Z263-Z268</f>
        <v>0</v>
      </c>
      <c r="AA224" s="38">
        <f t="shared" si="26"/>
        <v>0</v>
      </c>
      <c r="AB224" s="38">
        <f t="shared" ref="AB224:AG224" si="27">AB225-AB226-AB259-AB263-AB268</f>
        <v>0</v>
      </c>
      <c r="AC224" s="38">
        <f t="shared" si="27"/>
        <v>2.3646862246096134E-11</v>
      </c>
      <c r="AD224" s="38">
        <f t="shared" si="27"/>
        <v>0</v>
      </c>
      <c r="AE224" s="38">
        <f t="shared" si="27"/>
        <v>0</v>
      </c>
      <c r="AF224" s="38">
        <f t="shared" si="27"/>
        <v>5.9685589803848416E-13</v>
      </c>
      <c r="AG224" s="942">
        <f t="shared" si="27"/>
        <v>1.6370904631912708E-11</v>
      </c>
      <c r="AH224" s="38"/>
      <c r="AI224" s="38"/>
      <c r="AJ224" s="935"/>
      <c r="AK224" s="935"/>
      <c r="AL224" s="935"/>
      <c r="AM224" s="2474"/>
      <c r="AN224" s="2474"/>
      <c r="AO224" s="1869">
        <f t="shared" si="22"/>
        <v>0</v>
      </c>
    </row>
    <row r="225" spans="1:207" s="905" customFormat="1" ht="15" customHeight="1" x14ac:dyDescent="0.25">
      <c r="A225" s="27">
        <v>1</v>
      </c>
      <c r="B225" s="27">
        <v>1</v>
      </c>
      <c r="C225" s="16" t="s">
        <v>112</v>
      </c>
      <c r="D225" s="906">
        <f>'1 уровень'!E1965</f>
        <v>0</v>
      </c>
      <c r="E225" s="906">
        <f>'1 уровень'!F1965</f>
        <v>0</v>
      </c>
      <c r="F225" s="906">
        <f>'1 уровень'!G1965</f>
        <v>0</v>
      </c>
      <c r="G225" s="923">
        <f>'1 уровень'!H1965</f>
        <v>0</v>
      </c>
      <c r="H225" s="924">
        <f>'1 уровень'!I1965</f>
        <v>0</v>
      </c>
      <c r="I225" s="924">
        <f>'1 уровень'!J1965</f>
        <v>0</v>
      </c>
      <c r="J225" s="33">
        <f>'1 уровень'!K1965</f>
        <v>0</v>
      </c>
      <c r="K225" s="33">
        <f>'1 уровень'!L1965</f>
        <v>0</v>
      </c>
      <c r="L225" s="33">
        <f>'1 уровень'!M1965</f>
        <v>0</v>
      </c>
      <c r="M225" s="33">
        <f>'1 уровень'!N1965</f>
        <v>0</v>
      </c>
      <c r="N225" s="33">
        <f>'1 уровень'!O1965</f>
        <v>0</v>
      </c>
      <c r="O225" s="33">
        <f>'1 уровень'!P1965</f>
        <v>0</v>
      </c>
      <c r="P225" s="36">
        <f>'1 уровень'!Q1965</f>
        <v>216867.62892400002</v>
      </c>
      <c r="Q225" s="36">
        <f>'1 уровень'!R1965</f>
        <v>216867.62892400002</v>
      </c>
      <c r="R225" s="36">
        <f>'1 уровень'!S1965</f>
        <v>216867.62892400002</v>
      </c>
      <c r="S225" s="36">
        <f>'1 уровень'!T1965</f>
        <v>216867.62892400002</v>
      </c>
      <c r="T225" s="36">
        <f>'1 уровень'!U1965</f>
        <v>216867.62892400002</v>
      </c>
      <c r="U225" s="36">
        <f>'1 уровень'!V1965</f>
        <v>216867.62892400002</v>
      </c>
      <c r="V225" s="36">
        <f>'1 уровень'!W1965</f>
        <v>216135.14874400001</v>
      </c>
      <c r="W225" s="36">
        <f>'1 уровень'!X1965</f>
        <v>216135.14874400001</v>
      </c>
      <c r="X225" s="36">
        <f>'1 уровень'!Y1965</f>
        <v>216135.14874400001</v>
      </c>
      <c r="Y225" s="36">
        <f>'1 уровень'!Z1965</f>
        <v>218601.93594200001</v>
      </c>
      <c r="Z225" s="36">
        <f>'1 уровень'!AA1965</f>
        <v>218601.93594200001</v>
      </c>
      <c r="AA225" s="36">
        <f>'1 уровень'!AB1965</f>
        <v>218090.90326200001</v>
      </c>
      <c r="AB225" s="36">
        <f>'1 уровень'!AC1965</f>
        <v>218090.90326200001</v>
      </c>
      <c r="AC225" s="36">
        <f>'1 уровень'!AD1965</f>
        <v>217264.59471000003</v>
      </c>
      <c r="AD225" s="36">
        <f>'1 уровень'!AE1965</f>
        <v>-91.269350000000003</v>
      </c>
      <c r="AE225" s="36">
        <f>'1 уровень'!AF1965</f>
        <v>-826.30855200000224</v>
      </c>
      <c r="AF225" s="36">
        <f>'1 уровень'!AG1965</f>
        <v>-8501.7501199999988</v>
      </c>
      <c r="AG225" s="933">
        <f>'1 уровень'!AH1965</f>
        <v>208671.57524000003</v>
      </c>
      <c r="AH225" s="36">
        <f>AC225/AB225*100</f>
        <v>99.62111736911497</v>
      </c>
      <c r="AI225" s="36">
        <f>AG225/AB225*100</f>
        <v>95.681008294653992</v>
      </c>
      <c r="AJ225" s="906">
        <f>'1 уровень'!AI1965</f>
        <v>0</v>
      </c>
      <c r="AK225" s="906">
        <f>'1 уровень'!AJ1965</f>
        <v>1023358.4399999996</v>
      </c>
      <c r="AL225" s="906">
        <f>'1 уровень'!AK1965</f>
        <v>1023.3584399999996</v>
      </c>
      <c r="AM225" s="2472"/>
      <c r="AN225" s="2472"/>
      <c r="AO225" s="1869">
        <f t="shared" si="22"/>
        <v>218090903.26199999</v>
      </c>
    </row>
    <row r="226" spans="1:207" s="905" customFormat="1" ht="15" customHeight="1" x14ac:dyDescent="0.25">
      <c r="A226" s="27">
        <v>1</v>
      </c>
      <c r="B226" s="27">
        <v>1</v>
      </c>
      <c r="C226" s="2648" t="s">
        <v>7</v>
      </c>
      <c r="D226" s="30">
        <f>'1 уровень'!E1966</f>
        <v>3219</v>
      </c>
      <c r="E226" s="30">
        <f>'1 уровень'!F1966</f>
        <v>3219</v>
      </c>
      <c r="F226" s="30">
        <f>'1 уровень'!G1966</f>
        <v>3520</v>
      </c>
      <c r="G226" s="909">
        <f>'1 уровень'!H1966</f>
        <v>109.3507300403852</v>
      </c>
      <c r="H226" s="924">
        <f>'1 уровень'!I1966</f>
        <v>8.6968002485243865</v>
      </c>
      <c r="I226" s="924">
        <f>'1 уровень'!J1966</f>
        <v>7.7531249999999998</v>
      </c>
      <c r="J226" s="36">
        <f>'1 уровень'!K1966</f>
        <v>27995</v>
      </c>
      <c r="K226" s="36">
        <f>'1 уровень'!L1966</f>
        <v>27995</v>
      </c>
      <c r="L226" s="36">
        <f>'1 уровень'!M1966</f>
        <v>27291</v>
      </c>
      <c r="M226" s="36">
        <f>'1 уровень'!N1966</f>
        <v>97.485265225933205</v>
      </c>
      <c r="N226" s="36">
        <f>'1 уровень'!O1966</f>
        <v>84.965119825708058</v>
      </c>
      <c r="O226" s="36">
        <f>'1 уровень'!P1966</f>
        <v>321.20239524151782</v>
      </c>
      <c r="P226" s="36">
        <f>'1 уровень'!Q1966</f>
        <v>94361.887018000009</v>
      </c>
      <c r="Q226" s="36">
        <f>'1 уровень'!R1966</f>
        <v>94361.887018000009</v>
      </c>
      <c r="R226" s="36">
        <f>'1 уровень'!S1966</f>
        <v>94361.887018000009</v>
      </c>
      <c r="S226" s="36">
        <f>'1 уровень'!T1966</f>
        <v>94361.887018000009</v>
      </c>
      <c r="T226" s="36">
        <f>'1 уровень'!U1966</f>
        <v>94361.887018000009</v>
      </c>
      <c r="U226" s="36">
        <f>'1 уровень'!V1966</f>
        <v>94361.887018000009</v>
      </c>
      <c r="V226" s="36">
        <f>'1 уровень'!W1966</f>
        <v>94361.887018000009</v>
      </c>
      <c r="W226" s="36">
        <f>'1 уровень'!X1966</f>
        <v>94361.887018000009</v>
      </c>
      <c r="X226" s="36">
        <f>'1 уровень'!Y1966</f>
        <v>94361.887018000009</v>
      </c>
      <c r="Y226" s="36">
        <f>'1 уровень'!Z1966</f>
        <v>97466.176668000015</v>
      </c>
      <c r="Z226" s="36">
        <f>'1 уровень'!AA1966</f>
        <v>97466.176668000015</v>
      </c>
      <c r="AA226" s="36">
        <f>'1 уровень'!AB1966</f>
        <v>97466.176668000015</v>
      </c>
      <c r="AB226" s="36">
        <f>'1 уровень'!AC1966</f>
        <v>97466.176668000015</v>
      </c>
      <c r="AC226" s="36">
        <f>'1 уровень'!AD1966</f>
        <v>99950.770730000004</v>
      </c>
      <c r="AD226" s="36">
        <f>'1 уровень'!AE1966</f>
        <v>-91.269350000000003</v>
      </c>
      <c r="AE226" s="36">
        <f>'1 уровень'!AF1966</f>
        <v>2484.5940619999892</v>
      </c>
      <c r="AF226" s="36">
        <f>'1 уровень'!AG1966</f>
        <v>-6070.3591199999992</v>
      </c>
      <c r="AG226" s="933">
        <f>'1 уровень'!AH1966</f>
        <v>93789.142260000008</v>
      </c>
      <c r="AH226" s="36">
        <f>AC226/AB226*100</f>
        <v>102.54918592986701</v>
      </c>
      <c r="AI226" s="36">
        <f>AG226/AB226*100</f>
        <v>96.227373911951901</v>
      </c>
      <c r="AJ226" s="30">
        <f>'1 уровень'!AI1966</f>
        <v>1</v>
      </c>
      <c r="AK226" s="30">
        <f>'1 уровень'!AJ1966</f>
        <v>13753.74</v>
      </c>
      <c r="AL226" s="30">
        <f>'1 уровень'!AK1966</f>
        <v>13.753740000000001</v>
      </c>
      <c r="AM226" s="2472"/>
      <c r="AN226" s="2472"/>
      <c r="AO226" s="1869">
        <f t="shared" si="22"/>
        <v>97466176.668000013</v>
      </c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</row>
    <row r="227" spans="1:207" x14ac:dyDescent="0.25">
      <c r="A227" s="27">
        <v>1</v>
      </c>
      <c r="B227" s="27">
        <v>1</v>
      </c>
      <c r="C227" s="2649" t="s">
        <v>14</v>
      </c>
      <c r="D227" s="43">
        <f>'1 уровень'!E1967</f>
        <v>0</v>
      </c>
      <c r="E227" s="43">
        <f>'1 уровень'!F1967</f>
        <v>0</v>
      </c>
      <c r="F227" s="43">
        <f>'1 уровень'!G1967</f>
        <v>0</v>
      </c>
      <c r="G227" s="912">
        <f>'1 уровень'!H1967</f>
        <v>0</v>
      </c>
      <c r="H227" s="934">
        <f>'1 уровень'!I1967</f>
        <v>0</v>
      </c>
      <c r="I227" s="934">
        <f>'1 уровень'!J1967</f>
        <v>0</v>
      </c>
      <c r="J227" s="926">
        <f>'1 уровень'!K1967</f>
        <v>0</v>
      </c>
      <c r="K227" s="926">
        <f>'1 уровень'!L1967</f>
        <v>0</v>
      </c>
      <c r="L227" s="926">
        <f>'1 уровень'!M1967</f>
        <v>0</v>
      </c>
      <c r="M227" s="926">
        <f>'1 уровень'!N1967</f>
        <v>0</v>
      </c>
      <c r="N227" s="926">
        <f>'1 уровень'!O1967</f>
        <v>0</v>
      </c>
      <c r="O227" s="926">
        <f>'1 уровень'!P1967</f>
        <v>0</v>
      </c>
      <c r="P227" s="36">
        <f>'1 уровень'!Q1967</f>
        <v>0</v>
      </c>
      <c r="Q227" s="36">
        <f>'1 уровень'!R1967</f>
        <v>0</v>
      </c>
      <c r="R227" s="36">
        <f>'1 уровень'!S1967</f>
        <v>0</v>
      </c>
      <c r="S227" s="36">
        <f>'1 уровень'!T1967</f>
        <v>0</v>
      </c>
      <c r="T227" s="36">
        <f>'1 уровень'!U1967</f>
        <v>0</v>
      </c>
      <c r="U227" s="36">
        <f>'1 уровень'!V1967</f>
        <v>0</v>
      </c>
      <c r="V227" s="36">
        <f>'1 уровень'!W1967</f>
        <v>0</v>
      </c>
      <c r="W227" s="36">
        <f>'1 уровень'!X1967</f>
        <v>0</v>
      </c>
      <c r="X227" s="36">
        <f>'1 уровень'!Y1967</f>
        <v>0</v>
      </c>
      <c r="Y227" s="36">
        <f>'1 уровень'!Z1967</f>
        <v>0</v>
      </c>
      <c r="Z227" s="36">
        <f>'1 уровень'!AA1967</f>
        <v>0</v>
      </c>
      <c r="AA227" s="36">
        <f>'1 уровень'!AB1967</f>
        <v>0</v>
      </c>
      <c r="AB227" s="36">
        <f>'1 уровень'!AC1967</f>
        <v>0</v>
      </c>
      <c r="AC227" s="36">
        <f>'1 уровень'!AD1967</f>
        <v>0</v>
      </c>
      <c r="AD227" s="36">
        <f>'1 уровень'!AE1967</f>
        <v>0</v>
      </c>
      <c r="AE227" s="36">
        <f>'1 уровень'!AF1967</f>
        <v>0</v>
      </c>
      <c r="AF227" s="36">
        <f>'1 уровень'!AG1967</f>
        <v>0</v>
      </c>
      <c r="AG227" s="933">
        <f>'1 уровень'!AH1967</f>
        <v>0</v>
      </c>
      <c r="AH227" s="36"/>
      <c r="AI227" s="36"/>
      <c r="AJ227" s="43">
        <f>'1 уровень'!AI1967</f>
        <v>0</v>
      </c>
      <c r="AK227" s="43">
        <f>'1 уровень'!AJ1967</f>
        <v>0</v>
      </c>
      <c r="AL227" s="43">
        <f>'1 уровень'!AK1967</f>
        <v>0</v>
      </c>
      <c r="AM227" s="2472"/>
      <c r="AN227" s="2472"/>
      <c r="AO227" s="1869">
        <f t="shared" si="22"/>
        <v>0</v>
      </c>
    </row>
    <row r="228" spans="1:207" ht="30" x14ac:dyDescent="0.25">
      <c r="A228" s="27">
        <v>1</v>
      </c>
      <c r="B228" s="27">
        <v>1</v>
      </c>
      <c r="C228" s="2634" t="s">
        <v>301</v>
      </c>
      <c r="D228" s="43">
        <f>'1 уровень'!E1968</f>
        <v>0</v>
      </c>
      <c r="E228" s="43">
        <f>'1 уровень'!F1968</f>
        <v>0</v>
      </c>
      <c r="F228" s="43">
        <f>'1 уровень'!G1968</f>
        <v>0</v>
      </c>
      <c r="G228" s="912">
        <f>'1 уровень'!H1968</f>
        <v>0</v>
      </c>
      <c r="H228" s="934">
        <f>'1 уровень'!I1968</f>
        <v>0</v>
      </c>
      <c r="I228" s="934">
        <f>'1 уровень'!J1968</f>
        <v>0</v>
      </c>
      <c r="J228" s="926">
        <f>'1 уровень'!K1968</f>
        <v>0</v>
      </c>
      <c r="K228" s="926">
        <f>'1 уровень'!L1968</f>
        <v>0</v>
      </c>
      <c r="L228" s="926">
        <f>'1 уровень'!M1968</f>
        <v>0</v>
      </c>
      <c r="M228" s="926">
        <f>'1 уровень'!N1968</f>
        <v>0</v>
      </c>
      <c r="N228" s="926">
        <f>'1 уровень'!O1968</f>
        <v>0</v>
      </c>
      <c r="O228" s="926">
        <f>'1 уровень'!P1968</f>
        <v>0</v>
      </c>
      <c r="P228" s="36">
        <f>'1 уровень'!Q1968</f>
        <v>0</v>
      </c>
      <c r="Q228" s="36">
        <f>'1 уровень'!R1968</f>
        <v>0</v>
      </c>
      <c r="R228" s="36">
        <f>'1 уровень'!S1968</f>
        <v>0</v>
      </c>
      <c r="S228" s="36">
        <f>'1 уровень'!T1968</f>
        <v>0</v>
      </c>
      <c r="T228" s="36">
        <f>'1 уровень'!U1968</f>
        <v>0</v>
      </c>
      <c r="U228" s="36">
        <f>'1 уровень'!V1968</f>
        <v>0</v>
      </c>
      <c r="V228" s="36">
        <f>'1 уровень'!W1968</f>
        <v>0</v>
      </c>
      <c r="W228" s="36">
        <f>'1 уровень'!X1968</f>
        <v>0</v>
      </c>
      <c r="X228" s="36">
        <f>'1 уровень'!Y1968</f>
        <v>0</v>
      </c>
      <c r="Y228" s="36">
        <f>'1 уровень'!Z1968</f>
        <v>0</v>
      </c>
      <c r="Z228" s="36">
        <f>'1 уровень'!AA1968</f>
        <v>0</v>
      </c>
      <c r="AA228" s="36">
        <f>'1 уровень'!AB1968</f>
        <v>0</v>
      </c>
      <c r="AB228" s="36">
        <f>'1 уровень'!AC1968</f>
        <v>0</v>
      </c>
      <c r="AC228" s="36">
        <f>'1 уровень'!AD1968</f>
        <v>0</v>
      </c>
      <c r="AD228" s="36">
        <f>'1 уровень'!AE1968</f>
        <v>0</v>
      </c>
      <c r="AE228" s="36">
        <f>'1 уровень'!AF1968</f>
        <v>0</v>
      </c>
      <c r="AF228" s="36">
        <f>'1 уровень'!AG1968</f>
        <v>0</v>
      </c>
      <c r="AG228" s="933">
        <f>'1 уровень'!AH1968</f>
        <v>0</v>
      </c>
      <c r="AH228" s="36"/>
      <c r="AI228" s="36"/>
      <c r="AJ228" s="43">
        <f>'1 уровень'!AI1968</f>
        <v>0</v>
      </c>
      <c r="AK228" s="43">
        <f>'1 уровень'!AJ1968</f>
        <v>0</v>
      </c>
      <c r="AL228" s="43">
        <f>'1 уровень'!AK1968</f>
        <v>0</v>
      </c>
      <c r="AM228" s="2472"/>
      <c r="AN228" s="2472"/>
      <c r="AO228" s="1869">
        <f t="shared" si="22"/>
        <v>0</v>
      </c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  <c r="GT228" s="905"/>
      <c r="GU228" s="905"/>
      <c r="GV228" s="905"/>
      <c r="GW228" s="905"/>
      <c r="GX228" s="905"/>
      <c r="GY228" s="905"/>
    </row>
    <row r="229" spans="1:207" ht="30" x14ac:dyDescent="0.25">
      <c r="A229" s="27">
        <v>1</v>
      </c>
      <c r="B229" s="27">
        <v>1</v>
      </c>
      <c r="C229" s="1416" t="s">
        <v>198</v>
      </c>
      <c r="D229" s="43">
        <f>'1 уровень'!E1969</f>
        <v>10880.740740740741</v>
      </c>
      <c r="E229" s="43">
        <f>'1 уровень'!F1969</f>
        <v>10880.740740740741</v>
      </c>
      <c r="F229" s="43">
        <f>'1 уровень'!G1969</f>
        <v>14994.9</v>
      </c>
      <c r="G229" s="912">
        <f>'1 уровень'!H1969</f>
        <v>137.81138947511744</v>
      </c>
      <c r="H229" s="934">
        <f>'1 уровень'!I1969</f>
        <v>0</v>
      </c>
      <c r="I229" s="934">
        <f>'1 уровень'!J1969</f>
        <v>0</v>
      </c>
      <c r="J229" s="926">
        <f>'1 уровень'!K1969</f>
        <v>0</v>
      </c>
      <c r="K229" s="926">
        <f>'1 уровень'!L1969</f>
        <v>0</v>
      </c>
      <c r="L229" s="926">
        <f>'1 уровень'!M1969</f>
        <v>0</v>
      </c>
      <c r="M229" s="926">
        <f>'1 уровень'!N1969</f>
        <v>0</v>
      </c>
      <c r="N229" s="926">
        <f>'1 уровень'!O1969</f>
        <v>0</v>
      </c>
      <c r="O229" s="926">
        <f>'1 уровень'!P1969</f>
        <v>0</v>
      </c>
      <c r="P229" s="36">
        <f>'1 уровень'!Q1969</f>
        <v>0</v>
      </c>
      <c r="Q229" s="36">
        <f>'1 уровень'!R1969</f>
        <v>0</v>
      </c>
      <c r="R229" s="36">
        <f>'1 уровень'!S1969</f>
        <v>0</v>
      </c>
      <c r="S229" s="36">
        <f>'1 уровень'!T1969</f>
        <v>0</v>
      </c>
      <c r="T229" s="36">
        <f>'1 уровень'!U1969</f>
        <v>0</v>
      </c>
      <c r="U229" s="36">
        <f>'1 уровень'!V1969</f>
        <v>0</v>
      </c>
      <c r="V229" s="36">
        <f>'1 уровень'!W1969</f>
        <v>0</v>
      </c>
      <c r="W229" s="36">
        <f>'1 уровень'!X1969</f>
        <v>0</v>
      </c>
      <c r="X229" s="36">
        <f>'1 уровень'!Y1969</f>
        <v>0</v>
      </c>
      <c r="Y229" s="36">
        <f>'1 уровень'!Z1969</f>
        <v>0</v>
      </c>
      <c r="Z229" s="36">
        <f>'1 уровень'!AA1969</f>
        <v>0</v>
      </c>
      <c r="AA229" s="36">
        <f>'1 уровень'!AB1969</f>
        <v>0</v>
      </c>
      <c r="AB229" s="36">
        <f>'1 уровень'!AC1969</f>
        <v>0</v>
      </c>
      <c r="AC229" s="36">
        <f>'1 уровень'!AD1969</f>
        <v>0</v>
      </c>
      <c r="AD229" s="36">
        <f>'1 уровень'!AE1969</f>
        <v>0</v>
      </c>
      <c r="AE229" s="36">
        <f>'1 уровень'!AF1969</f>
        <v>0</v>
      </c>
      <c r="AF229" s="36">
        <f>'1 уровень'!AG1969</f>
        <v>0</v>
      </c>
      <c r="AG229" s="933">
        <f>'1 уровень'!AH1969</f>
        <v>0</v>
      </c>
      <c r="AH229" s="36"/>
      <c r="AI229" s="36"/>
      <c r="AJ229" s="43">
        <f>'1 уровень'!AI1969</f>
        <v>3</v>
      </c>
      <c r="AK229" s="43">
        <f>'1 уровень'!AJ1969</f>
        <v>1948.54</v>
      </c>
      <c r="AL229" s="43">
        <f>'1 уровень'!AK1969</f>
        <v>1.9485399999999999</v>
      </c>
      <c r="AM229" s="2472"/>
      <c r="AN229" s="2472"/>
      <c r="AO229" s="1869">
        <f t="shared" si="22"/>
        <v>0</v>
      </c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  <c r="GT229" s="905"/>
      <c r="GU229" s="905"/>
      <c r="GV229" s="905"/>
      <c r="GW229" s="905"/>
      <c r="GX229" s="905"/>
      <c r="GY229" s="905"/>
    </row>
    <row r="230" spans="1:207" x14ac:dyDescent="0.25">
      <c r="B230" s="27">
        <v>1</v>
      </c>
      <c r="C230" s="1416" t="s">
        <v>467</v>
      </c>
      <c r="D230" s="43">
        <f>'1 уровень'!E1970</f>
        <v>1217</v>
      </c>
      <c r="E230" s="43">
        <f>'1 уровень'!F1970</f>
        <v>1217</v>
      </c>
      <c r="F230" s="43">
        <f>'1 уровень'!G1970</f>
        <v>1506.33</v>
      </c>
      <c r="G230" s="912">
        <f>'1 уровень'!H1970</f>
        <v>123.77403451109285</v>
      </c>
      <c r="H230" s="934">
        <f>'1 уровень'!I1970</f>
        <v>0</v>
      </c>
      <c r="I230" s="934">
        <f>'1 уровень'!J1970</f>
        <v>0</v>
      </c>
      <c r="J230" s="926">
        <f>'1 уровень'!K1970</f>
        <v>0</v>
      </c>
      <c r="K230" s="926">
        <f>'1 уровень'!L1970</f>
        <v>0</v>
      </c>
      <c r="L230" s="926">
        <f>'1 уровень'!M1970</f>
        <v>0</v>
      </c>
      <c r="M230" s="926">
        <f>'1 уровень'!N1970</f>
        <v>0</v>
      </c>
      <c r="N230" s="926">
        <f>'1 уровень'!O1970</f>
        <v>0</v>
      </c>
      <c r="O230" s="926">
        <f>'1 уровень'!P1970</f>
        <v>0</v>
      </c>
      <c r="P230" s="36">
        <f>'1 уровень'!Q1970</f>
        <v>0</v>
      </c>
      <c r="Q230" s="36">
        <f>'1 уровень'!R1970</f>
        <v>0</v>
      </c>
      <c r="R230" s="36">
        <f>'1 уровень'!S1970</f>
        <v>0</v>
      </c>
      <c r="S230" s="36">
        <f>'1 уровень'!T1970</f>
        <v>0</v>
      </c>
      <c r="T230" s="36">
        <f>'1 уровень'!U1970</f>
        <v>0</v>
      </c>
      <c r="U230" s="36">
        <f>'1 уровень'!V1970</f>
        <v>0</v>
      </c>
      <c r="V230" s="36">
        <f>'1 уровень'!W1970</f>
        <v>0</v>
      </c>
      <c r="W230" s="36">
        <f>'1 уровень'!X1970</f>
        <v>0</v>
      </c>
      <c r="X230" s="36">
        <f>'1 уровень'!Y1970</f>
        <v>0</v>
      </c>
      <c r="Y230" s="36">
        <f>'1 уровень'!Z1970</f>
        <v>0</v>
      </c>
      <c r="Z230" s="36">
        <f>'1 уровень'!AA1970</f>
        <v>0</v>
      </c>
      <c r="AA230" s="36">
        <f>'1 уровень'!AB1970</f>
        <v>0</v>
      </c>
      <c r="AB230" s="36">
        <f>'1 уровень'!AC1970</f>
        <v>0</v>
      </c>
      <c r="AC230" s="36">
        <f>'1 уровень'!AD1970</f>
        <v>0</v>
      </c>
      <c r="AD230" s="36">
        <f>'1 уровень'!AE1970</f>
        <v>0</v>
      </c>
      <c r="AE230" s="36">
        <f>'1 уровень'!AF1970</f>
        <v>0</v>
      </c>
      <c r="AF230" s="36">
        <f>'1 уровень'!AG1970</f>
        <v>0</v>
      </c>
      <c r="AG230" s="933">
        <f>'1 уровень'!AH1970</f>
        <v>0</v>
      </c>
      <c r="AH230" s="36"/>
      <c r="AI230" s="36"/>
      <c r="AJ230" s="43">
        <f>'1 уровень'!AI1970</f>
        <v>0</v>
      </c>
      <c r="AK230" s="43">
        <f>'1 уровень'!AJ1970</f>
        <v>0</v>
      </c>
      <c r="AL230" s="43">
        <f>'1 уровень'!AK1970</f>
        <v>0</v>
      </c>
      <c r="AM230" s="2472"/>
      <c r="AN230" s="2472"/>
      <c r="AO230" s="1869">
        <f t="shared" si="22"/>
        <v>0</v>
      </c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  <c r="GT230" s="905"/>
      <c r="GU230" s="905"/>
      <c r="GV230" s="905"/>
      <c r="GW230" s="905"/>
      <c r="GX230" s="905"/>
      <c r="GY230" s="905"/>
    </row>
    <row r="231" spans="1:207" ht="30" x14ac:dyDescent="0.25">
      <c r="A231" s="27">
        <v>1</v>
      </c>
      <c r="B231" s="27">
        <v>1</v>
      </c>
      <c r="C231" s="1416" t="s">
        <v>302</v>
      </c>
      <c r="D231" s="43">
        <f>'1 уровень'!E1971</f>
        <v>0</v>
      </c>
      <c r="E231" s="43">
        <f>'1 уровень'!F1971</f>
        <v>0</v>
      </c>
      <c r="F231" s="43">
        <f>'1 уровень'!G1971</f>
        <v>0</v>
      </c>
      <c r="G231" s="912">
        <f>'1 уровень'!H1971</f>
        <v>0</v>
      </c>
      <c r="H231" s="934">
        <f>'1 уровень'!I1971</f>
        <v>0</v>
      </c>
      <c r="I231" s="934">
        <f>'1 уровень'!J1971</f>
        <v>0</v>
      </c>
      <c r="J231" s="926">
        <f>'1 уровень'!K1971</f>
        <v>0</v>
      </c>
      <c r="K231" s="926">
        <f>'1 уровень'!L1971</f>
        <v>0</v>
      </c>
      <c r="L231" s="926">
        <f>'1 уровень'!M1971</f>
        <v>0</v>
      </c>
      <c r="M231" s="926">
        <f>'1 уровень'!N1971</f>
        <v>0</v>
      </c>
      <c r="N231" s="926">
        <f>'1 уровень'!O1971</f>
        <v>0</v>
      </c>
      <c r="O231" s="926">
        <f>'1 уровень'!P1971</f>
        <v>0</v>
      </c>
      <c r="P231" s="36">
        <f>'1 уровень'!Q1971</f>
        <v>0</v>
      </c>
      <c r="Q231" s="36">
        <f>'1 уровень'!R1971</f>
        <v>0</v>
      </c>
      <c r="R231" s="36">
        <f>'1 уровень'!S1971</f>
        <v>0</v>
      </c>
      <c r="S231" s="36">
        <f>'1 уровень'!T1971</f>
        <v>0</v>
      </c>
      <c r="T231" s="36">
        <f>'1 уровень'!U1971</f>
        <v>0</v>
      </c>
      <c r="U231" s="36">
        <f>'1 уровень'!V1971</f>
        <v>0</v>
      </c>
      <c r="V231" s="36">
        <f>'1 уровень'!W1971</f>
        <v>0</v>
      </c>
      <c r="W231" s="36">
        <f>'1 уровень'!X1971</f>
        <v>0</v>
      </c>
      <c r="X231" s="36">
        <f>'1 уровень'!Y1971</f>
        <v>0</v>
      </c>
      <c r="Y231" s="36">
        <f>'1 уровень'!Z1971</f>
        <v>0</v>
      </c>
      <c r="Z231" s="36">
        <f>'1 уровень'!AA1971</f>
        <v>0</v>
      </c>
      <c r="AA231" s="36">
        <f>'1 уровень'!AB1971</f>
        <v>0</v>
      </c>
      <c r="AB231" s="36">
        <f>'1 уровень'!AC1971</f>
        <v>0</v>
      </c>
      <c r="AC231" s="36">
        <f>'1 уровень'!AD1971</f>
        <v>0</v>
      </c>
      <c r="AD231" s="36">
        <f>'1 уровень'!AE1971</f>
        <v>0</v>
      </c>
      <c r="AE231" s="36">
        <f>'1 уровень'!AF1971</f>
        <v>0</v>
      </c>
      <c r="AF231" s="36">
        <f>'1 уровень'!AG1971</f>
        <v>0</v>
      </c>
      <c r="AG231" s="933">
        <f>'1 уровень'!AH1971</f>
        <v>0</v>
      </c>
      <c r="AH231" s="36"/>
      <c r="AI231" s="36"/>
      <c r="AJ231" s="43">
        <f>'1 уровень'!AI1971</f>
        <v>0</v>
      </c>
      <c r="AK231" s="43">
        <f>'1 уровень'!AJ1971</f>
        <v>0</v>
      </c>
      <c r="AL231" s="43">
        <f>'1 уровень'!AK1971</f>
        <v>0</v>
      </c>
      <c r="AM231" s="2472"/>
      <c r="AN231" s="2472"/>
      <c r="AO231" s="1869">
        <f t="shared" si="22"/>
        <v>0</v>
      </c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  <c r="GT231" s="905"/>
      <c r="GU231" s="905"/>
      <c r="GV231" s="905"/>
      <c r="GW231" s="905"/>
      <c r="GX231" s="905"/>
      <c r="GY231" s="905"/>
    </row>
    <row r="232" spans="1:207" ht="30" x14ac:dyDescent="0.25">
      <c r="A232" s="27">
        <v>1</v>
      </c>
      <c r="B232" s="27">
        <v>1</v>
      </c>
      <c r="C232" s="1416" t="s">
        <v>303</v>
      </c>
      <c r="D232" s="43">
        <f>'1 уровень'!E1972</f>
        <v>1250</v>
      </c>
      <c r="E232" s="43">
        <f>'1 уровень'!F1972</f>
        <v>1250</v>
      </c>
      <c r="F232" s="43">
        <f>'1 уровень'!G1972</f>
        <v>1650</v>
      </c>
      <c r="G232" s="912">
        <f>'1 уровень'!H1972</f>
        <v>132</v>
      </c>
      <c r="H232" s="934">
        <f>'1 уровень'!I1972</f>
        <v>0</v>
      </c>
      <c r="I232" s="934">
        <f>'1 уровень'!J1972</f>
        <v>0</v>
      </c>
      <c r="J232" s="926">
        <f>'1 уровень'!K1972</f>
        <v>0</v>
      </c>
      <c r="K232" s="926">
        <f>'1 уровень'!L1972</f>
        <v>0</v>
      </c>
      <c r="L232" s="926">
        <f>'1 уровень'!M1972</f>
        <v>0</v>
      </c>
      <c r="M232" s="926">
        <f>'1 уровень'!N1972</f>
        <v>0</v>
      </c>
      <c r="N232" s="926">
        <f>'1 уровень'!O1972</f>
        <v>0</v>
      </c>
      <c r="O232" s="926">
        <f>'1 уровень'!P1972</f>
        <v>0</v>
      </c>
      <c r="P232" s="36">
        <f>'1 уровень'!Q1972</f>
        <v>0</v>
      </c>
      <c r="Q232" s="36">
        <f>'1 уровень'!R1972</f>
        <v>0</v>
      </c>
      <c r="R232" s="36">
        <f>'1 уровень'!S1972</f>
        <v>0</v>
      </c>
      <c r="S232" s="36">
        <f>'1 уровень'!T1972</f>
        <v>0</v>
      </c>
      <c r="T232" s="36">
        <f>'1 уровень'!U1972</f>
        <v>0</v>
      </c>
      <c r="U232" s="36">
        <f>'1 уровень'!V1972</f>
        <v>0</v>
      </c>
      <c r="V232" s="36">
        <f>'1 уровень'!W1972</f>
        <v>0</v>
      </c>
      <c r="W232" s="36">
        <f>'1 уровень'!X1972</f>
        <v>0</v>
      </c>
      <c r="X232" s="36">
        <f>'1 уровень'!Y1972</f>
        <v>0</v>
      </c>
      <c r="Y232" s="36">
        <f>'1 уровень'!Z1972</f>
        <v>0</v>
      </c>
      <c r="Z232" s="36">
        <f>'1 уровень'!AA1972</f>
        <v>0</v>
      </c>
      <c r="AA232" s="36">
        <f>'1 уровень'!AB1972</f>
        <v>0</v>
      </c>
      <c r="AB232" s="36">
        <f>'1 уровень'!AC1972</f>
        <v>0</v>
      </c>
      <c r="AC232" s="36">
        <f>'1 уровень'!AD1972</f>
        <v>0</v>
      </c>
      <c r="AD232" s="36">
        <f>'1 уровень'!AE1972</f>
        <v>0</v>
      </c>
      <c r="AE232" s="36">
        <f>'1 уровень'!AF1972</f>
        <v>0</v>
      </c>
      <c r="AF232" s="36">
        <f>'1 уровень'!AG1972</f>
        <v>0</v>
      </c>
      <c r="AG232" s="933">
        <f>'1 уровень'!AH1972</f>
        <v>0</v>
      </c>
      <c r="AH232" s="36"/>
      <c r="AI232" s="36"/>
      <c r="AJ232" s="43">
        <f>'1 уровень'!AI1972</f>
        <v>2</v>
      </c>
      <c r="AK232" s="43">
        <f>'1 уровень'!AJ1972</f>
        <v>1299.02</v>
      </c>
      <c r="AL232" s="43">
        <f>'1 уровень'!AK1972</f>
        <v>1.2990200000000001</v>
      </c>
      <c r="AM232" s="2472"/>
      <c r="AN232" s="2472"/>
      <c r="AO232" s="1869">
        <f t="shared" si="22"/>
        <v>0</v>
      </c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  <c r="GT232" s="905"/>
      <c r="GU232" s="905"/>
      <c r="GV232" s="905"/>
      <c r="GW232" s="905"/>
      <c r="GX232" s="905"/>
      <c r="GY232" s="905"/>
    </row>
    <row r="233" spans="1:207" ht="45" x14ac:dyDescent="0.25">
      <c r="A233" s="27">
        <v>1</v>
      </c>
      <c r="B233" s="27">
        <v>1</v>
      </c>
      <c r="C233" s="2634" t="s">
        <v>304</v>
      </c>
      <c r="D233" s="43">
        <f>'1 уровень'!E1973</f>
        <v>180</v>
      </c>
      <c r="E233" s="43">
        <f>'1 уровень'!F1973</f>
        <v>180</v>
      </c>
      <c r="F233" s="43">
        <f>'1 уровень'!G1973</f>
        <v>152</v>
      </c>
      <c r="G233" s="912">
        <f>'1 уровень'!H1973</f>
        <v>84.444444444444443</v>
      </c>
      <c r="H233" s="934">
        <f>'1 уровень'!I1973</f>
        <v>0</v>
      </c>
      <c r="I233" s="934">
        <f>'1 уровень'!J1973</f>
        <v>0</v>
      </c>
      <c r="J233" s="926">
        <f>'1 уровень'!K1973</f>
        <v>0</v>
      </c>
      <c r="K233" s="926">
        <f>'1 уровень'!L1973</f>
        <v>0</v>
      </c>
      <c r="L233" s="926">
        <f>'1 уровень'!M1973</f>
        <v>0</v>
      </c>
      <c r="M233" s="926">
        <f>'1 уровень'!N1973</f>
        <v>0</v>
      </c>
      <c r="N233" s="926">
        <f>'1 уровень'!O1973</f>
        <v>0</v>
      </c>
      <c r="O233" s="926">
        <f>'1 уровень'!P1973</f>
        <v>0</v>
      </c>
      <c r="P233" s="36">
        <f>'1 уровень'!Q1973</f>
        <v>0</v>
      </c>
      <c r="Q233" s="36">
        <f>'1 уровень'!R1973</f>
        <v>0</v>
      </c>
      <c r="R233" s="36">
        <f>'1 уровень'!S1973</f>
        <v>0</v>
      </c>
      <c r="S233" s="36">
        <f>'1 уровень'!T1973</f>
        <v>0</v>
      </c>
      <c r="T233" s="36">
        <f>'1 уровень'!U1973</f>
        <v>0</v>
      </c>
      <c r="U233" s="36">
        <f>'1 уровень'!V1973</f>
        <v>0</v>
      </c>
      <c r="V233" s="36">
        <f>'1 уровень'!W1973</f>
        <v>0</v>
      </c>
      <c r="W233" s="36">
        <f>'1 уровень'!X1973</f>
        <v>0</v>
      </c>
      <c r="X233" s="36">
        <f>'1 уровень'!Y1973</f>
        <v>0</v>
      </c>
      <c r="Y233" s="36">
        <f>'1 уровень'!Z1973</f>
        <v>0</v>
      </c>
      <c r="Z233" s="36">
        <f>'1 уровень'!AA1973</f>
        <v>0</v>
      </c>
      <c r="AA233" s="36">
        <f>'1 уровень'!AB1973</f>
        <v>0</v>
      </c>
      <c r="AB233" s="36">
        <f>'1 уровень'!AC1973</f>
        <v>0</v>
      </c>
      <c r="AC233" s="36">
        <f>'1 уровень'!AD1973</f>
        <v>0</v>
      </c>
      <c r="AD233" s="36">
        <f>'1 уровень'!AE1973</f>
        <v>0</v>
      </c>
      <c r="AE233" s="36">
        <f>'1 уровень'!AF1973</f>
        <v>0</v>
      </c>
      <c r="AF233" s="36">
        <f>'1 уровень'!AG1973</f>
        <v>0</v>
      </c>
      <c r="AG233" s="933">
        <f>'1 уровень'!AH1973</f>
        <v>0</v>
      </c>
      <c r="AH233" s="36"/>
      <c r="AI233" s="36"/>
      <c r="AJ233" s="43">
        <f>'1 уровень'!AI1973</f>
        <v>0</v>
      </c>
      <c r="AK233" s="43">
        <f>'1 уровень'!AJ1973</f>
        <v>0</v>
      </c>
      <c r="AL233" s="43">
        <f>'1 уровень'!AK1973</f>
        <v>0</v>
      </c>
      <c r="AM233" s="2472"/>
      <c r="AN233" s="2472"/>
      <c r="AO233" s="1869">
        <f t="shared" si="22"/>
        <v>0</v>
      </c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  <c r="GT233" s="905"/>
      <c r="GU233" s="905"/>
      <c r="GV233" s="905"/>
      <c r="GW233" s="905"/>
      <c r="GX233" s="905"/>
      <c r="GY233" s="905"/>
    </row>
    <row r="234" spans="1:207" x14ac:dyDescent="0.25">
      <c r="A234" s="27">
        <v>1</v>
      </c>
      <c r="B234" s="27">
        <v>1</v>
      </c>
      <c r="C234" s="1416" t="s">
        <v>305</v>
      </c>
      <c r="D234" s="43">
        <f>'1 уровень'!E1974</f>
        <v>9000</v>
      </c>
      <c r="E234" s="43">
        <f>'1 уровень'!F1974</f>
        <v>9000</v>
      </c>
      <c r="F234" s="43">
        <f>'1 уровень'!G1974</f>
        <v>12635</v>
      </c>
      <c r="G234" s="912">
        <f>'1 уровень'!H1974</f>
        <v>140.38888888888889</v>
      </c>
      <c r="H234" s="934">
        <f>'1 уровень'!I1974</f>
        <v>0</v>
      </c>
      <c r="I234" s="934">
        <f>'1 уровень'!J1974</f>
        <v>0</v>
      </c>
      <c r="J234" s="926">
        <f>'1 уровень'!K1974</f>
        <v>0</v>
      </c>
      <c r="K234" s="926">
        <f>'1 уровень'!L1974</f>
        <v>0</v>
      </c>
      <c r="L234" s="926">
        <f>'1 уровень'!M1974</f>
        <v>0</v>
      </c>
      <c r="M234" s="926">
        <f>'1 уровень'!N1974</f>
        <v>0</v>
      </c>
      <c r="N234" s="926">
        <f>'1 уровень'!O1974</f>
        <v>0</v>
      </c>
      <c r="O234" s="926">
        <f>'1 уровень'!P1974</f>
        <v>0</v>
      </c>
      <c r="P234" s="36">
        <f>'1 уровень'!Q1974</f>
        <v>0</v>
      </c>
      <c r="Q234" s="36">
        <f>'1 уровень'!R1974</f>
        <v>0</v>
      </c>
      <c r="R234" s="36">
        <f>'1 уровень'!S1974</f>
        <v>0</v>
      </c>
      <c r="S234" s="36">
        <f>'1 уровень'!T1974</f>
        <v>0</v>
      </c>
      <c r="T234" s="36">
        <f>'1 уровень'!U1974</f>
        <v>0</v>
      </c>
      <c r="U234" s="36">
        <f>'1 уровень'!V1974</f>
        <v>0</v>
      </c>
      <c r="V234" s="36">
        <f>'1 уровень'!W1974</f>
        <v>0</v>
      </c>
      <c r="W234" s="36">
        <f>'1 уровень'!X1974</f>
        <v>0</v>
      </c>
      <c r="X234" s="36">
        <f>'1 уровень'!Y1974</f>
        <v>0</v>
      </c>
      <c r="Y234" s="36">
        <f>'1 уровень'!Z1974</f>
        <v>0</v>
      </c>
      <c r="Z234" s="36">
        <f>'1 уровень'!AA1974</f>
        <v>0</v>
      </c>
      <c r="AA234" s="36">
        <f>'1 уровень'!AB1974</f>
        <v>0</v>
      </c>
      <c r="AB234" s="36">
        <f>'1 уровень'!AC1974</f>
        <v>0</v>
      </c>
      <c r="AC234" s="36">
        <f>'1 уровень'!AD1974</f>
        <v>0</v>
      </c>
      <c r="AD234" s="36">
        <f>'1 уровень'!AE1974</f>
        <v>0</v>
      </c>
      <c r="AE234" s="36">
        <f>'1 уровень'!AF1974</f>
        <v>0</v>
      </c>
      <c r="AF234" s="36">
        <f>'1 уровень'!AG1974</f>
        <v>0</v>
      </c>
      <c r="AG234" s="933">
        <f>'1 уровень'!AH1974</f>
        <v>0</v>
      </c>
      <c r="AH234" s="36"/>
      <c r="AI234" s="36"/>
      <c r="AJ234" s="43">
        <f>'1 уровень'!AI1974</f>
        <v>1</v>
      </c>
      <c r="AK234" s="43">
        <f>'1 уровень'!AJ1974</f>
        <v>649.52</v>
      </c>
      <c r="AL234" s="43">
        <f>'1 уровень'!AK1974</f>
        <v>0.64951999999999999</v>
      </c>
      <c r="AM234" s="2472"/>
      <c r="AN234" s="2472"/>
      <c r="AO234" s="1869">
        <f t="shared" si="22"/>
        <v>0</v>
      </c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  <c r="GT234" s="905"/>
      <c r="GU234" s="905"/>
      <c r="GV234" s="905"/>
      <c r="GW234" s="905"/>
      <c r="GX234" s="905"/>
      <c r="GY234" s="905"/>
    </row>
    <row r="235" spans="1:207" ht="47.25" customHeight="1" x14ac:dyDescent="0.25">
      <c r="B235" s="27">
        <v>1</v>
      </c>
      <c r="C235" s="1416" t="s">
        <v>545</v>
      </c>
      <c r="D235" s="43">
        <f>'1 уровень'!E1975</f>
        <v>1206</v>
      </c>
      <c r="E235" s="43">
        <f>'1 уровень'!F1975</f>
        <v>1206</v>
      </c>
      <c r="F235" s="43">
        <f>'1 уровень'!G1975</f>
        <v>0</v>
      </c>
      <c r="G235" s="912">
        <f>F235/E235*100</f>
        <v>0</v>
      </c>
      <c r="H235" s="934"/>
      <c r="I235" s="934"/>
      <c r="J235" s="926"/>
      <c r="K235" s="926"/>
      <c r="L235" s="926"/>
      <c r="M235" s="926"/>
      <c r="N235" s="926"/>
      <c r="O235" s="92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F235" s="36"/>
      <c r="AG235" s="933"/>
      <c r="AH235" s="36"/>
      <c r="AI235" s="36"/>
      <c r="AJ235" s="43"/>
      <c r="AK235" s="43"/>
      <c r="AL235" s="43"/>
      <c r="AM235" s="2472"/>
      <c r="AN235" s="2472"/>
      <c r="AO235" s="1869">
        <f t="shared" si="22"/>
        <v>0</v>
      </c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  <c r="GT235" s="905"/>
      <c r="GU235" s="905"/>
      <c r="GV235" s="905"/>
      <c r="GW235" s="905"/>
      <c r="GX235" s="905"/>
      <c r="GY235" s="905"/>
    </row>
    <row r="236" spans="1:207" x14ac:dyDescent="0.25">
      <c r="B236" s="27">
        <v>1</v>
      </c>
      <c r="C236" s="1416" t="s">
        <v>157</v>
      </c>
      <c r="D236" s="43">
        <f>'1 уровень'!E1976</f>
        <v>30564.411764705881</v>
      </c>
      <c r="E236" s="43">
        <f>'1 уровень'!F1976</f>
        <v>30564.411764705881</v>
      </c>
      <c r="F236" s="43">
        <f>'1 уровень'!G1976</f>
        <v>23940.205882352941</v>
      </c>
      <c r="G236" s="912">
        <f>'1 уровень'!H1976</f>
        <v>78.327062423618401</v>
      </c>
      <c r="H236" s="934">
        <f>'1 уровень'!I1976</f>
        <v>0</v>
      </c>
      <c r="I236" s="934">
        <f>'1 уровень'!J1976</f>
        <v>0</v>
      </c>
      <c r="J236" s="926">
        <f>'1 уровень'!K1976</f>
        <v>0</v>
      </c>
      <c r="K236" s="926">
        <f>'1 уровень'!L1976</f>
        <v>0</v>
      </c>
      <c r="L236" s="926">
        <f>'1 уровень'!M1976</f>
        <v>0</v>
      </c>
      <c r="M236" s="926">
        <f>'1 уровень'!N1976</f>
        <v>0</v>
      </c>
      <c r="N236" s="926">
        <f>'1 уровень'!O1976</f>
        <v>0</v>
      </c>
      <c r="O236" s="926">
        <f>'1 уровень'!P1976</f>
        <v>0</v>
      </c>
      <c r="P236" s="36">
        <f>'1 уровень'!Q1976</f>
        <v>0</v>
      </c>
      <c r="Q236" s="36">
        <f>'1 уровень'!R1976</f>
        <v>0</v>
      </c>
      <c r="R236" s="36">
        <f>'1 уровень'!S1976</f>
        <v>0</v>
      </c>
      <c r="S236" s="36">
        <f>'1 уровень'!T1976</f>
        <v>0</v>
      </c>
      <c r="T236" s="36">
        <f>'1 уровень'!U1976</f>
        <v>0</v>
      </c>
      <c r="U236" s="36">
        <f>'1 уровень'!V1976</f>
        <v>0</v>
      </c>
      <c r="V236" s="36">
        <f>'1 уровень'!W1976</f>
        <v>0</v>
      </c>
      <c r="W236" s="36">
        <f>'1 уровень'!X1976</f>
        <v>0</v>
      </c>
      <c r="X236" s="36">
        <f>'1 уровень'!Y1976</f>
        <v>0</v>
      </c>
      <c r="Y236" s="36">
        <f>'1 уровень'!Z1976</f>
        <v>0</v>
      </c>
      <c r="Z236" s="36">
        <f>'1 уровень'!AA1976</f>
        <v>0</v>
      </c>
      <c r="AA236" s="36">
        <f>'1 уровень'!AB1976</f>
        <v>0</v>
      </c>
      <c r="AB236" s="36">
        <f>'1 уровень'!AC1976</f>
        <v>0</v>
      </c>
      <c r="AC236" s="36">
        <f>'1 уровень'!AD1976</f>
        <v>0</v>
      </c>
      <c r="AD236" s="36">
        <f>'1 уровень'!AE1976</f>
        <v>0</v>
      </c>
      <c r="AE236" s="36">
        <f>'1 уровень'!AF1976</f>
        <v>0</v>
      </c>
      <c r="AF236" s="36">
        <f>'1 уровень'!AG1976</f>
        <v>0</v>
      </c>
      <c r="AG236" s="933">
        <f>'1 уровень'!AH1976</f>
        <v>0</v>
      </c>
      <c r="AH236" s="36"/>
      <c r="AI236" s="36"/>
      <c r="AJ236" s="43">
        <f>'1 уровень'!AI1976</f>
        <v>520.76470588235293</v>
      </c>
      <c r="AK236" s="43">
        <f>'1 уровень'!AJ1976</f>
        <v>946127.92999999947</v>
      </c>
      <c r="AL236" s="43">
        <f>'1 уровень'!AK1976</f>
        <v>946.12792999999942</v>
      </c>
      <c r="AM236" s="2472"/>
      <c r="AN236" s="2472"/>
      <c r="AO236" s="1869">
        <f t="shared" si="22"/>
        <v>0</v>
      </c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  <c r="GT236" s="905"/>
      <c r="GU236" s="905"/>
      <c r="GV236" s="905"/>
      <c r="GW236" s="905"/>
      <c r="GX236" s="905"/>
      <c r="GY236" s="905"/>
    </row>
    <row r="237" spans="1:207" x14ac:dyDescent="0.25">
      <c r="B237" s="27">
        <v>1</v>
      </c>
      <c r="C237" s="1416" t="s">
        <v>447</v>
      </c>
      <c r="D237" s="43">
        <f>'1 уровень'!E1977</f>
        <v>28357</v>
      </c>
      <c r="E237" s="43">
        <f>'1 уровень'!F1977</f>
        <v>28357</v>
      </c>
      <c r="F237" s="43">
        <f>'1 уровень'!G1977</f>
        <v>21721</v>
      </c>
      <c r="G237" s="912">
        <f>'1 уровень'!H1977</f>
        <v>76.598370772648721</v>
      </c>
      <c r="H237" s="934">
        <f>'1 уровень'!I1977</f>
        <v>0</v>
      </c>
      <c r="I237" s="934">
        <f>'1 уровень'!J1977</f>
        <v>0</v>
      </c>
      <c r="J237" s="926">
        <f>'1 уровень'!K1977</f>
        <v>0</v>
      </c>
      <c r="K237" s="926">
        <f>'1 уровень'!L1977</f>
        <v>0</v>
      </c>
      <c r="L237" s="926">
        <f>'1 уровень'!M1977</f>
        <v>0</v>
      </c>
      <c r="M237" s="926">
        <f>'1 уровень'!N1977</f>
        <v>0</v>
      </c>
      <c r="N237" s="926">
        <f>'1 уровень'!O1977</f>
        <v>0</v>
      </c>
      <c r="O237" s="926">
        <f>'1 уровень'!P1977</f>
        <v>0</v>
      </c>
      <c r="P237" s="36">
        <f>'1 уровень'!Q1977</f>
        <v>0</v>
      </c>
      <c r="Q237" s="36">
        <f>'1 уровень'!R1977</f>
        <v>0</v>
      </c>
      <c r="R237" s="36">
        <f>'1 уровень'!S1977</f>
        <v>0</v>
      </c>
      <c r="S237" s="36">
        <f>'1 уровень'!T1977</f>
        <v>0</v>
      </c>
      <c r="T237" s="36">
        <f>'1 уровень'!U1977</f>
        <v>0</v>
      </c>
      <c r="U237" s="36">
        <f>'1 уровень'!V1977</f>
        <v>0</v>
      </c>
      <c r="V237" s="36">
        <f>'1 уровень'!W1977</f>
        <v>0</v>
      </c>
      <c r="W237" s="36">
        <f>'1 уровень'!X1977</f>
        <v>0</v>
      </c>
      <c r="X237" s="36">
        <f>'1 уровень'!Y1977</f>
        <v>0</v>
      </c>
      <c r="Y237" s="36">
        <f>'1 уровень'!Z1977</f>
        <v>0</v>
      </c>
      <c r="Z237" s="36">
        <f>'1 уровень'!AA1977</f>
        <v>0</v>
      </c>
      <c r="AA237" s="36">
        <f>'1 уровень'!AB1977</f>
        <v>0</v>
      </c>
      <c r="AB237" s="36">
        <f>'1 уровень'!AC1977</f>
        <v>0</v>
      </c>
      <c r="AC237" s="36">
        <f>'1 уровень'!AD1977</f>
        <v>0</v>
      </c>
      <c r="AD237" s="36">
        <f>'1 уровень'!AE1977</f>
        <v>0</v>
      </c>
      <c r="AE237" s="36">
        <f>'1 уровень'!AF1977</f>
        <v>0</v>
      </c>
      <c r="AF237" s="36">
        <f>'1 уровень'!AG1977</f>
        <v>0</v>
      </c>
      <c r="AG237" s="933">
        <f>'1 уровень'!AH1977</f>
        <v>0</v>
      </c>
      <c r="AH237" s="36"/>
      <c r="AI237" s="36"/>
      <c r="AJ237" s="43">
        <f>'1 уровень'!AI1977</f>
        <v>517</v>
      </c>
      <c r="AK237" s="43">
        <f>'1 уровень'!AJ1977</f>
        <v>940780.60999999952</v>
      </c>
      <c r="AL237" s="43">
        <f>'1 уровень'!AK1977</f>
        <v>940.78060999999957</v>
      </c>
      <c r="AM237" s="2472"/>
      <c r="AN237" s="2472"/>
      <c r="AO237" s="1869">
        <f t="shared" si="22"/>
        <v>0</v>
      </c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  <c r="GT237" s="905"/>
      <c r="GU237" s="905"/>
      <c r="GV237" s="905"/>
      <c r="GW237" s="905"/>
      <c r="GX237" s="905"/>
      <c r="GY237" s="905"/>
    </row>
    <row r="238" spans="1:207" x14ac:dyDescent="0.25">
      <c r="B238" s="27">
        <v>1</v>
      </c>
      <c r="C238" s="1416" t="s">
        <v>451</v>
      </c>
      <c r="D238" s="43">
        <f>'1 уровень'!E1978</f>
        <v>18763</v>
      </c>
      <c r="E238" s="43">
        <f>'1 уровень'!F1978</f>
        <v>18763</v>
      </c>
      <c r="F238" s="43">
        <f>'1 уровень'!G1978</f>
        <v>18863.25</v>
      </c>
      <c r="G238" s="912">
        <f>'1 уровень'!H1978</f>
        <v>100.53429622128658</v>
      </c>
      <c r="H238" s="934">
        <f>'1 уровень'!I1978</f>
        <v>0</v>
      </c>
      <c r="I238" s="934">
        <f>'1 уровень'!J1978</f>
        <v>0</v>
      </c>
      <c r="J238" s="926">
        <f>'1 уровень'!K1978</f>
        <v>0</v>
      </c>
      <c r="K238" s="926">
        <f>'1 уровень'!L1978</f>
        <v>0</v>
      </c>
      <c r="L238" s="926">
        <f>'1 уровень'!M1978</f>
        <v>0</v>
      </c>
      <c r="M238" s="926">
        <f>'1 уровень'!N1978</f>
        <v>0</v>
      </c>
      <c r="N238" s="926">
        <f>'1 уровень'!O1978</f>
        <v>0</v>
      </c>
      <c r="O238" s="926">
        <f>'1 уровень'!P1978</f>
        <v>0</v>
      </c>
      <c r="P238" s="36">
        <f>'1 уровень'!Q1978</f>
        <v>0</v>
      </c>
      <c r="Q238" s="36">
        <f>'1 уровень'!R1978</f>
        <v>0</v>
      </c>
      <c r="R238" s="36">
        <f>'1 уровень'!S1978</f>
        <v>0</v>
      </c>
      <c r="S238" s="36">
        <f>'1 уровень'!T1978</f>
        <v>0</v>
      </c>
      <c r="T238" s="36">
        <f>'1 уровень'!U1978</f>
        <v>0</v>
      </c>
      <c r="U238" s="36">
        <f>'1 уровень'!V1978</f>
        <v>0</v>
      </c>
      <c r="V238" s="36">
        <f>'1 уровень'!W1978</f>
        <v>0</v>
      </c>
      <c r="W238" s="36">
        <f>'1 уровень'!X1978</f>
        <v>0</v>
      </c>
      <c r="X238" s="36">
        <f>'1 уровень'!Y1978</f>
        <v>0</v>
      </c>
      <c r="Y238" s="36">
        <f>'1 уровень'!Z1978</f>
        <v>0</v>
      </c>
      <c r="Z238" s="36">
        <f>'1 уровень'!AA1978</f>
        <v>0</v>
      </c>
      <c r="AA238" s="36">
        <f>'1 уровень'!AB1978</f>
        <v>0</v>
      </c>
      <c r="AB238" s="36">
        <f>'1 уровень'!AC1978</f>
        <v>0</v>
      </c>
      <c r="AC238" s="36">
        <f>'1 уровень'!AD1978</f>
        <v>0</v>
      </c>
      <c r="AD238" s="36">
        <f>'1 уровень'!AE1978</f>
        <v>0</v>
      </c>
      <c r="AE238" s="36">
        <f>'1 уровень'!AF1978</f>
        <v>0</v>
      </c>
      <c r="AF238" s="36">
        <f>'1 уровень'!AG1978</f>
        <v>0</v>
      </c>
      <c r="AG238" s="933">
        <f>'1 уровень'!AH1978</f>
        <v>0</v>
      </c>
      <c r="AH238" s="36"/>
      <c r="AI238" s="36"/>
      <c r="AJ238" s="43">
        <f>'1 уровень'!AI1978</f>
        <v>32</v>
      </c>
      <c r="AK238" s="43">
        <f>'1 уровень'!AJ1978</f>
        <v>5347.3200000000015</v>
      </c>
      <c r="AL238" s="43">
        <f>'1 уровень'!AK1978</f>
        <v>5.3473200000000016</v>
      </c>
      <c r="AM238" s="2472"/>
      <c r="AN238" s="2472"/>
      <c r="AO238" s="1869">
        <f t="shared" si="22"/>
        <v>0</v>
      </c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  <c r="GT238" s="905"/>
      <c r="GU238" s="905"/>
      <c r="GV238" s="905"/>
      <c r="GW238" s="905"/>
      <c r="GX238" s="905"/>
      <c r="GY238" s="905"/>
    </row>
    <row r="239" spans="1:207" ht="29.25" x14ac:dyDescent="0.25">
      <c r="B239" s="27">
        <v>1</v>
      </c>
      <c r="C239" s="2606" t="s">
        <v>168</v>
      </c>
      <c r="D239" s="43">
        <f>'1 уровень'!E1979</f>
        <v>106434.16638176639</v>
      </c>
      <c r="E239" s="43">
        <f>'1 уровень'!F1979</f>
        <v>106434.16638176639</v>
      </c>
      <c r="F239" s="43">
        <f>'1 уровень'!G1979</f>
        <v>89338.830769230757</v>
      </c>
      <c r="G239" s="912">
        <f>'1 уровень'!H1979</f>
        <v>83.93811292586561</v>
      </c>
      <c r="H239" s="934">
        <f>'1 уровень'!I1979</f>
        <v>0</v>
      </c>
      <c r="I239" s="934">
        <f>'1 уровень'!J1979</f>
        <v>0</v>
      </c>
      <c r="J239" s="926">
        <f>'1 уровень'!K1979</f>
        <v>0</v>
      </c>
      <c r="K239" s="926">
        <f>'1 уровень'!L1979</f>
        <v>0</v>
      </c>
      <c r="L239" s="926">
        <f>'1 уровень'!M1979</f>
        <v>0</v>
      </c>
      <c r="M239" s="926">
        <f>'1 уровень'!N1979</f>
        <v>0</v>
      </c>
      <c r="N239" s="926">
        <f>'1 уровень'!O1979</f>
        <v>0</v>
      </c>
      <c r="O239" s="926">
        <f>'1 уровень'!P1979</f>
        <v>0</v>
      </c>
      <c r="P239" s="36">
        <f>'1 уровень'!Q1979</f>
        <v>68137.690400000007</v>
      </c>
      <c r="Q239" s="36">
        <f>'1 уровень'!R1979</f>
        <v>68137.690400000007</v>
      </c>
      <c r="R239" s="36">
        <f>'1 уровень'!S1979</f>
        <v>68137.690400000007</v>
      </c>
      <c r="S239" s="36">
        <f>'1 уровень'!T1979</f>
        <v>68137.690400000007</v>
      </c>
      <c r="T239" s="36">
        <f>'1 уровень'!U1979</f>
        <v>68137.690400000007</v>
      </c>
      <c r="U239" s="36">
        <f>'1 уровень'!V1979</f>
        <v>68137.690400000007</v>
      </c>
      <c r="V239" s="36">
        <f>'1 уровень'!W1979</f>
        <v>67405.210219999994</v>
      </c>
      <c r="W239" s="36">
        <f>'1 уровень'!X1979</f>
        <v>67405.210219999994</v>
      </c>
      <c r="X239" s="36">
        <f>'1 уровень'!Y1979</f>
        <v>67405.210219999994</v>
      </c>
      <c r="Y239" s="36">
        <f>'1 уровень'!Z1979</f>
        <v>66894.177559999996</v>
      </c>
      <c r="Z239" s="36">
        <f>'1 уровень'!AA1979</f>
        <v>66894.177559999996</v>
      </c>
      <c r="AA239" s="36">
        <f>'1 уровень'!AB1979</f>
        <v>66383.144880000007</v>
      </c>
      <c r="AB239" s="36">
        <f>'1 уровень'!AC1979</f>
        <v>66383.144880000007</v>
      </c>
      <c r="AC239" s="36">
        <f>'1 уровень'!AD1979</f>
        <v>66383.144880000007</v>
      </c>
      <c r="AD239" s="36">
        <f>'1 уровень'!AE1979</f>
        <v>0</v>
      </c>
      <c r="AE239" s="36">
        <f>'1 уровень'!AF1979</f>
        <v>0</v>
      </c>
      <c r="AF239" s="36">
        <f>'1 уровень'!AG1979</f>
        <v>-379.64657999999997</v>
      </c>
      <c r="AG239" s="933">
        <f>'1 уровень'!AH1979</f>
        <v>66003.498300000007</v>
      </c>
      <c r="AH239" s="36">
        <f>AC239/AB239*100</f>
        <v>100</v>
      </c>
      <c r="AI239" s="36">
        <f>AG239/AB239*100</f>
        <v>99.428097929547803</v>
      </c>
      <c r="AJ239" s="43">
        <f>'1 уровень'!AI1979</f>
        <v>1665.6051282051283</v>
      </c>
      <c r="AK239" s="43">
        <f>'1 уровень'!AJ1979</f>
        <v>948076.46999999951</v>
      </c>
      <c r="AL239" s="43">
        <f>'1 уровень'!AK1979</f>
        <v>948.07646999999952</v>
      </c>
      <c r="AM239" s="2472"/>
      <c r="AN239" s="2472"/>
      <c r="AO239" s="1869">
        <f t="shared" si="22"/>
        <v>66383144.88000001</v>
      </c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  <c r="GT239" s="905"/>
      <c r="GU239" s="905"/>
      <c r="GV239" s="905"/>
      <c r="GW239" s="905"/>
      <c r="GX239" s="905"/>
      <c r="GY239" s="905"/>
    </row>
    <row r="240" spans="1:207" ht="30" x14ac:dyDescent="0.25">
      <c r="B240" s="27">
        <v>1</v>
      </c>
      <c r="C240" s="2634" t="s">
        <v>306</v>
      </c>
      <c r="D240" s="43">
        <f>'1 уровень'!E1980</f>
        <v>0</v>
      </c>
      <c r="E240" s="43">
        <f>'1 уровень'!F1980</f>
        <v>0</v>
      </c>
      <c r="F240" s="43">
        <f>'1 уровень'!G1980</f>
        <v>0</v>
      </c>
      <c r="G240" s="912">
        <f>'1 уровень'!H1980</f>
        <v>0</v>
      </c>
      <c r="H240" s="934">
        <f>'1 уровень'!I1980</f>
        <v>0</v>
      </c>
      <c r="I240" s="934">
        <f>'1 уровень'!J1980</f>
        <v>0</v>
      </c>
      <c r="J240" s="926">
        <f>'1 уровень'!K1980</f>
        <v>0</v>
      </c>
      <c r="K240" s="926">
        <f>'1 уровень'!L1980</f>
        <v>0</v>
      </c>
      <c r="L240" s="926">
        <f>'1 уровень'!M1980</f>
        <v>0</v>
      </c>
      <c r="M240" s="926">
        <f>'1 уровень'!N1980</f>
        <v>0</v>
      </c>
      <c r="N240" s="926">
        <f>'1 уровень'!O1980</f>
        <v>0</v>
      </c>
      <c r="O240" s="926">
        <f>'1 уровень'!P1980</f>
        <v>0</v>
      </c>
      <c r="P240" s="36">
        <f>'1 уровень'!Q1980</f>
        <v>0</v>
      </c>
      <c r="Q240" s="36">
        <f>'1 уровень'!R1980</f>
        <v>0</v>
      </c>
      <c r="R240" s="36">
        <f>'1 уровень'!S1980</f>
        <v>0</v>
      </c>
      <c r="S240" s="36">
        <f>'1 уровень'!T1980</f>
        <v>0</v>
      </c>
      <c r="T240" s="36">
        <f>'1 уровень'!U1980</f>
        <v>0</v>
      </c>
      <c r="U240" s="36">
        <f>'1 уровень'!V1980</f>
        <v>0</v>
      </c>
      <c r="V240" s="36">
        <f>'1 уровень'!W1980</f>
        <v>0</v>
      </c>
      <c r="W240" s="36">
        <f>'1 уровень'!X1980</f>
        <v>0</v>
      </c>
      <c r="X240" s="36">
        <f>'1 уровень'!Y1980</f>
        <v>0</v>
      </c>
      <c r="Y240" s="36">
        <f>'1 уровень'!Z1980</f>
        <v>0</v>
      </c>
      <c r="Z240" s="36">
        <f>'1 уровень'!AA1980</f>
        <v>0</v>
      </c>
      <c r="AA240" s="36">
        <f>'1 уровень'!AB1980</f>
        <v>0</v>
      </c>
      <c r="AB240" s="36">
        <f>'1 уровень'!AC1980</f>
        <v>0</v>
      </c>
      <c r="AC240" s="36">
        <f>'1 уровень'!AD1980</f>
        <v>0</v>
      </c>
      <c r="AD240" s="36">
        <f>'1 уровень'!AE1980</f>
        <v>0</v>
      </c>
      <c r="AE240" s="36">
        <f>'1 уровень'!AF1980</f>
        <v>0</v>
      </c>
      <c r="AF240" s="36">
        <f>'1 уровень'!AG1980</f>
        <v>0</v>
      </c>
      <c r="AG240" s="933">
        <f>'1 уровень'!AH1980</f>
        <v>0</v>
      </c>
      <c r="AH240" s="36"/>
      <c r="AI240" s="36"/>
      <c r="AJ240" s="43">
        <f>'1 уровень'!AI1980</f>
        <v>0</v>
      </c>
      <c r="AK240" s="43">
        <f>'1 уровень'!AJ1980</f>
        <v>0</v>
      </c>
      <c r="AL240" s="43">
        <f>'1 уровень'!AK1980</f>
        <v>0</v>
      </c>
      <c r="AM240" s="2472"/>
      <c r="AN240" s="2472"/>
      <c r="AO240" s="1869">
        <f t="shared" si="22"/>
        <v>0</v>
      </c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  <c r="GT240" s="905"/>
      <c r="GU240" s="905"/>
      <c r="GV240" s="905"/>
      <c r="GW240" s="905"/>
      <c r="GX240" s="905"/>
      <c r="GY240" s="905"/>
    </row>
    <row r="241" spans="1:207" ht="30" x14ac:dyDescent="0.25">
      <c r="B241" s="27">
        <v>1</v>
      </c>
      <c r="C241" s="1416" t="s">
        <v>198</v>
      </c>
      <c r="D241" s="43">
        <f>'1 уровень'!E1981</f>
        <v>27392</v>
      </c>
      <c r="E241" s="43">
        <f>'1 уровень'!F1981</f>
        <v>27392</v>
      </c>
      <c r="F241" s="43">
        <f>'1 уровень'!G1981</f>
        <v>12327.341038975883</v>
      </c>
      <c r="G241" s="912">
        <f>'1 уровень'!H1981</f>
        <v>45.003435451868725</v>
      </c>
      <c r="H241" s="934">
        <f>'1 уровень'!I1981</f>
        <v>0</v>
      </c>
      <c r="I241" s="934">
        <f>'1 уровень'!J1981</f>
        <v>0</v>
      </c>
      <c r="J241" s="926">
        <f>'1 уровень'!K1981</f>
        <v>0</v>
      </c>
      <c r="K241" s="926">
        <f>'1 уровень'!L1981</f>
        <v>0</v>
      </c>
      <c r="L241" s="926">
        <f>'1 уровень'!M1981</f>
        <v>0</v>
      </c>
      <c r="M241" s="926">
        <f>'1 уровень'!N1981</f>
        <v>0</v>
      </c>
      <c r="N241" s="926">
        <f>'1 уровень'!O1981</f>
        <v>0</v>
      </c>
      <c r="O241" s="926">
        <f>'1 уровень'!P1981</f>
        <v>0</v>
      </c>
      <c r="P241" s="36">
        <f>'1 уровень'!Q1981</f>
        <v>0</v>
      </c>
      <c r="Q241" s="36">
        <f>'1 уровень'!R1981</f>
        <v>0</v>
      </c>
      <c r="R241" s="36">
        <f>'1 уровень'!S1981</f>
        <v>0</v>
      </c>
      <c r="S241" s="36">
        <f>'1 уровень'!T1981</f>
        <v>0</v>
      </c>
      <c r="T241" s="36">
        <f>'1 уровень'!U1981</f>
        <v>0</v>
      </c>
      <c r="U241" s="36">
        <f>'1 уровень'!V1981</f>
        <v>0</v>
      </c>
      <c r="V241" s="36">
        <f>'1 уровень'!W1981</f>
        <v>0</v>
      </c>
      <c r="W241" s="36">
        <f>'1 уровень'!X1981</f>
        <v>0</v>
      </c>
      <c r="X241" s="36">
        <f>'1 уровень'!Y1981</f>
        <v>0</v>
      </c>
      <c r="Y241" s="36">
        <f>'1 уровень'!Z1981</f>
        <v>0</v>
      </c>
      <c r="Z241" s="36">
        <f>'1 уровень'!AA1981</f>
        <v>0</v>
      </c>
      <c r="AA241" s="36">
        <f>'1 уровень'!AB1981</f>
        <v>0</v>
      </c>
      <c r="AB241" s="36">
        <f>'1 уровень'!AC1981</f>
        <v>0</v>
      </c>
      <c r="AC241" s="36">
        <f>'1 уровень'!AD1981</f>
        <v>0</v>
      </c>
      <c r="AD241" s="36">
        <f>'1 уровень'!AE1981</f>
        <v>0</v>
      </c>
      <c r="AE241" s="36">
        <f>'1 уровень'!AF1981</f>
        <v>0</v>
      </c>
      <c r="AF241" s="36">
        <f>'1 уровень'!AG1981</f>
        <v>0</v>
      </c>
      <c r="AG241" s="933">
        <f>'1 уровень'!AH1981</f>
        <v>0</v>
      </c>
      <c r="AH241" s="36"/>
      <c r="AI241" s="36"/>
      <c r="AJ241" s="43">
        <f>'1 уровень'!AI1981</f>
        <v>72.908000000000001</v>
      </c>
      <c r="AK241" s="43">
        <f>'1 уровень'!AJ1981</f>
        <v>44966.650000000009</v>
      </c>
      <c r="AL241" s="43">
        <f>'1 уровень'!AK1981</f>
        <v>44.966650000000008</v>
      </c>
      <c r="AM241" s="2472"/>
      <c r="AN241" s="2472"/>
      <c r="AO241" s="1869">
        <f t="shared" si="22"/>
        <v>0</v>
      </c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  <c r="GT241" s="905"/>
      <c r="GU241" s="905"/>
      <c r="GV241" s="905"/>
      <c r="GW241" s="905"/>
      <c r="GX241" s="905"/>
      <c r="GY241" s="905"/>
    </row>
    <row r="242" spans="1:207" ht="30" x14ac:dyDescent="0.25">
      <c r="B242" s="27">
        <v>1</v>
      </c>
      <c r="C242" s="1416" t="s">
        <v>302</v>
      </c>
      <c r="D242" s="43">
        <f>'1 уровень'!E1982</f>
        <v>0</v>
      </c>
      <c r="E242" s="43">
        <f>'1 уровень'!F1982</f>
        <v>0</v>
      </c>
      <c r="F242" s="43">
        <f>'1 уровень'!G1982</f>
        <v>0</v>
      </c>
      <c r="G242" s="912">
        <f>'1 уровень'!H1982</f>
        <v>0</v>
      </c>
      <c r="H242" s="934">
        <f>'1 уровень'!I1982</f>
        <v>0</v>
      </c>
      <c r="I242" s="934">
        <f>'1 уровень'!J1982</f>
        <v>0</v>
      </c>
      <c r="J242" s="926">
        <f>'1 уровень'!K1982</f>
        <v>0</v>
      </c>
      <c r="K242" s="926">
        <f>'1 уровень'!L1982</f>
        <v>0</v>
      </c>
      <c r="L242" s="926">
        <f>'1 уровень'!M1982</f>
        <v>0</v>
      </c>
      <c r="M242" s="926">
        <f>'1 уровень'!N1982</f>
        <v>0</v>
      </c>
      <c r="N242" s="926">
        <f>'1 уровень'!O1982</f>
        <v>0</v>
      </c>
      <c r="O242" s="926">
        <f>'1 уровень'!P1982</f>
        <v>0</v>
      </c>
      <c r="P242" s="36">
        <f>'1 уровень'!Q1982</f>
        <v>0</v>
      </c>
      <c r="Q242" s="36">
        <f>'1 уровень'!R1982</f>
        <v>0</v>
      </c>
      <c r="R242" s="36">
        <f>'1 уровень'!S1982</f>
        <v>0</v>
      </c>
      <c r="S242" s="36">
        <f>'1 уровень'!T1982</f>
        <v>0</v>
      </c>
      <c r="T242" s="36">
        <f>'1 уровень'!U1982</f>
        <v>0</v>
      </c>
      <c r="U242" s="36">
        <f>'1 уровень'!V1982</f>
        <v>0</v>
      </c>
      <c r="V242" s="36">
        <f>'1 уровень'!W1982</f>
        <v>0</v>
      </c>
      <c r="W242" s="36">
        <f>'1 уровень'!X1982</f>
        <v>0</v>
      </c>
      <c r="X242" s="36">
        <f>'1 уровень'!Y1982</f>
        <v>0</v>
      </c>
      <c r="Y242" s="36">
        <f>'1 уровень'!Z1982</f>
        <v>0</v>
      </c>
      <c r="Z242" s="36">
        <f>'1 уровень'!AA1982</f>
        <v>0</v>
      </c>
      <c r="AA242" s="36">
        <f>'1 уровень'!AB1982</f>
        <v>0</v>
      </c>
      <c r="AB242" s="36">
        <f>'1 уровень'!AC1982</f>
        <v>0</v>
      </c>
      <c r="AC242" s="36">
        <f>'1 уровень'!AD1982</f>
        <v>0</v>
      </c>
      <c r="AD242" s="36">
        <f>'1 уровень'!AE1982</f>
        <v>0</v>
      </c>
      <c r="AE242" s="36">
        <f>'1 уровень'!AF1982</f>
        <v>0</v>
      </c>
      <c r="AF242" s="36">
        <f>'1 уровень'!AG1982</f>
        <v>0</v>
      </c>
      <c r="AG242" s="933">
        <f>'1 уровень'!AH1982</f>
        <v>0</v>
      </c>
      <c r="AH242" s="36"/>
      <c r="AI242" s="36"/>
      <c r="AJ242" s="43">
        <f>'1 уровень'!AI1982</f>
        <v>0</v>
      </c>
      <c r="AK242" s="43">
        <f>'1 уровень'!AJ1982</f>
        <v>0</v>
      </c>
      <c r="AL242" s="43">
        <f>'1 уровень'!AK1982</f>
        <v>0</v>
      </c>
      <c r="AM242" s="2472"/>
      <c r="AN242" s="2472"/>
      <c r="AO242" s="1869">
        <f t="shared" si="22"/>
        <v>0</v>
      </c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  <c r="GT242" s="905"/>
      <c r="GU242" s="905"/>
      <c r="GV242" s="905"/>
      <c r="GW242" s="905"/>
      <c r="GX242" s="905"/>
      <c r="GY242" s="905"/>
    </row>
    <row r="243" spans="1:207" ht="45" x14ac:dyDescent="0.25">
      <c r="B243" s="27">
        <v>1</v>
      </c>
      <c r="C243" s="1416" t="s">
        <v>307</v>
      </c>
      <c r="D243" s="43">
        <f>'1 уровень'!E1983</f>
        <v>5002</v>
      </c>
      <c r="E243" s="43">
        <f>'1 уровень'!F1983</f>
        <v>5002</v>
      </c>
      <c r="F243" s="43">
        <f>'1 уровень'!G1983</f>
        <v>4775.8269230769229</v>
      </c>
      <c r="G243" s="912">
        <f>'1 уровень'!H1983</f>
        <v>95.478347122689371</v>
      </c>
      <c r="H243" s="934">
        <f>'1 уровень'!I1983</f>
        <v>0</v>
      </c>
      <c r="I243" s="934">
        <f>'1 уровень'!J1983</f>
        <v>0</v>
      </c>
      <c r="J243" s="926">
        <f>'1 уровень'!K1983</f>
        <v>0</v>
      </c>
      <c r="K243" s="926">
        <f>'1 уровень'!L1983</f>
        <v>0</v>
      </c>
      <c r="L243" s="926">
        <f>'1 уровень'!M1983</f>
        <v>0</v>
      </c>
      <c r="M243" s="926">
        <f>'1 уровень'!N1983</f>
        <v>0</v>
      </c>
      <c r="N243" s="926">
        <f>'1 уровень'!O1983</f>
        <v>0</v>
      </c>
      <c r="O243" s="926">
        <f>'1 уровень'!P1983</f>
        <v>0</v>
      </c>
      <c r="P243" s="36">
        <f>'1 уровень'!Q1983</f>
        <v>0</v>
      </c>
      <c r="Q243" s="36">
        <f>'1 уровень'!R1983</f>
        <v>0</v>
      </c>
      <c r="R243" s="36">
        <f>'1 уровень'!S1983</f>
        <v>0</v>
      </c>
      <c r="S243" s="36">
        <f>'1 уровень'!T1983</f>
        <v>0</v>
      </c>
      <c r="T243" s="36">
        <f>'1 уровень'!U1983</f>
        <v>0</v>
      </c>
      <c r="U243" s="36">
        <f>'1 уровень'!V1983</f>
        <v>0</v>
      </c>
      <c r="V243" s="36">
        <f>'1 уровень'!W1983</f>
        <v>0</v>
      </c>
      <c r="W243" s="36">
        <f>'1 уровень'!X1983</f>
        <v>0</v>
      </c>
      <c r="X243" s="36">
        <f>'1 уровень'!Y1983</f>
        <v>0</v>
      </c>
      <c r="Y243" s="36">
        <f>'1 уровень'!Z1983</f>
        <v>0</v>
      </c>
      <c r="Z243" s="36">
        <f>'1 уровень'!AA1983</f>
        <v>0</v>
      </c>
      <c r="AA243" s="36">
        <f>'1 уровень'!AB1983</f>
        <v>0</v>
      </c>
      <c r="AB243" s="36">
        <f>'1 уровень'!AC1983</f>
        <v>0</v>
      </c>
      <c r="AC243" s="36">
        <f>'1 уровень'!AD1983</f>
        <v>0</v>
      </c>
      <c r="AD243" s="36">
        <f>'1 уровень'!AE1983</f>
        <v>0</v>
      </c>
      <c r="AE243" s="36">
        <f>'1 уровень'!AF1983</f>
        <v>0</v>
      </c>
      <c r="AF243" s="36">
        <f>'1 уровень'!AG1983</f>
        <v>0</v>
      </c>
      <c r="AG243" s="933">
        <f>'1 уровень'!AH1983</f>
        <v>0</v>
      </c>
      <c r="AH243" s="36"/>
      <c r="AI243" s="36"/>
      <c r="AJ243" s="43">
        <f>'1 уровень'!AI1983</f>
        <v>0</v>
      </c>
      <c r="AK243" s="43">
        <f>'1 уровень'!AJ1983</f>
        <v>0</v>
      </c>
      <c r="AL243" s="43">
        <f>'1 уровень'!AK1983</f>
        <v>0</v>
      </c>
      <c r="AM243" s="2472"/>
      <c r="AN243" s="2472"/>
      <c r="AO243" s="1869">
        <f t="shared" si="22"/>
        <v>0</v>
      </c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  <c r="GT243" s="905"/>
      <c r="GU243" s="905"/>
      <c r="GV243" s="905"/>
      <c r="GW243" s="905"/>
      <c r="GX243" s="905"/>
      <c r="GY243" s="905"/>
    </row>
    <row r="244" spans="1:207" ht="30" x14ac:dyDescent="0.25">
      <c r="B244" s="27">
        <v>1</v>
      </c>
      <c r="C244" s="1416" t="s">
        <v>308</v>
      </c>
      <c r="D244" s="43">
        <f>'1 уровень'!E1984</f>
        <v>2121</v>
      </c>
      <c r="E244" s="43">
        <f>'1 уровень'!F1984</f>
        <v>2121</v>
      </c>
      <c r="F244" s="43">
        <f>'1 уровень'!G1984</f>
        <v>2107</v>
      </c>
      <c r="G244" s="912">
        <f>'1 уровень'!H1984</f>
        <v>99.339933993399342</v>
      </c>
      <c r="H244" s="934">
        <f>'1 уровень'!I1984</f>
        <v>0</v>
      </c>
      <c r="I244" s="934">
        <f>'1 уровень'!J1984</f>
        <v>0</v>
      </c>
      <c r="J244" s="926">
        <f>'1 уровень'!K1984</f>
        <v>0</v>
      </c>
      <c r="K244" s="926">
        <f>'1 уровень'!L1984</f>
        <v>0</v>
      </c>
      <c r="L244" s="926">
        <f>'1 уровень'!M1984</f>
        <v>0</v>
      </c>
      <c r="M244" s="926">
        <f>'1 уровень'!N1984</f>
        <v>0</v>
      </c>
      <c r="N244" s="926">
        <f>'1 уровень'!O1984</f>
        <v>0</v>
      </c>
      <c r="O244" s="926">
        <f>'1 уровень'!P1984</f>
        <v>0</v>
      </c>
      <c r="P244" s="36">
        <f>'1 уровень'!Q1984</f>
        <v>0</v>
      </c>
      <c r="Q244" s="36">
        <f>'1 уровень'!R1984</f>
        <v>0</v>
      </c>
      <c r="R244" s="36">
        <f>'1 уровень'!S1984</f>
        <v>0</v>
      </c>
      <c r="S244" s="36">
        <f>'1 уровень'!T1984</f>
        <v>0</v>
      </c>
      <c r="T244" s="36">
        <f>'1 уровень'!U1984</f>
        <v>0</v>
      </c>
      <c r="U244" s="36">
        <f>'1 уровень'!V1984</f>
        <v>0</v>
      </c>
      <c r="V244" s="36">
        <f>'1 уровень'!W1984</f>
        <v>0</v>
      </c>
      <c r="W244" s="36">
        <f>'1 уровень'!X1984</f>
        <v>0</v>
      </c>
      <c r="X244" s="36">
        <f>'1 уровень'!Y1984</f>
        <v>0</v>
      </c>
      <c r="Y244" s="36">
        <f>'1 уровень'!Z1984</f>
        <v>0</v>
      </c>
      <c r="Z244" s="36">
        <f>'1 уровень'!AA1984</f>
        <v>0</v>
      </c>
      <c r="AA244" s="36">
        <f>'1 уровень'!AB1984</f>
        <v>0</v>
      </c>
      <c r="AB244" s="36">
        <f>'1 уровень'!AC1984</f>
        <v>0</v>
      </c>
      <c r="AC244" s="36">
        <f>'1 уровень'!AD1984</f>
        <v>0</v>
      </c>
      <c r="AD244" s="36">
        <f>'1 уровень'!AE1984</f>
        <v>0</v>
      </c>
      <c r="AE244" s="36">
        <f>'1 уровень'!AF1984</f>
        <v>0</v>
      </c>
      <c r="AF244" s="36">
        <f>'1 уровень'!AG1984</f>
        <v>0</v>
      </c>
      <c r="AG244" s="933">
        <f>'1 уровень'!AH1984</f>
        <v>0</v>
      </c>
      <c r="AH244" s="36"/>
      <c r="AI244" s="36"/>
      <c r="AJ244" s="43">
        <f>'1 уровень'!AI1984</f>
        <v>0</v>
      </c>
      <c r="AK244" s="43">
        <f>'1 уровень'!AJ1984</f>
        <v>0</v>
      </c>
      <c r="AL244" s="43">
        <f>'1 уровень'!AK1984</f>
        <v>0</v>
      </c>
      <c r="AM244" s="2472"/>
      <c r="AN244" s="2472"/>
      <c r="AO244" s="1869">
        <f t="shared" si="22"/>
        <v>0</v>
      </c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  <c r="GT244" s="905"/>
      <c r="GU244" s="905"/>
      <c r="GV244" s="905"/>
      <c r="GW244" s="905"/>
      <c r="GX244" s="905"/>
      <c r="GY244" s="905"/>
    </row>
    <row r="245" spans="1:207" ht="30" x14ac:dyDescent="0.25">
      <c r="B245" s="27">
        <v>1</v>
      </c>
      <c r="C245" s="1416" t="s">
        <v>309</v>
      </c>
      <c r="D245" s="43">
        <f>'1 уровень'!E1985</f>
        <v>636</v>
      </c>
      <c r="E245" s="43">
        <f>'1 уровень'!F1985</f>
        <v>636</v>
      </c>
      <c r="F245" s="43">
        <f>'1 уровень'!G1985</f>
        <v>985</v>
      </c>
      <c r="G245" s="912">
        <f>'1 уровень'!H1985</f>
        <v>154.87421383647799</v>
      </c>
      <c r="H245" s="934">
        <f>'1 уровень'!I1985</f>
        <v>0</v>
      </c>
      <c r="I245" s="934">
        <f>'1 уровень'!J1985</f>
        <v>0</v>
      </c>
      <c r="J245" s="926">
        <f>'1 уровень'!K1985</f>
        <v>0</v>
      </c>
      <c r="K245" s="926">
        <f>'1 уровень'!L1985</f>
        <v>0</v>
      </c>
      <c r="L245" s="926">
        <f>'1 уровень'!M1985</f>
        <v>0</v>
      </c>
      <c r="M245" s="926">
        <f>'1 уровень'!N1985</f>
        <v>0</v>
      </c>
      <c r="N245" s="926">
        <f>'1 уровень'!O1985</f>
        <v>0</v>
      </c>
      <c r="O245" s="926">
        <f>'1 уровень'!P1985</f>
        <v>0</v>
      </c>
      <c r="P245" s="36">
        <f>'1 уровень'!Q1985</f>
        <v>0</v>
      </c>
      <c r="Q245" s="36">
        <f>'1 уровень'!R1985</f>
        <v>0</v>
      </c>
      <c r="R245" s="36">
        <f>'1 уровень'!S1985</f>
        <v>0</v>
      </c>
      <c r="S245" s="36">
        <f>'1 уровень'!T1985</f>
        <v>0</v>
      </c>
      <c r="T245" s="36">
        <f>'1 уровень'!U1985</f>
        <v>0</v>
      </c>
      <c r="U245" s="36">
        <f>'1 уровень'!V1985</f>
        <v>0</v>
      </c>
      <c r="V245" s="36">
        <f>'1 уровень'!W1985</f>
        <v>0</v>
      </c>
      <c r="W245" s="36">
        <f>'1 уровень'!X1985</f>
        <v>0</v>
      </c>
      <c r="X245" s="36">
        <f>'1 уровень'!Y1985</f>
        <v>0</v>
      </c>
      <c r="Y245" s="36">
        <f>'1 уровень'!Z1985</f>
        <v>0</v>
      </c>
      <c r="Z245" s="36">
        <f>'1 уровень'!AA1985</f>
        <v>0</v>
      </c>
      <c r="AA245" s="36">
        <f>'1 уровень'!AB1985</f>
        <v>0</v>
      </c>
      <c r="AB245" s="36">
        <f>'1 уровень'!AC1985</f>
        <v>0</v>
      </c>
      <c r="AC245" s="36">
        <f>'1 уровень'!AD1985</f>
        <v>0</v>
      </c>
      <c r="AD245" s="36">
        <f>'1 уровень'!AE1985</f>
        <v>0</v>
      </c>
      <c r="AE245" s="36">
        <f>'1 уровень'!AF1985</f>
        <v>0</v>
      </c>
      <c r="AF245" s="36">
        <f>'1 уровень'!AG1985</f>
        <v>0</v>
      </c>
      <c r="AG245" s="933">
        <f>'1 уровень'!AH1985</f>
        <v>0</v>
      </c>
      <c r="AH245" s="36"/>
      <c r="AI245" s="36"/>
      <c r="AJ245" s="43">
        <f>'1 уровень'!AI1985</f>
        <v>0</v>
      </c>
      <c r="AK245" s="43">
        <f>'1 уровень'!AJ1985</f>
        <v>0</v>
      </c>
      <c r="AL245" s="43">
        <f>'1 уровень'!AK1985</f>
        <v>0</v>
      </c>
      <c r="AM245" s="2472"/>
      <c r="AN245" s="2472"/>
      <c r="AO245" s="1869">
        <f t="shared" si="22"/>
        <v>0</v>
      </c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  <c r="GT245" s="905"/>
      <c r="GU245" s="905"/>
      <c r="GV245" s="905"/>
      <c r="GW245" s="905"/>
      <c r="GX245" s="905"/>
      <c r="GY245" s="905"/>
    </row>
    <row r="246" spans="1:207" ht="45" x14ac:dyDescent="0.25">
      <c r="B246" s="27">
        <v>1</v>
      </c>
      <c r="C246" s="1416" t="s">
        <v>353</v>
      </c>
      <c r="D246" s="43">
        <f>'1 уровень'!E1986</f>
        <v>1440</v>
      </c>
      <c r="E246" s="43">
        <f>'1 уровень'!F1986</f>
        <v>1440</v>
      </c>
      <c r="F246" s="43">
        <f>'1 уровень'!G1986</f>
        <v>927</v>
      </c>
      <c r="G246" s="912">
        <f>'1 уровень'!H1986</f>
        <v>64.375</v>
      </c>
      <c r="H246" s="934">
        <f>'1 уровень'!I1986</f>
        <v>0</v>
      </c>
      <c r="I246" s="934">
        <f>'1 уровень'!J1986</f>
        <v>0</v>
      </c>
      <c r="J246" s="926">
        <f>'1 уровень'!K1986</f>
        <v>0</v>
      </c>
      <c r="K246" s="926">
        <f>'1 уровень'!L1986</f>
        <v>0</v>
      </c>
      <c r="L246" s="926">
        <f>'1 уровень'!M1986</f>
        <v>0</v>
      </c>
      <c r="M246" s="926">
        <f>'1 уровень'!N1986</f>
        <v>0</v>
      </c>
      <c r="N246" s="926">
        <f>'1 уровень'!O1986</f>
        <v>0</v>
      </c>
      <c r="O246" s="926">
        <f>'1 уровень'!P1986</f>
        <v>0</v>
      </c>
      <c r="P246" s="36">
        <f>'1 уровень'!Q1986</f>
        <v>0</v>
      </c>
      <c r="Q246" s="36">
        <f>'1 уровень'!R1986</f>
        <v>0</v>
      </c>
      <c r="R246" s="36">
        <f>'1 уровень'!S1986</f>
        <v>0</v>
      </c>
      <c r="S246" s="36">
        <f>'1 уровень'!T1986</f>
        <v>0</v>
      </c>
      <c r="T246" s="36">
        <f>'1 уровень'!U1986</f>
        <v>0</v>
      </c>
      <c r="U246" s="36">
        <f>'1 уровень'!V1986</f>
        <v>0</v>
      </c>
      <c r="V246" s="36">
        <f>'1 уровень'!W1986</f>
        <v>0</v>
      </c>
      <c r="W246" s="36">
        <f>'1 уровень'!X1986</f>
        <v>0</v>
      </c>
      <c r="X246" s="36">
        <f>'1 уровень'!Y1986</f>
        <v>0</v>
      </c>
      <c r="Y246" s="36">
        <f>'1 уровень'!Z1986</f>
        <v>0</v>
      </c>
      <c r="Z246" s="36">
        <f>'1 уровень'!AA1986</f>
        <v>0</v>
      </c>
      <c r="AA246" s="36">
        <f>'1 уровень'!AB1986</f>
        <v>0</v>
      </c>
      <c r="AB246" s="36">
        <f>'1 уровень'!AC1986</f>
        <v>0</v>
      </c>
      <c r="AC246" s="36">
        <f>'1 уровень'!AD1986</f>
        <v>0</v>
      </c>
      <c r="AD246" s="36">
        <f>'1 уровень'!AE1986</f>
        <v>0</v>
      </c>
      <c r="AE246" s="36">
        <f>'1 уровень'!AF1986</f>
        <v>0</v>
      </c>
      <c r="AF246" s="36">
        <f>'1 уровень'!AG1986</f>
        <v>0</v>
      </c>
      <c r="AG246" s="933">
        <f>'1 уровень'!AH1986</f>
        <v>0</v>
      </c>
      <c r="AH246" s="36"/>
      <c r="AI246" s="36"/>
      <c r="AJ246" s="43">
        <f>'1 уровень'!AI1986</f>
        <v>0</v>
      </c>
      <c r="AK246" s="43">
        <f>'1 уровень'!AJ1986</f>
        <v>0</v>
      </c>
      <c r="AL246" s="43">
        <f>'1 уровень'!AK1986</f>
        <v>0</v>
      </c>
      <c r="AM246" s="2472"/>
      <c r="AN246" s="2472"/>
      <c r="AO246" s="1869">
        <f t="shared" si="22"/>
        <v>0</v>
      </c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  <c r="GT246" s="905"/>
      <c r="GU246" s="905"/>
      <c r="GV246" s="905"/>
      <c r="GW246" s="905"/>
      <c r="GX246" s="905"/>
      <c r="GY246" s="905"/>
    </row>
    <row r="247" spans="1:207" ht="30" x14ac:dyDescent="0.25">
      <c r="B247" s="27">
        <v>1</v>
      </c>
      <c r="C247" s="1416" t="s">
        <v>354</v>
      </c>
      <c r="D247" s="43">
        <f>'1 уровень'!E1987</f>
        <v>805</v>
      </c>
      <c r="E247" s="43">
        <f>'1 уровень'!F1987</f>
        <v>805</v>
      </c>
      <c r="F247" s="43">
        <f>'1 уровень'!G1987</f>
        <v>756.82692307692309</v>
      </c>
      <c r="G247" s="912">
        <f>'1 уровень'!H1987</f>
        <v>94.015766841853804</v>
      </c>
      <c r="H247" s="934">
        <f>'1 уровень'!I1987</f>
        <v>0</v>
      </c>
      <c r="I247" s="934">
        <f>'1 уровень'!J1987</f>
        <v>0</v>
      </c>
      <c r="J247" s="926">
        <f>'1 уровень'!K1987</f>
        <v>0</v>
      </c>
      <c r="K247" s="926">
        <f>'1 уровень'!L1987</f>
        <v>0</v>
      </c>
      <c r="L247" s="926">
        <f>'1 уровень'!M1987</f>
        <v>0</v>
      </c>
      <c r="M247" s="926">
        <f>'1 уровень'!N1987</f>
        <v>0</v>
      </c>
      <c r="N247" s="926">
        <f>'1 уровень'!O1987</f>
        <v>0</v>
      </c>
      <c r="O247" s="926">
        <f>'1 уровень'!P1987</f>
        <v>0</v>
      </c>
      <c r="P247" s="36">
        <f>'1 уровень'!Q1987</f>
        <v>0</v>
      </c>
      <c r="Q247" s="36">
        <f>'1 уровень'!R1987</f>
        <v>0</v>
      </c>
      <c r="R247" s="36">
        <f>'1 уровень'!S1987</f>
        <v>0</v>
      </c>
      <c r="S247" s="36">
        <f>'1 уровень'!T1987</f>
        <v>0</v>
      </c>
      <c r="T247" s="36">
        <f>'1 уровень'!U1987</f>
        <v>0</v>
      </c>
      <c r="U247" s="36">
        <f>'1 уровень'!V1987</f>
        <v>0</v>
      </c>
      <c r="V247" s="36">
        <f>'1 уровень'!W1987</f>
        <v>0</v>
      </c>
      <c r="W247" s="36">
        <f>'1 уровень'!X1987</f>
        <v>0</v>
      </c>
      <c r="X247" s="36">
        <f>'1 уровень'!Y1987</f>
        <v>0</v>
      </c>
      <c r="Y247" s="36">
        <f>'1 уровень'!Z1987</f>
        <v>0</v>
      </c>
      <c r="Z247" s="36">
        <f>'1 уровень'!AA1987</f>
        <v>0</v>
      </c>
      <c r="AA247" s="36">
        <f>'1 уровень'!AB1987</f>
        <v>0</v>
      </c>
      <c r="AB247" s="36">
        <f>'1 уровень'!AC1987</f>
        <v>0</v>
      </c>
      <c r="AC247" s="36">
        <f>'1 уровень'!AD1987</f>
        <v>0</v>
      </c>
      <c r="AD247" s="36">
        <f>'1 уровень'!AE1987</f>
        <v>0</v>
      </c>
      <c r="AE247" s="36">
        <f>'1 уровень'!AF1987</f>
        <v>0</v>
      </c>
      <c r="AF247" s="36">
        <f>'1 уровень'!AG1987</f>
        <v>0</v>
      </c>
      <c r="AG247" s="933">
        <f>'1 уровень'!AH1987</f>
        <v>0</v>
      </c>
      <c r="AH247" s="36"/>
      <c r="AI247" s="36"/>
      <c r="AJ247" s="43">
        <f>'1 уровень'!AI1987</f>
        <v>0</v>
      </c>
      <c r="AK247" s="43">
        <f>'1 уровень'!AJ1987</f>
        <v>0</v>
      </c>
      <c r="AL247" s="43">
        <f>'1 уровень'!AK1987</f>
        <v>0</v>
      </c>
      <c r="AM247" s="2472"/>
      <c r="AN247" s="2472"/>
      <c r="AO247" s="1869">
        <f t="shared" si="22"/>
        <v>0</v>
      </c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  <c r="GT247" s="905"/>
      <c r="GU247" s="905"/>
      <c r="GV247" s="905"/>
      <c r="GW247" s="905"/>
      <c r="GX247" s="905"/>
      <c r="GY247" s="905"/>
    </row>
    <row r="248" spans="1:207" ht="45" x14ac:dyDescent="0.25">
      <c r="B248" s="27">
        <v>1</v>
      </c>
      <c r="C248" s="1416" t="s">
        <v>310</v>
      </c>
      <c r="D248" s="43">
        <f>'1 уровень'!E1988</f>
        <v>22390</v>
      </c>
      <c r="E248" s="43">
        <f>'1 уровень'!F1988</f>
        <v>22390</v>
      </c>
      <c r="F248" s="43">
        <f>'1 уровень'!G1988</f>
        <v>7551.51411589896</v>
      </c>
      <c r="G248" s="912">
        <f>'1 уровень'!H1988</f>
        <v>33.727173362657261</v>
      </c>
      <c r="H248" s="934">
        <f>'1 уровень'!I1988</f>
        <v>0</v>
      </c>
      <c r="I248" s="934">
        <f>'1 уровень'!J1988</f>
        <v>0</v>
      </c>
      <c r="J248" s="926">
        <f>'1 уровень'!K1988</f>
        <v>0</v>
      </c>
      <c r="K248" s="926">
        <f>'1 уровень'!L1988</f>
        <v>0</v>
      </c>
      <c r="L248" s="926">
        <f>'1 уровень'!M1988</f>
        <v>0</v>
      </c>
      <c r="M248" s="926">
        <f>'1 уровень'!N1988</f>
        <v>0</v>
      </c>
      <c r="N248" s="926">
        <f>'1 уровень'!O1988</f>
        <v>0</v>
      </c>
      <c r="O248" s="926">
        <f>'1 уровень'!P1988</f>
        <v>0</v>
      </c>
      <c r="P248" s="36">
        <f>'1 уровень'!Q1988</f>
        <v>0</v>
      </c>
      <c r="Q248" s="36">
        <f>'1 уровень'!R1988</f>
        <v>0</v>
      </c>
      <c r="R248" s="36">
        <f>'1 уровень'!S1988</f>
        <v>0</v>
      </c>
      <c r="S248" s="36">
        <f>'1 уровень'!T1988</f>
        <v>0</v>
      </c>
      <c r="T248" s="36">
        <f>'1 уровень'!U1988</f>
        <v>0</v>
      </c>
      <c r="U248" s="36">
        <f>'1 уровень'!V1988</f>
        <v>0</v>
      </c>
      <c r="V248" s="36">
        <f>'1 уровень'!W1988</f>
        <v>0</v>
      </c>
      <c r="W248" s="36">
        <f>'1 уровень'!X1988</f>
        <v>0</v>
      </c>
      <c r="X248" s="36">
        <f>'1 уровень'!Y1988</f>
        <v>0</v>
      </c>
      <c r="Y248" s="36">
        <f>'1 уровень'!Z1988</f>
        <v>0</v>
      </c>
      <c r="Z248" s="36">
        <f>'1 уровень'!AA1988</f>
        <v>0</v>
      </c>
      <c r="AA248" s="36">
        <f>'1 уровень'!AB1988</f>
        <v>0</v>
      </c>
      <c r="AB248" s="36">
        <f>'1 уровень'!AC1988</f>
        <v>0</v>
      </c>
      <c r="AC248" s="36">
        <f>'1 уровень'!AD1988</f>
        <v>0</v>
      </c>
      <c r="AD248" s="36">
        <f>'1 уровень'!AE1988</f>
        <v>0</v>
      </c>
      <c r="AE248" s="36">
        <f>'1 уровень'!AF1988</f>
        <v>0</v>
      </c>
      <c r="AF248" s="36">
        <f>'1 уровень'!AG1988</f>
        <v>0</v>
      </c>
      <c r="AG248" s="933">
        <f>'1 уровень'!AH1988</f>
        <v>0</v>
      </c>
      <c r="AH248" s="36"/>
      <c r="AI248" s="36"/>
      <c r="AJ248" s="43">
        <f>'1 уровень'!AI1988</f>
        <v>72.908000000000001</v>
      </c>
      <c r="AK248" s="43">
        <f>'1 уровень'!AJ1988</f>
        <v>44966.650000000009</v>
      </c>
      <c r="AL248" s="43">
        <f>'1 уровень'!AK1988</f>
        <v>44.966650000000008</v>
      </c>
      <c r="AM248" s="2472"/>
      <c r="AN248" s="2472"/>
      <c r="AO248" s="1869">
        <f t="shared" si="22"/>
        <v>0</v>
      </c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  <c r="GT248" s="905"/>
      <c r="GU248" s="905"/>
      <c r="GV248" s="905"/>
      <c r="GW248" s="905"/>
      <c r="GX248" s="905"/>
      <c r="GY248" s="905"/>
    </row>
    <row r="249" spans="1:207" ht="30" x14ac:dyDescent="0.25">
      <c r="B249" s="27">
        <v>1</v>
      </c>
      <c r="C249" s="1416" t="s">
        <v>311</v>
      </c>
      <c r="D249" s="43">
        <f>'1 уровень'!E1989</f>
        <v>720</v>
      </c>
      <c r="E249" s="43">
        <f>'1 уровень'!F1989</f>
        <v>720</v>
      </c>
      <c r="F249" s="43">
        <f>'1 уровень'!G1989</f>
        <v>776</v>
      </c>
      <c r="G249" s="912">
        <f>'1 уровень'!H1989</f>
        <v>107.77777777777777</v>
      </c>
      <c r="H249" s="934">
        <f>'1 уровень'!I1989</f>
        <v>0</v>
      </c>
      <c r="I249" s="934">
        <f>'1 уровень'!J1989</f>
        <v>0</v>
      </c>
      <c r="J249" s="926">
        <f>'1 уровень'!K1989</f>
        <v>0</v>
      </c>
      <c r="K249" s="926">
        <f>'1 уровень'!L1989</f>
        <v>0</v>
      </c>
      <c r="L249" s="926">
        <f>'1 уровень'!M1989</f>
        <v>0</v>
      </c>
      <c r="M249" s="926">
        <f>'1 уровень'!N1989</f>
        <v>0</v>
      </c>
      <c r="N249" s="926">
        <f>'1 уровень'!O1989</f>
        <v>0</v>
      </c>
      <c r="O249" s="926">
        <f>'1 уровень'!P1989</f>
        <v>0</v>
      </c>
      <c r="P249" s="36">
        <f>'1 уровень'!Q1989</f>
        <v>0</v>
      </c>
      <c r="Q249" s="36">
        <f>'1 уровень'!R1989</f>
        <v>0</v>
      </c>
      <c r="R249" s="36">
        <f>'1 уровень'!S1989</f>
        <v>0</v>
      </c>
      <c r="S249" s="36">
        <f>'1 уровень'!T1989</f>
        <v>0</v>
      </c>
      <c r="T249" s="36">
        <f>'1 уровень'!U1989</f>
        <v>0</v>
      </c>
      <c r="U249" s="36">
        <f>'1 уровень'!V1989</f>
        <v>0</v>
      </c>
      <c r="V249" s="36">
        <f>'1 уровень'!W1989</f>
        <v>0</v>
      </c>
      <c r="W249" s="36">
        <f>'1 уровень'!X1989</f>
        <v>0</v>
      </c>
      <c r="X249" s="36">
        <f>'1 уровень'!Y1989</f>
        <v>0</v>
      </c>
      <c r="Y249" s="36">
        <f>'1 уровень'!Z1989</f>
        <v>0</v>
      </c>
      <c r="Z249" s="36">
        <f>'1 уровень'!AA1989</f>
        <v>0</v>
      </c>
      <c r="AA249" s="36">
        <f>'1 уровень'!AB1989</f>
        <v>0</v>
      </c>
      <c r="AB249" s="36">
        <f>'1 уровень'!AC1989</f>
        <v>0</v>
      </c>
      <c r="AC249" s="36">
        <f>'1 уровень'!AD1989</f>
        <v>0</v>
      </c>
      <c r="AD249" s="36">
        <f>'1 уровень'!AE1989</f>
        <v>0</v>
      </c>
      <c r="AE249" s="36">
        <f>'1 уровень'!AF1989</f>
        <v>0</v>
      </c>
      <c r="AF249" s="36">
        <f>'1 уровень'!AG1989</f>
        <v>0</v>
      </c>
      <c r="AG249" s="933">
        <f>'1 уровень'!AH1989</f>
        <v>0</v>
      </c>
      <c r="AH249" s="36"/>
      <c r="AI249" s="36"/>
      <c r="AJ249" s="43">
        <f>'1 уровень'!AI1989</f>
        <v>0</v>
      </c>
      <c r="AK249" s="43">
        <f>'1 уровень'!AJ1989</f>
        <v>0</v>
      </c>
      <c r="AL249" s="43">
        <f>'1 уровень'!AK1989</f>
        <v>0</v>
      </c>
      <c r="AM249" s="2472"/>
      <c r="AN249" s="2472"/>
      <c r="AO249" s="1869">
        <f t="shared" si="22"/>
        <v>0</v>
      </c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  <c r="GT249" s="905"/>
      <c r="GU249" s="905"/>
      <c r="GV249" s="905"/>
      <c r="GW249" s="905"/>
      <c r="GX249" s="905"/>
      <c r="GY249" s="905"/>
    </row>
    <row r="250" spans="1:207" ht="60" x14ac:dyDescent="0.25">
      <c r="B250" s="27">
        <v>1</v>
      </c>
      <c r="C250" s="1416" t="s">
        <v>320</v>
      </c>
      <c r="D250" s="43">
        <f>'1 уровень'!E1990</f>
        <v>18350</v>
      </c>
      <c r="E250" s="43">
        <f>'1 уровень'!F1990</f>
        <v>18350</v>
      </c>
      <c r="F250" s="43">
        <f>'1 уровень'!G1990</f>
        <v>5987</v>
      </c>
      <c r="G250" s="912">
        <f>'1 уровень'!H1990</f>
        <v>32.626702997275203</v>
      </c>
      <c r="H250" s="934">
        <f>'1 уровень'!I1990</f>
        <v>0</v>
      </c>
      <c r="I250" s="934">
        <f>'1 уровень'!J1990</f>
        <v>0</v>
      </c>
      <c r="J250" s="926">
        <f>'1 уровень'!K1990</f>
        <v>0</v>
      </c>
      <c r="K250" s="926">
        <f>'1 уровень'!L1990</f>
        <v>0</v>
      </c>
      <c r="L250" s="926">
        <f>'1 уровень'!M1990</f>
        <v>0</v>
      </c>
      <c r="M250" s="926">
        <f>'1 уровень'!N1990</f>
        <v>0</v>
      </c>
      <c r="N250" s="926">
        <f>'1 уровень'!O1990</f>
        <v>0</v>
      </c>
      <c r="O250" s="926">
        <f>'1 уровень'!P1990</f>
        <v>0</v>
      </c>
      <c r="P250" s="36">
        <f>'1 уровень'!Q1990</f>
        <v>0</v>
      </c>
      <c r="Q250" s="36">
        <f>'1 уровень'!R1990</f>
        <v>0</v>
      </c>
      <c r="R250" s="36">
        <f>'1 уровень'!S1990</f>
        <v>0</v>
      </c>
      <c r="S250" s="36">
        <f>'1 уровень'!T1990</f>
        <v>0</v>
      </c>
      <c r="T250" s="36">
        <f>'1 уровень'!U1990</f>
        <v>0</v>
      </c>
      <c r="U250" s="36">
        <f>'1 уровень'!V1990</f>
        <v>0</v>
      </c>
      <c r="V250" s="36">
        <f>'1 уровень'!W1990</f>
        <v>0</v>
      </c>
      <c r="W250" s="36">
        <f>'1 уровень'!X1990</f>
        <v>0</v>
      </c>
      <c r="X250" s="36">
        <f>'1 уровень'!Y1990</f>
        <v>0</v>
      </c>
      <c r="Y250" s="36">
        <f>'1 уровень'!Z1990</f>
        <v>0</v>
      </c>
      <c r="Z250" s="36">
        <f>'1 уровень'!AA1990</f>
        <v>0</v>
      </c>
      <c r="AA250" s="36">
        <f>'1 уровень'!AB1990</f>
        <v>0</v>
      </c>
      <c r="AB250" s="36">
        <f>'1 уровень'!AC1990</f>
        <v>0</v>
      </c>
      <c r="AC250" s="36">
        <f>'1 уровень'!AD1990</f>
        <v>0</v>
      </c>
      <c r="AD250" s="36">
        <f>'1 уровень'!AE1990</f>
        <v>0</v>
      </c>
      <c r="AE250" s="36">
        <f>'1 уровень'!AF1990</f>
        <v>0</v>
      </c>
      <c r="AF250" s="36">
        <f>'1 уровень'!AG1990</f>
        <v>0</v>
      </c>
      <c r="AG250" s="933">
        <f>'1 уровень'!AH1990</f>
        <v>0</v>
      </c>
      <c r="AH250" s="36"/>
      <c r="AI250" s="36"/>
      <c r="AJ250" s="43">
        <f>'1 уровень'!AI1990</f>
        <v>15</v>
      </c>
      <c r="AK250" s="43">
        <f>'1 уровень'!AJ1990</f>
        <v>44204.070000000007</v>
      </c>
      <c r="AL250" s="43">
        <f>'1 уровень'!AK1990</f>
        <v>44.204070000000009</v>
      </c>
      <c r="AM250" s="2472"/>
      <c r="AN250" s="2472"/>
      <c r="AO250" s="1869">
        <f t="shared" si="22"/>
        <v>0</v>
      </c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  <c r="GT250" s="905"/>
      <c r="GU250" s="905"/>
      <c r="GV250" s="905"/>
      <c r="GW250" s="905"/>
      <c r="GX250" s="905"/>
      <c r="GY250" s="905"/>
    </row>
    <row r="251" spans="1:207" ht="45" x14ac:dyDescent="0.25">
      <c r="A251" s="27">
        <v>1</v>
      </c>
      <c r="B251" s="27">
        <v>1</v>
      </c>
      <c r="C251" s="2650" t="s">
        <v>321</v>
      </c>
      <c r="D251" s="43">
        <f>'1 уровень'!E1991</f>
        <v>3320</v>
      </c>
      <c r="E251" s="43">
        <f>'1 уровень'!F1991</f>
        <v>3320</v>
      </c>
      <c r="F251" s="43">
        <f>'1 уровень'!G1991</f>
        <v>788.51411589895997</v>
      </c>
      <c r="G251" s="912">
        <f>'1 уровень'!H1991</f>
        <v>23.750425177679517</v>
      </c>
      <c r="H251" s="934">
        <f>'1 уровень'!I1991</f>
        <v>0</v>
      </c>
      <c r="I251" s="934">
        <f>'1 уровень'!J1991</f>
        <v>0</v>
      </c>
      <c r="J251" s="926">
        <f>'1 уровень'!K1991</f>
        <v>0</v>
      </c>
      <c r="K251" s="926">
        <f>'1 уровень'!L1991</f>
        <v>0</v>
      </c>
      <c r="L251" s="926">
        <f>'1 уровень'!M1991</f>
        <v>0</v>
      </c>
      <c r="M251" s="926">
        <f>'1 уровень'!N1991</f>
        <v>0</v>
      </c>
      <c r="N251" s="926">
        <f>'1 уровень'!O1991</f>
        <v>0</v>
      </c>
      <c r="O251" s="926">
        <f>'1 уровень'!P1991</f>
        <v>0</v>
      </c>
      <c r="P251" s="36">
        <f>'1 уровень'!Q1991</f>
        <v>0</v>
      </c>
      <c r="Q251" s="36">
        <f>'1 уровень'!R1991</f>
        <v>0</v>
      </c>
      <c r="R251" s="36">
        <f>'1 уровень'!S1991</f>
        <v>0</v>
      </c>
      <c r="S251" s="36">
        <f>'1 уровень'!T1991</f>
        <v>0</v>
      </c>
      <c r="T251" s="36">
        <f>'1 уровень'!U1991</f>
        <v>0</v>
      </c>
      <c r="U251" s="36">
        <f>'1 уровень'!V1991</f>
        <v>0</v>
      </c>
      <c r="V251" s="36">
        <f>'1 уровень'!W1991</f>
        <v>0</v>
      </c>
      <c r="W251" s="36">
        <f>'1 уровень'!X1991</f>
        <v>0</v>
      </c>
      <c r="X251" s="36">
        <f>'1 уровень'!Y1991</f>
        <v>0</v>
      </c>
      <c r="Y251" s="36">
        <f>'1 уровень'!Z1991</f>
        <v>0</v>
      </c>
      <c r="Z251" s="36">
        <f>'1 уровень'!AA1991</f>
        <v>0</v>
      </c>
      <c r="AA251" s="36">
        <f>'1 уровень'!AB1991</f>
        <v>0</v>
      </c>
      <c r="AB251" s="36">
        <f>'1 уровень'!AC1991</f>
        <v>0</v>
      </c>
      <c r="AC251" s="36">
        <f>'1 уровень'!AD1991</f>
        <v>0</v>
      </c>
      <c r="AD251" s="36">
        <f>'1 уровень'!AE1991</f>
        <v>0</v>
      </c>
      <c r="AE251" s="36">
        <f>'1 уровень'!AF1991</f>
        <v>0</v>
      </c>
      <c r="AF251" s="36">
        <f>'1 уровень'!AG1991</f>
        <v>0</v>
      </c>
      <c r="AG251" s="933">
        <f>'1 уровень'!AH1991</f>
        <v>0</v>
      </c>
      <c r="AH251" s="36"/>
      <c r="AI251" s="36"/>
      <c r="AJ251" s="43">
        <f>'1 уровень'!AI1991</f>
        <v>1</v>
      </c>
      <c r="AK251" s="43">
        <f>'1 уровень'!AJ1991</f>
        <v>762.58</v>
      </c>
      <c r="AL251" s="43">
        <f>'1 уровень'!AK1991</f>
        <v>0.76258000000000004</v>
      </c>
      <c r="AM251" s="2472"/>
      <c r="AN251" s="2472"/>
      <c r="AO251" s="1869">
        <f t="shared" si="22"/>
        <v>0</v>
      </c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  <c r="GT251" s="905"/>
      <c r="GU251" s="905"/>
      <c r="GV251" s="905"/>
      <c r="GW251" s="905"/>
      <c r="GX251" s="905"/>
      <c r="GY251" s="905"/>
    </row>
    <row r="252" spans="1:207" ht="30" x14ac:dyDescent="0.25">
      <c r="A252" s="27">
        <v>1</v>
      </c>
      <c r="B252" s="27">
        <v>1</v>
      </c>
      <c r="C252" s="2650" t="s">
        <v>158</v>
      </c>
      <c r="D252" s="43">
        <f>'1 уровень'!E1992</f>
        <v>10781</v>
      </c>
      <c r="E252" s="43">
        <f>'1 уровень'!F1992</f>
        <v>10781</v>
      </c>
      <c r="F252" s="43">
        <f>'1 уровень'!G1992</f>
        <v>11378</v>
      </c>
      <c r="G252" s="912">
        <f>'1 уровень'!H1992</f>
        <v>105.53751971060198</v>
      </c>
      <c r="H252" s="934">
        <f>'1 уровень'!I1992</f>
        <v>0</v>
      </c>
      <c r="I252" s="934">
        <f>'1 уровень'!J1992</f>
        <v>0</v>
      </c>
      <c r="J252" s="926">
        <f>'1 уровень'!K1992</f>
        <v>0</v>
      </c>
      <c r="K252" s="926">
        <f>'1 уровень'!L1992</f>
        <v>0</v>
      </c>
      <c r="L252" s="926">
        <f>'1 уровень'!M1992</f>
        <v>0</v>
      </c>
      <c r="M252" s="926">
        <f>'1 уровень'!N1992</f>
        <v>0</v>
      </c>
      <c r="N252" s="926">
        <f>'1 уровень'!O1992</f>
        <v>0</v>
      </c>
      <c r="O252" s="926">
        <f>'1 уровень'!P1992</f>
        <v>0</v>
      </c>
      <c r="P252" s="36">
        <f>'1 уровень'!Q1992</f>
        <v>0</v>
      </c>
      <c r="Q252" s="36">
        <f>'1 уровень'!R1992</f>
        <v>0</v>
      </c>
      <c r="R252" s="36">
        <f>'1 уровень'!S1992</f>
        <v>0</v>
      </c>
      <c r="S252" s="36">
        <f>'1 уровень'!T1992</f>
        <v>0</v>
      </c>
      <c r="T252" s="36">
        <f>'1 уровень'!U1992</f>
        <v>0</v>
      </c>
      <c r="U252" s="36">
        <f>'1 уровень'!V1992</f>
        <v>0</v>
      </c>
      <c r="V252" s="36">
        <f>'1 уровень'!W1992</f>
        <v>0</v>
      </c>
      <c r="W252" s="36">
        <f>'1 уровень'!X1992</f>
        <v>0</v>
      </c>
      <c r="X252" s="36">
        <f>'1 уровень'!Y1992</f>
        <v>0</v>
      </c>
      <c r="Y252" s="36">
        <f>'1 уровень'!Z1992</f>
        <v>0</v>
      </c>
      <c r="Z252" s="36">
        <f>'1 уровень'!AA1992</f>
        <v>0</v>
      </c>
      <c r="AA252" s="36">
        <f>'1 уровень'!AB1992</f>
        <v>0</v>
      </c>
      <c r="AB252" s="36">
        <f>'1 уровень'!AC1992</f>
        <v>0</v>
      </c>
      <c r="AC252" s="36">
        <f>'1 уровень'!AD1992</f>
        <v>0</v>
      </c>
      <c r="AD252" s="36">
        <f>'1 уровень'!AE1992</f>
        <v>0</v>
      </c>
      <c r="AE252" s="36">
        <f>'1 уровень'!AF1992</f>
        <v>0</v>
      </c>
      <c r="AF252" s="36">
        <f>'1 уровень'!AG1992</f>
        <v>0</v>
      </c>
      <c r="AG252" s="933">
        <f>'1 уровень'!AH1992</f>
        <v>0</v>
      </c>
      <c r="AH252" s="36"/>
      <c r="AI252" s="36"/>
      <c r="AJ252" s="43">
        <f>'1 уровень'!AI1992</f>
        <v>1</v>
      </c>
      <c r="AK252" s="43">
        <f>'1 уровень'!AJ1992</f>
        <v>811.02</v>
      </c>
      <c r="AL252" s="43">
        <f>'1 уровень'!AK1992</f>
        <v>0.81101999999999996</v>
      </c>
      <c r="AM252" s="2472"/>
      <c r="AN252" s="2472"/>
      <c r="AO252" s="1869">
        <f t="shared" si="22"/>
        <v>0</v>
      </c>
      <c r="AP252" s="905"/>
      <c r="AQ252" s="905"/>
      <c r="AR252" s="905"/>
      <c r="AS252" s="905"/>
      <c r="AT252" s="905"/>
      <c r="AU252" s="905"/>
      <c r="AV252" s="905"/>
      <c r="AW252" s="905"/>
      <c r="AX252" s="905"/>
      <c r="AY252" s="905"/>
      <c r="AZ252" s="905"/>
      <c r="BA252" s="905"/>
      <c r="BB252" s="905"/>
      <c r="BC252" s="905"/>
      <c r="BD252" s="905"/>
      <c r="BE252" s="905"/>
      <c r="BF252" s="905"/>
      <c r="BG252" s="905"/>
      <c r="BH252" s="905"/>
      <c r="BI252" s="905"/>
      <c r="BJ252" s="905"/>
      <c r="BK252" s="905"/>
      <c r="BL252" s="905"/>
      <c r="BM252" s="905"/>
      <c r="BN252" s="905"/>
      <c r="BO252" s="905"/>
      <c r="BP252" s="905"/>
      <c r="BQ252" s="905"/>
      <c r="BR252" s="905"/>
      <c r="BS252" s="905"/>
      <c r="BT252" s="905"/>
      <c r="BU252" s="905"/>
      <c r="BV252" s="905"/>
      <c r="BW252" s="905"/>
      <c r="BX252" s="905"/>
      <c r="BY252" s="905"/>
      <c r="BZ252" s="905"/>
      <c r="CA252" s="905"/>
      <c r="CB252" s="905"/>
      <c r="CC252" s="905"/>
      <c r="CD252" s="905"/>
      <c r="CE252" s="905"/>
      <c r="CF252" s="905"/>
      <c r="CG252" s="905"/>
      <c r="CH252" s="905"/>
      <c r="CI252" s="905"/>
      <c r="CJ252" s="905"/>
      <c r="CK252" s="905"/>
      <c r="CL252" s="905"/>
      <c r="CM252" s="905"/>
      <c r="CN252" s="905"/>
      <c r="CO252" s="905"/>
      <c r="CP252" s="905"/>
      <c r="CQ252" s="905"/>
      <c r="CR252" s="905"/>
      <c r="CS252" s="905"/>
      <c r="CT252" s="905"/>
      <c r="CU252" s="905"/>
      <c r="CV252" s="905"/>
      <c r="CW252" s="905"/>
      <c r="CX252" s="905"/>
      <c r="CY252" s="905"/>
      <c r="CZ252" s="905"/>
      <c r="DA252" s="905"/>
      <c r="DB252" s="905"/>
      <c r="DC252" s="905"/>
      <c r="DD252" s="905"/>
      <c r="DE252" s="905"/>
      <c r="DF252" s="905"/>
      <c r="DG252" s="905"/>
      <c r="DH252" s="905"/>
      <c r="DI252" s="905"/>
      <c r="DJ252" s="905"/>
      <c r="DK252" s="905"/>
      <c r="DL252" s="905"/>
      <c r="DM252" s="905"/>
      <c r="DN252" s="905"/>
      <c r="DO252" s="905"/>
      <c r="DP252" s="905"/>
      <c r="DQ252" s="905"/>
      <c r="DR252" s="905"/>
      <c r="DS252" s="905"/>
      <c r="DT252" s="905"/>
      <c r="DU252" s="905"/>
      <c r="DV252" s="905"/>
      <c r="DW252" s="905"/>
      <c r="DX252" s="905"/>
      <c r="DY252" s="905"/>
      <c r="DZ252" s="905"/>
      <c r="EA252" s="905"/>
      <c r="EB252" s="905"/>
      <c r="EC252" s="905"/>
      <c r="ED252" s="905"/>
      <c r="EE252" s="905"/>
      <c r="EF252" s="905"/>
      <c r="EG252" s="905"/>
      <c r="EH252" s="905"/>
      <c r="EI252" s="905"/>
      <c r="EJ252" s="905"/>
      <c r="EK252" s="905"/>
      <c r="EL252" s="905"/>
      <c r="EM252" s="905"/>
      <c r="EN252" s="905"/>
      <c r="EO252" s="905"/>
      <c r="EP252" s="905"/>
      <c r="EQ252" s="905"/>
      <c r="ER252" s="905"/>
      <c r="ES252" s="905"/>
      <c r="ET252" s="905"/>
      <c r="EU252" s="905"/>
      <c r="EV252" s="905"/>
      <c r="EW252" s="905"/>
      <c r="EX252" s="905"/>
      <c r="EY252" s="905"/>
      <c r="EZ252" s="905"/>
      <c r="FA252" s="905"/>
      <c r="FB252" s="905"/>
      <c r="FC252" s="905"/>
      <c r="FD252" s="905"/>
      <c r="FE252" s="905"/>
      <c r="FF252" s="905"/>
      <c r="FG252" s="905"/>
      <c r="FH252" s="905"/>
      <c r="FI252" s="905"/>
      <c r="FJ252" s="905"/>
      <c r="FK252" s="905"/>
      <c r="FL252" s="905"/>
      <c r="FM252" s="905"/>
      <c r="FN252" s="905"/>
      <c r="FO252" s="905"/>
      <c r="FP252" s="905"/>
      <c r="FQ252" s="905"/>
      <c r="FR252" s="905"/>
      <c r="FS252" s="905"/>
      <c r="FT252" s="905"/>
      <c r="FU252" s="905"/>
      <c r="FV252" s="905"/>
      <c r="FW252" s="905"/>
      <c r="FX252" s="905"/>
      <c r="FY252" s="905"/>
      <c r="FZ252" s="905"/>
      <c r="GA252" s="905"/>
      <c r="GB252" s="905"/>
      <c r="GC252" s="905"/>
      <c r="GD252" s="905"/>
      <c r="GE252" s="905"/>
      <c r="GF252" s="905"/>
      <c r="GG252" s="905"/>
      <c r="GH252" s="905"/>
      <c r="GI252" s="905"/>
      <c r="GJ252" s="905"/>
      <c r="GK252" s="905"/>
      <c r="GL252" s="905"/>
      <c r="GM252" s="905"/>
      <c r="GN252" s="905"/>
      <c r="GO252" s="905"/>
      <c r="GP252" s="905"/>
      <c r="GQ252" s="905"/>
      <c r="GR252" s="905"/>
      <c r="GS252" s="905"/>
      <c r="GT252" s="905"/>
      <c r="GU252" s="905"/>
      <c r="GV252" s="905"/>
      <c r="GW252" s="905"/>
      <c r="GX252" s="905"/>
      <c r="GY252" s="905"/>
    </row>
    <row r="253" spans="1:207" s="905" customFormat="1" ht="30" x14ac:dyDescent="0.25">
      <c r="A253" s="27">
        <v>1</v>
      </c>
      <c r="B253" s="27">
        <v>1</v>
      </c>
      <c r="C253" s="2650" t="s">
        <v>319</v>
      </c>
      <c r="D253" s="52">
        <f>'1 уровень'!E1993</f>
        <v>0</v>
      </c>
      <c r="E253" s="52">
        <f>'1 уровень'!F1993</f>
        <v>0</v>
      </c>
      <c r="F253" s="52">
        <f>'1 уровень'!G1993</f>
        <v>0</v>
      </c>
      <c r="G253" s="944">
        <f>'1 уровень'!H1993</f>
        <v>0</v>
      </c>
      <c r="H253" s="924">
        <f>'1 уровень'!I1993</f>
        <v>0</v>
      </c>
      <c r="I253" s="924">
        <f>'1 уровень'!J1993</f>
        <v>0</v>
      </c>
      <c r="J253" s="33">
        <f>'1 уровень'!K1993</f>
        <v>0</v>
      </c>
      <c r="K253" s="33">
        <f>'1 уровень'!L1993</f>
        <v>0</v>
      </c>
      <c r="L253" s="33">
        <f>'1 уровень'!M1993</f>
        <v>0</v>
      </c>
      <c r="M253" s="33">
        <f>'1 уровень'!N1993</f>
        <v>0</v>
      </c>
      <c r="N253" s="33">
        <f>'1 уровень'!O1993</f>
        <v>0</v>
      </c>
      <c r="O253" s="33">
        <f>'1 уровень'!P1993</f>
        <v>0</v>
      </c>
      <c r="P253" s="36">
        <f>'1 уровень'!Q1993</f>
        <v>0</v>
      </c>
      <c r="Q253" s="36">
        <f>'1 уровень'!R1993</f>
        <v>0</v>
      </c>
      <c r="R253" s="36">
        <f>'1 уровень'!S1993</f>
        <v>0</v>
      </c>
      <c r="S253" s="36">
        <f>'1 уровень'!T1993</f>
        <v>0</v>
      </c>
      <c r="T253" s="36">
        <f>'1 уровень'!U1993</f>
        <v>0</v>
      </c>
      <c r="U253" s="36">
        <f>'1 уровень'!V1993</f>
        <v>0</v>
      </c>
      <c r="V253" s="36">
        <f>'1 уровень'!W1993</f>
        <v>0</v>
      </c>
      <c r="W253" s="36">
        <f>'1 уровень'!X1993</f>
        <v>0</v>
      </c>
      <c r="X253" s="36">
        <f>'1 уровень'!Y1993</f>
        <v>0</v>
      </c>
      <c r="Y253" s="36">
        <f>'1 уровень'!Z1993</f>
        <v>0</v>
      </c>
      <c r="Z253" s="36">
        <f>'1 уровень'!AA1993</f>
        <v>0</v>
      </c>
      <c r="AA253" s="36">
        <f>'1 уровень'!AB1993</f>
        <v>0</v>
      </c>
      <c r="AB253" s="36">
        <f>'1 уровень'!AC1993</f>
        <v>0</v>
      </c>
      <c r="AC253" s="36">
        <f>'1 уровень'!AD1993</f>
        <v>0</v>
      </c>
      <c r="AD253" s="36">
        <f>'1 уровень'!AE1993</f>
        <v>0</v>
      </c>
      <c r="AE253" s="36">
        <f>'1 уровень'!AF1993</f>
        <v>0</v>
      </c>
      <c r="AF253" s="36">
        <f>'1 уровень'!AG1993</f>
        <v>0</v>
      </c>
      <c r="AG253" s="933">
        <f>'1 уровень'!AH1993</f>
        <v>0</v>
      </c>
      <c r="AH253" s="36"/>
      <c r="AI253" s="36"/>
      <c r="AJ253" s="52">
        <f>'1 уровень'!AI1993</f>
        <v>0</v>
      </c>
      <c r="AK253" s="52">
        <f>'1 уровень'!AJ1993</f>
        <v>0</v>
      </c>
      <c r="AL253" s="52">
        <f>'1 уровень'!AK1993</f>
        <v>0</v>
      </c>
      <c r="AM253" s="2472"/>
      <c r="AN253" s="2472"/>
      <c r="AO253" s="1869">
        <f t="shared" si="22"/>
        <v>0</v>
      </c>
    </row>
    <row r="254" spans="1:207" ht="29.25" x14ac:dyDescent="0.25">
      <c r="A254" s="27">
        <v>1</v>
      </c>
      <c r="B254" s="27">
        <v>1</v>
      </c>
      <c r="C254" s="2651" t="s">
        <v>165</v>
      </c>
      <c r="D254" s="43">
        <f>'1 уровень'!E1994</f>
        <v>38173</v>
      </c>
      <c r="E254" s="43">
        <f>'1 уровень'!F1994</f>
        <v>38173</v>
      </c>
      <c r="F254" s="43">
        <f>'1 уровень'!G1994</f>
        <v>23705.341038975883</v>
      </c>
      <c r="G254" s="912">
        <f>'1 уровень'!H1994</f>
        <v>62.099759094060936</v>
      </c>
      <c r="H254" s="934">
        <f>'1 уровень'!I1994</f>
        <v>0</v>
      </c>
      <c r="I254" s="934">
        <f>'1 уровень'!J1994</f>
        <v>0</v>
      </c>
      <c r="J254" s="926">
        <f>'1 уровень'!K1994</f>
        <v>0</v>
      </c>
      <c r="K254" s="926">
        <f>'1 уровень'!L1994</f>
        <v>0</v>
      </c>
      <c r="L254" s="926">
        <f>'1 уровень'!M1994</f>
        <v>0</v>
      </c>
      <c r="M254" s="926">
        <f>'1 уровень'!N1994</f>
        <v>0</v>
      </c>
      <c r="N254" s="926">
        <f>'1 уровень'!O1994</f>
        <v>0</v>
      </c>
      <c r="O254" s="926">
        <f>'1 уровень'!P1994</f>
        <v>0</v>
      </c>
      <c r="P254" s="36">
        <f>'1 уровень'!Q1994</f>
        <v>25551.407170000002</v>
      </c>
      <c r="Q254" s="36">
        <f>'1 уровень'!R1994</f>
        <v>25551.407170000002</v>
      </c>
      <c r="R254" s="36">
        <f>'1 уровень'!S1994</f>
        <v>25551.407170000002</v>
      </c>
      <c r="S254" s="36">
        <f>'1 уровень'!T1994</f>
        <v>25551.407170000002</v>
      </c>
      <c r="T254" s="36">
        <f>'1 уровень'!U1994</f>
        <v>25551.407170000002</v>
      </c>
      <c r="U254" s="36">
        <f>'1 уровень'!V1994</f>
        <v>25551.407170000002</v>
      </c>
      <c r="V254" s="36">
        <f>'1 уровень'!W1994</f>
        <v>25551.407170000002</v>
      </c>
      <c r="W254" s="36">
        <f>'1 уровень'!X1994</f>
        <v>25551.407170000002</v>
      </c>
      <c r="X254" s="36">
        <f>'1 уровень'!Y1994</f>
        <v>25551.407170000002</v>
      </c>
      <c r="Y254" s="36">
        <f>'1 уровень'!Z1994</f>
        <v>24374.407169999999</v>
      </c>
      <c r="Z254" s="36">
        <f>'1 уровень'!AA1994</f>
        <v>24374.407169999999</v>
      </c>
      <c r="AA254" s="36">
        <f>'1 уровень'!AB1994</f>
        <v>24374.407169999999</v>
      </c>
      <c r="AB254" s="36">
        <f>'1 уровень'!AC1994</f>
        <v>24374.407169999999</v>
      </c>
      <c r="AC254" s="36">
        <f>'1 уровень'!AD1994</f>
        <v>20406.8289</v>
      </c>
      <c r="AD254" s="36">
        <f>'1 уровень'!AE1994</f>
        <v>0</v>
      </c>
      <c r="AE254" s="36">
        <f>'1 уровень'!AF1994</f>
        <v>-3967.5782699999982</v>
      </c>
      <c r="AF254" s="36">
        <f>'1 уровень'!AG1994</f>
        <v>-1491.4317700000001</v>
      </c>
      <c r="AG254" s="933">
        <f>'1 уровень'!AH1994</f>
        <v>18915.397130000001</v>
      </c>
      <c r="AH254" s="36"/>
      <c r="AI254" s="36"/>
      <c r="AJ254" s="43">
        <f>'1 уровень'!AI1994</f>
        <v>73.908000000000001</v>
      </c>
      <c r="AK254" s="43">
        <f>'1 уровень'!AJ1994</f>
        <v>45777.670000000006</v>
      </c>
      <c r="AL254" s="43">
        <f>'1 уровень'!AK1994</f>
        <v>45.777670000000008</v>
      </c>
      <c r="AM254" s="2472"/>
      <c r="AN254" s="2472"/>
      <c r="AO254" s="1869">
        <f t="shared" si="22"/>
        <v>24374407.169999998</v>
      </c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  <c r="GT254" s="905"/>
      <c r="GU254" s="905"/>
      <c r="GV254" s="905"/>
      <c r="GW254" s="905"/>
      <c r="GX254" s="905"/>
      <c r="GY254" s="905"/>
    </row>
    <row r="255" spans="1:207" ht="15.75" x14ac:dyDescent="0.25">
      <c r="A255" s="27">
        <v>1</v>
      </c>
      <c r="B255" s="27">
        <v>1</v>
      </c>
      <c r="C255" s="2627" t="s">
        <v>14</v>
      </c>
      <c r="D255" s="43">
        <f>'1 уровень'!E1995</f>
        <v>0</v>
      </c>
      <c r="E255" s="43">
        <f>'1 уровень'!F1995</f>
        <v>0</v>
      </c>
      <c r="F255" s="43">
        <f>'1 уровень'!G1995</f>
        <v>0</v>
      </c>
      <c r="G255" s="912">
        <f>'1 уровень'!H1995</f>
        <v>149.27884615384613</v>
      </c>
      <c r="H255" s="934">
        <f>'1 уровень'!I1995</f>
        <v>0</v>
      </c>
      <c r="I255" s="934">
        <f>'1 уровень'!J1995</f>
        <v>0</v>
      </c>
      <c r="J255" s="926">
        <f>'1 уровень'!K1995</f>
        <v>0</v>
      </c>
      <c r="K255" s="926">
        <f>'1 уровень'!L1995</f>
        <v>0</v>
      </c>
      <c r="L255" s="926">
        <f>'1 уровень'!M1995</f>
        <v>0</v>
      </c>
      <c r="M255" s="926">
        <f>'1 уровень'!N1995</f>
        <v>0</v>
      </c>
      <c r="N255" s="926">
        <f>'1 уровень'!O1995</f>
        <v>0</v>
      </c>
      <c r="O255" s="926">
        <f>'1 уровень'!P1995</f>
        <v>0</v>
      </c>
      <c r="P255" s="36">
        <f>'1 уровень'!Q1995</f>
        <v>0</v>
      </c>
      <c r="Q255" s="36">
        <f>'1 уровень'!R1995</f>
        <v>0</v>
      </c>
      <c r="R255" s="36">
        <f>'1 уровень'!S1995</f>
        <v>0</v>
      </c>
      <c r="S255" s="36">
        <f>'1 уровень'!T1995</f>
        <v>0</v>
      </c>
      <c r="T255" s="36">
        <f>'1 уровень'!U1995</f>
        <v>0</v>
      </c>
      <c r="U255" s="36">
        <f>'1 уровень'!V1995</f>
        <v>0</v>
      </c>
      <c r="V255" s="36">
        <f>'1 уровень'!W1995</f>
        <v>0</v>
      </c>
      <c r="W255" s="36">
        <f>'1 уровень'!X1995</f>
        <v>0</v>
      </c>
      <c r="X255" s="36">
        <f>'1 уровень'!Y1995</f>
        <v>0</v>
      </c>
      <c r="Y255" s="36">
        <f>'1 уровень'!Z1995</f>
        <v>0</v>
      </c>
      <c r="Z255" s="36">
        <f>'1 уровень'!AA1995</f>
        <v>0</v>
      </c>
      <c r="AA255" s="36">
        <f>'1 уровень'!AB1995</f>
        <v>0</v>
      </c>
      <c r="AB255" s="36">
        <f>'1 уровень'!AC1995</f>
        <v>0</v>
      </c>
      <c r="AC255" s="36">
        <f>'1 уровень'!AD1995</f>
        <v>0</v>
      </c>
      <c r="AD255" s="36">
        <f>'1 уровень'!AE1995</f>
        <v>0</v>
      </c>
      <c r="AE255" s="36">
        <f>'1 уровень'!AF1995</f>
        <v>0</v>
      </c>
      <c r="AF255" s="36">
        <f>'1 уровень'!AG1995</f>
        <v>0</v>
      </c>
      <c r="AG255" s="933">
        <f>'1 уровень'!AH1995</f>
        <v>0</v>
      </c>
      <c r="AH255" s="36"/>
      <c r="AI255" s="36"/>
      <c r="AJ255" s="43">
        <f>'1 уровень'!AI1995</f>
        <v>0</v>
      </c>
      <c r="AK255" s="43">
        <f>'1 уровень'!AJ1995</f>
        <v>0</v>
      </c>
      <c r="AL255" s="43">
        <f>'1 уровень'!AK1995</f>
        <v>0</v>
      </c>
      <c r="AM255" s="2472"/>
      <c r="AN255" s="2472"/>
      <c r="AO255" s="1869">
        <f t="shared" si="22"/>
        <v>0</v>
      </c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  <c r="GT255" s="905"/>
      <c r="GU255" s="905"/>
      <c r="GV255" s="905"/>
      <c r="GW255" s="905"/>
      <c r="GX255" s="905"/>
      <c r="GY255" s="905"/>
    </row>
    <row r="256" spans="1:207" ht="29.25" x14ac:dyDescent="0.25">
      <c r="A256" s="27">
        <v>1</v>
      </c>
      <c r="B256" s="27">
        <v>1</v>
      </c>
      <c r="C256" s="2612" t="s">
        <v>198</v>
      </c>
      <c r="D256" s="43">
        <f>'1 уровень'!E1996</f>
        <v>38272.740740740745</v>
      </c>
      <c r="E256" s="43">
        <f>'1 уровень'!F1996</f>
        <v>38272.740740740745</v>
      </c>
      <c r="F256" s="43">
        <f>'1 уровень'!G1996</f>
        <v>27322.241038975881</v>
      </c>
      <c r="G256" s="912">
        <f>'1 уровень'!H1996</f>
        <v>71.388253127876396</v>
      </c>
      <c r="H256" s="934">
        <f>'1 уровень'!I1996</f>
        <v>0</v>
      </c>
      <c r="I256" s="934">
        <f>'1 уровень'!J1996</f>
        <v>0</v>
      </c>
      <c r="J256" s="926">
        <f>'1 уровень'!K1996</f>
        <v>0</v>
      </c>
      <c r="K256" s="926">
        <f>'1 уровень'!L1996</f>
        <v>0</v>
      </c>
      <c r="L256" s="926">
        <f>'1 уровень'!M1996</f>
        <v>0</v>
      </c>
      <c r="M256" s="926">
        <f>'1 уровень'!N1996</f>
        <v>0</v>
      </c>
      <c r="N256" s="926">
        <f>'1 уровень'!O1996</f>
        <v>0</v>
      </c>
      <c r="O256" s="926">
        <f>'1 уровень'!P1996</f>
        <v>0</v>
      </c>
      <c r="P256" s="36">
        <f>'1 уровень'!Q1996</f>
        <v>0</v>
      </c>
      <c r="Q256" s="36">
        <f>'1 уровень'!R1996</f>
        <v>0</v>
      </c>
      <c r="R256" s="36">
        <f>'1 уровень'!S1996</f>
        <v>0</v>
      </c>
      <c r="S256" s="36">
        <f>'1 уровень'!T1996</f>
        <v>0</v>
      </c>
      <c r="T256" s="36">
        <f>'1 уровень'!U1996</f>
        <v>0</v>
      </c>
      <c r="U256" s="36">
        <f>'1 уровень'!V1996</f>
        <v>0</v>
      </c>
      <c r="V256" s="36">
        <f>'1 уровень'!W1996</f>
        <v>0</v>
      </c>
      <c r="W256" s="36">
        <f>'1 уровень'!X1996</f>
        <v>0</v>
      </c>
      <c r="X256" s="36">
        <f>'1 уровень'!Y1996</f>
        <v>0</v>
      </c>
      <c r="Y256" s="36">
        <f>'1 уровень'!Z1996</f>
        <v>0</v>
      </c>
      <c r="Z256" s="36">
        <f>'1 уровень'!AA1996</f>
        <v>0</v>
      </c>
      <c r="AA256" s="36">
        <f>'1 уровень'!AB1996</f>
        <v>0</v>
      </c>
      <c r="AB256" s="36">
        <f>'1 уровень'!AC1996</f>
        <v>0</v>
      </c>
      <c r="AC256" s="36">
        <f>'1 уровень'!AD1996</f>
        <v>0</v>
      </c>
      <c r="AD256" s="36">
        <f>'1 уровень'!AE1996</f>
        <v>0</v>
      </c>
      <c r="AE256" s="36">
        <f>'1 уровень'!AF1996</f>
        <v>0</v>
      </c>
      <c r="AF256" s="36">
        <f>'1 уровень'!AG1996</f>
        <v>0</v>
      </c>
      <c r="AG256" s="933">
        <f>'1 уровень'!AH1996</f>
        <v>0</v>
      </c>
      <c r="AH256" s="36"/>
      <c r="AI256" s="36"/>
      <c r="AJ256" s="43">
        <f>'1 уровень'!AI1996</f>
        <v>75.908000000000001</v>
      </c>
      <c r="AK256" s="43">
        <f>'1 уровень'!AJ1996</f>
        <v>46915.19000000001</v>
      </c>
      <c r="AL256" s="43">
        <f>'1 уровень'!AK1996</f>
        <v>46.91519000000001</v>
      </c>
      <c r="AM256" s="2472"/>
      <c r="AN256" s="2472"/>
      <c r="AO256" s="1869">
        <f t="shared" si="22"/>
        <v>0</v>
      </c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  <c r="GT256" s="905"/>
      <c r="GU256" s="905"/>
      <c r="GV256" s="905"/>
      <c r="GW256" s="905"/>
      <c r="GX256" s="905"/>
      <c r="GY256" s="905"/>
    </row>
    <row r="257" spans="1:207" x14ac:dyDescent="0.25">
      <c r="A257" s="27">
        <v>1</v>
      </c>
      <c r="B257" s="27">
        <v>1</v>
      </c>
      <c r="C257" s="2612" t="s">
        <v>157</v>
      </c>
      <c r="D257" s="43">
        <f>'1 уровень'!E1997</f>
        <v>30564.411764705881</v>
      </c>
      <c r="E257" s="43">
        <f>'1 уровень'!F1997</f>
        <v>30564.411764705881</v>
      </c>
      <c r="F257" s="43">
        <f>'1 уровень'!G1997</f>
        <v>23940.205882352941</v>
      </c>
      <c r="G257" s="912">
        <f>'1 уровень'!H1997</f>
        <v>78.327062423618401</v>
      </c>
      <c r="H257" s="934">
        <f>'1 уровень'!I1997</f>
        <v>0</v>
      </c>
      <c r="I257" s="934">
        <f>'1 уровень'!J1997</f>
        <v>0</v>
      </c>
      <c r="J257" s="926">
        <f>'1 уровень'!K1997</f>
        <v>0</v>
      </c>
      <c r="K257" s="926">
        <f>'1 уровень'!L1997</f>
        <v>0</v>
      </c>
      <c r="L257" s="926">
        <f>'1 уровень'!M1997</f>
        <v>0</v>
      </c>
      <c r="M257" s="926">
        <f>'1 уровень'!N1997</f>
        <v>0</v>
      </c>
      <c r="N257" s="926">
        <f>'1 уровень'!O1997</f>
        <v>0</v>
      </c>
      <c r="O257" s="926">
        <f>'1 уровень'!P1997</f>
        <v>0</v>
      </c>
      <c r="P257" s="36">
        <f>'1 уровень'!Q1997</f>
        <v>0</v>
      </c>
      <c r="Q257" s="36">
        <f>'1 уровень'!R1997</f>
        <v>0</v>
      </c>
      <c r="R257" s="36">
        <f>'1 уровень'!S1997</f>
        <v>0</v>
      </c>
      <c r="S257" s="36">
        <f>'1 уровень'!T1997</f>
        <v>0</v>
      </c>
      <c r="T257" s="36">
        <f>'1 уровень'!U1997</f>
        <v>0</v>
      </c>
      <c r="U257" s="36">
        <f>'1 уровень'!V1997</f>
        <v>0</v>
      </c>
      <c r="V257" s="36">
        <f>'1 уровень'!W1997</f>
        <v>0</v>
      </c>
      <c r="W257" s="36">
        <f>'1 уровень'!X1997</f>
        <v>0</v>
      </c>
      <c r="X257" s="36">
        <f>'1 уровень'!Y1997</f>
        <v>0</v>
      </c>
      <c r="Y257" s="36">
        <f>'1 уровень'!Z1997</f>
        <v>0</v>
      </c>
      <c r="Z257" s="36">
        <f>'1 уровень'!AA1997</f>
        <v>0</v>
      </c>
      <c r="AA257" s="36">
        <f>'1 уровень'!AB1997</f>
        <v>0</v>
      </c>
      <c r="AB257" s="36">
        <f>'1 уровень'!AC1997</f>
        <v>0</v>
      </c>
      <c r="AC257" s="36">
        <f>'1 уровень'!AD1997</f>
        <v>0</v>
      </c>
      <c r="AD257" s="36">
        <f>'1 уровень'!AE1997</f>
        <v>0</v>
      </c>
      <c r="AE257" s="36">
        <f>'1 уровень'!AF1997</f>
        <v>0</v>
      </c>
      <c r="AF257" s="36">
        <f>'1 уровень'!AG1997</f>
        <v>0</v>
      </c>
      <c r="AG257" s="933">
        <f>'1 уровень'!AH1997</f>
        <v>0</v>
      </c>
      <c r="AH257" s="36"/>
      <c r="AI257" s="36"/>
      <c r="AJ257" s="43">
        <f>'1 уровень'!AI1997</f>
        <v>520.76470588235293</v>
      </c>
      <c r="AK257" s="43">
        <f>'1 уровень'!AJ1997</f>
        <v>946127.92999999947</v>
      </c>
      <c r="AL257" s="43">
        <f>'1 уровень'!AK1997</f>
        <v>946.12792999999942</v>
      </c>
      <c r="AM257" s="2472"/>
      <c r="AN257" s="2472"/>
      <c r="AO257" s="1869">
        <f t="shared" si="22"/>
        <v>0</v>
      </c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  <c r="GT257" s="905"/>
      <c r="GU257" s="905"/>
      <c r="GV257" s="905"/>
      <c r="GW257" s="905"/>
      <c r="GX257" s="905"/>
      <c r="GY257" s="905"/>
    </row>
    <row r="258" spans="1:207" ht="29.25" x14ac:dyDescent="0.25">
      <c r="A258" s="27">
        <v>1</v>
      </c>
      <c r="B258" s="27">
        <v>1</v>
      </c>
      <c r="C258" s="2652" t="s">
        <v>158</v>
      </c>
      <c r="D258" s="43">
        <f>'1 уровень'!E1998</f>
        <v>10781</v>
      </c>
      <c r="E258" s="43">
        <f>'1 уровень'!F1998</f>
        <v>10781</v>
      </c>
      <c r="F258" s="43">
        <f>'1 уровень'!G1998</f>
        <v>11378</v>
      </c>
      <c r="G258" s="912">
        <f>'1 уровень'!H1998</f>
        <v>105.53751971060198</v>
      </c>
      <c r="H258" s="934">
        <f>'1 уровень'!I1998</f>
        <v>0</v>
      </c>
      <c r="I258" s="934">
        <f>'1 уровень'!J1998</f>
        <v>0</v>
      </c>
      <c r="J258" s="926">
        <f>'1 уровень'!K1998</f>
        <v>0</v>
      </c>
      <c r="K258" s="926">
        <f>'1 уровень'!L1998</f>
        <v>0</v>
      </c>
      <c r="L258" s="926">
        <f>'1 уровень'!M1998</f>
        <v>0</v>
      </c>
      <c r="M258" s="926">
        <f>'1 уровень'!N1998</f>
        <v>0</v>
      </c>
      <c r="N258" s="926">
        <f>'1 уровень'!O1998</f>
        <v>0</v>
      </c>
      <c r="O258" s="926">
        <f>'1 уровень'!P1998</f>
        <v>0</v>
      </c>
      <c r="P258" s="36">
        <f>'1 уровень'!Q1998</f>
        <v>0</v>
      </c>
      <c r="Q258" s="36">
        <f>'1 уровень'!R1998</f>
        <v>0</v>
      </c>
      <c r="R258" s="36">
        <f>'1 уровень'!S1998</f>
        <v>0</v>
      </c>
      <c r="S258" s="36">
        <f>'1 уровень'!T1998</f>
        <v>0</v>
      </c>
      <c r="T258" s="36">
        <f>'1 уровень'!U1998</f>
        <v>0</v>
      </c>
      <c r="U258" s="36">
        <f>'1 уровень'!V1998</f>
        <v>0</v>
      </c>
      <c r="V258" s="36">
        <f>'1 уровень'!W1998</f>
        <v>0</v>
      </c>
      <c r="W258" s="36">
        <f>'1 уровень'!X1998</f>
        <v>0</v>
      </c>
      <c r="X258" s="36">
        <f>'1 уровень'!Y1998</f>
        <v>0</v>
      </c>
      <c r="Y258" s="36">
        <f>'1 уровень'!Z1998</f>
        <v>0</v>
      </c>
      <c r="Z258" s="36">
        <f>'1 уровень'!AA1998</f>
        <v>0</v>
      </c>
      <c r="AA258" s="36">
        <f>'1 уровень'!AB1998</f>
        <v>0</v>
      </c>
      <c r="AB258" s="36">
        <f>'1 уровень'!AC1998</f>
        <v>0</v>
      </c>
      <c r="AC258" s="36">
        <f>'1 уровень'!AD1998</f>
        <v>0</v>
      </c>
      <c r="AD258" s="36">
        <f>'1 уровень'!AE1998</f>
        <v>0</v>
      </c>
      <c r="AE258" s="36">
        <f>'1 уровень'!AF1998</f>
        <v>0</v>
      </c>
      <c r="AF258" s="36">
        <f>'1 уровень'!AG1998</f>
        <v>0</v>
      </c>
      <c r="AG258" s="933">
        <f>'1 уровень'!AH1998</f>
        <v>0</v>
      </c>
      <c r="AH258" s="36"/>
      <c r="AI258" s="36"/>
      <c r="AJ258" s="43">
        <f>'1 уровень'!AI1998</f>
        <v>1</v>
      </c>
      <c r="AK258" s="43">
        <f>'1 уровень'!AJ1998</f>
        <v>811.02</v>
      </c>
      <c r="AL258" s="43">
        <f>'1 уровень'!AK1998</f>
        <v>0.81101999999999996</v>
      </c>
      <c r="AM258" s="2472"/>
      <c r="AN258" s="2472"/>
      <c r="AO258" s="1869">
        <f t="shared" si="22"/>
        <v>0</v>
      </c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  <c r="GT258" s="905"/>
      <c r="GU258" s="905"/>
      <c r="GV258" s="905"/>
      <c r="GW258" s="905"/>
      <c r="GX258" s="905"/>
      <c r="GY258" s="905"/>
    </row>
    <row r="259" spans="1:207" ht="29.25" x14ac:dyDescent="0.25">
      <c r="A259" s="27">
        <v>1</v>
      </c>
      <c r="B259" s="27">
        <v>1</v>
      </c>
      <c r="C259" s="2653" t="s">
        <v>342</v>
      </c>
      <c r="D259" s="43">
        <f>'1 уровень'!E1999</f>
        <v>144607.16638176638</v>
      </c>
      <c r="E259" s="43">
        <f>'1 уровень'!F1999</f>
        <v>144607.16638176638</v>
      </c>
      <c r="F259" s="43">
        <f>'1 уровень'!G1999</f>
        <v>113044.17180820664</v>
      </c>
      <c r="G259" s="912">
        <f>'1 уровень'!H1999</f>
        <v>78.173284655732289</v>
      </c>
      <c r="H259" s="934">
        <f>'1 уровень'!I1999</f>
        <v>0</v>
      </c>
      <c r="I259" s="934">
        <f>'1 уровень'!J1999</f>
        <v>0</v>
      </c>
      <c r="J259" s="926">
        <f>'1 уровень'!K1999</f>
        <v>0</v>
      </c>
      <c r="K259" s="926">
        <f>'1 уровень'!L1999</f>
        <v>0</v>
      </c>
      <c r="L259" s="926">
        <f>'1 уровень'!M1999</f>
        <v>0</v>
      </c>
      <c r="M259" s="926">
        <f>'1 уровень'!N1999</f>
        <v>0</v>
      </c>
      <c r="N259" s="926">
        <f>'1 уровень'!O1999</f>
        <v>0</v>
      </c>
      <c r="O259" s="926">
        <f>'1 уровень'!P1999</f>
        <v>0</v>
      </c>
      <c r="P259" s="36">
        <f>'1 уровень'!Q1999</f>
        <v>93689.097570000013</v>
      </c>
      <c r="Q259" s="36">
        <f>'1 уровень'!R1999</f>
        <v>93689.097570000013</v>
      </c>
      <c r="R259" s="36">
        <f>'1 уровень'!S1999</f>
        <v>93689.097570000013</v>
      </c>
      <c r="S259" s="36">
        <f>'1 уровень'!T1999</f>
        <v>93689.097570000013</v>
      </c>
      <c r="T259" s="36">
        <f>'1 уровень'!U1999</f>
        <v>93689.097570000013</v>
      </c>
      <c r="U259" s="36">
        <f>'1 уровень'!V1999</f>
        <v>93689.097570000013</v>
      </c>
      <c r="V259" s="36">
        <f>'1 уровень'!W1999</f>
        <v>92956.617389999999</v>
      </c>
      <c r="W259" s="36">
        <f>'1 уровень'!X1999</f>
        <v>92956.617389999999</v>
      </c>
      <c r="X259" s="36">
        <f>'1 уровень'!Y1999</f>
        <v>92956.617389999999</v>
      </c>
      <c r="Y259" s="36">
        <f>'1 уровень'!Z1999</f>
        <v>91268.584730000002</v>
      </c>
      <c r="Z259" s="36">
        <f>'1 уровень'!AA1999</f>
        <v>91268.584730000002</v>
      </c>
      <c r="AA259" s="36">
        <f>'1 уровень'!AB1999</f>
        <v>90757.552049999998</v>
      </c>
      <c r="AB259" s="36">
        <f>'1 уровень'!AC1999</f>
        <v>90757.552049999998</v>
      </c>
      <c r="AC259" s="36">
        <f>'1 уровень'!AD1999</f>
        <v>86789.97378</v>
      </c>
      <c r="AD259" s="36">
        <f>'1 уровень'!AE1999</f>
        <v>0</v>
      </c>
      <c r="AE259" s="36">
        <f>'1 уровень'!AF1999</f>
        <v>-3967.5782699999982</v>
      </c>
      <c r="AF259" s="36">
        <f>'1 уровень'!AG1999</f>
        <v>-1871.0783500000002</v>
      </c>
      <c r="AG259" s="933">
        <f>'1 уровень'!AH1999</f>
        <v>84918.895430000004</v>
      </c>
      <c r="AH259" s="36">
        <f>AC259/AB259*100</f>
        <v>95.628376724160447</v>
      </c>
      <c r="AI259" s="36">
        <f>AG259/AB259*100</f>
        <v>93.566753963589306</v>
      </c>
      <c r="AJ259" s="43">
        <f>'1 уровень'!AI1999</f>
        <v>1739.5131282051282</v>
      </c>
      <c r="AK259" s="43">
        <f>'1 уровень'!AJ1999</f>
        <v>993854.13999999955</v>
      </c>
      <c r="AL259" s="43">
        <f>'1 уровень'!AK1999</f>
        <v>993.85413999999957</v>
      </c>
      <c r="AM259" s="2472"/>
      <c r="AN259" s="2472"/>
      <c r="AO259" s="1869">
        <f t="shared" si="22"/>
        <v>90757552.049999997</v>
      </c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  <c r="GT259" s="905"/>
      <c r="GU259" s="905"/>
      <c r="GV259" s="905"/>
      <c r="GW259" s="905"/>
      <c r="GX259" s="905"/>
      <c r="GY259" s="905"/>
    </row>
    <row r="260" spans="1:207" x14ac:dyDescent="0.25">
      <c r="A260" s="27">
        <v>1</v>
      </c>
      <c r="B260" s="27">
        <v>1</v>
      </c>
      <c r="C260" s="2008" t="s">
        <v>31</v>
      </c>
      <c r="D260" s="43">
        <f>'1 уровень'!E2000</f>
        <v>0</v>
      </c>
      <c r="E260" s="43">
        <f>'1 уровень'!F2000</f>
        <v>0</v>
      </c>
      <c r="F260" s="43">
        <f>'1 уровень'!G2000</f>
        <v>0</v>
      </c>
      <c r="G260" s="912">
        <f>'1 уровень'!H2000</f>
        <v>0</v>
      </c>
      <c r="H260" s="934">
        <f>'1 уровень'!I2000</f>
        <v>0</v>
      </c>
      <c r="I260" s="934">
        <f>'1 уровень'!J2000</f>
        <v>0</v>
      </c>
      <c r="J260" s="926">
        <f>'1 уровень'!K2000</f>
        <v>0</v>
      </c>
      <c r="K260" s="926">
        <f>'1 уровень'!L2000</f>
        <v>0</v>
      </c>
      <c r="L260" s="926">
        <f>'1 уровень'!M2000</f>
        <v>0</v>
      </c>
      <c r="M260" s="926">
        <f>'1 уровень'!N2000</f>
        <v>0</v>
      </c>
      <c r="N260" s="926">
        <f>'1 уровень'!O2000</f>
        <v>0</v>
      </c>
      <c r="O260" s="926">
        <f>'1 уровень'!P2000</f>
        <v>0</v>
      </c>
      <c r="P260" s="36">
        <f>'1 уровень'!Q2000</f>
        <v>0</v>
      </c>
      <c r="Q260" s="36">
        <f>'1 уровень'!R2000</f>
        <v>0</v>
      </c>
      <c r="R260" s="36">
        <f>'1 уровень'!S2000</f>
        <v>0</v>
      </c>
      <c r="S260" s="36">
        <f>'1 уровень'!T2000</f>
        <v>0</v>
      </c>
      <c r="T260" s="36">
        <f>'1 уровень'!U2000</f>
        <v>0</v>
      </c>
      <c r="U260" s="36">
        <f>'1 уровень'!V2000</f>
        <v>0</v>
      </c>
      <c r="V260" s="36">
        <f>'1 уровень'!W2000</f>
        <v>0</v>
      </c>
      <c r="W260" s="36">
        <f>'1 уровень'!X2000</f>
        <v>0</v>
      </c>
      <c r="X260" s="36">
        <f>'1 уровень'!Y2000</f>
        <v>0</v>
      </c>
      <c r="Y260" s="36">
        <f>'1 уровень'!Z2000</f>
        <v>0</v>
      </c>
      <c r="Z260" s="36">
        <f>'1 уровень'!AA2000</f>
        <v>0</v>
      </c>
      <c r="AA260" s="36">
        <f>'1 уровень'!AB2000</f>
        <v>0</v>
      </c>
      <c r="AB260" s="36">
        <f>'1 уровень'!AC2000</f>
        <v>0</v>
      </c>
      <c r="AC260" s="36">
        <f>'1 уровень'!AD2000</f>
        <v>0</v>
      </c>
      <c r="AD260" s="36">
        <f>'1 уровень'!AE2000</f>
        <v>0</v>
      </c>
      <c r="AE260" s="36">
        <f>'1 уровень'!AF2000</f>
        <v>0</v>
      </c>
      <c r="AF260" s="36">
        <f>'1 уровень'!AG2000</f>
        <v>0</v>
      </c>
      <c r="AG260" s="933">
        <f>'1 уровень'!AH2000</f>
        <v>0</v>
      </c>
      <c r="AH260" s="36"/>
      <c r="AI260" s="36"/>
      <c r="AJ260" s="43">
        <f>'1 уровень'!AI2000</f>
        <v>0</v>
      </c>
      <c r="AK260" s="43">
        <f>'1 уровень'!AJ2000</f>
        <v>0</v>
      </c>
      <c r="AL260" s="43">
        <f>'1 уровень'!AK2000</f>
        <v>0</v>
      </c>
      <c r="AM260" s="2472"/>
      <c r="AN260" s="2472"/>
      <c r="AO260" s="1869">
        <f t="shared" si="22"/>
        <v>0</v>
      </c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  <c r="GT260" s="905"/>
      <c r="GU260" s="905"/>
      <c r="GV260" s="905"/>
      <c r="GW260" s="905"/>
      <c r="GX260" s="905"/>
      <c r="GY260" s="905"/>
    </row>
    <row r="261" spans="1:207" x14ac:dyDescent="0.25">
      <c r="A261" s="27">
        <v>1</v>
      </c>
      <c r="B261" s="27">
        <v>1</v>
      </c>
      <c r="C261" s="2654" t="s">
        <v>0</v>
      </c>
      <c r="D261" s="43">
        <f>'1 уровень'!E2001</f>
        <v>535</v>
      </c>
      <c r="E261" s="43">
        <f>'1 уровень'!F2001</f>
        <v>535</v>
      </c>
      <c r="F261" s="43">
        <f>'1 уровень'!G2001</f>
        <v>558</v>
      </c>
      <c r="G261" s="912">
        <f>'1 уровень'!H2001</f>
        <v>104.29906542056075</v>
      </c>
      <c r="H261" s="934">
        <f>'1 уровень'!I2001</f>
        <v>10.706542056074767</v>
      </c>
      <c r="I261" s="934">
        <f>'1 уровень'!J2001</f>
        <v>11.96774193548387</v>
      </c>
      <c r="J261" s="926">
        <f>'1 уровень'!K2001</f>
        <v>5728</v>
      </c>
      <c r="K261" s="926">
        <f>'1 уровень'!L2001</f>
        <v>5728</v>
      </c>
      <c r="L261" s="926">
        <f>'1 уровень'!M2001</f>
        <v>6678</v>
      </c>
      <c r="M261" s="926">
        <f>'1 уровень'!N2001</f>
        <v>116.58519553072625</v>
      </c>
      <c r="N261" s="926">
        <f>'1 уровень'!O2001</f>
        <v>20</v>
      </c>
      <c r="O261" s="926">
        <f>'1 уровень'!P2001</f>
        <v>333.9</v>
      </c>
      <c r="P261" s="36">
        <f>'1 уровень'!Q2001</f>
        <v>0</v>
      </c>
      <c r="Q261" s="36">
        <f>'1 уровень'!R2001</f>
        <v>0</v>
      </c>
      <c r="R261" s="36">
        <f>'1 уровень'!S2001</f>
        <v>0</v>
      </c>
      <c r="S261" s="36">
        <f>'1 уровень'!T2001</f>
        <v>0</v>
      </c>
      <c r="T261" s="36">
        <f>'1 уровень'!U2001</f>
        <v>0</v>
      </c>
      <c r="U261" s="36">
        <f>'1 уровень'!V2001</f>
        <v>0</v>
      </c>
      <c r="V261" s="36">
        <f>'1 уровень'!W2001</f>
        <v>0</v>
      </c>
      <c r="W261" s="36">
        <f>'1 уровень'!X2001</f>
        <v>0</v>
      </c>
      <c r="X261" s="36">
        <f>'1 уровень'!Y2001</f>
        <v>0</v>
      </c>
      <c r="Y261" s="36">
        <f>'1 уровень'!Z2001</f>
        <v>0</v>
      </c>
      <c r="Z261" s="36">
        <f>'1 уровень'!AA2001</f>
        <v>0</v>
      </c>
      <c r="AA261" s="36">
        <f>'1 уровень'!AB2001</f>
        <v>0</v>
      </c>
      <c r="AB261" s="36">
        <f>'1 уровень'!AC2001</f>
        <v>0</v>
      </c>
      <c r="AC261" s="36">
        <f>'1 уровень'!AD2001</f>
        <v>0</v>
      </c>
      <c r="AD261" s="36">
        <f>'1 уровень'!AE2001</f>
        <v>0</v>
      </c>
      <c r="AE261" s="36">
        <f>'1 уровень'!AF2001</f>
        <v>0</v>
      </c>
      <c r="AF261" s="36">
        <f>'1 уровень'!AG2001</f>
        <v>0</v>
      </c>
      <c r="AG261" s="933">
        <f>'1 уровень'!AH2001</f>
        <v>0</v>
      </c>
      <c r="AH261" s="36"/>
      <c r="AI261" s="36"/>
      <c r="AJ261" s="43">
        <f>'1 уровень'!AI2001</f>
        <v>0</v>
      </c>
      <c r="AK261" s="43">
        <f>'1 уровень'!AJ2001</f>
        <v>0</v>
      </c>
      <c r="AL261" s="43">
        <f>'1 уровень'!AK2001</f>
        <v>0</v>
      </c>
      <c r="AM261" s="2472"/>
      <c r="AN261" s="2472"/>
      <c r="AO261" s="1869">
        <f t="shared" si="22"/>
        <v>0</v>
      </c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  <c r="GT261" s="905"/>
      <c r="GU261" s="905"/>
      <c r="GV261" s="905"/>
      <c r="GW261" s="905"/>
      <c r="GX261" s="905"/>
      <c r="GY261" s="905"/>
    </row>
    <row r="262" spans="1:207" x14ac:dyDescent="0.25">
      <c r="A262" s="27">
        <v>1</v>
      </c>
      <c r="B262" s="27">
        <v>1</v>
      </c>
      <c r="C262" s="2655" t="s">
        <v>16</v>
      </c>
      <c r="D262" s="43">
        <f>'1 уровень'!E2002</f>
        <v>566</v>
      </c>
      <c r="E262" s="43">
        <f>'1 уровень'!F2002</f>
        <v>566</v>
      </c>
      <c r="F262" s="43">
        <f>'1 уровень'!G2002</f>
        <v>621</v>
      </c>
      <c r="G262" s="912">
        <f>'1 уровень'!H2002</f>
        <v>109.71731448763251</v>
      </c>
      <c r="H262" s="934">
        <f>'1 уровень'!I2002</f>
        <v>8</v>
      </c>
      <c r="I262" s="934">
        <f>'1 уровень'!J2002</f>
        <v>8.1095008051529796</v>
      </c>
      <c r="J262" s="926">
        <f>'1 уровень'!K2002</f>
        <v>4528</v>
      </c>
      <c r="K262" s="926">
        <f>'1 уровень'!L2002</f>
        <v>4528</v>
      </c>
      <c r="L262" s="926">
        <f>'1 уровень'!M2002</f>
        <v>5036</v>
      </c>
      <c r="M262" s="926">
        <f>'1 уровень'!N2002</f>
        <v>111.21908127208479</v>
      </c>
      <c r="N262" s="926">
        <f>'1 уровень'!O2002</f>
        <v>19</v>
      </c>
      <c r="O262" s="926">
        <f>'1 уровень'!P2002</f>
        <v>265.05263157894734</v>
      </c>
      <c r="P262" s="36">
        <f>'1 уровень'!Q2002</f>
        <v>0</v>
      </c>
      <c r="Q262" s="36">
        <f>'1 уровень'!R2002</f>
        <v>0</v>
      </c>
      <c r="R262" s="36">
        <f>'1 уровень'!S2002</f>
        <v>0</v>
      </c>
      <c r="S262" s="36">
        <f>'1 уровень'!T2002</f>
        <v>0</v>
      </c>
      <c r="T262" s="36">
        <f>'1 уровень'!U2002</f>
        <v>0</v>
      </c>
      <c r="U262" s="36">
        <f>'1 уровень'!V2002</f>
        <v>0</v>
      </c>
      <c r="V262" s="36">
        <f>'1 уровень'!W2002</f>
        <v>0</v>
      </c>
      <c r="W262" s="36">
        <f>'1 уровень'!X2002</f>
        <v>0</v>
      </c>
      <c r="X262" s="36">
        <f>'1 уровень'!Y2002</f>
        <v>0</v>
      </c>
      <c r="Y262" s="36">
        <f>'1 уровень'!Z2002</f>
        <v>0</v>
      </c>
      <c r="Z262" s="36">
        <f>'1 уровень'!AA2002</f>
        <v>0</v>
      </c>
      <c r="AA262" s="36">
        <f>'1 уровень'!AB2002</f>
        <v>0</v>
      </c>
      <c r="AB262" s="36">
        <f>'1 уровень'!AC2002</f>
        <v>0</v>
      </c>
      <c r="AC262" s="36">
        <f>'1 уровень'!AD2002</f>
        <v>0</v>
      </c>
      <c r="AD262" s="36">
        <f>'1 уровень'!AE2002</f>
        <v>0</v>
      </c>
      <c r="AE262" s="36">
        <f>'1 уровень'!AF2002</f>
        <v>0</v>
      </c>
      <c r="AF262" s="36">
        <f>'1 уровень'!AG2002</f>
        <v>0</v>
      </c>
      <c r="AG262" s="933">
        <f>'1 уровень'!AH2002</f>
        <v>0</v>
      </c>
      <c r="AH262" s="36"/>
      <c r="AI262" s="36"/>
      <c r="AJ262" s="43">
        <f>'1 уровень'!AI2002</f>
        <v>0</v>
      </c>
      <c r="AK262" s="43">
        <f>'1 уровень'!AJ2002</f>
        <v>0</v>
      </c>
      <c r="AL262" s="43">
        <f>'1 уровень'!AK2002</f>
        <v>0</v>
      </c>
      <c r="AM262" s="2472"/>
      <c r="AN262" s="2472"/>
      <c r="AO262" s="1869">
        <f t="shared" si="22"/>
        <v>0</v>
      </c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  <c r="GT262" s="905"/>
      <c r="GU262" s="905"/>
      <c r="GV262" s="905"/>
      <c r="GW262" s="905"/>
      <c r="GX262" s="905"/>
      <c r="GY262" s="905"/>
    </row>
    <row r="263" spans="1:207" ht="29.25" x14ac:dyDescent="0.25">
      <c r="A263" s="27">
        <v>1</v>
      </c>
      <c r="B263" s="27">
        <v>1</v>
      </c>
      <c r="C263" s="2656" t="s">
        <v>340</v>
      </c>
      <c r="D263" s="43">
        <f>'1 уровень'!E2003</f>
        <v>1101</v>
      </c>
      <c r="E263" s="43">
        <f>'1 уровень'!F2003</f>
        <v>1101</v>
      </c>
      <c r="F263" s="43">
        <f>'1 уровень'!G2003</f>
        <v>1179</v>
      </c>
      <c r="G263" s="912">
        <f>'1 уровень'!H2003</f>
        <v>107.08446866485014</v>
      </c>
      <c r="H263" s="934">
        <f>'1 уровень'!I2003</f>
        <v>9.3151680290644876</v>
      </c>
      <c r="I263" s="934">
        <f>'1 уровень'!J2003</f>
        <v>9.9355385920271413</v>
      </c>
      <c r="J263" s="926">
        <f>'1 уровень'!K2003</f>
        <v>10256</v>
      </c>
      <c r="K263" s="926">
        <f>'1 уровень'!L2003</f>
        <v>10256</v>
      </c>
      <c r="L263" s="926">
        <f>'1 уровень'!M2003</f>
        <v>11714</v>
      </c>
      <c r="M263" s="926">
        <f>'1 уровень'!N2003</f>
        <v>114.21606864274571</v>
      </c>
      <c r="N263" s="926">
        <f>'1 уровень'!O2003</f>
        <v>39</v>
      </c>
      <c r="O263" s="926">
        <f>'1 уровень'!P2003</f>
        <v>300.35897435897436</v>
      </c>
      <c r="P263" s="36">
        <f>'1 уровень'!Q2003</f>
        <v>14635.613215999998</v>
      </c>
      <c r="Q263" s="36">
        <f>'1 уровень'!R2003</f>
        <v>14635.613215999998</v>
      </c>
      <c r="R263" s="36">
        <f>'1 уровень'!S2003</f>
        <v>14635.613215999998</v>
      </c>
      <c r="S263" s="36">
        <f>'1 уровень'!T2003</f>
        <v>14635.613215999998</v>
      </c>
      <c r="T263" s="36">
        <f>'1 уровень'!U2003</f>
        <v>14635.613215999998</v>
      </c>
      <c r="U263" s="36">
        <f>'1 уровень'!V2003</f>
        <v>14635.613215999998</v>
      </c>
      <c r="V263" s="36">
        <f>'1 уровень'!W2003</f>
        <v>14635.613215999998</v>
      </c>
      <c r="W263" s="36">
        <f>'1 уровень'!X2003</f>
        <v>14635.613215999998</v>
      </c>
      <c r="X263" s="36">
        <f>'1 уровень'!Y2003</f>
        <v>14635.613215999998</v>
      </c>
      <c r="Y263" s="36">
        <f>'1 уровень'!Z2003</f>
        <v>15686.143423999998</v>
      </c>
      <c r="Z263" s="36">
        <f>'1 уровень'!AA2003</f>
        <v>15686.143423999998</v>
      </c>
      <c r="AA263" s="36">
        <f>'1 уровень'!AB2003</f>
        <v>15686.143423999998</v>
      </c>
      <c r="AB263" s="36">
        <f>'1 уровень'!AC2003</f>
        <v>15686.143423999998</v>
      </c>
      <c r="AC263" s="36">
        <f>'1 уровень'!AD2003</f>
        <v>16505.933560000001</v>
      </c>
      <c r="AD263" s="36">
        <f>'1 уровень'!AE2003</f>
        <v>0</v>
      </c>
      <c r="AE263" s="36">
        <f>'1 уровень'!AF2003</f>
        <v>819.79013600000326</v>
      </c>
      <c r="AF263" s="36">
        <f>'1 уровень'!AG2003</f>
        <v>-450.80698000000001</v>
      </c>
      <c r="AG263" s="933">
        <f>'1 уровень'!AH2003</f>
        <v>16055.126580000002</v>
      </c>
      <c r="AH263" s="36">
        <f>AC263/AB263*100</f>
        <v>105.22620579093849</v>
      </c>
      <c r="AI263" s="36">
        <f>AG263/AB263*100</f>
        <v>102.35228727690615</v>
      </c>
      <c r="AJ263" s="43">
        <f>'1 уровень'!AI2003</f>
        <v>1</v>
      </c>
      <c r="AK263" s="43">
        <f>'1 уровень'!AJ2003</f>
        <v>15750.56</v>
      </c>
      <c r="AL263" s="43">
        <f>'1 уровень'!AK2003</f>
        <v>15.75056</v>
      </c>
      <c r="AM263" s="2472"/>
      <c r="AN263" s="2472"/>
      <c r="AO263" s="1869">
        <f t="shared" ref="AO263:AO326" si="28">AB263*1000</f>
        <v>15686143.423999999</v>
      </c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  <c r="GT263" s="905"/>
      <c r="GU263" s="905"/>
      <c r="GV263" s="905"/>
      <c r="GW263" s="905"/>
      <c r="GX263" s="905"/>
      <c r="GY263" s="905"/>
    </row>
    <row r="264" spans="1:207" x14ac:dyDescent="0.25">
      <c r="A264" s="27">
        <v>1</v>
      </c>
      <c r="B264" s="27">
        <v>1</v>
      </c>
      <c r="C264" s="2630" t="s">
        <v>325</v>
      </c>
      <c r="D264" s="43">
        <f>'1 уровень'!E2004</f>
        <v>4290</v>
      </c>
      <c r="E264" s="43">
        <f>'1 уровень'!F2004</f>
        <v>4290</v>
      </c>
      <c r="F264" s="43">
        <f>'1 уровень'!G2004</f>
        <v>4532</v>
      </c>
      <c r="G264" s="912">
        <f>'1 уровень'!H2004</f>
        <v>105.64102564102565</v>
      </c>
      <c r="H264" s="934">
        <f>'1 уровень'!I2004</f>
        <v>0</v>
      </c>
      <c r="I264" s="934">
        <f>'1 уровень'!J2004</f>
        <v>0</v>
      </c>
      <c r="J264" s="926">
        <f>'1 уровень'!K2004</f>
        <v>0</v>
      </c>
      <c r="K264" s="926">
        <f>'1 уровень'!L2004</f>
        <v>0</v>
      </c>
      <c r="L264" s="926">
        <f>'1 уровень'!M2004</f>
        <v>0</v>
      </c>
      <c r="M264" s="926">
        <f>'1 уровень'!N2004</f>
        <v>0</v>
      </c>
      <c r="N264" s="926">
        <f>'1 уровень'!O2004</f>
        <v>0</v>
      </c>
      <c r="O264" s="926">
        <f>'1 уровень'!P2004</f>
        <v>0</v>
      </c>
      <c r="P264" s="36">
        <f>'1 уровень'!Q2004</f>
        <v>0</v>
      </c>
      <c r="Q264" s="36">
        <f>'1 уровень'!R2004</f>
        <v>0</v>
      </c>
      <c r="R264" s="36">
        <f>'1 уровень'!S2004</f>
        <v>0</v>
      </c>
      <c r="S264" s="36">
        <f>'1 уровень'!T2004</f>
        <v>0</v>
      </c>
      <c r="T264" s="36">
        <f>'1 уровень'!U2004</f>
        <v>0</v>
      </c>
      <c r="U264" s="36">
        <f>'1 уровень'!V2004</f>
        <v>0</v>
      </c>
      <c r="V264" s="36">
        <f>'1 уровень'!W2004</f>
        <v>0</v>
      </c>
      <c r="W264" s="36">
        <f>'1 уровень'!X2004</f>
        <v>0</v>
      </c>
      <c r="X264" s="36">
        <f>'1 уровень'!Y2004</f>
        <v>0</v>
      </c>
      <c r="Y264" s="36">
        <f>'1 уровень'!Z2004</f>
        <v>0</v>
      </c>
      <c r="Z264" s="36">
        <f>'1 уровень'!AA2004</f>
        <v>0</v>
      </c>
      <c r="AA264" s="36">
        <f>'1 уровень'!AB2004</f>
        <v>0</v>
      </c>
      <c r="AB264" s="36">
        <f>'1 уровень'!AC2004</f>
        <v>0</v>
      </c>
      <c r="AC264" s="36">
        <f>'1 уровень'!AD2004</f>
        <v>0</v>
      </c>
      <c r="AD264" s="36">
        <f>'1 уровень'!AE2004</f>
        <v>0</v>
      </c>
      <c r="AE264" s="36">
        <f>'1 уровень'!AF2004</f>
        <v>0</v>
      </c>
      <c r="AF264" s="36">
        <f>'1 уровень'!AG2004</f>
        <v>0</v>
      </c>
      <c r="AG264" s="933">
        <f>'1 уровень'!AH2004</f>
        <v>0</v>
      </c>
      <c r="AH264" s="36"/>
      <c r="AI264" s="36"/>
      <c r="AJ264" s="43">
        <f>'1 уровень'!AI2004</f>
        <v>0</v>
      </c>
      <c r="AK264" s="43">
        <f>'1 уровень'!AJ2004</f>
        <v>0</v>
      </c>
      <c r="AL264" s="43">
        <f>'1 уровень'!AK2004</f>
        <v>0</v>
      </c>
      <c r="AM264" s="2472"/>
      <c r="AN264" s="2472"/>
      <c r="AO264" s="1869">
        <f t="shared" si="28"/>
        <v>0</v>
      </c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  <c r="GT264" s="905"/>
      <c r="GU264" s="905"/>
      <c r="GV264" s="905"/>
      <c r="GW264" s="905"/>
      <c r="GX264" s="905"/>
      <c r="GY264" s="905"/>
    </row>
    <row r="265" spans="1:207" x14ac:dyDescent="0.25">
      <c r="A265" s="27">
        <v>1</v>
      </c>
      <c r="B265" s="27">
        <v>1</v>
      </c>
      <c r="C265" s="2657" t="s">
        <v>326</v>
      </c>
      <c r="D265" s="53">
        <f>'1 уровень'!E2005</f>
        <v>4290</v>
      </c>
      <c r="E265" s="53">
        <f>'1 уровень'!F2005</f>
        <v>4290</v>
      </c>
      <c r="F265" s="53">
        <f>'1 уровень'!G2005</f>
        <v>4532</v>
      </c>
      <c r="G265" s="915">
        <f>'1 уровень'!H2005</f>
        <v>105.64102564102565</v>
      </c>
      <c r="H265" s="934">
        <f>'1 уровень'!I2005</f>
        <v>0</v>
      </c>
      <c r="I265" s="934">
        <f>'1 уровень'!J2005</f>
        <v>0</v>
      </c>
      <c r="J265" s="926">
        <f>'1 уровень'!K2005</f>
        <v>0</v>
      </c>
      <c r="K265" s="926">
        <f>'1 уровень'!L2005</f>
        <v>0</v>
      </c>
      <c r="L265" s="926">
        <f>'1 уровень'!M2005</f>
        <v>0</v>
      </c>
      <c r="M265" s="926">
        <f>'1 уровень'!N2005</f>
        <v>0</v>
      </c>
      <c r="N265" s="926">
        <f>'1 уровень'!O2005</f>
        <v>0</v>
      </c>
      <c r="O265" s="926">
        <f>'1 уровень'!P2005</f>
        <v>0</v>
      </c>
      <c r="P265" s="36">
        <f>'1 уровень'!Q2005</f>
        <v>0</v>
      </c>
      <c r="Q265" s="36">
        <f>'1 уровень'!R2005</f>
        <v>0</v>
      </c>
      <c r="R265" s="36">
        <f>'1 уровень'!S2005</f>
        <v>0</v>
      </c>
      <c r="S265" s="36">
        <f>'1 уровень'!T2005</f>
        <v>0</v>
      </c>
      <c r="T265" s="36">
        <f>'1 уровень'!U2005</f>
        <v>0</v>
      </c>
      <c r="U265" s="36">
        <f>'1 уровень'!V2005</f>
        <v>0</v>
      </c>
      <c r="V265" s="36">
        <f>'1 уровень'!W2005</f>
        <v>0</v>
      </c>
      <c r="W265" s="36">
        <f>'1 уровень'!X2005</f>
        <v>0</v>
      </c>
      <c r="X265" s="36">
        <f>'1 уровень'!Y2005</f>
        <v>0</v>
      </c>
      <c r="Y265" s="36">
        <f>'1 уровень'!Z2005</f>
        <v>0</v>
      </c>
      <c r="Z265" s="36">
        <f>'1 уровень'!AA2005</f>
        <v>0</v>
      </c>
      <c r="AA265" s="36">
        <f>'1 уровень'!AB2005</f>
        <v>0</v>
      </c>
      <c r="AB265" s="36">
        <f>'1 уровень'!AC2005</f>
        <v>0</v>
      </c>
      <c r="AC265" s="36">
        <f>'1 уровень'!AD2005</f>
        <v>0</v>
      </c>
      <c r="AD265" s="36">
        <f>'1 уровень'!AE2005</f>
        <v>0</v>
      </c>
      <c r="AE265" s="36">
        <f>'1 уровень'!AF2005</f>
        <v>0</v>
      </c>
      <c r="AF265" s="36">
        <f>'1 уровень'!AG2005</f>
        <v>0</v>
      </c>
      <c r="AG265" s="933">
        <f>'1 уровень'!AH2005</f>
        <v>0</v>
      </c>
      <c r="AH265" s="36"/>
      <c r="AI265" s="36"/>
      <c r="AJ265" s="53">
        <f>'1 уровень'!AI2005</f>
        <v>0</v>
      </c>
      <c r="AK265" s="53">
        <f>'1 уровень'!AJ2005</f>
        <v>0</v>
      </c>
      <c r="AL265" s="53">
        <f>'1 уровень'!AK2005</f>
        <v>0</v>
      </c>
      <c r="AM265" s="2472"/>
      <c r="AN265" s="2472"/>
      <c r="AO265" s="1869">
        <f t="shared" si="28"/>
        <v>0</v>
      </c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  <c r="GT265" s="905"/>
      <c r="GU265" s="905"/>
      <c r="GV265" s="905"/>
      <c r="GW265" s="905"/>
      <c r="GX265" s="905"/>
      <c r="GY265" s="905"/>
    </row>
    <row r="266" spans="1:207" x14ac:dyDescent="0.25">
      <c r="A266" s="27">
        <v>1</v>
      </c>
      <c r="B266" s="27">
        <v>1</v>
      </c>
      <c r="C266" s="2630" t="s">
        <v>327</v>
      </c>
      <c r="D266" s="43">
        <f>'1 уровень'!E2006</f>
        <v>10</v>
      </c>
      <c r="E266" s="43">
        <f>'1 уровень'!F2006</f>
        <v>10</v>
      </c>
      <c r="F266" s="43">
        <f>'1 уровень'!G2006</f>
        <v>9</v>
      </c>
      <c r="G266" s="912">
        <f>'1 уровень'!H2006</f>
        <v>90</v>
      </c>
      <c r="H266" s="934">
        <f>'1 уровень'!I2006</f>
        <v>0</v>
      </c>
      <c r="I266" s="934">
        <f>'1 уровень'!J2006</f>
        <v>0</v>
      </c>
      <c r="J266" s="926">
        <f>'1 уровень'!K2006</f>
        <v>0</v>
      </c>
      <c r="K266" s="926">
        <f>'1 уровень'!L2006</f>
        <v>0</v>
      </c>
      <c r="L266" s="926">
        <f>'1 уровень'!M2006</f>
        <v>0</v>
      </c>
      <c r="M266" s="926">
        <f>'1 уровень'!N2006</f>
        <v>0</v>
      </c>
      <c r="N266" s="926">
        <f>'1 уровень'!O2006</f>
        <v>0</v>
      </c>
      <c r="O266" s="926">
        <f>'1 уровень'!P2006</f>
        <v>0</v>
      </c>
      <c r="P266" s="36">
        <f>'1 уровень'!Q2006</f>
        <v>0</v>
      </c>
      <c r="Q266" s="36">
        <f>'1 уровень'!R2006</f>
        <v>0</v>
      </c>
      <c r="R266" s="36">
        <f>'1 уровень'!S2006</f>
        <v>0</v>
      </c>
      <c r="S266" s="36">
        <f>'1 уровень'!T2006</f>
        <v>0</v>
      </c>
      <c r="T266" s="36">
        <f>'1 уровень'!U2006</f>
        <v>0</v>
      </c>
      <c r="U266" s="36">
        <f>'1 уровень'!V2006</f>
        <v>0</v>
      </c>
      <c r="V266" s="36">
        <f>'1 уровень'!W2006</f>
        <v>0</v>
      </c>
      <c r="W266" s="36">
        <f>'1 уровень'!X2006</f>
        <v>0</v>
      </c>
      <c r="X266" s="36">
        <f>'1 уровень'!Y2006</f>
        <v>0</v>
      </c>
      <c r="Y266" s="36">
        <f>'1 уровень'!Z2006</f>
        <v>0</v>
      </c>
      <c r="Z266" s="36">
        <f>'1 уровень'!AA2006</f>
        <v>0</v>
      </c>
      <c r="AA266" s="36">
        <f>'1 уровень'!AB2006</f>
        <v>0</v>
      </c>
      <c r="AB266" s="36">
        <f>'1 уровень'!AC2006</f>
        <v>0</v>
      </c>
      <c r="AC266" s="36">
        <f>'1 уровень'!AD2006</f>
        <v>0</v>
      </c>
      <c r="AD266" s="36">
        <f>'1 уровень'!AE2006</f>
        <v>0</v>
      </c>
      <c r="AE266" s="36" t="str">
        <f>'1 уровень'!AF2006</f>
        <v xml:space="preserve"> </v>
      </c>
      <c r="AF266" s="36">
        <f>'1 уровень'!AG2006</f>
        <v>0</v>
      </c>
      <c r="AG266" s="933">
        <f>'1 уровень'!AH2006</f>
        <v>0</v>
      </c>
      <c r="AH266" s="36"/>
      <c r="AI266" s="36"/>
      <c r="AJ266" s="43">
        <f>'1 уровень'!AI2006</f>
        <v>0</v>
      </c>
      <c r="AK266" s="43">
        <f>'1 уровень'!AJ2006</f>
        <v>0</v>
      </c>
      <c r="AL266" s="43">
        <f>'1 уровень'!AK2006</f>
        <v>0</v>
      </c>
      <c r="AM266" s="2472"/>
      <c r="AN266" s="2472"/>
      <c r="AO266" s="1869">
        <f t="shared" si="28"/>
        <v>0</v>
      </c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  <c r="GT266" s="905"/>
      <c r="GU266" s="905"/>
      <c r="GV266" s="905"/>
      <c r="GW266" s="905"/>
      <c r="GX266" s="905"/>
      <c r="GY266" s="905"/>
    </row>
    <row r="267" spans="1:207" ht="30" x14ac:dyDescent="0.25">
      <c r="B267" s="27">
        <v>1</v>
      </c>
      <c r="C267" s="2658" t="s">
        <v>328</v>
      </c>
      <c r="D267" s="43">
        <f>'1 уровень'!E2007</f>
        <v>10</v>
      </c>
      <c r="E267" s="43">
        <f>'1 уровень'!F2007</f>
        <v>10</v>
      </c>
      <c r="F267" s="43">
        <f>'1 уровень'!G2007</f>
        <v>9</v>
      </c>
      <c r="G267" s="912">
        <f>'1 уровень'!H2007</f>
        <v>90</v>
      </c>
      <c r="H267" s="934">
        <f>'1 уровень'!I2007</f>
        <v>0</v>
      </c>
      <c r="I267" s="934">
        <f>'1 уровень'!J2007</f>
        <v>0</v>
      </c>
      <c r="J267" s="926">
        <f>'1 уровень'!K2007</f>
        <v>0</v>
      </c>
      <c r="K267" s="926">
        <f>'1 уровень'!L2007</f>
        <v>0</v>
      </c>
      <c r="L267" s="926">
        <f>'1 уровень'!M2007</f>
        <v>0</v>
      </c>
      <c r="M267" s="926">
        <f>'1 уровень'!N2007</f>
        <v>0</v>
      </c>
      <c r="N267" s="926">
        <f>'1 уровень'!O2007</f>
        <v>0</v>
      </c>
      <c r="O267" s="926">
        <f>'1 уровень'!P2007</f>
        <v>0</v>
      </c>
      <c r="P267" s="36">
        <f>'1 уровень'!Q2007</f>
        <v>0</v>
      </c>
      <c r="Q267" s="36">
        <f>'1 уровень'!R2007</f>
        <v>0</v>
      </c>
      <c r="R267" s="36">
        <f>'1 уровень'!S2007</f>
        <v>0</v>
      </c>
      <c r="S267" s="36">
        <f>'1 уровень'!T2007</f>
        <v>0</v>
      </c>
      <c r="T267" s="36">
        <f>'1 уровень'!U2007</f>
        <v>0</v>
      </c>
      <c r="U267" s="36">
        <f>'1 уровень'!V2007</f>
        <v>0</v>
      </c>
      <c r="V267" s="36">
        <f>'1 уровень'!W2007</f>
        <v>0</v>
      </c>
      <c r="W267" s="36">
        <f>'1 уровень'!X2007</f>
        <v>0</v>
      </c>
      <c r="X267" s="36">
        <f>'1 уровень'!Y2007</f>
        <v>0</v>
      </c>
      <c r="Y267" s="36">
        <f>'1 уровень'!Z2007</f>
        <v>0</v>
      </c>
      <c r="Z267" s="36">
        <f>'1 уровень'!AA2007</f>
        <v>0</v>
      </c>
      <c r="AA267" s="36">
        <f>'1 уровень'!AB2007</f>
        <v>0</v>
      </c>
      <c r="AB267" s="36">
        <f>'1 уровень'!AC2007</f>
        <v>0</v>
      </c>
      <c r="AC267" s="36">
        <f>'1 уровень'!AD2007</f>
        <v>0</v>
      </c>
      <c r="AD267" s="36">
        <f>'1 уровень'!AE2007</f>
        <v>0</v>
      </c>
      <c r="AE267" s="36">
        <f>'1 уровень'!AF2007</f>
        <v>0</v>
      </c>
      <c r="AF267" s="36">
        <f>'1 уровень'!AG2007</f>
        <v>0</v>
      </c>
      <c r="AG267" s="933">
        <f>'1 уровень'!AH2007</f>
        <v>0</v>
      </c>
      <c r="AH267" s="36"/>
      <c r="AI267" s="36"/>
      <c r="AJ267" s="43">
        <f>'1 уровень'!AI2007</f>
        <v>0</v>
      </c>
      <c r="AK267" s="43">
        <f>'1 уровень'!AJ2007</f>
        <v>0</v>
      </c>
      <c r="AL267" s="43">
        <f>'1 уровень'!AK2007</f>
        <v>0</v>
      </c>
      <c r="AM267" s="2472"/>
      <c r="AN267" s="2472"/>
      <c r="AO267" s="1869">
        <f t="shared" si="28"/>
        <v>0</v>
      </c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  <c r="GT267" s="905"/>
      <c r="GU267" s="905"/>
      <c r="GV267" s="905"/>
      <c r="GW267" s="905"/>
      <c r="GX267" s="905"/>
      <c r="GY267" s="905"/>
    </row>
    <row r="268" spans="1:207" ht="15.75" thickBot="1" x14ac:dyDescent="0.3">
      <c r="B268" s="27">
        <v>1</v>
      </c>
      <c r="C268" s="2624" t="s">
        <v>343</v>
      </c>
      <c r="D268" s="43">
        <f>'1 уровень'!E2008</f>
        <v>4300</v>
      </c>
      <c r="E268" s="43">
        <f>'1 уровень'!F2008</f>
        <v>4300</v>
      </c>
      <c r="F268" s="43">
        <f>'1 уровень'!G2008</f>
        <v>4541</v>
      </c>
      <c r="G268" s="912">
        <f>'1 уровень'!H2008</f>
        <v>105.6046511627907</v>
      </c>
      <c r="H268" s="934">
        <f>'1 уровень'!I2008</f>
        <v>0</v>
      </c>
      <c r="I268" s="934">
        <f>'1 уровень'!J2008</f>
        <v>0</v>
      </c>
      <c r="J268" s="926">
        <f>'1 уровень'!K2008</f>
        <v>0</v>
      </c>
      <c r="K268" s="926">
        <f>'1 уровень'!L2008</f>
        <v>0</v>
      </c>
      <c r="L268" s="926">
        <f>'1 уровень'!M2008</f>
        <v>0</v>
      </c>
      <c r="M268" s="926">
        <f>'1 уровень'!N2008</f>
        <v>0</v>
      </c>
      <c r="N268" s="926">
        <f>'1 уровень'!O2008</f>
        <v>0</v>
      </c>
      <c r="O268" s="926">
        <f>'1 уровень'!P2008</f>
        <v>0</v>
      </c>
      <c r="P268" s="36">
        <f>'1 уровень'!Q2008</f>
        <v>14181.031120000001</v>
      </c>
      <c r="Q268" s="36">
        <f>'1 уровень'!R2008</f>
        <v>14181.031120000001</v>
      </c>
      <c r="R268" s="36">
        <f>'1 уровень'!S2008</f>
        <v>14181.031120000001</v>
      </c>
      <c r="S268" s="36">
        <f>'1 уровень'!T2008</f>
        <v>14181.031120000001</v>
      </c>
      <c r="T268" s="36">
        <f>'1 уровень'!U2008</f>
        <v>14181.031120000001</v>
      </c>
      <c r="U268" s="36">
        <f>'1 уровень'!V2008</f>
        <v>14181.031120000001</v>
      </c>
      <c r="V268" s="36">
        <f>'1 уровень'!W2008</f>
        <v>14181.031120000001</v>
      </c>
      <c r="W268" s="36">
        <f>'1 уровень'!X2008</f>
        <v>14181.031120000001</v>
      </c>
      <c r="X268" s="36">
        <f>'1 уровень'!Y2008</f>
        <v>14181.031120000001</v>
      </c>
      <c r="Y268" s="36">
        <f>'1 уровень'!Z2008</f>
        <v>14181.031120000001</v>
      </c>
      <c r="Z268" s="36">
        <f>'1 уровень'!AA2008</f>
        <v>14181.031120000001</v>
      </c>
      <c r="AA268" s="36">
        <f>'1 уровень'!AB2008</f>
        <v>14181.031120000001</v>
      </c>
      <c r="AB268" s="36">
        <f>'1 уровень'!AC2008</f>
        <v>14181.031120000001</v>
      </c>
      <c r="AC268" s="36">
        <f>'1 уровень'!AD2008</f>
        <v>14017.916640000005</v>
      </c>
      <c r="AD268" s="36">
        <f>'1 уровень'!AE2008</f>
        <v>0</v>
      </c>
      <c r="AE268" s="36">
        <f>'1 уровень'!AF2008</f>
        <v>-163.11447999999655</v>
      </c>
      <c r="AF268" s="36">
        <f>'1 уровень'!AG2008</f>
        <v>-109.50566999999998</v>
      </c>
      <c r="AG268" s="933">
        <f>'1 уровень'!AH2008</f>
        <v>13908.410970000004</v>
      </c>
      <c r="AH268" s="36">
        <f>AC268/AB268*100</f>
        <v>98.849769959464012</v>
      </c>
      <c r="AI268" s="36">
        <f>AG268/AB268*100</f>
        <v>98.077571738662144</v>
      </c>
      <c r="AJ268" s="43">
        <f>'1 уровень'!AI2008</f>
        <v>0</v>
      </c>
      <c r="AK268" s="43">
        <f>'1 уровень'!AJ2008</f>
        <v>0</v>
      </c>
      <c r="AL268" s="43">
        <f>'1 уровень'!AK2008</f>
        <v>0</v>
      </c>
      <c r="AM268" s="2472"/>
      <c r="AN268" s="2472"/>
      <c r="AO268" s="1869">
        <f t="shared" si="28"/>
        <v>14181031.120000001</v>
      </c>
      <c r="AP268" s="905"/>
      <c r="AQ268" s="905"/>
      <c r="AR268" s="905"/>
      <c r="AS268" s="905"/>
      <c r="AT268" s="905"/>
      <c r="AU268" s="905"/>
      <c r="AV268" s="905"/>
      <c r="AW268" s="905"/>
      <c r="AX268" s="905"/>
      <c r="AY268" s="905"/>
      <c r="AZ268" s="905"/>
      <c r="BA268" s="905"/>
      <c r="BB268" s="905"/>
      <c r="BC268" s="905"/>
      <c r="BD268" s="905"/>
      <c r="BE268" s="905"/>
      <c r="BF268" s="905"/>
      <c r="BG268" s="905"/>
      <c r="BH268" s="905"/>
      <c r="BI268" s="905"/>
      <c r="BJ268" s="905"/>
      <c r="BK268" s="905"/>
      <c r="BL268" s="905"/>
      <c r="BM268" s="905"/>
      <c r="BN268" s="905"/>
      <c r="BO268" s="905"/>
      <c r="BP268" s="905"/>
      <c r="BQ268" s="905"/>
      <c r="BR268" s="905"/>
      <c r="BS268" s="905"/>
      <c r="BT268" s="905"/>
      <c r="BU268" s="905"/>
      <c r="BV268" s="905"/>
      <c r="BW268" s="905"/>
      <c r="BX268" s="905"/>
      <c r="BY268" s="905"/>
      <c r="BZ268" s="905"/>
      <c r="CA268" s="905"/>
      <c r="CB268" s="905"/>
      <c r="CC268" s="905"/>
      <c r="CD268" s="905"/>
      <c r="CE268" s="905"/>
      <c r="CF268" s="905"/>
      <c r="CG268" s="905"/>
      <c r="CH268" s="905"/>
      <c r="CI268" s="905"/>
      <c r="CJ268" s="905"/>
      <c r="CK268" s="905"/>
      <c r="CL268" s="905"/>
      <c r="CM268" s="905"/>
      <c r="CN268" s="905"/>
      <c r="CO268" s="905"/>
      <c r="CP268" s="905"/>
      <c r="CQ268" s="905"/>
      <c r="CR268" s="905"/>
      <c r="CS268" s="905"/>
      <c r="CT268" s="905"/>
      <c r="CU268" s="905"/>
      <c r="CV268" s="905"/>
      <c r="CW268" s="905"/>
      <c r="CX268" s="905"/>
      <c r="CY268" s="905"/>
      <c r="CZ268" s="905"/>
      <c r="DA268" s="905"/>
      <c r="DB268" s="905"/>
      <c r="DC268" s="905"/>
      <c r="DD268" s="905"/>
      <c r="DE268" s="905"/>
      <c r="DF268" s="905"/>
      <c r="DG268" s="905"/>
      <c r="DH268" s="905"/>
      <c r="DI268" s="905"/>
      <c r="DJ268" s="905"/>
      <c r="DK268" s="905"/>
      <c r="DL268" s="905"/>
      <c r="DM268" s="905"/>
      <c r="DN268" s="905"/>
      <c r="DO268" s="905"/>
      <c r="DP268" s="905"/>
      <c r="DQ268" s="905"/>
      <c r="DR268" s="905"/>
      <c r="DS268" s="905"/>
      <c r="DT268" s="905"/>
      <c r="DU268" s="905"/>
      <c r="DV268" s="905"/>
      <c r="DW268" s="905"/>
      <c r="DX268" s="905"/>
      <c r="DY268" s="905"/>
      <c r="DZ268" s="905"/>
      <c r="EA268" s="905"/>
      <c r="EB268" s="905"/>
      <c r="EC268" s="905"/>
      <c r="ED268" s="905"/>
      <c r="EE268" s="905"/>
      <c r="EF268" s="905"/>
      <c r="EG268" s="905"/>
      <c r="EH268" s="905"/>
      <c r="EI268" s="905"/>
      <c r="EJ268" s="905"/>
      <c r="EK268" s="905"/>
      <c r="EL268" s="905"/>
      <c r="EM268" s="905"/>
      <c r="EN268" s="905"/>
      <c r="EO268" s="905"/>
      <c r="EP268" s="905"/>
      <c r="EQ268" s="905"/>
      <c r="ER268" s="905"/>
      <c r="ES268" s="905"/>
      <c r="ET268" s="905"/>
      <c r="EU268" s="905"/>
      <c r="EV268" s="905"/>
      <c r="EW268" s="905"/>
      <c r="EX268" s="905"/>
      <c r="EY268" s="905"/>
      <c r="EZ268" s="905"/>
      <c r="FA268" s="905"/>
      <c r="FB268" s="905"/>
      <c r="FC268" s="905"/>
      <c r="FD268" s="905"/>
      <c r="FE268" s="905"/>
      <c r="FF268" s="905"/>
      <c r="FG268" s="905"/>
      <c r="FH268" s="905"/>
      <c r="FI268" s="905"/>
      <c r="FJ268" s="905"/>
      <c r="FK268" s="905"/>
      <c r="FL268" s="905"/>
      <c r="FM268" s="905"/>
      <c r="FN268" s="905"/>
      <c r="FO268" s="905"/>
      <c r="FP268" s="905"/>
      <c r="FQ268" s="905"/>
      <c r="FR268" s="905"/>
      <c r="FS268" s="905"/>
      <c r="FT268" s="905"/>
      <c r="FU268" s="905"/>
      <c r="FV268" s="905"/>
      <c r="FW268" s="905"/>
      <c r="FX268" s="905"/>
      <c r="FY268" s="905"/>
      <c r="FZ268" s="905"/>
      <c r="GA268" s="905"/>
      <c r="GB268" s="905"/>
      <c r="GC268" s="905"/>
      <c r="GD268" s="905"/>
      <c r="GE268" s="905"/>
      <c r="GF268" s="905"/>
      <c r="GG268" s="905"/>
      <c r="GH268" s="905"/>
      <c r="GI268" s="905"/>
      <c r="GJ268" s="905"/>
      <c r="GK268" s="905"/>
      <c r="GL268" s="905"/>
      <c r="GM268" s="905"/>
      <c r="GN268" s="905"/>
      <c r="GO268" s="905"/>
      <c r="GP268" s="905"/>
      <c r="GQ268" s="905"/>
      <c r="GR268" s="905"/>
      <c r="GS268" s="905"/>
      <c r="GT268" s="905"/>
      <c r="GU268" s="905"/>
      <c r="GV268" s="905"/>
      <c r="GW268" s="905"/>
      <c r="GX268" s="905"/>
      <c r="GY268" s="905"/>
    </row>
    <row r="269" spans="1:207" s="905" customFormat="1" ht="15" customHeight="1" x14ac:dyDescent="0.25">
      <c r="A269" s="27">
        <v>1</v>
      </c>
      <c r="B269" s="27">
        <v>1</v>
      </c>
      <c r="C269" s="6" t="s">
        <v>116</v>
      </c>
      <c r="D269" s="945"/>
      <c r="E269" s="945"/>
      <c r="F269" s="945"/>
      <c r="G269" s="946"/>
      <c r="H269" s="937"/>
      <c r="I269" s="937"/>
      <c r="J269" s="947"/>
      <c r="K269" s="947"/>
      <c r="L269" s="947"/>
      <c r="M269" s="947"/>
      <c r="N269" s="947"/>
      <c r="O269" s="947"/>
      <c r="P269" s="38">
        <f t="shared" ref="P269:U269" si="29">P270-P271-P308-P311-P317</f>
        <v>-3.2741809263825417E-11</v>
      </c>
      <c r="Q269" s="38">
        <f t="shared" si="29"/>
        <v>-3.2741809263825417E-11</v>
      </c>
      <c r="R269" s="38">
        <f t="shared" si="29"/>
        <v>0</v>
      </c>
      <c r="S269" s="38">
        <f t="shared" si="29"/>
        <v>0</v>
      </c>
      <c r="T269" s="38">
        <f t="shared" si="29"/>
        <v>0</v>
      </c>
      <c r="U269" s="38">
        <f t="shared" si="29"/>
        <v>0</v>
      </c>
      <c r="V269" s="38">
        <f t="shared" ref="V269:W269" si="30">V270-V271-V308-V311-V317</f>
        <v>0</v>
      </c>
      <c r="W269" s="38">
        <f t="shared" si="30"/>
        <v>0</v>
      </c>
      <c r="X269" s="38">
        <f t="shared" ref="X269:Y269" si="31">X270-X271-X308-X311-X317</f>
        <v>0</v>
      </c>
      <c r="Y269" s="38">
        <f t="shared" si="31"/>
        <v>0</v>
      </c>
      <c r="Z269" s="38">
        <f t="shared" ref="Z269:AA269" si="32">Z270-Z271-Z308-Z311-Z317</f>
        <v>0</v>
      </c>
      <c r="AA269" s="38">
        <f t="shared" si="32"/>
        <v>3.2741809263825417E-11</v>
      </c>
      <c r="AB269" s="38">
        <f t="shared" ref="AB269:AG269" si="33">AB270-AB271-AB308-AB311-AB317</f>
        <v>3.2741809263825417E-11</v>
      </c>
      <c r="AC269" s="38">
        <f t="shared" si="33"/>
        <v>0</v>
      </c>
      <c r="AD269" s="38">
        <f t="shared" si="33"/>
        <v>0</v>
      </c>
      <c r="AE269" s="38">
        <f t="shared" si="33"/>
        <v>0</v>
      </c>
      <c r="AF269" s="38">
        <f t="shared" si="33"/>
        <v>-8.9528384705772623E-13</v>
      </c>
      <c r="AG269" s="38">
        <f t="shared" si="33"/>
        <v>-3.637978807091713E-11</v>
      </c>
      <c r="AH269" s="38"/>
      <c r="AI269" s="38"/>
      <c r="AJ269" s="945"/>
      <c r="AK269" s="945"/>
      <c r="AL269" s="945"/>
      <c r="AM269" s="2470"/>
      <c r="AN269" s="2470"/>
      <c r="AO269" s="1869">
        <f t="shared" si="28"/>
        <v>3.2741809263825417E-8</v>
      </c>
    </row>
    <row r="270" spans="1:207" s="905" customFormat="1" ht="15" customHeight="1" x14ac:dyDescent="0.25">
      <c r="A270" s="27">
        <v>1</v>
      </c>
      <c r="B270" s="27">
        <v>1</v>
      </c>
      <c r="C270" s="16" t="s">
        <v>112</v>
      </c>
      <c r="D270" s="906">
        <f>'2 уровень'!F924</f>
        <v>0</v>
      </c>
      <c r="E270" s="906">
        <f>'2 уровень'!G924</f>
        <v>0</v>
      </c>
      <c r="F270" s="906">
        <f>'2 уровень'!H924</f>
        <v>0</v>
      </c>
      <c r="G270" s="923">
        <f>'2 уровень'!I924</f>
        <v>0</v>
      </c>
      <c r="H270" s="924">
        <f>'2 уровень'!J924</f>
        <v>0</v>
      </c>
      <c r="I270" s="924">
        <f>'2 уровень'!K924</f>
        <v>0</v>
      </c>
      <c r="J270" s="1460">
        <f>'2 уровень'!L924</f>
        <v>0</v>
      </c>
      <c r="K270" s="1460">
        <f>'2 уровень'!M924</f>
        <v>0</v>
      </c>
      <c r="L270" s="1460">
        <f>'2 уровень'!N924</f>
        <v>0</v>
      </c>
      <c r="M270" s="1460">
        <f>'2 уровень'!O924</f>
        <v>0</v>
      </c>
      <c r="N270" s="1460">
        <f>'2 уровень'!P924</f>
        <v>0</v>
      </c>
      <c r="O270" s="1460">
        <f>'2 уровень'!Q924</f>
        <v>0</v>
      </c>
      <c r="P270" s="36">
        <f>'2 уровень'!R924</f>
        <v>413929.38196359994</v>
      </c>
      <c r="Q270" s="36">
        <f>'2 уровень'!S924</f>
        <v>413929.38196359994</v>
      </c>
      <c r="R270" s="36">
        <f>'2 уровень'!T924</f>
        <v>416116.03468359995</v>
      </c>
      <c r="S270" s="36">
        <f>'2 уровень'!U924</f>
        <v>416116.03468359995</v>
      </c>
      <c r="T270" s="36">
        <f>'2 уровень'!V924</f>
        <v>416116.03468359995</v>
      </c>
      <c r="U270" s="36">
        <f>'2 уровень'!W924</f>
        <v>416116.03468359995</v>
      </c>
      <c r="V270" s="36">
        <f>'2 уровень'!X924</f>
        <v>415462.51652359997</v>
      </c>
      <c r="W270" s="36">
        <f>'2 уровень'!Y924</f>
        <v>415541.4753236</v>
      </c>
      <c r="X270" s="36">
        <f>'2 уровень'!Z924</f>
        <v>415541.4753236</v>
      </c>
      <c r="Y270" s="36">
        <f>'2 уровень'!AA924</f>
        <v>413062.43171959999</v>
      </c>
      <c r="Z270" s="36">
        <f>'2 уровень'!AB924</f>
        <v>413145.14651960001</v>
      </c>
      <c r="AA270" s="36">
        <f>'2 уровень'!AC924</f>
        <v>411259.91341959999</v>
      </c>
      <c r="AB270" s="36">
        <f>'2 уровень'!AD924</f>
        <v>411259.91341959999</v>
      </c>
      <c r="AC270" s="36">
        <f>'2 уровень'!AE924</f>
        <v>403593.69665</v>
      </c>
      <c r="AD270" s="36">
        <f>'2 уровень'!AF924</f>
        <v>-397.08357999999998</v>
      </c>
      <c r="AE270" s="36">
        <f>'2 уровень'!AG924</f>
        <v>-7666.2167696000042</v>
      </c>
      <c r="AF270" s="36">
        <f>'2 уровень'!AH924</f>
        <v>-8914.669100000001</v>
      </c>
      <c r="AG270" s="933">
        <f>'2 уровень'!AI924</f>
        <v>394281.94396999996</v>
      </c>
      <c r="AH270" s="36">
        <f>AC270/AB270*100</f>
        <v>98.135919276484813</v>
      </c>
      <c r="AI270" s="36">
        <f>AG270/AB270*100</f>
        <v>95.87171788555095</v>
      </c>
      <c r="AJ270" s="906">
        <f>'2 уровень'!AJ924</f>
        <v>0</v>
      </c>
      <c r="AK270" s="906">
        <f>'2 уровень'!AK924</f>
        <v>5676785.1899999995</v>
      </c>
      <c r="AL270" s="906">
        <f>'2 уровень'!AL924</f>
        <v>5676.7851899999996</v>
      </c>
      <c r="AM270" s="2472"/>
      <c r="AN270" s="2472"/>
      <c r="AO270" s="1869">
        <f t="shared" si="28"/>
        <v>411259913.41960001</v>
      </c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</row>
    <row r="271" spans="1:207" ht="15" customHeight="1" x14ac:dyDescent="0.25">
      <c r="A271" s="27">
        <v>1</v>
      </c>
      <c r="B271" s="27">
        <v>1</v>
      </c>
      <c r="C271" s="2638" t="s">
        <v>93</v>
      </c>
      <c r="D271" s="43">
        <f>'2 уровень'!F925</f>
        <v>4714</v>
      </c>
      <c r="E271" s="43">
        <f>'2 уровень'!G925</f>
        <v>4714</v>
      </c>
      <c r="F271" s="43">
        <f>'2 уровень'!H925</f>
        <v>4952</v>
      </c>
      <c r="G271" s="912">
        <f>'2 уровень'!I925</f>
        <v>105.04879083580822</v>
      </c>
      <c r="H271" s="934">
        <f>'2 уровень'!J925</f>
        <v>9.0123037759864228</v>
      </c>
      <c r="I271" s="934">
        <f>'2 уровень'!K925</f>
        <v>8.594103392568659</v>
      </c>
      <c r="J271" s="39">
        <f>'2 уровень'!L925</f>
        <v>42484</v>
      </c>
      <c r="K271" s="39">
        <f>'2 уровень'!M925</f>
        <v>42484</v>
      </c>
      <c r="L271" s="39">
        <f>'2 уровень'!N925</f>
        <v>42558</v>
      </c>
      <c r="M271" s="39">
        <f>'2 уровень'!O925</f>
        <v>100.17418322191884</v>
      </c>
      <c r="N271" s="39">
        <f>'2 уровень'!P925</f>
        <v>128.49562722816398</v>
      </c>
      <c r="O271" s="39">
        <f>'2 уровень'!Q925</f>
        <v>331.20193206599669</v>
      </c>
      <c r="P271" s="39">
        <f>'2 уровень'!R925</f>
        <v>174308.93759999998</v>
      </c>
      <c r="Q271" s="39">
        <f>'2 уровень'!S925</f>
        <v>174308.93759999998</v>
      </c>
      <c r="R271" s="39">
        <f>'2 уровень'!T925</f>
        <v>175207.25879999998</v>
      </c>
      <c r="S271" s="39">
        <f>'2 уровень'!U925</f>
        <v>175207.25879999998</v>
      </c>
      <c r="T271" s="39">
        <f>'2 уровень'!V925</f>
        <v>175207.25879999998</v>
      </c>
      <c r="U271" s="39">
        <f>'2 уровень'!W925</f>
        <v>175207.25879999998</v>
      </c>
      <c r="V271" s="39">
        <f>'2 уровень'!X925</f>
        <v>175207.25879999998</v>
      </c>
      <c r="W271" s="39">
        <f>'2 уровень'!Y925</f>
        <v>175207.25879999998</v>
      </c>
      <c r="X271" s="39">
        <f>'2 уровень'!Z925</f>
        <v>175207.25879999998</v>
      </c>
      <c r="Y271" s="39">
        <f>'2 уровень'!AA925</f>
        <v>175215.35715599998</v>
      </c>
      <c r="Z271" s="39">
        <f>'2 уровень'!AB925</f>
        <v>175298.071956</v>
      </c>
      <c r="AA271" s="39">
        <f>'2 уровень'!AC925</f>
        <v>173693.78955599997</v>
      </c>
      <c r="AB271" s="39">
        <f>'2 уровень'!AD925</f>
        <v>173693.78955599997</v>
      </c>
      <c r="AC271" s="39">
        <f>'2 уровень'!AE925</f>
        <v>173008.66086999999</v>
      </c>
      <c r="AD271" s="39">
        <f>'2 уровень'!AF925</f>
        <v>-397.08357999999998</v>
      </c>
      <c r="AE271" s="39">
        <f>'2 уровень'!AG925</f>
        <v>-685.1286859999891</v>
      </c>
      <c r="AF271" s="39">
        <f>'2 уровень'!AH925</f>
        <v>-6663.70759</v>
      </c>
      <c r="AG271" s="948">
        <f>'2 уровень'!AI925</f>
        <v>165947.86970000001</v>
      </c>
      <c r="AH271" s="39">
        <f>AC271/AB271*100</f>
        <v>99.605553723163425</v>
      </c>
      <c r="AI271" s="39">
        <f>AG271/AB271*100</f>
        <v>95.540473913431072</v>
      </c>
      <c r="AJ271" s="43">
        <f>'2 уровень'!AJ925</f>
        <v>1</v>
      </c>
      <c r="AK271" s="43">
        <f>'2 уровень'!AK925</f>
        <v>37702.559999999998</v>
      </c>
      <c r="AL271" s="43">
        <f>'2 уровень'!AL925</f>
        <v>37.702559999999998</v>
      </c>
      <c r="AM271" s="2475"/>
      <c r="AN271" s="2475"/>
      <c r="AO271" s="1869">
        <f t="shared" si="28"/>
        <v>173693789.55599996</v>
      </c>
    </row>
    <row r="272" spans="1:207" ht="15" customHeight="1" x14ac:dyDescent="0.25">
      <c r="B272" s="27">
        <v>1</v>
      </c>
      <c r="C272" s="2638" t="s">
        <v>277</v>
      </c>
      <c r="D272" s="43">
        <f>'2 уровень'!F926</f>
        <v>190</v>
      </c>
      <c r="E272" s="43">
        <f>'2 уровень'!G926</f>
        <v>190</v>
      </c>
      <c r="F272" s="43">
        <f>'2 уровень'!H926</f>
        <v>71</v>
      </c>
      <c r="G272" s="912">
        <f>'2 уровень'!I926</f>
        <v>37.368421052631575</v>
      </c>
      <c r="H272" s="934">
        <f>'2 уровень'!J926</f>
        <v>12.5</v>
      </c>
      <c r="I272" s="934">
        <f>'2 уровень'!K926</f>
        <v>13.985915492957746</v>
      </c>
      <c r="J272" s="39">
        <f>'2 уровень'!L926</f>
        <v>2375</v>
      </c>
      <c r="K272" s="39">
        <f>'2 уровень'!M926</f>
        <v>2375</v>
      </c>
      <c r="L272" s="39">
        <f>'2 уровень'!N926</f>
        <v>993</v>
      </c>
      <c r="M272" s="39">
        <f>'2 уровень'!O926</f>
        <v>41.810526315789474</v>
      </c>
      <c r="N272" s="39">
        <f>'2 уровень'!P926</f>
        <v>7</v>
      </c>
      <c r="O272" s="39">
        <f>'2 уровень'!Q926</f>
        <v>141.85714285714286</v>
      </c>
      <c r="P272" s="39">
        <f>'2 уровень'!R926</f>
        <v>14171.161</v>
      </c>
      <c r="Q272" s="39">
        <f>'2 уровень'!S926</f>
        <v>14171.161</v>
      </c>
      <c r="R272" s="39">
        <f>'2 уровень'!T926</f>
        <v>15069.482</v>
      </c>
      <c r="S272" s="39">
        <f>'2 уровень'!U926</f>
        <v>15069.482</v>
      </c>
      <c r="T272" s="39">
        <f>'2 уровень'!V926</f>
        <v>15069.482</v>
      </c>
      <c r="U272" s="39">
        <f>'2 уровень'!W926</f>
        <v>15069.482</v>
      </c>
      <c r="V272" s="39">
        <f>'2 уровень'!X926</f>
        <v>15069.482</v>
      </c>
      <c r="W272" s="39">
        <f>'2 уровень'!Y926</f>
        <v>15069.482</v>
      </c>
      <c r="X272" s="39">
        <f>'2 уровень'!Z926</f>
        <v>15069.482</v>
      </c>
      <c r="Y272" s="39">
        <f>'2 уровень'!AA926</f>
        <v>15069.482</v>
      </c>
      <c r="Z272" s="39">
        <f>'2 уровень'!AB926</f>
        <v>15069.482</v>
      </c>
      <c r="AA272" s="39">
        <f>'2 уровень'!AC926</f>
        <v>15069.482</v>
      </c>
      <c r="AB272" s="39">
        <f>'2 уровень'!AD926</f>
        <v>15069.482</v>
      </c>
      <c r="AC272" s="39">
        <f>'2 уровень'!AE926</f>
        <v>5278.5507600000001</v>
      </c>
      <c r="AD272" s="39">
        <f>'2 уровень'!AF926</f>
        <v>0</v>
      </c>
      <c r="AE272" s="39">
        <f>'2 уровень'!AG926</f>
        <v>-9790.9312399999999</v>
      </c>
      <c r="AF272" s="39">
        <f>'2 уровень'!AH926</f>
        <v>-1430.9226199999998</v>
      </c>
      <c r="AG272" s="948">
        <f>'2 уровень'!AI926</f>
        <v>3847.6281399999998</v>
      </c>
      <c r="AH272" s="39"/>
      <c r="AI272" s="39"/>
      <c r="AJ272" s="43">
        <f>'2 уровень'!AJ926</f>
        <v>0</v>
      </c>
      <c r="AK272" s="43">
        <f>'2 уровень'!AK926</f>
        <v>0</v>
      </c>
      <c r="AL272" s="43">
        <f>'2 уровень'!AL926</f>
        <v>0</v>
      </c>
      <c r="AM272" s="2475"/>
      <c r="AN272" s="2475"/>
      <c r="AO272" s="1869">
        <f t="shared" si="28"/>
        <v>15069482</v>
      </c>
    </row>
    <row r="273" spans="1:207" ht="34.5" customHeight="1" x14ac:dyDescent="0.25">
      <c r="B273" s="27">
        <v>1</v>
      </c>
      <c r="C273" s="2659" t="s">
        <v>14</v>
      </c>
      <c r="D273" s="43">
        <f>'2 уровень'!F927</f>
        <v>0</v>
      </c>
      <c r="E273" s="43">
        <f>'2 уровень'!G927</f>
        <v>0</v>
      </c>
      <c r="F273" s="43">
        <f>'2 уровень'!H927</f>
        <v>0</v>
      </c>
      <c r="G273" s="912">
        <f>'2 уровень'!I927</f>
        <v>0</v>
      </c>
      <c r="H273" s="934">
        <f>'2 уровень'!J927</f>
        <v>0</v>
      </c>
      <c r="I273" s="934">
        <f>'2 уровень'!K927</f>
        <v>0</v>
      </c>
      <c r="J273" s="39">
        <f>'2 уровень'!L927</f>
        <v>0</v>
      </c>
      <c r="K273" s="39">
        <f>'2 уровень'!M927</f>
        <v>0</v>
      </c>
      <c r="L273" s="39">
        <f>'2 уровень'!N927</f>
        <v>0</v>
      </c>
      <c r="M273" s="39">
        <f>'2 уровень'!O927</f>
        <v>0</v>
      </c>
      <c r="N273" s="39">
        <f>'2 уровень'!P927</f>
        <v>0</v>
      </c>
      <c r="O273" s="39">
        <f>'2 уровень'!Q927</f>
        <v>0</v>
      </c>
      <c r="P273" s="39">
        <f>'2 уровень'!R927</f>
        <v>0</v>
      </c>
      <c r="Q273" s="39">
        <f>'2 уровень'!S927</f>
        <v>0</v>
      </c>
      <c r="R273" s="39">
        <f>'2 уровень'!T927</f>
        <v>0</v>
      </c>
      <c r="S273" s="39">
        <f>'2 уровень'!U927</f>
        <v>0</v>
      </c>
      <c r="T273" s="39">
        <f>'2 уровень'!V927</f>
        <v>0</v>
      </c>
      <c r="U273" s="39">
        <f>'2 уровень'!W927</f>
        <v>0</v>
      </c>
      <c r="V273" s="39">
        <f>'2 уровень'!X927</f>
        <v>0</v>
      </c>
      <c r="W273" s="39">
        <f>'2 уровень'!Y927</f>
        <v>0</v>
      </c>
      <c r="X273" s="39">
        <f>'2 уровень'!Z927</f>
        <v>0</v>
      </c>
      <c r="Y273" s="39">
        <f>'2 уровень'!AA927</f>
        <v>0</v>
      </c>
      <c r="Z273" s="39">
        <f>'2 уровень'!AB927</f>
        <v>0</v>
      </c>
      <c r="AA273" s="39">
        <f>'2 уровень'!AC927</f>
        <v>0</v>
      </c>
      <c r="AB273" s="39">
        <f>'2 уровень'!AD927</f>
        <v>0</v>
      </c>
      <c r="AC273" s="39">
        <f>'2 уровень'!AE927</f>
        <v>0</v>
      </c>
      <c r="AD273" s="39">
        <f>'2 уровень'!AF927</f>
        <v>0</v>
      </c>
      <c r="AE273" s="39">
        <f>'2 уровень'!AG927</f>
        <v>0</v>
      </c>
      <c r="AF273" s="39">
        <f>'2 уровень'!AH927</f>
        <v>0</v>
      </c>
      <c r="AG273" s="948">
        <f>'2 уровень'!AI927</f>
        <v>0</v>
      </c>
      <c r="AH273" s="39"/>
      <c r="AI273" s="39"/>
      <c r="AJ273" s="43">
        <f>'2 уровень'!AJ927</f>
        <v>0</v>
      </c>
      <c r="AK273" s="43">
        <f>'2 уровень'!AK927</f>
        <v>0</v>
      </c>
      <c r="AL273" s="43">
        <f>'2 уровень'!AL927</f>
        <v>0</v>
      </c>
      <c r="AM273" s="2475"/>
      <c r="AN273" s="2475"/>
      <c r="AO273" s="1869">
        <f t="shared" si="28"/>
        <v>0</v>
      </c>
    </row>
    <row r="274" spans="1:207" s="905" customFormat="1" ht="15" customHeight="1" x14ac:dyDescent="0.25">
      <c r="A274" s="27">
        <v>1</v>
      </c>
      <c r="B274" s="27">
        <v>1</v>
      </c>
      <c r="C274" s="1413" t="s">
        <v>301</v>
      </c>
      <c r="D274" s="30">
        <f>'2 уровень'!F928</f>
        <v>0</v>
      </c>
      <c r="E274" s="30">
        <f>'2 уровень'!G928</f>
        <v>0</v>
      </c>
      <c r="F274" s="30">
        <f>'2 уровень'!H928</f>
        <v>0</v>
      </c>
      <c r="G274" s="30">
        <f>'2 уровень'!I928</f>
        <v>0</v>
      </c>
      <c r="H274" s="30">
        <f>'2 уровень'!J928</f>
        <v>0</v>
      </c>
      <c r="I274" s="30">
        <f>'2 уровень'!K928</f>
        <v>0</v>
      </c>
      <c r="J274" s="30">
        <f>'2 уровень'!L928</f>
        <v>0</v>
      </c>
      <c r="K274" s="30">
        <f>'2 уровень'!M928</f>
        <v>0</v>
      </c>
      <c r="L274" s="30">
        <f>'2 уровень'!N928</f>
        <v>0</v>
      </c>
      <c r="M274" s="30">
        <f>'2 уровень'!O928</f>
        <v>0</v>
      </c>
      <c r="N274" s="30">
        <f>'2 уровень'!P928</f>
        <v>0</v>
      </c>
      <c r="O274" s="30">
        <f>'2 уровень'!Q928</f>
        <v>0</v>
      </c>
      <c r="P274" s="30">
        <f>'2 уровень'!R928</f>
        <v>0</v>
      </c>
      <c r="Q274" s="30">
        <f>'2 уровень'!S928</f>
        <v>0</v>
      </c>
      <c r="R274" s="30">
        <f>'2 уровень'!T928</f>
        <v>0</v>
      </c>
      <c r="S274" s="30">
        <f>'2 уровень'!U928</f>
        <v>0</v>
      </c>
      <c r="T274" s="30">
        <f>'2 уровень'!V928</f>
        <v>0</v>
      </c>
      <c r="U274" s="30">
        <f>'2 уровень'!W928</f>
        <v>0</v>
      </c>
      <c r="V274" s="30">
        <f>'2 уровень'!X928</f>
        <v>0</v>
      </c>
      <c r="W274" s="30">
        <f>'2 уровень'!Y928</f>
        <v>0</v>
      </c>
      <c r="X274" s="30">
        <f>'2 уровень'!Z928</f>
        <v>0</v>
      </c>
      <c r="Y274" s="30">
        <f>'2 уровень'!AA928</f>
        <v>0</v>
      </c>
      <c r="Z274" s="30">
        <f>'2 уровень'!AB928</f>
        <v>0</v>
      </c>
      <c r="AA274" s="30">
        <f>'2 уровень'!AC928</f>
        <v>0</v>
      </c>
      <c r="AB274" s="30">
        <f>'2 уровень'!AD928</f>
        <v>0</v>
      </c>
      <c r="AC274" s="30">
        <f>'2 уровень'!AE928</f>
        <v>0</v>
      </c>
      <c r="AD274" s="30">
        <f>'2 уровень'!AF928</f>
        <v>0</v>
      </c>
      <c r="AE274" s="30">
        <f>'2 уровень'!AG928</f>
        <v>0</v>
      </c>
      <c r="AF274" s="30">
        <f>'2 уровень'!AH928</f>
        <v>0</v>
      </c>
      <c r="AG274" s="911">
        <f>'2 уровень'!AI928</f>
        <v>0</v>
      </c>
      <c r="AH274" s="30"/>
      <c r="AI274" s="30"/>
      <c r="AJ274" s="30">
        <f>'2 уровень'!AJ928</f>
        <v>0</v>
      </c>
      <c r="AK274" s="30">
        <f>'2 уровень'!AK928</f>
        <v>0</v>
      </c>
      <c r="AL274" s="30">
        <f>'2 уровень'!AL928</f>
        <v>0</v>
      </c>
      <c r="AM274" s="2469"/>
      <c r="AN274" s="2469"/>
      <c r="AO274" s="1869">
        <f t="shared" si="28"/>
        <v>0</v>
      </c>
    </row>
    <row r="275" spans="1:207" ht="30" x14ac:dyDescent="0.25">
      <c r="A275" s="27">
        <v>1</v>
      </c>
      <c r="B275" s="27">
        <v>1</v>
      </c>
      <c r="C275" s="1416" t="s">
        <v>198</v>
      </c>
      <c r="D275" s="43">
        <f>'2 уровень'!F929</f>
        <v>31115.259259259259</v>
      </c>
      <c r="E275" s="43">
        <f>'2 уровень'!G929</f>
        <v>31115.259259259259</v>
      </c>
      <c r="F275" s="43">
        <f>'2 уровень'!H929</f>
        <v>43565.733333333337</v>
      </c>
      <c r="G275" s="912">
        <f>'2 уровень'!I929</f>
        <v>140.01404574628145</v>
      </c>
      <c r="H275" s="934">
        <f>'2 уровень'!J929</f>
        <v>0</v>
      </c>
      <c r="I275" s="934">
        <f>'2 уровень'!K929</f>
        <v>0</v>
      </c>
      <c r="J275" s="926">
        <f>'2 уровень'!L929</f>
        <v>0</v>
      </c>
      <c r="K275" s="926">
        <f>'2 уровень'!M929</f>
        <v>0</v>
      </c>
      <c r="L275" s="926">
        <f>'2 уровень'!N929</f>
        <v>0</v>
      </c>
      <c r="M275" s="926">
        <f>'2 уровень'!O929</f>
        <v>0</v>
      </c>
      <c r="N275" s="926">
        <f>'2 уровень'!P929</f>
        <v>0</v>
      </c>
      <c r="O275" s="926">
        <f>'2 уровень'!Q929</f>
        <v>0</v>
      </c>
      <c r="P275" s="36">
        <f>'2 уровень'!R929</f>
        <v>0</v>
      </c>
      <c r="Q275" s="36">
        <f>'2 уровень'!S929</f>
        <v>0</v>
      </c>
      <c r="R275" s="36">
        <f>'2 уровень'!T929</f>
        <v>0</v>
      </c>
      <c r="S275" s="36">
        <f>'2 уровень'!U929</f>
        <v>0</v>
      </c>
      <c r="T275" s="36">
        <f>'2 уровень'!V929</f>
        <v>0</v>
      </c>
      <c r="U275" s="36">
        <f>'2 уровень'!W929</f>
        <v>0</v>
      </c>
      <c r="V275" s="36">
        <f>'2 уровень'!X929</f>
        <v>0</v>
      </c>
      <c r="W275" s="36">
        <f>'2 уровень'!Y929</f>
        <v>0</v>
      </c>
      <c r="X275" s="36">
        <f>'2 уровень'!Z929</f>
        <v>0</v>
      </c>
      <c r="Y275" s="36">
        <f>'2 уровень'!AA929</f>
        <v>0</v>
      </c>
      <c r="Z275" s="36">
        <f>'2 уровень'!AB929</f>
        <v>0</v>
      </c>
      <c r="AA275" s="36">
        <f>'2 уровень'!AC929</f>
        <v>0</v>
      </c>
      <c r="AB275" s="36">
        <f>'2 уровень'!AD929</f>
        <v>0</v>
      </c>
      <c r="AC275" s="36">
        <f>'2 уровень'!AE929</f>
        <v>0</v>
      </c>
      <c r="AD275" s="36">
        <f>'2 уровень'!AF929</f>
        <v>0</v>
      </c>
      <c r="AE275" s="36">
        <f>'2 уровень'!AG929</f>
        <v>0</v>
      </c>
      <c r="AF275" s="36">
        <f>'2 уровень'!AH929</f>
        <v>0</v>
      </c>
      <c r="AG275" s="933">
        <f>'2 уровень'!AI929</f>
        <v>0</v>
      </c>
      <c r="AH275" s="36"/>
      <c r="AI275" s="36"/>
      <c r="AJ275" s="43">
        <f>'2 уровень'!AJ929</f>
        <v>1256.1111111111111</v>
      </c>
      <c r="AK275" s="43">
        <f>'2 уровень'!AK929</f>
        <v>946999.71000000008</v>
      </c>
      <c r="AL275" s="43">
        <f>'2 уровень'!AL929</f>
        <v>946.99971000000005</v>
      </c>
      <c r="AM275" s="2472"/>
      <c r="AN275" s="2472"/>
      <c r="AO275" s="1869">
        <f t="shared" si="28"/>
        <v>0</v>
      </c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  <c r="GT275" s="905"/>
      <c r="GU275" s="905"/>
      <c r="GV275" s="905"/>
      <c r="GW275" s="905"/>
      <c r="GX275" s="905"/>
      <c r="GY275" s="905"/>
    </row>
    <row r="276" spans="1:207" x14ac:dyDescent="0.25">
      <c r="B276" s="27">
        <v>1</v>
      </c>
      <c r="C276" s="1416" t="s">
        <v>467</v>
      </c>
      <c r="D276" s="43">
        <f>'2 уровень'!F930</f>
        <v>916</v>
      </c>
      <c r="E276" s="43">
        <f>'2 уровень'!G930</f>
        <v>916</v>
      </c>
      <c r="F276" s="43">
        <f>'2 уровень'!H930</f>
        <v>674.27999999999986</v>
      </c>
      <c r="G276" s="912">
        <f>'2 уровень'!I930</f>
        <v>0</v>
      </c>
      <c r="H276" s="934">
        <f>'2 уровень'!J930</f>
        <v>0</v>
      </c>
      <c r="I276" s="934">
        <f>'2 уровень'!K930</f>
        <v>0</v>
      </c>
      <c r="J276" s="926">
        <f>'2 уровень'!L930</f>
        <v>0</v>
      </c>
      <c r="K276" s="926">
        <f>'2 уровень'!M930</f>
        <v>0</v>
      </c>
      <c r="L276" s="926">
        <f>'2 уровень'!N930</f>
        <v>0</v>
      </c>
      <c r="M276" s="926">
        <f>'2 уровень'!O930</f>
        <v>0</v>
      </c>
      <c r="N276" s="926">
        <f>'2 уровень'!P930</f>
        <v>0</v>
      </c>
      <c r="O276" s="926">
        <f>'2 уровень'!Q930</f>
        <v>0</v>
      </c>
      <c r="P276" s="36">
        <f>'2 уровень'!R930</f>
        <v>0</v>
      </c>
      <c r="Q276" s="36">
        <f>'2 уровень'!S930</f>
        <v>0</v>
      </c>
      <c r="R276" s="36">
        <f>'2 уровень'!T930</f>
        <v>0</v>
      </c>
      <c r="S276" s="36">
        <f>'2 уровень'!U930</f>
        <v>0</v>
      </c>
      <c r="T276" s="36">
        <f>'2 уровень'!V930</f>
        <v>0</v>
      </c>
      <c r="U276" s="36">
        <f>'2 уровень'!W930</f>
        <v>0</v>
      </c>
      <c r="V276" s="36">
        <f>'2 уровень'!X930</f>
        <v>0</v>
      </c>
      <c r="W276" s="36">
        <f>'2 уровень'!Y930</f>
        <v>0</v>
      </c>
      <c r="X276" s="36">
        <f>'2 уровень'!Z930</f>
        <v>0</v>
      </c>
      <c r="Y276" s="36">
        <f>'2 уровень'!AA930</f>
        <v>0</v>
      </c>
      <c r="Z276" s="36">
        <f>'2 уровень'!AB930</f>
        <v>0</v>
      </c>
      <c r="AA276" s="36">
        <f>'2 уровень'!AC930</f>
        <v>0</v>
      </c>
      <c r="AB276" s="36">
        <f>'2 уровень'!AD930</f>
        <v>0</v>
      </c>
      <c r="AC276" s="36">
        <f>'2 уровень'!AE930</f>
        <v>0</v>
      </c>
      <c r="AD276" s="36">
        <f>'2 уровень'!AF930</f>
        <v>0</v>
      </c>
      <c r="AE276" s="36">
        <f>'2 уровень'!AG930</f>
        <v>0</v>
      </c>
      <c r="AF276" s="36">
        <f>'2 уровень'!AH930</f>
        <v>0</v>
      </c>
      <c r="AG276" s="933">
        <f>'2 уровень'!AI930</f>
        <v>0</v>
      </c>
      <c r="AH276" s="36"/>
      <c r="AI276" s="36"/>
      <c r="AJ276" s="43">
        <f>'2 уровень'!AJ930</f>
        <v>3</v>
      </c>
      <c r="AK276" s="43">
        <f>'2 уровень'!AK930</f>
        <v>992.1400000000001</v>
      </c>
      <c r="AL276" s="43">
        <f>'2 уровень'!AL930</f>
        <v>0.99214000000000013</v>
      </c>
      <c r="AM276" s="2472"/>
      <c r="AN276" s="2472"/>
      <c r="AO276" s="1869">
        <f t="shared" si="28"/>
        <v>0</v>
      </c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  <c r="GT276" s="905"/>
      <c r="GU276" s="905"/>
      <c r="GV276" s="905"/>
      <c r="GW276" s="905"/>
      <c r="GX276" s="905"/>
      <c r="GY276" s="905"/>
    </row>
    <row r="277" spans="1:207" ht="30" x14ac:dyDescent="0.25">
      <c r="A277" s="27">
        <v>1</v>
      </c>
      <c r="B277" s="27">
        <v>1</v>
      </c>
      <c r="C277" s="1416" t="s">
        <v>302</v>
      </c>
      <c r="D277" s="43">
        <f>'2 уровень'!F931</f>
        <v>0</v>
      </c>
      <c r="E277" s="43">
        <f>'2 уровень'!G931</f>
        <v>0</v>
      </c>
      <c r="F277" s="43">
        <f>'2 уровень'!H931</f>
        <v>0</v>
      </c>
      <c r="G277" s="912">
        <f>'2 уровень'!I931</f>
        <v>0</v>
      </c>
      <c r="H277" s="934">
        <f>'2 уровень'!J931</f>
        <v>0</v>
      </c>
      <c r="I277" s="934">
        <f>'2 уровень'!K931</f>
        <v>0</v>
      </c>
      <c r="J277" s="926">
        <f>'2 уровень'!L931</f>
        <v>0</v>
      </c>
      <c r="K277" s="926">
        <f>'2 уровень'!M931</f>
        <v>0</v>
      </c>
      <c r="L277" s="926">
        <f>'2 уровень'!N931</f>
        <v>0</v>
      </c>
      <c r="M277" s="926">
        <f>'2 уровень'!O931</f>
        <v>0</v>
      </c>
      <c r="N277" s="926">
        <f>'2 уровень'!P931</f>
        <v>0</v>
      </c>
      <c r="O277" s="926">
        <f>'2 уровень'!Q931</f>
        <v>0</v>
      </c>
      <c r="P277" s="36">
        <f>'2 уровень'!R931</f>
        <v>0</v>
      </c>
      <c r="Q277" s="36">
        <f>'2 уровень'!S931</f>
        <v>0</v>
      </c>
      <c r="R277" s="36">
        <f>'2 уровень'!T931</f>
        <v>0</v>
      </c>
      <c r="S277" s="36">
        <f>'2 уровень'!U931</f>
        <v>0</v>
      </c>
      <c r="T277" s="36">
        <f>'2 уровень'!V931</f>
        <v>0</v>
      </c>
      <c r="U277" s="36">
        <f>'2 уровень'!W931</f>
        <v>0</v>
      </c>
      <c r="V277" s="36">
        <f>'2 уровень'!X931</f>
        <v>0</v>
      </c>
      <c r="W277" s="36">
        <f>'2 уровень'!Y931</f>
        <v>0</v>
      </c>
      <c r="X277" s="36">
        <f>'2 уровень'!Z931</f>
        <v>0</v>
      </c>
      <c r="Y277" s="36">
        <f>'2 уровень'!AA931</f>
        <v>0</v>
      </c>
      <c r="Z277" s="36">
        <f>'2 уровень'!AB931</f>
        <v>0</v>
      </c>
      <c r="AA277" s="36">
        <f>'2 уровень'!AC931</f>
        <v>0</v>
      </c>
      <c r="AB277" s="36">
        <f>'2 уровень'!AD931</f>
        <v>0</v>
      </c>
      <c r="AC277" s="36">
        <f>'2 уровень'!AE931</f>
        <v>0</v>
      </c>
      <c r="AD277" s="36">
        <f>'2 уровень'!AF931</f>
        <v>0</v>
      </c>
      <c r="AE277" s="36">
        <f>'2 уровень'!AG931</f>
        <v>0</v>
      </c>
      <c r="AF277" s="36">
        <f>'2 уровень'!AH931</f>
        <v>0</v>
      </c>
      <c r="AG277" s="933">
        <f>'2 уровень'!AI931</f>
        <v>0</v>
      </c>
      <c r="AH277" s="36"/>
      <c r="AI277" s="36"/>
      <c r="AJ277" s="43">
        <f>'2 уровень'!AJ931</f>
        <v>0</v>
      </c>
      <c r="AK277" s="43">
        <f>'2 уровень'!AK931</f>
        <v>0</v>
      </c>
      <c r="AL277" s="43">
        <f>'2 уровень'!AL931</f>
        <v>0</v>
      </c>
      <c r="AM277" s="2472"/>
      <c r="AN277" s="2472"/>
      <c r="AO277" s="1869">
        <f t="shared" si="28"/>
        <v>0</v>
      </c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  <c r="GT277" s="905"/>
      <c r="GU277" s="905"/>
      <c r="GV277" s="905"/>
      <c r="GW277" s="905"/>
      <c r="GX277" s="905"/>
      <c r="GY277" s="905"/>
    </row>
    <row r="278" spans="1:207" ht="30" x14ac:dyDescent="0.25">
      <c r="A278" s="27">
        <v>1</v>
      </c>
      <c r="B278" s="27">
        <v>1</v>
      </c>
      <c r="C278" s="1416" t="s">
        <v>303</v>
      </c>
      <c r="D278" s="43">
        <f>'2 уровень'!F932</f>
        <v>6400</v>
      </c>
      <c r="E278" s="43">
        <f>'2 уровень'!G932</f>
        <v>6400</v>
      </c>
      <c r="F278" s="43">
        <f>'2 уровень'!H932</f>
        <v>5918</v>
      </c>
      <c r="G278" s="912">
        <f>'2 уровень'!I932</f>
        <v>92.46875</v>
      </c>
      <c r="H278" s="934">
        <f>'2 уровень'!J932</f>
        <v>0</v>
      </c>
      <c r="I278" s="934">
        <f>'2 уровень'!K932</f>
        <v>0</v>
      </c>
      <c r="J278" s="926">
        <f>'2 уровень'!L932</f>
        <v>0</v>
      </c>
      <c r="K278" s="926">
        <f>'2 уровень'!M932</f>
        <v>0</v>
      </c>
      <c r="L278" s="926">
        <f>'2 уровень'!N932</f>
        <v>0</v>
      </c>
      <c r="M278" s="926">
        <f>'2 уровень'!O932</f>
        <v>0</v>
      </c>
      <c r="N278" s="926">
        <f>'2 уровень'!P932</f>
        <v>0</v>
      </c>
      <c r="O278" s="926">
        <f>'2 уровень'!Q932</f>
        <v>0</v>
      </c>
      <c r="P278" s="36">
        <f>'2 уровень'!R932</f>
        <v>0</v>
      </c>
      <c r="Q278" s="36">
        <f>'2 уровень'!S932</f>
        <v>0</v>
      </c>
      <c r="R278" s="36">
        <f>'2 уровень'!T932</f>
        <v>0</v>
      </c>
      <c r="S278" s="36">
        <f>'2 уровень'!U932</f>
        <v>0</v>
      </c>
      <c r="T278" s="36">
        <f>'2 уровень'!V932</f>
        <v>0</v>
      </c>
      <c r="U278" s="36">
        <f>'2 уровень'!W932</f>
        <v>0</v>
      </c>
      <c r="V278" s="36">
        <f>'2 уровень'!X932</f>
        <v>0</v>
      </c>
      <c r="W278" s="36">
        <f>'2 уровень'!Y932</f>
        <v>0</v>
      </c>
      <c r="X278" s="36">
        <f>'2 уровень'!Z932</f>
        <v>0</v>
      </c>
      <c r="Y278" s="36">
        <f>'2 уровень'!AA932</f>
        <v>0</v>
      </c>
      <c r="Z278" s="36">
        <f>'2 уровень'!AB932</f>
        <v>0</v>
      </c>
      <c r="AA278" s="36">
        <f>'2 уровень'!AC932</f>
        <v>0</v>
      </c>
      <c r="AB278" s="36">
        <f>'2 уровень'!AD932</f>
        <v>0</v>
      </c>
      <c r="AC278" s="36">
        <f>'2 уровень'!AE932</f>
        <v>0</v>
      </c>
      <c r="AD278" s="36">
        <f>'2 уровень'!AF932</f>
        <v>0</v>
      </c>
      <c r="AE278" s="36">
        <f>'2 уровень'!AG932</f>
        <v>0</v>
      </c>
      <c r="AF278" s="36">
        <f>'2 уровень'!AH932</f>
        <v>0</v>
      </c>
      <c r="AG278" s="933">
        <f>'2 уровень'!AI932</f>
        <v>0</v>
      </c>
      <c r="AH278" s="36"/>
      <c r="AI278" s="36"/>
      <c r="AJ278" s="43">
        <f>'2 уровень'!AJ932</f>
        <v>51</v>
      </c>
      <c r="AK278" s="43">
        <f>'2 уровень'!AK932</f>
        <v>38559.25</v>
      </c>
      <c r="AL278" s="43">
        <f>'2 уровень'!AL932</f>
        <v>38.559249999999999</v>
      </c>
      <c r="AM278" s="2472"/>
      <c r="AN278" s="2472"/>
      <c r="AO278" s="1869">
        <f t="shared" si="28"/>
        <v>0</v>
      </c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  <c r="GT278" s="905"/>
      <c r="GU278" s="905"/>
      <c r="GV278" s="905"/>
      <c r="GW278" s="905"/>
      <c r="GX278" s="905"/>
      <c r="GY278" s="905"/>
    </row>
    <row r="279" spans="1:207" ht="30" x14ac:dyDescent="0.25">
      <c r="A279" s="27">
        <v>1</v>
      </c>
      <c r="B279" s="27">
        <v>1</v>
      </c>
      <c r="C279" s="1416" t="s">
        <v>304</v>
      </c>
      <c r="D279" s="43">
        <f>'2 уровень'!F933</f>
        <v>227</v>
      </c>
      <c r="E279" s="43">
        <f>'2 уровень'!G933</f>
        <v>227</v>
      </c>
      <c r="F279" s="43">
        <f>'2 уровень'!H933</f>
        <v>280</v>
      </c>
      <c r="G279" s="912">
        <f>'2 уровень'!I933</f>
        <v>123.34801762114537</v>
      </c>
      <c r="H279" s="934">
        <f>'2 уровень'!J933</f>
        <v>0</v>
      </c>
      <c r="I279" s="934">
        <f>'2 уровень'!K933</f>
        <v>0</v>
      </c>
      <c r="J279" s="926">
        <f>'2 уровень'!L933</f>
        <v>0</v>
      </c>
      <c r="K279" s="926">
        <f>'2 уровень'!M933</f>
        <v>0</v>
      </c>
      <c r="L279" s="926">
        <f>'2 уровень'!N933</f>
        <v>0</v>
      </c>
      <c r="M279" s="926">
        <f>'2 уровень'!O933</f>
        <v>0</v>
      </c>
      <c r="N279" s="926">
        <f>'2 уровень'!P933</f>
        <v>0</v>
      </c>
      <c r="O279" s="926">
        <f>'2 уровень'!Q933</f>
        <v>0</v>
      </c>
      <c r="P279" s="36">
        <f>'2 уровень'!R933</f>
        <v>0</v>
      </c>
      <c r="Q279" s="36">
        <f>'2 уровень'!S933</f>
        <v>0</v>
      </c>
      <c r="R279" s="36">
        <f>'2 уровень'!T933</f>
        <v>0</v>
      </c>
      <c r="S279" s="36">
        <f>'2 уровень'!U933</f>
        <v>0</v>
      </c>
      <c r="T279" s="36">
        <f>'2 уровень'!V933</f>
        <v>0</v>
      </c>
      <c r="U279" s="36">
        <f>'2 уровень'!W933</f>
        <v>0</v>
      </c>
      <c r="V279" s="36">
        <f>'2 уровень'!X933</f>
        <v>0</v>
      </c>
      <c r="W279" s="36">
        <f>'2 уровень'!Y933</f>
        <v>0</v>
      </c>
      <c r="X279" s="36">
        <f>'2 уровень'!Z933</f>
        <v>0</v>
      </c>
      <c r="Y279" s="36">
        <f>'2 уровень'!AA933</f>
        <v>0</v>
      </c>
      <c r="Z279" s="36">
        <f>'2 уровень'!AB933</f>
        <v>0</v>
      </c>
      <c r="AA279" s="36">
        <f>'2 уровень'!AC933</f>
        <v>0</v>
      </c>
      <c r="AB279" s="36">
        <f>'2 уровень'!AD933</f>
        <v>0</v>
      </c>
      <c r="AC279" s="36">
        <f>'2 уровень'!AE933</f>
        <v>0</v>
      </c>
      <c r="AD279" s="36">
        <f>'2 уровень'!AF933</f>
        <v>0</v>
      </c>
      <c r="AE279" s="36">
        <f>'2 уровень'!AG933</f>
        <v>0</v>
      </c>
      <c r="AF279" s="36">
        <f>'2 уровень'!AH933</f>
        <v>0</v>
      </c>
      <c r="AG279" s="933">
        <f>'2 уровень'!AI933</f>
        <v>0</v>
      </c>
      <c r="AH279" s="36"/>
      <c r="AI279" s="36"/>
      <c r="AJ279" s="43">
        <f>'2 уровень'!AJ933</f>
        <v>3</v>
      </c>
      <c r="AK279" s="43">
        <f>'2 уровень'!AK933</f>
        <v>3004.89</v>
      </c>
      <c r="AL279" s="43">
        <f>'2 уровень'!AL933</f>
        <v>3.0048900000000001</v>
      </c>
      <c r="AM279" s="2472"/>
      <c r="AN279" s="2472"/>
      <c r="AO279" s="1869">
        <f t="shared" si="28"/>
        <v>0</v>
      </c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  <c r="GT279" s="905"/>
      <c r="GU279" s="905"/>
      <c r="GV279" s="905"/>
      <c r="GW279" s="905"/>
      <c r="GX279" s="905"/>
      <c r="GY279" s="905"/>
    </row>
    <row r="280" spans="1:207" x14ac:dyDescent="0.25">
      <c r="B280" s="27">
        <v>1</v>
      </c>
      <c r="C280" s="1416" t="s">
        <v>305</v>
      </c>
      <c r="D280" s="43">
        <f>'2 уровень'!F934</f>
        <v>24149</v>
      </c>
      <c r="E280" s="43">
        <f>'2 уровень'!G934</f>
        <v>24149</v>
      </c>
      <c r="F280" s="43">
        <f>'2 уровень'!H934</f>
        <v>37118</v>
      </c>
      <c r="G280" s="912">
        <f>'2 уровень'!I934</f>
        <v>153.70408712576088</v>
      </c>
      <c r="H280" s="934">
        <f>'2 уровень'!J934</f>
        <v>0</v>
      </c>
      <c r="I280" s="934">
        <f>'2 уровень'!K934</f>
        <v>0</v>
      </c>
      <c r="J280" s="926">
        <f>'2 уровень'!L934</f>
        <v>0</v>
      </c>
      <c r="K280" s="926">
        <f>'2 уровень'!M934</f>
        <v>0</v>
      </c>
      <c r="L280" s="926">
        <f>'2 уровень'!N934</f>
        <v>0</v>
      </c>
      <c r="M280" s="926">
        <f>'2 уровень'!O934</f>
        <v>0</v>
      </c>
      <c r="N280" s="926">
        <f>'2 уровень'!P934</f>
        <v>0</v>
      </c>
      <c r="O280" s="926">
        <f>'2 уровень'!Q934</f>
        <v>0</v>
      </c>
      <c r="P280" s="36">
        <f>'2 уровень'!R934</f>
        <v>0</v>
      </c>
      <c r="Q280" s="36">
        <f>'2 уровень'!S934</f>
        <v>0</v>
      </c>
      <c r="R280" s="36">
        <f>'2 уровень'!T934</f>
        <v>0</v>
      </c>
      <c r="S280" s="36">
        <f>'2 уровень'!U934</f>
        <v>0</v>
      </c>
      <c r="T280" s="36">
        <f>'2 уровень'!V934</f>
        <v>0</v>
      </c>
      <c r="U280" s="36">
        <f>'2 уровень'!W934</f>
        <v>0</v>
      </c>
      <c r="V280" s="36">
        <f>'2 уровень'!X934</f>
        <v>0</v>
      </c>
      <c r="W280" s="36">
        <f>'2 уровень'!Y934</f>
        <v>0</v>
      </c>
      <c r="X280" s="36">
        <f>'2 уровень'!Z934</f>
        <v>0</v>
      </c>
      <c r="Y280" s="36">
        <f>'2 уровень'!AA934</f>
        <v>0</v>
      </c>
      <c r="Z280" s="36">
        <f>'2 уровень'!AB934</f>
        <v>0</v>
      </c>
      <c r="AA280" s="36">
        <f>'2 уровень'!AC934</f>
        <v>0</v>
      </c>
      <c r="AB280" s="36">
        <f>'2 уровень'!AD934</f>
        <v>0</v>
      </c>
      <c r="AC280" s="36">
        <f>'2 уровень'!AE934</f>
        <v>0</v>
      </c>
      <c r="AD280" s="36">
        <f>'2 уровень'!AF934</f>
        <v>0</v>
      </c>
      <c r="AE280" s="36">
        <f>'2 уровень'!AG934</f>
        <v>0</v>
      </c>
      <c r="AF280" s="36">
        <f>'2 уровень'!AH934</f>
        <v>0</v>
      </c>
      <c r="AG280" s="933">
        <f>'2 уровень'!AI934</f>
        <v>0</v>
      </c>
      <c r="AH280" s="36"/>
      <c r="AI280" s="36"/>
      <c r="AJ280" s="43">
        <f>'2 уровень'!AJ934</f>
        <v>1201</v>
      </c>
      <c r="AK280" s="43">
        <f>'2 уровень'!AK934</f>
        <v>904443.43000000017</v>
      </c>
      <c r="AL280" s="43">
        <f>'2 уровень'!AL934</f>
        <v>904.44343000000015</v>
      </c>
      <c r="AM280" s="2472"/>
      <c r="AN280" s="2472"/>
      <c r="AO280" s="1869">
        <f t="shared" si="28"/>
        <v>0</v>
      </c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  <c r="GT280" s="905"/>
      <c r="GU280" s="905"/>
      <c r="GV280" s="905"/>
      <c r="GW280" s="905"/>
      <c r="GX280" s="905"/>
      <c r="GY280" s="905"/>
    </row>
    <row r="281" spans="1:207" ht="45" x14ac:dyDescent="0.25">
      <c r="B281" s="27">
        <v>1</v>
      </c>
      <c r="C281" s="1416" t="s">
        <v>545</v>
      </c>
      <c r="D281" s="43">
        <f>'2 уровень'!F935</f>
        <v>2096</v>
      </c>
      <c r="E281" s="43">
        <f>'2 уровень'!G935</f>
        <v>2096</v>
      </c>
      <c r="F281" s="43">
        <f>'2 уровень'!H935</f>
        <v>409</v>
      </c>
      <c r="G281" s="912">
        <f>F281/E281*100</f>
        <v>19.513358778625957</v>
      </c>
      <c r="H281" s="934"/>
      <c r="I281" s="934"/>
      <c r="J281" s="926"/>
      <c r="K281" s="926"/>
      <c r="L281" s="926"/>
      <c r="M281" s="926"/>
      <c r="N281" s="926"/>
      <c r="O281" s="92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933"/>
      <c r="AH281" s="36"/>
      <c r="AI281" s="36"/>
      <c r="AJ281" s="43"/>
      <c r="AK281" s="43"/>
      <c r="AL281" s="43"/>
      <c r="AM281" s="2472"/>
      <c r="AN281" s="2472"/>
      <c r="AO281" s="1869">
        <f t="shared" si="28"/>
        <v>0</v>
      </c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  <c r="GT281" s="905"/>
      <c r="GU281" s="905"/>
      <c r="GV281" s="905"/>
      <c r="GW281" s="905"/>
      <c r="GX281" s="905"/>
      <c r="GY281" s="905"/>
    </row>
    <row r="282" spans="1:207" x14ac:dyDescent="0.25">
      <c r="B282" s="27">
        <v>1</v>
      </c>
      <c r="C282" s="1416" t="s">
        <v>157</v>
      </c>
      <c r="D282" s="43">
        <f>'2 уровень'!F936</f>
        <v>53097.411764705888</v>
      </c>
      <c r="E282" s="43">
        <f>'2 уровень'!G936</f>
        <v>53097.411764705888</v>
      </c>
      <c r="F282" s="43">
        <f>'2 уровень'!H936</f>
        <v>45852.085882352942</v>
      </c>
      <c r="G282" s="912">
        <f>'2 уровень'!I936</f>
        <v>86.354653378474183</v>
      </c>
      <c r="H282" s="934">
        <f>'2 уровень'!J936</f>
        <v>0</v>
      </c>
      <c r="I282" s="934">
        <f>'2 уровень'!K936</f>
        <v>0</v>
      </c>
      <c r="J282" s="926">
        <f>'2 уровень'!L936</f>
        <v>0</v>
      </c>
      <c r="K282" s="926">
        <f>'2 уровень'!M936</f>
        <v>0</v>
      </c>
      <c r="L282" s="926">
        <f>'2 уровень'!N936</f>
        <v>0</v>
      </c>
      <c r="M282" s="926">
        <f>'2 уровень'!O936</f>
        <v>0</v>
      </c>
      <c r="N282" s="926">
        <f>'2 уровень'!P936</f>
        <v>0</v>
      </c>
      <c r="O282" s="926">
        <f>'2 уровень'!Q936</f>
        <v>0</v>
      </c>
      <c r="P282" s="36">
        <f>'2 уровень'!R936</f>
        <v>0</v>
      </c>
      <c r="Q282" s="36">
        <f>'2 уровень'!S936</f>
        <v>0</v>
      </c>
      <c r="R282" s="36">
        <f>'2 уровень'!T936</f>
        <v>0</v>
      </c>
      <c r="S282" s="36">
        <f>'2 уровень'!U936</f>
        <v>0</v>
      </c>
      <c r="T282" s="36">
        <f>'2 уровень'!V936</f>
        <v>0</v>
      </c>
      <c r="U282" s="36">
        <f>'2 уровень'!W936</f>
        <v>0</v>
      </c>
      <c r="V282" s="36">
        <f>'2 уровень'!X936</f>
        <v>0</v>
      </c>
      <c r="W282" s="36">
        <f>'2 уровень'!Y936</f>
        <v>0</v>
      </c>
      <c r="X282" s="36">
        <f>'2 уровень'!Z936</f>
        <v>0</v>
      </c>
      <c r="Y282" s="36">
        <f>'2 уровень'!AA936</f>
        <v>0</v>
      </c>
      <c r="Z282" s="36">
        <f>'2 уровень'!AB936</f>
        <v>0</v>
      </c>
      <c r="AA282" s="36">
        <f>'2 уровень'!AC936</f>
        <v>0</v>
      </c>
      <c r="AB282" s="36">
        <f>'2 уровень'!AD936</f>
        <v>0</v>
      </c>
      <c r="AC282" s="36">
        <f>'2 уровень'!AE936</f>
        <v>0</v>
      </c>
      <c r="AD282" s="36">
        <f>'2 уровень'!AF936</f>
        <v>0</v>
      </c>
      <c r="AE282" s="36">
        <f>'2 уровень'!AG936</f>
        <v>0</v>
      </c>
      <c r="AF282" s="36">
        <f>'2 уровень'!AH936</f>
        <v>0</v>
      </c>
      <c r="AG282" s="933">
        <f>'2 уровень'!AI936</f>
        <v>0</v>
      </c>
      <c r="AH282" s="36"/>
      <c r="AI282" s="36"/>
      <c r="AJ282" s="43">
        <f>'2 уровень'!AJ936</f>
        <v>1478.5882352941176</v>
      </c>
      <c r="AK282" s="43">
        <f>'2 уровень'!AK936</f>
        <v>3209568.87</v>
      </c>
      <c r="AL282" s="43">
        <f>'2 уровень'!AL936</f>
        <v>3209.5688700000001</v>
      </c>
      <c r="AM282" s="2472"/>
      <c r="AN282" s="2472"/>
      <c r="AO282" s="1869">
        <f t="shared" si="28"/>
        <v>0</v>
      </c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  <c r="GT282" s="905"/>
      <c r="GU282" s="905"/>
      <c r="GV282" s="905"/>
      <c r="GW282" s="905"/>
      <c r="GX282" s="905"/>
      <c r="GY282" s="905"/>
    </row>
    <row r="283" spans="1:207" x14ac:dyDescent="0.25">
      <c r="B283" s="27">
        <v>1</v>
      </c>
      <c r="C283" s="1416" t="s">
        <v>447</v>
      </c>
      <c r="D283" s="43">
        <f>'2 уровень'!F937</f>
        <v>47264</v>
      </c>
      <c r="E283" s="43">
        <f>'2 уровень'!G937</f>
        <v>47264</v>
      </c>
      <c r="F283" s="43">
        <f>'2 уровень'!H937</f>
        <v>38401</v>
      </c>
      <c r="G283" s="912">
        <f>'2 уровень'!I937</f>
        <v>81.247884224779966</v>
      </c>
      <c r="H283" s="934">
        <f>'2 уровень'!J937</f>
        <v>0</v>
      </c>
      <c r="I283" s="934">
        <f>'2 уровень'!K937</f>
        <v>0</v>
      </c>
      <c r="J283" s="926">
        <f>'2 уровень'!L937</f>
        <v>0</v>
      </c>
      <c r="K283" s="926">
        <f>'2 уровень'!M937</f>
        <v>0</v>
      </c>
      <c r="L283" s="926">
        <f>'2 уровень'!N937</f>
        <v>0</v>
      </c>
      <c r="M283" s="926">
        <f>'2 уровень'!O937</f>
        <v>0</v>
      </c>
      <c r="N283" s="926">
        <f>'2 уровень'!P937</f>
        <v>0</v>
      </c>
      <c r="O283" s="926">
        <f>'2 уровень'!Q937</f>
        <v>0</v>
      </c>
      <c r="P283" s="36">
        <f>'2 уровень'!R937</f>
        <v>0</v>
      </c>
      <c r="Q283" s="36">
        <f>'2 уровень'!S937</f>
        <v>0</v>
      </c>
      <c r="R283" s="36">
        <f>'2 уровень'!T937</f>
        <v>0</v>
      </c>
      <c r="S283" s="36">
        <f>'2 уровень'!U937</f>
        <v>0</v>
      </c>
      <c r="T283" s="36">
        <f>'2 уровень'!V937</f>
        <v>0</v>
      </c>
      <c r="U283" s="36">
        <f>'2 уровень'!W937</f>
        <v>0</v>
      </c>
      <c r="V283" s="36">
        <f>'2 уровень'!X937</f>
        <v>0</v>
      </c>
      <c r="W283" s="36">
        <f>'2 уровень'!Y937</f>
        <v>0</v>
      </c>
      <c r="X283" s="36">
        <f>'2 уровень'!Z937</f>
        <v>0</v>
      </c>
      <c r="Y283" s="36">
        <f>'2 уровень'!AA937</f>
        <v>0</v>
      </c>
      <c r="Z283" s="36">
        <f>'2 уровень'!AB937</f>
        <v>0</v>
      </c>
      <c r="AA283" s="36">
        <f>'2 уровень'!AC937</f>
        <v>0</v>
      </c>
      <c r="AB283" s="36">
        <f>'2 уровень'!AD937</f>
        <v>0</v>
      </c>
      <c r="AC283" s="36">
        <f>'2 уровень'!AE937</f>
        <v>0</v>
      </c>
      <c r="AD283" s="36">
        <f>'2 уровень'!AF937</f>
        <v>0</v>
      </c>
      <c r="AE283" s="36">
        <f>'2 уровень'!AG937</f>
        <v>0</v>
      </c>
      <c r="AF283" s="36">
        <f>'2 уровень'!AH937</f>
        <v>0</v>
      </c>
      <c r="AG283" s="933">
        <f>'2 уровень'!AI937</f>
        <v>0</v>
      </c>
      <c r="AH283" s="36"/>
      <c r="AI283" s="36"/>
      <c r="AJ283" s="43">
        <f>'2 уровень'!AJ937</f>
        <v>1352</v>
      </c>
      <c r="AK283" s="43">
        <f>'2 уровень'!AK937</f>
        <v>2855122.7800000003</v>
      </c>
      <c r="AL283" s="43">
        <f>'2 уровень'!AL937</f>
        <v>2855.1227800000001</v>
      </c>
      <c r="AM283" s="2472"/>
      <c r="AN283" s="2472"/>
      <c r="AO283" s="1869">
        <f t="shared" si="28"/>
        <v>0</v>
      </c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  <c r="GT283" s="905"/>
      <c r="GU283" s="905"/>
      <c r="GV283" s="905"/>
      <c r="GW283" s="905"/>
      <c r="GX283" s="905"/>
      <c r="GY283" s="905"/>
    </row>
    <row r="284" spans="1:207" x14ac:dyDescent="0.25">
      <c r="B284" s="27">
        <v>1</v>
      </c>
      <c r="C284" s="1416" t="s">
        <v>451</v>
      </c>
      <c r="D284" s="43">
        <f>'2 уровень'!F938</f>
        <v>49584</v>
      </c>
      <c r="E284" s="43">
        <f>'2 уровень'!G938</f>
        <v>49584</v>
      </c>
      <c r="F284" s="43">
        <f>'2 уровень'!H938</f>
        <v>63334.23000000001</v>
      </c>
      <c r="G284" s="912">
        <f>'2 уровень'!I938</f>
        <v>127.73118344627301</v>
      </c>
      <c r="H284" s="934">
        <f>'2 уровень'!J938</f>
        <v>0</v>
      </c>
      <c r="I284" s="934">
        <f>'2 уровень'!K938</f>
        <v>0</v>
      </c>
      <c r="J284" s="926">
        <f>'2 уровень'!L938</f>
        <v>0</v>
      </c>
      <c r="K284" s="926">
        <f>'2 уровень'!M938</f>
        <v>0</v>
      </c>
      <c r="L284" s="926">
        <f>'2 уровень'!N938</f>
        <v>0</v>
      </c>
      <c r="M284" s="926">
        <f>'2 уровень'!O938</f>
        <v>0</v>
      </c>
      <c r="N284" s="926">
        <f>'2 уровень'!P938</f>
        <v>0</v>
      </c>
      <c r="O284" s="926">
        <f>'2 уровень'!Q938</f>
        <v>0</v>
      </c>
      <c r="P284" s="36">
        <f>'2 уровень'!R938</f>
        <v>0</v>
      </c>
      <c r="Q284" s="36">
        <f>'2 уровень'!S938</f>
        <v>0</v>
      </c>
      <c r="R284" s="36">
        <f>'2 уровень'!T938</f>
        <v>0</v>
      </c>
      <c r="S284" s="36">
        <f>'2 уровень'!U938</f>
        <v>0</v>
      </c>
      <c r="T284" s="36">
        <f>'2 уровень'!V938</f>
        <v>0</v>
      </c>
      <c r="U284" s="36">
        <f>'2 уровень'!W938</f>
        <v>0</v>
      </c>
      <c r="V284" s="36">
        <f>'2 уровень'!X938</f>
        <v>0</v>
      </c>
      <c r="W284" s="36">
        <f>'2 уровень'!Y938</f>
        <v>0</v>
      </c>
      <c r="X284" s="36">
        <f>'2 уровень'!Z938</f>
        <v>0</v>
      </c>
      <c r="Y284" s="36">
        <f>'2 уровень'!AA938</f>
        <v>0</v>
      </c>
      <c r="Z284" s="36">
        <f>'2 уровень'!AB938</f>
        <v>0</v>
      </c>
      <c r="AA284" s="36">
        <f>'2 уровень'!AC938</f>
        <v>0</v>
      </c>
      <c r="AB284" s="36">
        <f>'2 уровень'!AD938</f>
        <v>0</v>
      </c>
      <c r="AC284" s="36">
        <f>'2 уровень'!AE938</f>
        <v>0</v>
      </c>
      <c r="AD284" s="36">
        <f>'2 уровень'!AF938</f>
        <v>0</v>
      </c>
      <c r="AE284" s="36">
        <f>'2 уровень'!AG938</f>
        <v>0</v>
      </c>
      <c r="AF284" s="36">
        <f>'2 уровень'!AH938</f>
        <v>0</v>
      </c>
      <c r="AG284" s="933">
        <f>'2 уровень'!AI938</f>
        <v>0</v>
      </c>
      <c r="AH284" s="36"/>
      <c r="AI284" s="36"/>
      <c r="AJ284" s="43">
        <f>'2 уровень'!AJ938</f>
        <v>1076</v>
      </c>
      <c r="AK284" s="43">
        <f>'2 уровень'!AK938</f>
        <v>354446.08999999997</v>
      </c>
      <c r="AL284" s="43">
        <f>'2 уровень'!AL938</f>
        <v>354.44608999999997</v>
      </c>
      <c r="AM284" s="2472"/>
      <c r="AN284" s="2472"/>
      <c r="AO284" s="1869">
        <f t="shared" si="28"/>
        <v>0</v>
      </c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  <c r="GT284" s="905"/>
      <c r="GU284" s="905"/>
      <c r="GV284" s="905"/>
      <c r="GW284" s="905"/>
      <c r="GX284" s="905"/>
      <c r="GY284" s="905"/>
    </row>
    <row r="285" spans="1:207" x14ac:dyDescent="0.25">
      <c r="B285" s="27">
        <v>1</v>
      </c>
      <c r="C285" s="1418" t="s">
        <v>168</v>
      </c>
      <c r="D285" s="43">
        <f>'2 уровень'!F939</f>
        <v>195073.90541310544</v>
      </c>
      <c r="E285" s="43">
        <f>'2 уровень'!G939</f>
        <v>195073.90541310544</v>
      </c>
      <c r="F285" s="43">
        <f>'2 уровень'!H939</f>
        <v>182688.47948717949</v>
      </c>
      <c r="G285" s="912">
        <f>'2 уровень'!I939</f>
        <v>93.650905845301295</v>
      </c>
      <c r="H285" s="934">
        <f>'2 уровень'!J939</f>
        <v>0</v>
      </c>
      <c r="I285" s="934">
        <f>'2 уровень'!K939</f>
        <v>0</v>
      </c>
      <c r="J285" s="926">
        <f>'2 уровень'!L939</f>
        <v>0</v>
      </c>
      <c r="K285" s="926">
        <f>'2 уровень'!M939</f>
        <v>0</v>
      </c>
      <c r="L285" s="926">
        <f>'2 уровень'!N939</f>
        <v>0</v>
      </c>
      <c r="M285" s="926">
        <f>'2 уровень'!O939</f>
        <v>0</v>
      </c>
      <c r="N285" s="926">
        <f>'2 уровень'!P939</f>
        <v>0</v>
      </c>
      <c r="O285" s="926">
        <f>'2 уровень'!Q939</f>
        <v>0</v>
      </c>
      <c r="P285" s="36">
        <f>'2 уровень'!R939</f>
        <v>144192.90599999999</v>
      </c>
      <c r="Q285" s="36">
        <f>'2 уровень'!S939</f>
        <v>144192.90599999999</v>
      </c>
      <c r="R285" s="36">
        <f>'2 уровень'!T939</f>
        <v>144192.90599999999</v>
      </c>
      <c r="S285" s="36">
        <f>'2 уровень'!U939</f>
        <v>144192.90599999999</v>
      </c>
      <c r="T285" s="36">
        <f>'2 уровень'!V939</f>
        <v>144192.90599999999</v>
      </c>
      <c r="U285" s="36">
        <f>'2 уровень'!W939</f>
        <v>144192.90599999999</v>
      </c>
      <c r="V285" s="36">
        <f>'2 уровень'!X939</f>
        <v>143539.38783999998</v>
      </c>
      <c r="W285" s="36">
        <f>'2 уровень'!Y939</f>
        <v>143539.38783999998</v>
      </c>
      <c r="X285" s="36">
        <f>'2 уровень'!Z939</f>
        <v>143539.38783999998</v>
      </c>
      <c r="Y285" s="36">
        <f>'2 уровень'!AA939</f>
        <v>143286.84315</v>
      </c>
      <c r="Z285" s="36">
        <f>'2 уровень'!AB939</f>
        <v>143286.84315</v>
      </c>
      <c r="AA285" s="36">
        <f>'2 уровень'!AC939</f>
        <v>143005.89245000001</v>
      </c>
      <c r="AB285" s="36">
        <f>'2 уровень'!AD939</f>
        <v>143005.89245000001</v>
      </c>
      <c r="AC285" s="36">
        <f>'2 уровень'!AE939</f>
        <v>143005.89253999997</v>
      </c>
      <c r="AD285" s="36">
        <f>'2 уровень'!AF939</f>
        <v>0</v>
      </c>
      <c r="AE285" s="36">
        <f>'2 уровень'!AG939</f>
        <v>8.9999986812472343E-5</v>
      </c>
      <c r="AF285" s="36">
        <f>'2 уровень'!AH939</f>
        <v>-422.50833000000011</v>
      </c>
      <c r="AG285" s="933">
        <f>'2 уровень'!AI939</f>
        <v>142583.38420999999</v>
      </c>
      <c r="AH285" s="36">
        <f>AC285/AB285*100</f>
        <v>100.00000006293443</v>
      </c>
      <c r="AI285" s="36">
        <f>AG285/AB285*100</f>
        <v>99.704551866526941</v>
      </c>
      <c r="AJ285" s="43">
        <f>'2 уровень'!AJ939</f>
        <v>5858.4085470085474</v>
      </c>
      <c r="AK285" s="43">
        <f>'2 уровень'!AK939</f>
        <v>4156568.5799999996</v>
      </c>
      <c r="AL285" s="43">
        <f>'2 уровень'!AL939</f>
        <v>4156.5685799999992</v>
      </c>
      <c r="AM285" s="2472"/>
      <c r="AN285" s="2472"/>
      <c r="AO285" s="1869">
        <f t="shared" si="28"/>
        <v>143005892.45000002</v>
      </c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  <c r="GT285" s="905"/>
      <c r="GU285" s="905"/>
      <c r="GV285" s="905"/>
      <c r="GW285" s="905"/>
      <c r="GX285" s="905"/>
      <c r="GY285" s="905"/>
    </row>
    <row r="286" spans="1:207" x14ac:dyDescent="0.25">
      <c r="B286" s="27">
        <v>1</v>
      </c>
      <c r="C286" s="1413" t="s">
        <v>306</v>
      </c>
      <c r="D286" s="43">
        <f>'2 уровень'!F940</f>
        <v>0</v>
      </c>
      <c r="E286" s="43">
        <f>'2 уровень'!G940</f>
        <v>0</v>
      </c>
      <c r="F286" s="43">
        <f>'2 уровень'!H940</f>
        <v>0</v>
      </c>
      <c r="G286" s="912">
        <f>'2 уровень'!I940</f>
        <v>0</v>
      </c>
      <c r="H286" s="934">
        <f>'2 уровень'!J940</f>
        <v>0</v>
      </c>
      <c r="I286" s="934">
        <f>'2 уровень'!K940</f>
        <v>0</v>
      </c>
      <c r="J286" s="926">
        <f>'2 уровень'!L940</f>
        <v>0</v>
      </c>
      <c r="K286" s="926">
        <f>'2 уровень'!M940</f>
        <v>0</v>
      </c>
      <c r="L286" s="926">
        <f>'2 уровень'!N940</f>
        <v>0</v>
      </c>
      <c r="M286" s="926">
        <f>'2 уровень'!O940</f>
        <v>0</v>
      </c>
      <c r="N286" s="926">
        <f>'2 уровень'!P940</f>
        <v>0</v>
      </c>
      <c r="O286" s="926">
        <f>'2 уровень'!Q940</f>
        <v>0</v>
      </c>
      <c r="P286" s="36">
        <f>'2 уровень'!R940</f>
        <v>0</v>
      </c>
      <c r="Q286" s="36">
        <f>'2 уровень'!S940</f>
        <v>0</v>
      </c>
      <c r="R286" s="36">
        <f>'2 уровень'!T940</f>
        <v>0</v>
      </c>
      <c r="S286" s="36">
        <f>'2 уровень'!U940</f>
        <v>0</v>
      </c>
      <c r="T286" s="36">
        <f>'2 уровень'!V940</f>
        <v>0</v>
      </c>
      <c r="U286" s="36">
        <f>'2 уровень'!W940</f>
        <v>0</v>
      </c>
      <c r="V286" s="36">
        <f>'2 уровень'!X940</f>
        <v>0</v>
      </c>
      <c r="W286" s="36">
        <f>'2 уровень'!Y940</f>
        <v>0</v>
      </c>
      <c r="X286" s="36">
        <f>'2 уровень'!Z940</f>
        <v>0</v>
      </c>
      <c r="Y286" s="36">
        <f>'2 уровень'!AA940</f>
        <v>0</v>
      </c>
      <c r="Z286" s="36">
        <f>'2 уровень'!AB940</f>
        <v>0</v>
      </c>
      <c r="AA286" s="36">
        <f>'2 уровень'!AC940</f>
        <v>0</v>
      </c>
      <c r="AB286" s="36">
        <f>'2 уровень'!AD940</f>
        <v>0</v>
      </c>
      <c r="AC286" s="36">
        <f>'2 уровень'!AE940</f>
        <v>0</v>
      </c>
      <c r="AD286" s="36">
        <f>'2 уровень'!AF940</f>
        <v>0</v>
      </c>
      <c r="AE286" s="36">
        <f>'2 уровень'!AG940</f>
        <v>0</v>
      </c>
      <c r="AF286" s="36">
        <f>'2 уровень'!AH940</f>
        <v>0</v>
      </c>
      <c r="AG286" s="933">
        <f>'2 уровень'!AI940</f>
        <v>0</v>
      </c>
      <c r="AH286" s="36"/>
      <c r="AI286" s="36"/>
      <c r="AJ286" s="43">
        <f>'2 уровень'!AJ940</f>
        <v>0</v>
      </c>
      <c r="AK286" s="43">
        <f>'2 уровень'!AK940</f>
        <v>0</v>
      </c>
      <c r="AL286" s="43">
        <f>'2 уровень'!AL940</f>
        <v>0</v>
      </c>
      <c r="AM286" s="2472"/>
      <c r="AN286" s="2472"/>
      <c r="AO286" s="1869">
        <f t="shared" si="28"/>
        <v>0</v>
      </c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  <c r="GT286" s="905"/>
      <c r="GU286" s="905"/>
      <c r="GV286" s="905"/>
      <c r="GW286" s="905"/>
      <c r="GX286" s="905"/>
      <c r="GY286" s="905"/>
    </row>
    <row r="287" spans="1:207" ht="30" x14ac:dyDescent="0.25">
      <c r="B287" s="27">
        <v>1</v>
      </c>
      <c r="C287" s="1416" t="s">
        <v>198</v>
      </c>
      <c r="D287" s="43">
        <f>'2 уровень'!F941</f>
        <v>36356</v>
      </c>
      <c r="E287" s="43">
        <f>'2 уровень'!G941</f>
        <v>36356</v>
      </c>
      <c r="F287" s="43">
        <f>'2 уровень'!H941</f>
        <v>19053.280338664157</v>
      </c>
      <c r="G287" s="912">
        <f>'2 уровень'!I941</f>
        <v>52.407526511893934</v>
      </c>
      <c r="H287" s="934">
        <f>'2 уровень'!J941</f>
        <v>0</v>
      </c>
      <c r="I287" s="934">
        <f>'2 уровень'!K941</f>
        <v>0</v>
      </c>
      <c r="J287" s="926">
        <f>'2 уровень'!L941</f>
        <v>0</v>
      </c>
      <c r="K287" s="926">
        <f>'2 уровень'!M941</f>
        <v>0</v>
      </c>
      <c r="L287" s="926">
        <f>'2 уровень'!N941</f>
        <v>0</v>
      </c>
      <c r="M287" s="926">
        <f>'2 уровень'!O941</f>
        <v>0</v>
      </c>
      <c r="N287" s="926">
        <f>'2 уровень'!P941</f>
        <v>0</v>
      </c>
      <c r="O287" s="926">
        <f>'2 уровень'!Q941</f>
        <v>0</v>
      </c>
      <c r="P287" s="36">
        <f>'2 уровень'!R941</f>
        <v>0</v>
      </c>
      <c r="Q287" s="36">
        <f>'2 уровень'!S941</f>
        <v>0</v>
      </c>
      <c r="R287" s="36">
        <f>'2 уровень'!T941</f>
        <v>0</v>
      </c>
      <c r="S287" s="36">
        <f>'2 уровень'!U941</f>
        <v>0</v>
      </c>
      <c r="T287" s="36">
        <f>'2 уровень'!V941</f>
        <v>0</v>
      </c>
      <c r="U287" s="36">
        <f>'2 уровень'!W941</f>
        <v>0</v>
      </c>
      <c r="V287" s="36">
        <f>'2 уровень'!X941</f>
        <v>0</v>
      </c>
      <c r="W287" s="36">
        <f>'2 уровень'!Y941</f>
        <v>0</v>
      </c>
      <c r="X287" s="36">
        <f>'2 уровень'!Z941</f>
        <v>0</v>
      </c>
      <c r="Y287" s="36">
        <f>'2 уровень'!AA941</f>
        <v>0</v>
      </c>
      <c r="Z287" s="36">
        <f>'2 уровень'!AB941</f>
        <v>0</v>
      </c>
      <c r="AA287" s="36">
        <f>'2 уровень'!AC941</f>
        <v>0</v>
      </c>
      <c r="AB287" s="36">
        <f>'2 уровень'!AD941</f>
        <v>0</v>
      </c>
      <c r="AC287" s="36">
        <f>'2 уровень'!AE941</f>
        <v>0</v>
      </c>
      <c r="AD287" s="36">
        <f>'2 уровень'!AF941</f>
        <v>0</v>
      </c>
      <c r="AE287" s="36">
        <f>'2 уровень'!AG941</f>
        <v>0</v>
      </c>
      <c r="AF287" s="36">
        <f>'2 уровень'!AH941</f>
        <v>0</v>
      </c>
      <c r="AG287" s="933">
        <f>'2 уровень'!AI941</f>
        <v>0</v>
      </c>
      <c r="AH287" s="36"/>
      <c r="AI287" s="36"/>
      <c r="AJ287" s="43">
        <f>'2 уровень'!AJ941</f>
        <v>390.12480000000005</v>
      </c>
      <c r="AK287" s="43">
        <f>'2 уровень'!AK941</f>
        <v>499089.00999999972</v>
      </c>
      <c r="AL287" s="43">
        <f>'2 уровень'!AL941</f>
        <v>499.08900999999975</v>
      </c>
      <c r="AM287" s="2472"/>
      <c r="AN287" s="2472"/>
      <c r="AO287" s="1869">
        <f t="shared" si="28"/>
        <v>0</v>
      </c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  <c r="GT287" s="905"/>
      <c r="GU287" s="905"/>
      <c r="GV287" s="905"/>
      <c r="GW287" s="905"/>
      <c r="GX287" s="905"/>
      <c r="GY287" s="905"/>
    </row>
    <row r="288" spans="1:207" ht="30" x14ac:dyDescent="0.25">
      <c r="B288" s="27">
        <v>1</v>
      </c>
      <c r="C288" s="1416" t="s">
        <v>302</v>
      </c>
      <c r="D288" s="43">
        <f>'2 уровень'!F942</f>
        <v>0</v>
      </c>
      <c r="E288" s="43">
        <f>'2 уровень'!G942</f>
        <v>0</v>
      </c>
      <c r="F288" s="43">
        <f>'2 уровень'!H942</f>
        <v>0</v>
      </c>
      <c r="G288" s="912">
        <f>'2 уровень'!I942</f>
        <v>0</v>
      </c>
      <c r="H288" s="934">
        <f>'2 уровень'!J942</f>
        <v>0</v>
      </c>
      <c r="I288" s="934">
        <f>'2 уровень'!K942</f>
        <v>0</v>
      </c>
      <c r="J288" s="926">
        <f>'2 уровень'!L942</f>
        <v>0</v>
      </c>
      <c r="K288" s="926">
        <f>'2 уровень'!M942</f>
        <v>0</v>
      </c>
      <c r="L288" s="926">
        <f>'2 уровень'!N942</f>
        <v>0</v>
      </c>
      <c r="M288" s="926">
        <f>'2 уровень'!O942</f>
        <v>0</v>
      </c>
      <c r="N288" s="926">
        <f>'2 уровень'!P942</f>
        <v>0</v>
      </c>
      <c r="O288" s="926">
        <f>'2 уровень'!Q942</f>
        <v>0</v>
      </c>
      <c r="P288" s="36">
        <f>'2 уровень'!R942</f>
        <v>0</v>
      </c>
      <c r="Q288" s="36">
        <f>'2 уровень'!S942</f>
        <v>0</v>
      </c>
      <c r="R288" s="36">
        <f>'2 уровень'!T942</f>
        <v>0</v>
      </c>
      <c r="S288" s="36">
        <f>'2 уровень'!U942</f>
        <v>0</v>
      </c>
      <c r="T288" s="36">
        <f>'2 уровень'!V942</f>
        <v>0</v>
      </c>
      <c r="U288" s="36">
        <f>'2 уровень'!W942</f>
        <v>0</v>
      </c>
      <c r="V288" s="36">
        <f>'2 уровень'!X942</f>
        <v>0</v>
      </c>
      <c r="W288" s="36">
        <f>'2 уровень'!Y942</f>
        <v>0</v>
      </c>
      <c r="X288" s="36">
        <f>'2 уровень'!Z942</f>
        <v>0</v>
      </c>
      <c r="Y288" s="36">
        <f>'2 уровень'!AA942</f>
        <v>0</v>
      </c>
      <c r="Z288" s="36">
        <f>'2 уровень'!AB942</f>
        <v>0</v>
      </c>
      <c r="AA288" s="36">
        <f>'2 уровень'!AC942</f>
        <v>0</v>
      </c>
      <c r="AB288" s="36">
        <f>'2 уровень'!AD942</f>
        <v>0</v>
      </c>
      <c r="AC288" s="36">
        <f>'2 уровень'!AE942</f>
        <v>0</v>
      </c>
      <c r="AD288" s="36">
        <f>'2 уровень'!AF942</f>
        <v>0</v>
      </c>
      <c r="AE288" s="36">
        <f>'2 уровень'!AG942</f>
        <v>0</v>
      </c>
      <c r="AF288" s="36">
        <f>'2 уровень'!AH942</f>
        <v>0</v>
      </c>
      <c r="AG288" s="933">
        <f>'2 уровень'!AI942</f>
        <v>0</v>
      </c>
      <c r="AH288" s="36"/>
      <c r="AI288" s="36"/>
      <c r="AJ288" s="43">
        <f>'2 уровень'!AJ942</f>
        <v>0</v>
      </c>
      <c r="AK288" s="43">
        <f>'2 уровень'!AK942</f>
        <v>0</v>
      </c>
      <c r="AL288" s="43">
        <f>'2 уровень'!AL942</f>
        <v>0</v>
      </c>
      <c r="AM288" s="2472"/>
      <c r="AN288" s="2472"/>
      <c r="AO288" s="1869">
        <f t="shared" si="28"/>
        <v>0</v>
      </c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  <c r="GT288" s="905"/>
      <c r="GU288" s="905"/>
      <c r="GV288" s="905"/>
      <c r="GW288" s="905"/>
      <c r="GX288" s="905"/>
      <c r="GY288" s="905"/>
    </row>
    <row r="289" spans="1:207" ht="45" x14ac:dyDescent="0.25">
      <c r="B289" s="27">
        <v>1</v>
      </c>
      <c r="C289" s="1416" t="s">
        <v>307</v>
      </c>
      <c r="D289" s="43">
        <f>'2 уровень'!F943</f>
        <v>7501</v>
      </c>
      <c r="E289" s="43">
        <f>'2 уровень'!G943</f>
        <v>7501</v>
      </c>
      <c r="F289" s="43">
        <f>'2 уровень'!H943</f>
        <v>6336</v>
      </c>
      <c r="G289" s="912">
        <f>'2 уровень'!I943</f>
        <v>84.468737501666453</v>
      </c>
      <c r="H289" s="934">
        <f>'2 уровень'!J943</f>
        <v>0</v>
      </c>
      <c r="I289" s="934">
        <f>'2 уровень'!K943</f>
        <v>0</v>
      </c>
      <c r="J289" s="926">
        <f>'2 уровень'!L943</f>
        <v>0</v>
      </c>
      <c r="K289" s="926">
        <f>'2 уровень'!M943</f>
        <v>0</v>
      </c>
      <c r="L289" s="926">
        <f>'2 уровень'!N943</f>
        <v>0</v>
      </c>
      <c r="M289" s="926">
        <f>'2 уровень'!O943</f>
        <v>0</v>
      </c>
      <c r="N289" s="926">
        <f>'2 уровень'!P943</f>
        <v>0</v>
      </c>
      <c r="O289" s="926">
        <f>'2 уровень'!Q943</f>
        <v>0</v>
      </c>
      <c r="P289" s="36">
        <f>'2 уровень'!R943</f>
        <v>0</v>
      </c>
      <c r="Q289" s="36">
        <f>'2 уровень'!S943</f>
        <v>0</v>
      </c>
      <c r="R289" s="36">
        <f>'2 уровень'!T943</f>
        <v>0</v>
      </c>
      <c r="S289" s="36">
        <f>'2 уровень'!U943</f>
        <v>0</v>
      </c>
      <c r="T289" s="36">
        <f>'2 уровень'!V943</f>
        <v>0</v>
      </c>
      <c r="U289" s="36">
        <f>'2 уровень'!W943</f>
        <v>0</v>
      </c>
      <c r="V289" s="36">
        <f>'2 уровень'!X943</f>
        <v>0</v>
      </c>
      <c r="W289" s="36">
        <f>'2 уровень'!Y943</f>
        <v>0</v>
      </c>
      <c r="X289" s="36">
        <f>'2 уровень'!Z943</f>
        <v>0</v>
      </c>
      <c r="Y289" s="36">
        <f>'2 уровень'!AA943</f>
        <v>0</v>
      </c>
      <c r="Z289" s="36">
        <f>'2 уровень'!AB943</f>
        <v>0</v>
      </c>
      <c r="AA289" s="36">
        <f>'2 уровень'!AC943</f>
        <v>0</v>
      </c>
      <c r="AB289" s="36">
        <f>'2 уровень'!AD943</f>
        <v>0</v>
      </c>
      <c r="AC289" s="36">
        <f>'2 уровень'!AE943</f>
        <v>0</v>
      </c>
      <c r="AD289" s="36">
        <f>'2 уровень'!AF943</f>
        <v>0</v>
      </c>
      <c r="AE289" s="36">
        <f>'2 уровень'!AG943</f>
        <v>0</v>
      </c>
      <c r="AF289" s="36">
        <f>'2 уровень'!AH943</f>
        <v>0</v>
      </c>
      <c r="AG289" s="933">
        <f>'2 уровень'!AI943</f>
        <v>0</v>
      </c>
      <c r="AH289" s="36"/>
      <c r="AI289" s="36"/>
      <c r="AJ289" s="43">
        <f>'2 уровень'!AJ943</f>
        <v>201</v>
      </c>
      <c r="AK289" s="43">
        <f>'2 уровень'!AK943</f>
        <v>353976.91999999975</v>
      </c>
      <c r="AL289" s="43">
        <f>'2 уровень'!AL943</f>
        <v>353.97691999999972</v>
      </c>
      <c r="AM289" s="2472"/>
      <c r="AN289" s="2472"/>
      <c r="AO289" s="1869">
        <f t="shared" si="28"/>
        <v>0</v>
      </c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  <c r="GT289" s="905"/>
      <c r="GU289" s="905"/>
      <c r="GV289" s="905"/>
      <c r="GW289" s="905"/>
      <c r="GX289" s="905"/>
      <c r="GY289" s="905"/>
    </row>
    <row r="290" spans="1:207" ht="30" x14ac:dyDescent="0.25">
      <c r="B290" s="27">
        <v>1</v>
      </c>
      <c r="C290" s="1416" t="s">
        <v>308</v>
      </c>
      <c r="D290" s="43">
        <f>'2 уровень'!F944</f>
        <v>4199</v>
      </c>
      <c r="E290" s="43">
        <f>'2 уровень'!G944</f>
        <v>4199</v>
      </c>
      <c r="F290" s="43">
        <f>'2 уровень'!H944</f>
        <v>3990</v>
      </c>
      <c r="G290" s="912">
        <f>'2 уровень'!I944</f>
        <v>95.02262443438913</v>
      </c>
      <c r="H290" s="934">
        <f>'2 уровень'!J944</f>
        <v>0</v>
      </c>
      <c r="I290" s="934">
        <f>'2 уровень'!K944</f>
        <v>0</v>
      </c>
      <c r="J290" s="926">
        <f>'2 уровень'!L944</f>
        <v>0</v>
      </c>
      <c r="K290" s="926">
        <f>'2 уровень'!M944</f>
        <v>0</v>
      </c>
      <c r="L290" s="926">
        <f>'2 уровень'!N944</f>
        <v>0</v>
      </c>
      <c r="M290" s="926">
        <f>'2 уровень'!O944</f>
        <v>0</v>
      </c>
      <c r="N290" s="926">
        <f>'2 уровень'!P944</f>
        <v>0</v>
      </c>
      <c r="O290" s="926">
        <f>'2 уровень'!Q944</f>
        <v>0</v>
      </c>
      <c r="P290" s="36">
        <f>'2 уровень'!R944</f>
        <v>0</v>
      </c>
      <c r="Q290" s="36">
        <f>'2 уровень'!S944</f>
        <v>0</v>
      </c>
      <c r="R290" s="36">
        <f>'2 уровень'!T944</f>
        <v>0</v>
      </c>
      <c r="S290" s="36">
        <f>'2 уровень'!U944</f>
        <v>0</v>
      </c>
      <c r="T290" s="36">
        <f>'2 уровень'!V944</f>
        <v>0</v>
      </c>
      <c r="U290" s="36">
        <f>'2 уровень'!W944</f>
        <v>0</v>
      </c>
      <c r="V290" s="36">
        <f>'2 уровень'!X944</f>
        <v>0</v>
      </c>
      <c r="W290" s="36">
        <f>'2 уровень'!Y944</f>
        <v>0</v>
      </c>
      <c r="X290" s="36">
        <f>'2 уровень'!Z944</f>
        <v>0</v>
      </c>
      <c r="Y290" s="36">
        <f>'2 уровень'!AA944</f>
        <v>0</v>
      </c>
      <c r="Z290" s="36">
        <f>'2 уровень'!AB944</f>
        <v>0</v>
      </c>
      <c r="AA290" s="36">
        <f>'2 уровень'!AC944</f>
        <v>0</v>
      </c>
      <c r="AB290" s="36">
        <f>'2 уровень'!AD944</f>
        <v>0</v>
      </c>
      <c r="AC290" s="36">
        <f>'2 уровень'!AE944</f>
        <v>0</v>
      </c>
      <c r="AD290" s="36">
        <f>'2 уровень'!AF944</f>
        <v>0</v>
      </c>
      <c r="AE290" s="36">
        <f>'2 уровень'!AG944</f>
        <v>0</v>
      </c>
      <c r="AF290" s="36">
        <f>'2 уровень'!AH944</f>
        <v>0</v>
      </c>
      <c r="AG290" s="933">
        <f>'2 уровень'!AI944</f>
        <v>0</v>
      </c>
      <c r="AH290" s="36"/>
      <c r="AI290" s="36"/>
      <c r="AJ290" s="43">
        <f>'2 уровень'!AJ944</f>
        <v>176</v>
      </c>
      <c r="AK290" s="43">
        <f>'2 уровень'!AK944</f>
        <v>280025.75999999978</v>
      </c>
      <c r="AL290" s="43">
        <f>'2 уровень'!AL944</f>
        <v>280.02575999999976</v>
      </c>
      <c r="AM290" s="2472"/>
      <c r="AN290" s="2472"/>
      <c r="AO290" s="1869">
        <f t="shared" si="28"/>
        <v>0</v>
      </c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  <c r="GT290" s="905"/>
      <c r="GU290" s="905"/>
      <c r="GV290" s="905"/>
      <c r="GW290" s="905"/>
      <c r="GX290" s="905"/>
      <c r="GY290" s="905"/>
    </row>
    <row r="291" spans="1:207" ht="30" x14ac:dyDescent="0.25">
      <c r="B291" s="27">
        <v>1</v>
      </c>
      <c r="C291" s="1416" t="s">
        <v>309</v>
      </c>
      <c r="D291" s="43">
        <f>'2 уровень'!F945</f>
        <v>1260</v>
      </c>
      <c r="E291" s="43">
        <f>'2 уровень'!G945</f>
        <v>1260</v>
      </c>
      <c r="F291" s="43">
        <f>'2 уровень'!H945</f>
        <v>847</v>
      </c>
      <c r="G291" s="912">
        <f>'2 уровень'!I945</f>
        <v>67.222222222222229</v>
      </c>
      <c r="H291" s="934">
        <f>'2 уровень'!J945</f>
        <v>0</v>
      </c>
      <c r="I291" s="934">
        <f>'2 уровень'!K945</f>
        <v>0</v>
      </c>
      <c r="J291" s="926">
        <f>'2 уровень'!L945</f>
        <v>0</v>
      </c>
      <c r="K291" s="926">
        <f>'2 уровень'!M945</f>
        <v>0</v>
      </c>
      <c r="L291" s="926">
        <f>'2 уровень'!N945</f>
        <v>0</v>
      </c>
      <c r="M291" s="926">
        <f>'2 уровень'!O945</f>
        <v>0</v>
      </c>
      <c r="N291" s="926">
        <f>'2 уровень'!P945</f>
        <v>0</v>
      </c>
      <c r="O291" s="926">
        <f>'2 уровень'!Q945</f>
        <v>0</v>
      </c>
      <c r="P291" s="36">
        <f>'2 уровень'!R945</f>
        <v>0</v>
      </c>
      <c r="Q291" s="36">
        <f>'2 уровень'!S945</f>
        <v>0</v>
      </c>
      <c r="R291" s="36">
        <f>'2 уровень'!T945</f>
        <v>0</v>
      </c>
      <c r="S291" s="36">
        <f>'2 уровень'!U945</f>
        <v>0</v>
      </c>
      <c r="T291" s="36">
        <f>'2 уровень'!V945</f>
        <v>0</v>
      </c>
      <c r="U291" s="36">
        <f>'2 уровень'!W945</f>
        <v>0</v>
      </c>
      <c r="V291" s="36">
        <f>'2 уровень'!X945</f>
        <v>0</v>
      </c>
      <c r="W291" s="36">
        <f>'2 уровень'!Y945</f>
        <v>0</v>
      </c>
      <c r="X291" s="36">
        <f>'2 уровень'!Z945</f>
        <v>0</v>
      </c>
      <c r="Y291" s="36">
        <f>'2 уровень'!AA945</f>
        <v>0</v>
      </c>
      <c r="Z291" s="36">
        <f>'2 уровень'!AB945</f>
        <v>0</v>
      </c>
      <c r="AA291" s="36">
        <f>'2 уровень'!AC945</f>
        <v>0</v>
      </c>
      <c r="AB291" s="36">
        <f>'2 уровень'!AD945</f>
        <v>0</v>
      </c>
      <c r="AC291" s="36">
        <f>'2 уровень'!AE945</f>
        <v>0</v>
      </c>
      <c r="AD291" s="36">
        <f>'2 уровень'!AF945</f>
        <v>0</v>
      </c>
      <c r="AE291" s="36">
        <f>'2 уровень'!AG945</f>
        <v>0</v>
      </c>
      <c r="AF291" s="36">
        <f>'2 уровень'!AH945</f>
        <v>0</v>
      </c>
      <c r="AG291" s="933">
        <f>'2 уровень'!AI945</f>
        <v>0</v>
      </c>
      <c r="AH291" s="36"/>
      <c r="AI291" s="36"/>
      <c r="AJ291" s="43">
        <f>'2 уровень'!AJ945</f>
        <v>19</v>
      </c>
      <c r="AK291" s="43">
        <f>'2 уровень'!AK945</f>
        <v>34578.68</v>
      </c>
      <c r="AL291" s="43">
        <f>'2 уровень'!AL945</f>
        <v>34.578679999999999</v>
      </c>
      <c r="AM291" s="2472"/>
      <c r="AN291" s="2472"/>
      <c r="AO291" s="1869">
        <f t="shared" si="28"/>
        <v>0</v>
      </c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  <c r="GT291" s="905"/>
      <c r="GU291" s="905"/>
      <c r="GV291" s="905"/>
      <c r="GW291" s="905"/>
      <c r="GX291" s="905"/>
      <c r="GY291" s="905"/>
    </row>
    <row r="292" spans="1:207" ht="45" x14ac:dyDescent="0.25">
      <c r="A292" s="27">
        <v>1</v>
      </c>
      <c r="B292" s="27">
        <v>1</v>
      </c>
      <c r="C292" s="1416" t="s">
        <v>353</v>
      </c>
      <c r="D292" s="43">
        <f>'2 уровень'!F946</f>
        <v>540</v>
      </c>
      <c r="E292" s="43">
        <f>'2 уровень'!G946</f>
        <v>540</v>
      </c>
      <c r="F292" s="43">
        <f>'2 уровень'!H946</f>
        <v>423</v>
      </c>
      <c r="G292" s="912">
        <f>'2 уровень'!I946</f>
        <v>78.333333333333329</v>
      </c>
      <c r="H292" s="934">
        <f>'2 уровень'!J946</f>
        <v>0</v>
      </c>
      <c r="I292" s="934">
        <f>'2 уровень'!K946</f>
        <v>0</v>
      </c>
      <c r="J292" s="926">
        <f>'2 уровень'!L946</f>
        <v>0</v>
      </c>
      <c r="K292" s="926">
        <f>'2 уровень'!M946</f>
        <v>0</v>
      </c>
      <c r="L292" s="926">
        <f>'2 уровень'!N946</f>
        <v>0</v>
      </c>
      <c r="M292" s="926">
        <f>'2 уровень'!O946</f>
        <v>0</v>
      </c>
      <c r="N292" s="926">
        <f>'2 уровень'!P946</f>
        <v>0</v>
      </c>
      <c r="O292" s="926">
        <f>'2 уровень'!Q946</f>
        <v>0</v>
      </c>
      <c r="P292" s="36">
        <f>'2 уровень'!R946</f>
        <v>0</v>
      </c>
      <c r="Q292" s="36">
        <f>'2 уровень'!S946</f>
        <v>0</v>
      </c>
      <c r="R292" s="36">
        <f>'2 уровень'!T946</f>
        <v>0</v>
      </c>
      <c r="S292" s="36">
        <f>'2 уровень'!U946</f>
        <v>0</v>
      </c>
      <c r="T292" s="36">
        <f>'2 уровень'!V946</f>
        <v>0</v>
      </c>
      <c r="U292" s="36">
        <f>'2 уровень'!W946</f>
        <v>0</v>
      </c>
      <c r="V292" s="36">
        <f>'2 уровень'!X946</f>
        <v>0</v>
      </c>
      <c r="W292" s="36">
        <f>'2 уровень'!Y946</f>
        <v>0</v>
      </c>
      <c r="X292" s="36">
        <f>'2 уровень'!Z946</f>
        <v>0</v>
      </c>
      <c r="Y292" s="36">
        <f>'2 уровень'!AA946</f>
        <v>0</v>
      </c>
      <c r="Z292" s="36">
        <f>'2 уровень'!AB946</f>
        <v>0</v>
      </c>
      <c r="AA292" s="36">
        <f>'2 уровень'!AC946</f>
        <v>0</v>
      </c>
      <c r="AB292" s="36">
        <f>'2 уровень'!AD946</f>
        <v>0</v>
      </c>
      <c r="AC292" s="36">
        <f>'2 уровень'!AE946</f>
        <v>0</v>
      </c>
      <c r="AD292" s="36">
        <f>'2 уровень'!AF946</f>
        <v>0</v>
      </c>
      <c r="AE292" s="36">
        <f>'2 уровень'!AG946</f>
        <v>0</v>
      </c>
      <c r="AF292" s="36">
        <f>'2 уровень'!AH946</f>
        <v>0</v>
      </c>
      <c r="AG292" s="933">
        <f>'2 уровень'!AI946</f>
        <v>0</v>
      </c>
      <c r="AH292" s="36"/>
      <c r="AI292" s="36"/>
      <c r="AJ292" s="43">
        <f>'2 уровень'!AJ946</f>
        <v>6</v>
      </c>
      <c r="AK292" s="43">
        <f>'2 уровень'!AK946</f>
        <v>39372.480000000003</v>
      </c>
      <c r="AL292" s="43">
        <f>'2 уровень'!AL946</f>
        <v>39.372480000000003</v>
      </c>
      <c r="AM292" s="2472"/>
      <c r="AN292" s="2472"/>
      <c r="AO292" s="1869">
        <f t="shared" si="28"/>
        <v>0</v>
      </c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  <c r="GT292" s="905"/>
      <c r="GU292" s="905"/>
      <c r="GV292" s="905"/>
      <c r="GW292" s="905"/>
      <c r="GX292" s="905"/>
      <c r="GY292" s="905"/>
    </row>
    <row r="293" spans="1:207" ht="30" x14ac:dyDescent="0.25">
      <c r="A293" s="27">
        <v>1</v>
      </c>
      <c r="B293" s="27">
        <v>1</v>
      </c>
      <c r="C293" s="1416" t="s">
        <v>354</v>
      </c>
      <c r="D293" s="43">
        <f>'2 уровень'!F947</f>
        <v>1502</v>
      </c>
      <c r="E293" s="43">
        <f>'2 уровень'!G947</f>
        <v>1502</v>
      </c>
      <c r="F293" s="43">
        <f>'2 уровень'!H947</f>
        <v>1076</v>
      </c>
      <c r="G293" s="912">
        <f>'2 уровень'!I947</f>
        <v>71.637816245006661</v>
      </c>
      <c r="H293" s="934">
        <f>'2 уровень'!J947</f>
        <v>0</v>
      </c>
      <c r="I293" s="934">
        <f>'2 уровень'!K947</f>
        <v>0</v>
      </c>
      <c r="J293" s="926">
        <f>'2 уровень'!L947</f>
        <v>0</v>
      </c>
      <c r="K293" s="926">
        <f>'2 уровень'!M947</f>
        <v>0</v>
      </c>
      <c r="L293" s="926">
        <f>'2 уровень'!N947</f>
        <v>0</v>
      </c>
      <c r="M293" s="926">
        <f>'2 уровень'!O947</f>
        <v>0</v>
      </c>
      <c r="N293" s="926">
        <f>'2 уровень'!P947</f>
        <v>0</v>
      </c>
      <c r="O293" s="926">
        <f>'2 уровень'!Q947</f>
        <v>0</v>
      </c>
      <c r="P293" s="36">
        <f>'2 уровень'!R947</f>
        <v>0</v>
      </c>
      <c r="Q293" s="36">
        <f>'2 уровень'!S947</f>
        <v>0</v>
      </c>
      <c r="R293" s="36">
        <f>'2 уровень'!T947</f>
        <v>0</v>
      </c>
      <c r="S293" s="36">
        <f>'2 уровень'!U947</f>
        <v>0</v>
      </c>
      <c r="T293" s="36">
        <f>'2 уровень'!V947</f>
        <v>0</v>
      </c>
      <c r="U293" s="36">
        <f>'2 уровень'!W947</f>
        <v>0</v>
      </c>
      <c r="V293" s="36">
        <f>'2 уровень'!X947</f>
        <v>0</v>
      </c>
      <c r="W293" s="36">
        <f>'2 уровень'!Y947</f>
        <v>0</v>
      </c>
      <c r="X293" s="36">
        <f>'2 уровень'!Z947</f>
        <v>0</v>
      </c>
      <c r="Y293" s="36">
        <f>'2 уровень'!AA947</f>
        <v>0</v>
      </c>
      <c r="Z293" s="36">
        <f>'2 уровень'!AB947</f>
        <v>0</v>
      </c>
      <c r="AA293" s="36">
        <f>'2 уровень'!AC947</f>
        <v>0</v>
      </c>
      <c r="AB293" s="36">
        <f>'2 уровень'!AD947</f>
        <v>0</v>
      </c>
      <c r="AC293" s="36">
        <f>'2 уровень'!AE947</f>
        <v>0</v>
      </c>
      <c r="AD293" s="36">
        <f>'2 уровень'!AF947</f>
        <v>0</v>
      </c>
      <c r="AE293" s="36">
        <f>'2 уровень'!AG947</f>
        <v>0</v>
      </c>
      <c r="AF293" s="36">
        <f>'2 уровень'!AH947</f>
        <v>0</v>
      </c>
      <c r="AG293" s="933">
        <f>'2 уровень'!AI947</f>
        <v>0</v>
      </c>
      <c r="AH293" s="36"/>
      <c r="AI293" s="36"/>
      <c r="AJ293" s="43">
        <f>'2 уровень'!AJ947</f>
        <v>0</v>
      </c>
      <c r="AK293" s="43">
        <f>'2 уровень'!AK947</f>
        <v>0</v>
      </c>
      <c r="AL293" s="43">
        <f>'2 уровень'!AL947</f>
        <v>0</v>
      </c>
      <c r="AM293" s="2472"/>
      <c r="AN293" s="2472"/>
      <c r="AO293" s="1869">
        <f t="shared" si="28"/>
        <v>0</v>
      </c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  <c r="GT293" s="905"/>
      <c r="GU293" s="905"/>
      <c r="GV293" s="905"/>
      <c r="GW293" s="905"/>
      <c r="GX293" s="905"/>
      <c r="GY293" s="905"/>
    </row>
    <row r="294" spans="1:207" ht="45" x14ac:dyDescent="0.25">
      <c r="A294" s="27">
        <v>1</v>
      </c>
      <c r="B294" s="27">
        <v>1</v>
      </c>
      <c r="C294" s="1416" t="s">
        <v>310</v>
      </c>
      <c r="D294" s="43">
        <f>'2 уровень'!F948</f>
        <v>28855</v>
      </c>
      <c r="E294" s="43">
        <f>'2 уровень'!G948</f>
        <v>28855</v>
      </c>
      <c r="F294" s="43">
        <f>'2 уровень'!H948</f>
        <v>12717.280338664157</v>
      </c>
      <c r="G294" s="912">
        <f>'2 уровень'!I948</f>
        <v>44.073056103497336</v>
      </c>
      <c r="H294" s="934">
        <f>'2 уровень'!J948</f>
        <v>0</v>
      </c>
      <c r="I294" s="934">
        <f>'2 уровень'!K948</f>
        <v>0</v>
      </c>
      <c r="J294" s="926">
        <f>'2 уровень'!L948</f>
        <v>0</v>
      </c>
      <c r="K294" s="926">
        <f>'2 уровень'!M948</f>
        <v>0</v>
      </c>
      <c r="L294" s="926">
        <f>'2 уровень'!N948</f>
        <v>0</v>
      </c>
      <c r="M294" s="926">
        <f>'2 уровень'!O948</f>
        <v>0</v>
      </c>
      <c r="N294" s="926">
        <f>'2 уровень'!P948</f>
        <v>0</v>
      </c>
      <c r="O294" s="926">
        <f>'2 уровень'!Q948</f>
        <v>0</v>
      </c>
      <c r="P294" s="36">
        <f>'2 уровень'!R948</f>
        <v>0</v>
      </c>
      <c r="Q294" s="36">
        <f>'2 уровень'!S948</f>
        <v>0</v>
      </c>
      <c r="R294" s="36">
        <f>'2 уровень'!T948</f>
        <v>0</v>
      </c>
      <c r="S294" s="36">
        <f>'2 уровень'!U948</f>
        <v>0</v>
      </c>
      <c r="T294" s="36">
        <f>'2 уровень'!V948</f>
        <v>0</v>
      </c>
      <c r="U294" s="36">
        <f>'2 уровень'!W948</f>
        <v>0</v>
      </c>
      <c r="V294" s="36">
        <f>'2 уровень'!X948</f>
        <v>0</v>
      </c>
      <c r="W294" s="36">
        <f>'2 уровень'!Y948</f>
        <v>0</v>
      </c>
      <c r="X294" s="36">
        <f>'2 уровень'!Z948</f>
        <v>0</v>
      </c>
      <c r="Y294" s="36">
        <f>'2 уровень'!AA948</f>
        <v>0</v>
      </c>
      <c r="Z294" s="36">
        <f>'2 уровень'!AB948</f>
        <v>0</v>
      </c>
      <c r="AA294" s="36">
        <f>'2 уровень'!AC948</f>
        <v>0</v>
      </c>
      <c r="AB294" s="36">
        <f>'2 уровень'!AD948</f>
        <v>0</v>
      </c>
      <c r="AC294" s="36">
        <f>'2 уровень'!AE948</f>
        <v>0</v>
      </c>
      <c r="AD294" s="36">
        <f>'2 уровень'!AF948</f>
        <v>0</v>
      </c>
      <c r="AE294" s="36">
        <f>'2 уровень'!AG948</f>
        <v>0</v>
      </c>
      <c r="AF294" s="36">
        <f>'2 уровень'!AH948</f>
        <v>0</v>
      </c>
      <c r="AG294" s="933">
        <f>'2 уровень'!AI948</f>
        <v>0</v>
      </c>
      <c r="AH294" s="36"/>
      <c r="AI294" s="36"/>
      <c r="AJ294" s="43">
        <f>'2 уровень'!AJ948</f>
        <v>189.12480000000002</v>
      </c>
      <c r="AK294" s="43">
        <f>'2 уровень'!AK948</f>
        <v>145112.09</v>
      </c>
      <c r="AL294" s="43">
        <f>'2 уровень'!AL948</f>
        <v>145.11208999999999</v>
      </c>
      <c r="AM294" s="2472"/>
      <c r="AN294" s="2472"/>
      <c r="AO294" s="1869">
        <f t="shared" si="28"/>
        <v>0</v>
      </c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  <c r="GT294" s="905"/>
      <c r="GU294" s="905"/>
      <c r="GV294" s="905"/>
      <c r="GW294" s="905"/>
      <c r="GX294" s="905"/>
      <c r="GY294" s="905"/>
    </row>
    <row r="295" spans="1:207" ht="30" x14ac:dyDescent="0.25">
      <c r="A295" s="27">
        <v>1</v>
      </c>
      <c r="B295" s="27">
        <v>1</v>
      </c>
      <c r="C295" s="1416" t="s">
        <v>311</v>
      </c>
      <c r="D295" s="43">
        <f>'2 уровень'!F949</f>
        <v>1138</v>
      </c>
      <c r="E295" s="43">
        <f>'2 уровень'!G949</f>
        <v>1138</v>
      </c>
      <c r="F295" s="43">
        <f>'2 уровень'!H949</f>
        <v>584</v>
      </c>
      <c r="G295" s="912">
        <f>'2 уровень'!I949</f>
        <v>51.318101933216163</v>
      </c>
      <c r="H295" s="934">
        <f>'2 уровень'!J949</f>
        <v>0</v>
      </c>
      <c r="I295" s="934">
        <f>'2 уровень'!K949</f>
        <v>0</v>
      </c>
      <c r="J295" s="926">
        <f>'2 уровень'!L949</f>
        <v>0</v>
      </c>
      <c r="K295" s="926">
        <f>'2 уровень'!M949</f>
        <v>0</v>
      </c>
      <c r="L295" s="926">
        <f>'2 уровень'!N949</f>
        <v>0</v>
      </c>
      <c r="M295" s="926">
        <f>'2 уровень'!O949</f>
        <v>0</v>
      </c>
      <c r="N295" s="926">
        <f>'2 уровень'!P949</f>
        <v>0</v>
      </c>
      <c r="O295" s="926">
        <f>'2 уровень'!Q949</f>
        <v>0</v>
      </c>
      <c r="P295" s="36">
        <f>'2 уровень'!R949</f>
        <v>0</v>
      </c>
      <c r="Q295" s="36">
        <f>'2 уровень'!S949</f>
        <v>0</v>
      </c>
      <c r="R295" s="36">
        <f>'2 уровень'!T949</f>
        <v>0</v>
      </c>
      <c r="S295" s="36">
        <f>'2 уровень'!U949</f>
        <v>0</v>
      </c>
      <c r="T295" s="36">
        <f>'2 уровень'!V949</f>
        <v>0</v>
      </c>
      <c r="U295" s="36">
        <f>'2 уровень'!W949</f>
        <v>0</v>
      </c>
      <c r="V295" s="36">
        <f>'2 уровень'!X949</f>
        <v>0</v>
      </c>
      <c r="W295" s="36">
        <f>'2 уровень'!Y949</f>
        <v>0</v>
      </c>
      <c r="X295" s="36">
        <f>'2 уровень'!Z949</f>
        <v>0</v>
      </c>
      <c r="Y295" s="36">
        <f>'2 уровень'!AA949</f>
        <v>0</v>
      </c>
      <c r="Z295" s="36">
        <f>'2 уровень'!AB949</f>
        <v>0</v>
      </c>
      <c r="AA295" s="36">
        <f>'2 уровень'!AC949</f>
        <v>0</v>
      </c>
      <c r="AB295" s="36">
        <f>'2 уровень'!AD949</f>
        <v>0</v>
      </c>
      <c r="AC295" s="36">
        <f>'2 уровень'!AE949</f>
        <v>0</v>
      </c>
      <c r="AD295" s="36">
        <f>'2 уровень'!AF949</f>
        <v>0</v>
      </c>
      <c r="AE295" s="36">
        <f>'2 уровень'!AG949</f>
        <v>0</v>
      </c>
      <c r="AF295" s="36">
        <f>'2 уровень'!AH949</f>
        <v>0</v>
      </c>
      <c r="AG295" s="933">
        <f>'2 уровень'!AI949</f>
        <v>0</v>
      </c>
      <c r="AH295" s="36"/>
      <c r="AI295" s="36"/>
      <c r="AJ295" s="43">
        <f>'2 уровень'!AJ949</f>
        <v>7</v>
      </c>
      <c r="AK295" s="43">
        <f>'2 уровень'!AK949</f>
        <v>14724.75</v>
      </c>
      <c r="AL295" s="43">
        <f>'2 уровень'!AL949</f>
        <v>14.72475</v>
      </c>
      <c r="AM295" s="2472"/>
      <c r="AN295" s="2472"/>
      <c r="AO295" s="1869">
        <f t="shared" si="28"/>
        <v>0</v>
      </c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  <c r="GT295" s="905"/>
      <c r="GU295" s="905"/>
      <c r="GV295" s="905"/>
      <c r="GW295" s="905"/>
      <c r="GX295" s="905"/>
      <c r="GY295" s="905"/>
    </row>
    <row r="296" spans="1:207" ht="60" x14ac:dyDescent="0.25">
      <c r="A296" s="27">
        <v>1</v>
      </c>
      <c r="B296" s="27">
        <v>1</v>
      </c>
      <c r="C296" s="1416" t="s">
        <v>320</v>
      </c>
      <c r="D296" s="43">
        <f>'2 уровень'!F950</f>
        <v>26299</v>
      </c>
      <c r="E296" s="43">
        <f>'2 уровень'!G950</f>
        <v>26299</v>
      </c>
      <c r="F296" s="43">
        <f>'2 уровень'!H950</f>
        <v>10667</v>
      </c>
      <c r="G296" s="912">
        <f>'2 уровень'!I950</f>
        <v>40.560477584699036</v>
      </c>
      <c r="H296" s="934">
        <f>'2 уровень'!J950</f>
        <v>0</v>
      </c>
      <c r="I296" s="934">
        <f>'2 уровень'!K950</f>
        <v>0</v>
      </c>
      <c r="J296" s="926">
        <f>'2 уровень'!L950</f>
        <v>0</v>
      </c>
      <c r="K296" s="926">
        <f>'2 уровень'!M950</f>
        <v>0</v>
      </c>
      <c r="L296" s="926">
        <f>'2 уровень'!N950</f>
        <v>0</v>
      </c>
      <c r="M296" s="926">
        <f>'2 уровень'!O950</f>
        <v>0</v>
      </c>
      <c r="N296" s="926">
        <f>'2 уровень'!P950</f>
        <v>0</v>
      </c>
      <c r="O296" s="926">
        <f>'2 уровень'!Q950</f>
        <v>0</v>
      </c>
      <c r="P296" s="36">
        <f>'2 уровень'!R950</f>
        <v>0</v>
      </c>
      <c r="Q296" s="36">
        <f>'2 уровень'!S950</f>
        <v>0</v>
      </c>
      <c r="R296" s="36">
        <f>'2 уровень'!T950</f>
        <v>0</v>
      </c>
      <c r="S296" s="36">
        <f>'2 уровень'!U950</f>
        <v>0</v>
      </c>
      <c r="T296" s="36">
        <f>'2 уровень'!V950</f>
        <v>0</v>
      </c>
      <c r="U296" s="36">
        <f>'2 уровень'!W950</f>
        <v>0</v>
      </c>
      <c r="V296" s="36">
        <f>'2 уровень'!X950</f>
        <v>0</v>
      </c>
      <c r="W296" s="36">
        <f>'2 уровень'!Y950</f>
        <v>0</v>
      </c>
      <c r="X296" s="36">
        <f>'2 уровень'!Z950</f>
        <v>0</v>
      </c>
      <c r="Y296" s="36">
        <f>'2 уровень'!AA950</f>
        <v>0</v>
      </c>
      <c r="Z296" s="36">
        <f>'2 уровень'!AB950</f>
        <v>0</v>
      </c>
      <c r="AA296" s="36">
        <f>'2 уровень'!AC950</f>
        <v>0</v>
      </c>
      <c r="AB296" s="36">
        <f>'2 уровень'!AD950</f>
        <v>0</v>
      </c>
      <c r="AC296" s="36">
        <f>'2 уровень'!AE950</f>
        <v>0</v>
      </c>
      <c r="AD296" s="36">
        <f>'2 уровень'!AF950</f>
        <v>0</v>
      </c>
      <c r="AE296" s="36">
        <f>'2 уровень'!AG950</f>
        <v>0</v>
      </c>
      <c r="AF296" s="36">
        <f>'2 уровень'!AH950</f>
        <v>0</v>
      </c>
      <c r="AG296" s="933">
        <f>'2 уровень'!AI950</f>
        <v>0</v>
      </c>
      <c r="AH296" s="36"/>
      <c r="AI296" s="36"/>
      <c r="AJ296" s="43">
        <f>'2 уровень'!AJ950</f>
        <v>34</v>
      </c>
      <c r="AK296" s="43">
        <f>'2 уровень'!AK950</f>
        <v>114757.76999999999</v>
      </c>
      <c r="AL296" s="43">
        <f>'2 уровень'!AL950</f>
        <v>114.75776999999999</v>
      </c>
      <c r="AM296" s="2472"/>
      <c r="AN296" s="2472"/>
      <c r="AO296" s="1869">
        <f t="shared" si="28"/>
        <v>0</v>
      </c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  <c r="GT296" s="905"/>
      <c r="GU296" s="905"/>
      <c r="GV296" s="905"/>
      <c r="GW296" s="905"/>
      <c r="GX296" s="905"/>
      <c r="GY296" s="905"/>
    </row>
    <row r="297" spans="1:207" ht="45" x14ac:dyDescent="0.25">
      <c r="A297" s="27">
        <v>1</v>
      </c>
      <c r="B297" s="27">
        <v>1</v>
      </c>
      <c r="C297" s="1416" t="s">
        <v>321</v>
      </c>
      <c r="D297" s="43">
        <f>'2 уровень'!F951</f>
        <v>1418</v>
      </c>
      <c r="E297" s="43">
        <f>'2 уровень'!G951</f>
        <v>1418</v>
      </c>
      <c r="F297" s="43">
        <f>'2 уровень'!H951</f>
        <v>1466.2803386641579</v>
      </c>
      <c r="G297" s="912">
        <f>'2 уровень'!I951</f>
        <v>103.40481936982778</v>
      </c>
      <c r="H297" s="934">
        <f>'2 уровень'!J951</f>
        <v>0</v>
      </c>
      <c r="I297" s="934">
        <f>'2 уровень'!K951</f>
        <v>0</v>
      </c>
      <c r="J297" s="926">
        <f>'2 уровень'!L951</f>
        <v>0</v>
      </c>
      <c r="K297" s="926">
        <f>'2 уровень'!M951</f>
        <v>0</v>
      </c>
      <c r="L297" s="926">
        <f>'2 уровень'!N951</f>
        <v>0</v>
      </c>
      <c r="M297" s="926">
        <f>'2 уровень'!O951</f>
        <v>0</v>
      </c>
      <c r="N297" s="926">
        <f>'2 уровень'!P951</f>
        <v>0</v>
      </c>
      <c r="O297" s="926">
        <f>'2 уровень'!Q951</f>
        <v>0</v>
      </c>
      <c r="P297" s="36">
        <f>'2 уровень'!R951</f>
        <v>0</v>
      </c>
      <c r="Q297" s="36">
        <f>'2 уровень'!S951</f>
        <v>0</v>
      </c>
      <c r="R297" s="36">
        <f>'2 уровень'!T951</f>
        <v>0</v>
      </c>
      <c r="S297" s="36">
        <f>'2 уровень'!U951</f>
        <v>0</v>
      </c>
      <c r="T297" s="36">
        <f>'2 уровень'!V951</f>
        <v>0</v>
      </c>
      <c r="U297" s="36">
        <f>'2 уровень'!W951</f>
        <v>0</v>
      </c>
      <c r="V297" s="36">
        <f>'2 уровень'!X951</f>
        <v>0</v>
      </c>
      <c r="W297" s="36">
        <f>'2 уровень'!Y951</f>
        <v>0</v>
      </c>
      <c r="X297" s="36">
        <f>'2 уровень'!Z951</f>
        <v>0</v>
      </c>
      <c r="Y297" s="36">
        <f>'2 уровень'!AA951</f>
        <v>0</v>
      </c>
      <c r="Z297" s="36">
        <f>'2 уровень'!AB951</f>
        <v>0</v>
      </c>
      <c r="AA297" s="36">
        <f>'2 уровень'!AC951</f>
        <v>0</v>
      </c>
      <c r="AB297" s="36">
        <f>'2 уровень'!AD951</f>
        <v>0</v>
      </c>
      <c r="AC297" s="36">
        <f>'2 уровень'!AE951</f>
        <v>0</v>
      </c>
      <c r="AD297" s="36">
        <f>'2 уровень'!AF951</f>
        <v>0</v>
      </c>
      <c r="AE297" s="36">
        <f>'2 уровень'!AG951</f>
        <v>0</v>
      </c>
      <c r="AF297" s="36">
        <f>'2 уровень'!AH951</f>
        <v>0</v>
      </c>
      <c r="AG297" s="933">
        <f>'2 уровень'!AI951</f>
        <v>0</v>
      </c>
      <c r="AH297" s="36"/>
      <c r="AI297" s="36"/>
      <c r="AJ297" s="43">
        <f>'2 уровень'!AJ951</f>
        <v>14</v>
      </c>
      <c r="AK297" s="43">
        <f>'2 уровень'!AK951</f>
        <v>15629.570000000003</v>
      </c>
      <c r="AL297" s="43">
        <f>'2 уровень'!AL951</f>
        <v>15.629570000000003</v>
      </c>
      <c r="AM297" s="2472"/>
      <c r="AN297" s="2472"/>
      <c r="AO297" s="1869">
        <f t="shared" si="28"/>
        <v>0</v>
      </c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  <c r="GT297" s="905"/>
      <c r="GU297" s="905"/>
      <c r="GV297" s="905"/>
      <c r="GW297" s="905"/>
      <c r="GX297" s="905"/>
      <c r="GY297" s="905"/>
    </row>
    <row r="298" spans="1:207" x14ac:dyDescent="0.25">
      <c r="A298" s="27">
        <v>1</v>
      </c>
      <c r="B298" s="27">
        <v>1</v>
      </c>
      <c r="C298" s="1416" t="s">
        <v>157</v>
      </c>
      <c r="D298" s="43">
        <f>'2 уровень'!F952</f>
        <v>0</v>
      </c>
      <c r="E298" s="43">
        <f>'2 уровень'!G952</f>
        <v>0</v>
      </c>
      <c r="F298" s="43">
        <f>'2 уровень'!H952</f>
        <v>0</v>
      </c>
      <c r="G298" s="912">
        <f>'2 уровень'!I952</f>
        <v>0</v>
      </c>
      <c r="H298" s="934">
        <f>'2 уровень'!J952</f>
        <v>0</v>
      </c>
      <c r="I298" s="934">
        <f>'2 уровень'!K952</f>
        <v>0</v>
      </c>
      <c r="J298" s="926">
        <f>'2 уровень'!L952</f>
        <v>0</v>
      </c>
      <c r="K298" s="926">
        <f>'2 уровень'!M952</f>
        <v>0</v>
      </c>
      <c r="L298" s="926">
        <f>'2 уровень'!N952</f>
        <v>0</v>
      </c>
      <c r="M298" s="926">
        <f>'2 уровень'!O952</f>
        <v>0</v>
      </c>
      <c r="N298" s="926">
        <f>'2 уровень'!P952</f>
        <v>0</v>
      </c>
      <c r="O298" s="926">
        <f>'2 уровень'!Q952</f>
        <v>0</v>
      </c>
      <c r="P298" s="36">
        <f>'2 уровень'!R952</f>
        <v>0</v>
      </c>
      <c r="Q298" s="36">
        <f>'2 уровень'!S952</f>
        <v>0</v>
      </c>
      <c r="R298" s="36">
        <f>'2 уровень'!T952</f>
        <v>0</v>
      </c>
      <c r="S298" s="36">
        <f>'2 уровень'!U952</f>
        <v>0</v>
      </c>
      <c r="T298" s="36">
        <f>'2 уровень'!V952</f>
        <v>0</v>
      </c>
      <c r="U298" s="36">
        <f>'2 уровень'!W952</f>
        <v>0</v>
      </c>
      <c r="V298" s="36">
        <f>'2 уровень'!X952</f>
        <v>0</v>
      </c>
      <c r="W298" s="36">
        <f>'2 уровень'!Y952</f>
        <v>0</v>
      </c>
      <c r="X298" s="36">
        <f>'2 уровень'!Z952</f>
        <v>0</v>
      </c>
      <c r="Y298" s="36">
        <f>'2 уровень'!AA952</f>
        <v>0</v>
      </c>
      <c r="Z298" s="36">
        <f>'2 уровень'!AB952</f>
        <v>0</v>
      </c>
      <c r="AA298" s="36">
        <f>'2 уровень'!AC952</f>
        <v>0</v>
      </c>
      <c r="AB298" s="36">
        <f>'2 уровень'!AD952</f>
        <v>0</v>
      </c>
      <c r="AC298" s="36">
        <f>'2 уровень'!AE952</f>
        <v>0</v>
      </c>
      <c r="AD298" s="36">
        <f>'2 уровень'!AF952</f>
        <v>0</v>
      </c>
      <c r="AE298" s="36">
        <f>'2 уровень'!AG952</f>
        <v>0</v>
      </c>
      <c r="AF298" s="36">
        <f>'2 уровень'!AH952</f>
        <v>0</v>
      </c>
      <c r="AG298" s="933">
        <f>'2 уровень'!AI952</f>
        <v>0</v>
      </c>
      <c r="AH298" s="36"/>
      <c r="AI298" s="36"/>
      <c r="AJ298" s="43">
        <f>'2 уровень'!AJ952</f>
        <v>0</v>
      </c>
      <c r="AK298" s="43">
        <f>'2 уровень'!AK952</f>
        <v>0</v>
      </c>
      <c r="AL298" s="43">
        <f>'2 уровень'!AL952</f>
        <v>0</v>
      </c>
      <c r="AM298" s="2472"/>
      <c r="AN298" s="2472"/>
      <c r="AO298" s="1869">
        <f t="shared" si="28"/>
        <v>0</v>
      </c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  <c r="GT298" s="905"/>
      <c r="GU298" s="905"/>
      <c r="GV298" s="905"/>
      <c r="GW298" s="905"/>
      <c r="GX298" s="905"/>
      <c r="GY298" s="905"/>
    </row>
    <row r="299" spans="1:207" ht="30" x14ac:dyDescent="0.25">
      <c r="A299" s="27">
        <v>1</v>
      </c>
      <c r="B299" s="27">
        <v>1</v>
      </c>
      <c r="C299" s="1416" t="s">
        <v>158</v>
      </c>
      <c r="D299" s="43">
        <f>'2 уровень'!F953</f>
        <v>5800</v>
      </c>
      <c r="E299" s="43">
        <f>'2 уровень'!G953</f>
        <v>5800</v>
      </c>
      <c r="F299" s="43">
        <f>'2 уровень'!H953</f>
        <v>5636</v>
      </c>
      <c r="G299" s="912">
        <f>'2 уровень'!I953</f>
        <v>97.172413793103445</v>
      </c>
      <c r="H299" s="934">
        <f>'2 уровень'!J953</f>
        <v>0</v>
      </c>
      <c r="I299" s="934">
        <f>'2 уровень'!K953</f>
        <v>0</v>
      </c>
      <c r="J299" s="926">
        <f>'2 уровень'!L953</f>
        <v>0</v>
      </c>
      <c r="K299" s="926">
        <f>'2 уровень'!M953</f>
        <v>0</v>
      </c>
      <c r="L299" s="926">
        <f>'2 уровень'!N953</f>
        <v>0</v>
      </c>
      <c r="M299" s="926">
        <f>'2 уровень'!O953</f>
        <v>0</v>
      </c>
      <c r="N299" s="926">
        <f>'2 уровень'!P953</f>
        <v>0</v>
      </c>
      <c r="O299" s="926">
        <f>'2 уровень'!Q953</f>
        <v>0</v>
      </c>
      <c r="P299" s="36">
        <f>'2 уровень'!R953</f>
        <v>0</v>
      </c>
      <c r="Q299" s="36">
        <f>'2 уровень'!S953</f>
        <v>0</v>
      </c>
      <c r="R299" s="36">
        <f>'2 уровень'!T953</f>
        <v>0</v>
      </c>
      <c r="S299" s="36">
        <f>'2 уровень'!U953</f>
        <v>0</v>
      </c>
      <c r="T299" s="36">
        <f>'2 уровень'!V953</f>
        <v>0</v>
      </c>
      <c r="U299" s="36">
        <f>'2 уровень'!W953</f>
        <v>0</v>
      </c>
      <c r="V299" s="36">
        <f>'2 уровень'!X953</f>
        <v>0</v>
      </c>
      <c r="W299" s="36">
        <f>'2 уровень'!Y953</f>
        <v>0</v>
      </c>
      <c r="X299" s="36">
        <f>'2 уровень'!Z953</f>
        <v>0</v>
      </c>
      <c r="Y299" s="36">
        <f>'2 уровень'!AA953</f>
        <v>0</v>
      </c>
      <c r="Z299" s="36">
        <f>'2 уровень'!AB953</f>
        <v>0</v>
      </c>
      <c r="AA299" s="36">
        <f>'2 уровень'!AC953</f>
        <v>0</v>
      </c>
      <c r="AB299" s="36">
        <f>'2 уровень'!AD953</f>
        <v>0</v>
      </c>
      <c r="AC299" s="36">
        <f>'2 уровень'!AE953</f>
        <v>0</v>
      </c>
      <c r="AD299" s="36">
        <f>'2 уровень'!AF953</f>
        <v>0</v>
      </c>
      <c r="AE299" s="36">
        <f>'2 уровень'!AG953</f>
        <v>0</v>
      </c>
      <c r="AF299" s="36">
        <f>'2 уровень'!AH953</f>
        <v>0</v>
      </c>
      <c r="AG299" s="933">
        <f>'2 уровень'!AI953</f>
        <v>0</v>
      </c>
      <c r="AH299" s="36"/>
      <c r="AI299" s="36"/>
      <c r="AJ299" s="43">
        <f>'2 уровень'!AJ953</f>
        <v>80</v>
      </c>
      <c r="AK299" s="43">
        <f>'2 уровень'!AK953</f>
        <v>77857.599999999991</v>
      </c>
      <c r="AL299" s="43">
        <f>'2 уровень'!AL953</f>
        <v>77.857599999999991</v>
      </c>
      <c r="AM299" s="2472"/>
      <c r="AN299" s="2472"/>
      <c r="AO299" s="1869">
        <f t="shared" si="28"/>
        <v>0</v>
      </c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  <c r="GT299" s="905"/>
      <c r="GU299" s="905"/>
      <c r="GV299" s="905"/>
      <c r="GW299" s="905"/>
      <c r="GX299" s="905"/>
      <c r="GY299" s="905"/>
    </row>
    <row r="300" spans="1:207" ht="30" x14ac:dyDescent="0.25">
      <c r="A300" s="27">
        <v>1</v>
      </c>
      <c r="B300" s="27">
        <v>1</v>
      </c>
      <c r="C300" s="1416" t="s">
        <v>319</v>
      </c>
      <c r="D300" s="43">
        <f>'2 уровень'!F954</f>
        <v>700</v>
      </c>
      <c r="E300" s="43">
        <f>'2 уровень'!G954</f>
        <v>700</v>
      </c>
      <c r="F300" s="43">
        <f>'2 уровень'!H954</f>
        <v>617</v>
      </c>
      <c r="G300" s="912">
        <f>'2 уровень'!I954</f>
        <v>88.142857142857139</v>
      </c>
      <c r="H300" s="934">
        <f>'2 уровень'!J954</f>
        <v>0</v>
      </c>
      <c r="I300" s="934">
        <f>'2 уровень'!K954</f>
        <v>0</v>
      </c>
      <c r="J300" s="926">
        <f>'2 уровень'!L954</f>
        <v>0</v>
      </c>
      <c r="K300" s="926">
        <f>'2 уровень'!M954</f>
        <v>0</v>
      </c>
      <c r="L300" s="926">
        <f>'2 уровень'!N954</f>
        <v>0</v>
      </c>
      <c r="M300" s="926">
        <f>'2 уровень'!O954</f>
        <v>0</v>
      </c>
      <c r="N300" s="926">
        <f>'2 уровень'!P954</f>
        <v>0</v>
      </c>
      <c r="O300" s="926">
        <f>'2 уровень'!Q954</f>
        <v>0</v>
      </c>
      <c r="P300" s="36">
        <f>'2 уровень'!R954</f>
        <v>0</v>
      </c>
      <c r="Q300" s="36">
        <f>'2 уровень'!S954</f>
        <v>0</v>
      </c>
      <c r="R300" s="36">
        <f>'2 уровень'!T954</f>
        <v>0</v>
      </c>
      <c r="S300" s="36">
        <f>'2 уровень'!U954</f>
        <v>0</v>
      </c>
      <c r="T300" s="36">
        <f>'2 уровень'!V954</f>
        <v>0</v>
      </c>
      <c r="U300" s="36">
        <f>'2 уровень'!W954</f>
        <v>0</v>
      </c>
      <c r="V300" s="36">
        <f>'2 уровень'!X954</f>
        <v>0</v>
      </c>
      <c r="W300" s="36">
        <f>'2 уровень'!Y954</f>
        <v>0</v>
      </c>
      <c r="X300" s="36">
        <f>'2 уровень'!Z954</f>
        <v>0</v>
      </c>
      <c r="Y300" s="36">
        <f>'2 уровень'!AA954</f>
        <v>0</v>
      </c>
      <c r="Z300" s="36">
        <f>'2 уровень'!AB954</f>
        <v>0</v>
      </c>
      <c r="AA300" s="36">
        <f>'2 уровень'!AC954</f>
        <v>0</v>
      </c>
      <c r="AB300" s="36">
        <f>'2 уровень'!AD954</f>
        <v>0</v>
      </c>
      <c r="AC300" s="36">
        <f>'2 уровень'!AE954</f>
        <v>0</v>
      </c>
      <c r="AD300" s="36">
        <f>'2 уровень'!AF954</f>
        <v>0</v>
      </c>
      <c r="AE300" s="36">
        <f>'2 уровень'!AG954</f>
        <v>0</v>
      </c>
      <c r="AF300" s="36">
        <f>'2 уровень'!AH954</f>
        <v>0</v>
      </c>
      <c r="AG300" s="933">
        <f>'2 уровень'!AI954</f>
        <v>0</v>
      </c>
      <c r="AH300" s="36"/>
      <c r="AI300" s="36"/>
      <c r="AJ300" s="43">
        <f>'2 уровень'!AJ954</f>
        <v>6</v>
      </c>
      <c r="AK300" s="43">
        <f>'2 уровень'!AK954</f>
        <v>5839.3200000000006</v>
      </c>
      <c r="AL300" s="43">
        <f>'2 уровень'!AL954</f>
        <v>5.8393200000000007</v>
      </c>
      <c r="AM300" s="2472"/>
      <c r="AN300" s="2472"/>
      <c r="AO300" s="1869">
        <f t="shared" si="28"/>
        <v>0</v>
      </c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  <c r="GT300" s="905"/>
      <c r="GU300" s="905"/>
      <c r="GV300" s="905"/>
      <c r="GW300" s="905"/>
      <c r="GX300" s="905"/>
      <c r="GY300" s="905"/>
    </row>
    <row r="301" spans="1:207" ht="30" x14ac:dyDescent="0.25">
      <c r="A301" s="27">
        <v>1</v>
      </c>
      <c r="B301" s="27">
        <v>1</v>
      </c>
      <c r="C301" s="2650" t="s">
        <v>355</v>
      </c>
      <c r="D301" s="43">
        <f>'2 уровень'!F955</f>
        <v>600</v>
      </c>
      <c r="E301" s="43">
        <f>'2 уровень'!G955</f>
        <v>600</v>
      </c>
      <c r="F301" s="43">
        <f>'2 уровень'!H955</f>
        <v>468</v>
      </c>
      <c r="G301" s="912">
        <f>'2 уровень'!I955</f>
        <v>78</v>
      </c>
      <c r="H301" s="934">
        <f>'2 уровень'!J955</f>
        <v>0</v>
      </c>
      <c r="I301" s="934">
        <f>'2 уровень'!K955</f>
        <v>0</v>
      </c>
      <c r="J301" s="926">
        <f>'2 уровень'!L955</f>
        <v>0</v>
      </c>
      <c r="K301" s="926">
        <f>'2 уровень'!M955</f>
        <v>0</v>
      </c>
      <c r="L301" s="926">
        <f>'2 уровень'!N955</f>
        <v>0</v>
      </c>
      <c r="M301" s="926">
        <f>'2 уровень'!O955</f>
        <v>0</v>
      </c>
      <c r="N301" s="926">
        <f>'2 уровень'!P955</f>
        <v>0</v>
      </c>
      <c r="O301" s="926">
        <f>'2 уровень'!Q955</f>
        <v>0</v>
      </c>
      <c r="P301" s="36">
        <f>'2 уровень'!R955</f>
        <v>0</v>
      </c>
      <c r="Q301" s="36">
        <f>'2 уровень'!S955</f>
        <v>0</v>
      </c>
      <c r="R301" s="36">
        <f>'2 уровень'!T955</f>
        <v>0</v>
      </c>
      <c r="S301" s="36">
        <f>'2 уровень'!U955</f>
        <v>0</v>
      </c>
      <c r="T301" s="36">
        <f>'2 уровень'!V955</f>
        <v>0</v>
      </c>
      <c r="U301" s="36">
        <f>'2 уровень'!W955</f>
        <v>0</v>
      </c>
      <c r="V301" s="36">
        <f>'2 уровень'!X955</f>
        <v>0</v>
      </c>
      <c r="W301" s="36">
        <f>'2 уровень'!Y955</f>
        <v>0</v>
      </c>
      <c r="X301" s="36">
        <f>'2 уровень'!Z955</f>
        <v>0</v>
      </c>
      <c r="Y301" s="36">
        <f>'2 уровень'!AA955</f>
        <v>0</v>
      </c>
      <c r="Z301" s="36">
        <f>'2 уровень'!AB955</f>
        <v>0</v>
      </c>
      <c r="AA301" s="36">
        <f>'2 уровень'!AC955</f>
        <v>0</v>
      </c>
      <c r="AB301" s="36">
        <f>'2 уровень'!AD955</f>
        <v>0</v>
      </c>
      <c r="AC301" s="36">
        <f>'2 уровень'!AE955</f>
        <v>0</v>
      </c>
      <c r="AD301" s="36">
        <f>'2 уровень'!AF955</f>
        <v>0</v>
      </c>
      <c r="AE301" s="36">
        <f>'2 уровень'!AG955</f>
        <v>0</v>
      </c>
      <c r="AF301" s="36">
        <f>'2 уровень'!AH955</f>
        <v>0</v>
      </c>
      <c r="AG301" s="933">
        <f>'2 уровень'!AI955</f>
        <v>0</v>
      </c>
      <c r="AH301" s="36"/>
      <c r="AI301" s="36"/>
      <c r="AJ301" s="43">
        <f>'2 уровень'!AJ955</f>
        <v>1</v>
      </c>
      <c r="AK301" s="43">
        <f>'2 уровень'!AK955</f>
        <v>973.22</v>
      </c>
      <c r="AL301" s="43">
        <f>'2 уровень'!AL955</f>
        <v>0.97321999999999997</v>
      </c>
      <c r="AM301" s="2472"/>
      <c r="AN301" s="2472"/>
      <c r="AO301" s="1869">
        <f t="shared" si="28"/>
        <v>0</v>
      </c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  <c r="GT301" s="905"/>
      <c r="GU301" s="905"/>
      <c r="GV301" s="905"/>
      <c r="GW301" s="905"/>
      <c r="GX301" s="905"/>
      <c r="GY301" s="905"/>
    </row>
    <row r="302" spans="1:207" x14ac:dyDescent="0.25">
      <c r="A302" s="27">
        <v>1</v>
      </c>
      <c r="B302" s="27">
        <v>1</v>
      </c>
      <c r="C302" s="1418" t="s">
        <v>165</v>
      </c>
      <c r="D302" s="43">
        <f>'2 уровень'!F956</f>
        <v>42156</v>
      </c>
      <c r="E302" s="43">
        <f>'2 уровень'!G956</f>
        <v>42156</v>
      </c>
      <c r="F302" s="43">
        <f>'2 уровень'!H956</f>
        <v>24689.280338664157</v>
      </c>
      <c r="G302" s="912">
        <f>'2 уровень'!I956</f>
        <v>58.566468210134161</v>
      </c>
      <c r="H302" s="934">
        <f>'2 уровень'!J956</f>
        <v>0</v>
      </c>
      <c r="I302" s="934">
        <f>'2 уровень'!K956</f>
        <v>0</v>
      </c>
      <c r="J302" s="926">
        <f>'2 уровень'!L956</f>
        <v>0</v>
      </c>
      <c r="K302" s="926">
        <f>'2 уровень'!M956</f>
        <v>0</v>
      </c>
      <c r="L302" s="926">
        <f>'2 уровень'!N956</f>
        <v>0</v>
      </c>
      <c r="M302" s="926">
        <f>'2 уровень'!O956</f>
        <v>0</v>
      </c>
      <c r="N302" s="926">
        <f>'2 уровень'!P956</f>
        <v>0</v>
      </c>
      <c r="O302" s="926">
        <f>'2 уровень'!Q956</f>
        <v>0</v>
      </c>
      <c r="P302" s="36">
        <f>'2 уровень'!R956</f>
        <v>31710.106589999999</v>
      </c>
      <c r="Q302" s="36">
        <f>'2 уровень'!S956</f>
        <v>31710.106589999999</v>
      </c>
      <c r="R302" s="36">
        <f>'2 уровень'!T956</f>
        <v>31710.106589999999</v>
      </c>
      <c r="S302" s="36">
        <f>'2 уровень'!U956</f>
        <v>31710.106589999999</v>
      </c>
      <c r="T302" s="36">
        <f>'2 уровень'!V956</f>
        <v>31710.106589999999</v>
      </c>
      <c r="U302" s="36">
        <f>'2 уровень'!W956</f>
        <v>31710.106589999999</v>
      </c>
      <c r="V302" s="36">
        <f>'2 уровень'!X956</f>
        <v>31710.106589999999</v>
      </c>
      <c r="W302" s="36">
        <f>'2 уровень'!Y956</f>
        <v>31710.106589999999</v>
      </c>
      <c r="X302" s="36">
        <f>'2 уровень'!Z956</f>
        <v>31710.106589999999</v>
      </c>
      <c r="Y302" s="36">
        <f>'2 уровень'!AA956</f>
        <v>29469.02259</v>
      </c>
      <c r="Z302" s="36">
        <f>'2 уровень'!AB956</f>
        <v>29469.02259</v>
      </c>
      <c r="AA302" s="36">
        <f>'2 уровень'!AC956</f>
        <v>29469.02259</v>
      </c>
      <c r="AB302" s="36">
        <f>'2 уровень'!AD956</f>
        <v>29469.02259</v>
      </c>
      <c r="AC302" s="36">
        <f>'2 уровень'!AE956</f>
        <v>23651.587250000008</v>
      </c>
      <c r="AD302" s="36">
        <f>'2 уровень'!AF956</f>
        <v>0</v>
      </c>
      <c r="AE302" s="36">
        <f>'2 уровень'!AG956</f>
        <v>-5817.4353399999927</v>
      </c>
      <c r="AF302" s="36">
        <f>'2 уровень'!AH956</f>
        <v>-1120.1219499999997</v>
      </c>
      <c r="AG302" s="933">
        <f>'2 уровень'!AI956</f>
        <v>22531.465300000011</v>
      </c>
      <c r="AH302" s="36">
        <f>AC302/AB302*100</f>
        <v>80.25915069889669</v>
      </c>
      <c r="AI302" s="36">
        <f>AG302/AB302*100</f>
        <v>76.458135763368759</v>
      </c>
      <c r="AJ302" s="43">
        <f>'2 уровень'!AJ956</f>
        <v>470.12480000000005</v>
      </c>
      <c r="AK302" s="43">
        <f>'2 уровень'!AK956</f>
        <v>576946.60999999964</v>
      </c>
      <c r="AL302" s="43">
        <f>'2 уровень'!AL956</f>
        <v>576.94660999999962</v>
      </c>
      <c r="AM302" s="2472"/>
      <c r="AN302" s="2472"/>
      <c r="AO302" s="1869">
        <f t="shared" si="28"/>
        <v>29469022.59</v>
      </c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  <c r="GT302" s="905"/>
      <c r="GU302" s="905"/>
      <c r="GV302" s="905"/>
      <c r="GW302" s="905"/>
      <c r="GX302" s="905"/>
      <c r="GY302" s="905"/>
    </row>
    <row r="303" spans="1:207" ht="15.75" x14ac:dyDescent="0.25">
      <c r="A303" s="27">
        <v>1</v>
      </c>
      <c r="B303" s="27">
        <v>1</v>
      </c>
      <c r="C303" s="2627" t="s">
        <v>14</v>
      </c>
      <c r="D303" s="43">
        <f>'2 уровень'!F957</f>
        <v>0</v>
      </c>
      <c r="E303" s="43">
        <f>'2 уровень'!G957</f>
        <v>0</v>
      </c>
      <c r="F303" s="43">
        <f>'2 уровень'!H957</f>
        <v>0</v>
      </c>
      <c r="G303" s="912">
        <f>'2 уровень'!I957</f>
        <v>0</v>
      </c>
      <c r="H303" s="934">
        <f>'2 уровень'!J957</f>
        <v>0</v>
      </c>
      <c r="I303" s="934">
        <f>'2 уровень'!K957</f>
        <v>0</v>
      </c>
      <c r="J303" s="926">
        <f>'2 уровень'!L957</f>
        <v>0</v>
      </c>
      <c r="K303" s="926">
        <f>'2 уровень'!M957</f>
        <v>0</v>
      </c>
      <c r="L303" s="926">
        <f>'2 уровень'!N957</f>
        <v>0</v>
      </c>
      <c r="M303" s="926">
        <f>'2 уровень'!O957</f>
        <v>0</v>
      </c>
      <c r="N303" s="926">
        <f>'2 уровень'!P957</f>
        <v>0</v>
      </c>
      <c r="O303" s="926">
        <f>'2 уровень'!Q957</f>
        <v>0</v>
      </c>
      <c r="P303" s="36">
        <f>'2 уровень'!R957</f>
        <v>0</v>
      </c>
      <c r="Q303" s="36">
        <f>'2 уровень'!S957</f>
        <v>0</v>
      </c>
      <c r="R303" s="36">
        <f>'2 уровень'!T957</f>
        <v>0</v>
      </c>
      <c r="S303" s="36">
        <f>'2 уровень'!U957</f>
        <v>0</v>
      </c>
      <c r="T303" s="36">
        <f>'2 уровень'!V957</f>
        <v>0</v>
      </c>
      <c r="U303" s="36">
        <f>'2 уровень'!W957</f>
        <v>0</v>
      </c>
      <c r="V303" s="36">
        <f>'2 уровень'!X957</f>
        <v>0</v>
      </c>
      <c r="W303" s="36">
        <f>'2 уровень'!Y957</f>
        <v>0</v>
      </c>
      <c r="X303" s="36">
        <f>'2 уровень'!Z957</f>
        <v>0</v>
      </c>
      <c r="Y303" s="36">
        <f>'2 уровень'!AA957</f>
        <v>0</v>
      </c>
      <c r="Z303" s="36">
        <f>'2 уровень'!AB957</f>
        <v>0</v>
      </c>
      <c r="AA303" s="36">
        <f>'2 уровень'!AC957</f>
        <v>0</v>
      </c>
      <c r="AB303" s="36">
        <f>'2 уровень'!AD957</f>
        <v>0</v>
      </c>
      <c r="AC303" s="36">
        <f>'2 уровень'!AE957</f>
        <v>0</v>
      </c>
      <c r="AD303" s="36">
        <f>'2 уровень'!AF957</f>
        <v>0</v>
      </c>
      <c r="AE303" s="36">
        <f>'2 уровень'!AG957</f>
        <v>0</v>
      </c>
      <c r="AF303" s="36">
        <f>'2 уровень'!AH957</f>
        <v>0</v>
      </c>
      <c r="AG303" s="933">
        <f>'2 уровень'!AI957</f>
        <v>0</v>
      </c>
      <c r="AH303" s="36"/>
      <c r="AI303" s="36"/>
      <c r="AJ303" s="43">
        <f>'2 уровень'!AJ957</f>
        <v>0</v>
      </c>
      <c r="AK303" s="43">
        <f>'2 уровень'!AK957</f>
        <v>0</v>
      </c>
      <c r="AL303" s="43">
        <f>'2 уровень'!AL957</f>
        <v>0</v>
      </c>
      <c r="AM303" s="2472"/>
      <c r="AN303" s="2472"/>
      <c r="AO303" s="1869">
        <f t="shared" si="28"/>
        <v>0</v>
      </c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  <c r="GT303" s="905"/>
      <c r="GU303" s="905"/>
      <c r="GV303" s="905"/>
      <c r="GW303" s="905"/>
      <c r="GX303" s="905"/>
      <c r="GY303" s="905"/>
    </row>
    <row r="304" spans="1:207" x14ac:dyDescent="0.25">
      <c r="A304" s="27">
        <v>1</v>
      </c>
      <c r="B304" s="27">
        <v>1</v>
      </c>
      <c r="C304" s="2628" t="s">
        <v>198</v>
      </c>
      <c r="D304" s="43">
        <f>'2 уровень'!F958</f>
        <v>67471.25925925927</v>
      </c>
      <c r="E304" s="43">
        <f>'2 уровень'!G958</f>
        <v>67471.25925925927</v>
      </c>
      <c r="F304" s="43">
        <f>'2 уровень'!H958</f>
        <v>62619.013671997491</v>
      </c>
      <c r="G304" s="912">
        <f>'2 уровень'!I958</f>
        <v>92.808425927524254</v>
      </c>
      <c r="H304" s="934">
        <f>'2 уровень'!J958</f>
        <v>0</v>
      </c>
      <c r="I304" s="934">
        <f>'2 уровень'!K958</f>
        <v>0</v>
      </c>
      <c r="J304" s="926">
        <f>'2 уровень'!L958</f>
        <v>0</v>
      </c>
      <c r="K304" s="926">
        <f>'2 уровень'!M958</f>
        <v>0</v>
      </c>
      <c r="L304" s="926">
        <f>'2 уровень'!N958</f>
        <v>0</v>
      </c>
      <c r="M304" s="926">
        <f>'2 уровень'!O958</f>
        <v>0</v>
      </c>
      <c r="N304" s="926">
        <f>'2 уровень'!P958</f>
        <v>0</v>
      </c>
      <c r="O304" s="926">
        <f>'2 уровень'!Q958</f>
        <v>0</v>
      </c>
      <c r="P304" s="36">
        <f>'2 уровень'!R958</f>
        <v>0</v>
      </c>
      <c r="Q304" s="36">
        <f>'2 уровень'!S958</f>
        <v>0</v>
      </c>
      <c r="R304" s="36">
        <f>'2 уровень'!T958</f>
        <v>0</v>
      </c>
      <c r="S304" s="36">
        <f>'2 уровень'!U958</f>
        <v>0</v>
      </c>
      <c r="T304" s="36">
        <f>'2 уровень'!V958</f>
        <v>0</v>
      </c>
      <c r="U304" s="36">
        <f>'2 уровень'!W958</f>
        <v>0</v>
      </c>
      <c r="V304" s="36">
        <f>'2 уровень'!X958</f>
        <v>0</v>
      </c>
      <c r="W304" s="36">
        <f>'2 уровень'!Y958</f>
        <v>0</v>
      </c>
      <c r="X304" s="36">
        <f>'2 уровень'!Z958</f>
        <v>0</v>
      </c>
      <c r="Y304" s="36">
        <f>'2 уровень'!AA958</f>
        <v>0</v>
      </c>
      <c r="Z304" s="36">
        <f>'2 уровень'!AB958</f>
        <v>0</v>
      </c>
      <c r="AA304" s="36">
        <f>'2 уровень'!AC958</f>
        <v>0</v>
      </c>
      <c r="AB304" s="36">
        <f>'2 уровень'!AD958</f>
        <v>0</v>
      </c>
      <c r="AC304" s="36">
        <f>'2 уровень'!AE958</f>
        <v>0</v>
      </c>
      <c r="AD304" s="36">
        <f>'2 уровень'!AF958</f>
        <v>0</v>
      </c>
      <c r="AE304" s="36">
        <f>'2 уровень'!AG958</f>
        <v>0</v>
      </c>
      <c r="AF304" s="36">
        <f>'2 уровень'!AH958</f>
        <v>0</v>
      </c>
      <c r="AG304" s="933">
        <f>'2 уровень'!AI958</f>
        <v>0</v>
      </c>
      <c r="AH304" s="36"/>
      <c r="AI304" s="36"/>
      <c r="AJ304" s="43">
        <f>'2 уровень'!AJ958</f>
        <v>1646.2359111111111</v>
      </c>
      <c r="AK304" s="43">
        <f>'2 уровень'!AK958</f>
        <v>1446088.7199999997</v>
      </c>
      <c r="AL304" s="43">
        <f>'2 уровень'!AL958</f>
        <v>1446.0887199999997</v>
      </c>
      <c r="AM304" s="2472"/>
      <c r="AN304" s="2472"/>
      <c r="AO304" s="1869">
        <f t="shared" si="28"/>
        <v>0</v>
      </c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  <c r="GT304" s="905"/>
      <c r="GU304" s="905"/>
      <c r="GV304" s="905"/>
      <c r="GW304" s="905"/>
      <c r="GX304" s="905"/>
      <c r="GY304" s="905"/>
    </row>
    <row r="305" spans="1:207" x14ac:dyDescent="0.25">
      <c r="A305" s="27">
        <v>1</v>
      </c>
      <c r="B305" s="27">
        <v>1</v>
      </c>
      <c r="C305" s="2628" t="s">
        <v>157</v>
      </c>
      <c r="D305" s="43">
        <f>'2 уровень'!F959</f>
        <v>53097.411764705888</v>
      </c>
      <c r="E305" s="43">
        <f>'2 уровень'!G959</f>
        <v>53097.411764705888</v>
      </c>
      <c r="F305" s="43">
        <f>'2 уровень'!H959</f>
        <v>45852.085882352942</v>
      </c>
      <c r="G305" s="912">
        <f>'2 уровень'!I959</f>
        <v>86.354653378474183</v>
      </c>
      <c r="H305" s="934">
        <f>'2 уровень'!J959</f>
        <v>0</v>
      </c>
      <c r="I305" s="934">
        <f>'2 уровень'!K959</f>
        <v>0</v>
      </c>
      <c r="J305" s="926">
        <f>'2 уровень'!L959</f>
        <v>0</v>
      </c>
      <c r="K305" s="926">
        <f>'2 уровень'!M959</f>
        <v>0</v>
      </c>
      <c r="L305" s="926">
        <f>'2 уровень'!N959</f>
        <v>0</v>
      </c>
      <c r="M305" s="926">
        <f>'2 уровень'!O959</f>
        <v>0</v>
      </c>
      <c r="N305" s="926">
        <f>'2 уровень'!P959</f>
        <v>0</v>
      </c>
      <c r="O305" s="926">
        <f>'2 уровень'!Q959</f>
        <v>0</v>
      </c>
      <c r="P305" s="36">
        <f>'2 уровень'!R959</f>
        <v>0</v>
      </c>
      <c r="Q305" s="36">
        <f>'2 уровень'!S959</f>
        <v>0</v>
      </c>
      <c r="R305" s="36">
        <f>'2 уровень'!T959</f>
        <v>0</v>
      </c>
      <c r="S305" s="36">
        <f>'2 уровень'!U959</f>
        <v>0</v>
      </c>
      <c r="T305" s="36">
        <f>'2 уровень'!V959</f>
        <v>0</v>
      </c>
      <c r="U305" s="36">
        <f>'2 уровень'!W959</f>
        <v>0</v>
      </c>
      <c r="V305" s="36">
        <f>'2 уровень'!X959</f>
        <v>0</v>
      </c>
      <c r="W305" s="36">
        <f>'2 уровень'!Y959</f>
        <v>0</v>
      </c>
      <c r="X305" s="36">
        <f>'2 уровень'!Z959</f>
        <v>0</v>
      </c>
      <c r="Y305" s="36">
        <f>'2 уровень'!AA959</f>
        <v>0</v>
      </c>
      <c r="Z305" s="36">
        <f>'2 уровень'!AB959</f>
        <v>0</v>
      </c>
      <c r="AA305" s="36">
        <f>'2 уровень'!AC959</f>
        <v>0</v>
      </c>
      <c r="AB305" s="36">
        <f>'2 уровень'!AD959</f>
        <v>0</v>
      </c>
      <c r="AC305" s="36">
        <f>'2 уровень'!AE959</f>
        <v>0</v>
      </c>
      <c r="AD305" s="36">
        <f>'2 уровень'!AF959</f>
        <v>0</v>
      </c>
      <c r="AE305" s="36">
        <f>'2 уровень'!AG959</f>
        <v>0</v>
      </c>
      <c r="AF305" s="36">
        <f>'2 уровень'!AH959</f>
        <v>0</v>
      </c>
      <c r="AG305" s="933">
        <f>'2 уровень'!AI959</f>
        <v>0</v>
      </c>
      <c r="AH305" s="36"/>
      <c r="AI305" s="36"/>
      <c r="AJ305" s="43">
        <f>'2 уровень'!AJ959</f>
        <v>1478.5882352941176</v>
      </c>
      <c r="AK305" s="43">
        <f>'2 уровень'!AK959</f>
        <v>3209568.87</v>
      </c>
      <c r="AL305" s="43">
        <f>'2 уровень'!AL959</f>
        <v>3209.5688700000001</v>
      </c>
      <c r="AM305" s="2472"/>
      <c r="AN305" s="2472"/>
      <c r="AO305" s="1869">
        <f t="shared" si="28"/>
        <v>0</v>
      </c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  <c r="GT305" s="905"/>
      <c r="GU305" s="905"/>
      <c r="GV305" s="905"/>
      <c r="GW305" s="905"/>
      <c r="GX305" s="905"/>
      <c r="GY305" s="905"/>
    </row>
    <row r="306" spans="1:207" ht="29.25" x14ac:dyDescent="0.25">
      <c r="A306" s="27">
        <v>1</v>
      </c>
      <c r="B306" s="27">
        <v>1</v>
      </c>
      <c r="C306" s="2629" t="s">
        <v>158</v>
      </c>
      <c r="D306" s="43">
        <f>'2 уровень'!F960</f>
        <v>5800</v>
      </c>
      <c r="E306" s="43">
        <f>'2 уровень'!G960</f>
        <v>5800</v>
      </c>
      <c r="F306" s="43">
        <f>'2 уровень'!H960</f>
        <v>5636</v>
      </c>
      <c r="G306" s="912">
        <f>'2 уровень'!I960</f>
        <v>97.172413793103445</v>
      </c>
      <c r="H306" s="934">
        <f>'2 уровень'!J960</f>
        <v>0</v>
      </c>
      <c r="I306" s="934">
        <f>'2 уровень'!K960</f>
        <v>0</v>
      </c>
      <c r="J306" s="926">
        <f>'2 уровень'!L960</f>
        <v>0</v>
      </c>
      <c r="K306" s="926">
        <f>'2 уровень'!M960</f>
        <v>0</v>
      </c>
      <c r="L306" s="926">
        <f>'2 уровень'!N960</f>
        <v>0</v>
      </c>
      <c r="M306" s="926">
        <f>'2 уровень'!O960</f>
        <v>0</v>
      </c>
      <c r="N306" s="926">
        <f>'2 уровень'!P960</f>
        <v>0</v>
      </c>
      <c r="O306" s="926">
        <f>'2 уровень'!Q960</f>
        <v>0</v>
      </c>
      <c r="P306" s="36">
        <f>'2 уровень'!R960</f>
        <v>0</v>
      </c>
      <c r="Q306" s="36">
        <f>'2 уровень'!S960</f>
        <v>0</v>
      </c>
      <c r="R306" s="36">
        <f>'2 уровень'!T960</f>
        <v>0</v>
      </c>
      <c r="S306" s="36">
        <f>'2 уровень'!U960</f>
        <v>0</v>
      </c>
      <c r="T306" s="36">
        <f>'2 уровень'!V960</f>
        <v>0</v>
      </c>
      <c r="U306" s="36">
        <f>'2 уровень'!W960</f>
        <v>0</v>
      </c>
      <c r="V306" s="36">
        <f>'2 уровень'!X960</f>
        <v>0</v>
      </c>
      <c r="W306" s="36">
        <f>'2 уровень'!Y960</f>
        <v>0</v>
      </c>
      <c r="X306" s="36">
        <f>'2 уровень'!Z960</f>
        <v>0</v>
      </c>
      <c r="Y306" s="36">
        <f>'2 уровень'!AA960</f>
        <v>0</v>
      </c>
      <c r="Z306" s="36">
        <f>'2 уровень'!AB960</f>
        <v>0</v>
      </c>
      <c r="AA306" s="36">
        <f>'2 уровень'!AC960</f>
        <v>0</v>
      </c>
      <c r="AB306" s="36">
        <f>'2 уровень'!AD960</f>
        <v>0</v>
      </c>
      <c r="AC306" s="36">
        <f>'2 уровень'!AE960</f>
        <v>0</v>
      </c>
      <c r="AD306" s="36">
        <f>'2 уровень'!AF960</f>
        <v>0</v>
      </c>
      <c r="AE306" s="36">
        <f>'2 уровень'!AG960</f>
        <v>0</v>
      </c>
      <c r="AF306" s="36">
        <f>'2 уровень'!AH960</f>
        <v>0</v>
      </c>
      <c r="AG306" s="933">
        <f>'2 уровень'!AI960</f>
        <v>0</v>
      </c>
      <c r="AH306" s="36"/>
      <c r="AI306" s="36"/>
      <c r="AJ306" s="43">
        <f>'2 уровень'!AJ960</f>
        <v>80</v>
      </c>
      <c r="AK306" s="43">
        <f>'2 уровень'!AK960</f>
        <v>77857.599999999991</v>
      </c>
      <c r="AL306" s="43">
        <f>'2 уровень'!AL960</f>
        <v>77.857599999999991</v>
      </c>
      <c r="AM306" s="2472"/>
      <c r="AN306" s="2472"/>
      <c r="AO306" s="1869">
        <f t="shared" si="28"/>
        <v>0</v>
      </c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  <c r="GT306" s="905"/>
      <c r="GU306" s="905"/>
      <c r="GV306" s="905"/>
      <c r="GW306" s="905"/>
      <c r="GX306" s="905"/>
      <c r="GY306" s="905"/>
    </row>
    <row r="307" spans="1:207" x14ac:dyDescent="0.25">
      <c r="A307" s="27">
        <v>1</v>
      </c>
      <c r="B307" s="27">
        <v>1</v>
      </c>
      <c r="C307" s="2660" t="s">
        <v>160</v>
      </c>
      <c r="D307" s="43">
        <f>'2 уровень'!F961</f>
        <v>110</v>
      </c>
      <c r="E307" s="43">
        <f>'2 уровень'!G961</f>
        <v>110</v>
      </c>
      <c r="F307" s="43">
        <f>'2 уровень'!H961</f>
        <v>0</v>
      </c>
      <c r="G307" s="912">
        <f>'2 уровень'!I961</f>
        <v>0</v>
      </c>
      <c r="H307" s="934">
        <f>'2 уровень'!J961</f>
        <v>0</v>
      </c>
      <c r="I307" s="934">
        <f>'2 уровень'!K961</f>
        <v>0</v>
      </c>
      <c r="J307" s="926">
        <f>'2 уровень'!L961</f>
        <v>0</v>
      </c>
      <c r="K307" s="926">
        <f>'2 уровень'!M961</f>
        <v>0</v>
      </c>
      <c r="L307" s="926">
        <f>'2 уровень'!N961</f>
        <v>0</v>
      </c>
      <c r="M307" s="926">
        <f>'2 уровень'!O961</f>
        <v>0</v>
      </c>
      <c r="N307" s="926">
        <f>'2 уровень'!P961</f>
        <v>0</v>
      </c>
      <c r="O307" s="926">
        <f>'2 уровень'!Q961</f>
        <v>0</v>
      </c>
      <c r="P307" s="36">
        <f>'2 уровень'!R961</f>
        <v>135.65799999999999</v>
      </c>
      <c r="Q307" s="36">
        <f>'2 уровень'!S961</f>
        <v>135.65799999999999</v>
      </c>
      <c r="R307" s="36">
        <f>'2 уровень'!T961</f>
        <v>135.65799999999999</v>
      </c>
      <c r="S307" s="36">
        <f>'2 уровень'!U961</f>
        <v>135.65799999999999</v>
      </c>
      <c r="T307" s="36">
        <f>'2 уровень'!V961</f>
        <v>135.65799999999999</v>
      </c>
      <c r="U307" s="36">
        <f>'2 уровень'!W961</f>
        <v>135.65799999999999</v>
      </c>
      <c r="V307" s="36">
        <f>'2 уровень'!X961</f>
        <v>135.65799999999999</v>
      </c>
      <c r="W307" s="36">
        <f>'2 уровень'!Y961</f>
        <v>214.61679999999996</v>
      </c>
      <c r="X307" s="36">
        <f>'2 уровень'!Z961</f>
        <v>214.61679999999996</v>
      </c>
      <c r="Y307" s="36">
        <f>'2 уровень'!AA961</f>
        <v>221.10352999999671</v>
      </c>
      <c r="Z307" s="36">
        <f>'2 уровень'!AB961</f>
        <v>221.10352999999671</v>
      </c>
      <c r="AA307" s="36">
        <f>'2 уровень'!AC961</f>
        <v>221.10352999999671</v>
      </c>
      <c r="AB307" s="36">
        <f>'2 уровень'!AD961</f>
        <v>221.10352999999671</v>
      </c>
      <c r="AC307" s="36">
        <f>'2 уровень'!AE961</f>
        <v>0</v>
      </c>
      <c r="AD307" s="36">
        <f>'2 уровень'!AF961</f>
        <v>0</v>
      </c>
      <c r="AE307" s="36">
        <f>'2 уровень'!AG961</f>
        <v>-221.10352999999671</v>
      </c>
      <c r="AF307" s="36">
        <f>'2 уровень'!AH961</f>
        <v>0</v>
      </c>
      <c r="AG307" s="933">
        <f>'2 уровень'!AI961</f>
        <v>0</v>
      </c>
      <c r="AH307" s="36">
        <f>AC307/AB307*100</f>
        <v>0</v>
      </c>
      <c r="AI307" s="36">
        <f>AG307/AB307*100</f>
        <v>0</v>
      </c>
      <c r="AJ307" s="43">
        <f>'2 уровень'!AJ961</f>
        <v>0</v>
      </c>
      <c r="AK307" s="43">
        <f>'2 уровень'!AK961</f>
        <v>0</v>
      </c>
      <c r="AL307" s="43">
        <f>'2 уровень'!AL961</f>
        <v>0</v>
      </c>
      <c r="AM307" s="2472"/>
      <c r="AN307" s="2472"/>
      <c r="AO307" s="1869">
        <f t="shared" si="28"/>
        <v>221103.52999999671</v>
      </c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  <c r="GT307" s="905"/>
      <c r="GU307" s="905"/>
      <c r="GV307" s="905"/>
      <c r="GW307" s="905"/>
      <c r="GX307" s="905"/>
      <c r="GY307" s="905"/>
    </row>
    <row r="308" spans="1:207" x14ac:dyDescent="0.25">
      <c r="B308" s="27">
        <v>1</v>
      </c>
      <c r="C308" s="2609" t="s">
        <v>346</v>
      </c>
      <c r="D308" s="43">
        <f>'2 уровень'!F962</f>
        <v>237229.90541310544</v>
      </c>
      <c r="E308" s="43">
        <f>'2 уровень'!G962</f>
        <v>237229.90541310544</v>
      </c>
      <c r="F308" s="43">
        <f>'2 уровень'!H962</f>
        <v>207377.75982584365</v>
      </c>
      <c r="G308" s="43">
        <f>'2 уровень'!I962</f>
        <v>87.416364924448246</v>
      </c>
      <c r="H308" s="43">
        <f>'2 уровень'!J962</f>
        <v>0</v>
      </c>
      <c r="I308" s="43">
        <f>'2 уровень'!K962</f>
        <v>0</v>
      </c>
      <c r="J308" s="43">
        <f>'2 уровень'!L962</f>
        <v>0</v>
      </c>
      <c r="K308" s="43">
        <f>'2 уровень'!M962</f>
        <v>0</v>
      </c>
      <c r="L308" s="43">
        <f>'2 уровень'!N962</f>
        <v>0</v>
      </c>
      <c r="M308" s="43">
        <f>'2 уровень'!O962</f>
        <v>0</v>
      </c>
      <c r="N308" s="43">
        <f>'2 уровень'!P962</f>
        <v>0</v>
      </c>
      <c r="O308" s="43">
        <f>'2 уровень'!Q962</f>
        <v>0</v>
      </c>
      <c r="P308" s="36">
        <f>'2 уровень'!R962</f>
        <v>176038.67058999999</v>
      </c>
      <c r="Q308" s="36">
        <f>'2 уровень'!S962</f>
        <v>176038.67058999999</v>
      </c>
      <c r="R308" s="36">
        <f>'2 уровень'!T962</f>
        <v>176038.67058999999</v>
      </c>
      <c r="S308" s="36">
        <f>'2 уровень'!U962</f>
        <v>176038.67058999999</v>
      </c>
      <c r="T308" s="36">
        <f>'2 уровень'!V962</f>
        <v>176038.67058999999</v>
      </c>
      <c r="U308" s="36">
        <f>'2 уровень'!W962</f>
        <v>176038.67058999999</v>
      </c>
      <c r="V308" s="36">
        <f>'2 уровень'!X962</f>
        <v>175385.15243000002</v>
      </c>
      <c r="W308" s="36">
        <f>'2 уровень'!Y962</f>
        <v>175464.11123000001</v>
      </c>
      <c r="X308" s="36">
        <f>'2 уровень'!Z962</f>
        <v>175464.11123000001</v>
      </c>
      <c r="Y308" s="36">
        <f>'2 уровень'!AA962</f>
        <v>172976.96927</v>
      </c>
      <c r="Z308" s="36">
        <f>'2 уровень'!AB962</f>
        <v>172976.96927</v>
      </c>
      <c r="AA308" s="36">
        <f>'2 уровень'!AC962</f>
        <v>172696.01856999999</v>
      </c>
      <c r="AB308" s="36">
        <f>'2 уровень'!AD962</f>
        <v>172696.01856999999</v>
      </c>
      <c r="AC308" s="36">
        <f>'2 уровень'!AE962</f>
        <v>166657.47979000001</v>
      </c>
      <c r="AD308" s="36">
        <f>'2 уровень'!AF962</f>
        <v>0</v>
      </c>
      <c r="AE308" s="36">
        <f>'2 уровень'!AG962</f>
        <v>-6038.5387800000026</v>
      </c>
      <c r="AF308" s="43">
        <f>'2 уровень'!AH962</f>
        <v>-1542.6302800000001</v>
      </c>
      <c r="AG308" s="43">
        <f>'2 уровень'!AI962</f>
        <v>165114.84951</v>
      </c>
      <c r="AH308" s="36">
        <f>AC308/AB308*100</f>
        <v>96.503371166282946</v>
      </c>
      <c r="AI308" s="36">
        <f>AG308/AB308*100</f>
        <v>95.610107793581207</v>
      </c>
      <c r="AJ308" s="43">
        <f>'2 уровень'!AJ962</f>
        <v>6328.5333470085479</v>
      </c>
      <c r="AK308" s="43">
        <f>'2 уровень'!AK962</f>
        <v>4733515.1899999995</v>
      </c>
      <c r="AL308" s="43">
        <f>'2 уровень'!AL962</f>
        <v>4733.5151899999992</v>
      </c>
      <c r="AM308" s="2476"/>
      <c r="AN308" s="2476"/>
      <c r="AO308" s="1869">
        <f t="shared" si="28"/>
        <v>172696018.56999999</v>
      </c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  <c r="GT308" s="905"/>
      <c r="GU308" s="905"/>
      <c r="GV308" s="905"/>
      <c r="GW308" s="905"/>
      <c r="GX308" s="905"/>
      <c r="GY308" s="905"/>
    </row>
    <row r="309" spans="1:207" x14ac:dyDescent="0.25">
      <c r="A309" s="27">
        <v>1</v>
      </c>
      <c r="B309" s="27">
        <v>1</v>
      </c>
      <c r="C309" s="2604" t="s">
        <v>92</v>
      </c>
      <c r="D309" s="43">
        <f>'2 уровень'!F963</f>
        <v>1620</v>
      </c>
      <c r="E309" s="43">
        <f>'2 уровень'!G963</f>
        <v>1620</v>
      </c>
      <c r="F309" s="43">
        <f>'2 уровень'!H963</f>
        <v>1515</v>
      </c>
      <c r="G309" s="912">
        <f>'2 уровень'!I963</f>
        <v>93.518518518518519</v>
      </c>
      <c r="H309" s="934">
        <f>'2 уровень'!J963</f>
        <v>8.8209876543209873</v>
      </c>
      <c r="I309" s="934">
        <f>'2 уровень'!K963</f>
        <v>8.6864686468646859</v>
      </c>
      <c r="J309" s="926">
        <f>'2 уровень'!L963</f>
        <v>14290</v>
      </c>
      <c r="K309" s="926">
        <f>'2 уровень'!M963</f>
        <v>14290</v>
      </c>
      <c r="L309" s="926">
        <f>'2 уровень'!N963</f>
        <v>13160</v>
      </c>
      <c r="M309" s="926">
        <f>'2 уровень'!O963</f>
        <v>92.092372288313513</v>
      </c>
      <c r="N309" s="926">
        <f>'2 уровень'!P963</f>
        <v>46.966666666666669</v>
      </c>
      <c r="O309" s="926">
        <f>'2 уровень'!Q963</f>
        <v>280.19872249822566</v>
      </c>
      <c r="P309" s="36">
        <f>'2 уровень'!R963</f>
        <v>0</v>
      </c>
      <c r="Q309" s="36">
        <f>'2 уровень'!S963</f>
        <v>0</v>
      </c>
      <c r="R309" s="36">
        <f>'2 уровень'!T963</f>
        <v>0</v>
      </c>
      <c r="S309" s="36">
        <f>'2 уровень'!U963</f>
        <v>0</v>
      </c>
      <c r="T309" s="36">
        <f>'2 уровень'!V963</f>
        <v>0</v>
      </c>
      <c r="U309" s="36">
        <f>'2 уровень'!W963</f>
        <v>0</v>
      </c>
      <c r="V309" s="36">
        <f>'2 уровень'!X963</f>
        <v>0</v>
      </c>
      <c r="W309" s="36">
        <f>'2 уровень'!Y963</f>
        <v>0</v>
      </c>
      <c r="X309" s="36">
        <f>'2 уровень'!Z963</f>
        <v>0</v>
      </c>
      <c r="Y309" s="36">
        <f>'2 уровень'!AA963</f>
        <v>0</v>
      </c>
      <c r="Z309" s="36">
        <f>'2 уровень'!AB963</f>
        <v>0</v>
      </c>
      <c r="AA309" s="36">
        <f>'2 уровень'!AC963</f>
        <v>0</v>
      </c>
      <c r="AB309" s="36">
        <f>'2 уровень'!AD963</f>
        <v>0</v>
      </c>
      <c r="AC309" s="36">
        <f>'2 уровень'!AE963</f>
        <v>0</v>
      </c>
      <c r="AD309" s="36">
        <f>'2 уровень'!AF963</f>
        <v>0</v>
      </c>
      <c r="AE309" s="36">
        <f>'2 уровень'!AG963</f>
        <v>0</v>
      </c>
      <c r="AF309" s="36">
        <f>'2 уровень'!AH963</f>
        <v>0</v>
      </c>
      <c r="AG309" s="933">
        <f>'2 уровень'!AI963</f>
        <v>0</v>
      </c>
      <c r="AH309" s="36"/>
      <c r="AI309" s="36"/>
      <c r="AJ309" s="43">
        <f>'2 уровень'!AJ963</f>
        <v>0</v>
      </c>
      <c r="AK309" s="43">
        <f>'2 уровень'!AK963</f>
        <v>0</v>
      </c>
      <c r="AL309" s="43">
        <f>'2 уровень'!AL963</f>
        <v>0</v>
      </c>
      <c r="AM309" s="2472"/>
      <c r="AN309" s="2472"/>
      <c r="AO309" s="1869">
        <f t="shared" si="28"/>
        <v>0</v>
      </c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  <c r="GT309" s="905"/>
      <c r="GU309" s="905"/>
      <c r="GV309" s="905"/>
      <c r="GW309" s="905"/>
      <c r="GX309" s="905"/>
      <c r="GY309" s="905"/>
    </row>
    <row r="310" spans="1:207" x14ac:dyDescent="0.25">
      <c r="A310" s="27">
        <v>1</v>
      </c>
      <c r="B310" s="27">
        <v>1</v>
      </c>
      <c r="C310" s="2661" t="s">
        <v>16</v>
      </c>
      <c r="D310" s="43">
        <f>'2 уровень'!F964</f>
        <v>710</v>
      </c>
      <c r="E310" s="43">
        <f>'2 уровень'!G964</f>
        <v>710</v>
      </c>
      <c r="F310" s="43">
        <f>'2 уровень'!H964</f>
        <v>811</v>
      </c>
      <c r="G310" s="912">
        <f>'2 уровень'!I964</f>
        <v>114.22535211267606</v>
      </c>
      <c r="H310" s="934">
        <f>'2 уровень'!J964</f>
        <v>8.056338028169014</v>
      </c>
      <c r="I310" s="934">
        <f>'2 уровень'!K964</f>
        <v>8.6436498150431564</v>
      </c>
      <c r="J310" s="926">
        <f>'2 уровень'!L964</f>
        <v>5720</v>
      </c>
      <c r="K310" s="926">
        <f>'2 уровень'!M964</f>
        <v>5720</v>
      </c>
      <c r="L310" s="926">
        <f>'2 уровень'!N964</f>
        <v>7010</v>
      </c>
      <c r="M310" s="926">
        <f>'2 уровень'!O964</f>
        <v>122.55244755244756</v>
      </c>
      <c r="N310" s="926">
        <f>'2 уровень'!P964</f>
        <v>23.833333333333336</v>
      </c>
      <c r="O310" s="926">
        <f>'2 уровень'!Q964</f>
        <v>294.12587412587408</v>
      </c>
      <c r="P310" s="36">
        <f>'2 уровень'!R964</f>
        <v>0</v>
      </c>
      <c r="Q310" s="36">
        <f>'2 уровень'!S964</f>
        <v>0</v>
      </c>
      <c r="R310" s="36">
        <f>'2 уровень'!T964</f>
        <v>0</v>
      </c>
      <c r="S310" s="36">
        <f>'2 уровень'!U964</f>
        <v>0</v>
      </c>
      <c r="T310" s="36">
        <f>'2 уровень'!V964</f>
        <v>0</v>
      </c>
      <c r="U310" s="36">
        <f>'2 уровень'!W964</f>
        <v>0</v>
      </c>
      <c r="V310" s="36">
        <f>'2 уровень'!X964</f>
        <v>0</v>
      </c>
      <c r="W310" s="36">
        <f>'2 уровень'!Y964</f>
        <v>0</v>
      </c>
      <c r="X310" s="36">
        <f>'2 уровень'!Z964</f>
        <v>0</v>
      </c>
      <c r="Y310" s="36">
        <f>'2 уровень'!AA964</f>
        <v>0</v>
      </c>
      <c r="Z310" s="36">
        <f>'2 уровень'!AB964</f>
        <v>0</v>
      </c>
      <c r="AA310" s="36">
        <f>'2 уровень'!AC964</f>
        <v>0</v>
      </c>
      <c r="AB310" s="36">
        <f>'2 уровень'!AD964</f>
        <v>0</v>
      </c>
      <c r="AC310" s="36">
        <f>'2 уровень'!AE964</f>
        <v>0</v>
      </c>
      <c r="AD310" s="36">
        <f>'2 уровень'!AF964</f>
        <v>0</v>
      </c>
      <c r="AE310" s="36">
        <f>'2 уровень'!AG964</f>
        <v>0</v>
      </c>
      <c r="AF310" s="36">
        <f>'2 уровень'!AH964</f>
        <v>0</v>
      </c>
      <c r="AG310" s="933">
        <f>'2 уровень'!AI964</f>
        <v>0</v>
      </c>
      <c r="AH310" s="36"/>
      <c r="AI310" s="36"/>
      <c r="AJ310" s="43">
        <f>'2 уровень'!AJ964</f>
        <v>0</v>
      </c>
      <c r="AK310" s="43">
        <f>'2 уровень'!AK964</f>
        <v>0</v>
      </c>
      <c r="AL310" s="43">
        <f>'2 уровень'!AL964</f>
        <v>0</v>
      </c>
      <c r="AM310" s="2472"/>
      <c r="AN310" s="2472"/>
      <c r="AO310" s="1869">
        <f t="shared" si="28"/>
        <v>0</v>
      </c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  <c r="GT310" s="905"/>
      <c r="GU310" s="905"/>
      <c r="GV310" s="905"/>
      <c r="GW310" s="905"/>
      <c r="GX310" s="905"/>
      <c r="GY310" s="905"/>
    </row>
    <row r="311" spans="1:207" ht="29.25" x14ac:dyDescent="0.25">
      <c r="A311" s="27">
        <v>1</v>
      </c>
      <c r="B311" s="27">
        <v>1</v>
      </c>
      <c r="C311" s="2618" t="s">
        <v>173</v>
      </c>
      <c r="D311" s="30">
        <f>'2 уровень'!F965</f>
        <v>2330</v>
      </c>
      <c r="E311" s="30">
        <f>'2 уровень'!G965</f>
        <v>2330</v>
      </c>
      <c r="F311" s="30">
        <f>'2 уровень'!H965</f>
        <v>2326</v>
      </c>
      <c r="G311" s="909">
        <f>'2 уровень'!I965</f>
        <v>99.828326180257505</v>
      </c>
      <c r="H311" s="934">
        <f>'2 уровень'!J965</f>
        <v>8.5879828326180263</v>
      </c>
      <c r="I311" s="934">
        <f>'2 уровень'!K965</f>
        <v>8.6715391229578671</v>
      </c>
      <c r="J311" s="926">
        <f>'2 уровень'!L965</f>
        <v>20010</v>
      </c>
      <c r="K311" s="926">
        <f>'2 уровень'!M965</f>
        <v>20010</v>
      </c>
      <c r="L311" s="926">
        <f>'2 уровень'!N965</f>
        <v>20170</v>
      </c>
      <c r="M311" s="926">
        <f>'2 уровень'!O965</f>
        <v>100.79960019990004</v>
      </c>
      <c r="N311" s="926">
        <f>'2 уровень'!P965</f>
        <v>70.8</v>
      </c>
      <c r="O311" s="926">
        <f>'2 уровень'!Q965</f>
        <v>284.88700564971754</v>
      </c>
      <c r="P311" s="36">
        <f>'2 уровень'!R965</f>
        <v>37645.587033600001</v>
      </c>
      <c r="Q311" s="36">
        <f>'2 уровень'!S965</f>
        <v>37645.587033600001</v>
      </c>
      <c r="R311" s="36">
        <f>'2 уровень'!T965</f>
        <v>38933.9185536</v>
      </c>
      <c r="S311" s="36">
        <f>'2 уровень'!U965</f>
        <v>38933.9185536</v>
      </c>
      <c r="T311" s="36">
        <f>'2 уровень'!V965</f>
        <v>38933.9185536</v>
      </c>
      <c r="U311" s="36">
        <f>'2 уровень'!W965</f>
        <v>38933.9185536</v>
      </c>
      <c r="V311" s="36">
        <f>'2 уровень'!X965</f>
        <v>38933.9185536</v>
      </c>
      <c r="W311" s="36">
        <f>'2 уровень'!Y965</f>
        <v>38933.9185536</v>
      </c>
      <c r="X311" s="36">
        <f>'2 уровень'!Z965</f>
        <v>38933.9185536</v>
      </c>
      <c r="Y311" s="36">
        <f>'2 уровень'!AA965</f>
        <v>38933.9185536</v>
      </c>
      <c r="Z311" s="36">
        <f>'2 уровень'!AB965</f>
        <v>38933.9185536</v>
      </c>
      <c r="AA311" s="36">
        <f>'2 уровень'!AC965</f>
        <v>38933.9185536</v>
      </c>
      <c r="AB311" s="36">
        <f>'2 уровень'!AD965</f>
        <v>38933.9185536</v>
      </c>
      <c r="AC311" s="36">
        <f>'2 уровень'!AE965</f>
        <v>38130.581200000001</v>
      </c>
      <c r="AD311" s="36">
        <f>'2 уровень'!AF965</f>
        <v>0</v>
      </c>
      <c r="AE311" s="36">
        <f>'2 уровень'!AG965</f>
        <v>-803.33735360000446</v>
      </c>
      <c r="AF311" s="36">
        <f>'2 уровень'!AH965</f>
        <v>-623.79020000000003</v>
      </c>
      <c r="AG311" s="933">
        <f>'2 уровень'!AI965</f>
        <v>37506.790999999997</v>
      </c>
      <c r="AH311" s="36">
        <f>AC311/AB311*100</f>
        <v>97.936664524291189</v>
      </c>
      <c r="AI311" s="36">
        <f>AG311/AB311*100</f>
        <v>96.334487750994583</v>
      </c>
      <c r="AJ311" s="30">
        <f>'2 уровень'!AJ965</f>
        <v>23</v>
      </c>
      <c r="AK311" s="30">
        <f>'2 уровень'!AK965</f>
        <v>420520.61999999988</v>
      </c>
      <c r="AL311" s="30">
        <f>'2 уровень'!AL965</f>
        <v>420.52061999999989</v>
      </c>
      <c r="AM311" s="2472"/>
      <c r="AN311" s="2472"/>
      <c r="AO311" s="1869">
        <f t="shared" si="28"/>
        <v>38933918.553599998</v>
      </c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  <c r="GT311" s="905"/>
      <c r="GU311" s="905"/>
      <c r="GV311" s="905"/>
      <c r="GW311" s="905"/>
      <c r="GX311" s="905"/>
      <c r="GY311" s="905"/>
    </row>
    <row r="312" spans="1:207" ht="29.25" x14ac:dyDescent="0.25">
      <c r="C312" s="2618" t="s">
        <v>556</v>
      </c>
      <c r="D312" s="30">
        <f>'2 уровень'!F966</f>
        <v>40</v>
      </c>
      <c r="E312" s="30">
        <f>'2 уровень'!G966</f>
        <v>40</v>
      </c>
      <c r="F312" s="30">
        <f>'2 уровень'!H966</f>
        <v>18</v>
      </c>
      <c r="G312" s="909">
        <f>'2 уровень'!I966</f>
        <v>45</v>
      </c>
      <c r="H312" s="934"/>
      <c r="I312" s="934"/>
      <c r="J312" s="926"/>
      <c r="K312" s="926"/>
      <c r="L312" s="926"/>
      <c r="M312" s="926"/>
      <c r="N312" s="926"/>
      <c r="O312" s="926"/>
      <c r="P312" s="36"/>
      <c r="Q312" s="36"/>
      <c r="R312" s="36"/>
      <c r="S312" s="36"/>
      <c r="T312" s="36"/>
      <c r="U312" s="36"/>
      <c r="V312" s="36">
        <f>'2 уровень'!X966</f>
        <v>1288.3319999999999</v>
      </c>
      <c r="W312" s="36">
        <f>'2 уровень'!Y966</f>
        <v>1288.3319999999999</v>
      </c>
      <c r="X312" s="36">
        <f>'2 уровень'!Z966</f>
        <v>1288.3319999999999</v>
      </c>
      <c r="Y312" s="36">
        <f>'2 уровень'!AA966</f>
        <v>1288.3319999999999</v>
      </c>
      <c r="Z312" s="36">
        <f>'2 уровень'!AB966</f>
        <v>1288.3319999999999</v>
      </c>
      <c r="AA312" s="36">
        <f>'2 уровень'!AC966</f>
        <v>1288.3319999999999</v>
      </c>
      <c r="AB312" s="36">
        <f>'2 уровень'!AD966</f>
        <v>1288.3319999999999</v>
      </c>
      <c r="AC312" s="30">
        <f>'2 уровень'!AE966</f>
        <v>446.67303000000004</v>
      </c>
      <c r="AD312" s="30">
        <f>'2 уровень'!AF966</f>
        <v>0</v>
      </c>
      <c r="AE312" s="36">
        <f>'2 уровень'!AG966</f>
        <v>-841.65896999999995</v>
      </c>
      <c r="AF312" s="30">
        <f>'2 уровень'!AH966</f>
        <v>0</v>
      </c>
      <c r="AG312" s="30">
        <f>'2 уровень'!AI966</f>
        <v>446.67303000000004</v>
      </c>
      <c r="AH312" s="30">
        <f>AC312/AB312*100</f>
        <v>34.670646230940477</v>
      </c>
      <c r="AI312" s="30">
        <f>AG312/AB312*100</f>
        <v>34.670646230940477</v>
      </c>
      <c r="AJ312" s="30"/>
      <c r="AK312" s="30"/>
      <c r="AL312" s="30"/>
      <c r="AM312" s="2472"/>
      <c r="AN312" s="2472"/>
      <c r="AO312" s="1869">
        <f t="shared" si="28"/>
        <v>1288331.9999999998</v>
      </c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  <c r="GT312" s="905"/>
      <c r="GU312" s="905"/>
      <c r="GV312" s="905"/>
      <c r="GW312" s="905"/>
      <c r="GX312" s="905"/>
      <c r="GY312" s="905"/>
    </row>
    <row r="313" spans="1:207" x14ac:dyDescent="0.25">
      <c r="A313" s="27">
        <v>1</v>
      </c>
      <c r="B313" s="27">
        <v>1</v>
      </c>
      <c r="C313" s="2662" t="s">
        <v>325</v>
      </c>
      <c r="D313" s="43">
        <f>'2 уровень'!F967</f>
        <v>8990</v>
      </c>
      <c r="E313" s="43">
        <f>'2 уровень'!G967</f>
        <v>8990</v>
      </c>
      <c r="F313" s="43">
        <f>'2 уровень'!H967</f>
        <v>7408</v>
      </c>
      <c r="G313" s="912">
        <f>'2 уровень'!I967</f>
        <v>82.40266963292548</v>
      </c>
      <c r="H313" s="934">
        <f>'2 уровень'!J967</f>
        <v>0</v>
      </c>
      <c r="I313" s="934">
        <f>'2 уровень'!K967</f>
        <v>0</v>
      </c>
      <c r="J313" s="926">
        <f>'2 уровень'!L967</f>
        <v>0</v>
      </c>
      <c r="K313" s="926">
        <f>'2 уровень'!M967</f>
        <v>0</v>
      </c>
      <c r="L313" s="926">
        <f>'2 уровень'!N967</f>
        <v>0</v>
      </c>
      <c r="M313" s="926">
        <f>'2 уровень'!O967</f>
        <v>0</v>
      </c>
      <c r="N313" s="926">
        <f>'2 уровень'!P967</f>
        <v>0</v>
      </c>
      <c r="O313" s="926">
        <f>'2 уровень'!Q967</f>
        <v>0</v>
      </c>
      <c r="P313" s="36">
        <f>'2 уровень'!R967</f>
        <v>0</v>
      </c>
      <c r="Q313" s="36">
        <f>'2 уровень'!S967</f>
        <v>0</v>
      </c>
      <c r="R313" s="36">
        <f>'2 уровень'!T967</f>
        <v>0</v>
      </c>
      <c r="S313" s="36">
        <f>'2 уровень'!U967</f>
        <v>0</v>
      </c>
      <c r="T313" s="36">
        <f>'2 уровень'!V967</f>
        <v>0</v>
      </c>
      <c r="U313" s="36">
        <f>'2 уровень'!W967</f>
        <v>0</v>
      </c>
      <c r="V313" s="36">
        <f>'2 уровень'!X967</f>
        <v>0</v>
      </c>
      <c r="W313" s="36">
        <f>'2 уровень'!Y967</f>
        <v>0</v>
      </c>
      <c r="X313" s="36">
        <f>'2 уровень'!Z967</f>
        <v>0</v>
      </c>
      <c r="Y313" s="36">
        <f>'2 уровень'!AA967</f>
        <v>0</v>
      </c>
      <c r="Z313" s="36">
        <f>'2 уровень'!AB967</f>
        <v>0</v>
      </c>
      <c r="AA313" s="36">
        <f>'2 уровень'!AC967</f>
        <v>0</v>
      </c>
      <c r="AB313" s="36">
        <f>'2 уровень'!AD967</f>
        <v>0</v>
      </c>
      <c r="AC313" s="36">
        <f>'2 уровень'!AE967</f>
        <v>0</v>
      </c>
      <c r="AD313" s="36">
        <f>'2 уровень'!AF967</f>
        <v>0</v>
      </c>
      <c r="AE313" s="36">
        <f>'2 уровень'!AG967</f>
        <v>0</v>
      </c>
      <c r="AF313" s="36">
        <f>'2 уровень'!AH967</f>
        <v>0</v>
      </c>
      <c r="AG313" s="933">
        <f>'2 уровень'!AI967</f>
        <v>0</v>
      </c>
      <c r="AH313" s="36"/>
      <c r="AI313" s="36"/>
      <c r="AJ313" s="43">
        <f>'2 уровень'!AJ967</f>
        <v>0</v>
      </c>
      <c r="AK313" s="43">
        <f>'2 уровень'!AK967</f>
        <v>0</v>
      </c>
      <c r="AL313" s="43">
        <f>'2 уровень'!AL967</f>
        <v>0</v>
      </c>
      <c r="AM313" s="2472"/>
      <c r="AN313" s="2472"/>
      <c r="AO313" s="1869">
        <f t="shared" si="28"/>
        <v>0</v>
      </c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  <c r="GT313" s="905"/>
      <c r="GU313" s="905"/>
      <c r="GV313" s="905"/>
      <c r="GW313" s="905"/>
      <c r="GX313" s="905"/>
      <c r="GY313" s="905"/>
    </row>
    <row r="314" spans="1:207" x14ac:dyDescent="0.25">
      <c r="B314" s="27">
        <v>1</v>
      </c>
      <c r="C314" s="2657" t="s">
        <v>326</v>
      </c>
      <c r="D314" s="43">
        <f>'2 уровень'!F968</f>
        <v>8990</v>
      </c>
      <c r="E314" s="43">
        <f>'2 уровень'!G968</f>
        <v>8990</v>
      </c>
      <c r="F314" s="43">
        <f>'2 уровень'!H968</f>
        <v>7408</v>
      </c>
      <c r="G314" s="912">
        <f>'2 уровень'!I968</f>
        <v>82.40266963292548</v>
      </c>
      <c r="H314" s="934">
        <f>'2 уровень'!J968</f>
        <v>0</v>
      </c>
      <c r="I314" s="934">
        <f>'2 уровень'!K968</f>
        <v>0</v>
      </c>
      <c r="J314" s="926">
        <f>'2 уровень'!L968</f>
        <v>0</v>
      </c>
      <c r="K314" s="926">
        <f>'2 уровень'!M968</f>
        <v>0</v>
      </c>
      <c r="L314" s="926">
        <f>'2 уровень'!N968</f>
        <v>0</v>
      </c>
      <c r="M314" s="926">
        <f>'2 уровень'!O968</f>
        <v>0</v>
      </c>
      <c r="N314" s="926">
        <f>'2 уровень'!P968</f>
        <v>0</v>
      </c>
      <c r="O314" s="926">
        <f>'2 уровень'!Q968</f>
        <v>0</v>
      </c>
      <c r="P314" s="36">
        <f>'2 уровень'!R968</f>
        <v>0</v>
      </c>
      <c r="Q314" s="36">
        <f>'2 уровень'!S968</f>
        <v>0</v>
      </c>
      <c r="R314" s="36">
        <f>'2 уровень'!T968</f>
        <v>0</v>
      </c>
      <c r="S314" s="36">
        <f>'2 уровень'!U968</f>
        <v>0</v>
      </c>
      <c r="T314" s="36">
        <f>'2 уровень'!V968</f>
        <v>0</v>
      </c>
      <c r="U314" s="36">
        <f>'2 уровень'!W968</f>
        <v>0</v>
      </c>
      <c r="V314" s="36">
        <f>'2 уровень'!X968</f>
        <v>0</v>
      </c>
      <c r="W314" s="36">
        <f>'2 уровень'!Y968</f>
        <v>0</v>
      </c>
      <c r="X314" s="36">
        <f>'2 уровень'!Z968</f>
        <v>0</v>
      </c>
      <c r="Y314" s="36">
        <f>'2 уровень'!AA968</f>
        <v>0</v>
      </c>
      <c r="Z314" s="36">
        <f>'2 уровень'!AB968</f>
        <v>0</v>
      </c>
      <c r="AA314" s="36">
        <f>'2 уровень'!AC968</f>
        <v>0</v>
      </c>
      <c r="AB314" s="36">
        <f>'2 уровень'!AD968</f>
        <v>0</v>
      </c>
      <c r="AC314" s="36">
        <f>'2 уровень'!AE968</f>
        <v>0</v>
      </c>
      <c r="AD314" s="36">
        <f>'2 уровень'!AF968</f>
        <v>0</v>
      </c>
      <c r="AE314" s="36">
        <f>'2 уровень'!AG968</f>
        <v>0</v>
      </c>
      <c r="AF314" s="36">
        <f>'2 уровень'!AH968</f>
        <v>0</v>
      </c>
      <c r="AG314" s="933">
        <f>'2 уровень'!AI968</f>
        <v>0</v>
      </c>
      <c r="AH314" s="36"/>
      <c r="AI314" s="36"/>
      <c r="AJ314" s="43">
        <f>'2 уровень'!AJ968</f>
        <v>0</v>
      </c>
      <c r="AK314" s="43">
        <f>'2 уровень'!AK968</f>
        <v>0</v>
      </c>
      <c r="AL314" s="43">
        <f>'2 уровень'!AL968</f>
        <v>0</v>
      </c>
      <c r="AM314" s="2472"/>
      <c r="AN314" s="2472"/>
      <c r="AO314" s="1869">
        <f t="shared" si="28"/>
        <v>0</v>
      </c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  <c r="GT314" s="905"/>
      <c r="GU314" s="905"/>
      <c r="GV314" s="905"/>
      <c r="GW314" s="905"/>
      <c r="GX314" s="905"/>
      <c r="GY314" s="905"/>
    </row>
    <row r="315" spans="1:207" x14ac:dyDescent="0.25">
      <c r="A315" s="27">
        <v>1</v>
      </c>
      <c r="B315" s="27">
        <v>1</v>
      </c>
      <c r="C315" s="2630" t="s">
        <v>327</v>
      </c>
      <c r="D315" s="43">
        <f>'2 уровень'!F969</f>
        <v>10</v>
      </c>
      <c r="E315" s="43">
        <f>'2 уровень'!G969</f>
        <v>10</v>
      </c>
      <c r="F315" s="43">
        <f>'2 уровень'!H969</f>
        <v>7</v>
      </c>
      <c r="G315" s="912">
        <f>'2 уровень'!I969</f>
        <v>70</v>
      </c>
      <c r="H315" s="934">
        <f>'2 уровень'!J969</f>
        <v>0</v>
      </c>
      <c r="I315" s="934">
        <f>'2 уровень'!K969</f>
        <v>0</v>
      </c>
      <c r="J315" s="926">
        <f>'2 уровень'!L969</f>
        <v>0</v>
      </c>
      <c r="K315" s="926">
        <f>'2 уровень'!M969</f>
        <v>0</v>
      </c>
      <c r="L315" s="926">
        <f>'2 уровень'!N969</f>
        <v>0</v>
      </c>
      <c r="M315" s="926">
        <f>'2 уровень'!O969</f>
        <v>0</v>
      </c>
      <c r="N315" s="926">
        <f>'2 уровень'!P969</f>
        <v>0</v>
      </c>
      <c r="O315" s="926">
        <f>'2 уровень'!Q969</f>
        <v>0</v>
      </c>
      <c r="P315" s="36">
        <f>'2 уровень'!R969</f>
        <v>0</v>
      </c>
      <c r="Q315" s="36">
        <f>'2 уровень'!S969</f>
        <v>0</v>
      </c>
      <c r="R315" s="36">
        <f>'2 уровень'!T969</f>
        <v>0</v>
      </c>
      <c r="S315" s="36">
        <f>'2 уровень'!U969</f>
        <v>0</v>
      </c>
      <c r="T315" s="36">
        <f>'2 уровень'!V969</f>
        <v>0</v>
      </c>
      <c r="U315" s="36">
        <f>'2 уровень'!W969</f>
        <v>0</v>
      </c>
      <c r="V315" s="36">
        <f>'2 уровень'!X969</f>
        <v>0</v>
      </c>
      <c r="W315" s="36">
        <f>'2 уровень'!Y969</f>
        <v>0</v>
      </c>
      <c r="X315" s="36">
        <f>'2 уровень'!Z969</f>
        <v>0</v>
      </c>
      <c r="Y315" s="36">
        <f>'2 уровень'!AA969</f>
        <v>0</v>
      </c>
      <c r="Z315" s="36">
        <f>'2 уровень'!AB969</f>
        <v>0</v>
      </c>
      <c r="AA315" s="36">
        <f>'2 уровень'!AC969</f>
        <v>0</v>
      </c>
      <c r="AB315" s="36">
        <f>'2 уровень'!AD969</f>
        <v>0</v>
      </c>
      <c r="AC315" s="36">
        <f>'2 уровень'!AE969</f>
        <v>0</v>
      </c>
      <c r="AD315" s="36">
        <f>'2 уровень'!AF969</f>
        <v>0</v>
      </c>
      <c r="AE315" s="36">
        <f>'2 уровень'!AG969</f>
        <v>0</v>
      </c>
      <c r="AF315" s="36">
        <f>'2 уровень'!AH969</f>
        <v>0</v>
      </c>
      <c r="AG315" s="933">
        <f>'2 уровень'!AI969</f>
        <v>0</v>
      </c>
      <c r="AH315" s="36"/>
      <c r="AI315" s="36"/>
      <c r="AJ315" s="43">
        <f>'2 уровень'!AJ969</f>
        <v>0</v>
      </c>
      <c r="AK315" s="43">
        <f>'2 уровень'!AK969</f>
        <v>0</v>
      </c>
      <c r="AL315" s="43">
        <f>'2 уровень'!AL969</f>
        <v>0</v>
      </c>
      <c r="AM315" s="2472"/>
      <c r="AN315" s="2472"/>
      <c r="AO315" s="1869">
        <f t="shared" si="28"/>
        <v>0</v>
      </c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  <c r="GT315" s="905"/>
      <c r="GU315" s="905"/>
      <c r="GV315" s="905"/>
      <c r="GW315" s="905"/>
      <c r="GX315" s="905"/>
      <c r="GY315" s="905"/>
    </row>
    <row r="316" spans="1:207" ht="30" x14ac:dyDescent="0.25">
      <c r="B316" s="27">
        <v>1</v>
      </c>
      <c r="C316" s="2657" t="s">
        <v>328</v>
      </c>
      <c r="D316" s="43">
        <f>'2 уровень'!F970</f>
        <v>10</v>
      </c>
      <c r="E316" s="43">
        <f>'2 уровень'!G970</f>
        <v>10</v>
      </c>
      <c r="F316" s="43">
        <f>'2 уровень'!H970</f>
        <v>7</v>
      </c>
      <c r="G316" s="912">
        <f>'2 уровень'!I970</f>
        <v>70</v>
      </c>
      <c r="H316" s="934">
        <f>'2 уровень'!J970</f>
        <v>0</v>
      </c>
      <c r="I316" s="934">
        <f>'2 уровень'!K970</f>
        <v>0</v>
      </c>
      <c r="J316" s="926">
        <f>'2 уровень'!L970</f>
        <v>0</v>
      </c>
      <c r="K316" s="926">
        <f>'2 уровень'!M970</f>
        <v>0</v>
      </c>
      <c r="L316" s="926">
        <f>'2 уровень'!N970</f>
        <v>0</v>
      </c>
      <c r="M316" s="926">
        <f>'2 уровень'!O970</f>
        <v>0</v>
      </c>
      <c r="N316" s="926">
        <f>'2 уровень'!P970</f>
        <v>0</v>
      </c>
      <c r="O316" s="926">
        <f>'2 уровень'!Q970</f>
        <v>0</v>
      </c>
      <c r="P316" s="36">
        <f>'2 уровень'!R970</f>
        <v>0</v>
      </c>
      <c r="Q316" s="36">
        <f>'2 уровень'!S970</f>
        <v>0</v>
      </c>
      <c r="R316" s="36">
        <f>'2 уровень'!T970</f>
        <v>0</v>
      </c>
      <c r="S316" s="36">
        <f>'2 уровень'!U970</f>
        <v>0</v>
      </c>
      <c r="T316" s="36">
        <f>'2 уровень'!V970</f>
        <v>0</v>
      </c>
      <c r="U316" s="36">
        <f>'2 уровень'!W970</f>
        <v>0</v>
      </c>
      <c r="V316" s="36">
        <f>'2 уровень'!X970</f>
        <v>0</v>
      </c>
      <c r="W316" s="36">
        <f>'2 уровень'!Y970</f>
        <v>0</v>
      </c>
      <c r="X316" s="36">
        <f>'2 уровень'!Z970</f>
        <v>0</v>
      </c>
      <c r="Y316" s="36">
        <f>'2 уровень'!AA970</f>
        <v>0</v>
      </c>
      <c r="Z316" s="36">
        <f>'2 уровень'!AB970</f>
        <v>0</v>
      </c>
      <c r="AA316" s="36">
        <f>'2 уровень'!AC970</f>
        <v>0</v>
      </c>
      <c r="AB316" s="36">
        <f>'2 уровень'!AD970</f>
        <v>0</v>
      </c>
      <c r="AC316" s="36">
        <f>'2 уровень'!AE970</f>
        <v>0</v>
      </c>
      <c r="AD316" s="36">
        <f>'2 уровень'!AF970</f>
        <v>0</v>
      </c>
      <c r="AE316" s="36">
        <f>'2 уровень'!AG970</f>
        <v>0</v>
      </c>
      <c r="AF316" s="36">
        <f>'2 уровень'!AH970</f>
        <v>0</v>
      </c>
      <c r="AG316" s="933">
        <f>'2 уровень'!AI970</f>
        <v>0</v>
      </c>
      <c r="AH316" s="36"/>
      <c r="AI316" s="36"/>
      <c r="AJ316" s="43">
        <f>'2 уровень'!AJ970</f>
        <v>0</v>
      </c>
      <c r="AK316" s="43">
        <f>'2 уровень'!AK970</f>
        <v>0</v>
      </c>
      <c r="AL316" s="43">
        <f>'2 уровень'!AL970</f>
        <v>0</v>
      </c>
      <c r="AM316" s="2472"/>
      <c r="AN316" s="2472"/>
      <c r="AO316" s="1869">
        <f t="shared" si="28"/>
        <v>0</v>
      </c>
      <c r="AP316" s="905"/>
      <c r="AQ316" s="905"/>
      <c r="AR316" s="905"/>
      <c r="AS316" s="905"/>
      <c r="AT316" s="905"/>
      <c r="AU316" s="905"/>
      <c r="AV316" s="905"/>
      <c r="AW316" s="905"/>
      <c r="AX316" s="905"/>
      <c r="AY316" s="905"/>
      <c r="AZ316" s="905"/>
      <c r="BA316" s="905"/>
      <c r="BB316" s="905"/>
      <c r="BC316" s="905"/>
      <c r="BD316" s="905"/>
      <c r="BE316" s="905"/>
      <c r="BF316" s="905"/>
      <c r="BG316" s="905"/>
      <c r="BH316" s="905"/>
      <c r="BI316" s="905"/>
      <c r="BJ316" s="905"/>
      <c r="BK316" s="905"/>
      <c r="BL316" s="905"/>
      <c r="BM316" s="905"/>
      <c r="BN316" s="905"/>
      <c r="BO316" s="905"/>
      <c r="BP316" s="905"/>
      <c r="BQ316" s="905"/>
      <c r="BR316" s="905"/>
      <c r="BS316" s="905"/>
      <c r="BT316" s="905"/>
      <c r="BU316" s="905"/>
      <c r="BV316" s="905"/>
      <c r="BW316" s="905"/>
      <c r="BX316" s="905"/>
      <c r="BY316" s="905"/>
      <c r="BZ316" s="905"/>
      <c r="CA316" s="905"/>
      <c r="CB316" s="905"/>
      <c r="CC316" s="905"/>
      <c r="CD316" s="905"/>
      <c r="CE316" s="905"/>
      <c r="CF316" s="905"/>
      <c r="CG316" s="905"/>
      <c r="CH316" s="905"/>
      <c r="CI316" s="905"/>
      <c r="CJ316" s="905"/>
      <c r="CK316" s="905"/>
      <c r="CL316" s="905"/>
      <c r="CM316" s="905"/>
      <c r="CN316" s="905"/>
      <c r="CO316" s="905"/>
      <c r="CP316" s="905"/>
      <c r="CQ316" s="905"/>
      <c r="CR316" s="905"/>
      <c r="CS316" s="905"/>
      <c r="CT316" s="905"/>
      <c r="CU316" s="905"/>
      <c r="CV316" s="905"/>
      <c r="CW316" s="905"/>
      <c r="CX316" s="905"/>
      <c r="CY316" s="905"/>
      <c r="CZ316" s="905"/>
      <c r="DA316" s="905"/>
      <c r="DB316" s="905"/>
      <c r="DC316" s="905"/>
      <c r="DD316" s="905"/>
      <c r="DE316" s="905"/>
      <c r="DF316" s="905"/>
      <c r="DG316" s="905"/>
      <c r="DH316" s="905"/>
      <c r="DI316" s="905"/>
      <c r="DJ316" s="905"/>
      <c r="DK316" s="905"/>
      <c r="DL316" s="905"/>
      <c r="DM316" s="905"/>
      <c r="DN316" s="905"/>
      <c r="DO316" s="905"/>
      <c r="DP316" s="905"/>
      <c r="DQ316" s="905"/>
      <c r="DR316" s="905"/>
      <c r="DS316" s="905"/>
      <c r="DT316" s="905"/>
      <c r="DU316" s="905"/>
      <c r="DV316" s="905"/>
      <c r="DW316" s="905"/>
      <c r="DX316" s="905"/>
      <c r="DY316" s="905"/>
      <c r="DZ316" s="905"/>
      <c r="EA316" s="905"/>
      <c r="EB316" s="905"/>
      <c r="EC316" s="905"/>
      <c r="ED316" s="905"/>
      <c r="EE316" s="905"/>
      <c r="EF316" s="905"/>
      <c r="EG316" s="905"/>
      <c r="EH316" s="905"/>
      <c r="EI316" s="905"/>
      <c r="EJ316" s="905"/>
      <c r="EK316" s="905"/>
      <c r="EL316" s="905"/>
      <c r="EM316" s="905"/>
      <c r="EN316" s="905"/>
      <c r="EO316" s="905"/>
      <c r="EP316" s="905"/>
      <c r="EQ316" s="905"/>
      <c r="ER316" s="905"/>
      <c r="ES316" s="905"/>
      <c r="ET316" s="905"/>
      <c r="EU316" s="905"/>
      <c r="EV316" s="905"/>
      <c r="EW316" s="905"/>
      <c r="EX316" s="905"/>
      <c r="EY316" s="905"/>
      <c r="EZ316" s="905"/>
      <c r="FA316" s="905"/>
      <c r="FB316" s="905"/>
      <c r="FC316" s="905"/>
      <c r="FD316" s="905"/>
      <c r="FE316" s="905"/>
      <c r="FF316" s="905"/>
      <c r="FG316" s="905"/>
      <c r="FH316" s="905"/>
      <c r="FI316" s="905"/>
      <c r="FJ316" s="905"/>
      <c r="FK316" s="905"/>
      <c r="FL316" s="905"/>
      <c r="FM316" s="905"/>
      <c r="FN316" s="905"/>
      <c r="FO316" s="905"/>
      <c r="FP316" s="905"/>
      <c r="FQ316" s="905"/>
      <c r="FR316" s="905"/>
      <c r="FS316" s="905"/>
      <c r="FT316" s="905"/>
      <c r="FU316" s="905"/>
      <c r="FV316" s="905"/>
      <c r="FW316" s="905"/>
      <c r="FX316" s="905"/>
      <c r="FY316" s="905"/>
      <c r="FZ316" s="905"/>
      <c r="GA316" s="905"/>
      <c r="GB316" s="905"/>
      <c r="GC316" s="905"/>
      <c r="GD316" s="905"/>
      <c r="GE316" s="905"/>
      <c r="GF316" s="905"/>
      <c r="GG316" s="905"/>
      <c r="GH316" s="905"/>
      <c r="GI316" s="905"/>
      <c r="GJ316" s="905"/>
      <c r="GK316" s="905"/>
      <c r="GL316" s="905"/>
      <c r="GM316" s="905"/>
      <c r="GN316" s="905"/>
      <c r="GO316" s="905"/>
      <c r="GP316" s="905"/>
      <c r="GQ316" s="905"/>
      <c r="GR316" s="905"/>
      <c r="GS316" s="905"/>
      <c r="GT316" s="905"/>
      <c r="GU316" s="905"/>
      <c r="GV316" s="905"/>
      <c r="GW316" s="905"/>
      <c r="GX316" s="905"/>
      <c r="GY316" s="905"/>
    </row>
    <row r="317" spans="1:207" ht="15.75" thickBot="1" x14ac:dyDescent="0.3">
      <c r="B317" s="27">
        <v>1</v>
      </c>
      <c r="C317" s="2663" t="s">
        <v>343</v>
      </c>
      <c r="D317" s="43">
        <f>'2 уровень'!F971</f>
        <v>9000</v>
      </c>
      <c r="E317" s="43">
        <f>'2 уровень'!G971</f>
        <v>9000</v>
      </c>
      <c r="F317" s="43">
        <f>'2 уровень'!H971</f>
        <v>7415</v>
      </c>
      <c r="G317" s="912">
        <f>'2 уровень'!I971</f>
        <v>82.388888888888886</v>
      </c>
      <c r="H317" s="934">
        <f>'2 уровень'!J971</f>
        <v>0</v>
      </c>
      <c r="I317" s="934">
        <f>'2 уровень'!K971</f>
        <v>0</v>
      </c>
      <c r="J317" s="926">
        <f>'2 уровень'!L971</f>
        <v>0</v>
      </c>
      <c r="K317" s="926">
        <f>'2 уровень'!M971</f>
        <v>0</v>
      </c>
      <c r="L317" s="926">
        <f>'2 уровень'!N971</f>
        <v>0</v>
      </c>
      <c r="M317" s="926">
        <f>'2 уровень'!O971</f>
        <v>0</v>
      </c>
      <c r="N317" s="926">
        <f>'2 уровень'!P971</f>
        <v>0</v>
      </c>
      <c r="O317" s="926">
        <f>'2 уровень'!Q971</f>
        <v>0</v>
      </c>
      <c r="P317" s="36">
        <f>'2 уровень'!R971</f>
        <v>25936.186740000001</v>
      </c>
      <c r="Q317" s="36">
        <f>'2 уровень'!S971</f>
        <v>25936.186740000001</v>
      </c>
      <c r="R317" s="36">
        <f>'2 уровень'!T971</f>
        <v>25936.186740000001</v>
      </c>
      <c r="S317" s="36">
        <f>'2 уровень'!U971</f>
        <v>25936.186740000001</v>
      </c>
      <c r="T317" s="36">
        <f>'2 уровень'!V971</f>
        <v>25936.186740000001</v>
      </c>
      <c r="U317" s="36">
        <f>'2 уровень'!W971</f>
        <v>25936.186740000001</v>
      </c>
      <c r="V317" s="36">
        <f>'2 уровень'!X971</f>
        <v>25936.186740000001</v>
      </c>
      <c r="W317" s="36">
        <f>'2 уровень'!Y971</f>
        <v>25936.186740000001</v>
      </c>
      <c r="X317" s="36">
        <f>'2 уровень'!Z971</f>
        <v>25936.186740000001</v>
      </c>
      <c r="Y317" s="36">
        <f>'2 уровень'!AA971</f>
        <v>25936.186740000001</v>
      </c>
      <c r="Z317" s="36">
        <f>'2 уровень'!AB971</f>
        <v>25936.186740000001</v>
      </c>
      <c r="AA317" s="36">
        <f>'2 уровень'!AC971</f>
        <v>25936.186740000001</v>
      </c>
      <c r="AB317" s="36">
        <f>'2 уровень'!AD971</f>
        <v>25936.186740000001</v>
      </c>
      <c r="AC317" s="36">
        <f>'2 уровень'!AE971</f>
        <v>25796.974789999993</v>
      </c>
      <c r="AD317" s="36">
        <f>'2 уровень'!AF971</f>
        <v>0</v>
      </c>
      <c r="AE317" s="36">
        <f>'2 уровень'!AG971</f>
        <v>-139.21195000000807</v>
      </c>
      <c r="AF317" s="36">
        <f>'2 уровень'!AH971</f>
        <v>-84.541029999999992</v>
      </c>
      <c r="AG317" s="933">
        <f>'2 уровень'!AI971</f>
        <v>25712.433759999993</v>
      </c>
      <c r="AH317" s="36">
        <f>AC317/AB317*100</f>
        <v>99.463252052448752</v>
      </c>
      <c r="AI317" s="36">
        <f>AG317/AB317*100</f>
        <v>99.137294228164521</v>
      </c>
      <c r="AJ317" s="43">
        <f>'2 уровень'!AJ971</f>
        <v>154</v>
      </c>
      <c r="AK317" s="43">
        <f>'2 уровень'!AK971</f>
        <v>485046.82000000007</v>
      </c>
      <c r="AL317" s="43">
        <f>'2 уровень'!AL971</f>
        <v>485.04682000000008</v>
      </c>
      <c r="AM317" s="2472"/>
      <c r="AN317" s="2472"/>
      <c r="AO317" s="1869">
        <f t="shared" si="28"/>
        <v>25936186.740000002</v>
      </c>
      <c r="AP317" s="905"/>
      <c r="AQ317" s="905"/>
      <c r="AR317" s="905"/>
      <c r="AS317" s="905"/>
      <c r="AT317" s="905"/>
      <c r="AU317" s="905"/>
      <c r="AV317" s="905"/>
      <c r="AW317" s="905"/>
      <c r="AX317" s="905"/>
      <c r="AY317" s="905"/>
      <c r="AZ317" s="905"/>
      <c r="BA317" s="905"/>
      <c r="BB317" s="905"/>
      <c r="BC317" s="905"/>
      <c r="BD317" s="905"/>
      <c r="BE317" s="905"/>
      <c r="BF317" s="905"/>
      <c r="BG317" s="905"/>
      <c r="BH317" s="905"/>
      <c r="BI317" s="905"/>
      <c r="BJ317" s="905"/>
      <c r="BK317" s="905"/>
      <c r="BL317" s="905"/>
      <c r="BM317" s="905"/>
      <c r="BN317" s="905"/>
      <c r="BO317" s="905"/>
      <c r="BP317" s="905"/>
      <c r="BQ317" s="905"/>
      <c r="BR317" s="905"/>
      <c r="BS317" s="905"/>
      <c r="BT317" s="905"/>
      <c r="BU317" s="905"/>
      <c r="BV317" s="905"/>
      <c r="BW317" s="905"/>
      <c r="BX317" s="905"/>
      <c r="BY317" s="905"/>
      <c r="BZ317" s="905"/>
      <c r="CA317" s="905"/>
      <c r="CB317" s="905"/>
      <c r="CC317" s="905"/>
      <c r="CD317" s="905"/>
      <c r="CE317" s="905"/>
      <c r="CF317" s="905"/>
      <c r="CG317" s="905"/>
      <c r="CH317" s="905"/>
      <c r="CI317" s="905"/>
      <c r="CJ317" s="905"/>
      <c r="CK317" s="905"/>
      <c r="CL317" s="905"/>
      <c r="CM317" s="905"/>
      <c r="CN317" s="905"/>
      <c r="CO317" s="905"/>
      <c r="CP317" s="905"/>
      <c r="CQ317" s="905"/>
      <c r="CR317" s="905"/>
      <c r="CS317" s="905"/>
      <c r="CT317" s="905"/>
      <c r="CU317" s="905"/>
      <c r="CV317" s="905"/>
      <c r="CW317" s="905"/>
      <c r="CX317" s="905"/>
      <c r="CY317" s="905"/>
      <c r="CZ317" s="905"/>
      <c r="DA317" s="905"/>
      <c r="DB317" s="905"/>
      <c r="DC317" s="905"/>
      <c r="DD317" s="905"/>
      <c r="DE317" s="905"/>
      <c r="DF317" s="905"/>
      <c r="DG317" s="905"/>
      <c r="DH317" s="905"/>
      <c r="DI317" s="905"/>
      <c r="DJ317" s="905"/>
      <c r="DK317" s="905"/>
      <c r="DL317" s="905"/>
      <c r="DM317" s="905"/>
      <c r="DN317" s="905"/>
      <c r="DO317" s="905"/>
      <c r="DP317" s="905"/>
      <c r="DQ317" s="905"/>
      <c r="DR317" s="905"/>
      <c r="DS317" s="905"/>
      <c r="DT317" s="905"/>
      <c r="DU317" s="905"/>
      <c r="DV317" s="905"/>
      <c r="DW317" s="905"/>
      <c r="DX317" s="905"/>
      <c r="DY317" s="905"/>
      <c r="DZ317" s="905"/>
      <c r="EA317" s="905"/>
      <c r="EB317" s="905"/>
      <c r="EC317" s="905"/>
      <c r="ED317" s="905"/>
      <c r="EE317" s="905"/>
      <c r="EF317" s="905"/>
      <c r="EG317" s="905"/>
      <c r="EH317" s="905"/>
      <c r="EI317" s="905"/>
      <c r="EJ317" s="905"/>
      <c r="EK317" s="905"/>
      <c r="EL317" s="905"/>
      <c r="EM317" s="905"/>
      <c r="EN317" s="905"/>
      <c r="EO317" s="905"/>
      <c r="EP317" s="905"/>
      <c r="EQ317" s="905"/>
      <c r="ER317" s="905"/>
      <c r="ES317" s="905"/>
      <c r="ET317" s="905"/>
      <c r="EU317" s="905"/>
      <c r="EV317" s="905"/>
      <c r="EW317" s="905"/>
      <c r="EX317" s="905"/>
      <c r="EY317" s="905"/>
      <c r="EZ317" s="905"/>
      <c r="FA317" s="905"/>
      <c r="FB317" s="905"/>
      <c r="FC317" s="905"/>
      <c r="FD317" s="905"/>
      <c r="FE317" s="905"/>
      <c r="FF317" s="905"/>
      <c r="FG317" s="905"/>
      <c r="FH317" s="905"/>
      <c r="FI317" s="905"/>
      <c r="FJ317" s="905"/>
      <c r="FK317" s="905"/>
      <c r="FL317" s="905"/>
      <c r="FM317" s="905"/>
      <c r="FN317" s="905"/>
      <c r="FO317" s="905"/>
      <c r="FP317" s="905"/>
      <c r="FQ317" s="905"/>
      <c r="FR317" s="905"/>
      <c r="FS317" s="905"/>
      <c r="FT317" s="905"/>
      <c r="FU317" s="905"/>
      <c r="FV317" s="905"/>
      <c r="FW317" s="905"/>
      <c r="FX317" s="905"/>
      <c r="FY317" s="905"/>
      <c r="FZ317" s="905"/>
      <c r="GA317" s="905"/>
      <c r="GB317" s="905"/>
      <c r="GC317" s="905"/>
      <c r="GD317" s="905"/>
      <c r="GE317" s="905"/>
      <c r="GF317" s="905"/>
      <c r="GG317" s="905"/>
      <c r="GH317" s="905"/>
      <c r="GI317" s="905"/>
      <c r="GJ317" s="905"/>
      <c r="GK317" s="905"/>
      <c r="GL317" s="905"/>
      <c r="GM317" s="905"/>
      <c r="GN317" s="905"/>
      <c r="GO317" s="905"/>
      <c r="GP317" s="905"/>
      <c r="GQ317" s="905"/>
      <c r="GR317" s="905"/>
      <c r="GS317" s="905"/>
      <c r="GT317" s="905"/>
      <c r="GU317" s="905"/>
      <c r="GV317" s="905"/>
      <c r="GW317" s="905"/>
      <c r="GX317" s="905"/>
      <c r="GY317" s="905"/>
    </row>
    <row r="318" spans="1:207" s="905" customFormat="1" ht="15" customHeight="1" x14ac:dyDescent="0.25">
      <c r="A318" s="27">
        <v>1</v>
      </c>
      <c r="B318" s="27">
        <v>1</v>
      </c>
      <c r="C318" s="6" t="s">
        <v>117</v>
      </c>
      <c r="D318" s="945"/>
      <c r="E318" s="945"/>
      <c r="F318" s="945"/>
      <c r="G318" s="946"/>
      <c r="H318" s="937"/>
      <c r="I318" s="937"/>
      <c r="J318" s="947"/>
      <c r="K318" s="947"/>
      <c r="L318" s="947"/>
      <c r="M318" s="947"/>
      <c r="N318" s="947"/>
      <c r="O318" s="947"/>
      <c r="P318" s="38">
        <f t="shared" ref="P318:U318" si="34">P319-P320-P355-P358-P363</f>
        <v>0</v>
      </c>
      <c r="Q318" s="38">
        <f t="shared" si="34"/>
        <v>0</v>
      </c>
      <c r="R318" s="38">
        <f t="shared" si="34"/>
        <v>0</v>
      </c>
      <c r="S318" s="38">
        <f t="shared" si="34"/>
        <v>0</v>
      </c>
      <c r="T318" s="38">
        <f t="shared" si="34"/>
        <v>0</v>
      </c>
      <c r="U318" s="38">
        <f t="shared" si="34"/>
        <v>0</v>
      </c>
      <c r="V318" s="38">
        <f t="shared" ref="V318:W318" si="35">V319-V320-V355-V358-V363</f>
        <v>0</v>
      </c>
      <c r="W318" s="38">
        <f t="shared" si="35"/>
        <v>0</v>
      </c>
      <c r="X318" s="38">
        <f t="shared" ref="X318:Y318" si="36">X319-X320-X355-X358-X363</f>
        <v>0</v>
      </c>
      <c r="Y318" s="38">
        <f t="shared" si="36"/>
        <v>0</v>
      </c>
      <c r="Z318" s="38">
        <f t="shared" ref="Z318:AA318" si="37">Z319-Z320-Z355-Z358-Z363</f>
        <v>0</v>
      </c>
      <c r="AA318" s="38">
        <f t="shared" si="37"/>
        <v>0</v>
      </c>
      <c r="AB318" s="38">
        <f t="shared" ref="AB318:AG318" si="38">AB319-AB320-AB355-AB358-AB363</f>
        <v>0</v>
      </c>
      <c r="AC318" s="38">
        <f t="shared" si="38"/>
        <v>0</v>
      </c>
      <c r="AD318" s="38">
        <f t="shared" si="38"/>
        <v>0</v>
      </c>
      <c r="AE318" s="38">
        <f t="shared" si="38"/>
        <v>0</v>
      </c>
      <c r="AF318" s="38">
        <f t="shared" si="38"/>
        <v>0</v>
      </c>
      <c r="AG318" s="943">
        <f t="shared" si="38"/>
        <v>0</v>
      </c>
      <c r="AH318" s="38"/>
      <c r="AI318" s="38"/>
      <c r="AJ318" s="945"/>
      <c r="AK318" s="945"/>
      <c r="AL318" s="945"/>
      <c r="AM318" s="2470"/>
      <c r="AN318" s="2470"/>
      <c r="AO318" s="1869">
        <f t="shared" si="28"/>
        <v>0</v>
      </c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</row>
    <row r="319" spans="1:207" s="905" customFormat="1" ht="15" customHeight="1" x14ac:dyDescent="0.25">
      <c r="A319" s="27">
        <v>1</v>
      </c>
      <c r="B319" s="27">
        <v>1</v>
      </c>
      <c r="C319" s="16" t="s">
        <v>112</v>
      </c>
      <c r="D319" s="906">
        <f>'2 уровень'!F1032</f>
        <v>0</v>
      </c>
      <c r="E319" s="906">
        <f>'2 уровень'!G1032</f>
        <v>0</v>
      </c>
      <c r="F319" s="906">
        <f>'2 уровень'!H1032</f>
        <v>0</v>
      </c>
      <c r="G319" s="923">
        <f>'2 уровень'!I1032</f>
        <v>0</v>
      </c>
      <c r="H319" s="924">
        <f>'2 уровень'!J1032</f>
        <v>0</v>
      </c>
      <c r="I319" s="924">
        <f>'2 уровень'!K1032</f>
        <v>0</v>
      </c>
      <c r="J319" s="33">
        <f>'2 уровень'!L1032</f>
        <v>0</v>
      </c>
      <c r="K319" s="33">
        <f>'2 уровень'!M1032</f>
        <v>0</v>
      </c>
      <c r="L319" s="33">
        <f>'2 уровень'!N1032</f>
        <v>0</v>
      </c>
      <c r="M319" s="33">
        <f>'2 уровень'!O1032</f>
        <v>0</v>
      </c>
      <c r="N319" s="33">
        <f>'2 уровень'!P1032</f>
        <v>0</v>
      </c>
      <c r="O319" s="33">
        <f>'2 уровень'!Q1032</f>
        <v>0</v>
      </c>
      <c r="P319" s="36">
        <f>'2 уровень'!R1032</f>
        <v>287029.60154599999</v>
      </c>
      <c r="Q319" s="36">
        <f>'2 уровень'!S1032</f>
        <v>287029.60154599999</v>
      </c>
      <c r="R319" s="36">
        <f>'2 уровень'!T1032</f>
        <v>287029.60154599999</v>
      </c>
      <c r="S319" s="36">
        <f>'2 уровень'!U1032</f>
        <v>287029.60154599999</v>
      </c>
      <c r="T319" s="36">
        <f>'2 уровень'!V1032</f>
        <v>287029.60154599999</v>
      </c>
      <c r="U319" s="36">
        <f>'2 уровень'!W1032</f>
        <v>287029.60154599999</v>
      </c>
      <c r="V319" s="36">
        <f>'2 уровень'!X1032</f>
        <v>286179.283176</v>
      </c>
      <c r="W319" s="36">
        <f>'2 уровень'!Y1032</f>
        <v>288774.66380933335</v>
      </c>
      <c r="X319" s="36">
        <f>'2 уровень'!Z1032</f>
        <v>288774.66380933335</v>
      </c>
      <c r="Y319" s="36">
        <f>'2 уровень'!AA1032</f>
        <v>288150.273866</v>
      </c>
      <c r="Z319" s="36">
        <f>'2 уровень'!AB1032</f>
        <v>288164.63674599997</v>
      </c>
      <c r="AA319" s="36">
        <f>'2 уровень'!AC1032</f>
        <v>287524.67451599997</v>
      </c>
      <c r="AB319" s="36">
        <f>'2 уровень'!AD1032</f>
        <v>287524.67451599997</v>
      </c>
      <c r="AC319" s="36">
        <f>'2 уровень'!AE1032</f>
        <v>277924.23248000001</v>
      </c>
      <c r="AD319" s="36">
        <f>'2 уровень'!AF1032</f>
        <v>0</v>
      </c>
      <c r="AE319" s="36">
        <f>'2 уровень'!AG1032</f>
        <v>-9600.4420359999895</v>
      </c>
      <c r="AF319" s="36">
        <f>'2 уровень'!AH1032</f>
        <v>-7023.6682899999996</v>
      </c>
      <c r="AG319" s="933">
        <f>'2 уровень'!AI1032</f>
        <v>270900.56419</v>
      </c>
      <c r="AH319" s="36">
        <f>AC319/AB319*100</f>
        <v>96.661002381044085</v>
      </c>
      <c r="AI319" s="36">
        <f>AG319/AB319*100</f>
        <v>94.218196975969491</v>
      </c>
      <c r="AJ319" s="906">
        <f>'2 уровень'!AJ1032</f>
        <v>0</v>
      </c>
      <c r="AK319" s="906">
        <f>'2 уровень'!AK1032</f>
        <v>2469269.6800000006</v>
      </c>
      <c r="AL319" s="906">
        <f>'2 уровень'!AL1032</f>
        <v>2469.2696800000008</v>
      </c>
      <c r="AM319" s="2472"/>
      <c r="AN319" s="2472"/>
      <c r="AO319" s="1869">
        <f t="shared" si="28"/>
        <v>287524674.51599997</v>
      </c>
    </row>
    <row r="320" spans="1:207" s="905" customFormat="1" ht="15" customHeight="1" x14ac:dyDescent="0.25">
      <c r="A320" s="27">
        <v>1</v>
      </c>
      <c r="B320" s="27">
        <v>1</v>
      </c>
      <c r="C320" s="1431" t="s">
        <v>93</v>
      </c>
      <c r="D320" s="30">
        <f>'2 уровень'!F1033</f>
        <v>3070</v>
      </c>
      <c r="E320" s="30">
        <f>'2 уровень'!G1033</f>
        <v>3070</v>
      </c>
      <c r="F320" s="30">
        <f>'2 уровень'!H1033</f>
        <v>3296</v>
      </c>
      <c r="G320" s="909">
        <f>'2 уровень'!I1033</f>
        <v>107.3615635179153</v>
      </c>
      <c r="H320" s="924">
        <f>'2 уровень'!J1033</f>
        <v>8.6462540716612377</v>
      </c>
      <c r="I320" s="924">
        <f>'2 уровень'!K1033</f>
        <v>8.8625606796116507</v>
      </c>
      <c r="J320" s="36">
        <f>'2 уровень'!L1033</f>
        <v>26544</v>
      </c>
      <c r="K320" s="36">
        <f>'2 уровень'!M1033</f>
        <v>26544</v>
      </c>
      <c r="L320" s="36">
        <f>'2 уровень'!N1033</f>
        <v>29211</v>
      </c>
      <c r="M320" s="36">
        <f>'2 уровень'!O1033</f>
        <v>110.04746835443038</v>
      </c>
      <c r="N320" s="36">
        <f>'2 уровень'!P1033</f>
        <v>82.288429887106361</v>
      </c>
      <c r="O320" s="36">
        <f>'2 уровень'!Q1033</f>
        <v>354.98307647958933</v>
      </c>
      <c r="P320" s="36">
        <f>'2 уровень'!R1033</f>
        <v>135356.768568</v>
      </c>
      <c r="Q320" s="36">
        <f>'2 уровень'!S1033</f>
        <v>135356.768568</v>
      </c>
      <c r="R320" s="36">
        <f>'2 уровень'!T1033</f>
        <v>135356.768568</v>
      </c>
      <c r="S320" s="36">
        <f>'2 уровень'!U1033</f>
        <v>135356.768568</v>
      </c>
      <c r="T320" s="36">
        <f>'2 уровень'!V1033</f>
        <v>135356.768568</v>
      </c>
      <c r="U320" s="36">
        <f>'2 уровень'!W1033</f>
        <v>135356.768568</v>
      </c>
      <c r="V320" s="36">
        <f>'2 уровень'!X1033</f>
        <v>135356.768568</v>
      </c>
      <c r="W320" s="36">
        <f>'2 уровень'!Y1033</f>
        <v>135356.768568</v>
      </c>
      <c r="X320" s="36">
        <f>'2 уровень'!Z1033</f>
        <v>135356.768568</v>
      </c>
      <c r="Y320" s="36">
        <f>'2 уровень'!AA1033</f>
        <v>135356.768568</v>
      </c>
      <c r="Z320" s="36">
        <f>'2 уровень'!AB1033</f>
        <v>135371.13144799997</v>
      </c>
      <c r="AA320" s="36">
        <f>'2 уровень'!AC1033</f>
        <v>135371.13144799997</v>
      </c>
      <c r="AB320" s="36">
        <f>'2 уровень'!AD1033</f>
        <v>135371.13144799997</v>
      </c>
      <c r="AC320" s="36">
        <f>'2 уровень'!AE1033</f>
        <v>133618.23819999999</v>
      </c>
      <c r="AD320" s="36">
        <f>'2 уровень'!AF1033</f>
        <v>0</v>
      </c>
      <c r="AE320" s="36">
        <f>'2 уровень'!AG1033</f>
        <v>-1752.8932479999785</v>
      </c>
      <c r="AF320" s="36">
        <f>'2 уровень'!AH1033</f>
        <v>-5332.88616</v>
      </c>
      <c r="AG320" s="933">
        <f>'2 уровень'!AI1033</f>
        <v>128285.35204</v>
      </c>
      <c r="AH320" s="36">
        <f>AC320/AB320*100</f>
        <v>98.705120338989474</v>
      </c>
      <c r="AI320" s="36">
        <f>AG320/AB320*100</f>
        <v>94.765664339060478</v>
      </c>
      <c r="AJ320" s="30">
        <f>'2 уровень'!AJ1033</f>
        <v>7</v>
      </c>
      <c r="AK320" s="30">
        <f>'2 уровень'!AK1033</f>
        <v>228187.05</v>
      </c>
      <c r="AL320" s="30">
        <f>'2 уровень'!AL1033</f>
        <v>228.18705</v>
      </c>
      <c r="AM320" s="2472"/>
      <c r="AN320" s="2472"/>
      <c r="AO320" s="1869">
        <f t="shared" si="28"/>
        <v>135371131.44799998</v>
      </c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</row>
    <row r="321" spans="1:207" s="905" customFormat="1" ht="15" customHeight="1" x14ac:dyDescent="0.25">
      <c r="A321" s="27">
        <v>1</v>
      </c>
      <c r="B321" s="27">
        <v>1</v>
      </c>
      <c r="C321" s="2634" t="s">
        <v>312</v>
      </c>
      <c r="D321" s="30">
        <f>'2 уровень'!F1034</f>
        <v>0</v>
      </c>
      <c r="E321" s="30">
        <f>'2 уровень'!G1034</f>
        <v>0</v>
      </c>
      <c r="F321" s="30">
        <f>'2 уровень'!H1034</f>
        <v>0</v>
      </c>
      <c r="G321" s="909">
        <f>'2 уровень'!I1034</f>
        <v>0</v>
      </c>
      <c r="H321" s="924">
        <f>'2 уровень'!J1034</f>
        <v>0</v>
      </c>
      <c r="I321" s="924">
        <f>'2 уровень'!K1034</f>
        <v>0</v>
      </c>
      <c r="J321" s="36">
        <f>'2 уровень'!L1034</f>
        <v>0</v>
      </c>
      <c r="K321" s="36">
        <f>'2 уровень'!M1034</f>
        <v>0</v>
      </c>
      <c r="L321" s="36">
        <f>'2 уровень'!N1034</f>
        <v>0</v>
      </c>
      <c r="M321" s="36">
        <f>'2 уровень'!O1034</f>
        <v>0</v>
      </c>
      <c r="N321" s="36">
        <f>'2 уровень'!P1034</f>
        <v>0</v>
      </c>
      <c r="O321" s="36">
        <f>'2 уровень'!Q1034</f>
        <v>0</v>
      </c>
      <c r="P321" s="36">
        <f>'2 уровень'!R1034</f>
        <v>0</v>
      </c>
      <c r="Q321" s="36">
        <f>'2 уровень'!S1034</f>
        <v>0</v>
      </c>
      <c r="R321" s="36">
        <f>'2 уровень'!T1034</f>
        <v>0</v>
      </c>
      <c r="S321" s="36">
        <f>'2 уровень'!U1034</f>
        <v>0</v>
      </c>
      <c r="T321" s="36">
        <f>'2 уровень'!V1034</f>
        <v>0</v>
      </c>
      <c r="U321" s="36">
        <f>'2 уровень'!W1034</f>
        <v>0</v>
      </c>
      <c r="V321" s="36">
        <f>'2 уровень'!X1034</f>
        <v>0</v>
      </c>
      <c r="W321" s="36">
        <f>'2 уровень'!Y1034</f>
        <v>0</v>
      </c>
      <c r="X321" s="36">
        <f>'2 уровень'!Z1034</f>
        <v>0</v>
      </c>
      <c r="Y321" s="36">
        <f>'2 уровень'!AA1034</f>
        <v>0</v>
      </c>
      <c r="Z321" s="36">
        <f>'2 уровень'!AB1034</f>
        <v>0</v>
      </c>
      <c r="AA321" s="36">
        <f>'2 уровень'!AC1034</f>
        <v>0</v>
      </c>
      <c r="AB321" s="36">
        <f>'2 уровень'!AD1034</f>
        <v>0</v>
      </c>
      <c r="AC321" s="36">
        <f>'2 уровень'!AE1034</f>
        <v>0</v>
      </c>
      <c r="AD321" s="36">
        <f>'2 уровень'!AF1034</f>
        <v>0</v>
      </c>
      <c r="AE321" s="36">
        <f>'2 уровень'!AG1034</f>
        <v>0</v>
      </c>
      <c r="AF321" s="36">
        <f>'2 уровень'!AH1034</f>
        <v>0</v>
      </c>
      <c r="AG321" s="933">
        <f>'2 уровень'!AI1034</f>
        <v>0</v>
      </c>
      <c r="AH321" s="36"/>
      <c r="AI321" s="36"/>
      <c r="AJ321" s="30">
        <f>'2 уровень'!AJ1034</f>
        <v>0</v>
      </c>
      <c r="AK321" s="30">
        <f>'2 уровень'!AK1034</f>
        <v>0</v>
      </c>
      <c r="AL321" s="30">
        <f>'2 уровень'!AL1034</f>
        <v>0</v>
      </c>
      <c r="AM321" s="2472"/>
      <c r="AN321" s="2472"/>
      <c r="AO321" s="1869">
        <f t="shared" si="28"/>
        <v>0</v>
      </c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</row>
    <row r="322" spans="1:207" s="905" customFormat="1" ht="38.1" customHeight="1" x14ac:dyDescent="0.25">
      <c r="A322" s="27">
        <v>1</v>
      </c>
      <c r="B322" s="27">
        <v>1</v>
      </c>
      <c r="C322" s="1413" t="s">
        <v>301</v>
      </c>
      <c r="D322" s="52">
        <f>'2 уровень'!F1035</f>
        <v>0</v>
      </c>
      <c r="E322" s="52">
        <f>'2 уровень'!G1035</f>
        <v>0</v>
      </c>
      <c r="F322" s="52">
        <f>'2 уровень'!H1035</f>
        <v>0</v>
      </c>
      <c r="G322" s="944">
        <f>'2 уровень'!I1035</f>
        <v>0</v>
      </c>
      <c r="H322" s="949">
        <f>'2 уровень'!J1035</f>
        <v>0</v>
      </c>
      <c r="I322" s="949">
        <f>'2 уровень'!K1035</f>
        <v>0</v>
      </c>
      <c r="J322" s="40">
        <f>'2 уровень'!L1035</f>
        <v>0</v>
      </c>
      <c r="K322" s="40">
        <f>'2 уровень'!M1035</f>
        <v>0</v>
      </c>
      <c r="L322" s="40">
        <f>'2 уровень'!N1035</f>
        <v>0</v>
      </c>
      <c r="M322" s="40">
        <f>'2 уровень'!O1035</f>
        <v>0</v>
      </c>
      <c r="N322" s="40">
        <f>'2 уровень'!P1035</f>
        <v>0</v>
      </c>
      <c r="O322" s="40">
        <f>'2 уровень'!Q1035</f>
        <v>0</v>
      </c>
      <c r="P322" s="40">
        <f>'2 уровень'!R1035</f>
        <v>0</v>
      </c>
      <c r="Q322" s="40">
        <f>'2 уровень'!S1035</f>
        <v>0</v>
      </c>
      <c r="R322" s="40">
        <f>'2 уровень'!T1035</f>
        <v>0</v>
      </c>
      <c r="S322" s="40">
        <f>'2 уровень'!U1035</f>
        <v>0</v>
      </c>
      <c r="T322" s="40">
        <f>'2 уровень'!V1035</f>
        <v>0</v>
      </c>
      <c r="U322" s="40">
        <f>'2 уровень'!W1035</f>
        <v>0</v>
      </c>
      <c r="V322" s="40">
        <f>'2 уровень'!X1035</f>
        <v>0</v>
      </c>
      <c r="W322" s="40">
        <f>'2 уровень'!Y1035</f>
        <v>0</v>
      </c>
      <c r="X322" s="40">
        <f>'2 уровень'!Z1035</f>
        <v>0</v>
      </c>
      <c r="Y322" s="40">
        <f>'2 уровень'!AA1035</f>
        <v>0</v>
      </c>
      <c r="Z322" s="40">
        <f>'2 уровень'!AB1035</f>
        <v>0</v>
      </c>
      <c r="AA322" s="40">
        <f>'2 уровень'!AC1035</f>
        <v>0</v>
      </c>
      <c r="AB322" s="40">
        <f>'2 уровень'!AD1035</f>
        <v>0</v>
      </c>
      <c r="AC322" s="40">
        <f>'2 уровень'!AE1035</f>
        <v>0</v>
      </c>
      <c r="AD322" s="40">
        <f>'2 уровень'!AF1035</f>
        <v>0</v>
      </c>
      <c r="AE322" s="40">
        <f>'2 уровень'!AG1035</f>
        <v>0</v>
      </c>
      <c r="AF322" s="40">
        <f>'2 уровень'!AH1035</f>
        <v>0</v>
      </c>
      <c r="AG322" s="950">
        <f>'2 уровень'!AI1035</f>
        <v>0</v>
      </c>
      <c r="AH322" s="40"/>
      <c r="AI322" s="40"/>
      <c r="AJ322" s="52">
        <f>'2 уровень'!AJ1035</f>
        <v>0</v>
      </c>
      <c r="AK322" s="52">
        <f>'2 уровень'!AK1035</f>
        <v>0</v>
      </c>
      <c r="AL322" s="52">
        <f>'2 уровень'!AL1035</f>
        <v>0</v>
      </c>
      <c r="AM322" s="2477"/>
      <c r="AN322" s="2477"/>
      <c r="AO322" s="1869">
        <f t="shared" si="28"/>
        <v>0</v>
      </c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</row>
    <row r="323" spans="1:207" s="905" customFormat="1" ht="38.1" customHeight="1" x14ac:dyDescent="0.25">
      <c r="A323" s="27"/>
      <c r="B323" s="27">
        <v>1</v>
      </c>
      <c r="C323" s="1416" t="s">
        <v>198</v>
      </c>
      <c r="D323" s="52">
        <f>'2 уровень'!F1036</f>
        <v>13654.666666666666</v>
      </c>
      <c r="E323" s="52">
        <f>'2 уровень'!G1036</f>
        <v>13654.666666666666</v>
      </c>
      <c r="F323" s="52">
        <f>'2 уровень'!H1036</f>
        <v>13620</v>
      </c>
      <c r="G323" s="944">
        <f>'2 уровень'!I1036</f>
        <v>99.746118543111024</v>
      </c>
      <c r="H323" s="949">
        <f>'2 уровень'!J1036</f>
        <v>0</v>
      </c>
      <c r="I323" s="949">
        <f>'2 уровень'!K1036</f>
        <v>0</v>
      </c>
      <c r="J323" s="40">
        <f>'2 уровень'!L1036</f>
        <v>0</v>
      </c>
      <c r="K323" s="40">
        <f>'2 уровень'!M1036</f>
        <v>0</v>
      </c>
      <c r="L323" s="40">
        <f>'2 уровень'!N1036</f>
        <v>0</v>
      </c>
      <c r="M323" s="40">
        <f>'2 уровень'!O1036</f>
        <v>0</v>
      </c>
      <c r="N323" s="40">
        <f>'2 уровень'!P1036</f>
        <v>0</v>
      </c>
      <c r="O323" s="40">
        <f>'2 уровень'!Q1036</f>
        <v>0</v>
      </c>
      <c r="P323" s="40">
        <f>'2 уровень'!R1036</f>
        <v>0</v>
      </c>
      <c r="Q323" s="40">
        <f>'2 уровень'!S1036</f>
        <v>0</v>
      </c>
      <c r="R323" s="40">
        <f>'2 уровень'!T1036</f>
        <v>0</v>
      </c>
      <c r="S323" s="40">
        <f>'2 уровень'!U1036</f>
        <v>0</v>
      </c>
      <c r="T323" s="40">
        <f>'2 уровень'!V1036</f>
        <v>0</v>
      </c>
      <c r="U323" s="40">
        <f>'2 уровень'!W1036</f>
        <v>0</v>
      </c>
      <c r="V323" s="40">
        <f>'2 уровень'!X1036</f>
        <v>0</v>
      </c>
      <c r="W323" s="40">
        <f>'2 уровень'!Y1036</f>
        <v>0</v>
      </c>
      <c r="X323" s="40">
        <f>'2 уровень'!Z1036</f>
        <v>0</v>
      </c>
      <c r="Y323" s="40">
        <f>'2 уровень'!AA1036</f>
        <v>0</v>
      </c>
      <c r="Z323" s="40">
        <f>'2 уровень'!AB1036</f>
        <v>0</v>
      </c>
      <c r="AA323" s="40">
        <f>'2 уровень'!AC1036</f>
        <v>0</v>
      </c>
      <c r="AB323" s="40">
        <f>'2 уровень'!AD1036</f>
        <v>0</v>
      </c>
      <c r="AC323" s="40">
        <f>'2 уровень'!AE1036</f>
        <v>0</v>
      </c>
      <c r="AD323" s="40">
        <f>'2 уровень'!AF1036</f>
        <v>0</v>
      </c>
      <c r="AE323" s="40">
        <f>'2 уровень'!AG1036</f>
        <v>0</v>
      </c>
      <c r="AF323" s="40">
        <f>'2 уровень'!AH1036</f>
        <v>0</v>
      </c>
      <c r="AG323" s="950">
        <f>'2 уровень'!AI1036</f>
        <v>0</v>
      </c>
      <c r="AH323" s="40"/>
      <c r="AI323" s="40"/>
      <c r="AJ323" s="52">
        <f>'2 уровень'!AJ1036</f>
        <v>147</v>
      </c>
      <c r="AK323" s="52">
        <f>'2 уровень'!AK1036</f>
        <v>113831.61</v>
      </c>
      <c r="AL323" s="52">
        <f>'2 уровень'!AL1036</f>
        <v>113.83161</v>
      </c>
      <c r="AM323" s="2477"/>
      <c r="AN323" s="2477"/>
      <c r="AO323" s="1869">
        <f t="shared" si="28"/>
        <v>0</v>
      </c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</row>
    <row r="324" spans="1:207" s="905" customFormat="1" ht="38.1" customHeight="1" x14ac:dyDescent="0.25">
      <c r="A324" s="27"/>
      <c r="B324" s="27">
        <v>1</v>
      </c>
      <c r="C324" s="1416" t="s">
        <v>467</v>
      </c>
      <c r="D324" s="52">
        <f>'2 уровень'!F1037</f>
        <v>1800</v>
      </c>
      <c r="E324" s="52">
        <f>'2 уровень'!G1037</f>
        <v>1800</v>
      </c>
      <c r="F324" s="52">
        <f>'2 уровень'!H1037</f>
        <v>0</v>
      </c>
      <c r="G324" s="944">
        <f>'2 уровень'!I1037</f>
        <v>0</v>
      </c>
      <c r="H324" s="949">
        <f>'2 уровень'!J1037</f>
        <v>0</v>
      </c>
      <c r="I324" s="949">
        <f>'2 уровень'!K1037</f>
        <v>0</v>
      </c>
      <c r="J324" s="40">
        <f>'2 уровень'!L1037</f>
        <v>0</v>
      </c>
      <c r="K324" s="40">
        <f>'2 уровень'!M1037</f>
        <v>0</v>
      </c>
      <c r="L324" s="40">
        <f>'2 уровень'!N1037</f>
        <v>0</v>
      </c>
      <c r="M324" s="40">
        <f>'2 уровень'!O1037</f>
        <v>0</v>
      </c>
      <c r="N324" s="40">
        <f>'2 уровень'!P1037</f>
        <v>0</v>
      </c>
      <c r="O324" s="40">
        <f>'2 уровень'!Q1037</f>
        <v>0</v>
      </c>
      <c r="P324" s="40">
        <f>'2 уровень'!R1037</f>
        <v>0</v>
      </c>
      <c r="Q324" s="40">
        <f>'2 уровень'!S1037</f>
        <v>0</v>
      </c>
      <c r="R324" s="40">
        <f>'2 уровень'!T1037</f>
        <v>0</v>
      </c>
      <c r="S324" s="40">
        <f>'2 уровень'!U1037</f>
        <v>0</v>
      </c>
      <c r="T324" s="40">
        <f>'2 уровень'!V1037</f>
        <v>0</v>
      </c>
      <c r="U324" s="40">
        <f>'2 уровень'!W1037</f>
        <v>0</v>
      </c>
      <c r="V324" s="40">
        <f>'2 уровень'!X1037</f>
        <v>0</v>
      </c>
      <c r="W324" s="40">
        <f>'2 уровень'!Y1037</f>
        <v>0</v>
      </c>
      <c r="X324" s="40">
        <f>'2 уровень'!Z1037</f>
        <v>0</v>
      </c>
      <c r="Y324" s="40">
        <f>'2 уровень'!AA1037</f>
        <v>0</v>
      </c>
      <c r="Z324" s="40">
        <f>'2 уровень'!AB1037</f>
        <v>0</v>
      </c>
      <c r="AA324" s="40">
        <f>'2 уровень'!AC1037</f>
        <v>0</v>
      </c>
      <c r="AB324" s="40">
        <f>'2 уровень'!AD1037</f>
        <v>0</v>
      </c>
      <c r="AC324" s="40">
        <f>'2 уровень'!AE1037</f>
        <v>0</v>
      </c>
      <c r="AD324" s="40">
        <f>'2 уровень'!AF1037</f>
        <v>0</v>
      </c>
      <c r="AE324" s="40">
        <f>'2 уровень'!AG1037</f>
        <v>0</v>
      </c>
      <c r="AF324" s="40">
        <f>'2 уровень'!AH1037</f>
        <v>0</v>
      </c>
      <c r="AG324" s="950">
        <f>'2 уровень'!AI1037</f>
        <v>0</v>
      </c>
      <c r="AH324" s="40"/>
      <c r="AI324" s="40"/>
      <c r="AJ324" s="52">
        <f>'2 уровень'!AJ1037</f>
        <v>0</v>
      </c>
      <c r="AK324" s="52">
        <f>'2 уровень'!AK1037</f>
        <v>0</v>
      </c>
      <c r="AL324" s="52">
        <f>'2 уровень'!AL1037</f>
        <v>0</v>
      </c>
      <c r="AM324" s="2477"/>
      <c r="AN324" s="2477"/>
      <c r="AO324" s="1869">
        <f t="shared" si="28"/>
        <v>0</v>
      </c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</row>
    <row r="325" spans="1:207" s="905" customFormat="1" ht="38.1" customHeight="1" x14ac:dyDescent="0.25">
      <c r="A325" s="27"/>
      <c r="B325" s="27">
        <v>1</v>
      </c>
      <c r="C325" s="1416" t="s">
        <v>302</v>
      </c>
      <c r="D325" s="52">
        <f>'2 уровень'!F1038</f>
        <v>0</v>
      </c>
      <c r="E325" s="52">
        <f>'2 уровень'!G1038</f>
        <v>0</v>
      </c>
      <c r="F325" s="52">
        <f>'2 уровень'!H1038</f>
        <v>0</v>
      </c>
      <c r="G325" s="944">
        <f>'2 уровень'!I1038</f>
        <v>0</v>
      </c>
      <c r="H325" s="949">
        <f>'2 уровень'!J1038</f>
        <v>0</v>
      </c>
      <c r="I325" s="949">
        <f>'2 уровень'!K1038</f>
        <v>0</v>
      </c>
      <c r="J325" s="40">
        <f>'2 уровень'!L1038</f>
        <v>0</v>
      </c>
      <c r="K325" s="40">
        <f>'2 уровень'!M1038</f>
        <v>0</v>
      </c>
      <c r="L325" s="40">
        <f>'2 уровень'!N1038</f>
        <v>0</v>
      </c>
      <c r="M325" s="40">
        <f>'2 уровень'!O1038</f>
        <v>0</v>
      </c>
      <c r="N325" s="40">
        <f>'2 уровень'!P1038</f>
        <v>0</v>
      </c>
      <c r="O325" s="40">
        <f>'2 уровень'!Q1038</f>
        <v>0</v>
      </c>
      <c r="P325" s="40">
        <f>'2 уровень'!R1038</f>
        <v>0</v>
      </c>
      <c r="Q325" s="40">
        <f>'2 уровень'!S1038</f>
        <v>0</v>
      </c>
      <c r="R325" s="40">
        <f>'2 уровень'!T1038</f>
        <v>0</v>
      </c>
      <c r="S325" s="40">
        <f>'2 уровень'!U1038</f>
        <v>0</v>
      </c>
      <c r="T325" s="40">
        <f>'2 уровень'!V1038</f>
        <v>0</v>
      </c>
      <c r="U325" s="40">
        <f>'2 уровень'!W1038</f>
        <v>0</v>
      </c>
      <c r="V325" s="40">
        <f>'2 уровень'!X1038</f>
        <v>0</v>
      </c>
      <c r="W325" s="40">
        <f>'2 уровень'!Y1038</f>
        <v>0</v>
      </c>
      <c r="X325" s="40">
        <f>'2 уровень'!Z1038</f>
        <v>0</v>
      </c>
      <c r="Y325" s="40">
        <f>'2 уровень'!AA1038</f>
        <v>0</v>
      </c>
      <c r="Z325" s="40">
        <f>'2 уровень'!AB1038</f>
        <v>0</v>
      </c>
      <c r="AA325" s="40">
        <f>'2 уровень'!AC1038</f>
        <v>0</v>
      </c>
      <c r="AB325" s="40">
        <f>'2 уровень'!AD1038</f>
        <v>0</v>
      </c>
      <c r="AC325" s="40">
        <f>'2 уровень'!AE1038</f>
        <v>0</v>
      </c>
      <c r="AD325" s="40">
        <f>'2 уровень'!AF1038</f>
        <v>0</v>
      </c>
      <c r="AE325" s="40">
        <f>'2 уровень'!AG1038</f>
        <v>0</v>
      </c>
      <c r="AF325" s="40">
        <f>'2 уровень'!AH1038</f>
        <v>0</v>
      </c>
      <c r="AG325" s="950">
        <f>'2 уровень'!AI1038</f>
        <v>0</v>
      </c>
      <c r="AH325" s="40"/>
      <c r="AI325" s="40"/>
      <c r="AJ325" s="52">
        <f>'2 уровень'!AJ1038</f>
        <v>0</v>
      </c>
      <c r="AK325" s="52">
        <f>'2 уровень'!AK1038</f>
        <v>0</v>
      </c>
      <c r="AL325" s="52">
        <f>'2 уровень'!AL1038</f>
        <v>0</v>
      </c>
      <c r="AM325" s="2477"/>
      <c r="AN325" s="2477"/>
      <c r="AO325" s="1869">
        <f t="shared" si="28"/>
        <v>0</v>
      </c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</row>
    <row r="326" spans="1:207" s="905" customFormat="1" ht="38.1" customHeight="1" x14ac:dyDescent="0.25">
      <c r="A326" s="27"/>
      <c r="B326" s="27">
        <v>1</v>
      </c>
      <c r="C326" s="1416" t="s">
        <v>303</v>
      </c>
      <c r="D326" s="52">
        <f>'2 уровень'!F1039</f>
        <v>0</v>
      </c>
      <c r="E326" s="52">
        <f>'2 уровень'!G1039</f>
        <v>0</v>
      </c>
      <c r="F326" s="52">
        <f>'2 уровень'!H1039</f>
        <v>0</v>
      </c>
      <c r="G326" s="944">
        <f>'2 уровень'!I1039</f>
        <v>0</v>
      </c>
      <c r="H326" s="949">
        <f>'2 уровень'!J1039</f>
        <v>0</v>
      </c>
      <c r="I326" s="949">
        <f>'2 уровень'!K1039</f>
        <v>0</v>
      </c>
      <c r="J326" s="40">
        <f>'2 уровень'!L1039</f>
        <v>0</v>
      </c>
      <c r="K326" s="40">
        <f>'2 уровень'!M1039</f>
        <v>0</v>
      </c>
      <c r="L326" s="40">
        <f>'2 уровень'!N1039</f>
        <v>0</v>
      </c>
      <c r="M326" s="40">
        <f>'2 уровень'!O1039</f>
        <v>0</v>
      </c>
      <c r="N326" s="40">
        <f>'2 уровень'!P1039</f>
        <v>0</v>
      </c>
      <c r="O326" s="40">
        <f>'2 уровень'!Q1039</f>
        <v>0</v>
      </c>
      <c r="P326" s="40">
        <f>'2 уровень'!R1039</f>
        <v>0</v>
      </c>
      <c r="Q326" s="40">
        <f>'2 уровень'!S1039</f>
        <v>0</v>
      </c>
      <c r="R326" s="40">
        <f>'2 уровень'!T1039</f>
        <v>0</v>
      </c>
      <c r="S326" s="40">
        <f>'2 уровень'!U1039</f>
        <v>0</v>
      </c>
      <c r="T326" s="40">
        <f>'2 уровень'!V1039</f>
        <v>0</v>
      </c>
      <c r="U326" s="40">
        <f>'2 уровень'!W1039</f>
        <v>0</v>
      </c>
      <c r="V326" s="40">
        <f>'2 уровень'!X1039</f>
        <v>0</v>
      </c>
      <c r="W326" s="40">
        <f>'2 уровень'!Y1039</f>
        <v>0</v>
      </c>
      <c r="X326" s="40">
        <f>'2 уровень'!Z1039</f>
        <v>0</v>
      </c>
      <c r="Y326" s="40">
        <f>'2 уровень'!AA1039</f>
        <v>0</v>
      </c>
      <c r="Z326" s="40">
        <f>'2 уровень'!AB1039</f>
        <v>0</v>
      </c>
      <c r="AA326" s="40">
        <f>'2 уровень'!AC1039</f>
        <v>0</v>
      </c>
      <c r="AB326" s="40">
        <f>'2 уровень'!AD1039</f>
        <v>0</v>
      </c>
      <c r="AC326" s="40">
        <f>'2 уровень'!AE1039</f>
        <v>0</v>
      </c>
      <c r="AD326" s="40">
        <f>'2 уровень'!AF1039</f>
        <v>0</v>
      </c>
      <c r="AE326" s="40">
        <f>'2 уровень'!AG1039</f>
        <v>0</v>
      </c>
      <c r="AF326" s="40">
        <f>'2 уровень'!AH1039</f>
        <v>0</v>
      </c>
      <c r="AG326" s="950">
        <f>'2 уровень'!AI1039</f>
        <v>0</v>
      </c>
      <c r="AH326" s="40"/>
      <c r="AI326" s="40"/>
      <c r="AJ326" s="52">
        <f>'2 уровень'!AJ1039</f>
        <v>0</v>
      </c>
      <c r="AK326" s="52">
        <f>'2 уровень'!AK1039</f>
        <v>0</v>
      </c>
      <c r="AL326" s="52">
        <f>'2 уровень'!AL1039</f>
        <v>0</v>
      </c>
      <c r="AM326" s="2477"/>
      <c r="AN326" s="2477"/>
      <c r="AO326" s="1869">
        <f t="shared" si="28"/>
        <v>0</v>
      </c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</row>
    <row r="327" spans="1:207" s="905" customFormat="1" ht="38.1" customHeight="1" x14ac:dyDescent="0.25">
      <c r="A327" s="27"/>
      <c r="B327" s="27">
        <v>1</v>
      </c>
      <c r="C327" s="1416" t="s">
        <v>304</v>
      </c>
      <c r="D327" s="52">
        <f>'2 уровень'!F1040</f>
        <v>120</v>
      </c>
      <c r="E327" s="52">
        <f>'2 уровень'!G1040</f>
        <v>120</v>
      </c>
      <c r="F327" s="52">
        <f>'2 уровень'!H1040</f>
        <v>78</v>
      </c>
      <c r="G327" s="944">
        <f>'2 уровень'!I1040</f>
        <v>65</v>
      </c>
      <c r="H327" s="949">
        <f>'2 уровень'!J1040</f>
        <v>0</v>
      </c>
      <c r="I327" s="949">
        <f>'2 уровень'!K1040</f>
        <v>0</v>
      </c>
      <c r="J327" s="40">
        <f>'2 уровень'!L1040</f>
        <v>0</v>
      </c>
      <c r="K327" s="40">
        <f>'2 уровень'!M1040</f>
        <v>0</v>
      </c>
      <c r="L327" s="40">
        <f>'2 уровень'!N1040</f>
        <v>0</v>
      </c>
      <c r="M327" s="40">
        <f>'2 уровень'!O1040</f>
        <v>0</v>
      </c>
      <c r="N327" s="40">
        <f>'2 уровень'!P1040</f>
        <v>0</v>
      </c>
      <c r="O327" s="40">
        <f>'2 уровень'!Q1040</f>
        <v>0</v>
      </c>
      <c r="P327" s="40">
        <f>'2 уровень'!R1040</f>
        <v>0</v>
      </c>
      <c r="Q327" s="40">
        <f>'2 уровень'!S1040</f>
        <v>0</v>
      </c>
      <c r="R327" s="40">
        <f>'2 уровень'!T1040</f>
        <v>0</v>
      </c>
      <c r="S327" s="40">
        <f>'2 уровень'!U1040</f>
        <v>0</v>
      </c>
      <c r="T327" s="40">
        <f>'2 уровень'!V1040</f>
        <v>0</v>
      </c>
      <c r="U327" s="40">
        <f>'2 уровень'!W1040</f>
        <v>0</v>
      </c>
      <c r="V327" s="40">
        <f>'2 уровень'!X1040</f>
        <v>0</v>
      </c>
      <c r="W327" s="40">
        <f>'2 уровень'!Y1040</f>
        <v>0</v>
      </c>
      <c r="X327" s="40">
        <f>'2 уровень'!Z1040</f>
        <v>0</v>
      </c>
      <c r="Y327" s="40">
        <f>'2 уровень'!AA1040</f>
        <v>0</v>
      </c>
      <c r="Z327" s="40">
        <f>'2 уровень'!AB1040</f>
        <v>0</v>
      </c>
      <c r="AA327" s="40">
        <f>'2 уровень'!AC1040</f>
        <v>0</v>
      </c>
      <c r="AB327" s="40">
        <f>'2 уровень'!AD1040</f>
        <v>0</v>
      </c>
      <c r="AC327" s="40">
        <f>'2 уровень'!AE1040</f>
        <v>0</v>
      </c>
      <c r="AD327" s="40">
        <f>'2 уровень'!AF1040</f>
        <v>0</v>
      </c>
      <c r="AE327" s="40">
        <f>'2 уровень'!AG1040</f>
        <v>0</v>
      </c>
      <c r="AF327" s="40">
        <f>'2 уровень'!AH1040</f>
        <v>0</v>
      </c>
      <c r="AG327" s="950">
        <f>'2 уровень'!AI1040</f>
        <v>0</v>
      </c>
      <c r="AH327" s="40"/>
      <c r="AI327" s="40"/>
      <c r="AJ327" s="52">
        <f>'2 уровень'!AJ1040</f>
        <v>4</v>
      </c>
      <c r="AK327" s="52">
        <f>'2 уровень'!AK1040</f>
        <v>3964.4500000000003</v>
      </c>
      <c r="AL327" s="52">
        <f>'2 уровень'!AL1040</f>
        <v>3.9644500000000003</v>
      </c>
      <c r="AM327" s="2477"/>
      <c r="AN327" s="2477"/>
      <c r="AO327" s="1869">
        <f t="shared" ref="AO327:AO390" si="39">AB327*1000</f>
        <v>0</v>
      </c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</row>
    <row r="328" spans="1:207" s="905" customFormat="1" ht="38.1" customHeight="1" x14ac:dyDescent="0.25">
      <c r="A328" s="27"/>
      <c r="B328" s="27">
        <v>1</v>
      </c>
      <c r="C328" s="1416" t="s">
        <v>305</v>
      </c>
      <c r="D328" s="52">
        <f>'2 уровень'!F1041</f>
        <v>12868</v>
      </c>
      <c r="E328" s="52">
        <f>'2 уровень'!G1041</f>
        <v>12868</v>
      </c>
      <c r="F328" s="52">
        <f>'2 уровень'!H1041</f>
        <v>13542</v>
      </c>
      <c r="G328" s="944">
        <f>'2 уровень'!I1041</f>
        <v>105.23779919179358</v>
      </c>
      <c r="H328" s="949">
        <f>'2 уровень'!J1041</f>
        <v>0</v>
      </c>
      <c r="I328" s="949">
        <f>'2 уровень'!K1041</f>
        <v>0</v>
      </c>
      <c r="J328" s="40">
        <f>'2 уровень'!L1041</f>
        <v>0</v>
      </c>
      <c r="K328" s="40">
        <f>'2 уровень'!M1041</f>
        <v>0</v>
      </c>
      <c r="L328" s="40">
        <f>'2 уровень'!N1041</f>
        <v>0</v>
      </c>
      <c r="M328" s="40">
        <f>'2 уровень'!O1041</f>
        <v>0</v>
      </c>
      <c r="N328" s="40">
        <f>'2 уровень'!P1041</f>
        <v>0</v>
      </c>
      <c r="O328" s="40">
        <f>'2 уровень'!Q1041</f>
        <v>0</v>
      </c>
      <c r="P328" s="40">
        <f>'2 уровень'!R1041</f>
        <v>0</v>
      </c>
      <c r="Q328" s="40">
        <f>'2 уровень'!S1041</f>
        <v>0</v>
      </c>
      <c r="R328" s="40">
        <f>'2 уровень'!T1041</f>
        <v>0</v>
      </c>
      <c r="S328" s="40">
        <f>'2 уровень'!U1041</f>
        <v>0</v>
      </c>
      <c r="T328" s="40">
        <f>'2 уровень'!V1041</f>
        <v>0</v>
      </c>
      <c r="U328" s="40">
        <f>'2 уровень'!W1041</f>
        <v>0</v>
      </c>
      <c r="V328" s="40">
        <f>'2 уровень'!X1041</f>
        <v>0</v>
      </c>
      <c r="W328" s="40">
        <f>'2 уровень'!Y1041</f>
        <v>0</v>
      </c>
      <c r="X328" s="40">
        <f>'2 уровень'!Z1041</f>
        <v>0</v>
      </c>
      <c r="Y328" s="40">
        <f>'2 уровень'!AA1041</f>
        <v>0</v>
      </c>
      <c r="Z328" s="40">
        <f>'2 уровень'!AB1041</f>
        <v>0</v>
      </c>
      <c r="AA328" s="40">
        <f>'2 уровень'!AC1041</f>
        <v>0</v>
      </c>
      <c r="AB328" s="40">
        <f>'2 уровень'!AD1041</f>
        <v>0</v>
      </c>
      <c r="AC328" s="40">
        <f>'2 уровень'!AE1041</f>
        <v>0</v>
      </c>
      <c r="AD328" s="40">
        <f>'2 уровень'!AF1041</f>
        <v>0</v>
      </c>
      <c r="AE328" s="40">
        <f>'2 уровень'!AG1041</f>
        <v>0</v>
      </c>
      <c r="AF328" s="40">
        <f>'2 уровень'!AH1041</f>
        <v>0</v>
      </c>
      <c r="AG328" s="950">
        <f>'2 уровень'!AI1041</f>
        <v>0</v>
      </c>
      <c r="AH328" s="40"/>
      <c r="AI328" s="40"/>
      <c r="AJ328" s="52">
        <f>'2 уровень'!AJ1041</f>
        <v>143</v>
      </c>
      <c r="AK328" s="52">
        <f>'2 уровень'!AK1041</f>
        <v>109867.16</v>
      </c>
      <c r="AL328" s="52">
        <f>'2 уровень'!AL1041</f>
        <v>109.86716</v>
      </c>
      <c r="AM328" s="2477"/>
      <c r="AN328" s="2477"/>
      <c r="AO328" s="1869">
        <f t="shared" si="39"/>
        <v>0</v>
      </c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</row>
    <row r="329" spans="1:207" s="905" customFormat="1" ht="47.25" customHeight="1" x14ac:dyDescent="0.25">
      <c r="A329" s="27"/>
      <c r="B329" s="27">
        <v>1</v>
      </c>
      <c r="C329" s="1416" t="s">
        <v>545</v>
      </c>
      <c r="D329" s="52">
        <f>'2 уровень'!F1042</f>
        <v>1344</v>
      </c>
      <c r="E329" s="52">
        <f>'2 уровень'!G1042</f>
        <v>1344</v>
      </c>
      <c r="F329" s="52">
        <f>'2 уровень'!H1042</f>
        <v>1414</v>
      </c>
      <c r="G329" s="944">
        <f>F329/E329*100</f>
        <v>105.20833333333333</v>
      </c>
      <c r="H329" s="949"/>
      <c r="I329" s="949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F329" s="40"/>
      <c r="AG329" s="950"/>
      <c r="AH329" s="40"/>
      <c r="AI329" s="40"/>
      <c r="AJ329" s="52"/>
      <c r="AK329" s="52"/>
      <c r="AL329" s="52"/>
      <c r="AM329" s="2477"/>
      <c r="AN329" s="2477"/>
      <c r="AO329" s="1869">
        <f t="shared" si="39"/>
        <v>0</v>
      </c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</row>
    <row r="330" spans="1:207" s="905" customFormat="1" ht="38.1" customHeight="1" x14ac:dyDescent="0.25">
      <c r="A330" s="27"/>
      <c r="B330" s="27">
        <v>1</v>
      </c>
      <c r="C330" s="1416" t="s">
        <v>157</v>
      </c>
      <c r="D330" s="52">
        <f>'2 уровень'!F1043</f>
        <v>32413.058823529413</v>
      </c>
      <c r="E330" s="52">
        <f>'2 уровень'!G1043</f>
        <v>32413.058823529413</v>
      </c>
      <c r="F330" s="52">
        <f>'2 уровень'!H1043</f>
        <v>24836.767058823534</v>
      </c>
      <c r="G330" s="944">
        <f>'2 уровень'!I1043</f>
        <v>76.625804414342809</v>
      </c>
      <c r="H330" s="949">
        <f>'2 уровень'!J1043</f>
        <v>0</v>
      </c>
      <c r="I330" s="949">
        <f>'2 уровень'!K1043</f>
        <v>0</v>
      </c>
      <c r="J330" s="40">
        <f>'2 уровень'!L1043</f>
        <v>0</v>
      </c>
      <c r="K330" s="40">
        <f>'2 уровень'!M1043</f>
        <v>0</v>
      </c>
      <c r="L330" s="40">
        <f>'2 уровень'!N1043</f>
        <v>0</v>
      </c>
      <c r="M330" s="40">
        <f>'2 уровень'!O1043</f>
        <v>0</v>
      </c>
      <c r="N330" s="40">
        <f>'2 уровень'!P1043</f>
        <v>0</v>
      </c>
      <c r="O330" s="40">
        <f>'2 уровень'!Q1043</f>
        <v>0</v>
      </c>
      <c r="P330" s="40">
        <f>'2 уровень'!R1043</f>
        <v>0</v>
      </c>
      <c r="Q330" s="40">
        <f>'2 уровень'!S1043</f>
        <v>0</v>
      </c>
      <c r="R330" s="40">
        <f>'2 уровень'!T1043</f>
        <v>0</v>
      </c>
      <c r="S330" s="40">
        <f>'2 уровень'!U1043</f>
        <v>0</v>
      </c>
      <c r="T330" s="40">
        <f>'2 уровень'!V1043</f>
        <v>0</v>
      </c>
      <c r="U330" s="40">
        <f>'2 уровень'!W1043</f>
        <v>0</v>
      </c>
      <c r="V330" s="40">
        <f>'2 уровень'!X1043</f>
        <v>0</v>
      </c>
      <c r="W330" s="40">
        <f>'2 уровень'!Y1043</f>
        <v>0</v>
      </c>
      <c r="X330" s="40">
        <f>'2 уровень'!Z1043</f>
        <v>0</v>
      </c>
      <c r="Y330" s="40">
        <f>'2 уровень'!AA1043</f>
        <v>0</v>
      </c>
      <c r="Z330" s="40">
        <f>'2 уровень'!AB1043</f>
        <v>0</v>
      </c>
      <c r="AA330" s="40">
        <f>'2 уровень'!AC1043</f>
        <v>0</v>
      </c>
      <c r="AB330" s="40">
        <f>'2 уровень'!AD1043</f>
        <v>0</v>
      </c>
      <c r="AC330" s="40">
        <f>'2 уровень'!AE1043</f>
        <v>0</v>
      </c>
      <c r="AD330" s="40">
        <f>'2 уровень'!AF1043</f>
        <v>0</v>
      </c>
      <c r="AE330" s="40">
        <f>'2 уровень'!AG1043</f>
        <v>0</v>
      </c>
      <c r="AF330" s="40">
        <f>'2 уровень'!AH1043</f>
        <v>0</v>
      </c>
      <c r="AG330" s="950">
        <f>'2 уровень'!AI1043</f>
        <v>0</v>
      </c>
      <c r="AH330" s="40"/>
      <c r="AI330" s="40"/>
      <c r="AJ330" s="52">
        <f>'2 уровень'!AJ1043</f>
        <v>729.64705882352939</v>
      </c>
      <c r="AK330" s="52">
        <f>'2 уровень'!AK1043</f>
        <v>1621874.8900000004</v>
      </c>
      <c r="AL330" s="52">
        <f>'2 уровень'!AL1043</f>
        <v>1621.8748900000003</v>
      </c>
      <c r="AM330" s="2477"/>
      <c r="AN330" s="2477"/>
      <c r="AO330" s="1869">
        <f t="shared" si="39"/>
        <v>0</v>
      </c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</row>
    <row r="331" spans="1:207" s="905" customFormat="1" ht="38.1" customHeight="1" x14ac:dyDescent="0.25">
      <c r="A331" s="27"/>
      <c r="B331" s="27">
        <v>1</v>
      </c>
      <c r="C331" s="1416" t="s">
        <v>447</v>
      </c>
      <c r="D331" s="52">
        <f>'2 уровень'!F1044</f>
        <v>25566</v>
      </c>
      <c r="E331" s="52">
        <f>'2 уровень'!G1044</f>
        <v>25566</v>
      </c>
      <c r="F331" s="52">
        <f>'2 уровень'!H1044</f>
        <v>18164</v>
      </c>
      <c r="G331" s="944">
        <f>'2 уровень'!I1044</f>
        <v>71.047484940937181</v>
      </c>
      <c r="H331" s="949">
        <f>'2 уровень'!J1044</f>
        <v>0</v>
      </c>
      <c r="I331" s="949">
        <f>'2 уровень'!K1044</f>
        <v>0</v>
      </c>
      <c r="J331" s="40">
        <f>'2 уровень'!L1044</f>
        <v>0</v>
      </c>
      <c r="K331" s="40">
        <f>'2 уровень'!M1044</f>
        <v>0</v>
      </c>
      <c r="L331" s="40">
        <f>'2 уровень'!N1044</f>
        <v>0</v>
      </c>
      <c r="M331" s="40">
        <f>'2 уровень'!O1044</f>
        <v>0</v>
      </c>
      <c r="N331" s="40">
        <f>'2 уровень'!P1044</f>
        <v>0</v>
      </c>
      <c r="O331" s="40">
        <f>'2 уровень'!Q1044</f>
        <v>0</v>
      </c>
      <c r="P331" s="40">
        <f>'2 уровень'!R1044</f>
        <v>0</v>
      </c>
      <c r="Q331" s="40">
        <f>'2 уровень'!S1044</f>
        <v>0</v>
      </c>
      <c r="R331" s="40">
        <f>'2 уровень'!T1044</f>
        <v>0</v>
      </c>
      <c r="S331" s="40">
        <f>'2 уровень'!U1044</f>
        <v>0</v>
      </c>
      <c r="T331" s="40">
        <f>'2 уровень'!V1044</f>
        <v>0</v>
      </c>
      <c r="U331" s="40">
        <f>'2 уровень'!W1044</f>
        <v>0</v>
      </c>
      <c r="V331" s="40">
        <f>'2 уровень'!X1044</f>
        <v>0</v>
      </c>
      <c r="W331" s="40">
        <f>'2 уровень'!Y1044</f>
        <v>0</v>
      </c>
      <c r="X331" s="40">
        <f>'2 уровень'!Z1044</f>
        <v>0</v>
      </c>
      <c r="Y331" s="40">
        <f>'2 уровень'!AA1044</f>
        <v>0</v>
      </c>
      <c r="Z331" s="40">
        <f>'2 уровень'!AB1044</f>
        <v>0</v>
      </c>
      <c r="AA331" s="40">
        <f>'2 уровень'!AC1044</f>
        <v>0</v>
      </c>
      <c r="AB331" s="40">
        <f>'2 уровень'!AD1044</f>
        <v>0</v>
      </c>
      <c r="AC331" s="40">
        <f>'2 уровень'!AE1044</f>
        <v>0</v>
      </c>
      <c r="AD331" s="40">
        <f>'2 уровень'!AF1044</f>
        <v>0</v>
      </c>
      <c r="AE331" s="40">
        <f>'2 уровень'!AG1044</f>
        <v>0</v>
      </c>
      <c r="AF331" s="40">
        <f>'2 уровень'!AH1044</f>
        <v>0</v>
      </c>
      <c r="AG331" s="950">
        <f>'2 уровень'!AI1044</f>
        <v>0</v>
      </c>
      <c r="AH331" s="40"/>
      <c r="AI331" s="40"/>
      <c r="AJ331" s="52">
        <f>'2 уровень'!AJ1044</f>
        <v>660</v>
      </c>
      <c r="AK331" s="52">
        <f>'2 уровень'!AK1044</f>
        <v>1420664.0000000002</v>
      </c>
      <c r="AL331" s="52">
        <f>'2 уровень'!AL1044</f>
        <v>1420.6640000000002</v>
      </c>
      <c r="AM331" s="2477"/>
      <c r="AN331" s="2477"/>
      <c r="AO331" s="1869">
        <f t="shared" si="39"/>
        <v>0</v>
      </c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</row>
    <row r="332" spans="1:207" s="905" customFormat="1" ht="38.1" customHeight="1" x14ac:dyDescent="0.25">
      <c r="A332" s="27"/>
      <c r="B332" s="27">
        <v>1</v>
      </c>
      <c r="C332" s="1416" t="s">
        <v>451</v>
      </c>
      <c r="D332" s="52">
        <f>'2 уровень'!F1045</f>
        <v>58200</v>
      </c>
      <c r="E332" s="52">
        <f>'2 уровень'!G1045</f>
        <v>58200</v>
      </c>
      <c r="F332" s="52">
        <f>'2 уровень'!H1045</f>
        <v>56718.520000000055</v>
      </c>
      <c r="G332" s="944">
        <f>'2 уровень'!I1045</f>
        <v>97.454501718213152</v>
      </c>
      <c r="H332" s="949">
        <f>'2 уровень'!J1045</f>
        <v>0</v>
      </c>
      <c r="I332" s="949">
        <f>'2 уровень'!K1045</f>
        <v>0</v>
      </c>
      <c r="J332" s="40">
        <f>'2 уровень'!L1045</f>
        <v>0</v>
      </c>
      <c r="K332" s="40">
        <f>'2 уровень'!M1045</f>
        <v>0</v>
      </c>
      <c r="L332" s="40">
        <f>'2 уровень'!N1045</f>
        <v>0</v>
      </c>
      <c r="M332" s="40">
        <f>'2 уровень'!O1045</f>
        <v>0</v>
      </c>
      <c r="N332" s="40">
        <f>'2 уровень'!P1045</f>
        <v>0</v>
      </c>
      <c r="O332" s="40">
        <f>'2 уровень'!Q1045</f>
        <v>0</v>
      </c>
      <c r="P332" s="40">
        <f>'2 уровень'!R1045</f>
        <v>0</v>
      </c>
      <c r="Q332" s="40">
        <f>'2 уровень'!S1045</f>
        <v>0</v>
      </c>
      <c r="R332" s="40">
        <f>'2 уровень'!T1045</f>
        <v>0</v>
      </c>
      <c r="S332" s="40">
        <f>'2 уровень'!U1045</f>
        <v>0</v>
      </c>
      <c r="T332" s="40">
        <f>'2 уровень'!V1045</f>
        <v>0</v>
      </c>
      <c r="U332" s="40">
        <f>'2 уровень'!W1045</f>
        <v>0</v>
      </c>
      <c r="V332" s="40">
        <f>'2 уровень'!X1045</f>
        <v>0</v>
      </c>
      <c r="W332" s="40">
        <f>'2 уровень'!Y1045</f>
        <v>0</v>
      </c>
      <c r="X332" s="40">
        <f>'2 уровень'!Z1045</f>
        <v>0</v>
      </c>
      <c r="Y332" s="40">
        <f>'2 уровень'!AA1045</f>
        <v>0</v>
      </c>
      <c r="Z332" s="40">
        <f>'2 уровень'!AB1045</f>
        <v>0</v>
      </c>
      <c r="AA332" s="40">
        <f>'2 уровень'!AC1045</f>
        <v>0</v>
      </c>
      <c r="AB332" s="40">
        <f>'2 уровень'!AD1045</f>
        <v>0</v>
      </c>
      <c r="AC332" s="40">
        <f>'2 уровень'!AE1045</f>
        <v>0</v>
      </c>
      <c r="AD332" s="40">
        <f>'2 уровень'!AF1045</f>
        <v>0</v>
      </c>
      <c r="AE332" s="40">
        <f>'2 уровень'!AG1045</f>
        <v>0</v>
      </c>
      <c r="AF332" s="40">
        <f>'2 уровень'!AH1045</f>
        <v>0</v>
      </c>
      <c r="AG332" s="950">
        <f>'2 уровень'!AI1045</f>
        <v>0</v>
      </c>
      <c r="AH332" s="40"/>
      <c r="AI332" s="40"/>
      <c r="AJ332" s="52">
        <f>'2 уровень'!AJ1045</f>
        <v>592</v>
      </c>
      <c r="AK332" s="52">
        <f>'2 уровень'!AK1045</f>
        <v>201210.89000000022</v>
      </c>
      <c r="AL332" s="52">
        <f>'2 уровень'!AL1045</f>
        <v>201.21089000000021</v>
      </c>
      <c r="AM332" s="2477"/>
      <c r="AN332" s="2477"/>
      <c r="AO332" s="1869">
        <f t="shared" si="39"/>
        <v>0</v>
      </c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</row>
    <row r="333" spans="1:207" s="905" customFormat="1" ht="38.1" customHeight="1" x14ac:dyDescent="0.25">
      <c r="A333" s="27"/>
      <c r="B333" s="27">
        <v>1</v>
      </c>
      <c r="C333" s="1418" t="s">
        <v>168</v>
      </c>
      <c r="D333" s="52">
        <f>'2 уровень'!F1046</f>
        <v>110388.94358974361</v>
      </c>
      <c r="E333" s="52">
        <f>'2 уровень'!G1046</f>
        <v>110388.94358974361</v>
      </c>
      <c r="F333" s="52">
        <f>'2 уровень'!H1046</f>
        <v>86288.010256410271</v>
      </c>
      <c r="G333" s="944">
        <f>'2 уровень'!I1046</f>
        <v>78.167257924938966</v>
      </c>
      <c r="H333" s="949">
        <f>'2 уровень'!J1046</f>
        <v>0</v>
      </c>
      <c r="I333" s="949">
        <f>'2 уровень'!K1046</f>
        <v>0</v>
      </c>
      <c r="J333" s="40">
        <f>'2 уровень'!L1046</f>
        <v>0</v>
      </c>
      <c r="K333" s="40">
        <f>'2 уровень'!M1046</f>
        <v>0</v>
      </c>
      <c r="L333" s="40">
        <f>'2 уровень'!N1046</f>
        <v>0</v>
      </c>
      <c r="M333" s="40">
        <f>'2 уровень'!O1046</f>
        <v>0</v>
      </c>
      <c r="N333" s="40">
        <f>'2 уровень'!P1046</f>
        <v>0</v>
      </c>
      <c r="O333" s="40">
        <f>'2 уровень'!Q1046</f>
        <v>0</v>
      </c>
      <c r="P333" s="40">
        <f>'2 уровень'!R1046</f>
        <v>79099.384000000005</v>
      </c>
      <c r="Q333" s="40">
        <f>'2 уровень'!S1046</f>
        <v>79099.384000000005</v>
      </c>
      <c r="R333" s="40">
        <f>'2 уровень'!T1046</f>
        <v>79099.384000000005</v>
      </c>
      <c r="S333" s="40">
        <f>'2 уровень'!U1046</f>
        <v>79099.384000000005</v>
      </c>
      <c r="T333" s="40">
        <f>'2 уровень'!V1046</f>
        <v>79099.384000000005</v>
      </c>
      <c r="U333" s="40">
        <f>'2 уровень'!W1046</f>
        <v>79099.384000000005</v>
      </c>
      <c r="V333" s="40">
        <f>'2 уровень'!X1046</f>
        <v>78249.065629999997</v>
      </c>
      <c r="W333" s="40">
        <f>'2 уровень'!Y1046</f>
        <v>80844.446263333331</v>
      </c>
      <c r="X333" s="40">
        <f>'2 уровень'!Z1046</f>
        <v>80844.446263333331</v>
      </c>
      <c r="Y333" s="40">
        <f>'2 уровень'!AA1046</f>
        <v>80220.056319999989</v>
      </c>
      <c r="Z333" s="40">
        <f>'2 уровень'!AB1046</f>
        <v>80220.056319999989</v>
      </c>
      <c r="AA333" s="40">
        <f>'2 уровень'!AC1046</f>
        <v>79580.094089999999</v>
      </c>
      <c r="AB333" s="40">
        <f>'2 уровень'!AD1046</f>
        <v>79580.094089999999</v>
      </c>
      <c r="AC333" s="40">
        <f>'2 уровень'!AE1046</f>
        <v>79580.09414999999</v>
      </c>
      <c r="AD333" s="40">
        <f>'2 уровень'!AF1046</f>
        <v>0</v>
      </c>
      <c r="AE333" s="40">
        <f>'2 уровень'!AG1046</f>
        <v>5.9999991208314896E-5</v>
      </c>
      <c r="AF333" s="40">
        <f>'2 уровень'!AH1046</f>
        <v>-243.80045000000001</v>
      </c>
      <c r="AG333" s="950">
        <f>'2 уровень'!AI1046</f>
        <v>79336.293699999995</v>
      </c>
      <c r="AH333" s="40">
        <f>AC333/AB333*100</f>
        <v>100.00000007539573</v>
      </c>
      <c r="AI333" s="40">
        <f>AG333/AB333*100</f>
        <v>99.693641490641767</v>
      </c>
      <c r="AJ333" s="52">
        <f>'2 уровень'!AJ1046</f>
        <v>2410.7948717948716</v>
      </c>
      <c r="AK333" s="52">
        <f>'2 уровень'!AK1046</f>
        <v>1735706.5000000005</v>
      </c>
      <c r="AL333" s="52">
        <f>'2 уровень'!AL1046</f>
        <v>1735.7065000000005</v>
      </c>
      <c r="AM333" s="2477"/>
      <c r="AN333" s="2477"/>
      <c r="AO333" s="1869">
        <f t="shared" si="39"/>
        <v>79580094.090000004</v>
      </c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</row>
    <row r="334" spans="1:207" s="905" customFormat="1" ht="38.1" customHeight="1" x14ac:dyDescent="0.25">
      <c r="A334" s="27"/>
      <c r="B334" s="27">
        <v>1</v>
      </c>
      <c r="C334" s="1413" t="s">
        <v>306</v>
      </c>
      <c r="D334" s="52">
        <f>'2 уровень'!F1047</f>
        <v>0</v>
      </c>
      <c r="E334" s="52">
        <f>'2 уровень'!G1047</f>
        <v>0</v>
      </c>
      <c r="F334" s="52">
        <f>'2 уровень'!H1047</f>
        <v>0</v>
      </c>
      <c r="G334" s="944">
        <f>'2 уровень'!I1047</f>
        <v>0</v>
      </c>
      <c r="H334" s="949">
        <f>'2 уровень'!J1047</f>
        <v>0</v>
      </c>
      <c r="I334" s="949">
        <f>'2 уровень'!K1047</f>
        <v>0</v>
      </c>
      <c r="J334" s="40">
        <f>'2 уровень'!L1047</f>
        <v>0</v>
      </c>
      <c r="K334" s="40">
        <f>'2 уровень'!M1047</f>
        <v>0</v>
      </c>
      <c r="L334" s="40">
        <f>'2 уровень'!N1047</f>
        <v>0</v>
      </c>
      <c r="M334" s="40">
        <f>'2 уровень'!O1047</f>
        <v>0</v>
      </c>
      <c r="N334" s="40">
        <f>'2 уровень'!P1047</f>
        <v>0</v>
      </c>
      <c r="O334" s="40">
        <f>'2 уровень'!Q1047</f>
        <v>0</v>
      </c>
      <c r="P334" s="40">
        <f>'2 уровень'!R1047</f>
        <v>0</v>
      </c>
      <c r="Q334" s="40">
        <f>'2 уровень'!S1047</f>
        <v>0</v>
      </c>
      <c r="R334" s="40">
        <f>'2 уровень'!T1047</f>
        <v>0</v>
      </c>
      <c r="S334" s="40">
        <f>'2 уровень'!U1047</f>
        <v>0</v>
      </c>
      <c r="T334" s="40">
        <f>'2 уровень'!V1047</f>
        <v>0</v>
      </c>
      <c r="U334" s="40">
        <f>'2 уровень'!W1047</f>
        <v>0</v>
      </c>
      <c r="V334" s="40">
        <f>'2 уровень'!X1047</f>
        <v>0</v>
      </c>
      <c r="W334" s="40">
        <f>'2 уровень'!Y1047</f>
        <v>0</v>
      </c>
      <c r="X334" s="40">
        <f>'2 уровень'!Z1047</f>
        <v>0</v>
      </c>
      <c r="Y334" s="40">
        <f>'2 уровень'!AA1047</f>
        <v>0</v>
      </c>
      <c r="Z334" s="40">
        <f>'2 уровень'!AB1047</f>
        <v>0</v>
      </c>
      <c r="AA334" s="40">
        <f>'2 уровень'!AC1047</f>
        <v>0</v>
      </c>
      <c r="AB334" s="40">
        <f>'2 уровень'!AD1047</f>
        <v>0</v>
      </c>
      <c r="AC334" s="40">
        <f>'2 уровень'!AE1047</f>
        <v>0</v>
      </c>
      <c r="AD334" s="40">
        <f>'2 уровень'!AF1047</f>
        <v>0</v>
      </c>
      <c r="AE334" s="40">
        <f>'2 уровень'!AG1047</f>
        <v>0</v>
      </c>
      <c r="AF334" s="40">
        <f>'2 уровень'!AH1047</f>
        <v>0</v>
      </c>
      <c r="AG334" s="950">
        <f>'2 уровень'!AI1047</f>
        <v>0</v>
      </c>
      <c r="AH334" s="40"/>
      <c r="AI334" s="40"/>
      <c r="AJ334" s="52">
        <f>'2 уровень'!AJ1047</f>
        <v>0</v>
      </c>
      <c r="AK334" s="52">
        <f>'2 уровень'!AK1047</f>
        <v>0</v>
      </c>
      <c r="AL334" s="52">
        <f>'2 уровень'!AL1047</f>
        <v>0</v>
      </c>
      <c r="AM334" s="2477"/>
      <c r="AN334" s="2477"/>
      <c r="AO334" s="1869">
        <f t="shared" si="39"/>
        <v>0</v>
      </c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</row>
    <row r="335" spans="1:207" s="905" customFormat="1" ht="38.1" customHeight="1" x14ac:dyDescent="0.25">
      <c r="A335" s="27"/>
      <c r="B335" s="27">
        <v>1</v>
      </c>
      <c r="C335" s="1416" t="s">
        <v>198</v>
      </c>
      <c r="D335" s="52">
        <f>'2 уровень'!F1048</f>
        <v>12394</v>
      </c>
      <c r="E335" s="52">
        <f>'2 уровень'!G1048</f>
        <v>12394</v>
      </c>
      <c r="F335" s="52">
        <f>'2 уровень'!H1048</f>
        <v>11686.88141391106</v>
      </c>
      <c r="G335" s="944">
        <f>'2 уровень'!I1048</f>
        <v>94.294670113853968</v>
      </c>
      <c r="H335" s="949">
        <f>'2 уровень'!J1048</f>
        <v>0</v>
      </c>
      <c r="I335" s="949">
        <f>'2 уровень'!K1048</f>
        <v>0</v>
      </c>
      <c r="J335" s="40">
        <f>'2 уровень'!L1048</f>
        <v>0</v>
      </c>
      <c r="K335" s="40">
        <f>'2 уровень'!M1048</f>
        <v>0</v>
      </c>
      <c r="L335" s="40">
        <f>'2 уровень'!N1048</f>
        <v>0</v>
      </c>
      <c r="M335" s="40">
        <f>'2 уровень'!O1048</f>
        <v>0</v>
      </c>
      <c r="N335" s="40">
        <f>'2 уровень'!P1048</f>
        <v>0</v>
      </c>
      <c r="O335" s="40">
        <f>'2 уровень'!Q1048</f>
        <v>0</v>
      </c>
      <c r="P335" s="40">
        <f>'2 уровень'!R1048</f>
        <v>0</v>
      </c>
      <c r="Q335" s="40">
        <f>'2 уровень'!S1048</f>
        <v>0</v>
      </c>
      <c r="R335" s="40">
        <f>'2 уровень'!T1048</f>
        <v>0</v>
      </c>
      <c r="S335" s="40">
        <f>'2 уровень'!U1048</f>
        <v>0</v>
      </c>
      <c r="T335" s="40">
        <f>'2 уровень'!V1048</f>
        <v>0</v>
      </c>
      <c r="U335" s="40">
        <f>'2 уровень'!W1048</f>
        <v>0</v>
      </c>
      <c r="V335" s="40">
        <f>'2 уровень'!X1048</f>
        <v>0</v>
      </c>
      <c r="W335" s="40">
        <f>'2 уровень'!Y1048</f>
        <v>0</v>
      </c>
      <c r="X335" s="40">
        <f>'2 уровень'!Z1048</f>
        <v>0</v>
      </c>
      <c r="Y335" s="40">
        <f>'2 уровень'!AA1048</f>
        <v>0</v>
      </c>
      <c r="Z335" s="40">
        <f>'2 уровень'!AB1048</f>
        <v>0</v>
      </c>
      <c r="AA335" s="40">
        <f>'2 уровень'!AC1048</f>
        <v>0</v>
      </c>
      <c r="AB335" s="40">
        <f>'2 уровень'!AD1048</f>
        <v>0</v>
      </c>
      <c r="AC335" s="40">
        <f>'2 уровень'!AE1048</f>
        <v>0</v>
      </c>
      <c r="AD335" s="40">
        <f>'2 уровень'!AF1048</f>
        <v>0</v>
      </c>
      <c r="AE335" s="40">
        <f>'2 уровень'!AG1048</f>
        <v>0</v>
      </c>
      <c r="AF335" s="40">
        <f>'2 уровень'!AH1048</f>
        <v>0</v>
      </c>
      <c r="AG335" s="950">
        <f>'2 уровень'!AI1048</f>
        <v>0</v>
      </c>
      <c r="AH335" s="40"/>
      <c r="AI335" s="40"/>
      <c r="AJ335" s="52">
        <f>'2 уровень'!AJ1048</f>
        <v>20.154400000000003</v>
      </c>
      <c r="AK335" s="52">
        <f>'2 уровень'!AK1048</f>
        <v>11832.5</v>
      </c>
      <c r="AL335" s="52">
        <f>'2 уровень'!AL1048</f>
        <v>11.8325</v>
      </c>
      <c r="AM335" s="2477"/>
      <c r="AN335" s="2477"/>
      <c r="AO335" s="1869">
        <f t="shared" si="39"/>
        <v>0</v>
      </c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</row>
    <row r="336" spans="1:207" s="905" customFormat="1" ht="38.1" customHeight="1" x14ac:dyDescent="0.25">
      <c r="A336" s="27">
        <v>1</v>
      </c>
      <c r="B336" s="27">
        <v>1</v>
      </c>
      <c r="C336" s="1416" t="s">
        <v>302</v>
      </c>
      <c r="D336" s="52">
        <f>'2 уровень'!F1049</f>
        <v>0</v>
      </c>
      <c r="E336" s="52">
        <f>'2 уровень'!G1049</f>
        <v>0</v>
      </c>
      <c r="F336" s="52">
        <f>'2 уровень'!H1049</f>
        <v>0</v>
      </c>
      <c r="G336" s="944">
        <f>'2 уровень'!I1049</f>
        <v>0</v>
      </c>
      <c r="H336" s="949">
        <f>'2 уровень'!J1049</f>
        <v>0</v>
      </c>
      <c r="I336" s="949">
        <f>'2 уровень'!K1049</f>
        <v>0</v>
      </c>
      <c r="J336" s="40">
        <f>'2 уровень'!L1049</f>
        <v>0</v>
      </c>
      <c r="K336" s="40">
        <f>'2 уровень'!M1049</f>
        <v>0</v>
      </c>
      <c r="L336" s="40">
        <f>'2 уровень'!N1049</f>
        <v>0</v>
      </c>
      <c r="M336" s="40">
        <f>'2 уровень'!O1049</f>
        <v>0</v>
      </c>
      <c r="N336" s="40">
        <f>'2 уровень'!P1049</f>
        <v>0</v>
      </c>
      <c r="O336" s="40">
        <f>'2 уровень'!Q1049</f>
        <v>0</v>
      </c>
      <c r="P336" s="40">
        <f>'2 уровень'!R1049</f>
        <v>0</v>
      </c>
      <c r="Q336" s="40">
        <f>'2 уровень'!S1049</f>
        <v>0</v>
      </c>
      <c r="R336" s="40">
        <f>'2 уровень'!T1049</f>
        <v>0</v>
      </c>
      <c r="S336" s="40">
        <f>'2 уровень'!U1049</f>
        <v>0</v>
      </c>
      <c r="T336" s="40">
        <f>'2 уровень'!V1049</f>
        <v>0</v>
      </c>
      <c r="U336" s="40">
        <f>'2 уровень'!W1049</f>
        <v>0</v>
      </c>
      <c r="V336" s="40">
        <f>'2 уровень'!X1049</f>
        <v>0</v>
      </c>
      <c r="W336" s="40">
        <f>'2 уровень'!Y1049</f>
        <v>0</v>
      </c>
      <c r="X336" s="40">
        <f>'2 уровень'!Z1049</f>
        <v>0</v>
      </c>
      <c r="Y336" s="40">
        <f>'2 уровень'!AA1049</f>
        <v>0</v>
      </c>
      <c r="Z336" s="40">
        <f>'2 уровень'!AB1049</f>
        <v>0</v>
      </c>
      <c r="AA336" s="40">
        <f>'2 уровень'!AC1049</f>
        <v>0</v>
      </c>
      <c r="AB336" s="40">
        <f>'2 уровень'!AD1049</f>
        <v>0</v>
      </c>
      <c r="AC336" s="40">
        <f>'2 уровень'!AE1049</f>
        <v>0</v>
      </c>
      <c r="AD336" s="40">
        <f>'2 уровень'!AF1049</f>
        <v>0</v>
      </c>
      <c r="AE336" s="40">
        <f>'2 уровень'!AG1049</f>
        <v>0</v>
      </c>
      <c r="AF336" s="40">
        <f>'2 уровень'!AH1049</f>
        <v>0</v>
      </c>
      <c r="AG336" s="950">
        <f>'2 уровень'!AI1049</f>
        <v>0</v>
      </c>
      <c r="AH336" s="40"/>
      <c r="AI336" s="40"/>
      <c r="AJ336" s="52">
        <f>'2 уровень'!AJ1049</f>
        <v>0</v>
      </c>
      <c r="AK336" s="52">
        <f>'2 уровень'!AK1049</f>
        <v>0</v>
      </c>
      <c r="AL336" s="52">
        <f>'2 уровень'!AL1049</f>
        <v>0</v>
      </c>
      <c r="AM336" s="2477"/>
      <c r="AN336" s="2477"/>
      <c r="AO336" s="1869">
        <f t="shared" si="39"/>
        <v>0</v>
      </c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</row>
    <row r="337" spans="1:207" s="905" customFormat="1" ht="48.75" customHeight="1" x14ac:dyDescent="0.25">
      <c r="A337" s="27">
        <v>1</v>
      </c>
      <c r="B337" s="27">
        <v>1</v>
      </c>
      <c r="C337" s="1416" t="s">
        <v>307</v>
      </c>
      <c r="D337" s="52">
        <f>'2 уровень'!F1050</f>
        <v>5117</v>
      </c>
      <c r="E337" s="52">
        <f>'2 уровень'!G1050</f>
        <v>5117</v>
      </c>
      <c r="F337" s="52">
        <f>'2 уровень'!H1050</f>
        <v>4702</v>
      </c>
      <c r="G337" s="944">
        <f>'2 уровень'!I1050</f>
        <v>91.889779167480938</v>
      </c>
      <c r="H337" s="949">
        <f>'2 уровень'!J1050</f>
        <v>0</v>
      </c>
      <c r="I337" s="949">
        <f>'2 уровень'!K1050</f>
        <v>0</v>
      </c>
      <c r="J337" s="40">
        <f>'2 уровень'!L1050</f>
        <v>0</v>
      </c>
      <c r="K337" s="40">
        <f>'2 уровень'!M1050</f>
        <v>0</v>
      </c>
      <c r="L337" s="40">
        <f>'2 уровень'!N1050</f>
        <v>0</v>
      </c>
      <c r="M337" s="40">
        <f>'2 уровень'!O1050</f>
        <v>0</v>
      </c>
      <c r="N337" s="40">
        <f>'2 уровень'!P1050</f>
        <v>0</v>
      </c>
      <c r="O337" s="40">
        <f>'2 уровень'!Q1050</f>
        <v>0</v>
      </c>
      <c r="P337" s="40">
        <f>'2 уровень'!R1050</f>
        <v>0</v>
      </c>
      <c r="Q337" s="40">
        <f>'2 уровень'!S1050</f>
        <v>0</v>
      </c>
      <c r="R337" s="40">
        <f>'2 уровень'!T1050</f>
        <v>0</v>
      </c>
      <c r="S337" s="40">
        <f>'2 уровень'!U1050</f>
        <v>0</v>
      </c>
      <c r="T337" s="40">
        <f>'2 уровень'!V1050</f>
        <v>0</v>
      </c>
      <c r="U337" s="40">
        <f>'2 уровень'!W1050</f>
        <v>0</v>
      </c>
      <c r="V337" s="40">
        <f>'2 уровень'!X1050</f>
        <v>0</v>
      </c>
      <c r="W337" s="40">
        <f>'2 уровень'!Y1050</f>
        <v>0</v>
      </c>
      <c r="X337" s="40">
        <f>'2 уровень'!Z1050</f>
        <v>0</v>
      </c>
      <c r="Y337" s="40">
        <f>'2 уровень'!AA1050</f>
        <v>0</v>
      </c>
      <c r="Z337" s="40">
        <f>'2 уровень'!AB1050</f>
        <v>0</v>
      </c>
      <c r="AA337" s="40">
        <f>'2 уровень'!AC1050</f>
        <v>0</v>
      </c>
      <c r="AB337" s="40">
        <f>'2 уровень'!AD1050</f>
        <v>0</v>
      </c>
      <c r="AC337" s="40">
        <f>'2 уровень'!AE1050</f>
        <v>0</v>
      </c>
      <c r="AD337" s="40">
        <f>'2 уровень'!AF1050</f>
        <v>0</v>
      </c>
      <c r="AE337" s="40">
        <f>'2 уровень'!AG1050</f>
        <v>0</v>
      </c>
      <c r="AF337" s="40">
        <f>'2 уровень'!AH1050</f>
        <v>0</v>
      </c>
      <c r="AG337" s="950">
        <f>'2 уровень'!AI1050</f>
        <v>0</v>
      </c>
      <c r="AH337" s="40"/>
      <c r="AI337" s="40"/>
      <c r="AJ337" s="52">
        <f>'2 уровень'!AJ1050</f>
        <v>2</v>
      </c>
      <c r="AK337" s="52">
        <f>'2 уровень'!AK1050</f>
        <v>3764.6400000000003</v>
      </c>
      <c r="AL337" s="52">
        <f>'2 уровень'!AL1050</f>
        <v>3.7646400000000004</v>
      </c>
      <c r="AM337" s="2477"/>
      <c r="AN337" s="2477"/>
      <c r="AO337" s="1869">
        <f t="shared" si="39"/>
        <v>0</v>
      </c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</row>
    <row r="338" spans="1:207" s="905" customFormat="1" ht="38.1" customHeight="1" x14ac:dyDescent="0.25">
      <c r="A338" s="27">
        <v>1</v>
      </c>
      <c r="B338" s="27">
        <v>1</v>
      </c>
      <c r="C338" s="1416" t="s">
        <v>308</v>
      </c>
      <c r="D338" s="52">
        <f>'2 уровень'!F1051</f>
        <v>3071</v>
      </c>
      <c r="E338" s="52">
        <f>'2 уровень'!G1051</f>
        <v>3071</v>
      </c>
      <c r="F338" s="52">
        <f>'2 уровень'!H1051</f>
        <v>2905</v>
      </c>
      <c r="G338" s="944">
        <f>'2 уровень'!I1051</f>
        <v>94.594594594594597</v>
      </c>
      <c r="H338" s="949">
        <f>'2 уровень'!J1051</f>
        <v>0</v>
      </c>
      <c r="I338" s="949">
        <f>'2 уровень'!K1051</f>
        <v>0</v>
      </c>
      <c r="J338" s="40">
        <f>'2 уровень'!L1051</f>
        <v>0</v>
      </c>
      <c r="K338" s="40">
        <f>'2 уровень'!M1051</f>
        <v>0</v>
      </c>
      <c r="L338" s="40">
        <f>'2 уровень'!N1051</f>
        <v>0</v>
      </c>
      <c r="M338" s="40">
        <f>'2 уровень'!O1051</f>
        <v>0</v>
      </c>
      <c r="N338" s="40">
        <f>'2 уровень'!P1051</f>
        <v>0</v>
      </c>
      <c r="O338" s="40">
        <f>'2 уровень'!Q1051</f>
        <v>0</v>
      </c>
      <c r="P338" s="40">
        <f>'2 уровень'!R1051</f>
        <v>0</v>
      </c>
      <c r="Q338" s="40">
        <f>'2 уровень'!S1051</f>
        <v>0</v>
      </c>
      <c r="R338" s="40">
        <f>'2 уровень'!T1051</f>
        <v>0</v>
      </c>
      <c r="S338" s="40">
        <f>'2 уровень'!U1051</f>
        <v>0</v>
      </c>
      <c r="T338" s="40">
        <f>'2 уровень'!V1051</f>
        <v>0</v>
      </c>
      <c r="U338" s="40">
        <f>'2 уровень'!W1051</f>
        <v>0</v>
      </c>
      <c r="V338" s="40">
        <f>'2 уровень'!X1051</f>
        <v>0</v>
      </c>
      <c r="W338" s="40">
        <f>'2 уровень'!Y1051</f>
        <v>0</v>
      </c>
      <c r="X338" s="40">
        <f>'2 уровень'!Z1051</f>
        <v>0</v>
      </c>
      <c r="Y338" s="40">
        <f>'2 уровень'!AA1051</f>
        <v>0</v>
      </c>
      <c r="Z338" s="40">
        <f>'2 уровень'!AB1051</f>
        <v>0</v>
      </c>
      <c r="AA338" s="40">
        <f>'2 уровень'!AC1051</f>
        <v>0</v>
      </c>
      <c r="AB338" s="40">
        <f>'2 уровень'!AD1051</f>
        <v>0</v>
      </c>
      <c r="AC338" s="40">
        <f>'2 уровень'!AE1051</f>
        <v>0</v>
      </c>
      <c r="AD338" s="40">
        <f>'2 уровень'!AF1051</f>
        <v>0</v>
      </c>
      <c r="AE338" s="40">
        <f>'2 уровень'!AG1051</f>
        <v>0</v>
      </c>
      <c r="AF338" s="40">
        <f>'2 уровень'!AH1051</f>
        <v>0</v>
      </c>
      <c r="AG338" s="950">
        <f>'2 уровень'!AI1051</f>
        <v>0</v>
      </c>
      <c r="AH338" s="40"/>
      <c r="AI338" s="40"/>
      <c r="AJ338" s="52">
        <f>'2 уровень'!AJ1051</f>
        <v>1</v>
      </c>
      <c r="AK338" s="52">
        <f>'2 уровень'!AK1051</f>
        <v>2303.2800000000002</v>
      </c>
      <c r="AL338" s="52">
        <f>'2 уровень'!AL1051</f>
        <v>2.30328</v>
      </c>
      <c r="AM338" s="2477"/>
      <c r="AN338" s="2477"/>
      <c r="AO338" s="1869">
        <f t="shared" si="39"/>
        <v>0</v>
      </c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</row>
    <row r="339" spans="1:207" s="905" customFormat="1" ht="53.25" customHeight="1" x14ac:dyDescent="0.25">
      <c r="A339" s="27">
        <v>1</v>
      </c>
      <c r="B339" s="27">
        <v>1</v>
      </c>
      <c r="C339" s="1416" t="s">
        <v>309</v>
      </c>
      <c r="D339" s="52">
        <f>'2 уровень'!F1052</f>
        <v>921</v>
      </c>
      <c r="E339" s="52">
        <f>'2 уровень'!G1052</f>
        <v>921</v>
      </c>
      <c r="F339" s="52">
        <f>'2 уровень'!H1052</f>
        <v>242</v>
      </c>
      <c r="G339" s="944">
        <f>'2 уровень'!I1052</f>
        <v>26.275787187839306</v>
      </c>
      <c r="H339" s="949">
        <f>'2 уровень'!J1052</f>
        <v>0</v>
      </c>
      <c r="I339" s="949">
        <f>'2 уровень'!K1052</f>
        <v>0</v>
      </c>
      <c r="J339" s="40">
        <f>'2 уровень'!L1052</f>
        <v>0</v>
      </c>
      <c r="K339" s="40">
        <f>'2 уровень'!M1052</f>
        <v>0</v>
      </c>
      <c r="L339" s="40">
        <f>'2 уровень'!N1052</f>
        <v>0</v>
      </c>
      <c r="M339" s="40">
        <f>'2 уровень'!O1052</f>
        <v>0</v>
      </c>
      <c r="N339" s="40">
        <f>'2 уровень'!P1052</f>
        <v>0</v>
      </c>
      <c r="O339" s="40">
        <f>'2 уровень'!Q1052</f>
        <v>0</v>
      </c>
      <c r="P339" s="40">
        <f>'2 уровень'!R1052</f>
        <v>0</v>
      </c>
      <c r="Q339" s="40">
        <f>'2 уровень'!S1052</f>
        <v>0</v>
      </c>
      <c r="R339" s="40">
        <f>'2 уровень'!T1052</f>
        <v>0</v>
      </c>
      <c r="S339" s="40">
        <f>'2 уровень'!U1052</f>
        <v>0</v>
      </c>
      <c r="T339" s="40">
        <f>'2 уровень'!V1052</f>
        <v>0</v>
      </c>
      <c r="U339" s="40">
        <f>'2 уровень'!W1052</f>
        <v>0</v>
      </c>
      <c r="V339" s="40">
        <f>'2 уровень'!X1052</f>
        <v>0</v>
      </c>
      <c r="W339" s="40">
        <f>'2 уровень'!Y1052</f>
        <v>0</v>
      </c>
      <c r="X339" s="40">
        <f>'2 уровень'!Z1052</f>
        <v>0</v>
      </c>
      <c r="Y339" s="40">
        <f>'2 уровень'!AA1052</f>
        <v>0</v>
      </c>
      <c r="Z339" s="40">
        <f>'2 уровень'!AB1052</f>
        <v>0</v>
      </c>
      <c r="AA339" s="40">
        <f>'2 уровень'!AC1052</f>
        <v>0</v>
      </c>
      <c r="AB339" s="40">
        <f>'2 уровень'!AD1052</f>
        <v>0</v>
      </c>
      <c r="AC339" s="40">
        <f>'2 уровень'!AE1052</f>
        <v>0</v>
      </c>
      <c r="AD339" s="40">
        <f>'2 уровень'!AF1052</f>
        <v>0</v>
      </c>
      <c r="AE339" s="40">
        <f>'2 уровень'!AG1052</f>
        <v>0</v>
      </c>
      <c r="AF339" s="40">
        <f>'2 уровень'!AH1052</f>
        <v>0</v>
      </c>
      <c r="AG339" s="950">
        <f>'2 уровень'!AI1052</f>
        <v>0</v>
      </c>
      <c r="AH339" s="40"/>
      <c r="AI339" s="40"/>
      <c r="AJ339" s="52">
        <f>'2 уровень'!AJ1052</f>
        <v>1</v>
      </c>
      <c r="AK339" s="52">
        <f>'2 уровень'!AK1052</f>
        <v>1461.36</v>
      </c>
      <c r="AL339" s="52">
        <f>'2 уровень'!AL1052</f>
        <v>1.46136</v>
      </c>
      <c r="AM339" s="2477"/>
      <c r="AN339" s="2477"/>
      <c r="AO339" s="1869">
        <f t="shared" si="39"/>
        <v>0</v>
      </c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</row>
    <row r="340" spans="1:207" s="905" customFormat="1" ht="38.1" customHeight="1" x14ac:dyDescent="0.25">
      <c r="A340" s="27">
        <v>1</v>
      </c>
      <c r="B340" s="27">
        <v>1</v>
      </c>
      <c r="C340" s="1416" t="s">
        <v>353</v>
      </c>
      <c r="D340" s="52">
        <f>'2 уровень'!F1053</f>
        <v>233</v>
      </c>
      <c r="E340" s="52">
        <f>'2 уровень'!G1053</f>
        <v>233</v>
      </c>
      <c r="F340" s="52">
        <f>'2 уровень'!H1053</f>
        <v>189</v>
      </c>
      <c r="G340" s="944">
        <f>'2 уровень'!I1053</f>
        <v>81.115879828326172</v>
      </c>
      <c r="H340" s="949">
        <f>'2 уровень'!J1053</f>
        <v>0</v>
      </c>
      <c r="I340" s="949">
        <f>'2 уровень'!K1053</f>
        <v>0</v>
      </c>
      <c r="J340" s="40">
        <f>'2 уровень'!L1053</f>
        <v>0</v>
      </c>
      <c r="K340" s="40">
        <f>'2 уровень'!M1053</f>
        <v>0</v>
      </c>
      <c r="L340" s="40">
        <f>'2 уровень'!N1053</f>
        <v>0</v>
      </c>
      <c r="M340" s="40">
        <f>'2 уровень'!O1053</f>
        <v>0</v>
      </c>
      <c r="N340" s="40">
        <f>'2 уровень'!P1053</f>
        <v>0</v>
      </c>
      <c r="O340" s="40">
        <f>'2 уровень'!Q1053</f>
        <v>0</v>
      </c>
      <c r="P340" s="40">
        <f>'2 уровень'!R1053</f>
        <v>0</v>
      </c>
      <c r="Q340" s="40">
        <f>'2 уровень'!S1053</f>
        <v>0</v>
      </c>
      <c r="R340" s="40">
        <f>'2 уровень'!T1053</f>
        <v>0</v>
      </c>
      <c r="S340" s="40">
        <f>'2 уровень'!U1053</f>
        <v>0</v>
      </c>
      <c r="T340" s="40">
        <f>'2 уровень'!V1053</f>
        <v>0</v>
      </c>
      <c r="U340" s="40">
        <f>'2 уровень'!W1053</f>
        <v>0</v>
      </c>
      <c r="V340" s="40">
        <f>'2 уровень'!X1053</f>
        <v>0</v>
      </c>
      <c r="W340" s="40">
        <f>'2 уровень'!Y1053</f>
        <v>0</v>
      </c>
      <c r="X340" s="40">
        <f>'2 уровень'!Z1053</f>
        <v>0</v>
      </c>
      <c r="Y340" s="40">
        <f>'2 уровень'!AA1053</f>
        <v>0</v>
      </c>
      <c r="Z340" s="40">
        <f>'2 уровень'!AB1053</f>
        <v>0</v>
      </c>
      <c r="AA340" s="40">
        <f>'2 уровень'!AC1053</f>
        <v>0</v>
      </c>
      <c r="AB340" s="40">
        <f>'2 уровень'!AD1053</f>
        <v>0</v>
      </c>
      <c r="AC340" s="40">
        <f>'2 уровень'!AE1053</f>
        <v>0</v>
      </c>
      <c r="AD340" s="40">
        <f>'2 уровень'!AF1053</f>
        <v>0</v>
      </c>
      <c r="AE340" s="40">
        <f>'2 уровень'!AG1053</f>
        <v>0</v>
      </c>
      <c r="AF340" s="40">
        <f>'2 уровень'!AH1053</f>
        <v>0</v>
      </c>
      <c r="AG340" s="950">
        <f>'2 уровень'!AI1053</f>
        <v>0</v>
      </c>
      <c r="AH340" s="40"/>
      <c r="AI340" s="40"/>
      <c r="AJ340" s="52">
        <f>'2 уровень'!AJ1053</f>
        <v>0</v>
      </c>
      <c r="AK340" s="52">
        <f>'2 уровень'!AK1053</f>
        <v>0</v>
      </c>
      <c r="AL340" s="52">
        <f>'2 уровень'!AL1053</f>
        <v>0</v>
      </c>
      <c r="AM340" s="2477"/>
      <c r="AN340" s="2477"/>
      <c r="AO340" s="1869">
        <f t="shared" si="39"/>
        <v>0</v>
      </c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</row>
    <row r="341" spans="1:207" s="905" customFormat="1" ht="38.1" customHeight="1" x14ac:dyDescent="0.25">
      <c r="A341" s="27">
        <v>1</v>
      </c>
      <c r="B341" s="27">
        <v>1</v>
      </c>
      <c r="C341" s="1416" t="s">
        <v>354</v>
      </c>
      <c r="D341" s="52">
        <f>'2 уровень'!F1054</f>
        <v>892</v>
      </c>
      <c r="E341" s="52">
        <f>'2 уровень'!G1054</f>
        <v>892</v>
      </c>
      <c r="F341" s="52">
        <f>'2 уровень'!H1054</f>
        <v>1366</v>
      </c>
      <c r="G341" s="944">
        <f>'2 уровень'!I1054</f>
        <v>153.13901345291481</v>
      </c>
      <c r="H341" s="949">
        <f>'2 уровень'!J1054</f>
        <v>0</v>
      </c>
      <c r="I341" s="949">
        <f>'2 уровень'!K1054</f>
        <v>0</v>
      </c>
      <c r="J341" s="40">
        <f>'2 уровень'!L1054</f>
        <v>0</v>
      </c>
      <c r="K341" s="40">
        <f>'2 уровень'!M1054</f>
        <v>0</v>
      </c>
      <c r="L341" s="40">
        <f>'2 уровень'!N1054</f>
        <v>0</v>
      </c>
      <c r="M341" s="40">
        <f>'2 уровень'!O1054</f>
        <v>0</v>
      </c>
      <c r="N341" s="40">
        <f>'2 уровень'!P1054</f>
        <v>0</v>
      </c>
      <c r="O341" s="40">
        <f>'2 уровень'!Q1054</f>
        <v>0</v>
      </c>
      <c r="P341" s="40">
        <f>'2 уровень'!R1054</f>
        <v>0</v>
      </c>
      <c r="Q341" s="40">
        <f>'2 уровень'!S1054</f>
        <v>0</v>
      </c>
      <c r="R341" s="40">
        <f>'2 уровень'!T1054</f>
        <v>0</v>
      </c>
      <c r="S341" s="40">
        <f>'2 уровень'!U1054</f>
        <v>0</v>
      </c>
      <c r="T341" s="40">
        <f>'2 уровень'!V1054</f>
        <v>0</v>
      </c>
      <c r="U341" s="40">
        <f>'2 уровень'!W1054</f>
        <v>0</v>
      </c>
      <c r="V341" s="40">
        <f>'2 уровень'!X1054</f>
        <v>0</v>
      </c>
      <c r="W341" s="40">
        <f>'2 уровень'!Y1054</f>
        <v>0</v>
      </c>
      <c r="X341" s="40">
        <f>'2 уровень'!Z1054</f>
        <v>0</v>
      </c>
      <c r="Y341" s="40">
        <f>'2 уровень'!AA1054</f>
        <v>0</v>
      </c>
      <c r="Z341" s="40">
        <f>'2 уровень'!AB1054</f>
        <v>0</v>
      </c>
      <c r="AA341" s="40">
        <f>'2 уровень'!AC1054</f>
        <v>0</v>
      </c>
      <c r="AB341" s="40">
        <f>'2 уровень'!AD1054</f>
        <v>0</v>
      </c>
      <c r="AC341" s="40">
        <f>'2 уровень'!AE1054</f>
        <v>0</v>
      </c>
      <c r="AD341" s="40">
        <f>'2 уровень'!AF1054</f>
        <v>0</v>
      </c>
      <c r="AE341" s="40">
        <f>'2 уровень'!AG1054</f>
        <v>0</v>
      </c>
      <c r="AF341" s="40">
        <f>'2 уровень'!AH1054</f>
        <v>0</v>
      </c>
      <c r="AG341" s="950">
        <f>'2 уровень'!AI1054</f>
        <v>0</v>
      </c>
      <c r="AH341" s="40"/>
      <c r="AI341" s="40"/>
      <c r="AJ341" s="52">
        <f>'2 уровень'!AJ1054</f>
        <v>0</v>
      </c>
      <c r="AK341" s="52">
        <f>'2 уровень'!AK1054</f>
        <v>0</v>
      </c>
      <c r="AL341" s="52">
        <f>'2 уровень'!AL1054</f>
        <v>0</v>
      </c>
      <c r="AM341" s="2477"/>
      <c r="AN341" s="2477"/>
      <c r="AO341" s="1869">
        <f t="shared" si="39"/>
        <v>0</v>
      </c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</row>
    <row r="342" spans="1:207" s="905" customFormat="1" ht="49.5" customHeight="1" x14ac:dyDescent="0.25">
      <c r="A342" s="27">
        <v>1</v>
      </c>
      <c r="B342" s="27">
        <v>1</v>
      </c>
      <c r="C342" s="1416" t="s">
        <v>310</v>
      </c>
      <c r="D342" s="52">
        <f>'2 уровень'!F1055</f>
        <v>7277</v>
      </c>
      <c r="E342" s="52">
        <f>'2 уровень'!G1055</f>
        <v>7277</v>
      </c>
      <c r="F342" s="52">
        <f>'2 уровень'!H1055</f>
        <v>6984.88141391106</v>
      </c>
      <c r="G342" s="944">
        <f>'2 уровень'!I1055</f>
        <v>95.985727826179186</v>
      </c>
      <c r="H342" s="949">
        <f>'2 уровень'!J1055</f>
        <v>0</v>
      </c>
      <c r="I342" s="949">
        <f>'2 уровень'!K1055</f>
        <v>0</v>
      </c>
      <c r="J342" s="40">
        <f>'2 уровень'!L1055</f>
        <v>0</v>
      </c>
      <c r="K342" s="40">
        <f>'2 уровень'!M1055</f>
        <v>0</v>
      </c>
      <c r="L342" s="40">
        <f>'2 уровень'!N1055</f>
        <v>0</v>
      </c>
      <c r="M342" s="40">
        <f>'2 уровень'!O1055</f>
        <v>0</v>
      </c>
      <c r="N342" s="40">
        <f>'2 уровень'!P1055</f>
        <v>0</v>
      </c>
      <c r="O342" s="40">
        <f>'2 уровень'!Q1055</f>
        <v>0</v>
      </c>
      <c r="P342" s="40">
        <f>'2 уровень'!R1055</f>
        <v>0</v>
      </c>
      <c r="Q342" s="40">
        <f>'2 уровень'!S1055</f>
        <v>0</v>
      </c>
      <c r="R342" s="40">
        <f>'2 уровень'!T1055</f>
        <v>0</v>
      </c>
      <c r="S342" s="40">
        <f>'2 уровень'!U1055</f>
        <v>0</v>
      </c>
      <c r="T342" s="40">
        <f>'2 уровень'!V1055</f>
        <v>0</v>
      </c>
      <c r="U342" s="40">
        <f>'2 уровень'!W1055</f>
        <v>0</v>
      </c>
      <c r="V342" s="40">
        <f>'2 уровень'!X1055</f>
        <v>0</v>
      </c>
      <c r="W342" s="40">
        <f>'2 уровень'!Y1055</f>
        <v>0</v>
      </c>
      <c r="X342" s="40">
        <f>'2 уровень'!Z1055</f>
        <v>0</v>
      </c>
      <c r="Y342" s="40">
        <f>'2 уровень'!AA1055</f>
        <v>0</v>
      </c>
      <c r="Z342" s="40">
        <f>'2 уровень'!AB1055</f>
        <v>0</v>
      </c>
      <c r="AA342" s="40">
        <f>'2 уровень'!AC1055</f>
        <v>0</v>
      </c>
      <c r="AB342" s="40">
        <f>'2 уровень'!AD1055</f>
        <v>0</v>
      </c>
      <c r="AC342" s="40">
        <f>'2 уровень'!AE1055</f>
        <v>0</v>
      </c>
      <c r="AD342" s="40">
        <f>'2 уровень'!AF1055</f>
        <v>0</v>
      </c>
      <c r="AE342" s="40">
        <f>'2 уровень'!AG1055</f>
        <v>0</v>
      </c>
      <c r="AF342" s="40">
        <f>'2 уровень'!AH1055</f>
        <v>0</v>
      </c>
      <c r="AG342" s="950">
        <f>'2 уровень'!AI1055</f>
        <v>0</v>
      </c>
      <c r="AH342" s="40"/>
      <c r="AI342" s="40"/>
      <c r="AJ342" s="52">
        <f>'2 уровень'!AJ1055</f>
        <v>18.154400000000003</v>
      </c>
      <c r="AK342" s="52">
        <f>'2 уровень'!AK1055</f>
        <v>8067.8600000000006</v>
      </c>
      <c r="AL342" s="52">
        <f>'2 уровень'!AL1055</f>
        <v>8.0678600000000014</v>
      </c>
      <c r="AM342" s="2477"/>
      <c r="AN342" s="2477"/>
      <c r="AO342" s="1869">
        <f t="shared" si="39"/>
        <v>0</v>
      </c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</row>
    <row r="343" spans="1:207" s="905" customFormat="1" ht="38.1" customHeight="1" x14ac:dyDescent="0.25">
      <c r="A343" s="27">
        <v>1</v>
      </c>
      <c r="B343" s="27">
        <v>1</v>
      </c>
      <c r="C343" s="1416" t="s">
        <v>311</v>
      </c>
      <c r="D343" s="52">
        <f>'2 уровень'!F1056</f>
        <v>150</v>
      </c>
      <c r="E343" s="52">
        <f>'2 уровень'!G1056</f>
        <v>150</v>
      </c>
      <c r="F343" s="52">
        <f>'2 уровень'!H1056</f>
        <v>63</v>
      </c>
      <c r="G343" s="944">
        <f>'2 уровень'!I1056</f>
        <v>42</v>
      </c>
      <c r="H343" s="924">
        <f>'2 уровень'!J1056</f>
        <v>0</v>
      </c>
      <c r="I343" s="924">
        <f>'2 уровень'!K1056</f>
        <v>0</v>
      </c>
      <c r="J343" s="36">
        <f>'2 уровень'!L1056</f>
        <v>0</v>
      </c>
      <c r="K343" s="36">
        <f>'2 уровень'!M1056</f>
        <v>0</v>
      </c>
      <c r="L343" s="36">
        <f>'2 уровень'!N1056</f>
        <v>0</v>
      </c>
      <c r="M343" s="36">
        <f>'2 уровень'!O1056</f>
        <v>0</v>
      </c>
      <c r="N343" s="36">
        <f>'2 уровень'!P1056</f>
        <v>0</v>
      </c>
      <c r="O343" s="36">
        <f>'2 уровень'!Q1056</f>
        <v>0</v>
      </c>
      <c r="P343" s="36">
        <f>'2 уровень'!R1056</f>
        <v>0</v>
      </c>
      <c r="Q343" s="36">
        <f>'2 уровень'!S1056</f>
        <v>0</v>
      </c>
      <c r="R343" s="36">
        <f>'2 уровень'!T1056</f>
        <v>0</v>
      </c>
      <c r="S343" s="36">
        <f>'2 уровень'!U1056</f>
        <v>0</v>
      </c>
      <c r="T343" s="36">
        <f>'2 уровень'!V1056</f>
        <v>0</v>
      </c>
      <c r="U343" s="36">
        <f>'2 уровень'!W1056</f>
        <v>0</v>
      </c>
      <c r="V343" s="36">
        <f>'2 уровень'!X1056</f>
        <v>0</v>
      </c>
      <c r="W343" s="36">
        <f>'2 уровень'!Y1056</f>
        <v>0</v>
      </c>
      <c r="X343" s="36">
        <f>'2 уровень'!Z1056</f>
        <v>0</v>
      </c>
      <c r="Y343" s="36">
        <f>'2 уровень'!AA1056</f>
        <v>0</v>
      </c>
      <c r="Z343" s="36">
        <f>'2 уровень'!AB1056</f>
        <v>0</v>
      </c>
      <c r="AA343" s="36">
        <f>'2 уровень'!AC1056</f>
        <v>0</v>
      </c>
      <c r="AB343" s="36">
        <f>'2 уровень'!AD1056</f>
        <v>0</v>
      </c>
      <c r="AC343" s="36">
        <f>'2 уровень'!AE1056</f>
        <v>0</v>
      </c>
      <c r="AD343" s="36">
        <f>'2 уровень'!AF1056</f>
        <v>0</v>
      </c>
      <c r="AE343" s="36">
        <f>'2 уровень'!AG1056</f>
        <v>0</v>
      </c>
      <c r="AF343" s="36">
        <f>'2 уровень'!AH1056</f>
        <v>0</v>
      </c>
      <c r="AG343" s="933">
        <f>'2 уровень'!AI1056</f>
        <v>0</v>
      </c>
      <c r="AH343" s="36"/>
      <c r="AI343" s="36"/>
      <c r="AJ343" s="52">
        <f>'2 уровень'!AJ1056</f>
        <v>0</v>
      </c>
      <c r="AK343" s="52">
        <f>'2 уровень'!AK1056</f>
        <v>0</v>
      </c>
      <c r="AL343" s="52">
        <f>'2 уровень'!AL1056</f>
        <v>0</v>
      </c>
      <c r="AM343" s="2472"/>
      <c r="AN343" s="2472"/>
      <c r="AO343" s="1869">
        <f t="shared" si="39"/>
        <v>0</v>
      </c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</row>
    <row r="344" spans="1:207" s="905" customFormat="1" ht="54" customHeight="1" x14ac:dyDescent="0.25">
      <c r="A344" s="27">
        <v>1</v>
      </c>
      <c r="B344" s="27">
        <v>1</v>
      </c>
      <c r="C344" s="1416" t="s">
        <v>320</v>
      </c>
      <c r="D344" s="52">
        <f>'2 уровень'!F1057</f>
        <v>5627</v>
      </c>
      <c r="E344" s="52">
        <f>'2 уровень'!G1057</f>
        <v>5627</v>
      </c>
      <c r="F344" s="52">
        <f>'2 уровень'!H1057</f>
        <v>5942</v>
      </c>
      <c r="G344" s="944">
        <f>'2 уровень'!I1057</f>
        <v>105.59800959658787</v>
      </c>
      <c r="H344" s="949">
        <f>'2 уровень'!J1057</f>
        <v>0</v>
      </c>
      <c r="I344" s="949">
        <f>'2 уровень'!K1057</f>
        <v>0</v>
      </c>
      <c r="J344" s="40">
        <f>'2 уровень'!L1057</f>
        <v>0</v>
      </c>
      <c r="K344" s="40">
        <f>'2 уровень'!M1057</f>
        <v>0</v>
      </c>
      <c r="L344" s="40">
        <f>'2 уровень'!N1057</f>
        <v>0</v>
      </c>
      <c r="M344" s="40">
        <f>'2 уровень'!O1057</f>
        <v>0</v>
      </c>
      <c r="N344" s="40">
        <f>'2 уровень'!P1057</f>
        <v>0</v>
      </c>
      <c r="O344" s="40">
        <f>'2 уровень'!Q1057</f>
        <v>0</v>
      </c>
      <c r="P344" s="40">
        <f>'2 уровень'!R1057</f>
        <v>0</v>
      </c>
      <c r="Q344" s="40">
        <f>'2 уровень'!S1057</f>
        <v>0</v>
      </c>
      <c r="R344" s="40">
        <f>'2 уровень'!T1057</f>
        <v>0</v>
      </c>
      <c r="S344" s="40">
        <f>'2 уровень'!U1057</f>
        <v>0</v>
      </c>
      <c r="T344" s="40">
        <f>'2 уровень'!V1057</f>
        <v>0</v>
      </c>
      <c r="U344" s="40">
        <f>'2 уровень'!W1057</f>
        <v>0</v>
      </c>
      <c r="V344" s="40">
        <f>'2 уровень'!X1057</f>
        <v>0</v>
      </c>
      <c r="W344" s="40">
        <f>'2 уровень'!Y1057</f>
        <v>0</v>
      </c>
      <c r="X344" s="40">
        <f>'2 уровень'!Z1057</f>
        <v>0</v>
      </c>
      <c r="Y344" s="40">
        <f>'2 уровень'!AA1057</f>
        <v>0</v>
      </c>
      <c r="Z344" s="40">
        <f>'2 уровень'!AB1057</f>
        <v>0</v>
      </c>
      <c r="AA344" s="40">
        <f>'2 уровень'!AC1057</f>
        <v>0</v>
      </c>
      <c r="AB344" s="40">
        <f>'2 уровень'!AD1057</f>
        <v>0</v>
      </c>
      <c r="AC344" s="40">
        <f>'2 уровень'!AE1057</f>
        <v>0</v>
      </c>
      <c r="AD344" s="40">
        <f>'2 уровень'!AF1057</f>
        <v>0</v>
      </c>
      <c r="AE344" s="40">
        <f>'2 уровень'!AG1057</f>
        <v>0</v>
      </c>
      <c r="AF344" s="40">
        <f>'2 уровень'!AH1057</f>
        <v>0</v>
      </c>
      <c r="AG344" s="950">
        <f>'2 уровень'!AI1057</f>
        <v>0</v>
      </c>
      <c r="AH344" s="40"/>
      <c r="AI344" s="40"/>
      <c r="AJ344" s="52">
        <f>'2 уровень'!AJ1057</f>
        <v>2</v>
      </c>
      <c r="AK344" s="52">
        <f>'2 уровень'!AK1057</f>
        <v>2577.2600000000002</v>
      </c>
      <c r="AL344" s="52">
        <f>'2 уровень'!AL1057</f>
        <v>2.5772600000000003</v>
      </c>
      <c r="AM344" s="2477"/>
      <c r="AN344" s="2477"/>
      <c r="AO344" s="1869">
        <f t="shared" si="39"/>
        <v>0</v>
      </c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</row>
    <row r="345" spans="1:207" s="905" customFormat="1" ht="38.1" customHeight="1" x14ac:dyDescent="0.25">
      <c r="A345" s="27">
        <v>1</v>
      </c>
      <c r="B345" s="27">
        <v>1</v>
      </c>
      <c r="C345" s="1416" t="s">
        <v>321</v>
      </c>
      <c r="D345" s="52">
        <f>'2 уровень'!F1058</f>
        <v>1500</v>
      </c>
      <c r="E345" s="52">
        <f>'2 уровень'!G1058</f>
        <v>1500</v>
      </c>
      <c r="F345" s="52">
        <f>'2 уровень'!H1058</f>
        <v>979.88141391106046</v>
      </c>
      <c r="G345" s="944">
        <f>'2 уровень'!I1058</f>
        <v>65.325427594070689</v>
      </c>
      <c r="H345" s="949">
        <f>'2 уровень'!J1058</f>
        <v>0</v>
      </c>
      <c r="I345" s="949">
        <f>'2 уровень'!K1058</f>
        <v>0</v>
      </c>
      <c r="J345" s="40">
        <f>'2 уровень'!L1058</f>
        <v>0</v>
      </c>
      <c r="K345" s="40">
        <f>'2 уровень'!M1058</f>
        <v>0</v>
      </c>
      <c r="L345" s="40">
        <f>'2 уровень'!N1058</f>
        <v>0</v>
      </c>
      <c r="M345" s="40">
        <f>'2 уровень'!O1058</f>
        <v>0</v>
      </c>
      <c r="N345" s="40">
        <f>'2 уровень'!P1058</f>
        <v>0</v>
      </c>
      <c r="O345" s="40">
        <f>'2 уровень'!Q1058</f>
        <v>0</v>
      </c>
      <c r="P345" s="40">
        <f>'2 уровень'!R1058</f>
        <v>0</v>
      </c>
      <c r="Q345" s="40">
        <f>'2 уровень'!S1058</f>
        <v>0</v>
      </c>
      <c r="R345" s="40">
        <f>'2 уровень'!T1058</f>
        <v>0</v>
      </c>
      <c r="S345" s="40">
        <f>'2 уровень'!U1058</f>
        <v>0</v>
      </c>
      <c r="T345" s="40">
        <f>'2 уровень'!V1058</f>
        <v>0</v>
      </c>
      <c r="U345" s="40">
        <f>'2 уровень'!W1058</f>
        <v>0</v>
      </c>
      <c r="V345" s="40">
        <f>'2 уровень'!X1058</f>
        <v>0</v>
      </c>
      <c r="W345" s="40">
        <f>'2 уровень'!Y1058</f>
        <v>0</v>
      </c>
      <c r="X345" s="40">
        <f>'2 уровень'!Z1058</f>
        <v>0</v>
      </c>
      <c r="Y345" s="40">
        <f>'2 уровень'!AA1058</f>
        <v>0</v>
      </c>
      <c r="Z345" s="40">
        <f>'2 уровень'!AB1058</f>
        <v>0</v>
      </c>
      <c r="AA345" s="40">
        <f>'2 уровень'!AC1058</f>
        <v>0</v>
      </c>
      <c r="AB345" s="40">
        <f>'2 уровень'!AD1058</f>
        <v>0</v>
      </c>
      <c r="AC345" s="40">
        <f>'2 уровень'!AE1058</f>
        <v>0</v>
      </c>
      <c r="AD345" s="40">
        <f>'2 уровень'!AF1058</f>
        <v>0</v>
      </c>
      <c r="AE345" s="40">
        <f>'2 уровень'!AG1058</f>
        <v>0</v>
      </c>
      <c r="AF345" s="40">
        <f>'2 уровень'!AH1058</f>
        <v>0</v>
      </c>
      <c r="AG345" s="950">
        <f>'2 уровень'!AI1058</f>
        <v>0</v>
      </c>
      <c r="AH345" s="40"/>
      <c r="AI345" s="40"/>
      <c r="AJ345" s="52">
        <f>'2 уровень'!AJ1058</f>
        <v>6</v>
      </c>
      <c r="AK345" s="52">
        <f>'2 уровень'!AK1058</f>
        <v>5490.6</v>
      </c>
      <c r="AL345" s="52">
        <f>'2 уровень'!AL1058</f>
        <v>5.4906000000000006</v>
      </c>
      <c r="AM345" s="2477"/>
      <c r="AN345" s="2477"/>
      <c r="AO345" s="1869">
        <f t="shared" si="39"/>
        <v>0</v>
      </c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</row>
    <row r="346" spans="1:207" s="905" customFormat="1" ht="38.1" customHeight="1" x14ac:dyDescent="0.25">
      <c r="A346" s="27">
        <v>1</v>
      </c>
      <c r="B346" s="27">
        <v>1</v>
      </c>
      <c r="C346" s="1416" t="s">
        <v>157</v>
      </c>
      <c r="D346" s="52">
        <f>'2 уровень'!F1059</f>
        <v>0</v>
      </c>
      <c r="E346" s="52">
        <f>'2 уровень'!G1059</f>
        <v>0</v>
      </c>
      <c r="F346" s="52">
        <f>'2 уровень'!H1059</f>
        <v>0</v>
      </c>
      <c r="G346" s="944">
        <f>'2 уровень'!I1059</f>
        <v>0</v>
      </c>
      <c r="H346" s="949">
        <f>'2 уровень'!J1059</f>
        <v>0</v>
      </c>
      <c r="I346" s="949">
        <f>'2 уровень'!K1059</f>
        <v>0</v>
      </c>
      <c r="J346" s="40">
        <f>'2 уровень'!L1059</f>
        <v>0</v>
      </c>
      <c r="K346" s="40">
        <f>'2 уровень'!M1059</f>
        <v>0</v>
      </c>
      <c r="L346" s="40">
        <f>'2 уровень'!N1059</f>
        <v>0</v>
      </c>
      <c r="M346" s="40">
        <f>'2 уровень'!O1059</f>
        <v>0</v>
      </c>
      <c r="N346" s="40">
        <f>'2 уровень'!P1059</f>
        <v>0</v>
      </c>
      <c r="O346" s="40">
        <f>'2 уровень'!Q1059</f>
        <v>0</v>
      </c>
      <c r="P346" s="40">
        <f>'2 уровень'!R1059</f>
        <v>0</v>
      </c>
      <c r="Q346" s="40">
        <f>'2 уровень'!S1059</f>
        <v>0</v>
      </c>
      <c r="R346" s="40">
        <f>'2 уровень'!T1059</f>
        <v>0</v>
      </c>
      <c r="S346" s="40">
        <f>'2 уровень'!U1059</f>
        <v>0</v>
      </c>
      <c r="T346" s="40">
        <f>'2 уровень'!V1059</f>
        <v>0</v>
      </c>
      <c r="U346" s="40">
        <f>'2 уровень'!W1059</f>
        <v>0</v>
      </c>
      <c r="V346" s="40">
        <f>'2 уровень'!X1059</f>
        <v>0</v>
      </c>
      <c r="W346" s="40">
        <f>'2 уровень'!Y1059</f>
        <v>0</v>
      </c>
      <c r="X346" s="40">
        <f>'2 уровень'!Z1059</f>
        <v>0</v>
      </c>
      <c r="Y346" s="40">
        <f>'2 уровень'!AA1059</f>
        <v>0</v>
      </c>
      <c r="Z346" s="40">
        <f>'2 уровень'!AB1059</f>
        <v>0</v>
      </c>
      <c r="AA346" s="40">
        <f>'2 уровень'!AC1059</f>
        <v>0</v>
      </c>
      <c r="AB346" s="40">
        <f>'2 уровень'!AD1059</f>
        <v>0</v>
      </c>
      <c r="AC346" s="40">
        <f>'2 уровень'!AE1059</f>
        <v>0</v>
      </c>
      <c r="AD346" s="40">
        <f>'2 уровень'!AF1059</f>
        <v>0</v>
      </c>
      <c r="AE346" s="40">
        <f>'2 уровень'!AG1059</f>
        <v>0</v>
      </c>
      <c r="AF346" s="40">
        <f>'2 уровень'!AH1059</f>
        <v>0</v>
      </c>
      <c r="AG346" s="950">
        <f>'2 уровень'!AI1059</f>
        <v>0</v>
      </c>
      <c r="AH346" s="40"/>
      <c r="AI346" s="40"/>
      <c r="AJ346" s="52">
        <f>'2 уровень'!AJ1059</f>
        <v>0</v>
      </c>
      <c r="AK346" s="52">
        <f>'2 уровень'!AK1059</f>
        <v>0</v>
      </c>
      <c r="AL346" s="52">
        <f>'2 уровень'!AL1059</f>
        <v>0</v>
      </c>
      <c r="AM346" s="2477"/>
      <c r="AN346" s="2477"/>
      <c r="AO346" s="1869">
        <f t="shared" si="39"/>
        <v>0</v>
      </c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</row>
    <row r="347" spans="1:207" s="905" customFormat="1" ht="48.75" customHeight="1" x14ac:dyDescent="0.25">
      <c r="A347" s="27">
        <v>1</v>
      </c>
      <c r="B347" s="27">
        <v>1</v>
      </c>
      <c r="C347" s="1416" t="s">
        <v>158</v>
      </c>
      <c r="D347" s="52">
        <f>'2 уровень'!F1060</f>
        <v>6950</v>
      </c>
      <c r="E347" s="52">
        <f>'2 уровень'!G1060</f>
        <v>6950</v>
      </c>
      <c r="F347" s="52">
        <f>'2 уровень'!H1060</f>
        <v>6901</v>
      </c>
      <c r="G347" s="944">
        <f>'2 уровень'!I1060</f>
        <v>99.294964028776974</v>
      </c>
      <c r="H347" s="949">
        <f>'2 уровень'!J1060</f>
        <v>0</v>
      </c>
      <c r="I347" s="949">
        <f>'2 уровень'!K1060</f>
        <v>0</v>
      </c>
      <c r="J347" s="40">
        <f>'2 уровень'!L1060</f>
        <v>0</v>
      </c>
      <c r="K347" s="40">
        <f>'2 уровень'!M1060</f>
        <v>0</v>
      </c>
      <c r="L347" s="40">
        <f>'2 уровень'!N1060</f>
        <v>0</v>
      </c>
      <c r="M347" s="40">
        <f>'2 уровень'!O1060</f>
        <v>0</v>
      </c>
      <c r="N347" s="40">
        <f>'2 уровень'!P1060</f>
        <v>0</v>
      </c>
      <c r="O347" s="40">
        <f>'2 уровень'!Q1060</f>
        <v>0</v>
      </c>
      <c r="P347" s="40">
        <f>'2 уровень'!R1060</f>
        <v>0</v>
      </c>
      <c r="Q347" s="40">
        <f>'2 уровень'!S1060</f>
        <v>0</v>
      </c>
      <c r="R347" s="40">
        <f>'2 уровень'!T1060</f>
        <v>0</v>
      </c>
      <c r="S347" s="40">
        <f>'2 уровень'!U1060</f>
        <v>0</v>
      </c>
      <c r="T347" s="40">
        <f>'2 уровень'!V1060</f>
        <v>0</v>
      </c>
      <c r="U347" s="40">
        <f>'2 уровень'!W1060</f>
        <v>0</v>
      </c>
      <c r="V347" s="40">
        <f>'2 уровень'!X1060</f>
        <v>0</v>
      </c>
      <c r="W347" s="40">
        <f>'2 уровень'!Y1060</f>
        <v>0</v>
      </c>
      <c r="X347" s="40">
        <f>'2 уровень'!Z1060</f>
        <v>0</v>
      </c>
      <c r="Y347" s="40">
        <f>'2 уровень'!AA1060</f>
        <v>0</v>
      </c>
      <c r="Z347" s="40">
        <f>'2 уровень'!AB1060</f>
        <v>0</v>
      </c>
      <c r="AA347" s="40">
        <f>'2 уровень'!AC1060</f>
        <v>0</v>
      </c>
      <c r="AB347" s="40">
        <f>'2 уровень'!AD1060</f>
        <v>0</v>
      </c>
      <c r="AC347" s="40">
        <f>'2 уровень'!AE1060</f>
        <v>0</v>
      </c>
      <c r="AD347" s="40">
        <f>'2 уровень'!AF1060</f>
        <v>0</v>
      </c>
      <c r="AE347" s="40">
        <f>'2 уровень'!AG1060</f>
        <v>0</v>
      </c>
      <c r="AF347" s="40">
        <f>'2 уровень'!AH1060</f>
        <v>0</v>
      </c>
      <c r="AG347" s="950">
        <f>'2 уровень'!AI1060</f>
        <v>0</v>
      </c>
      <c r="AH347" s="40"/>
      <c r="AI347" s="40"/>
      <c r="AJ347" s="52">
        <f>'2 уровень'!AJ1060</f>
        <v>84</v>
      </c>
      <c r="AK347" s="52">
        <f>'2 уровень'!AK1060</f>
        <v>81750.48</v>
      </c>
      <c r="AL347" s="52">
        <f>'2 уровень'!AL1060</f>
        <v>81.750479999999996</v>
      </c>
      <c r="AM347" s="2477"/>
      <c r="AN347" s="2477"/>
      <c r="AO347" s="1869">
        <f t="shared" si="39"/>
        <v>0</v>
      </c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</row>
    <row r="348" spans="1:207" s="905" customFormat="1" ht="38.1" customHeight="1" x14ac:dyDescent="0.25">
      <c r="A348" s="27">
        <v>1</v>
      </c>
      <c r="B348" s="27">
        <v>1</v>
      </c>
      <c r="C348" s="1416" t="s">
        <v>319</v>
      </c>
      <c r="D348" s="52">
        <f>'2 уровень'!F1061</f>
        <v>0</v>
      </c>
      <c r="E348" s="52">
        <f>'2 уровень'!G1061</f>
        <v>0</v>
      </c>
      <c r="F348" s="52">
        <f>'2 уровень'!H1061</f>
        <v>0</v>
      </c>
      <c r="G348" s="944">
        <f>'2 уровень'!I1061</f>
        <v>0</v>
      </c>
      <c r="H348" s="949">
        <f>'2 уровень'!J1061</f>
        <v>0</v>
      </c>
      <c r="I348" s="949">
        <f>'2 уровень'!K1061</f>
        <v>0</v>
      </c>
      <c r="J348" s="40">
        <f>'2 уровень'!L1061</f>
        <v>0</v>
      </c>
      <c r="K348" s="40">
        <f>'2 уровень'!M1061</f>
        <v>0</v>
      </c>
      <c r="L348" s="40">
        <f>'2 уровень'!N1061</f>
        <v>0</v>
      </c>
      <c r="M348" s="40">
        <f>'2 уровень'!O1061</f>
        <v>0</v>
      </c>
      <c r="N348" s="40">
        <f>'2 уровень'!P1061</f>
        <v>0</v>
      </c>
      <c r="O348" s="40">
        <f>'2 уровень'!Q1061</f>
        <v>0</v>
      </c>
      <c r="P348" s="40">
        <f>'2 уровень'!R1061</f>
        <v>0</v>
      </c>
      <c r="Q348" s="40">
        <f>'2 уровень'!S1061</f>
        <v>0</v>
      </c>
      <c r="R348" s="40">
        <f>'2 уровень'!T1061</f>
        <v>0</v>
      </c>
      <c r="S348" s="40">
        <f>'2 уровень'!U1061</f>
        <v>0</v>
      </c>
      <c r="T348" s="40">
        <f>'2 уровень'!V1061</f>
        <v>0</v>
      </c>
      <c r="U348" s="40">
        <f>'2 уровень'!W1061</f>
        <v>0</v>
      </c>
      <c r="V348" s="40">
        <f>'2 уровень'!X1061</f>
        <v>0</v>
      </c>
      <c r="W348" s="40">
        <f>'2 уровень'!Y1061</f>
        <v>0</v>
      </c>
      <c r="X348" s="40">
        <f>'2 уровень'!Z1061</f>
        <v>0</v>
      </c>
      <c r="Y348" s="40">
        <f>'2 уровень'!AA1061</f>
        <v>0</v>
      </c>
      <c r="Z348" s="40">
        <f>'2 уровень'!AB1061</f>
        <v>0</v>
      </c>
      <c r="AA348" s="40">
        <f>'2 уровень'!AC1061</f>
        <v>0</v>
      </c>
      <c r="AB348" s="40">
        <f>'2 уровень'!AD1061</f>
        <v>0</v>
      </c>
      <c r="AC348" s="40">
        <f>'2 уровень'!AE1061</f>
        <v>0</v>
      </c>
      <c r="AD348" s="40">
        <f>'2 уровень'!AF1061</f>
        <v>0</v>
      </c>
      <c r="AE348" s="40">
        <f>'2 уровень'!AG1061</f>
        <v>0</v>
      </c>
      <c r="AF348" s="40">
        <f>'2 уровень'!AH1061</f>
        <v>0</v>
      </c>
      <c r="AG348" s="950">
        <f>'2 уровень'!AI1061</f>
        <v>0</v>
      </c>
      <c r="AH348" s="40"/>
      <c r="AI348" s="40"/>
      <c r="AJ348" s="52">
        <f>'2 уровень'!AJ1061</f>
        <v>0</v>
      </c>
      <c r="AK348" s="52">
        <f>'2 уровень'!AK1061</f>
        <v>0</v>
      </c>
      <c r="AL348" s="52">
        <f>'2 уровень'!AL1061</f>
        <v>0</v>
      </c>
      <c r="AM348" s="2477"/>
      <c r="AN348" s="2477"/>
      <c r="AO348" s="1869">
        <f t="shared" si="39"/>
        <v>0</v>
      </c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</row>
    <row r="349" spans="1:207" s="905" customFormat="1" ht="38.1" customHeight="1" x14ac:dyDescent="0.25">
      <c r="A349" s="27">
        <v>1</v>
      </c>
      <c r="B349" s="27">
        <v>1</v>
      </c>
      <c r="C349" s="1416" t="s">
        <v>355</v>
      </c>
      <c r="D349" s="52">
        <f>'2 уровень'!F1062</f>
        <v>1850</v>
      </c>
      <c r="E349" s="52">
        <f>'2 уровень'!G1062</f>
        <v>1850</v>
      </c>
      <c r="F349" s="52">
        <f>'2 уровень'!H1062</f>
        <v>2262</v>
      </c>
      <c r="G349" s="944">
        <f>'2 уровень'!I1062</f>
        <v>122.27027027027026</v>
      </c>
      <c r="H349" s="949">
        <f>'2 уровень'!J1062</f>
        <v>0</v>
      </c>
      <c r="I349" s="949">
        <f>'2 уровень'!K1062</f>
        <v>0</v>
      </c>
      <c r="J349" s="40">
        <f>'2 уровень'!L1062</f>
        <v>0</v>
      </c>
      <c r="K349" s="40">
        <f>'2 уровень'!M1062</f>
        <v>0</v>
      </c>
      <c r="L349" s="40">
        <f>'2 уровень'!N1062</f>
        <v>0</v>
      </c>
      <c r="M349" s="40">
        <f>'2 уровень'!O1062</f>
        <v>0</v>
      </c>
      <c r="N349" s="40">
        <f>'2 уровень'!P1062</f>
        <v>0</v>
      </c>
      <c r="O349" s="40">
        <f>'2 уровень'!Q1062</f>
        <v>0</v>
      </c>
      <c r="P349" s="40">
        <f>'2 уровень'!R1062</f>
        <v>0</v>
      </c>
      <c r="Q349" s="40">
        <f>'2 уровень'!S1062</f>
        <v>0</v>
      </c>
      <c r="R349" s="40">
        <f>'2 уровень'!T1062</f>
        <v>0</v>
      </c>
      <c r="S349" s="40">
        <f>'2 уровень'!U1062</f>
        <v>0</v>
      </c>
      <c r="T349" s="40">
        <f>'2 уровень'!V1062</f>
        <v>0</v>
      </c>
      <c r="U349" s="40">
        <f>'2 уровень'!W1062</f>
        <v>0</v>
      </c>
      <c r="V349" s="40">
        <f>'2 уровень'!X1062</f>
        <v>0</v>
      </c>
      <c r="W349" s="40">
        <f>'2 уровень'!Y1062</f>
        <v>0</v>
      </c>
      <c r="X349" s="40">
        <f>'2 уровень'!Z1062</f>
        <v>0</v>
      </c>
      <c r="Y349" s="40">
        <f>'2 уровень'!AA1062</f>
        <v>0</v>
      </c>
      <c r="Z349" s="40">
        <f>'2 уровень'!AB1062</f>
        <v>0</v>
      </c>
      <c r="AA349" s="40">
        <f>'2 уровень'!AC1062</f>
        <v>0</v>
      </c>
      <c r="AB349" s="40">
        <f>'2 уровень'!AD1062</f>
        <v>0</v>
      </c>
      <c r="AC349" s="40">
        <f>'2 уровень'!AE1062</f>
        <v>0</v>
      </c>
      <c r="AD349" s="40">
        <f>'2 уровень'!AF1062</f>
        <v>0</v>
      </c>
      <c r="AE349" s="40">
        <f>'2 уровень'!AG1062</f>
        <v>0</v>
      </c>
      <c r="AF349" s="40">
        <f>'2 уровень'!AH1062</f>
        <v>0</v>
      </c>
      <c r="AG349" s="950">
        <f>'2 уровень'!AI1062</f>
        <v>0</v>
      </c>
      <c r="AH349" s="40"/>
      <c r="AI349" s="40"/>
      <c r="AJ349" s="52">
        <f>'2 уровень'!AJ1062</f>
        <v>43</v>
      </c>
      <c r="AK349" s="52">
        <f>'2 уровень'!AK1062</f>
        <v>41848.460000000006</v>
      </c>
      <c r="AL349" s="52">
        <f>'2 уровень'!AL1062</f>
        <v>41.848460000000003</v>
      </c>
      <c r="AM349" s="2477"/>
      <c r="AN349" s="2477"/>
      <c r="AO349" s="1869">
        <f t="shared" si="39"/>
        <v>0</v>
      </c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</row>
    <row r="350" spans="1:207" s="905" customFormat="1" ht="38.1" customHeight="1" x14ac:dyDescent="0.25">
      <c r="A350" s="27">
        <v>1</v>
      </c>
      <c r="B350" s="27">
        <v>1</v>
      </c>
      <c r="C350" s="1418" t="s">
        <v>165</v>
      </c>
      <c r="D350" s="52">
        <f>'2 уровень'!F1063</f>
        <v>19344</v>
      </c>
      <c r="E350" s="52">
        <f>'2 уровень'!G1063</f>
        <v>19344</v>
      </c>
      <c r="F350" s="52">
        <f>'2 уровень'!H1063</f>
        <v>18587.881413911062</v>
      </c>
      <c r="G350" s="944">
        <f>'2 уровень'!I1063</f>
        <v>96.091198376297882</v>
      </c>
      <c r="H350" s="949">
        <f>'2 уровень'!J1063</f>
        <v>0</v>
      </c>
      <c r="I350" s="949">
        <f>'2 уровень'!K1063</f>
        <v>0</v>
      </c>
      <c r="J350" s="40">
        <f>'2 уровень'!L1063</f>
        <v>0</v>
      </c>
      <c r="K350" s="40">
        <f>'2 уровень'!M1063</f>
        <v>0</v>
      </c>
      <c r="L350" s="40">
        <f>'2 уровень'!N1063</f>
        <v>0</v>
      </c>
      <c r="M350" s="40">
        <f>'2 уровень'!O1063</f>
        <v>0</v>
      </c>
      <c r="N350" s="40">
        <f>'2 уровень'!P1063</f>
        <v>0</v>
      </c>
      <c r="O350" s="40">
        <f>'2 уровень'!Q1063</f>
        <v>0</v>
      </c>
      <c r="P350" s="40">
        <f>'2 уровень'!R1063</f>
        <v>24409.422750000002</v>
      </c>
      <c r="Q350" s="40">
        <f>'2 уровень'!S1063</f>
        <v>24409.422750000002</v>
      </c>
      <c r="R350" s="40">
        <f>'2 уровень'!T1063</f>
        <v>24409.422750000002</v>
      </c>
      <c r="S350" s="40">
        <f>'2 уровень'!U1063</f>
        <v>24409.422750000002</v>
      </c>
      <c r="T350" s="40">
        <f>'2 уровень'!V1063</f>
        <v>24409.422750000002</v>
      </c>
      <c r="U350" s="40">
        <f>'2 уровень'!W1063</f>
        <v>24409.422750000002</v>
      </c>
      <c r="V350" s="40">
        <f>'2 уровень'!X1063</f>
        <v>24409.422750000002</v>
      </c>
      <c r="W350" s="40">
        <f>'2 уровень'!Y1063</f>
        <v>24409.422750000002</v>
      </c>
      <c r="X350" s="40">
        <f>'2 уровень'!Z1063</f>
        <v>24409.422750000002</v>
      </c>
      <c r="Y350" s="40">
        <f>'2 уровень'!AA1063</f>
        <v>24409.422750000002</v>
      </c>
      <c r="Z350" s="40">
        <f>'2 уровень'!AB1063</f>
        <v>24409.422750000002</v>
      </c>
      <c r="AA350" s="40">
        <f>'2 уровень'!AC1063</f>
        <v>24409.422750000002</v>
      </c>
      <c r="AB350" s="40">
        <f>'2 уровень'!AD1063</f>
        <v>24409.422750000002</v>
      </c>
      <c r="AC350" s="40">
        <f>'2 уровень'!AE1063</f>
        <v>17944.086309999999</v>
      </c>
      <c r="AD350" s="40">
        <f>'2 уровень'!AF1063</f>
        <v>0</v>
      </c>
      <c r="AE350" s="40">
        <f>'2 уровень'!AG1063</f>
        <v>-6465.3364400000028</v>
      </c>
      <c r="AF350" s="40">
        <f>'2 уровень'!AH1063</f>
        <v>-657.66709999999978</v>
      </c>
      <c r="AG350" s="950">
        <f>'2 уровень'!AI1063</f>
        <v>17286.41921</v>
      </c>
      <c r="AH350" s="40">
        <f>AC350/AB350*100</f>
        <v>73.512948232255908</v>
      </c>
      <c r="AI350" s="40">
        <f>AG350/AB350*100</f>
        <v>70.818631751543563</v>
      </c>
      <c r="AJ350" s="52">
        <f>'2 уровень'!AJ1063</f>
        <v>104.15440000000001</v>
      </c>
      <c r="AK350" s="52">
        <f>'2 уровень'!AK1063</f>
        <v>93582.98</v>
      </c>
      <c r="AL350" s="52">
        <f>'2 уровень'!AL1063</f>
        <v>93.582979999999992</v>
      </c>
      <c r="AM350" s="2477"/>
      <c r="AN350" s="2477"/>
      <c r="AO350" s="1869">
        <f t="shared" si="39"/>
        <v>24409422.75</v>
      </c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</row>
    <row r="351" spans="1:207" s="905" customFormat="1" ht="38.1" customHeight="1" x14ac:dyDescent="0.25">
      <c r="A351" s="27">
        <v>1</v>
      </c>
      <c r="B351" s="27">
        <v>1</v>
      </c>
      <c r="C351" s="2627" t="s">
        <v>14</v>
      </c>
      <c r="D351" s="52">
        <f>'2 уровень'!F1064</f>
        <v>0</v>
      </c>
      <c r="E351" s="52">
        <f>'2 уровень'!G1064</f>
        <v>0</v>
      </c>
      <c r="F351" s="52">
        <f>'2 уровень'!H1064</f>
        <v>0</v>
      </c>
      <c r="G351" s="944">
        <f>'2 уровень'!I1064</f>
        <v>0</v>
      </c>
      <c r="H351" s="949">
        <f>'2 уровень'!J1064</f>
        <v>0</v>
      </c>
      <c r="I351" s="949">
        <f>'2 уровень'!K1064</f>
        <v>0</v>
      </c>
      <c r="J351" s="40">
        <f>'2 уровень'!L1064</f>
        <v>0</v>
      </c>
      <c r="K351" s="40">
        <f>'2 уровень'!M1064</f>
        <v>0</v>
      </c>
      <c r="L351" s="40">
        <f>'2 уровень'!N1064</f>
        <v>0</v>
      </c>
      <c r="M351" s="40">
        <f>'2 уровень'!O1064</f>
        <v>0</v>
      </c>
      <c r="N351" s="40">
        <f>'2 уровень'!P1064</f>
        <v>0</v>
      </c>
      <c r="O351" s="40">
        <f>'2 уровень'!Q1064</f>
        <v>0</v>
      </c>
      <c r="P351" s="40">
        <f>'2 уровень'!R1064</f>
        <v>0</v>
      </c>
      <c r="Q351" s="40">
        <f>'2 уровень'!S1064</f>
        <v>0</v>
      </c>
      <c r="R351" s="40">
        <f>'2 уровень'!T1064</f>
        <v>0</v>
      </c>
      <c r="S351" s="40">
        <f>'2 уровень'!U1064</f>
        <v>0</v>
      </c>
      <c r="T351" s="40">
        <f>'2 уровень'!V1064</f>
        <v>0</v>
      </c>
      <c r="U351" s="40">
        <f>'2 уровень'!W1064</f>
        <v>0</v>
      </c>
      <c r="V351" s="40">
        <f>'2 уровень'!X1064</f>
        <v>0</v>
      </c>
      <c r="W351" s="40">
        <f>'2 уровень'!Y1064</f>
        <v>0</v>
      </c>
      <c r="X351" s="40">
        <f>'2 уровень'!Z1064</f>
        <v>0</v>
      </c>
      <c r="Y351" s="40">
        <f>'2 уровень'!AA1064</f>
        <v>0</v>
      </c>
      <c r="Z351" s="40">
        <f>'2 уровень'!AB1064</f>
        <v>0</v>
      </c>
      <c r="AA351" s="40">
        <f>'2 уровень'!AC1064</f>
        <v>0</v>
      </c>
      <c r="AB351" s="40">
        <f>'2 уровень'!AD1064</f>
        <v>0</v>
      </c>
      <c r="AC351" s="40">
        <f>'2 уровень'!AE1064</f>
        <v>0</v>
      </c>
      <c r="AD351" s="40">
        <f>'2 уровень'!AF1064</f>
        <v>0</v>
      </c>
      <c r="AE351" s="40">
        <f>'2 уровень'!AG1064</f>
        <v>0</v>
      </c>
      <c r="AF351" s="40">
        <f>'2 уровень'!AH1064</f>
        <v>0</v>
      </c>
      <c r="AG351" s="950">
        <f>'2 уровень'!AI1064</f>
        <v>0</v>
      </c>
      <c r="AH351" s="40"/>
      <c r="AI351" s="40"/>
      <c r="AJ351" s="52">
        <f>'2 уровень'!AJ1064</f>
        <v>0</v>
      </c>
      <c r="AK351" s="52">
        <f>'2 уровень'!AK1064</f>
        <v>0</v>
      </c>
      <c r="AL351" s="52">
        <f>'2 уровень'!AL1064</f>
        <v>0</v>
      </c>
      <c r="AM351" s="2477"/>
      <c r="AN351" s="2477"/>
      <c r="AO351" s="1869">
        <f t="shared" si="39"/>
        <v>0</v>
      </c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</row>
    <row r="352" spans="1:207" s="905" customFormat="1" ht="25.5" customHeight="1" x14ac:dyDescent="0.25">
      <c r="A352" s="27">
        <v>1</v>
      </c>
      <c r="B352" s="27">
        <v>1</v>
      </c>
      <c r="C352" s="2628" t="s">
        <v>198</v>
      </c>
      <c r="D352" s="52">
        <f>'2 уровень'!F1065</f>
        <v>26048.666666666664</v>
      </c>
      <c r="E352" s="52">
        <f>'2 уровень'!G1065</f>
        <v>26048.666666666664</v>
      </c>
      <c r="F352" s="52">
        <f>'2 уровень'!H1065</f>
        <v>25306.881413911062</v>
      </c>
      <c r="G352" s="944">
        <f>'2 уровень'!I1065</f>
        <v>97.152310088466706</v>
      </c>
      <c r="H352" s="949">
        <f>'2 уровень'!J1065</f>
        <v>0</v>
      </c>
      <c r="I352" s="949">
        <f>'2 уровень'!K1065</f>
        <v>0</v>
      </c>
      <c r="J352" s="40">
        <f>'2 уровень'!L1065</f>
        <v>0</v>
      </c>
      <c r="K352" s="40">
        <f>'2 уровень'!M1065</f>
        <v>0</v>
      </c>
      <c r="L352" s="40">
        <f>'2 уровень'!N1065</f>
        <v>0</v>
      </c>
      <c r="M352" s="40">
        <f>'2 уровень'!O1065</f>
        <v>0</v>
      </c>
      <c r="N352" s="40">
        <f>'2 уровень'!P1065</f>
        <v>0</v>
      </c>
      <c r="O352" s="40">
        <f>'2 уровень'!Q1065</f>
        <v>0</v>
      </c>
      <c r="P352" s="40">
        <f>'2 уровень'!R1065</f>
        <v>0</v>
      </c>
      <c r="Q352" s="40">
        <f>'2 уровень'!S1065</f>
        <v>0</v>
      </c>
      <c r="R352" s="40">
        <f>'2 уровень'!T1065</f>
        <v>0</v>
      </c>
      <c r="S352" s="40">
        <f>'2 уровень'!U1065</f>
        <v>0</v>
      </c>
      <c r="T352" s="40">
        <f>'2 уровень'!V1065</f>
        <v>0</v>
      </c>
      <c r="U352" s="40">
        <f>'2 уровень'!W1065</f>
        <v>0</v>
      </c>
      <c r="V352" s="40">
        <f>'2 уровень'!X1065</f>
        <v>0</v>
      </c>
      <c r="W352" s="40">
        <f>'2 уровень'!Y1065</f>
        <v>0</v>
      </c>
      <c r="X352" s="40">
        <f>'2 уровень'!Z1065</f>
        <v>0</v>
      </c>
      <c r="Y352" s="40">
        <f>'2 уровень'!AA1065</f>
        <v>0</v>
      </c>
      <c r="Z352" s="40">
        <f>'2 уровень'!AB1065</f>
        <v>0</v>
      </c>
      <c r="AA352" s="40">
        <f>'2 уровень'!AC1065</f>
        <v>0</v>
      </c>
      <c r="AB352" s="40">
        <f>'2 уровень'!AD1065</f>
        <v>0</v>
      </c>
      <c r="AC352" s="40">
        <f>'2 уровень'!AE1065</f>
        <v>0</v>
      </c>
      <c r="AD352" s="40">
        <f>'2 уровень'!AF1065</f>
        <v>0</v>
      </c>
      <c r="AE352" s="40">
        <f>'2 уровень'!AG1065</f>
        <v>0</v>
      </c>
      <c r="AF352" s="40">
        <f>'2 уровень'!AH1065</f>
        <v>0</v>
      </c>
      <c r="AG352" s="950">
        <f>'2 уровень'!AI1065</f>
        <v>0</v>
      </c>
      <c r="AH352" s="40"/>
      <c r="AI352" s="40"/>
      <c r="AJ352" s="52">
        <f>'2 уровень'!AJ1065</f>
        <v>167.15440000000001</v>
      </c>
      <c r="AK352" s="52">
        <f>'2 уровень'!AK1065</f>
        <v>125664.11</v>
      </c>
      <c r="AL352" s="52">
        <f>'2 уровень'!AL1065</f>
        <v>125.66410999999999</v>
      </c>
      <c r="AM352" s="2477"/>
      <c r="AN352" s="2477"/>
      <c r="AO352" s="1869">
        <f t="shared" si="39"/>
        <v>0</v>
      </c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</row>
    <row r="353" spans="1:207" s="905" customFormat="1" ht="21.75" customHeight="1" x14ac:dyDescent="0.25">
      <c r="A353" s="27">
        <v>1</v>
      </c>
      <c r="B353" s="27">
        <v>1</v>
      </c>
      <c r="C353" s="2628" t="s">
        <v>157</v>
      </c>
      <c r="D353" s="52">
        <f>'2 уровень'!F1066</f>
        <v>32413.058823529413</v>
      </c>
      <c r="E353" s="52">
        <f>'2 уровень'!G1066</f>
        <v>32413.058823529413</v>
      </c>
      <c r="F353" s="52">
        <f>'2 уровень'!H1066</f>
        <v>24836.767058823534</v>
      </c>
      <c r="G353" s="944">
        <f>'2 уровень'!I1066</f>
        <v>76.625804414342809</v>
      </c>
      <c r="H353" s="949">
        <f>'2 уровень'!J1066</f>
        <v>0</v>
      </c>
      <c r="I353" s="949">
        <f>'2 уровень'!K1066</f>
        <v>0</v>
      </c>
      <c r="J353" s="40">
        <f>'2 уровень'!L1066</f>
        <v>0</v>
      </c>
      <c r="K353" s="40">
        <f>'2 уровень'!M1066</f>
        <v>0</v>
      </c>
      <c r="L353" s="40">
        <f>'2 уровень'!N1066</f>
        <v>0</v>
      </c>
      <c r="M353" s="40">
        <f>'2 уровень'!O1066</f>
        <v>0</v>
      </c>
      <c r="N353" s="40">
        <f>'2 уровень'!P1066</f>
        <v>0</v>
      </c>
      <c r="O353" s="40">
        <f>'2 уровень'!Q1066</f>
        <v>0</v>
      </c>
      <c r="P353" s="40">
        <f>'2 уровень'!R1066</f>
        <v>0</v>
      </c>
      <c r="Q353" s="40">
        <f>'2 уровень'!S1066</f>
        <v>0</v>
      </c>
      <c r="R353" s="40">
        <f>'2 уровень'!T1066</f>
        <v>0</v>
      </c>
      <c r="S353" s="40">
        <f>'2 уровень'!U1066</f>
        <v>0</v>
      </c>
      <c r="T353" s="40">
        <f>'2 уровень'!V1066</f>
        <v>0</v>
      </c>
      <c r="U353" s="40">
        <f>'2 уровень'!W1066</f>
        <v>0</v>
      </c>
      <c r="V353" s="40">
        <f>'2 уровень'!X1066</f>
        <v>0</v>
      </c>
      <c r="W353" s="40">
        <f>'2 уровень'!Y1066</f>
        <v>0</v>
      </c>
      <c r="X353" s="40">
        <f>'2 уровень'!Z1066</f>
        <v>0</v>
      </c>
      <c r="Y353" s="40">
        <f>'2 уровень'!AA1066</f>
        <v>0</v>
      </c>
      <c r="Z353" s="40">
        <f>'2 уровень'!AB1066</f>
        <v>0</v>
      </c>
      <c r="AA353" s="40">
        <f>'2 уровень'!AC1066</f>
        <v>0</v>
      </c>
      <c r="AB353" s="40">
        <f>'2 уровень'!AD1066</f>
        <v>0</v>
      </c>
      <c r="AC353" s="40">
        <f>'2 уровень'!AE1066</f>
        <v>0</v>
      </c>
      <c r="AD353" s="40">
        <f>'2 уровень'!AF1066</f>
        <v>0</v>
      </c>
      <c r="AE353" s="40">
        <f>'2 уровень'!AG1066</f>
        <v>0</v>
      </c>
      <c r="AF353" s="40">
        <f>'2 уровень'!AH1066</f>
        <v>0</v>
      </c>
      <c r="AG353" s="950">
        <f>'2 уровень'!AI1066</f>
        <v>0</v>
      </c>
      <c r="AH353" s="40"/>
      <c r="AI353" s="40"/>
      <c r="AJ353" s="52">
        <f>'2 уровень'!AJ1066</f>
        <v>729.64705882352939</v>
      </c>
      <c r="AK353" s="52">
        <f>'2 уровень'!AK1066</f>
        <v>1621874.8900000004</v>
      </c>
      <c r="AL353" s="52">
        <f>'2 уровень'!AL1066</f>
        <v>1621.8748900000003</v>
      </c>
      <c r="AM353" s="2477"/>
      <c r="AN353" s="2477"/>
      <c r="AO353" s="1869">
        <f t="shared" si="39"/>
        <v>0</v>
      </c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</row>
    <row r="354" spans="1:207" s="905" customFormat="1" ht="32.25" customHeight="1" x14ac:dyDescent="0.25">
      <c r="A354" s="27">
        <v>1</v>
      </c>
      <c r="B354" s="27">
        <v>1</v>
      </c>
      <c r="C354" s="2629" t="s">
        <v>158</v>
      </c>
      <c r="D354" s="52">
        <f>'2 уровень'!F1067</f>
        <v>6950</v>
      </c>
      <c r="E354" s="52">
        <f>'2 уровень'!G1067</f>
        <v>6950</v>
      </c>
      <c r="F354" s="52">
        <f>'2 уровень'!H1067</f>
        <v>6901</v>
      </c>
      <c r="G354" s="944">
        <f>'2 уровень'!I1067</f>
        <v>99.294964028776974</v>
      </c>
      <c r="H354" s="949">
        <f>'2 уровень'!J1067</f>
        <v>0</v>
      </c>
      <c r="I354" s="949">
        <f>'2 уровень'!K1067</f>
        <v>0</v>
      </c>
      <c r="J354" s="40">
        <f>'2 уровень'!L1067</f>
        <v>0</v>
      </c>
      <c r="K354" s="40">
        <f>'2 уровень'!M1067</f>
        <v>0</v>
      </c>
      <c r="L354" s="40">
        <f>'2 уровень'!N1067</f>
        <v>0</v>
      </c>
      <c r="M354" s="40">
        <f>'2 уровень'!O1067</f>
        <v>0</v>
      </c>
      <c r="N354" s="40">
        <f>'2 уровень'!P1067</f>
        <v>0</v>
      </c>
      <c r="O354" s="40">
        <f>'2 уровень'!Q1067</f>
        <v>0</v>
      </c>
      <c r="P354" s="40">
        <f>'2 уровень'!R1067</f>
        <v>0</v>
      </c>
      <c r="Q354" s="40">
        <f>'2 уровень'!S1067</f>
        <v>0</v>
      </c>
      <c r="R354" s="40">
        <f>'2 уровень'!T1067</f>
        <v>0</v>
      </c>
      <c r="S354" s="40">
        <f>'2 уровень'!U1067</f>
        <v>0</v>
      </c>
      <c r="T354" s="40">
        <f>'2 уровень'!V1067</f>
        <v>0</v>
      </c>
      <c r="U354" s="40">
        <f>'2 уровень'!W1067</f>
        <v>0</v>
      </c>
      <c r="V354" s="40">
        <f>'2 уровень'!X1067</f>
        <v>0</v>
      </c>
      <c r="W354" s="40">
        <f>'2 уровень'!Y1067</f>
        <v>0</v>
      </c>
      <c r="X354" s="40">
        <f>'2 уровень'!Z1067</f>
        <v>0</v>
      </c>
      <c r="Y354" s="40">
        <f>'2 уровень'!AA1067</f>
        <v>0</v>
      </c>
      <c r="Z354" s="40">
        <f>'2 уровень'!AB1067</f>
        <v>0</v>
      </c>
      <c r="AA354" s="40">
        <f>'2 уровень'!AC1067</f>
        <v>0</v>
      </c>
      <c r="AB354" s="40">
        <f>'2 уровень'!AD1067</f>
        <v>0</v>
      </c>
      <c r="AC354" s="40">
        <f>'2 уровень'!AE1067</f>
        <v>0</v>
      </c>
      <c r="AD354" s="40">
        <f>'2 уровень'!AF1067</f>
        <v>0</v>
      </c>
      <c r="AE354" s="40">
        <f>'2 уровень'!AG1067</f>
        <v>0</v>
      </c>
      <c r="AF354" s="40">
        <f>'2 уровень'!AH1067</f>
        <v>0</v>
      </c>
      <c r="AG354" s="950">
        <f>'2 уровень'!AI1067</f>
        <v>0</v>
      </c>
      <c r="AH354" s="40"/>
      <c r="AI354" s="40"/>
      <c r="AJ354" s="52">
        <f>'2 уровень'!AJ1067</f>
        <v>84</v>
      </c>
      <c r="AK354" s="52">
        <f>'2 уровень'!AK1067</f>
        <v>81750.48</v>
      </c>
      <c r="AL354" s="52">
        <f>'2 уровень'!AL1067</f>
        <v>81.750479999999996</v>
      </c>
      <c r="AM354" s="2477"/>
      <c r="AN354" s="2477"/>
      <c r="AO354" s="1869">
        <f t="shared" si="39"/>
        <v>0</v>
      </c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</row>
    <row r="355" spans="1:207" s="905" customFormat="1" ht="15" customHeight="1" x14ac:dyDescent="0.25">
      <c r="A355" s="27">
        <v>1</v>
      </c>
      <c r="B355" s="27">
        <v>1</v>
      </c>
      <c r="C355" s="2609" t="s">
        <v>88</v>
      </c>
      <c r="D355" s="53">
        <f>'2 уровень'!F1068</f>
        <v>129732.94358974361</v>
      </c>
      <c r="E355" s="53">
        <f>'2 уровень'!G1068</f>
        <v>129732.94358974361</v>
      </c>
      <c r="F355" s="53">
        <f>'2 уровень'!H1068</f>
        <v>104875.89167032133</v>
      </c>
      <c r="G355" s="915">
        <f>'2 уровень'!I1068</f>
        <v>80.839830476653574</v>
      </c>
      <c r="H355" s="951">
        <f>'2 уровень'!J1068</f>
        <v>0</v>
      </c>
      <c r="I355" s="951">
        <f>'2 уровень'!K1068</f>
        <v>0</v>
      </c>
      <c r="J355" s="41">
        <f>'2 уровень'!L1068</f>
        <v>0</v>
      </c>
      <c r="K355" s="41">
        <f>'2 уровень'!M1068</f>
        <v>0</v>
      </c>
      <c r="L355" s="41">
        <f>'2 уровень'!N1068</f>
        <v>0</v>
      </c>
      <c r="M355" s="41">
        <f>'2 уровень'!O1068</f>
        <v>0</v>
      </c>
      <c r="N355" s="41">
        <f>'2 уровень'!P1068</f>
        <v>0</v>
      </c>
      <c r="O355" s="41">
        <f>'2 уровень'!Q1068</f>
        <v>0</v>
      </c>
      <c r="P355" s="41">
        <f>'2 уровень'!R1068</f>
        <v>103508.80675</v>
      </c>
      <c r="Q355" s="41">
        <f>'2 уровень'!S1068</f>
        <v>103508.80675</v>
      </c>
      <c r="R355" s="41">
        <f>'2 уровень'!T1068</f>
        <v>103508.80675</v>
      </c>
      <c r="S355" s="41">
        <f>'2 уровень'!U1068</f>
        <v>103508.80675</v>
      </c>
      <c r="T355" s="41">
        <f>'2 уровень'!V1068</f>
        <v>103508.80675</v>
      </c>
      <c r="U355" s="41">
        <f>'2 уровень'!W1068</f>
        <v>103508.80675</v>
      </c>
      <c r="V355" s="41">
        <f>'2 уровень'!X1068</f>
        <v>102658.48838</v>
      </c>
      <c r="W355" s="41">
        <f>'2 уровень'!Y1068</f>
        <v>105253.86901333333</v>
      </c>
      <c r="X355" s="41">
        <f>'2 уровень'!Z1068</f>
        <v>105253.86901333333</v>
      </c>
      <c r="Y355" s="41">
        <f>'2 уровень'!AA1068</f>
        <v>104629.47906999999</v>
      </c>
      <c r="Z355" s="41">
        <f>'2 уровень'!AB1068</f>
        <v>104629.47906999999</v>
      </c>
      <c r="AA355" s="41">
        <f>'2 уровень'!AC1068</f>
        <v>103989.51684</v>
      </c>
      <c r="AB355" s="41">
        <f>'2 уровень'!AD1068</f>
        <v>103989.51684</v>
      </c>
      <c r="AC355" s="41">
        <f>'2 уровень'!AE1068</f>
        <v>97524.180459999989</v>
      </c>
      <c r="AD355" s="41">
        <f>'2 уровень'!AF1068</f>
        <v>0</v>
      </c>
      <c r="AE355" s="41">
        <f>'2 уровень'!AG1068</f>
        <v>-6465.3363800000116</v>
      </c>
      <c r="AF355" s="41">
        <f>'2 уровень'!AH1068</f>
        <v>-901.46754999999985</v>
      </c>
      <c r="AG355" s="952">
        <f>'2 уровень'!AI1068</f>
        <v>96622.712910000002</v>
      </c>
      <c r="AH355" s="41">
        <f>AC355/AB355*100</f>
        <v>93.782703702770647</v>
      </c>
      <c r="AI355" s="41">
        <f>AG355/AB355*100</f>
        <v>92.915820600133486</v>
      </c>
      <c r="AJ355" s="53">
        <f>'2 уровень'!AJ1068</f>
        <v>2514.9492717948715</v>
      </c>
      <c r="AK355" s="53">
        <f>'2 уровень'!AK1068</f>
        <v>1829289.4800000004</v>
      </c>
      <c r="AL355" s="53">
        <f>'2 уровень'!AL1068</f>
        <v>1829.2894800000004</v>
      </c>
      <c r="AM355" s="2478"/>
      <c r="AN355" s="2478"/>
      <c r="AO355" s="1869">
        <f t="shared" si="39"/>
        <v>103989516.84</v>
      </c>
    </row>
    <row r="356" spans="1:207" s="905" customFormat="1" ht="15" customHeight="1" x14ac:dyDescent="0.25">
      <c r="A356" s="27">
        <v>1</v>
      </c>
      <c r="B356" s="27">
        <v>1</v>
      </c>
      <c r="C356" s="2664" t="s">
        <v>0</v>
      </c>
      <c r="D356" s="52">
        <f>'2 уровень'!F1069</f>
        <v>765</v>
      </c>
      <c r="E356" s="52">
        <f>'2 уровень'!G1069</f>
        <v>765</v>
      </c>
      <c r="F356" s="52">
        <f>'2 уровень'!H1069</f>
        <v>762</v>
      </c>
      <c r="G356" s="944">
        <f>'2 уровень'!I1069</f>
        <v>99.607843137254903</v>
      </c>
      <c r="H356" s="949">
        <f>'2 уровень'!J1069</f>
        <v>9.1816993464052281</v>
      </c>
      <c r="I356" s="949">
        <f>'2 уровень'!K1069</f>
        <v>9.6561679790026247</v>
      </c>
      <c r="J356" s="40">
        <f>'2 уровень'!L1069</f>
        <v>7024</v>
      </c>
      <c r="K356" s="40">
        <f>'2 уровень'!M1069</f>
        <v>7024</v>
      </c>
      <c r="L356" s="40">
        <f>'2 уровень'!N1069</f>
        <v>7358</v>
      </c>
      <c r="M356" s="40">
        <f>'2 уровень'!O1069</f>
        <v>104.75512528473804</v>
      </c>
      <c r="N356" s="40">
        <f>'2 уровень'!P1069</f>
        <v>23.41333333333333</v>
      </c>
      <c r="O356" s="40">
        <f>'2 уровень'!Q1069</f>
        <v>314.26537585421414</v>
      </c>
      <c r="P356" s="40">
        <f>'2 уровень'!R1069</f>
        <v>0</v>
      </c>
      <c r="Q356" s="40">
        <f>'2 уровень'!S1069</f>
        <v>0</v>
      </c>
      <c r="R356" s="40">
        <f>'2 уровень'!T1069</f>
        <v>0</v>
      </c>
      <c r="S356" s="40">
        <f>'2 уровень'!U1069</f>
        <v>0</v>
      </c>
      <c r="T356" s="40">
        <f>'2 уровень'!V1069</f>
        <v>0</v>
      </c>
      <c r="U356" s="40">
        <f>'2 уровень'!W1069</f>
        <v>0</v>
      </c>
      <c r="V356" s="40">
        <f>'2 уровень'!X1069</f>
        <v>0</v>
      </c>
      <c r="W356" s="40">
        <f>'2 уровень'!Y1069</f>
        <v>0</v>
      </c>
      <c r="X356" s="40">
        <f>'2 уровень'!Z1069</f>
        <v>0</v>
      </c>
      <c r="Y356" s="40">
        <f>'2 уровень'!AA1069</f>
        <v>0</v>
      </c>
      <c r="Z356" s="40">
        <f>'2 уровень'!AB1069</f>
        <v>0</v>
      </c>
      <c r="AA356" s="40">
        <f>'2 уровень'!AC1069</f>
        <v>0</v>
      </c>
      <c r="AB356" s="40">
        <f>'2 уровень'!AD1069</f>
        <v>0</v>
      </c>
      <c r="AC356" s="40">
        <f>'2 уровень'!AE1069</f>
        <v>0</v>
      </c>
      <c r="AD356" s="40">
        <f>'2 уровень'!AF1069</f>
        <v>0</v>
      </c>
      <c r="AE356" s="40">
        <f>'2 уровень'!AG1069</f>
        <v>0</v>
      </c>
      <c r="AF356" s="40">
        <f>'2 уровень'!AH1069</f>
        <v>0</v>
      </c>
      <c r="AG356" s="950">
        <f>'2 уровень'!AI1069</f>
        <v>0</v>
      </c>
      <c r="AH356" s="40"/>
      <c r="AI356" s="40"/>
      <c r="AJ356" s="52">
        <f>'2 уровень'!AJ1069</f>
        <v>0</v>
      </c>
      <c r="AK356" s="52">
        <f>'2 уровень'!AK1069</f>
        <v>0</v>
      </c>
      <c r="AL356" s="52">
        <f>'2 уровень'!AL1069</f>
        <v>0</v>
      </c>
      <c r="AM356" s="2477"/>
      <c r="AN356" s="2477"/>
      <c r="AO356" s="1869">
        <f t="shared" si="39"/>
        <v>0</v>
      </c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</row>
    <row r="357" spans="1:207" s="905" customFormat="1" ht="15" customHeight="1" x14ac:dyDescent="0.25">
      <c r="A357" s="27">
        <v>1</v>
      </c>
      <c r="B357" s="27">
        <v>1</v>
      </c>
      <c r="C357" s="2665" t="s">
        <v>16</v>
      </c>
      <c r="D357" s="52">
        <f>'2 уровень'!F1070</f>
        <v>525</v>
      </c>
      <c r="E357" s="52">
        <f>'2 уровень'!G1070</f>
        <v>525</v>
      </c>
      <c r="F357" s="52">
        <f>'2 уровень'!H1070</f>
        <v>440</v>
      </c>
      <c r="G357" s="944">
        <f>'2 уровень'!I1070</f>
        <v>83.80952380952381</v>
      </c>
      <c r="H357" s="949">
        <f>'2 уровень'!J1070</f>
        <v>7.3809523809523814</v>
      </c>
      <c r="I357" s="949">
        <f>'2 уровень'!K1070</f>
        <v>7.4249999999999998</v>
      </c>
      <c r="J357" s="40">
        <f>'2 уровень'!L1070</f>
        <v>3875</v>
      </c>
      <c r="K357" s="40">
        <f>'2 уровень'!M1070</f>
        <v>3875</v>
      </c>
      <c r="L357" s="40">
        <f>'2 уровень'!N1070</f>
        <v>3267</v>
      </c>
      <c r="M357" s="40">
        <f>'2 уровень'!O1070</f>
        <v>84.309677419354827</v>
      </c>
      <c r="N357" s="40">
        <f>'2 уровень'!P1070</f>
        <v>16</v>
      </c>
      <c r="O357" s="40">
        <f>'2 уровень'!Q1070</f>
        <v>204.1875</v>
      </c>
      <c r="P357" s="40">
        <f>'2 уровень'!R1070</f>
        <v>0</v>
      </c>
      <c r="Q357" s="40">
        <f>'2 уровень'!S1070</f>
        <v>0</v>
      </c>
      <c r="R357" s="40">
        <f>'2 уровень'!T1070</f>
        <v>0</v>
      </c>
      <c r="S357" s="40">
        <f>'2 уровень'!U1070</f>
        <v>0</v>
      </c>
      <c r="T357" s="40">
        <f>'2 уровень'!V1070</f>
        <v>0</v>
      </c>
      <c r="U357" s="40">
        <f>'2 уровень'!W1070</f>
        <v>0</v>
      </c>
      <c r="V357" s="40">
        <f>'2 уровень'!X1070</f>
        <v>0</v>
      </c>
      <c r="W357" s="40">
        <f>'2 уровень'!Y1070</f>
        <v>0</v>
      </c>
      <c r="X357" s="40">
        <f>'2 уровень'!Z1070</f>
        <v>0</v>
      </c>
      <c r="Y357" s="40">
        <f>'2 уровень'!AA1070</f>
        <v>0</v>
      </c>
      <c r="Z357" s="40">
        <f>'2 уровень'!AB1070</f>
        <v>0</v>
      </c>
      <c r="AA357" s="40">
        <f>'2 уровень'!AC1070</f>
        <v>0</v>
      </c>
      <c r="AB357" s="40">
        <f>'2 уровень'!AD1070</f>
        <v>0</v>
      </c>
      <c r="AC357" s="40">
        <f>'2 уровень'!AE1070</f>
        <v>0</v>
      </c>
      <c r="AD357" s="40">
        <f>'2 уровень'!AF1070</f>
        <v>0</v>
      </c>
      <c r="AE357" s="40">
        <f>'2 уровень'!AG1070</f>
        <v>0</v>
      </c>
      <c r="AF357" s="40">
        <f>'2 уровень'!AH1070</f>
        <v>0</v>
      </c>
      <c r="AG357" s="950">
        <f>'2 уровень'!AI1070</f>
        <v>0</v>
      </c>
      <c r="AH357" s="40"/>
      <c r="AI357" s="40"/>
      <c r="AJ357" s="52">
        <f>'2 уровень'!AJ1070</f>
        <v>0</v>
      </c>
      <c r="AK357" s="52">
        <f>'2 уровень'!AK1070</f>
        <v>0</v>
      </c>
      <c r="AL357" s="52">
        <f>'2 уровень'!AL1070</f>
        <v>0</v>
      </c>
      <c r="AM357" s="2477"/>
      <c r="AN357" s="2477"/>
      <c r="AO357" s="1869">
        <f t="shared" si="39"/>
        <v>0</v>
      </c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</row>
    <row r="358" spans="1:207" s="905" customFormat="1" ht="35.25" customHeight="1" x14ac:dyDescent="0.25">
      <c r="A358" s="27">
        <v>1</v>
      </c>
      <c r="B358" s="27">
        <v>1</v>
      </c>
      <c r="C358" s="2618" t="s">
        <v>173</v>
      </c>
      <c r="D358" s="53">
        <f>'2 уровень'!F1071</f>
        <v>1290</v>
      </c>
      <c r="E358" s="53">
        <f>'2 уровень'!G1071</f>
        <v>1290</v>
      </c>
      <c r="F358" s="53">
        <f>'2 уровень'!H1071</f>
        <v>1202</v>
      </c>
      <c r="G358" s="915">
        <f>'2 уровень'!I1071</f>
        <v>93.178294573643399</v>
      </c>
      <c r="H358" s="951">
        <f>'2 уровень'!J1071</f>
        <v>8.4488372093023258</v>
      </c>
      <c r="I358" s="951">
        <f>'2 уровень'!K1071</f>
        <v>8.8394342762063225</v>
      </c>
      <c r="J358" s="41">
        <f>'2 уровень'!L1071</f>
        <v>10899</v>
      </c>
      <c r="K358" s="41">
        <f>'2 уровень'!M1071</f>
        <v>10899</v>
      </c>
      <c r="L358" s="41">
        <f>'2 уровень'!N1071</f>
        <v>10625</v>
      </c>
      <c r="M358" s="41">
        <f>'2 уровень'!O1071</f>
        <v>97.486007890632166</v>
      </c>
      <c r="N358" s="41">
        <f>'2 уровень'!P1071</f>
        <v>39.413333333333327</v>
      </c>
      <c r="O358" s="41">
        <f>'2 уровень'!Q1071</f>
        <v>269.57882273342358</v>
      </c>
      <c r="P358" s="41">
        <f>'2 уровень'!R1071</f>
        <v>22432.397568</v>
      </c>
      <c r="Q358" s="41">
        <f>'2 уровень'!S1071</f>
        <v>22432.397568</v>
      </c>
      <c r="R358" s="41">
        <f>'2 уровень'!T1071</f>
        <v>22432.397568</v>
      </c>
      <c r="S358" s="41">
        <f>'2 уровень'!U1071</f>
        <v>22432.397568</v>
      </c>
      <c r="T358" s="41">
        <f>'2 уровень'!V1071</f>
        <v>22432.397568</v>
      </c>
      <c r="U358" s="41">
        <f>'2 уровень'!W1071</f>
        <v>22432.397568</v>
      </c>
      <c r="V358" s="41">
        <f>'2 уровень'!X1071</f>
        <v>22432.397568</v>
      </c>
      <c r="W358" s="41">
        <f>'2 уровень'!Y1071</f>
        <v>22432.397568</v>
      </c>
      <c r="X358" s="41">
        <f>'2 уровень'!Z1071</f>
        <v>22432.397568</v>
      </c>
      <c r="Y358" s="41">
        <f>'2 уровень'!AA1071</f>
        <v>22432.397568</v>
      </c>
      <c r="Z358" s="41">
        <f>'2 уровень'!AB1071</f>
        <v>22432.397568</v>
      </c>
      <c r="AA358" s="41">
        <f>'2 уровень'!AC1071</f>
        <v>22432.397568</v>
      </c>
      <c r="AB358" s="41">
        <f>'2 уровень'!AD1071</f>
        <v>22432.397568</v>
      </c>
      <c r="AC358" s="41">
        <f>'2 уровень'!AE1071</f>
        <v>20996.447829999997</v>
      </c>
      <c r="AD358" s="41">
        <f>'2 уровень'!AF1071</f>
        <v>0</v>
      </c>
      <c r="AE358" s="41">
        <f>'2 уровень'!AG1071</f>
        <v>-1435.949738000003</v>
      </c>
      <c r="AF358" s="41">
        <f>'2 уровень'!AH1071</f>
        <v>-338.25752000000006</v>
      </c>
      <c r="AG358" s="952">
        <f>'2 уровень'!AI1071</f>
        <v>20658.190309999998</v>
      </c>
      <c r="AH358" s="41">
        <f>AC358/AB358*100</f>
        <v>93.598768327606692</v>
      </c>
      <c r="AI358" s="41">
        <f>AG358/AB358*100</f>
        <v>92.090871015361614</v>
      </c>
      <c r="AJ358" s="53">
        <f>'2 уровень'!AJ1071</f>
        <v>0</v>
      </c>
      <c r="AK358" s="53">
        <f>'2 уровень'!AK1071</f>
        <v>0</v>
      </c>
      <c r="AL358" s="53">
        <f>'2 уровень'!AL1071</f>
        <v>0</v>
      </c>
      <c r="AM358" s="2478"/>
      <c r="AN358" s="2478"/>
      <c r="AO358" s="1869">
        <f t="shared" si="39"/>
        <v>22432397.568</v>
      </c>
    </row>
    <row r="359" spans="1:207" s="905" customFormat="1" ht="15" customHeight="1" x14ac:dyDescent="0.25">
      <c r="A359" s="27">
        <v>1</v>
      </c>
      <c r="B359" s="27">
        <v>1</v>
      </c>
      <c r="C359" s="2662" t="s">
        <v>325</v>
      </c>
      <c r="D359" s="53">
        <f>'2 уровень'!F1072</f>
        <v>6800</v>
      </c>
      <c r="E359" s="53">
        <f>'2 уровень'!G1072</f>
        <v>6800</v>
      </c>
      <c r="F359" s="53">
        <f>'2 уровень'!H1072</f>
        <v>7704</v>
      </c>
      <c r="G359" s="915">
        <f>'2 уровень'!I1072</f>
        <v>113.29411764705884</v>
      </c>
      <c r="H359" s="951">
        <f>'2 уровень'!J1072</f>
        <v>0</v>
      </c>
      <c r="I359" s="951">
        <f>'2 уровень'!K1072</f>
        <v>0</v>
      </c>
      <c r="J359" s="41">
        <f>'2 уровень'!L1072</f>
        <v>0</v>
      </c>
      <c r="K359" s="41">
        <f>'2 уровень'!M1072</f>
        <v>0</v>
      </c>
      <c r="L359" s="41">
        <f>'2 уровень'!N1072</f>
        <v>0</v>
      </c>
      <c r="M359" s="41">
        <f>'2 уровень'!O1072</f>
        <v>0</v>
      </c>
      <c r="N359" s="41">
        <f>'2 уровень'!P1072</f>
        <v>0</v>
      </c>
      <c r="O359" s="41">
        <f>'2 уровень'!Q1072</f>
        <v>0</v>
      </c>
      <c r="P359" s="41">
        <f>'2 уровень'!R1072</f>
        <v>0</v>
      </c>
      <c r="Q359" s="41">
        <f>'2 уровень'!S1072</f>
        <v>0</v>
      </c>
      <c r="R359" s="41">
        <f>'2 уровень'!T1072</f>
        <v>0</v>
      </c>
      <c r="S359" s="41">
        <f>'2 уровень'!U1072</f>
        <v>0</v>
      </c>
      <c r="T359" s="41">
        <f>'2 уровень'!V1072</f>
        <v>0</v>
      </c>
      <c r="U359" s="41">
        <f>'2 уровень'!W1072</f>
        <v>0</v>
      </c>
      <c r="V359" s="41">
        <f>'2 уровень'!X1072</f>
        <v>0</v>
      </c>
      <c r="W359" s="41">
        <f>'2 уровень'!Y1072</f>
        <v>0</v>
      </c>
      <c r="X359" s="41">
        <f>'2 уровень'!Z1072</f>
        <v>0</v>
      </c>
      <c r="Y359" s="41">
        <f>'2 уровень'!AA1072</f>
        <v>0</v>
      </c>
      <c r="Z359" s="41">
        <f>'2 уровень'!AB1072</f>
        <v>0</v>
      </c>
      <c r="AA359" s="41">
        <f>'2 уровень'!AC1072</f>
        <v>0</v>
      </c>
      <c r="AB359" s="41">
        <f>'2 уровень'!AD1072</f>
        <v>0</v>
      </c>
      <c r="AC359" s="41">
        <f>'2 уровень'!AE1072</f>
        <v>0</v>
      </c>
      <c r="AD359" s="41">
        <f>'2 уровень'!AF1072</f>
        <v>0</v>
      </c>
      <c r="AE359" s="41">
        <f>'2 уровень'!AG1072</f>
        <v>0</v>
      </c>
      <c r="AF359" s="41">
        <f>'2 уровень'!AH1072</f>
        <v>0</v>
      </c>
      <c r="AG359" s="952">
        <f>'2 уровень'!AI1072</f>
        <v>0</v>
      </c>
      <c r="AH359" s="41"/>
      <c r="AI359" s="41"/>
      <c r="AJ359" s="53">
        <f>'2 уровень'!AJ1072</f>
        <v>0</v>
      </c>
      <c r="AK359" s="53">
        <f>'2 уровень'!AK1072</f>
        <v>0</v>
      </c>
      <c r="AL359" s="53">
        <f>'2 уровень'!AL1072</f>
        <v>0</v>
      </c>
      <c r="AM359" s="2478"/>
      <c r="AN359" s="2478"/>
      <c r="AO359" s="1869">
        <f t="shared" si="39"/>
        <v>0</v>
      </c>
    </row>
    <row r="360" spans="1:207" s="905" customFormat="1" ht="15" customHeight="1" x14ac:dyDescent="0.25">
      <c r="A360" s="27">
        <v>1</v>
      </c>
      <c r="B360" s="27">
        <v>1</v>
      </c>
      <c r="C360" s="2657" t="s">
        <v>326</v>
      </c>
      <c r="D360" s="52">
        <f>'2 уровень'!F1073</f>
        <v>6800</v>
      </c>
      <c r="E360" s="52">
        <f>'2 уровень'!G1073</f>
        <v>6800</v>
      </c>
      <c r="F360" s="52">
        <f>'2 уровень'!H1073</f>
        <v>7704</v>
      </c>
      <c r="G360" s="944">
        <f>'2 уровень'!I1073</f>
        <v>113.29411764705884</v>
      </c>
      <c r="H360" s="949">
        <f>'2 уровень'!J1073</f>
        <v>0</v>
      </c>
      <c r="I360" s="949">
        <f>'2 уровень'!K1073</f>
        <v>0</v>
      </c>
      <c r="J360" s="40">
        <f>'2 уровень'!L1073</f>
        <v>0</v>
      </c>
      <c r="K360" s="40">
        <f>'2 уровень'!M1073</f>
        <v>0</v>
      </c>
      <c r="L360" s="40">
        <f>'2 уровень'!N1073</f>
        <v>0</v>
      </c>
      <c r="M360" s="40">
        <f>'2 уровень'!O1073</f>
        <v>0</v>
      </c>
      <c r="N360" s="40">
        <f>'2 уровень'!P1073</f>
        <v>0</v>
      </c>
      <c r="O360" s="40">
        <f>'2 уровень'!Q1073</f>
        <v>0</v>
      </c>
      <c r="P360" s="40">
        <f>'2 уровень'!R1073</f>
        <v>0</v>
      </c>
      <c r="Q360" s="40">
        <f>'2 уровень'!S1073</f>
        <v>0</v>
      </c>
      <c r="R360" s="40">
        <f>'2 уровень'!T1073</f>
        <v>0</v>
      </c>
      <c r="S360" s="40">
        <f>'2 уровень'!U1073</f>
        <v>0</v>
      </c>
      <c r="T360" s="40">
        <f>'2 уровень'!V1073</f>
        <v>0</v>
      </c>
      <c r="U360" s="40">
        <f>'2 уровень'!W1073</f>
        <v>0</v>
      </c>
      <c r="V360" s="40">
        <f>'2 уровень'!X1073</f>
        <v>0</v>
      </c>
      <c r="W360" s="40">
        <f>'2 уровень'!Y1073</f>
        <v>0</v>
      </c>
      <c r="X360" s="40">
        <f>'2 уровень'!Z1073</f>
        <v>0</v>
      </c>
      <c r="Y360" s="40">
        <f>'2 уровень'!AA1073</f>
        <v>0</v>
      </c>
      <c r="Z360" s="40">
        <f>'2 уровень'!AB1073</f>
        <v>0</v>
      </c>
      <c r="AA360" s="40">
        <f>'2 уровень'!AC1073</f>
        <v>0</v>
      </c>
      <c r="AB360" s="40">
        <f>'2 уровень'!AD1073</f>
        <v>0</v>
      </c>
      <c r="AC360" s="40">
        <f>'2 уровень'!AE1073</f>
        <v>0</v>
      </c>
      <c r="AD360" s="40">
        <f>'2 уровень'!AF1073</f>
        <v>0</v>
      </c>
      <c r="AE360" s="40">
        <f>'2 уровень'!AG1073</f>
        <v>0</v>
      </c>
      <c r="AF360" s="40">
        <f>'2 уровень'!AH1073</f>
        <v>0</v>
      </c>
      <c r="AG360" s="950">
        <f>'2 уровень'!AI1073</f>
        <v>0</v>
      </c>
      <c r="AH360" s="40"/>
      <c r="AI360" s="40"/>
      <c r="AJ360" s="52">
        <f>'2 уровень'!AJ1073</f>
        <v>0</v>
      </c>
      <c r="AK360" s="52">
        <f>'2 уровень'!AK1073</f>
        <v>0</v>
      </c>
      <c r="AL360" s="52">
        <f>'2 уровень'!AL1073</f>
        <v>0</v>
      </c>
      <c r="AM360" s="2477"/>
      <c r="AN360" s="2477"/>
      <c r="AO360" s="1869">
        <f t="shared" si="39"/>
        <v>0</v>
      </c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</row>
    <row r="361" spans="1:207" s="905" customFormat="1" ht="15" customHeight="1" x14ac:dyDescent="0.25">
      <c r="A361" s="27"/>
      <c r="B361" s="27">
        <v>1</v>
      </c>
      <c r="C361" s="2630" t="s">
        <v>327</v>
      </c>
      <c r="D361" s="52">
        <f>'2 уровень'!F1074</f>
        <v>10</v>
      </c>
      <c r="E361" s="52">
        <f>'2 уровень'!G1074</f>
        <v>10</v>
      </c>
      <c r="F361" s="52">
        <f>'2 уровень'!H1074</f>
        <v>10</v>
      </c>
      <c r="G361" s="944">
        <f>'2 уровень'!I1074</f>
        <v>100</v>
      </c>
      <c r="H361" s="949">
        <f>'2 уровень'!J1074</f>
        <v>0</v>
      </c>
      <c r="I361" s="949">
        <f>'2 уровень'!K1074</f>
        <v>0</v>
      </c>
      <c r="J361" s="40">
        <f>'2 уровень'!L1074</f>
        <v>0</v>
      </c>
      <c r="K361" s="40">
        <f>'2 уровень'!M1074</f>
        <v>0</v>
      </c>
      <c r="L361" s="40">
        <f>'2 уровень'!N1074</f>
        <v>0</v>
      </c>
      <c r="M361" s="40">
        <f>'2 уровень'!O1074</f>
        <v>0</v>
      </c>
      <c r="N361" s="40">
        <f>'2 уровень'!P1074</f>
        <v>0</v>
      </c>
      <c r="O361" s="40">
        <f>'2 уровень'!Q1074</f>
        <v>0</v>
      </c>
      <c r="P361" s="40">
        <f>'2 уровень'!R1074</f>
        <v>0</v>
      </c>
      <c r="Q361" s="40">
        <f>'2 уровень'!S1074</f>
        <v>0</v>
      </c>
      <c r="R361" s="40">
        <f>'2 уровень'!T1074</f>
        <v>0</v>
      </c>
      <c r="S361" s="40">
        <f>'2 уровень'!U1074</f>
        <v>0</v>
      </c>
      <c r="T361" s="40">
        <f>'2 уровень'!V1074</f>
        <v>0</v>
      </c>
      <c r="U361" s="40">
        <f>'2 уровень'!W1074</f>
        <v>0</v>
      </c>
      <c r="V361" s="40">
        <f>'2 уровень'!X1074</f>
        <v>0</v>
      </c>
      <c r="W361" s="40">
        <f>'2 уровень'!Y1074</f>
        <v>0</v>
      </c>
      <c r="X361" s="40">
        <f>'2 уровень'!Z1074</f>
        <v>0</v>
      </c>
      <c r="Y361" s="40">
        <f>'2 уровень'!AA1074</f>
        <v>0</v>
      </c>
      <c r="Z361" s="40">
        <f>'2 уровень'!AB1074</f>
        <v>0</v>
      </c>
      <c r="AA361" s="40">
        <f>'2 уровень'!AC1074</f>
        <v>0</v>
      </c>
      <c r="AB361" s="40">
        <f>'2 уровень'!AD1074</f>
        <v>0</v>
      </c>
      <c r="AC361" s="40">
        <f>'2 уровень'!AE1074</f>
        <v>0</v>
      </c>
      <c r="AD361" s="40">
        <f>'2 уровень'!AF1074</f>
        <v>0</v>
      </c>
      <c r="AE361" s="40">
        <f>'2 уровень'!AG1074</f>
        <v>0</v>
      </c>
      <c r="AF361" s="40">
        <f>'2 уровень'!AH1074</f>
        <v>0</v>
      </c>
      <c r="AG361" s="950">
        <f>'2 уровень'!AI1074</f>
        <v>0</v>
      </c>
      <c r="AH361" s="40"/>
      <c r="AI361" s="40"/>
      <c r="AJ361" s="52">
        <f>'2 уровень'!AJ1074</f>
        <v>0</v>
      </c>
      <c r="AK361" s="52">
        <f>'2 уровень'!AK1074</f>
        <v>0</v>
      </c>
      <c r="AL361" s="52">
        <f>'2 уровень'!AL1074</f>
        <v>0</v>
      </c>
      <c r="AM361" s="2477"/>
      <c r="AN361" s="2477"/>
      <c r="AO361" s="1869">
        <f t="shared" si="39"/>
        <v>0</v>
      </c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</row>
    <row r="362" spans="1:207" s="905" customFormat="1" ht="15" customHeight="1" x14ac:dyDescent="0.25">
      <c r="A362" s="27"/>
      <c r="B362" s="27">
        <v>1</v>
      </c>
      <c r="C362" s="2658" t="s">
        <v>328</v>
      </c>
      <c r="D362" s="52">
        <f>'2 уровень'!F1075</f>
        <v>10</v>
      </c>
      <c r="E362" s="52">
        <f>'2 уровень'!G1075</f>
        <v>10</v>
      </c>
      <c r="F362" s="52">
        <f>'2 уровень'!H1075</f>
        <v>10</v>
      </c>
      <c r="G362" s="944">
        <f>'2 уровень'!I1075</f>
        <v>100</v>
      </c>
      <c r="H362" s="949">
        <f>'2 уровень'!J1075</f>
        <v>0</v>
      </c>
      <c r="I362" s="949">
        <f>'2 уровень'!K1075</f>
        <v>0</v>
      </c>
      <c r="J362" s="40">
        <f>'2 уровень'!L1075</f>
        <v>0</v>
      </c>
      <c r="K362" s="40">
        <f>'2 уровень'!M1075</f>
        <v>0</v>
      </c>
      <c r="L362" s="40">
        <f>'2 уровень'!N1075</f>
        <v>0</v>
      </c>
      <c r="M362" s="40">
        <f>'2 уровень'!O1075</f>
        <v>0</v>
      </c>
      <c r="N362" s="40">
        <f>'2 уровень'!P1075</f>
        <v>0</v>
      </c>
      <c r="O362" s="40">
        <f>'2 уровень'!Q1075</f>
        <v>0</v>
      </c>
      <c r="P362" s="40">
        <f>'2 уровень'!R1075</f>
        <v>0</v>
      </c>
      <c r="Q362" s="40">
        <f>'2 уровень'!S1075</f>
        <v>0</v>
      </c>
      <c r="R362" s="40">
        <f>'2 уровень'!T1075</f>
        <v>0</v>
      </c>
      <c r="S362" s="40">
        <f>'2 уровень'!U1075</f>
        <v>0</v>
      </c>
      <c r="T362" s="40">
        <f>'2 уровень'!V1075</f>
        <v>0</v>
      </c>
      <c r="U362" s="40">
        <f>'2 уровень'!W1075</f>
        <v>0</v>
      </c>
      <c r="V362" s="40">
        <f>'2 уровень'!X1075</f>
        <v>0</v>
      </c>
      <c r="W362" s="40">
        <f>'2 уровень'!Y1075</f>
        <v>0</v>
      </c>
      <c r="X362" s="40">
        <f>'2 уровень'!Z1075</f>
        <v>0</v>
      </c>
      <c r="Y362" s="40">
        <f>'2 уровень'!AA1075</f>
        <v>0</v>
      </c>
      <c r="Z362" s="40">
        <f>'2 уровень'!AB1075</f>
        <v>0</v>
      </c>
      <c r="AA362" s="40">
        <f>'2 уровень'!AC1075</f>
        <v>0</v>
      </c>
      <c r="AB362" s="40">
        <f>'2 уровень'!AD1075</f>
        <v>0</v>
      </c>
      <c r="AC362" s="40">
        <f>'2 уровень'!AE1075</f>
        <v>0</v>
      </c>
      <c r="AD362" s="40">
        <f>'2 уровень'!AF1075</f>
        <v>0</v>
      </c>
      <c r="AE362" s="40">
        <f>'2 уровень'!AG1075</f>
        <v>0</v>
      </c>
      <c r="AF362" s="40">
        <f>'2 уровень'!AH1075</f>
        <v>0</v>
      </c>
      <c r="AG362" s="950">
        <f>'2 уровень'!AI1075</f>
        <v>0</v>
      </c>
      <c r="AH362" s="40"/>
      <c r="AI362" s="40"/>
      <c r="AJ362" s="52">
        <f>'2 уровень'!AJ1075</f>
        <v>0</v>
      </c>
      <c r="AK362" s="52">
        <f>'2 уровень'!AK1075</f>
        <v>0</v>
      </c>
      <c r="AL362" s="52">
        <f>'2 уровень'!AL1075</f>
        <v>0</v>
      </c>
      <c r="AM362" s="2477"/>
      <c r="AN362" s="2477"/>
      <c r="AO362" s="1869">
        <f t="shared" si="39"/>
        <v>0</v>
      </c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</row>
    <row r="363" spans="1:207" s="905" customFormat="1" ht="15" customHeight="1" thickBot="1" x14ac:dyDescent="0.3">
      <c r="A363" s="27">
        <v>1</v>
      </c>
      <c r="B363" s="27">
        <v>1</v>
      </c>
      <c r="C363" s="2663" t="s">
        <v>343</v>
      </c>
      <c r="D363" s="52">
        <f>'2 уровень'!F1076</f>
        <v>6810</v>
      </c>
      <c r="E363" s="52">
        <f>'2 уровень'!G1076</f>
        <v>6810</v>
      </c>
      <c r="F363" s="52">
        <f>'2 уровень'!H1076</f>
        <v>7714</v>
      </c>
      <c r="G363" s="944">
        <f>'2 уровень'!I1076</f>
        <v>113.27459618208518</v>
      </c>
      <c r="H363" s="949">
        <f>'2 уровень'!J1076</f>
        <v>0</v>
      </c>
      <c r="I363" s="949">
        <f>'2 уровень'!K1076</f>
        <v>0</v>
      </c>
      <c r="J363" s="40">
        <f>'2 уровень'!L1076</f>
        <v>0</v>
      </c>
      <c r="K363" s="40">
        <f>'2 уровень'!M1076</f>
        <v>0</v>
      </c>
      <c r="L363" s="40">
        <f>'2 уровень'!N1076</f>
        <v>0</v>
      </c>
      <c r="M363" s="40">
        <f>'2 уровень'!O1076</f>
        <v>0</v>
      </c>
      <c r="N363" s="40">
        <f>'2 уровень'!P1076</f>
        <v>0</v>
      </c>
      <c r="O363" s="40">
        <f>'2 уровень'!Q1076</f>
        <v>0</v>
      </c>
      <c r="P363" s="40">
        <f>'2 уровень'!R1076</f>
        <v>25731.628659999998</v>
      </c>
      <c r="Q363" s="40">
        <f>'2 уровень'!S1076</f>
        <v>25731.628659999998</v>
      </c>
      <c r="R363" s="40">
        <f>'2 уровень'!T1076</f>
        <v>25731.628659999998</v>
      </c>
      <c r="S363" s="40">
        <f>'2 уровень'!U1076</f>
        <v>25731.628659999998</v>
      </c>
      <c r="T363" s="40">
        <f>'2 уровень'!V1076</f>
        <v>25731.628659999998</v>
      </c>
      <c r="U363" s="40">
        <f>'2 уровень'!W1076</f>
        <v>25731.628659999998</v>
      </c>
      <c r="V363" s="40">
        <f>'2 уровень'!X1076</f>
        <v>25731.628659999998</v>
      </c>
      <c r="W363" s="40">
        <f>'2 уровень'!Y1076</f>
        <v>25731.628659999998</v>
      </c>
      <c r="X363" s="40">
        <f>'2 уровень'!Z1076</f>
        <v>25731.628659999998</v>
      </c>
      <c r="Y363" s="40">
        <f>'2 уровень'!AA1076</f>
        <v>25731.628659999998</v>
      </c>
      <c r="Z363" s="40">
        <f>'2 уровень'!AB1076</f>
        <v>25731.628659999998</v>
      </c>
      <c r="AA363" s="40">
        <f>'2 уровень'!AC1076</f>
        <v>25731.628659999998</v>
      </c>
      <c r="AB363" s="40">
        <f>'2 уровень'!AD1076</f>
        <v>25731.628659999998</v>
      </c>
      <c r="AC363" s="40">
        <f>'2 уровень'!AE1076</f>
        <v>25785.365990000002</v>
      </c>
      <c r="AD363" s="40">
        <f>'2 уровень'!AF1076</f>
        <v>0</v>
      </c>
      <c r="AE363" s="40">
        <f>'2 уровень'!AG1076</f>
        <v>53.737330000003567</v>
      </c>
      <c r="AF363" s="40">
        <f>'2 уровень'!AH1076</f>
        <v>-451.05706000000004</v>
      </c>
      <c r="AG363" s="950">
        <f>'2 уровень'!AI1076</f>
        <v>25334.308930000003</v>
      </c>
      <c r="AH363" s="40">
        <f>AC363/AB363*100</f>
        <v>100.20883765543974</v>
      </c>
      <c r="AI363" s="40">
        <f>AG363/AB363*100</f>
        <v>98.455909125497243</v>
      </c>
      <c r="AJ363" s="52">
        <f>'2 уровень'!AJ1076</f>
        <v>132</v>
      </c>
      <c r="AK363" s="52">
        <f>'2 уровень'!AK1076</f>
        <v>411793.15000000014</v>
      </c>
      <c r="AL363" s="52">
        <f>'2 уровень'!AL1076</f>
        <v>411.79315000000014</v>
      </c>
      <c r="AM363" s="2477"/>
      <c r="AN363" s="2477"/>
      <c r="AO363" s="1869">
        <f t="shared" si="39"/>
        <v>25731628.66</v>
      </c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</row>
    <row r="364" spans="1:207" ht="15" customHeight="1" x14ac:dyDescent="0.25">
      <c r="A364" s="27">
        <v>1</v>
      </c>
      <c r="B364" s="27">
        <v>1</v>
      </c>
      <c r="C364" s="6" t="s">
        <v>118</v>
      </c>
      <c r="D364" s="935"/>
      <c r="E364" s="935"/>
      <c r="F364" s="935"/>
      <c r="G364" s="936"/>
      <c r="H364" s="937"/>
      <c r="I364" s="937"/>
      <c r="J364" s="37"/>
      <c r="K364" s="37"/>
      <c r="L364" s="37"/>
      <c r="M364" s="37"/>
      <c r="N364" s="37"/>
      <c r="O364" s="37"/>
      <c r="P364" s="42">
        <f t="shared" ref="P364:U364" si="40">P365-P366-P403-P407-P408-P413</f>
        <v>0</v>
      </c>
      <c r="Q364" s="42">
        <f t="shared" si="40"/>
        <v>0</v>
      </c>
      <c r="R364" s="42">
        <f t="shared" si="40"/>
        <v>0</v>
      </c>
      <c r="S364" s="42">
        <f t="shared" si="40"/>
        <v>0</v>
      </c>
      <c r="T364" s="42">
        <f t="shared" si="40"/>
        <v>0</v>
      </c>
      <c r="U364" s="42">
        <f t="shared" si="40"/>
        <v>0</v>
      </c>
      <c r="V364" s="42">
        <f t="shared" ref="V364:W364" si="41">V365-V366-V403-V407-V408-V413</f>
        <v>0</v>
      </c>
      <c r="W364" s="42">
        <f t="shared" si="41"/>
        <v>0</v>
      </c>
      <c r="X364" s="42">
        <f t="shared" ref="X364:Y364" si="42">X365-X366-X403-X407-X408-X413</f>
        <v>0</v>
      </c>
      <c r="Y364" s="42">
        <f t="shared" si="42"/>
        <v>0</v>
      </c>
      <c r="Z364" s="42">
        <f t="shared" ref="Z364:AA364" si="43">Z365-Z366-Z403-Z407-Z408-Z413</f>
        <v>-1.8189894035458565E-11</v>
      </c>
      <c r="AA364" s="42">
        <f t="shared" si="43"/>
        <v>-1.8189894035458565E-11</v>
      </c>
      <c r="AB364" s="42">
        <f t="shared" ref="AB364:AG364" si="44">AB365-AB366-AB403-AB407-AB408-AB413</f>
        <v>-1.8189894035458565E-11</v>
      </c>
      <c r="AC364" s="42">
        <f t="shared" si="44"/>
        <v>0</v>
      </c>
      <c r="AD364" s="42">
        <f t="shared" si="44"/>
        <v>0</v>
      </c>
      <c r="AE364" s="42">
        <f t="shared" si="44"/>
        <v>0</v>
      </c>
      <c r="AF364" s="42">
        <f t="shared" si="44"/>
        <v>-1.4210854715202004E-13</v>
      </c>
      <c r="AG364" s="42">
        <f t="shared" si="44"/>
        <v>0</v>
      </c>
      <c r="AH364" s="42"/>
      <c r="AI364" s="42"/>
      <c r="AJ364" s="935"/>
      <c r="AK364" s="935"/>
      <c r="AL364" s="935"/>
      <c r="AM364" s="2479"/>
      <c r="AN364" s="2479"/>
      <c r="AO364" s="1869">
        <f t="shared" si="39"/>
        <v>-1.8189894035458565E-8</v>
      </c>
      <c r="AP364" s="905"/>
      <c r="AQ364" s="905"/>
      <c r="AR364" s="905"/>
      <c r="AS364" s="905"/>
      <c r="AT364" s="905"/>
      <c r="AU364" s="905"/>
      <c r="AV364" s="905"/>
      <c r="AW364" s="905"/>
      <c r="AX364" s="905"/>
      <c r="AY364" s="905"/>
      <c r="AZ364" s="905"/>
      <c r="BA364" s="905"/>
      <c r="BB364" s="905"/>
      <c r="BC364" s="905"/>
      <c r="BD364" s="905"/>
      <c r="BE364" s="905"/>
      <c r="BF364" s="905"/>
      <c r="BG364" s="905"/>
      <c r="BH364" s="905"/>
      <c r="BI364" s="905"/>
      <c r="BJ364" s="905"/>
      <c r="BK364" s="905"/>
      <c r="BL364" s="905"/>
      <c r="BM364" s="905"/>
      <c r="BN364" s="905"/>
      <c r="BO364" s="905"/>
      <c r="BP364" s="905"/>
      <c r="BQ364" s="905"/>
      <c r="BR364" s="905"/>
      <c r="BS364" s="905"/>
      <c r="BT364" s="905"/>
      <c r="BU364" s="905"/>
      <c r="BV364" s="905"/>
      <c r="BW364" s="905"/>
      <c r="BX364" s="905"/>
      <c r="BY364" s="905"/>
      <c r="BZ364" s="905"/>
      <c r="CA364" s="905"/>
      <c r="CB364" s="905"/>
      <c r="CC364" s="905"/>
      <c r="CD364" s="905"/>
      <c r="CE364" s="905"/>
      <c r="CF364" s="905"/>
      <c r="CG364" s="905"/>
      <c r="CH364" s="905"/>
      <c r="CI364" s="905"/>
      <c r="CJ364" s="905"/>
      <c r="CK364" s="905"/>
      <c r="CL364" s="905"/>
      <c r="CM364" s="905"/>
      <c r="CN364" s="905"/>
      <c r="CO364" s="905"/>
      <c r="CP364" s="905"/>
      <c r="CQ364" s="905"/>
      <c r="CR364" s="905"/>
      <c r="CS364" s="905"/>
      <c r="CT364" s="905"/>
      <c r="CU364" s="905"/>
      <c r="CV364" s="905"/>
      <c r="CW364" s="905"/>
      <c r="CX364" s="905"/>
      <c r="CY364" s="905"/>
      <c r="CZ364" s="905"/>
      <c r="DA364" s="905"/>
      <c r="DB364" s="905"/>
      <c r="DC364" s="905"/>
      <c r="DD364" s="905"/>
      <c r="DE364" s="905"/>
      <c r="DF364" s="905"/>
      <c r="DG364" s="905"/>
      <c r="DH364" s="905"/>
      <c r="DI364" s="905"/>
      <c r="DJ364" s="905"/>
      <c r="DK364" s="905"/>
      <c r="DL364" s="905"/>
      <c r="DM364" s="905"/>
      <c r="DN364" s="905"/>
      <c r="DO364" s="905"/>
      <c r="DP364" s="905"/>
      <c r="DQ364" s="905"/>
      <c r="DR364" s="905"/>
      <c r="DS364" s="905"/>
      <c r="DT364" s="905"/>
      <c r="DU364" s="905"/>
      <c r="DV364" s="905"/>
      <c r="DW364" s="905"/>
      <c r="DX364" s="905"/>
      <c r="DY364" s="905"/>
      <c r="DZ364" s="905"/>
      <c r="EA364" s="905"/>
      <c r="EB364" s="905"/>
      <c r="EC364" s="905"/>
      <c r="ED364" s="905"/>
      <c r="EE364" s="905"/>
      <c r="EF364" s="905"/>
      <c r="EG364" s="905"/>
      <c r="EH364" s="905"/>
      <c r="EI364" s="905"/>
      <c r="EJ364" s="905"/>
      <c r="EK364" s="905"/>
      <c r="EL364" s="905"/>
      <c r="EM364" s="905"/>
      <c r="EN364" s="905"/>
      <c r="EO364" s="905"/>
      <c r="EP364" s="905"/>
      <c r="EQ364" s="905"/>
      <c r="ER364" s="905"/>
      <c r="ES364" s="905"/>
      <c r="ET364" s="905"/>
      <c r="EU364" s="905"/>
      <c r="EV364" s="905"/>
      <c r="EW364" s="905"/>
      <c r="EX364" s="905"/>
      <c r="EY364" s="905"/>
      <c r="EZ364" s="905"/>
      <c r="FA364" s="905"/>
      <c r="FB364" s="905"/>
      <c r="FC364" s="905"/>
      <c r="FD364" s="905"/>
      <c r="FE364" s="905"/>
      <c r="FF364" s="905"/>
      <c r="FG364" s="905"/>
      <c r="FH364" s="905"/>
      <c r="FI364" s="905"/>
      <c r="FJ364" s="905"/>
      <c r="FK364" s="905"/>
      <c r="FL364" s="905"/>
      <c r="FM364" s="905"/>
      <c r="FN364" s="905"/>
      <c r="FO364" s="905"/>
      <c r="FP364" s="905"/>
      <c r="FQ364" s="905"/>
      <c r="FR364" s="905"/>
      <c r="FS364" s="905"/>
      <c r="FT364" s="905"/>
      <c r="FU364" s="905"/>
      <c r="FV364" s="905"/>
      <c r="FW364" s="905"/>
      <c r="FX364" s="905"/>
      <c r="FY364" s="905"/>
      <c r="FZ364" s="905"/>
      <c r="GA364" s="905"/>
      <c r="GB364" s="905"/>
      <c r="GC364" s="905"/>
      <c r="GD364" s="905"/>
      <c r="GE364" s="905"/>
      <c r="GF364" s="905"/>
      <c r="GG364" s="905"/>
      <c r="GH364" s="905"/>
      <c r="GI364" s="905"/>
      <c r="GJ364" s="905"/>
      <c r="GK364" s="905"/>
      <c r="GL364" s="905"/>
      <c r="GM364" s="905"/>
      <c r="GN364" s="905"/>
      <c r="GO364" s="905"/>
      <c r="GP364" s="905"/>
      <c r="GQ364" s="905"/>
      <c r="GR364" s="905"/>
      <c r="GS364" s="905"/>
      <c r="GT364" s="905"/>
      <c r="GU364" s="905"/>
      <c r="GV364" s="905"/>
      <c r="GW364" s="905"/>
      <c r="GX364" s="905"/>
      <c r="GY364" s="905"/>
    </row>
    <row r="365" spans="1:207" s="905" customFormat="1" ht="15" customHeight="1" x14ac:dyDescent="0.25">
      <c r="A365" s="27">
        <v>1</v>
      </c>
      <c r="B365" s="27">
        <v>1</v>
      </c>
      <c r="C365" s="1866" t="s">
        <v>112</v>
      </c>
      <c r="D365" s="906">
        <f>'1 уровень'!E2071</f>
        <v>0</v>
      </c>
      <c r="E365" s="906">
        <f>'1 уровень'!F2071</f>
        <v>0</v>
      </c>
      <c r="F365" s="906">
        <f>'1 уровень'!G2071</f>
        <v>0</v>
      </c>
      <c r="G365" s="923">
        <f>'1 уровень'!H2071</f>
        <v>0</v>
      </c>
      <c r="H365" s="924">
        <f>'1 уровень'!I2071</f>
        <v>0</v>
      </c>
      <c r="I365" s="924">
        <f>'1 уровень'!J2071</f>
        <v>0</v>
      </c>
      <c r="J365" s="33">
        <f>'1 уровень'!K2071</f>
        <v>0</v>
      </c>
      <c r="K365" s="33">
        <f>'1 уровень'!L2071</f>
        <v>0</v>
      </c>
      <c r="L365" s="33">
        <f>'1 уровень'!M2071</f>
        <v>0</v>
      </c>
      <c r="M365" s="33">
        <f>'1 уровень'!N2071</f>
        <v>0</v>
      </c>
      <c r="N365" s="33">
        <f>'1 уровень'!O2071</f>
        <v>0</v>
      </c>
      <c r="O365" s="33">
        <f>'1 уровень'!P2071</f>
        <v>0</v>
      </c>
      <c r="P365" s="36">
        <f>'1 уровень'!Q2071</f>
        <v>240088.96293800001</v>
      </c>
      <c r="Q365" s="36">
        <f>'1 уровень'!R2071</f>
        <v>240088.96293800001</v>
      </c>
      <c r="R365" s="36">
        <f>'1 уровень'!S2071</f>
        <v>240088.96293800001</v>
      </c>
      <c r="S365" s="36">
        <f>'1 уровень'!T2071</f>
        <v>240088.96293800001</v>
      </c>
      <c r="T365" s="36">
        <f>'1 уровень'!U2071</f>
        <v>240089.048618</v>
      </c>
      <c r="U365" s="36">
        <f>'1 уровень'!V2071</f>
        <v>240089.048618</v>
      </c>
      <c r="V365" s="36">
        <f>'1 уровень'!W2071</f>
        <v>238819.03531800001</v>
      </c>
      <c r="W365" s="36">
        <f>'1 уровень'!X2071</f>
        <v>238819.03531800001</v>
      </c>
      <c r="X365" s="36">
        <f>'1 уровень'!Y2071</f>
        <v>238819.03531800001</v>
      </c>
      <c r="Y365" s="36">
        <f>'1 уровень'!Z2071</f>
        <v>238057.02736800001</v>
      </c>
      <c r="Z365" s="36">
        <f>'1 уровень'!AA2071</f>
        <v>238116.09836266667</v>
      </c>
      <c r="AA365" s="36">
        <f>'1 уровень'!AB2071</f>
        <v>237262.03647266666</v>
      </c>
      <c r="AB365" s="36">
        <f>'1 уровень'!AC2071</f>
        <v>237262.03647266666</v>
      </c>
      <c r="AC365" s="36">
        <f>'1 уровень'!AD2071</f>
        <v>234967.48761999997</v>
      </c>
      <c r="AD365" s="36">
        <f>'1 уровень'!AE2071</f>
        <v>-111.33905</v>
      </c>
      <c r="AE365" s="36">
        <f>'1 уровень'!AF2071</f>
        <v>-2294.5488526666877</v>
      </c>
      <c r="AF365" s="36">
        <f>'1 уровень'!AG2071</f>
        <v>-1882.2612900000004</v>
      </c>
      <c r="AG365" s="933">
        <f>'1 уровень'!AH2071</f>
        <v>232973.88728</v>
      </c>
      <c r="AH365" s="36">
        <f>AC365/AB365*100</f>
        <v>99.032905185010065</v>
      </c>
      <c r="AI365" s="36">
        <f>AG365/AB365*100</f>
        <v>98.192652623058535</v>
      </c>
      <c r="AJ365" s="906">
        <f>'1 уровень'!AI2071</f>
        <v>0</v>
      </c>
      <c r="AK365" s="906">
        <f>'1 уровень'!AJ2071</f>
        <v>1557946.8700000003</v>
      </c>
      <c r="AL365" s="906">
        <f>'1 уровень'!AK2071</f>
        <v>1557.9468700000004</v>
      </c>
      <c r="AM365" s="2472"/>
      <c r="AN365" s="2472"/>
      <c r="AO365" s="1869">
        <f t="shared" si="39"/>
        <v>237262036.47266665</v>
      </c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</row>
    <row r="366" spans="1:207" s="905" customFormat="1" ht="15" customHeight="1" x14ac:dyDescent="0.25">
      <c r="A366" s="27">
        <v>1</v>
      </c>
      <c r="B366" s="27">
        <v>1</v>
      </c>
      <c r="C366" s="2656" t="s">
        <v>7</v>
      </c>
      <c r="D366" s="30">
        <f>'1 уровень'!E2072</f>
        <v>2254</v>
      </c>
      <c r="E366" s="30">
        <f>'1 уровень'!F2072</f>
        <v>2254</v>
      </c>
      <c r="F366" s="30">
        <f>'1 уровень'!G2072</f>
        <v>2418</v>
      </c>
      <c r="G366" s="909">
        <f>'1 уровень'!H2072</f>
        <v>107.2759538598048</v>
      </c>
      <c r="H366" s="924">
        <f>'1 уровень'!I2072</f>
        <v>8.8056787932564333</v>
      </c>
      <c r="I366" s="924">
        <f>'1 уровень'!J2072</f>
        <v>8.0628618693134815</v>
      </c>
      <c r="J366" s="36">
        <f>'1 уровень'!K2072</f>
        <v>19848</v>
      </c>
      <c r="K366" s="36">
        <f>'1 уровень'!L2072</f>
        <v>19848</v>
      </c>
      <c r="L366" s="36">
        <f>'1 уровень'!M2072</f>
        <v>19496</v>
      </c>
      <c r="M366" s="36">
        <f>'1 уровень'!N2072</f>
        <v>98.226521563885527</v>
      </c>
      <c r="N366" s="36">
        <f>'1 уровень'!O2072</f>
        <v>58</v>
      </c>
      <c r="O366" s="36">
        <f>'1 уровень'!P2072</f>
        <v>336.13793103448273</v>
      </c>
      <c r="P366" s="36">
        <f>'1 уровень'!Q2072</f>
        <v>71714.712636000011</v>
      </c>
      <c r="Q366" s="36">
        <f>'1 уровень'!R2072</f>
        <v>71714.712636000011</v>
      </c>
      <c r="R366" s="36">
        <f>'1 уровень'!S2072</f>
        <v>71714.712636000011</v>
      </c>
      <c r="S366" s="36">
        <f>'1 уровень'!T2072</f>
        <v>71714.712636000011</v>
      </c>
      <c r="T366" s="36">
        <f>'1 уровень'!U2072</f>
        <v>71714.712636000011</v>
      </c>
      <c r="U366" s="36">
        <f>'1 уровень'!V2072</f>
        <v>71714.712636000011</v>
      </c>
      <c r="V366" s="36">
        <f>'1 уровень'!W2072</f>
        <v>71714.712636000011</v>
      </c>
      <c r="W366" s="36">
        <f>'1 уровень'!X2072</f>
        <v>71714.712636000011</v>
      </c>
      <c r="X366" s="36">
        <f>'1 уровень'!Y2072</f>
        <v>71714.712636000011</v>
      </c>
      <c r="Y366" s="36">
        <f>'1 уровень'!Z2072</f>
        <v>71714.712636000011</v>
      </c>
      <c r="Z366" s="36">
        <f>'1 уровень'!AA2072</f>
        <v>71757.196410666671</v>
      </c>
      <c r="AA366" s="36">
        <f>'1 уровень'!AB2072</f>
        <v>71757.196410666671</v>
      </c>
      <c r="AB366" s="36">
        <f>'1 уровень'!AC2072</f>
        <v>71757.196410666671</v>
      </c>
      <c r="AC366" s="36">
        <f>'1 уровень'!AD2072</f>
        <v>75771.15230999999</v>
      </c>
      <c r="AD366" s="36">
        <f>'1 уровень'!AE2072</f>
        <v>-111.33905</v>
      </c>
      <c r="AE366" s="36">
        <f>'1 уровень'!AF2072</f>
        <v>4013.9558993333194</v>
      </c>
      <c r="AF366" s="36">
        <f>'1 уровень'!AG2072</f>
        <v>-1510.4406600000002</v>
      </c>
      <c r="AG366" s="933">
        <f>'1 уровень'!AH2072</f>
        <v>74149.372600000002</v>
      </c>
      <c r="AH366" s="36">
        <f>AC366/AB366*100</f>
        <v>105.59380257327982</v>
      </c>
      <c r="AI366" s="36">
        <f>AG366/AB366*100</f>
        <v>103.33370910374326</v>
      </c>
      <c r="AJ366" s="30">
        <f>'1 уровень'!AI2072</f>
        <v>0</v>
      </c>
      <c r="AK366" s="30">
        <f>'1 уровень'!AJ2072</f>
        <v>0</v>
      </c>
      <c r="AL366" s="30">
        <f>'1 уровень'!AK2072</f>
        <v>0</v>
      </c>
      <c r="AM366" s="2472"/>
      <c r="AN366" s="2472"/>
      <c r="AO366" s="1869">
        <f t="shared" si="39"/>
        <v>71757196.410666674</v>
      </c>
    </row>
    <row r="367" spans="1:207" x14ac:dyDescent="0.25">
      <c r="A367" s="27">
        <v>1</v>
      </c>
      <c r="B367" s="27">
        <v>1</v>
      </c>
      <c r="C367" s="2649" t="s">
        <v>14</v>
      </c>
      <c r="D367" s="30">
        <f>'1 уровень'!E2073</f>
        <v>0</v>
      </c>
      <c r="E367" s="30">
        <f>'1 уровень'!F2073</f>
        <v>0</v>
      </c>
      <c r="F367" s="30">
        <f>'1 уровень'!G2073</f>
        <v>0</v>
      </c>
      <c r="G367" s="909">
        <f>'1 уровень'!H2073</f>
        <v>0</v>
      </c>
      <c r="H367" s="953">
        <f>'1 уровень'!I2073</f>
        <v>0</v>
      </c>
      <c r="I367" s="953">
        <f>'1 уровень'!J2073</f>
        <v>0</v>
      </c>
      <c r="J367" s="953">
        <f>'1 уровень'!K2073</f>
        <v>0</v>
      </c>
      <c r="K367" s="953">
        <f>'1 уровень'!L2073</f>
        <v>0</v>
      </c>
      <c r="L367" s="953">
        <f>'1 уровень'!M2073</f>
        <v>0</v>
      </c>
      <c r="M367" s="953">
        <f>'1 уровень'!N2073</f>
        <v>0</v>
      </c>
      <c r="N367" s="953">
        <f>'1 уровень'!O2073</f>
        <v>0</v>
      </c>
      <c r="O367" s="953">
        <f>'1 уровень'!P2073</f>
        <v>0</v>
      </c>
      <c r="P367" s="36">
        <f>'1 уровень'!Q2073</f>
        <v>0</v>
      </c>
      <c r="Q367" s="36">
        <f>'1 уровень'!R2073</f>
        <v>0</v>
      </c>
      <c r="R367" s="36">
        <f>'1 уровень'!S2073</f>
        <v>0</v>
      </c>
      <c r="S367" s="36">
        <f>'1 уровень'!T2073</f>
        <v>0</v>
      </c>
      <c r="T367" s="36">
        <f>'1 уровень'!U2073</f>
        <v>0</v>
      </c>
      <c r="U367" s="36">
        <f>'1 уровень'!V2073</f>
        <v>0</v>
      </c>
      <c r="V367" s="36">
        <f>'1 уровень'!W2073</f>
        <v>0</v>
      </c>
      <c r="W367" s="36">
        <f>'1 уровень'!X2073</f>
        <v>0</v>
      </c>
      <c r="X367" s="36">
        <f>'1 уровень'!Y2073</f>
        <v>0</v>
      </c>
      <c r="Y367" s="36">
        <f>'1 уровень'!Z2073</f>
        <v>0</v>
      </c>
      <c r="Z367" s="36">
        <f>'1 уровень'!AA2073</f>
        <v>0</v>
      </c>
      <c r="AA367" s="36">
        <f>'1 уровень'!AB2073</f>
        <v>0</v>
      </c>
      <c r="AB367" s="36">
        <f>'1 уровень'!AC2073</f>
        <v>0</v>
      </c>
      <c r="AC367" s="36">
        <f>'1 уровень'!AD2073</f>
        <v>0</v>
      </c>
      <c r="AD367" s="36">
        <f>'1 уровень'!AE2073</f>
        <v>0</v>
      </c>
      <c r="AE367" s="36">
        <f>'1 уровень'!AF2073</f>
        <v>0</v>
      </c>
      <c r="AF367" s="36">
        <f>'1 уровень'!AG2073</f>
        <v>0</v>
      </c>
      <c r="AG367" s="933">
        <f>'1 уровень'!AH2073</f>
        <v>0</v>
      </c>
      <c r="AH367" s="36"/>
      <c r="AI367" s="36"/>
      <c r="AJ367" s="30">
        <f>'1 уровень'!AI2073</f>
        <v>0</v>
      </c>
      <c r="AK367" s="30">
        <f>'1 уровень'!AJ2073</f>
        <v>0</v>
      </c>
      <c r="AL367" s="30">
        <f>'1 уровень'!AK2073</f>
        <v>0</v>
      </c>
      <c r="AM367" s="2472"/>
      <c r="AN367" s="2472"/>
      <c r="AO367" s="1869">
        <f t="shared" si="39"/>
        <v>0</v>
      </c>
    </row>
    <row r="368" spans="1:207" x14ac:dyDescent="0.25">
      <c r="A368" s="27">
        <v>1</v>
      </c>
      <c r="B368" s="27">
        <v>1</v>
      </c>
      <c r="C368" s="1413" t="s">
        <v>301</v>
      </c>
      <c r="D368" s="43">
        <f>'1 уровень'!E2074</f>
        <v>0</v>
      </c>
      <c r="E368" s="43">
        <f>'1 уровень'!F2074</f>
        <v>0</v>
      </c>
      <c r="F368" s="43">
        <f>'1 уровень'!G2074</f>
        <v>0</v>
      </c>
      <c r="G368" s="912">
        <f>'1 уровень'!H2074</f>
        <v>0</v>
      </c>
      <c r="H368" s="934">
        <f>'1 уровень'!I2074</f>
        <v>0</v>
      </c>
      <c r="I368" s="934">
        <f>'1 уровень'!J2074</f>
        <v>0</v>
      </c>
      <c r="J368" s="926">
        <f>'1 уровень'!K2074</f>
        <v>0</v>
      </c>
      <c r="K368" s="926">
        <f>'1 уровень'!L2074</f>
        <v>0</v>
      </c>
      <c r="L368" s="926">
        <f>'1 уровень'!M2074</f>
        <v>0</v>
      </c>
      <c r="M368" s="926">
        <f>'1 уровень'!N2074</f>
        <v>0</v>
      </c>
      <c r="N368" s="926">
        <f>'1 уровень'!O2074</f>
        <v>0</v>
      </c>
      <c r="O368" s="926">
        <f>'1 уровень'!P2074</f>
        <v>0</v>
      </c>
      <c r="P368" s="36">
        <f>'1 уровень'!Q2074</f>
        <v>0</v>
      </c>
      <c r="Q368" s="36">
        <f>'1 уровень'!R2074</f>
        <v>0</v>
      </c>
      <c r="R368" s="36">
        <f>'1 уровень'!S2074</f>
        <v>0</v>
      </c>
      <c r="S368" s="36">
        <f>'1 уровень'!T2074</f>
        <v>0</v>
      </c>
      <c r="T368" s="36">
        <f>'1 уровень'!U2074</f>
        <v>0</v>
      </c>
      <c r="U368" s="36">
        <f>'1 уровень'!V2074</f>
        <v>0</v>
      </c>
      <c r="V368" s="36">
        <f>'1 уровень'!W2074</f>
        <v>0</v>
      </c>
      <c r="W368" s="36">
        <f>'1 уровень'!X2074</f>
        <v>0</v>
      </c>
      <c r="X368" s="36">
        <f>'1 уровень'!Y2074</f>
        <v>0</v>
      </c>
      <c r="Y368" s="36">
        <f>'1 уровень'!Z2074</f>
        <v>0</v>
      </c>
      <c r="Z368" s="36">
        <f>'1 уровень'!AA2074</f>
        <v>0</v>
      </c>
      <c r="AA368" s="36">
        <f>'1 уровень'!AB2074</f>
        <v>0</v>
      </c>
      <c r="AB368" s="36">
        <f>'1 уровень'!AC2074</f>
        <v>0</v>
      </c>
      <c r="AC368" s="36">
        <f>'1 уровень'!AD2074</f>
        <v>0</v>
      </c>
      <c r="AD368" s="36">
        <f>'1 уровень'!AE2074</f>
        <v>0</v>
      </c>
      <c r="AE368" s="36">
        <f>'1 уровень'!AF2074</f>
        <v>0</v>
      </c>
      <c r="AF368" s="36">
        <f>'1 уровень'!AG2074</f>
        <v>0</v>
      </c>
      <c r="AG368" s="933">
        <f>'1 уровень'!AH2074</f>
        <v>0</v>
      </c>
      <c r="AH368" s="36"/>
      <c r="AI368" s="36"/>
      <c r="AJ368" s="43">
        <f>'1 уровень'!AI2074</f>
        <v>0</v>
      </c>
      <c r="AK368" s="43">
        <f>'1 уровень'!AJ2074</f>
        <v>0</v>
      </c>
      <c r="AL368" s="43">
        <f>'1 уровень'!AK2074</f>
        <v>0</v>
      </c>
      <c r="AM368" s="2472"/>
      <c r="AN368" s="2472"/>
      <c r="AO368" s="1869">
        <f t="shared" si="39"/>
        <v>0</v>
      </c>
      <c r="AP368" s="905"/>
      <c r="AQ368" s="905"/>
      <c r="AR368" s="905"/>
      <c r="AS368" s="905"/>
      <c r="AT368" s="905"/>
      <c r="AU368" s="905"/>
      <c r="AV368" s="905"/>
      <c r="AW368" s="905"/>
      <c r="AX368" s="905"/>
      <c r="AY368" s="905"/>
      <c r="AZ368" s="905"/>
      <c r="BA368" s="905"/>
      <c r="BB368" s="905"/>
      <c r="BC368" s="905"/>
      <c r="BD368" s="905"/>
      <c r="BE368" s="905"/>
      <c r="BF368" s="905"/>
      <c r="BG368" s="905"/>
      <c r="BH368" s="905"/>
      <c r="BI368" s="905"/>
      <c r="BJ368" s="905"/>
      <c r="BK368" s="905"/>
      <c r="BL368" s="905"/>
      <c r="BM368" s="905"/>
      <c r="BN368" s="905"/>
      <c r="BO368" s="905"/>
      <c r="BP368" s="905"/>
      <c r="BQ368" s="905"/>
      <c r="BR368" s="905"/>
      <c r="BS368" s="905"/>
      <c r="BT368" s="905"/>
      <c r="BU368" s="905"/>
      <c r="BV368" s="905"/>
      <c r="BW368" s="905"/>
      <c r="BX368" s="905"/>
      <c r="BY368" s="905"/>
      <c r="BZ368" s="905"/>
      <c r="CA368" s="905"/>
      <c r="CB368" s="905"/>
      <c r="CC368" s="905"/>
      <c r="CD368" s="905"/>
      <c r="CE368" s="905"/>
      <c r="CF368" s="905"/>
      <c r="CG368" s="905"/>
      <c r="CH368" s="905"/>
      <c r="CI368" s="905"/>
      <c r="CJ368" s="905"/>
      <c r="CK368" s="905"/>
      <c r="CL368" s="905"/>
      <c r="CM368" s="905"/>
      <c r="CN368" s="905"/>
      <c r="CO368" s="905"/>
      <c r="CP368" s="905"/>
      <c r="CQ368" s="905"/>
      <c r="CR368" s="905"/>
      <c r="CS368" s="905"/>
      <c r="CT368" s="905"/>
      <c r="CU368" s="905"/>
      <c r="CV368" s="905"/>
      <c r="CW368" s="905"/>
      <c r="CX368" s="905"/>
      <c r="CY368" s="905"/>
      <c r="CZ368" s="905"/>
      <c r="DA368" s="905"/>
      <c r="DB368" s="905"/>
      <c r="DC368" s="905"/>
      <c r="DD368" s="905"/>
      <c r="DE368" s="905"/>
      <c r="DF368" s="905"/>
      <c r="DG368" s="905"/>
      <c r="DH368" s="905"/>
      <c r="DI368" s="905"/>
      <c r="DJ368" s="905"/>
      <c r="DK368" s="905"/>
      <c r="DL368" s="905"/>
      <c r="DM368" s="905"/>
      <c r="DN368" s="905"/>
      <c r="DO368" s="905"/>
      <c r="DP368" s="905"/>
      <c r="DQ368" s="905"/>
      <c r="DR368" s="905"/>
      <c r="DS368" s="905"/>
      <c r="DT368" s="905"/>
      <c r="DU368" s="905"/>
      <c r="DV368" s="905"/>
      <c r="DW368" s="905"/>
      <c r="DX368" s="905"/>
      <c r="DY368" s="905"/>
      <c r="DZ368" s="905"/>
      <c r="EA368" s="905"/>
      <c r="EB368" s="905"/>
      <c r="EC368" s="905"/>
      <c r="ED368" s="905"/>
      <c r="EE368" s="905"/>
      <c r="EF368" s="905"/>
      <c r="EG368" s="905"/>
      <c r="EH368" s="905"/>
      <c r="EI368" s="905"/>
      <c r="EJ368" s="905"/>
      <c r="EK368" s="905"/>
      <c r="EL368" s="905"/>
      <c r="EM368" s="905"/>
      <c r="EN368" s="905"/>
      <c r="EO368" s="905"/>
      <c r="EP368" s="905"/>
      <c r="EQ368" s="905"/>
      <c r="ER368" s="905"/>
      <c r="ES368" s="905"/>
      <c r="ET368" s="905"/>
      <c r="EU368" s="905"/>
      <c r="EV368" s="905"/>
      <c r="EW368" s="905"/>
      <c r="EX368" s="905"/>
      <c r="EY368" s="905"/>
      <c r="EZ368" s="905"/>
      <c r="FA368" s="905"/>
      <c r="FB368" s="905"/>
      <c r="FC368" s="905"/>
      <c r="FD368" s="905"/>
      <c r="FE368" s="905"/>
      <c r="FF368" s="905"/>
      <c r="FG368" s="905"/>
      <c r="FH368" s="905"/>
      <c r="FI368" s="905"/>
      <c r="FJ368" s="905"/>
      <c r="FK368" s="905"/>
      <c r="FL368" s="905"/>
      <c r="FM368" s="905"/>
      <c r="FN368" s="905"/>
      <c r="FO368" s="905"/>
      <c r="FP368" s="905"/>
      <c r="FQ368" s="905"/>
      <c r="FR368" s="905"/>
      <c r="FS368" s="905"/>
      <c r="FT368" s="905"/>
      <c r="FU368" s="905"/>
      <c r="FV368" s="905"/>
      <c r="FW368" s="905"/>
      <c r="FX368" s="905"/>
      <c r="FY368" s="905"/>
      <c r="FZ368" s="905"/>
      <c r="GA368" s="905"/>
      <c r="GB368" s="905"/>
      <c r="GC368" s="905"/>
      <c r="GD368" s="905"/>
      <c r="GE368" s="905"/>
      <c r="GF368" s="905"/>
      <c r="GG368" s="905"/>
      <c r="GH368" s="905"/>
      <c r="GI368" s="905"/>
      <c r="GJ368" s="905"/>
      <c r="GK368" s="905"/>
      <c r="GL368" s="905"/>
      <c r="GM368" s="905"/>
      <c r="GN368" s="905"/>
      <c r="GO368" s="905"/>
      <c r="GP368" s="905"/>
      <c r="GQ368" s="905"/>
      <c r="GR368" s="905"/>
      <c r="GS368" s="905"/>
      <c r="GT368" s="905"/>
      <c r="GU368" s="905"/>
      <c r="GV368" s="905"/>
      <c r="GW368" s="905"/>
      <c r="GX368" s="905"/>
      <c r="GY368" s="905"/>
    </row>
    <row r="369" spans="1:41" ht="30" x14ac:dyDescent="0.25">
      <c r="A369" s="27">
        <v>1</v>
      </c>
      <c r="B369" s="27">
        <v>1</v>
      </c>
      <c r="C369" s="1416" t="s">
        <v>198</v>
      </c>
      <c r="D369" s="43">
        <f>'1 уровень'!E2075</f>
        <v>11906</v>
      </c>
      <c r="E369" s="43">
        <f>'1 уровень'!F2075</f>
        <v>11906</v>
      </c>
      <c r="F369" s="43">
        <f>'1 уровень'!G2075</f>
        <v>14783.666666666666</v>
      </c>
      <c r="G369" s="912">
        <f>'1 уровень'!H2075</f>
        <v>124.16988633182149</v>
      </c>
      <c r="H369" s="934">
        <f>'1 уровень'!I2075</f>
        <v>0</v>
      </c>
      <c r="I369" s="934">
        <f>'1 уровень'!J2075</f>
        <v>0</v>
      </c>
      <c r="J369" s="926">
        <f>'1 уровень'!K2075</f>
        <v>0</v>
      </c>
      <c r="K369" s="926">
        <f>'1 уровень'!L2075</f>
        <v>0</v>
      </c>
      <c r="L369" s="926">
        <f>'1 уровень'!M2075</f>
        <v>0</v>
      </c>
      <c r="M369" s="926">
        <f>'1 уровень'!N2075</f>
        <v>0</v>
      </c>
      <c r="N369" s="926">
        <f>'1 уровень'!O2075</f>
        <v>0</v>
      </c>
      <c r="O369" s="926">
        <f>'1 уровень'!P2075</f>
        <v>0</v>
      </c>
      <c r="P369" s="36">
        <f>'1 уровень'!Q2075</f>
        <v>0</v>
      </c>
      <c r="Q369" s="36">
        <f>'1 уровень'!R2075</f>
        <v>0</v>
      </c>
      <c r="R369" s="36">
        <f>'1 уровень'!S2075</f>
        <v>0</v>
      </c>
      <c r="S369" s="36">
        <f>'1 уровень'!T2075</f>
        <v>0</v>
      </c>
      <c r="T369" s="36">
        <f>'1 уровень'!U2075</f>
        <v>0</v>
      </c>
      <c r="U369" s="36">
        <f>'1 уровень'!V2075</f>
        <v>0</v>
      </c>
      <c r="V369" s="36">
        <f>'1 уровень'!W2075</f>
        <v>0</v>
      </c>
      <c r="W369" s="36">
        <f>'1 уровень'!X2075</f>
        <v>0</v>
      </c>
      <c r="X369" s="36">
        <f>'1 уровень'!Y2075</f>
        <v>0</v>
      </c>
      <c r="Y369" s="36">
        <f>'1 уровень'!Z2075</f>
        <v>0</v>
      </c>
      <c r="Z369" s="36">
        <f>'1 уровень'!AA2075</f>
        <v>0</v>
      </c>
      <c r="AA369" s="36">
        <f>'1 уровень'!AB2075</f>
        <v>0</v>
      </c>
      <c r="AB369" s="36">
        <f>'1 уровень'!AC2075</f>
        <v>0</v>
      </c>
      <c r="AC369" s="36">
        <f>'1 уровень'!AD2075</f>
        <v>0</v>
      </c>
      <c r="AD369" s="36">
        <f>'1 уровень'!AE2075</f>
        <v>0</v>
      </c>
      <c r="AE369" s="36">
        <f>'1 уровень'!AF2075</f>
        <v>0</v>
      </c>
      <c r="AF369" s="36">
        <f>'1 уровень'!AG2075</f>
        <v>0</v>
      </c>
      <c r="AG369" s="933">
        <f>'1 уровень'!AH2075</f>
        <v>0</v>
      </c>
      <c r="AH369" s="36"/>
      <c r="AI369" s="36"/>
      <c r="AJ369" s="43">
        <f>'1 уровень'!AI2075</f>
        <v>35.370370370370374</v>
      </c>
      <c r="AK369" s="43">
        <f>'1 уровень'!AJ2075</f>
        <v>35764.959999999999</v>
      </c>
      <c r="AL369" s="43">
        <f>'1 уровень'!AK2075</f>
        <v>35.764960000000002</v>
      </c>
      <c r="AM369" s="2472"/>
      <c r="AN369" s="2472"/>
      <c r="AO369" s="1869">
        <f t="shared" si="39"/>
        <v>0</v>
      </c>
    </row>
    <row r="370" spans="1:41" x14ac:dyDescent="0.25">
      <c r="B370" s="27">
        <v>1</v>
      </c>
      <c r="C370" s="1416" t="s">
        <v>467</v>
      </c>
      <c r="D370" s="43">
        <f>'1 уровень'!E2076</f>
        <v>405</v>
      </c>
      <c r="E370" s="43">
        <f>'1 уровень'!F2076</f>
        <v>405</v>
      </c>
      <c r="F370" s="43">
        <f>'1 уровень'!G2076</f>
        <v>576.9</v>
      </c>
      <c r="G370" s="912">
        <f>'1 уровень'!H2076</f>
        <v>0</v>
      </c>
      <c r="H370" s="934">
        <f>'1 уровень'!I2076</f>
        <v>0</v>
      </c>
      <c r="I370" s="934">
        <f>'1 уровень'!J2076</f>
        <v>0</v>
      </c>
      <c r="J370" s="926">
        <f>'1 уровень'!K2076</f>
        <v>0</v>
      </c>
      <c r="K370" s="926">
        <f>'1 уровень'!L2076</f>
        <v>0</v>
      </c>
      <c r="L370" s="926">
        <f>'1 уровень'!M2076</f>
        <v>0</v>
      </c>
      <c r="M370" s="926">
        <f>'1 уровень'!N2076</f>
        <v>0</v>
      </c>
      <c r="N370" s="926">
        <f>'1 уровень'!O2076</f>
        <v>0</v>
      </c>
      <c r="O370" s="926">
        <f>'1 уровень'!P2076</f>
        <v>0</v>
      </c>
      <c r="P370" s="36">
        <f>'1 уровень'!Q2076</f>
        <v>0</v>
      </c>
      <c r="Q370" s="36">
        <f>'1 уровень'!R2076</f>
        <v>0</v>
      </c>
      <c r="R370" s="36">
        <f>'1 уровень'!S2076</f>
        <v>0</v>
      </c>
      <c r="S370" s="36">
        <f>'1 уровень'!T2076</f>
        <v>0</v>
      </c>
      <c r="T370" s="36">
        <f>'1 уровень'!U2076</f>
        <v>0</v>
      </c>
      <c r="U370" s="36">
        <f>'1 уровень'!V2076</f>
        <v>0</v>
      </c>
      <c r="V370" s="36">
        <f>'1 уровень'!W2076</f>
        <v>0</v>
      </c>
      <c r="W370" s="36">
        <f>'1 уровень'!X2076</f>
        <v>0</v>
      </c>
      <c r="X370" s="36">
        <f>'1 уровень'!Y2076</f>
        <v>0</v>
      </c>
      <c r="Y370" s="36">
        <f>'1 уровень'!Z2076</f>
        <v>0</v>
      </c>
      <c r="Z370" s="36">
        <f>'1 уровень'!AA2076</f>
        <v>0</v>
      </c>
      <c r="AA370" s="36">
        <f>'1 уровень'!AB2076</f>
        <v>0</v>
      </c>
      <c r="AB370" s="36">
        <f>'1 уровень'!AC2076</f>
        <v>0</v>
      </c>
      <c r="AC370" s="36">
        <f>'1 уровень'!AD2076</f>
        <v>0</v>
      </c>
      <c r="AD370" s="36">
        <f>'1 уровень'!AE2076</f>
        <v>0</v>
      </c>
      <c r="AE370" s="36">
        <f>'1 уровень'!AF2076</f>
        <v>0</v>
      </c>
      <c r="AF370" s="36">
        <f>'1 уровень'!AG2076</f>
        <v>0</v>
      </c>
      <c r="AG370" s="933">
        <f>'1 уровень'!AH2076</f>
        <v>0</v>
      </c>
      <c r="AH370" s="36"/>
      <c r="AI370" s="36"/>
      <c r="AJ370" s="43">
        <f>'1 уровень'!AI2076</f>
        <v>1</v>
      </c>
      <c r="AK370" s="43">
        <f>'1 уровень'!AJ2076</f>
        <v>257.75</v>
      </c>
      <c r="AL370" s="43">
        <f>'1 уровень'!AK2076</f>
        <v>0.25774999999999998</v>
      </c>
      <c r="AM370" s="2472"/>
      <c r="AN370" s="2472"/>
      <c r="AO370" s="1869">
        <f t="shared" si="39"/>
        <v>0</v>
      </c>
    </row>
    <row r="371" spans="1:41" ht="30" x14ac:dyDescent="0.25">
      <c r="A371" s="27">
        <v>1</v>
      </c>
      <c r="B371" s="27">
        <v>1</v>
      </c>
      <c r="C371" s="1416" t="s">
        <v>302</v>
      </c>
      <c r="D371" s="43">
        <f>'1 уровень'!E2077</f>
        <v>0</v>
      </c>
      <c r="E371" s="43">
        <f>'1 уровень'!F2077</f>
        <v>0</v>
      </c>
      <c r="F371" s="43">
        <f>'1 уровень'!G2077</f>
        <v>0</v>
      </c>
      <c r="G371" s="912">
        <f>'1 уровень'!H2077</f>
        <v>0</v>
      </c>
      <c r="H371" s="934">
        <f>'1 уровень'!I2077</f>
        <v>0</v>
      </c>
      <c r="I371" s="934">
        <f>'1 уровень'!J2077</f>
        <v>0</v>
      </c>
      <c r="J371" s="926">
        <f>'1 уровень'!K2077</f>
        <v>0</v>
      </c>
      <c r="K371" s="926">
        <f>'1 уровень'!L2077</f>
        <v>0</v>
      </c>
      <c r="L371" s="926">
        <f>'1 уровень'!M2077</f>
        <v>0</v>
      </c>
      <c r="M371" s="926">
        <f>'1 уровень'!N2077</f>
        <v>0</v>
      </c>
      <c r="N371" s="926">
        <f>'1 уровень'!O2077</f>
        <v>0</v>
      </c>
      <c r="O371" s="926">
        <f>'1 уровень'!P2077</f>
        <v>0</v>
      </c>
      <c r="P371" s="36">
        <f>'1 уровень'!Q2077</f>
        <v>0</v>
      </c>
      <c r="Q371" s="36">
        <f>'1 уровень'!R2077</f>
        <v>0</v>
      </c>
      <c r="R371" s="36">
        <f>'1 уровень'!S2077</f>
        <v>0</v>
      </c>
      <c r="S371" s="36">
        <f>'1 уровень'!T2077</f>
        <v>0</v>
      </c>
      <c r="T371" s="36">
        <f>'1 уровень'!U2077</f>
        <v>0</v>
      </c>
      <c r="U371" s="36">
        <f>'1 уровень'!V2077</f>
        <v>0</v>
      </c>
      <c r="V371" s="36">
        <f>'1 уровень'!W2077</f>
        <v>0</v>
      </c>
      <c r="W371" s="36">
        <f>'1 уровень'!X2077</f>
        <v>0</v>
      </c>
      <c r="X371" s="36">
        <f>'1 уровень'!Y2077</f>
        <v>0</v>
      </c>
      <c r="Y371" s="36">
        <f>'1 уровень'!Z2077</f>
        <v>0</v>
      </c>
      <c r="Z371" s="36">
        <f>'1 уровень'!AA2077</f>
        <v>0</v>
      </c>
      <c r="AA371" s="36">
        <f>'1 уровень'!AB2077</f>
        <v>0</v>
      </c>
      <c r="AB371" s="36">
        <f>'1 уровень'!AC2077</f>
        <v>0</v>
      </c>
      <c r="AC371" s="36">
        <f>'1 уровень'!AD2077</f>
        <v>0</v>
      </c>
      <c r="AD371" s="36">
        <f>'1 уровень'!AE2077</f>
        <v>0</v>
      </c>
      <c r="AE371" s="36">
        <f>'1 уровень'!AF2077</f>
        <v>0</v>
      </c>
      <c r="AF371" s="36">
        <f>'1 уровень'!AG2077</f>
        <v>0</v>
      </c>
      <c r="AG371" s="933">
        <f>'1 уровень'!AH2077</f>
        <v>0</v>
      </c>
      <c r="AH371" s="36"/>
      <c r="AI371" s="36"/>
      <c r="AJ371" s="43">
        <f>'1 уровень'!AI2077</f>
        <v>0</v>
      </c>
      <c r="AK371" s="43">
        <f>'1 уровень'!AJ2077</f>
        <v>0</v>
      </c>
      <c r="AL371" s="43">
        <f>'1 уровень'!AK2077</f>
        <v>0</v>
      </c>
      <c r="AM371" s="2472"/>
      <c r="AN371" s="2472"/>
      <c r="AO371" s="1869">
        <f t="shared" si="39"/>
        <v>0</v>
      </c>
    </row>
    <row r="372" spans="1:41" ht="30" x14ac:dyDescent="0.25">
      <c r="A372" s="27">
        <v>1</v>
      </c>
      <c r="B372" s="27">
        <v>1</v>
      </c>
      <c r="C372" s="1416" t="s">
        <v>303</v>
      </c>
      <c r="D372" s="43">
        <f>'1 уровень'!E2078</f>
        <v>2560</v>
      </c>
      <c r="E372" s="43">
        <f>'1 уровень'!F2078</f>
        <v>2560</v>
      </c>
      <c r="F372" s="43">
        <f>'1 уровень'!G2078</f>
        <v>1205</v>
      </c>
      <c r="G372" s="912">
        <f>'1 уровень'!H2078</f>
        <v>47.0703125</v>
      </c>
      <c r="H372" s="934">
        <f>'1 уровень'!I2078</f>
        <v>0</v>
      </c>
      <c r="I372" s="934">
        <f>'1 уровень'!J2078</f>
        <v>0</v>
      </c>
      <c r="J372" s="926">
        <f>'1 уровень'!K2078</f>
        <v>0</v>
      </c>
      <c r="K372" s="926">
        <f>'1 уровень'!L2078</f>
        <v>0</v>
      </c>
      <c r="L372" s="926">
        <f>'1 уровень'!M2078</f>
        <v>0</v>
      </c>
      <c r="M372" s="926">
        <f>'1 уровень'!N2078</f>
        <v>0</v>
      </c>
      <c r="N372" s="926">
        <f>'1 уровень'!O2078</f>
        <v>0</v>
      </c>
      <c r="O372" s="926">
        <f>'1 уровень'!P2078</f>
        <v>0</v>
      </c>
      <c r="P372" s="36">
        <f>'1 уровень'!Q2078</f>
        <v>0</v>
      </c>
      <c r="Q372" s="36">
        <f>'1 уровень'!R2078</f>
        <v>0</v>
      </c>
      <c r="R372" s="36">
        <f>'1 уровень'!S2078</f>
        <v>0</v>
      </c>
      <c r="S372" s="36">
        <f>'1 уровень'!T2078</f>
        <v>0</v>
      </c>
      <c r="T372" s="36">
        <f>'1 уровень'!U2078</f>
        <v>0</v>
      </c>
      <c r="U372" s="36">
        <f>'1 уровень'!V2078</f>
        <v>0</v>
      </c>
      <c r="V372" s="36">
        <f>'1 уровень'!W2078</f>
        <v>0</v>
      </c>
      <c r="W372" s="36">
        <f>'1 уровень'!X2078</f>
        <v>0</v>
      </c>
      <c r="X372" s="36">
        <f>'1 уровень'!Y2078</f>
        <v>0</v>
      </c>
      <c r="Y372" s="36">
        <f>'1 уровень'!Z2078</f>
        <v>0</v>
      </c>
      <c r="Z372" s="36">
        <f>'1 уровень'!AA2078</f>
        <v>0</v>
      </c>
      <c r="AA372" s="36">
        <f>'1 уровень'!AB2078</f>
        <v>0</v>
      </c>
      <c r="AB372" s="36">
        <f>'1 уровень'!AC2078</f>
        <v>0</v>
      </c>
      <c r="AC372" s="36">
        <f>'1 уровень'!AD2078</f>
        <v>0</v>
      </c>
      <c r="AD372" s="36">
        <f>'1 уровень'!AE2078</f>
        <v>0</v>
      </c>
      <c r="AE372" s="36">
        <f>'1 уровень'!AF2078</f>
        <v>0</v>
      </c>
      <c r="AF372" s="36">
        <f>'1 уровень'!AG2078</f>
        <v>0</v>
      </c>
      <c r="AG372" s="933">
        <f>'1 уровень'!AH2078</f>
        <v>0</v>
      </c>
      <c r="AH372" s="36"/>
      <c r="AI372" s="36"/>
      <c r="AJ372" s="43">
        <f>'1 уровень'!AI2078</f>
        <v>0</v>
      </c>
      <c r="AK372" s="43">
        <f>'1 уровень'!AJ2078</f>
        <v>0</v>
      </c>
      <c r="AL372" s="43">
        <f>'1 уровень'!AK2078</f>
        <v>0</v>
      </c>
      <c r="AM372" s="2472"/>
      <c r="AN372" s="2472"/>
      <c r="AO372" s="1869">
        <f t="shared" si="39"/>
        <v>0</v>
      </c>
    </row>
    <row r="373" spans="1:41" ht="30" x14ac:dyDescent="0.25">
      <c r="A373" s="27">
        <v>1</v>
      </c>
      <c r="B373" s="27">
        <v>1</v>
      </c>
      <c r="C373" s="1416" t="s">
        <v>304</v>
      </c>
      <c r="D373" s="43">
        <f>'1 уровень'!E2079</f>
        <v>200</v>
      </c>
      <c r="E373" s="43">
        <f>'1 уровень'!F2079</f>
        <v>200</v>
      </c>
      <c r="F373" s="43">
        <f>'1 уровень'!G2079</f>
        <v>112</v>
      </c>
      <c r="G373" s="912">
        <f>'1 уровень'!H2079</f>
        <v>56.000000000000007</v>
      </c>
      <c r="H373" s="934">
        <f>'1 уровень'!I2079</f>
        <v>0</v>
      </c>
      <c r="I373" s="934">
        <f>'1 уровень'!J2079</f>
        <v>0</v>
      </c>
      <c r="J373" s="926">
        <f>'1 уровень'!K2079</f>
        <v>0</v>
      </c>
      <c r="K373" s="926">
        <f>'1 уровень'!L2079</f>
        <v>0</v>
      </c>
      <c r="L373" s="926">
        <f>'1 уровень'!M2079</f>
        <v>0</v>
      </c>
      <c r="M373" s="926">
        <f>'1 уровень'!N2079</f>
        <v>0</v>
      </c>
      <c r="N373" s="926">
        <f>'1 уровень'!O2079</f>
        <v>0</v>
      </c>
      <c r="O373" s="926">
        <f>'1 уровень'!P2079</f>
        <v>0</v>
      </c>
      <c r="P373" s="36">
        <f>'1 уровень'!Q2079</f>
        <v>0</v>
      </c>
      <c r="Q373" s="36">
        <f>'1 уровень'!R2079</f>
        <v>0</v>
      </c>
      <c r="R373" s="36">
        <f>'1 уровень'!S2079</f>
        <v>0</v>
      </c>
      <c r="S373" s="36">
        <f>'1 уровень'!T2079</f>
        <v>0</v>
      </c>
      <c r="T373" s="36">
        <f>'1 уровень'!U2079</f>
        <v>0</v>
      </c>
      <c r="U373" s="36">
        <f>'1 уровень'!V2079</f>
        <v>0</v>
      </c>
      <c r="V373" s="36">
        <f>'1 уровень'!W2079</f>
        <v>0</v>
      </c>
      <c r="W373" s="36">
        <f>'1 уровень'!X2079</f>
        <v>0</v>
      </c>
      <c r="X373" s="36">
        <f>'1 уровень'!Y2079</f>
        <v>0</v>
      </c>
      <c r="Y373" s="36">
        <f>'1 уровень'!Z2079</f>
        <v>0</v>
      </c>
      <c r="Z373" s="36">
        <f>'1 уровень'!AA2079</f>
        <v>0</v>
      </c>
      <c r="AA373" s="36">
        <f>'1 уровень'!AB2079</f>
        <v>0</v>
      </c>
      <c r="AB373" s="36">
        <f>'1 уровень'!AC2079</f>
        <v>0</v>
      </c>
      <c r="AC373" s="36">
        <f>'1 уровень'!AD2079</f>
        <v>0</v>
      </c>
      <c r="AD373" s="36">
        <f>'1 уровень'!AE2079</f>
        <v>0</v>
      </c>
      <c r="AE373" s="36">
        <f>'1 уровень'!AF2079</f>
        <v>0</v>
      </c>
      <c r="AF373" s="36">
        <f>'1 уровень'!AG2079</f>
        <v>0</v>
      </c>
      <c r="AG373" s="933">
        <f>'1 уровень'!AH2079</f>
        <v>0</v>
      </c>
      <c r="AH373" s="36"/>
      <c r="AI373" s="36"/>
      <c r="AJ373" s="43">
        <f>'1 уровень'!AI2079</f>
        <v>0</v>
      </c>
      <c r="AK373" s="43">
        <f>'1 уровень'!AJ2079</f>
        <v>0</v>
      </c>
      <c r="AL373" s="43">
        <f>'1 уровень'!AK2079</f>
        <v>0</v>
      </c>
      <c r="AM373" s="2472"/>
      <c r="AN373" s="2472"/>
      <c r="AO373" s="1869">
        <f t="shared" si="39"/>
        <v>0</v>
      </c>
    </row>
    <row r="374" spans="1:41" x14ac:dyDescent="0.25">
      <c r="A374" s="27">
        <v>1</v>
      </c>
      <c r="B374" s="27">
        <v>1</v>
      </c>
      <c r="C374" s="1416" t="s">
        <v>305</v>
      </c>
      <c r="D374" s="43">
        <f>'1 уровень'!E2080</f>
        <v>8996</v>
      </c>
      <c r="E374" s="43">
        <f>'1 уровень'!F2080</f>
        <v>8996</v>
      </c>
      <c r="F374" s="43">
        <f>'1 уровень'!G2080</f>
        <v>13253</v>
      </c>
      <c r="G374" s="912">
        <f>'1 уровень'!H2080</f>
        <v>147.32103156958649</v>
      </c>
      <c r="H374" s="934">
        <f>'1 уровень'!I2080</f>
        <v>0</v>
      </c>
      <c r="I374" s="934">
        <f>'1 уровень'!J2080</f>
        <v>0</v>
      </c>
      <c r="J374" s="926">
        <f>'1 уровень'!K2080</f>
        <v>0</v>
      </c>
      <c r="K374" s="926">
        <f>'1 уровень'!L2080</f>
        <v>0</v>
      </c>
      <c r="L374" s="926">
        <f>'1 уровень'!M2080</f>
        <v>0</v>
      </c>
      <c r="M374" s="926">
        <f>'1 уровень'!N2080</f>
        <v>0</v>
      </c>
      <c r="N374" s="926">
        <f>'1 уровень'!O2080</f>
        <v>0</v>
      </c>
      <c r="O374" s="926">
        <f>'1 уровень'!P2080</f>
        <v>0</v>
      </c>
      <c r="P374" s="36">
        <f>'1 уровень'!Q2080</f>
        <v>0</v>
      </c>
      <c r="Q374" s="36">
        <f>'1 уровень'!R2080</f>
        <v>0</v>
      </c>
      <c r="R374" s="36">
        <f>'1 уровень'!S2080</f>
        <v>0</v>
      </c>
      <c r="S374" s="36">
        <f>'1 уровень'!T2080</f>
        <v>0</v>
      </c>
      <c r="T374" s="36">
        <f>'1 уровень'!U2080</f>
        <v>0</v>
      </c>
      <c r="U374" s="36">
        <f>'1 уровень'!V2080</f>
        <v>0</v>
      </c>
      <c r="V374" s="36">
        <f>'1 уровень'!W2080</f>
        <v>0</v>
      </c>
      <c r="W374" s="36">
        <f>'1 уровень'!X2080</f>
        <v>0</v>
      </c>
      <c r="X374" s="36">
        <f>'1 уровень'!Y2080</f>
        <v>0</v>
      </c>
      <c r="Y374" s="36">
        <f>'1 уровень'!Z2080</f>
        <v>0</v>
      </c>
      <c r="Z374" s="36">
        <f>'1 уровень'!AA2080</f>
        <v>0</v>
      </c>
      <c r="AA374" s="36">
        <f>'1 уровень'!AB2080</f>
        <v>0</v>
      </c>
      <c r="AB374" s="36">
        <f>'1 уровень'!AC2080</f>
        <v>0</v>
      </c>
      <c r="AC374" s="36">
        <f>'1 уровень'!AD2080</f>
        <v>0</v>
      </c>
      <c r="AD374" s="36">
        <f>'1 уровень'!AE2080</f>
        <v>0</v>
      </c>
      <c r="AE374" s="36">
        <f>'1 уровень'!AF2080</f>
        <v>0</v>
      </c>
      <c r="AF374" s="36">
        <f>'1 уровень'!AG2080</f>
        <v>0</v>
      </c>
      <c r="AG374" s="933">
        <f>'1 уровень'!AH2080</f>
        <v>0</v>
      </c>
      <c r="AH374" s="36"/>
      <c r="AI374" s="36"/>
      <c r="AJ374" s="43">
        <f>'1 уровень'!AI2080</f>
        <v>35</v>
      </c>
      <c r="AK374" s="43">
        <f>'1 уровень'!AJ2080</f>
        <v>35507.21</v>
      </c>
      <c r="AL374" s="43">
        <f>'1 уровень'!AK2080</f>
        <v>35.507210000000001</v>
      </c>
      <c r="AM374" s="2472"/>
      <c r="AN374" s="2472"/>
      <c r="AO374" s="1869">
        <f t="shared" si="39"/>
        <v>0</v>
      </c>
    </row>
    <row r="375" spans="1:41" ht="40.5" customHeight="1" x14ac:dyDescent="0.25">
      <c r="B375" s="27">
        <v>1</v>
      </c>
      <c r="C375" s="1416" t="s">
        <v>545</v>
      </c>
      <c r="D375" s="43">
        <f>'1 уровень'!E2081</f>
        <v>1574</v>
      </c>
      <c r="E375" s="43">
        <f>'1 уровень'!F2081</f>
        <v>1574</v>
      </c>
      <c r="F375" s="43">
        <f>'1 уровень'!G2081</f>
        <v>0</v>
      </c>
      <c r="G375" s="912">
        <f>F375/E375*100</f>
        <v>0</v>
      </c>
      <c r="H375" s="934"/>
      <c r="I375" s="934"/>
      <c r="J375" s="926"/>
      <c r="K375" s="926"/>
      <c r="L375" s="926"/>
      <c r="M375" s="926"/>
      <c r="N375" s="926"/>
      <c r="O375" s="92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F375" s="36"/>
      <c r="AG375" s="933"/>
      <c r="AH375" s="36"/>
      <c r="AI375" s="36"/>
      <c r="AJ375" s="43"/>
      <c r="AK375" s="43"/>
      <c r="AL375" s="43"/>
      <c r="AM375" s="2472"/>
      <c r="AN375" s="2472"/>
      <c r="AO375" s="1869">
        <f t="shared" si="39"/>
        <v>0</v>
      </c>
    </row>
    <row r="376" spans="1:41" x14ac:dyDescent="0.25">
      <c r="A376" s="27">
        <v>1</v>
      </c>
      <c r="B376" s="27">
        <v>1</v>
      </c>
      <c r="C376" s="1417" t="s">
        <v>157</v>
      </c>
      <c r="D376" s="43">
        <f>'1 уровень'!E2082</f>
        <v>37313.76470588235</v>
      </c>
      <c r="E376" s="43">
        <f>'1 уровень'!F2082</f>
        <v>37313.76470588235</v>
      </c>
      <c r="F376" s="43">
        <f>'1 уровень'!G2082</f>
        <v>26448.649411764709</v>
      </c>
      <c r="G376" s="912">
        <f>'1 уровень'!H2082</f>
        <v>70.881749992905966</v>
      </c>
      <c r="H376" s="934">
        <f>'1 уровень'!I2082</f>
        <v>0</v>
      </c>
      <c r="I376" s="934">
        <f>'1 уровень'!J2082</f>
        <v>0</v>
      </c>
      <c r="J376" s="926">
        <f>'1 уровень'!K2082</f>
        <v>0</v>
      </c>
      <c r="K376" s="926">
        <f>'1 уровень'!L2082</f>
        <v>0</v>
      </c>
      <c r="L376" s="926">
        <f>'1 уровень'!M2082</f>
        <v>0</v>
      </c>
      <c r="M376" s="926">
        <f>'1 уровень'!N2082</f>
        <v>0</v>
      </c>
      <c r="N376" s="926">
        <f>'1 уровень'!O2082</f>
        <v>0</v>
      </c>
      <c r="O376" s="926">
        <f>'1 уровень'!P2082</f>
        <v>0</v>
      </c>
      <c r="P376" s="36">
        <f>'1 уровень'!Q2082</f>
        <v>0</v>
      </c>
      <c r="Q376" s="36">
        <f>'1 уровень'!R2082</f>
        <v>0</v>
      </c>
      <c r="R376" s="36">
        <f>'1 уровень'!S2082</f>
        <v>0</v>
      </c>
      <c r="S376" s="36">
        <f>'1 уровень'!T2082</f>
        <v>0</v>
      </c>
      <c r="T376" s="36">
        <f>'1 уровень'!U2082</f>
        <v>0</v>
      </c>
      <c r="U376" s="36">
        <f>'1 уровень'!V2082</f>
        <v>0</v>
      </c>
      <c r="V376" s="36">
        <f>'1 уровень'!W2082</f>
        <v>0</v>
      </c>
      <c r="W376" s="36">
        <f>'1 уровень'!X2082</f>
        <v>0</v>
      </c>
      <c r="X376" s="36">
        <f>'1 уровень'!Y2082</f>
        <v>0</v>
      </c>
      <c r="Y376" s="36">
        <f>'1 уровень'!Z2082</f>
        <v>0</v>
      </c>
      <c r="Z376" s="36">
        <f>'1 уровень'!AA2082</f>
        <v>0</v>
      </c>
      <c r="AA376" s="36">
        <f>'1 уровень'!AB2082</f>
        <v>0</v>
      </c>
      <c r="AB376" s="36">
        <f>'1 уровень'!AC2082</f>
        <v>0</v>
      </c>
      <c r="AC376" s="36">
        <f>'1 уровень'!AD2082</f>
        <v>0</v>
      </c>
      <c r="AD376" s="36">
        <f>'1 уровень'!AE2082</f>
        <v>0</v>
      </c>
      <c r="AE376" s="36">
        <f>'1 уровень'!AF2082</f>
        <v>0</v>
      </c>
      <c r="AF376" s="36">
        <f>'1 уровень'!AG2082</f>
        <v>0</v>
      </c>
      <c r="AG376" s="933">
        <f>'1 уровень'!AH2082</f>
        <v>0</v>
      </c>
      <c r="AH376" s="36"/>
      <c r="AI376" s="36"/>
      <c r="AJ376" s="43">
        <f>'1 уровень'!AI2082</f>
        <v>520</v>
      </c>
      <c r="AK376" s="43">
        <f>'1 уровень'!AJ2082</f>
        <v>1478363.4500000004</v>
      </c>
      <c r="AL376" s="43">
        <f>'1 уровень'!AK2082</f>
        <v>1478.3634500000005</v>
      </c>
      <c r="AM376" s="2472"/>
      <c r="AN376" s="2472"/>
      <c r="AO376" s="1869">
        <f t="shared" si="39"/>
        <v>0</v>
      </c>
    </row>
    <row r="377" spans="1:41" x14ac:dyDescent="0.25">
      <c r="A377" s="27">
        <v>1</v>
      </c>
      <c r="B377" s="27">
        <v>1</v>
      </c>
      <c r="C377" s="1417" t="s">
        <v>447</v>
      </c>
      <c r="D377" s="43">
        <f>'1 уровень'!E2083</f>
        <v>34832</v>
      </c>
      <c r="E377" s="43">
        <f>'1 уровень'!F2083</f>
        <v>34832</v>
      </c>
      <c r="F377" s="43">
        <f>'1 уровень'!G2083</f>
        <v>23546</v>
      </c>
      <c r="G377" s="912">
        <f>'1 уровень'!H2083</f>
        <v>67.598759761139178</v>
      </c>
      <c r="H377" s="934">
        <f>'1 уровень'!I2083</f>
        <v>0</v>
      </c>
      <c r="I377" s="934">
        <f>'1 уровень'!J2083</f>
        <v>0</v>
      </c>
      <c r="J377" s="926">
        <f>'1 уровень'!K2083</f>
        <v>0</v>
      </c>
      <c r="K377" s="926">
        <f>'1 уровень'!L2083</f>
        <v>0</v>
      </c>
      <c r="L377" s="926">
        <f>'1 уровень'!M2083</f>
        <v>0</v>
      </c>
      <c r="M377" s="926">
        <f>'1 уровень'!N2083</f>
        <v>0</v>
      </c>
      <c r="N377" s="926">
        <f>'1 уровень'!O2083</f>
        <v>0</v>
      </c>
      <c r="O377" s="926">
        <f>'1 уровень'!P2083</f>
        <v>0</v>
      </c>
      <c r="P377" s="36">
        <f>'1 уровень'!Q2083</f>
        <v>0</v>
      </c>
      <c r="Q377" s="36">
        <f>'1 уровень'!R2083</f>
        <v>0</v>
      </c>
      <c r="R377" s="36">
        <f>'1 уровень'!S2083</f>
        <v>0</v>
      </c>
      <c r="S377" s="36">
        <f>'1 уровень'!T2083</f>
        <v>0</v>
      </c>
      <c r="T377" s="36">
        <f>'1 уровень'!U2083</f>
        <v>0</v>
      </c>
      <c r="U377" s="36">
        <f>'1 уровень'!V2083</f>
        <v>0</v>
      </c>
      <c r="V377" s="36">
        <f>'1 уровень'!W2083</f>
        <v>0</v>
      </c>
      <c r="W377" s="36">
        <f>'1 уровень'!X2083</f>
        <v>0</v>
      </c>
      <c r="X377" s="36">
        <f>'1 уровень'!Y2083</f>
        <v>0</v>
      </c>
      <c r="Y377" s="36">
        <f>'1 уровень'!Z2083</f>
        <v>0</v>
      </c>
      <c r="Z377" s="36">
        <f>'1 уровень'!AA2083</f>
        <v>0</v>
      </c>
      <c r="AA377" s="36">
        <f>'1 уровень'!AB2083</f>
        <v>0</v>
      </c>
      <c r="AB377" s="36">
        <f>'1 уровень'!AC2083</f>
        <v>0</v>
      </c>
      <c r="AC377" s="36">
        <f>'1 уровень'!AD2083</f>
        <v>0</v>
      </c>
      <c r="AD377" s="36">
        <f>'1 уровень'!AE2083</f>
        <v>0</v>
      </c>
      <c r="AE377" s="36">
        <f>'1 уровень'!AF2083</f>
        <v>0</v>
      </c>
      <c r="AF377" s="36">
        <f>'1 уровень'!AG2083</f>
        <v>0</v>
      </c>
      <c r="AG377" s="933">
        <f>'1 уровень'!AH2083</f>
        <v>0</v>
      </c>
      <c r="AH377" s="36"/>
      <c r="AI377" s="36"/>
      <c r="AJ377" s="43">
        <f>'1 уровень'!AI2083</f>
        <v>520</v>
      </c>
      <c r="AK377" s="43">
        <f>'1 уровень'!AJ2083</f>
        <v>1477976.8300000003</v>
      </c>
      <c r="AL377" s="43">
        <f>'1 уровень'!AK2083</f>
        <v>1477.9768300000003</v>
      </c>
      <c r="AM377" s="2472"/>
      <c r="AN377" s="2472"/>
      <c r="AO377" s="1869">
        <f t="shared" si="39"/>
        <v>0</v>
      </c>
    </row>
    <row r="378" spans="1:41" s="905" customFormat="1" x14ac:dyDescent="0.25">
      <c r="A378" s="27">
        <v>1</v>
      </c>
      <c r="B378" s="27">
        <v>1</v>
      </c>
      <c r="C378" s="2666" t="s">
        <v>451</v>
      </c>
      <c r="D378" s="52">
        <f>'1 уровень'!E2084</f>
        <v>21095</v>
      </c>
      <c r="E378" s="52">
        <f>'1 уровень'!F2084</f>
        <v>21095</v>
      </c>
      <c r="F378" s="52">
        <f>'1 уровень'!G2084</f>
        <v>24672.520000000019</v>
      </c>
      <c r="G378" s="944">
        <f>'1 уровень'!H2084</f>
        <v>116.95908983171377</v>
      </c>
      <c r="H378" s="924">
        <f>'1 уровень'!I2084</f>
        <v>0</v>
      </c>
      <c r="I378" s="924">
        <f>'1 уровень'!J2084</f>
        <v>0</v>
      </c>
      <c r="J378" s="33">
        <f>'1 уровень'!K2084</f>
        <v>0</v>
      </c>
      <c r="K378" s="33">
        <f>'1 уровень'!L2084</f>
        <v>0</v>
      </c>
      <c r="L378" s="33">
        <f>'1 уровень'!M2084</f>
        <v>0</v>
      </c>
      <c r="M378" s="33">
        <f>'1 уровень'!N2084</f>
        <v>0</v>
      </c>
      <c r="N378" s="33">
        <f>'1 уровень'!O2084</f>
        <v>0</v>
      </c>
      <c r="O378" s="33">
        <f>'1 уровень'!P2084</f>
        <v>0</v>
      </c>
      <c r="P378" s="36">
        <f>'1 уровень'!Q2084</f>
        <v>0</v>
      </c>
      <c r="Q378" s="36">
        <f>'1 уровень'!R2084</f>
        <v>0</v>
      </c>
      <c r="R378" s="36">
        <f>'1 уровень'!S2084</f>
        <v>0</v>
      </c>
      <c r="S378" s="36">
        <f>'1 уровень'!T2084</f>
        <v>0</v>
      </c>
      <c r="T378" s="36">
        <f>'1 уровень'!U2084</f>
        <v>0</v>
      </c>
      <c r="U378" s="36">
        <f>'1 уровень'!V2084</f>
        <v>0</v>
      </c>
      <c r="V378" s="36">
        <f>'1 уровень'!W2084</f>
        <v>0</v>
      </c>
      <c r="W378" s="36">
        <f>'1 уровень'!X2084</f>
        <v>0</v>
      </c>
      <c r="X378" s="36">
        <f>'1 уровень'!Y2084</f>
        <v>0</v>
      </c>
      <c r="Y378" s="36">
        <f>'1 уровень'!Z2084</f>
        <v>0</v>
      </c>
      <c r="Z378" s="36">
        <f>'1 уровень'!AA2084</f>
        <v>0</v>
      </c>
      <c r="AA378" s="36">
        <f>'1 уровень'!AB2084</f>
        <v>0</v>
      </c>
      <c r="AB378" s="36">
        <f>'1 уровень'!AC2084</f>
        <v>0</v>
      </c>
      <c r="AC378" s="36">
        <f>'1 уровень'!AD2084</f>
        <v>0</v>
      </c>
      <c r="AD378" s="36">
        <f>'1 уровень'!AE2084</f>
        <v>0</v>
      </c>
      <c r="AE378" s="36">
        <f>'1 уровень'!AF2084</f>
        <v>0</v>
      </c>
      <c r="AF378" s="36">
        <f>'1 уровень'!AG2084</f>
        <v>0</v>
      </c>
      <c r="AG378" s="933">
        <f>'1 уровень'!AH2084</f>
        <v>0</v>
      </c>
      <c r="AH378" s="36"/>
      <c r="AI378" s="36"/>
      <c r="AJ378" s="52">
        <f>'1 уровень'!AI2084</f>
        <v>1</v>
      </c>
      <c r="AK378" s="52">
        <f>'1 уровень'!AJ2084</f>
        <v>0</v>
      </c>
      <c r="AL378" s="52">
        <f>'1 уровень'!AK2084</f>
        <v>0</v>
      </c>
      <c r="AM378" s="2472"/>
      <c r="AN378" s="2472"/>
      <c r="AO378" s="1869">
        <f t="shared" si="39"/>
        <v>0</v>
      </c>
    </row>
    <row r="379" spans="1:41" x14ac:dyDescent="0.25">
      <c r="A379" s="27">
        <v>1</v>
      </c>
      <c r="B379" s="27">
        <v>1</v>
      </c>
      <c r="C379" s="1418" t="s">
        <v>168</v>
      </c>
      <c r="D379" s="43">
        <f>'1 уровень'!E2085</f>
        <v>128777.37435897437</v>
      </c>
      <c r="E379" s="43">
        <f>'1 уровень'!F2085</f>
        <v>128777.37435897437</v>
      </c>
      <c r="F379" s="43">
        <f>'1 уровень'!G2085</f>
        <v>96457.153846153858</v>
      </c>
      <c r="G379" s="912">
        <f>'1 уровень'!H2085</f>
        <v>74.902252298819178</v>
      </c>
      <c r="H379" s="934">
        <f>'1 уровень'!I2085</f>
        <v>0</v>
      </c>
      <c r="I379" s="934">
        <f>'1 уровень'!J2085</f>
        <v>0</v>
      </c>
      <c r="J379" s="926">
        <f>'1 уровень'!K2085</f>
        <v>0</v>
      </c>
      <c r="K379" s="926">
        <f>'1 уровень'!L2085</f>
        <v>0</v>
      </c>
      <c r="L379" s="926">
        <f>'1 уровень'!M2085</f>
        <v>0</v>
      </c>
      <c r="M379" s="926">
        <f>'1 уровень'!N2085</f>
        <v>0</v>
      </c>
      <c r="N379" s="926">
        <f>'1 уровень'!O2085</f>
        <v>0</v>
      </c>
      <c r="O379" s="926">
        <f>'1 уровень'!P2085</f>
        <v>0</v>
      </c>
      <c r="P379" s="36">
        <f>'1 уровень'!Q2085</f>
        <v>101601.0632</v>
      </c>
      <c r="Q379" s="36">
        <f>'1 уровень'!R2085</f>
        <v>101601.0632</v>
      </c>
      <c r="R379" s="36">
        <f>'1 уровень'!S2085</f>
        <v>101601.0632</v>
      </c>
      <c r="S379" s="36">
        <f>'1 уровень'!T2085</f>
        <v>101601.0632</v>
      </c>
      <c r="T379" s="36">
        <f>'1 уровень'!U2085</f>
        <v>101601.0632</v>
      </c>
      <c r="U379" s="36">
        <f>'1 уровень'!V2085</f>
        <v>101601.0632</v>
      </c>
      <c r="V379" s="36">
        <f>'1 уровень'!W2085</f>
        <v>100331.04990000001</v>
      </c>
      <c r="W379" s="36">
        <f>'1 уровень'!X2085</f>
        <v>100331.04990000001</v>
      </c>
      <c r="X379" s="36">
        <f>'1 уровень'!Y2085</f>
        <v>100331.04990000001</v>
      </c>
      <c r="Y379" s="36">
        <f>'1 уровень'!Z2085</f>
        <v>99569.041949999999</v>
      </c>
      <c r="Z379" s="36">
        <f>'1 уровень'!AA2085</f>
        <v>102637.49717</v>
      </c>
      <c r="AA379" s="36">
        <f>'1 уровень'!AB2085</f>
        <v>101783.43553999999</v>
      </c>
      <c r="AB379" s="36">
        <f>'1 уровень'!AC2085</f>
        <v>101783.43553999999</v>
      </c>
      <c r="AC379" s="36">
        <f>'1 уровень'!AD2085</f>
        <v>101783.43554000001</v>
      </c>
      <c r="AD379" s="36">
        <f>'1 уровень'!AE2085</f>
        <v>0</v>
      </c>
      <c r="AE379" s="36">
        <f>'1 уровень'!AF2085</f>
        <v>0</v>
      </c>
      <c r="AF379" s="36">
        <f>'1 уровень'!AG2085</f>
        <v>-83.32114</v>
      </c>
      <c r="AG379" s="933">
        <f>'1 уровень'!AH2085</f>
        <v>101700.11440000001</v>
      </c>
      <c r="AH379" s="36">
        <f>AC379/AB379*100</f>
        <v>100.00000000000003</v>
      </c>
      <c r="AI379" s="36">
        <f>AG379/AB379*100</f>
        <v>99.91813880170389</v>
      </c>
      <c r="AJ379" s="43">
        <f>'1 уровень'!AI2085</f>
        <v>1699.6267806267806</v>
      </c>
      <c r="AK379" s="43">
        <f>'1 уровень'!AJ2085</f>
        <v>1514128.4100000004</v>
      </c>
      <c r="AL379" s="43">
        <f>'1 уровень'!AK2085</f>
        <v>1514.1284100000005</v>
      </c>
      <c r="AM379" s="2472"/>
      <c r="AN379" s="2472"/>
      <c r="AO379" s="1869">
        <f t="shared" si="39"/>
        <v>101783435.53999999</v>
      </c>
    </row>
    <row r="380" spans="1:41" x14ac:dyDescent="0.25">
      <c r="A380" s="27">
        <v>1</v>
      </c>
      <c r="B380" s="27">
        <v>1</v>
      </c>
      <c r="C380" s="1413" t="s">
        <v>306</v>
      </c>
      <c r="D380" s="43">
        <f>'1 уровень'!E2086</f>
        <v>0</v>
      </c>
      <c r="E380" s="43">
        <f>'1 уровень'!F2086</f>
        <v>0</v>
      </c>
      <c r="F380" s="43">
        <f>'1 уровень'!G2086</f>
        <v>0</v>
      </c>
      <c r="G380" s="912">
        <f>'1 уровень'!H2086</f>
        <v>0</v>
      </c>
      <c r="H380" s="934">
        <f>'1 уровень'!I2086</f>
        <v>0</v>
      </c>
      <c r="I380" s="934">
        <f>'1 уровень'!J2086</f>
        <v>0</v>
      </c>
      <c r="J380" s="926">
        <f>'1 уровень'!K2086</f>
        <v>0</v>
      </c>
      <c r="K380" s="926">
        <f>'1 уровень'!L2086</f>
        <v>0</v>
      </c>
      <c r="L380" s="926">
        <f>'1 уровень'!M2086</f>
        <v>0</v>
      </c>
      <c r="M380" s="926">
        <f>'1 уровень'!N2086</f>
        <v>0</v>
      </c>
      <c r="N380" s="926">
        <f>'1 уровень'!O2086</f>
        <v>0</v>
      </c>
      <c r="O380" s="926">
        <f>'1 уровень'!P2086</f>
        <v>0</v>
      </c>
      <c r="P380" s="36">
        <f>'1 уровень'!Q2086</f>
        <v>0</v>
      </c>
      <c r="Q380" s="36">
        <f>'1 уровень'!R2086</f>
        <v>0</v>
      </c>
      <c r="R380" s="36">
        <f>'1 уровень'!S2086</f>
        <v>0</v>
      </c>
      <c r="S380" s="36">
        <f>'1 уровень'!T2086</f>
        <v>0</v>
      </c>
      <c r="T380" s="36">
        <f>'1 уровень'!U2086</f>
        <v>0</v>
      </c>
      <c r="U380" s="36">
        <f>'1 уровень'!V2086</f>
        <v>0</v>
      </c>
      <c r="V380" s="36">
        <f>'1 уровень'!W2086</f>
        <v>0</v>
      </c>
      <c r="W380" s="36">
        <f>'1 уровень'!X2086</f>
        <v>0</v>
      </c>
      <c r="X380" s="36">
        <f>'1 уровень'!Y2086</f>
        <v>0</v>
      </c>
      <c r="Y380" s="36">
        <f>'1 уровень'!Z2086</f>
        <v>0</v>
      </c>
      <c r="Z380" s="36">
        <f>'1 уровень'!AA2086</f>
        <v>0</v>
      </c>
      <c r="AA380" s="36">
        <f>'1 уровень'!AB2086</f>
        <v>0</v>
      </c>
      <c r="AB380" s="36">
        <f>'1 уровень'!AC2086</f>
        <v>0</v>
      </c>
      <c r="AC380" s="36">
        <f>'1 уровень'!AD2086</f>
        <v>0</v>
      </c>
      <c r="AD380" s="36">
        <f>'1 уровень'!AE2086</f>
        <v>0</v>
      </c>
      <c r="AE380" s="36">
        <f>'1 уровень'!AF2086</f>
        <v>0</v>
      </c>
      <c r="AF380" s="36">
        <f>'1 уровень'!AG2086</f>
        <v>0</v>
      </c>
      <c r="AG380" s="933">
        <f>'1 уровень'!AH2086</f>
        <v>0</v>
      </c>
      <c r="AH380" s="36"/>
      <c r="AI380" s="36"/>
      <c r="AJ380" s="43">
        <f>'1 уровень'!AI2086</f>
        <v>0</v>
      </c>
      <c r="AK380" s="43">
        <f>'1 уровень'!AJ2086</f>
        <v>0</v>
      </c>
      <c r="AL380" s="43">
        <f>'1 уровень'!AK2086</f>
        <v>0</v>
      </c>
      <c r="AM380" s="2472"/>
      <c r="AN380" s="2472"/>
      <c r="AO380" s="1869">
        <f t="shared" si="39"/>
        <v>0</v>
      </c>
    </row>
    <row r="381" spans="1:41" ht="30" x14ac:dyDescent="0.25">
      <c r="B381" s="27">
        <v>1</v>
      </c>
      <c r="C381" s="1416" t="s">
        <v>198</v>
      </c>
      <c r="D381" s="43">
        <f>'1 уровень'!E2087</f>
        <v>23151</v>
      </c>
      <c r="E381" s="43">
        <f>'1 уровень'!F2087</f>
        <v>23151</v>
      </c>
      <c r="F381" s="43">
        <f>'1 уровень'!G2087</f>
        <v>19346.017391304347</v>
      </c>
      <c r="G381" s="912">
        <f>'1 уровень'!H2087</f>
        <v>83.564499984036743</v>
      </c>
      <c r="H381" s="934">
        <f>'1 уровень'!I2087</f>
        <v>0</v>
      </c>
      <c r="I381" s="934">
        <f>'1 уровень'!J2087</f>
        <v>0</v>
      </c>
      <c r="J381" s="926">
        <f>'1 уровень'!K2087</f>
        <v>0</v>
      </c>
      <c r="K381" s="926">
        <f>'1 уровень'!L2087</f>
        <v>0</v>
      </c>
      <c r="L381" s="926">
        <f>'1 уровень'!M2087</f>
        <v>0</v>
      </c>
      <c r="M381" s="926">
        <f>'1 уровень'!N2087</f>
        <v>0</v>
      </c>
      <c r="N381" s="926">
        <f>'1 уровень'!O2087</f>
        <v>0</v>
      </c>
      <c r="O381" s="926">
        <f>'1 уровень'!P2087</f>
        <v>0</v>
      </c>
      <c r="P381" s="36">
        <f>'1 уровень'!Q2087</f>
        <v>0</v>
      </c>
      <c r="Q381" s="36">
        <f>'1 уровень'!R2087</f>
        <v>0</v>
      </c>
      <c r="R381" s="36">
        <f>'1 уровень'!S2087</f>
        <v>0</v>
      </c>
      <c r="S381" s="36">
        <f>'1 уровень'!T2087</f>
        <v>0</v>
      </c>
      <c r="T381" s="36">
        <f>'1 уровень'!U2087</f>
        <v>0</v>
      </c>
      <c r="U381" s="36">
        <f>'1 уровень'!V2087</f>
        <v>0</v>
      </c>
      <c r="V381" s="36">
        <f>'1 уровень'!W2087</f>
        <v>0</v>
      </c>
      <c r="W381" s="36">
        <f>'1 уровень'!X2087</f>
        <v>0</v>
      </c>
      <c r="X381" s="36">
        <f>'1 уровень'!Y2087</f>
        <v>0</v>
      </c>
      <c r="Y381" s="36">
        <f>'1 уровень'!Z2087</f>
        <v>0</v>
      </c>
      <c r="Z381" s="36">
        <f>'1 уровень'!AA2087</f>
        <v>0</v>
      </c>
      <c r="AA381" s="36">
        <f>'1 уровень'!AB2087</f>
        <v>0</v>
      </c>
      <c r="AB381" s="36">
        <f>'1 уровень'!AC2087</f>
        <v>0</v>
      </c>
      <c r="AC381" s="36">
        <f>'1 уровень'!AD2087</f>
        <v>0</v>
      </c>
      <c r="AD381" s="36">
        <f>'1 уровень'!AE2087</f>
        <v>0</v>
      </c>
      <c r="AE381" s="36">
        <f>'1 уровень'!AF2087</f>
        <v>0</v>
      </c>
      <c r="AF381" s="36">
        <f>'1 уровень'!AG2087</f>
        <v>0</v>
      </c>
      <c r="AG381" s="933">
        <f>'1 уровень'!AH2087</f>
        <v>0</v>
      </c>
      <c r="AH381" s="36"/>
      <c r="AI381" s="36"/>
      <c r="AJ381" s="43">
        <f>'1 уровень'!AI2087</f>
        <v>1</v>
      </c>
      <c r="AK381" s="43">
        <f>'1 уровень'!AJ2087</f>
        <v>834.4</v>
      </c>
      <c r="AL381" s="43">
        <f>'1 уровень'!AK2087</f>
        <v>0.83440000000000003</v>
      </c>
      <c r="AM381" s="2472"/>
      <c r="AN381" s="2472"/>
      <c r="AO381" s="1869">
        <f t="shared" si="39"/>
        <v>0</v>
      </c>
    </row>
    <row r="382" spans="1:41" x14ac:dyDescent="0.25">
      <c r="A382" s="27">
        <v>1</v>
      </c>
      <c r="B382" s="27">
        <v>1</v>
      </c>
      <c r="C382" s="1416"/>
      <c r="D382" s="43">
        <f>'1 уровень'!E2088</f>
        <v>0</v>
      </c>
      <c r="E382" s="43">
        <f>'1 уровень'!F2088</f>
        <v>0</v>
      </c>
      <c r="F382" s="43">
        <f>'1 уровень'!G2088</f>
        <v>0</v>
      </c>
      <c r="G382" s="912">
        <f>'1 уровень'!H2088</f>
        <v>0</v>
      </c>
      <c r="H382" s="934">
        <f>'1 уровень'!I2088</f>
        <v>0</v>
      </c>
      <c r="I382" s="934">
        <f>'1 уровень'!J2088</f>
        <v>0</v>
      </c>
      <c r="J382" s="926">
        <f>'1 уровень'!K2088</f>
        <v>0</v>
      </c>
      <c r="K382" s="926">
        <f>'1 уровень'!L2088</f>
        <v>0</v>
      </c>
      <c r="L382" s="926">
        <f>'1 уровень'!M2088</f>
        <v>0</v>
      </c>
      <c r="M382" s="926">
        <f>'1 уровень'!N2088</f>
        <v>0</v>
      </c>
      <c r="N382" s="926">
        <f>'1 уровень'!O2088</f>
        <v>0</v>
      </c>
      <c r="O382" s="926">
        <f>'1 уровень'!P2088</f>
        <v>0</v>
      </c>
      <c r="P382" s="36">
        <f>'1 уровень'!Q2088</f>
        <v>0</v>
      </c>
      <c r="Q382" s="36">
        <f>'1 уровень'!R2088</f>
        <v>0</v>
      </c>
      <c r="R382" s="36">
        <f>'1 уровень'!S2088</f>
        <v>0</v>
      </c>
      <c r="S382" s="36">
        <f>'1 уровень'!T2088</f>
        <v>0</v>
      </c>
      <c r="T382" s="36">
        <f>'1 уровень'!U2088</f>
        <v>0</v>
      </c>
      <c r="U382" s="36">
        <f>'1 уровень'!V2088</f>
        <v>0</v>
      </c>
      <c r="V382" s="36">
        <f>'1 уровень'!W2088</f>
        <v>0</v>
      </c>
      <c r="W382" s="36">
        <f>'1 уровень'!X2088</f>
        <v>0</v>
      </c>
      <c r="X382" s="36">
        <f>'1 уровень'!Y2088</f>
        <v>0</v>
      </c>
      <c r="Y382" s="36">
        <f>'1 уровень'!Z2088</f>
        <v>0</v>
      </c>
      <c r="Z382" s="36">
        <f>'1 уровень'!AA2088</f>
        <v>0</v>
      </c>
      <c r="AA382" s="36">
        <f>'1 уровень'!AB2088</f>
        <v>0</v>
      </c>
      <c r="AB382" s="36">
        <f>'1 уровень'!AC2088</f>
        <v>0</v>
      </c>
      <c r="AC382" s="36">
        <f>'1 уровень'!AD2088</f>
        <v>0</v>
      </c>
      <c r="AD382" s="36">
        <f>'1 уровень'!AE2088</f>
        <v>0</v>
      </c>
      <c r="AE382" s="36">
        <f>'1 уровень'!AF2088</f>
        <v>0</v>
      </c>
      <c r="AF382" s="36">
        <f>'1 уровень'!AG2088</f>
        <v>0</v>
      </c>
      <c r="AG382" s="933">
        <f>'1 уровень'!AH2088</f>
        <v>0</v>
      </c>
      <c r="AH382" s="36"/>
      <c r="AI382" s="36"/>
      <c r="AJ382" s="43">
        <f>'1 уровень'!AI2088</f>
        <v>0</v>
      </c>
      <c r="AK382" s="43">
        <f>'1 уровень'!AJ2088</f>
        <v>0</v>
      </c>
      <c r="AL382" s="43">
        <f>'1 уровень'!AK2088</f>
        <v>0</v>
      </c>
      <c r="AM382" s="2472"/>
      <c r="AN382" s="2472"/>
      <c r="AO382" s="1869">
        <f t="shared" si="39"/>
        <v>0</v>
      </c>
    </row>
    <row r="383" spans="1:41" ht="30" x14ac:dyDescent="0.25">
      <c r="B383" s="27">
        <v>1</v>
      </c>
      <c r="C383" s="1416" t="s">
        <v>302</v>
      </c>
      <c r="D383" s="43">
        <f>'1 уровень'!E2089</f>
        <v>0</v>
      </c>
      <c r="E383" s="43">
        <f>'1 уровень'!F2089</f>
        <v>0</v>
      </c>
      <c r="F383" s="43">
        <f>'1 уровень'!G2089</f>
        <v>0</v>
      </c>
      <c r="G383" s="912">
        <f>'1 уровень'!H2089</f>
        <v>0</v>
      </c>
      <c r="H383" s="934">
        <f>'1 уровень'!I2089</f>
        <v>0</v>
      </c>
      <c r="I383" s="934">
        <f>'1 уровень'!J2089</f>
        <v>0</v>
      </c>
      <c r="J383" s="926">
        <f>'1 уровень'!K2089</f>
        <v>0</v>
      </c>
      <c r="K383" s="926">
        <f>'1 уровень'!L2089</f>
        <v>0</v>
      </c>
      <c r="L383" s="926">
        <f>'1 уровень'!M2089</f>
        <v>0</v>
      </c>
      <c r="M383" s="926">
        <f>'1 уровень'!N2089</f>
        <v>0</v>
      </c>
      <c r="N383" s="926">
        <f>'1 уровень'!O2089</f>
        <v>0</v>
      </c>
      <c r="O383" s="926">
        <f>'1 уровень'!P2089</f>
        <v>0</v>
      </c>
      <c r="P383" s="36">
        <f>'1 уровень'!Q2089</f>
        <v>0</v>
      </c>
      <c r="Q383" s="36">
        <f>'1 уровень'!R2089</f>
        <v>0</v>
      </c>
      <c r="R383" s="36">
        <f>'1 уровень'!S2089</f>
        <v>0</v>
      </c>
      <c r="S383" s="36">
        <f>'1 уровень'!T2089</f>
        <v>0</v>
      </c>
      <c r="T383" s="36">
        <f>'1 уровень'!U2089</f>
        <v>0</v>
      </c>
      <c r="U383" s="36">
        <f>'1 уровень'!V2089</f>
        <v>0</v>
      </c>
      <c r="V383" s="36">
        <f>'1 уровень'!W2089</f>
        <v>0</v>
      </c>
      <c r="W383" s="36">
        <f>'1 уровень'!X2089</f>
        <v>0</v>
      </c>
      <c r="X383" s="36">
        <f>'1 уровень'!Y2089</f>
        <v>0</v>
      </c>
      <c r="Y383" s="36">
        <f>'1 уровень'!Z2089</f>
        <v>0</v>
      </c>
      <c r="Z383" s="36">
        <f>'1 уровень'!AA2089</f>
        <v>0</v>
      </c>
      <c r="AA383" s="36">
        <f>'1 уровень'!AB2089</f>
        <v>0</v>
      </c>
      <c r="AB383" s="36">
        <f>'1 уровень'!AC2089</f>
        <v>0</v>
      </c>
      <c r="AC383" s="36">
        <f>'1 уровень'!AD2089</f>
        <v>0</v>
      </c>
      <c r="AD383" s="36">
        <f>'1 уровень'!AE2089</f>
        <v>0</v>
      </c>
      <c r="AE383" s="36">
        <f>'1 уровень'!AF2089</f>
        <v>0</v>
      </c>
      <c r="AF383" s="36">
        <f>'1 уровень'!AG2089</f>
        <v>0</v>
      </c>
      <c r="AG383" s="933">
        <f>'1 уровень'!AH2089</f>
        <v>0</v>
      </c>
      <c r="AH383" s="36"/>
      <c r="AI383" s="36"/>
      <c r="AJ383" s="43">
        <f>'1 уровень'!AI2089</f>
        <v>0</v>
      </c>
      <c r="AK383" s="43">
        <f>'1 уровень'!AJ2089</f>
        <v>0</v>
      </c>
      <c r="AL383" s="43">
        <f>'1 уровень'!AK2089</f>
        <v>0</v>
      </c>
      <c r="AM383" s="2472"/>
      <c r="AN383" s="2472"/>
      <c r="AO383" s="1869">
        <f t="shared" si="39"/>
        <v>0</v>
      </c>
    </row>
    <row r="384" spans="1:41" ht="45" x14ac:dyDescent="0.25">
      <c r="B384" s="27">
        <v>1</v>
      </c>
      <c r="C384" s="1416" t="s">
        <v>307</v>
      </c>
      <c r="D384" s="43">
        <f>'1 уровень'!E2090</f>
        <v>7345</v>
      </c>
      <c r="E384" s="43">
        <f>'1 уровень'!F2090</f>
        <v>7345</v>
      </c>
      <c r="F384" s="43">
        <f>'1 уровень'!G2090</f>
        <v>4234.0173913043482</v>
      </c>
      <c r="G384" s="912">
        <f>'1 уровень'!H2090</f>
        <v>57.644893006185818</v>
      </c>
      <c r="H384" s="934">
        <f>'1 уровень'!I2090</f>
        <v>0</v>
      </c>
      <c r="I384" s="934">
        <f>'1 уровень'!J2090</f>
        <v>0</v>
      </c>
      <c r="J384" s="926">
        <f>'1 уровень'!K2090</f>
        <v>0</v>
      </c>
      <c r="K384" s="926">
        <f>'1 уровень'!L2090</f>
        <v>0</v>
      </c>
      <c r="L384" s="926">
        <f>'1 уровень'!M2090</f>
        <v>0</v>
      </c>
      <c r="M384" s="926">
        <f>'1 уровень'!N2090</f>
        <v>0</v>
      </c>
      <c r="N384" s="926">
        <f>'1 уровень'!O2090</f>
        <v>0</v>
      </c>
      <c r="O384" s="926">
        <f>'1 уровень'!P2090</f>
        <v>0</v>
      </c>
      <c r="P384" s="36">
        <f>'1 уровень'!Q2090</f>
        <v>0</v>
      </c>
      <c r="Q384" s="36">
        <f>'1 уровень'!R2090</f>
        <v>0</v>
      </c>
      <c r="R384" s="36">
        <f>'1 уровень'!S2090</f>
        <v>0</v>
      </c>
      <c r="S384" s="36">
        <f>'1 уровень'!T2090</f>
        <v>0</v>
      </c>
      <c r="T384" s="36">
        <f>'1 уровень'!U2090</f>
        <v>0</v>
      </c>
      <c r="U384" s="36">
        <f>'1 уровень'!V2090</f>
        <v>0</v>
      </c>
      <c r="V384" s="36">
        <f>'1 уровень'!W2090</f>
        <v>0</v>
      </c>
      <c r="W384" s="36">
        <f>'1 уровень'!X2090</f>
        <v>0</v>
      </c>
      <c r="X384" s="36">
        <f>'1 уровень'!Y2090</f>
        <v>0</v>
      </c>
      <c r="Y384" s="36">
        <f>'1 уровень'!Z2090</f>
        <v>0</v>
      </c>
      <c r="Z384" s="36">
        <f>'1 уровень'!AA2090</f>
        <v>0</v>
      </c>
      <c r="AA384" s="36">
        <f>'1 уровень'!AB2090</f>
        <v>0</v>
      </c>
      <c r="AB384" s="36">
        <f>'1 уровень'!AC2090</f>
        <v>0</v>
      </c>
      <c r="AC384" s="36">
        <f>'1 уровень'!AD2090</f>
        <v>0</v>
      </c>
      <c r="AD384" s="36">
        <f>'1 уровень'!AE2090</f>
        <v>0</v>
      </c>
      <c r="AE384" s="36">
        <f>'1 уровень'!AF2090</f>
        <v>0</v>
      </c>
      <c r="AF384" s="36">
        <f>'1 уровень'!AG2090</f>
        <v>0</v>
      </c>
      <c r="AG384" s="933">
        <f>'1 уровень'!AH2090</f>
        <v>0</v>
      </c>
      <c r="AH384" s="36"/>
      <c r="AI384" s="36"/>
      <c r="AJ384" s="43">
        <f>'1 уровень'!AI2090</f>
        <v>1</v>
      </c>
      <c r="AK384" s="43">
        <f>'1 уровень'!AJ2090</f>
        <v>834.4</v>
      </c>
      <c r="AL384" s="43">
        <f>'1 уровень'!AK2090</f>
        <v>0.83440000000000003</v>
      </c>
      <c r="AM384" s="2472"/>
      <c r="AN384" s="2472"/>
      <c r="AO384" s="1869">
        <f t="shared" si="39"/>
        <v>0</v>
      </c>
    </row>
    <row r="385" spans="1:41" ht="30" x14ac:dyDescent="0.25">
      <c r="B385" s="27">
        <v>1</v>
      </c>
      <c r="C385" s="1416" t="s">
        <v>308</v>
      </c>
      <c r="D385" s="43">
        <f>'1 уровень'!E2091</f>
        <v>2788</v>
      </c>
      <c r="E385" s="43">
        <f>'1 уровень'!F2091</f>
        <v>2788</v>
      </c>
      <c r="F385" s="43">
        <f>'1 уровень'!G2091</f>
        <v>1818</v>
      </c>
      <c r="G385" s="912">
        <f>'1 уровень'!H2091</f>
        <v>65.208034433285505</v>
      </c>
      <c r="H385" s="934">
        <f>'1 уровень'!I2091</f>
        <v>0</v>
      </c>
      <c r="I385" s="934">
        <f>'1 уровень'!J2091</f>
        <v>0</v>
      </c>
      <c r="J385" s="926">
        <f>'1 уровень'!K2091</f>
        <v>0</v>
      </c>
      <c r="K385" s="926">
        <f>'1 уровень'!L2091</f>
        <v>0</v>
      </c>
      <c r="L385" s="926">
        <f>'1 уровень'!M2091</f>
        <v>0</v>
      </c>
      <c r="M385" s="926">
        <f>'1 уровень'!N2091</f>
        <v>0</v>
      </c>
      <c r="N385" s="926">
        <f>'1 уровень'!O2091</f>
        <v>0</v>
      </c>
      <c r="O385" s="926">
        <f>'1 уровень'!P2091</f>
        <v>0</v>
      </c>
      <c r="P385" s="36">
        <f>'1 уровень'!Q2091</f>
        <v>0</v>
      </c>
      <c r="Q385" s="36">
        <f>'1 уровень'!R2091</f>
        <v>0</v>
      </c>
      <c r="R385" s="36">
        <f>'1 уровень'!S2091</f>
        <v>0</v>
      </c>
      <c r="S385" s="36">
        <f>'1 уровень'!T2091</f>
        <v>0</v>
      </c>
      <c r="T385" s="36">
        <f>'1 уровень'!U2091</f>
        <v>0</v>
      </c>
      <c r="U385" s="36">
        <f>'1 уровень'!V2091</f>
        <v>0</v>
      </c>
      <c r="V385" s="36">
        <f>'1 уровень'!W2091</f>
        <v>0</v>
      </c>
      <c r="W385" s="36">
        <f>'1 уровень'!X2091</f>
        <v>0</v>
      </c>
      <c r="X385" s="36">
        <f>'1 уровень'!Y2091</f>
        <v>0</v>
      </c>
      <c r="Y385" s="36">
        <f>'1 уровень'!Z2091</f>
        <v>0</v>
      </c>
      <c r="Z385" s="36">
        <f>'1 уровень'!AA2091</f>
        <v>0</v>
      </c>
      <c r="AA385" s="36">
        <f>'1 уровень'!AB2091</f>
        <v>0</v>
      </c>
      <c r="AB385" s="36">
        <f>'1 уровень'!AC2091</f>
        <v>0</v>
      </c>
      <c r="AC385" s="36">
        <f>'1 уровень'!AD2091</f>
        <v>0</v>
      </c>
      <c r="AD385" s="36">
        <f>'1 уровень'!AE2091</f>
        <v>0</v>
      </c>
      <c r="AE385" s="36">
        <f>'1 уровень'!AF2091</f>
        <v>0</v>
      </c>
      <c r="AF385" s="36">
        <f>'1 уровень'!AG2091</f>
        <v>0</v>
      </c>
      <c r="AG385" s="933">
        <f>'1 уровень'!AH2091</f>
        <v>0</v>
      </c>
      <c r="AH385" s="36"/>
      <c r="AI385" s="36"/>
      <c r="AJ385" s="43">
        <f>'1 уровень'!AI2091</f>
        <v>1</v>
      </c>
      <c r="AK385" s="43">
        <f>'1 уровень'!AJ2091</f>
        <v>834.4</v>
      </c>
      <c r="AL385" s="43">
        <f>'1 уровень'!AK2091</f>
        <v>0.83440000000000003</v>
      </c>
      <c r="AM385" s="2472"/>
      <c r="AN385" s="2472"/>
      <c r="AO385" s="1869">
        <f t="shared" si="39"/>
        <v>0</v>
      </c>
    </row>
    <row r="386" spans="1:41" ht="30" x14ac:dyDescent="0.25">
      <c r="B386" s="27">
        <v>1</v>
      </c>
      <c r="C386" s="1416" t="s">
        <v>309</v>
      </c>
      <c r="D386" s="43">
        <f>'1 уровень'!E2092</f>
        <v>837</v>
      </c>
      <c r="E386" s="43">
        <f>'1 уровень'!F2092</f>
        <v>837</v>
      </c>
      <c r="F386" s="43">
        <f>'1 уровень'!G2092</f>
        <v>98</v>
      </c>
      <c r="G386" s="912">
        <f>'1 уровень'!H2092</f>
        <v>11.708482676224612</v>
      </c>
      <c r="H386" s="934">
        <f>'1 уровень'!I2092</f>
        <v>0</v>
      </c>
      <c r="I386" s="934">
        <f>'1 уровень'!J2092</f>
        <v>0</v>
      </c>
      <c r="J386" s="926">
        <f>'1 уровень'!K2092</f>
        <v>0</v>
      </c>
      <c r="K386" s="926">
        <f>'1 уровень'!L2092</f>
        <v>0</v>
      </c>
      <c r="L386" s="926">
        <f>'1 уровень'!M2092</f>
        <v>0</v>
      </c>
      <c r="M386" s="926">
        <f>'1 уровень'!N2092</f>
        <v>0</v>
      </c>
      <c r="N386" s="926">
        <f>'1 уровень'!O2092</f>
        <v>0</v>
      </c>
      <c r="O386" s="926">
        <f>'1 уровень'!P2092</f>
        <v>0</v>
      </c>
      <c r="P386" s="36">
        <f>'1 уровень'!Q2092</f>
        <v>0</v>
      </c>
      <c r="Q386" s="36">
        <f>'1 уровень'!R2092</f>
        <v>0</v>
      </c>
      <c r="R386" s="36">
        <f>'1 уровень'!S2092</f>
        <v>0</v>
      </c>
      <c r="S386" s="36">
        <f>'1 уровень'!T2092</f>
        <v>0</v>
      </c>
      <c r="T386" s="36">
        <f>'1 уровень'!U2092</f>
        <v>0</v>
      </c>
      <c r="U386" s="36">
        <f>'1 уровень'!V2092</f>
        <v>0</v>
      </c>
      <c r="V386" s="36">
        <f>'1 уровень'!W2092</f>
        <v>0</v>
      </c>
      <c r="W386" s="36">
        <f>'1 уровень'!X2092</f>
        <v>0</v>
      </c>
      <c r="X386" s="36">
        <f>'1 уровень'!Y2092</f>
        <v>0</v>
      </c>
      <c r="Y386" s="36">
        <f>'1 уровень'!Z2092</f>
        <v>0</v>
      </c>
      <c r="Z386" s="36">
        <f>'1 уровень'!AA2092</f>
        <v>0</v>
      </c>
      <c r="AA386" s="36">
        <f>'1 уровень'!AB2092</f>
        <v>0</v>
      </c>
      <c r="AB386" s="36">
        <f>'1 уровень'!AC2092</f>
        <v>0</v>
      </c>
      <c r="AC386" s="36">
        <f>'1 уровень'!AD2092</f>
        <v>0</v>
      </c>
      <c r="AD386" s="36">
        <f>'1 уровень'!AE2092</f>
        <v>0</v>
      </c>
      <c r="AE386" s="36">
        <f>'1 уровень'!AF2092</f>
        <v>0</v>
      </c>
      <c r="AF386" s="36">
        <f>'1 уровень'!AG2092</f>
        <v>0</v>
      </c>
      <c r="AG386" s="933">
        <f>'1 уровень'!AH2092</f>
        <v>0</v>
      </c>
      <c r="AH386" s="36"/>
      <c r="AI386" s="36"/>
      <c r="AJ386" s="43">
        <f>'1 уровень'!AI2092</f>
        <v>0</v>
      </c>
      <c r="AK386" s="43">
        <f>'1 уровень'!AJ2092</f>
        <v>0</v>
      </c>
      <c r="AL386" s="43">
        <f>'1 уровень'!AK2092</f>
        <v>0</v>
      </c>
      <c r="AM386" s="2472"/>
      <c r="AN386" s="2472"/>
      <c r="AO386" s="1869">
        <f t="shared" si="39"/>
        <v>0</v>
      </c>
    </row>
    <row r="387" spans="1:41" ht="45" x14ac:dyDescent="0.25">
      <c r="B387" s="27">
        <v>1</v>
      </c>
      <c r="C387" s="1416" t="s">
        <v>353</v>
      </c>
      <c r="D387" s="43">
        <f>'1 уровень'!E2093</f>
        <v>1534</v>
      </c>
      <c r="E387" s="43">
        <f>'1 уровень'!F2093</f>
        <v>1534</v>
      </c>
      <c r="F387" s="43">
        <f>'1 уровень'!G2093</f>
        <v>1024.0173913043479</v>
      </c>
      <c r="G387" s="912">
        <f>'1 уровень'!H2093</f>
        <v>66.754719120231286</v>
      </c>
      <c r="H387" s="934">
        <f>'1 уровень'!I2093</f>
        <v>0</v>
      </c>
      <c r="I387" s="934">
        <f>'1 уровень'!J2093</f>
        <v>0</v>
      </c>
      <c r="J387" s="926">
        <f>'1 уровень'!K2093</f>
        <v>0</v>
      </c>
      <c r="K387" s="926">
        <f>'1 уровень'!L2093</f>
        <v>0</v>
      </c>
      <c r="L387" s="926">
        <f>'1 уровень'!M2093</f>
        <v>0</v>
      </c>
      <c r="M387" s="926">
        <f>'1 уровень'!N2093</f>
        <v>0</v>
      </c>
      <c r="N387" s="926">
        <f>'1 уровень'!O2093</f>
        <v>0</v>
      </c>
      <c r="O387" s="926">
        <f>'1 уровень'!P2093</f>
        <v>0</v>
      </c>
      <c r="P387" s="36">
        <f>'1 уровень'!Q2093</f>
        <v>0</v>
      </c>
      <c r="Q387" s="36">
        <f>'1 уровень'!R2093</f>
        <v>0</v>
      </c>
      <c r="R387" s="36">
        <f>'1 уровень'!S2093</f>
        <v>0</v>
      </c>
      <c r="S387" s="36">
        <f>'1 уровень'!T2093</f>
        <v>0</v>
      </c>
      <c r="T387" s="36">
        <f>'1 уровень'!U2093</f>
        <v>0</v>
      </c>
      <c r="U387" s="36">
        <f>'1 уровень'!V2093</f>
        <v>0</v>
      </c>
      <c r="V387" s="36">
        <f>'1 уровень'!W2093</f>
        <v>0</v>
      </c>
      <c r="W387" s="36">
        <f>'1 уровень'!X2093</f>
        <v>0</v>
      </c>
      <c r="X387" s="36">
        <f>'1 уровень'!Y2093</f>
        <v>0</v>
      </c>
      <c r="Y387" s="36">
        <f>'1 уровень'!Z2093</f>
        <v>0</v>
      </c>
      <c r="Z387" s="36">
        <f>'1 уровень'!AA2093</f>
        <v>0</v>
      </c>
      <c r="AA387" s="36">
        <f>'1 уровень'!AB2093</f>
        <v>0</v>
      </c>
      <c r="AB387" s="36">
        <f>'1 уровень'!AC2093</f>
        <v>0</v>
      </c>
      <c r="AC387" s="36">
        <f>'1 уровень'!AD2093</f>
        <v>0</v>
      </c>
      <c r="AD387" s="36">
        <f>'1 уровень'!AE2093</f>
        <v>0</v>
      </c>
      <c r="AE387" s="36">
        <f>'1 уровень'!AF2093</f>
        <v>0</v>
      </c>
      <c r="AF387" s="36">
        <f>'1 уровень'!AG2093</f>
        <v>0</v>
      </c>
      <c r="AG387" s="933">
        <f>'1 уровень'!AH2093</f>
        <v>0</v>
      </c>
      <c r="AH387" s="36"/>
      <c r="AI387" s="36"/>
      <c r="AJ387" s="43">
        <f>'1 уровень'!AI2093</f>
        <v>0</v>
      </c>
      <c r="AK387" s="43">
        <f>'1 уровень'!AJ2093</f>
        <v>0</v>
      </c>
      <c r="AL387" s="43">
        <f>'1 уровень'!AK2093</f>
        <v>0</v>
      </c>
      <c r="AM387" s="2472"/>
      <c r="AN387" s="2472"/>
      <c r="AO387" s="1869">
        <f t="shared" si="39"/>
        <v>0</v>
      </c>
    </row>
    <row r="388" spans="1:41" ht="30" x14ac:dyDescent="0.25">
      <c r="B388" s="27">
        <v>1</v>
      </c>
      <c r="C388" s="1416" t="s">
        <v>354</v>
      </c>
      <c r="D388" s="43">
        <f>'1 уровень'!E2094</f>
        <v>2186</v>
      </c>
      <c r="E388" s="43">
        <f>'1 уровень'!F2094</f>
        <v>2186</v>
      </c>
      <c r="F388" s="43">
        <f>'1 уровень'!G2094</f>
        <v>1294</v>
      </c>
      <c r="G388" s="912">
        <f>'1 уровень'!H2094</f>
        <v>59.194876486733762</v>
      </c>
      <c r="H388" s="934">
        <f>'1 уровень'!I2094</f>
        <v>0</v>
      </c>
      <c r="I388" s="934">
        <f>'1 уровень'!J2094</f>
        <v>0</v>
      </c>
      <c r="J388" s="926">
        <f>'1 уровень'!K2094</f>
        <v>0</v>
      </c>
      <c r="K388" s="926">
        <f>'1 уровень'!L2094</f>
        <v>0</v>
      </c>
      <c r="L388" s="926">
        <f>'1 уровень'!M2094</f>
        <v>0</v>
      </c>
      <c r="M388" s="926">
        <f>'1 уровень'!N2094</f>
        <v>0</v>
      </c>
      <c r="N388" s="926">
        <f>'1 уровень'!O2094</f>
        <v>0</v>
      </c>
      <c r="O388" s="926">
        <f>'1 уровень'!P2094</f>
        <v>0</v>
      </c>
      <c r="P388" s="36">
        <f>'1 уровень'!Q2094</f>
        <v>0</v>
      </c>
      <c r="Q388" s="36">
        <f>'1 уровень'!R2094</f>
        <v>0</v>
      </c>
      <c r="R388" s="36">
        <f>'1 уровень'!S2094</f>
        <v>0</v>
      </c>
      <c r="S388" s="36">
        <f>'1 уровень'!T2094</f>
        <v>0</v>
      </c>
      <c r="T388" s="36">
        <f>'1 уровень'!U2094</f>
        <v>0</v>
      </c>
      <c r="U388" s="36">
        <f>'1 уровень'!V2094</f>
        <v>0</v>
      </c>
      <c r="V388" s="36">
        <f>'1 уровень'!W2094</f>
        <v>0</v>
      </c>
      <c r="W388" s="36">
        <f>'1 уровень'!X2094</f>
        <v>0</v>
      </c>
      <c r="X388" s="36">
        <f>'1 уровень'!Y2094</f>
        <v>0</v>
      </c>
      <c r="Y388" s="36">
        <f>'1 уровень'!Z2094</f>
        <v>0</v>
      </c>
      <c r="Z388" s="36">
        <f>'1 уровень'!AA2094</f>
        <v>0</v>
      </c>
      <c r="AA388" s="36">
        <f>'1 уровень'!AB2094</f>
        <v>0</v>
      </c>
      <c r="AB388" s="36">
        <f>'1 уровень'!AC2094</f>
        <v>0</v>
      </c>
      <c r="AC388" s="36">
        <f>'1 уровень'!AD2094</f>
        <v>0</v>
      </c>
      <c r="AD388" s="36">
        <f>'1 уровень'!AE2094</f>
        <v>0</v>
      </c>
      <c r="AE388" s="36">
        <f>'1 уровень'!AF2094</f>
        <v>0</v>
      </c>
      <c r="AF388" s="36">
        <f>'1 уровень'!AG2094</f>
        <v>0</v>
      </c>
      <c r="AG388" s="933">
        <f>'1 уровень'!AH2094</f>
        <v>0</v>
      </c>
      <c r="AH388" s="36"/>
      <c r="AI388" s="36"/>
      <c r="AJ388" s="43">
        <f>'1 уровень'!AI2094</f>
        <v>0</v>
      </c>
      <c r="AK388" s="43">
        <f>'1 уровень'!AJ2094</f>
        <v>0</v>
      </c>
      <c r="AL388" s="43">
        <f>'1 уровень'!AK2094</f>
        <v>0</v>
      </c>
      <c r="AM388" s="2472"/>
      <c r="AN388" s="2472"/>
      <c r="AO388" s="1869">
        <f t="shared" si="39"/>
        <v>0</v>
      </c>
    </row>
    <row r="389" spans="1:41" ht="45" x14ac:dyDescent="0.25">
      <c r="B389" s="27">
        <v>1</v>
      </c>
      <c r="C389" s="1416" t="s">
        <v>310</v>
      </c>
      <c r="D389" s="43">
        <f>'1 уровень'!E2095</f>
        <v>15806</v>
      </c>
      <c r="E389" s="43">
        <f>'1 уровень'!F2095</f>
        <v>15806</v>
      </c>
      <c r="F389" s="43">
        <f>'1 уровень'!G2095</f>
        <v>15112</v>
      </c>
      <c r="G389" s="912">
        <f>'1 уровень'!H2095</f>
        <v>95.609262305453626</v>
      </c>
      <c r="H389" s="934">
        <f>'1 уровень'!I2095</f>
        <v>0</v>
      </c>
      <c r="I389" s="934">
        <f>'1 уровень'!J2095</f>
        <v>0</v>
      </c>
      <c r="J389" s="926">
        <f>'1 уровень'!K2095</f>
        <v>0</v>
      </c>
      <c r="K389" s="926">
        <f>'1 уровень'!L2095</f>
        <v>0</v>
      </c>
      <c r="L389" s="926">
        <f>'1 уровень'!M2095</f>
        <v>0</v>
      </c>
      <c r="M389" s="926">
        <f>'1 уровень'!N2095</f>
        <v>0</v>
      </c>
      <c r="N389" s="926">
        <f>'1 уровень'!O2095</f>
        <v>0</v>
      </c>
      <c r="O389" s="926">
        <f>'1 уровень'!P2095</f>
        <v>0</v>
      </c>
      <c r="P389" s="36">
        <f>'1 уровень'!Q2095</f>
        <v>0</v>
      </c>
      <c r="Q389" s="36">
        <f>'1 уровень'!R2095</f>
        <v>0</v>
      </c>
      <c r="R389" s="36">
        <f>'1 уровень'!S2095</f>
        <v>0</v>
      </c>
      <c r="S389" s="36">
        <f>'1 уровень'!T2095</f>
        <v>0</v>
      </c>
      <c r="T389" s="36">
        <f>'1 уровень'!U2095</f>
        <v>0</v>
      </c>
      <c r="U389" s="36">
        <f>'1 уровень'!V2095</f>
        <v>0</v>
      </c>
      <c r="V389" s="36">
        <f>'1 уровень'!W2095</f>
        <v>0</v>
      </c>
      <c r="W389" s="36">
        <f>'1 уровень'!X2095</f>
        <v>0</v>
      </c>
      <c r="X389" s="36">
        <f>'1 уровень'!Y2095</f>
        <v>0</v>
      </c>
      <c r="Y389" s="36">
        <f>'1 уровень'!Z2095</f>
        <v>0</v>
      </c>
      <c r="Z389" s="36">
        <f>'1 уровень'!AA2095</f>
        <v>0</v>
      </c>
      <c r="AA389" s="36">
        <f>'1 уровень'!AB2095</f>
        <v>0</v>
      </c>
      <c r="AB389" s="36">
        <f>'1 уровень'!AC2095</f>
        <v>0</v>
      </c>
      <c r="AC389" s="36">
        <f>'1 уровень'!AD2095</f>
        <v>0</v>
      </c>
      <c r="AD389" s="36">
        <f>'1 уровень'!AE2095</f>
        <v>0</v>
      </c>
      <c r="AE389" s="36">
        <f>'1 уровень'!AF2095</f>
        <v>0</v>
      </c>
      <c r="AF389" s="36">
        <f>'1 уровень'!AG2095</f>
        <v>0</v>
      </c>
      <c r="AG389" s="933">
        <f>'1 уровень'!AH2095</f>
        <v>0</v>
      </c>
      <c r="AH389" s="36"/>
      <c r="AI389" s="36"/>
      <c r="AJ389" s="43">
        <f>'1 уровень'!AI2095</f>
        <v>0</v>
      </c>
      <c r="AK389" s="43">
        <f>'1 уровень'!AJ2095</f>
        <v>0</v>
      </c>
      <c r="AL389" s="43">
        <f>'1 уровень'!AK2095</f>
        <v>0</v>
      </c>
      <c r="AM389" s="2472"/>
      <c r="AN389" s="2472"/>
      <c r="AO389" s="1869">
        <f t="shared" si="39"/>
        <v>0</v>
      </c>
    </row>
    <row r="390" spans="1:41" ht="30" x14ac:dyDescent="0.25">
      <c r="B390" s="27">
        <v>1</v>
      </c>
      <c r="C390" s="1416" t="s">
        <v>311</v>
      </c>
      <c r="D390" s="43">
        <f>'1 уровень'!E2096</f>
        <v>1000</v>
      </c>
      <c r="E390" s="43">
        <f>'1 уровень'!F2096</f>
        <v>1000</v>
      </c>
      <c r="F390" s="43">
        <f>'1 уровень'!G2096</f>
        <v>1001</v>
      </c>
      <c r="G390" s="912">
        <f>'1 уровень'!H2096</f>
        <v>100.1</v>
      </c>
      <c r="H390" s="934">
        <f>'1 уровень'!I2096</f>
        <v>0</v>
      </c>
      <c r="I390" s="934">
        <f>'1 уровень'!J2096</f>
        <v>0</v>
      </c>
      <c r="J390" s="926">
        <f>'1 уровень'!K2096</f>
        <v>0</v>
      </c>
      <c r="K390" s="926">
        <f>'1 уровень'!L2096</f>
        <v>0</v>
      </c>
      <c r="L390" s="926">
        <f>'1 уровень'!M2096</f>
        <v>0</v>
      </c>
      <c r="M390" s="926">
        <f>'1 уровень'!N2096</f>
        <v>0</v>
      </c>
      <c r="N390" s="926">
        <f>'1 уровень'!O2096</f>
        <v>0</v>
      </c>
      <c r="O390" s="926">
        <f>'1 уровень'!P2096</f>
        <v>0</v>
      </c>
      <c r="P390" s="36">
        <f>'1 уровень'!Q2096</f>
        <v>0</v>
      </c>
      <c r="Q390" s="36">
        <f>'1 уровень'!R2096</f>
        <v>0</v>
      </c>
      <c r="R390" s="36">
        <f>'1 уровень'!S2096</f>
        <v>0</v>
      </c>
      <c r="S390" s="36">
        <f>'1 уровень'!T2096</f>
        <v>0</v>
      </c>
      <c r="T390" s="36">
        <f>'1 уровень'!U2096</f>
        <v>0</v>
      </c>
      <c r="U390" s="36">
        <f>'1 уровень'!V2096</f>
        <v>0</v>
      </c>
      <c r="V390" s="36">
        <f>'1 уровень'!W2096</f>
        <v>0</v>
      </c>
      <c r="W390" s="36">
        <f>'1 уровень'!X2096</f>
        <v>0</v>
      </c>
      <c r="X390" s="36">
        <f>'1 уровень'!Y2096</f>
        <v>0</v>
      </c>
      <c r="Y390" s="36">
        <f>'1 уровень'!Z2096</f>
        <v>0</v>
      </c>
      <c r="Z390" s="36">
        <f>'1 уровень'!AA2096</f>
        <v>0</v>
      </c>
      <c r="AA390" s="36">
        <f>'1 уровень'!AB2096</f>
        <v>0</v>
      </c>
      <c r="AB390" s="36">
        <f>'1 уровень'!AC2096</f>
        <v>0</v>
      </c>
      <c r="AC390" s="36">
        <f>'1 уровень'!AD2096</f>
        <v>0</v>
      </c>
      <c r="AD390" s="36">
        <f>'1 уровень'!AE2096</f>
        <v>0</v>
      </c>
      <c r="AE390" s="36">
        <f>'1 уровень'!AF2096</f>
        <v>0</v>
      </c>
      <c r="AF390" s="36">
        <f>'1 уровень'!AG2096</f>
        <v>0</v>
      </c>
      <c r="AG390" s="933">
        <f>'1 уровень'!AH2096</f>
        <v>0</v>
      </c>
      <c r="AH390" s="36"/>
      <c r="AI390" s="36"/>
      <c r="AJ390" s="43">
        <f>'1 уровень'!AI2096</f>
        <v>0</v>
      </c>
      <c r="AK390" s="43">
        <f>'1 уровень'!AJ2096</f>
        <v>0</v>
      </c>
      <c r="AL390" s="43">
        <f>'1 уровень'!AK2096</f>
        <v>0</v>
      </c>
      <c r="AM390" s="2472"/>
      <c r="AN390" s="2472"/>
      <c r="AO390" s="1869">
        <f t="shared" si="39"/>
        <v>0</v>
      </c>
    </row>
    <row r="391" spans="1:41" ht="60" x14ac:dyDescent="0.25">
      <c r="A391" s="27">
        <v>1</v>
      </c>
      <c r="B391" s="27">
        <v>1</v>
      </c>
      <c r="C391" s="1416" t="s">
        <v>320</v>
      </c>
      <c r="D391" s="43">
        <f>'1 уровень'!E2097</f>
        <v>13606</v>
      </c>
      <c r="E391" s="43">
        <f>'1 уровень'!F2097</f>
        <v>13606</v>
      </c>
      <c r="F391" s="43">
        <f>'1 уровень'!G2097</f>
        <v>14026</v>
      </c>
      <c r="G391" s="912">
        <f>'1 уровень'!H2097</f>
        <v>103.08687343818903</v>
      </c>
      <c r="H391" s="934">
        <f>'1 уровень'!I2097</f>
        <v>0</v>
      </c>
      <c r="I391" s="934">
        <f>'1 уровень'!J2097</f>
        <v>0</v>
      </c>
      <c r="J391" s="926">
        <f>'1 уровень'!K2097</f>
        <v>0</v>
      </c>
      <c r="K391" s="926">
        <f>'1 уровень'!L2097</f>
        <v>0</v>
      </c>
      <c r="L391" s="926">
        <f>'1 уровень'!M2097</f>
        <v>0</v>
      </c>
      <c r="M391" s="926">
        <f>'1 уровень'!N2097</f>
        <v>0</v>
      </c>
      <c r="N391" s="926">
        <f>'1 уровень'!O2097</f>
        <v>0</v>
      </c>
      <c r="O391" s="926">
        <f>'1 уровень'!P2097</f>
        <v>0</v>
      </c>
      <c r="P391" s="36">
        <f>'1 уровень'!Q2097</f>
        <v>0</v>
      </c>
      <c r="Q391" s="36">
        <f>'1 уровень'!R2097</f>
        <v>0</v>
      </c>
      <c r="R391" s="36">
        <f>'1 уровень'!S2097</f>
        <v>0</v>
      </c>
      <c r="S391" s="36">
        <f>'1 уровень'!T2097</f>
        <v>0</v>
      </c>
      <c r="T391" s="36">
        <f>'1 уровень'!U2097</f>
        <v>0</v>
      </c>
      <c r="U391" s="36">
        <f>'1 уровень'!V2097</f>
        <v>0</v>
      </c>
      <c r="V391" s="36">
        <f>'1 уровень'!W2097</f>
        <v>0</v>
      </c>
      <c r="W391" s="36">
        <f>'1 уровень'!X2097</f>
        <v>0</v>
      </c>
      <c r="X391" s="36">
        <f>'1 уровень'!Y2097</f>
        <v>0</v>
      </c>
      <c r="Y391" s="36">
        <f>'1 уровень'!Z2097</f>
        <v>0</v>
      </c>
      <c r="Z391" s="36">
        <f>'1 уровень'!AA2097</f>
        <v>0</v>
      </c>
      <c r="AA391" s="36">
        <f>'1 уровень'!AB2097</f>
        <v>0</v>
      </c>
      <c r="AB391" s="36">
        <f>'1 уровень'!AC2097</f>
        <v>0</v>
      </c>
      <c r="AC391" s="36">
        <f>'1 уровень'!AD2097</f>
        <v>0</v>
      </c>
      <c r="AD391" s="36">
        <f>'1 уровень'!AE2097</f>
        <v>0</v>
      </c>
      <c r="AE391" s="36">
        <f>'1 уровень'!AF2097</f>
        <v>0</v>
      </c>
      <c r="AF391" s="36">
        <f>'1 уровень'!AG2097</f>
        <v>0</v>
      </c>
      <c r="AG391" s="933">
        <f>'1 уровень'!AH2097</f>
        <v>0</v>
      </c>
      <c r="AH391" s="36"/>
      <c r="AI391" s="36"/>
      <c r="AJ391" s="43">
        <f>'1 уровень'!AI2097</f>
        <v>0</v>
      </c>
      <c r="AK391" s="43">
        <f>'1 уровень'!AJ2097</f>
        <v>0</v>
      </c>
      <c r="AL391" s="43">
        <f>'1 уровень'!AK2097</f>
        <v>0</v>
      </c>
      <c r="AM391" s="2472"/>
      <c r="AN391" s="2472"/>
      <c r="AO391" s="1869">
        <f t="shared" ref="AO391:AO454" si="45">AB391*1000</f>
        <v>0</v>
      </c>
    </row>
    <row r="392" spans="1:41" ht="45" x14ac:dyDescent="0.25">
      <c r="A392" s="27">
        <v>1</v>
      </c>
      <c r="B392" s="27">
        <v>1</v>
      </c>
      <c r="C392" s="1416" t="s">
        <v>321</v>
      </c>
      <c r="D392" s="43">
        <f>'1 уровень'!E2098</f>
        <v>1200</v>
      </c>
      <c r="E392" s="43">
        <f>'1 уровень'!F2098</f>
        <v>1200</v>
      </c>
      <c r="F392" s="43">
        <f>'1 уровень'!G2098</f>
        <v>85</v>
      </c>
      <c r="G392" s="912">
        <f>'1 уровень'!H2098</f>
        <v>7.083333333333333</v>
      </c>
      <c r="H392" s="934">
        <f>'1 уровень'!I2098</f>
        <v>0</v>
      </c>
      <c r="I392" s="934">
        <f>'1 уровень'!J2098</f>
        <v>0</v>
      </c>
      <c r="J392" s="926">
        <f>'1 уровень'!K2098</f>
        <v>0</v>
      </c>
      <c r="K392" s="926">
        <f>'1 уровень'!L2098</f>
        <v>0</v>
      </c>
      <c r="L392" s="926">
        <f>'1 уровень'!M2098</f>
        <v>0</v>
      </c>
      <c r="M392" s="926">
        <f>'1 уровень'!N2098</f>
        <v>0</v>
      </c>
      <c r="N392" s="926">
        <f>'1 уровень'!O2098</f>
        <v>0</v>
      </c>
      <c r="O392" s="926">
        <f>'1 уровень'!P2098</f>
        <v>0</v>
      </c>
      <c r="P392" s="36">
        <f>'1 уровень'!Q2098</f>
        <v>0</v>
      </c>
      <c r="Q392" s="36">
        <f>'1 уровень'!R2098</f>
        <v>0</v>
      </c>
      <c r="R392" s="36">
        <f>'1 уровень'!S2098</f>
        <v>0</v>
      </c>
      <c r="S392" s="36">
        <f>'1 уровень'!T2098</f>
        <v>0</v>
      </c>
      <c r="T392" s="36">
        <f>'1 уровень'!U2098</f>
        <v>0</v>
      </c>
      <c r="U392" s="36">
        <f>'1 уровень'!V2098</f>
        <v>0</v>
      </c>
      <c r="V392" s="36">
        <f>'1 уровень'!W2098</f>
        <v>0</v>
      </c>
      <c r="W392" s="36">
        <f>'1 уровень'!X2098</f>
        <v>0</v>
      </c>
      <c r="X392" s="36">
        <f>'1 уровень'!Y2098</f>
        <v>0</v>
      </c>
      <c r="Y392" s="36">
        <f>'1 уровень'!Z2098</f>
        <v>0</v>
      </c>
      <c r="Z392" s="36">
        <f>'1 уровень'!AA2098</f>
        <v>0</v>
      </c>
      <c r="AA392" s="36">
        <f>'1 уровень'!AB2098</f>
        <v>0</v>
      </c>
      <c r="AB392" s="36">
        <f>'1 уровень'!AC2098</f>
        <v>0</v>
      </c>
      <c r="AC392" s="36">
        <f>'1 уровень'!AD2098</f>
        <v>0</v>
      </c>
      <c r="AD392" s="36">
        <f>'1 уровень'!AE2098</f>
        <v>0</v>
      </c>
      <c r="AE392" s="36">
        <f>'1 уровень'!AF2098</f>
        <v>0</v>
      </c>
      <c r="AF392" s="36">
        <f>'1 уровень'!AG2098</f>
        <v>0</v>
      </c>
      <c r="AG392" s="933">
        <f>'1 уровень'!AH2098</f>
        <v>0</v>
      </c>
      <c r="AH392" s="36"/>
      <c r="AI392" s="36"/>
      <c r="AJ392" s="43">
        <f>'1 уровень'!AI2098</f>
        <v>0</v>
      </c>
      <c r="AK392" s="43">
        <f>'1 уровень'!AJ2098</f>
        <v>0</v>
      </c>
      <c r="AL392" s="43">
        <f>'1 уровень'!AK2098</f>
        <v>0</v>
      </c>
      <c r="AM392" s="2472"/>
      <c r="AN392" s="2472"/>
      <c r="AO392" s="1869">
        <f t="shared" si="45"/>
        <v>0</v>
      </c>
    </row>
    <row r="393" spans="1:41" x14ac:dyDescent="0.25">
      <c r="A393" s="27">
        <v>1</v>
      </c>
      <c r="B393" s="27">
        <v>1</v>
      </c>
      <c r="C393" s="1417" t="s">
        <v>157</v>
      </c>
      <c r="D393" s="43">
        <f>'1 уровень'!E2099</f>
        <v>0</v>
      </c>
      <c r="E393" s="43">
        <f>'1 уровень'!F2099</f>
        <v>0</v>
      </c>
      <c r="F393" s="43">
        <f>'1 уровень'!G2099</f>
        <v>0</v>
      </c>
      <c r="G393" s="912">
        <f>'1 уровень'!H2099</f>
        <v>0</v>
      </c>
      <c r="H393" s="934">
        <f>'1 уровень'!I2099</f>
        <v>0</v>
      </c>
      <c r="I393" s="934">
        <f>'1 уровень'!J2099</f>
        <v>0</v>
      </c>
      <c r="J393" s="926">
        <f>'1 уровень'!K2099</f>
        <v>0</v>
      </c>
      <c r="K393" s="926">
        <f>'1 уровень'!L2099</f>
        <v>0</v>
      </c>
      <c r="L393" s="926">
        <f>'1 уровень'!M2099</f>
        <v>0</v>
      </c>
      <c r="M393" s="926">
        <f>'1 уровень'!N2099</f>
        <v>0</v>
      </c>
      <c r="N393" s="926">
        <f>'1 уровень'!O2099</f>
        <v>0</v>
      </c>
      <c r="O393" s="926">
        <f>'1 уровень'!P2099</f>
        <v>0</v>
      </c>
      <c r="P393" s="36">
        <f>'1 уровень'!Q2099</f>
        <v>0</v>
      </c>
      <c r="Q393" s="36">
        <f>'1 уровень'!R2099</f>
        <v>0</v>
      </c>
      <c r="R393" s="36">
        <f>'1 уровень'!S2099</f>
        <v>0</v>
      </c>
      <c r="S393" s="36">
        <f>'1 уровень'!T2099</f>
        <v>0</v>
      </c>
      <c r="T393" s="36">
        <f>'1 уровень'!U2099</f>
        <v>0</v>
      </c>
      <c r="U393" s="36">
        <f>'1 уровень'!V2099</f>
        <v>0</v>
      </c>
      <c r="V393" s="36">
        <f>'1 уровень'!W2099</f>
        <v>0</v>
      </c>
      <c r="W393" s="36">
        <f>'1 уровень'!X2099</f>
        <v>0</v>
      </c>
      <c r="X393" s="36">
        <f>'1 уровень'!Y2099</f>
        <v>0</v>
      </c>
      <c r="Y393" s="36">
        <f>'1 уровень'!Z2099</f>
        <v>0</v>
      </c>
      <c r="Z393" s="36">
        <f>'1 уровень'!AA2099</f>
        <v>0</v>
      </c>
      <c r="AA393" s="36">
        <f>'1 уровень'!AB2099</f>
        <v>0</v>
      </c>
      <c r="AB393" s="36">
        <f>'1 уровень'!AC2099</f>
        <v>0</v>
      </c>
      <c r="AC393" s="36">
        <f>'1 уровень'!AD2099</f>
        <v>0</v>
      </c>
      <c r="AD393" s="36">
        <f>'1 уровень'!AE2099</f>
        <v>0</v>
      </c>
      <c r="AE393" s="36">
        <f>'1 уровень'!AF2099</f>
        <v>0</v>
      </c>
      <c r="AF393" s="36">
        <f>'1 уровень'!AG2099</f>
        <v>0</v>
      </c>
      <c r="AG393" s="933">
        <f>'1 уровень'!AH2099</f>
        <v>0</v>
      </c>
      <c r="AH393" s="36"/>
      <c r="AI393" s="36"/>
      <c r="AJ393" s="43">
        <f>'1 уровень'!AI2099</f>
        <v>0</v>
      </c>
      <c r="AK393" s="43">
        <f>'1 уровень'!AJ2099</f>
        <v>0</v>
      </c>
      <c r="AL393" s="43">
        <f>'1 уровень'!AK2099</f>
        <v>0</v>
      </c>
      <c r="AM393" s="2472"/>
      <c r="AN393" s="2472"/>
      <c r="AO393" s="1869">
        <f t="shared" si="45"/>
        <v>0</v>
      </c>
    </row>
    <row r="394" spans="1:41" x14ac:dyDescent="0.25">
      <c r="A394" s="27">
        <v>1</v>
      </c>
      <c r="B394" s="27">
        <v>1</v>
      </c>
      <c r="C394" s="2666" t="s">
        <v>297</v>
      </c>
      <c r="D394" s="43">
        <f>'1 уровень'!E2100</f>
        <v>0</v>
      </c>
      <c r="E394" s="43">
        <f>'1 уровень'!F2100</f>
        <v>0</v>
      </c>
      <c r="F394" s="43">
        <f>'1 уровень'!G2100</f>
        <v>0</v>
      </c>
      <c r="G394" s="912">
        <f>'1 уровень'!H2100</f>
        <v>0</v>
      </c>
      <c r="H394" s="934">
        <f>'1 уровень'!I2100</f>
        <v>0</v>
      </c>
      <c r="I394" s="934">
        <f>'1 уровень'!J2100</f>
        <v>0</v>
      </c>
      <c r="J394" s="926">
        <f>'1 уровень'!K2100</f>
        <v>0</v>
      </c>
      <c r="K394" s="926">
        <f>'1 уровень'!L2100</f>
        <v>0</v>
      </c>
      <c r="L394" s="926">
        <f>'1 уровень'!M2100</f>
        <v>0</v>
      </c>
      <c r="M394" s="926">
        <f>'1 уровень'!N2100</f>
        <v>0</v>
      </c>
      <c r="N394" s="926">
        <f>'1 уровень'!O2100</f>
        <v>0</v>
      </c>
      <c r="O394" s="926">
        <f>'1 уровень'!P2100</f>
        <v>0</v>
      </c>
      <c r="P394" s="36">
        <f>'1 уровень'!Q2100</f>
        <v>0</v>
      </c>
      <c r="Q394" s="36">
        <f>'1 уровень'!R2100</f>
        <v>0</v>
      </c>
      <c r="R394" s="36">
        <f>'1 уровень'!S2100</f>
        <v>0</v>
      </c>
      <c r="S394" s="36">
        <f>'1 уровень'!T2100</f>
        <v>0</v>
      </c>
      <c r="T394" s="36">
        <f>'1 уровень'!U2100</f>
        <v>0</v>
      </c>
      <c r="U394" s="36">
        <f>'1 уровень'!V2100</f>
        <v>0</v>
      </c>
      <c r="V394" s="36">
        <f>'1 уровень'!W2100</f>
        <v>0</v>
      </c>
      <c r="W394" s="36">
        <f>'1 уровень'!X2100</f>
        <v>0</v>
      </c>
      <c r="X394" s="36">
        <f>'1 уровень'!Y2100</f>
        <v>0</v>
      </c>
      <c r="Y394" s="36">
        <f>'1 уровень'!Z2100</f>
        <v>0</v>
      </c>
      <c r="Z394" s="36">
        <f>'1 уровень'!AA2100</f>
        <v>0</v>
      </c>
      <c r="AA394" s="36">
        <f>'1 уровень'!AB2100</f>
        <v>0</v>
      </c>
      <c r="AB394" s="36">
        <f>'1 уровень'!AC2100</f>
        <v>0</v>
      </c>
      <c r="AC394" s="36">
        <f>'1 уровень'!AD2100</f>
        <v>0</v>
      </c>
      <c r="AD394" s="36">
        <f>'1 уровень'!AE2100</f>
        <v>0</v>
      </c>
      <c r="AE394" s="36">
        <f>'1 уровень'!AF2100</f>
        <v>0</v>
      </c>
      <c r="AF394" s="36">
        <f>'1 уровень'!AG2100</f>
        <v>0</v>
      </c>
      <c r="AG394" s="933">
        <f>'1 уровень'!AH2100</f>
        <v>0</v>
      </c>
      <c r="AH394" s="36"/>
      <c r="AI394" s="36"/>
      <c r="AJ394" s="43">
        <f>'1 уровень'!AI2100</f>
        <v>0</v>
      </c>
      <c r="AK394" s="43">
        <f>'1 уровень'!AJ2100</f>
        <v>0</v>
      </c>
      <c r="AL394" s="43">
        <f>'1 уровень'!AK2100</f>
        <v>0</v>
      </c>
      <c r="AM394" s="2472"/>
      <c r="AN394" s="2472"/>
      <c r="AO394" s="1869">
        <f t="shared" si="45"/>
        <v>0</v>
      </c>
    </row>
    <row r="395" spans="1:41" ht="30" x14ac:dyDescent="0.25">
      <c r="A395" s="27">
        <v>1</v>
      </c>
      <c r="B395" s="27">
        <v>1</v>
      </c>
      <c r="C395" s="1417" t="s">
        <v>158</v>
      </c>
      <c r="D395" s="43">
        <f>'1 уровень'!E2101</f>
        <v>8600</v>
      </c>
      <c r="E395" s="43">
        <f>'1 уровень'!F2101</f>
        <v>8600</v>
      </c>
      <c r="F395" s="43">
        <f>'1 уровень'!G2101</f>
        <v>7985</v>
      </c>
      <c r="G395" s="912">
        <f>'1 уровень'!H2101</f>
        <v>92.848837209302332</v>
      </c>
      <c r="H395" s="934">
        <f>'1 уровень'!I2101</f>
        <v>0</v>
      </c>
      <c r="I395" s="934">
        <f>'1 уровень'!J2101</f>
        <v>0</v>
      </c>
      <c r="J395" s="926">
        <f>'1 уровень'!K2101</f>
        <v>0</v>
      </c>
      <c r="K395" s="926">
        <f>'1 уровень'!L2101</f>
        <v>0</v>
      </c>
      <c r="L395" s="926">
        <f>'1 уровень'!M2101</f>
        <v>0</v>
      </c>
      <c r="M395" s="926">
        <f>'1 уровень'!N2101</f>
        <v>0</v>
      </c>
      <c r="N395" s="926">
        <f>'1 уровень'!O2101</f>
        <v>0</v>
      </c>
      <c r="O395" s="926">
        <f>'1 уровень'!P2101</f>
        <v>0</v>
      </c>
      <c r="P395" s="36">
        <f>'1 уровень'!Q2101</f>
        <v>0</v>
      </c>
      <c r="Q395" s="36">
        <f>'1 уровень'!R2101</f>
        <v>0</v>
      </c>
      <c r="R395" s="36">
        <f>'1 уровень'!S2101</f>
        <v>0</v>
      </c>
      <c r="S395" s="36">
        <f>'1 уровень'!T2101</f>
        <v>0</v>
      </c>
      <c r="T395" s="36">
        <f>'1 уровень'!U2101</f>
        <v>0</v>
      </c>
      <c r="U395" s="36">
        <f>'1 уровень'!V2101</f>
        <v>0</v>
      </c>
      <c r="V395" s="36">
        <f>'1 уровень'!W2101</f>
        <v>0</v>
      </c>
      <c r="W395" s="36">
        <f>'1 уровень'!X2101</f>
        <v>0</v>
      </c>
      <c r="X395" s="36">
        <f>'1 уровень'!Y2101</f>
        <v>0</v>
      </c>
      <c r="Y395" s="36">
        <f>'1 уровень'!Z2101</f>
        <v>0</v>
      </c>
      <c r="Z395" s="36">
        <f>'1 уровень'!AA2101</f>
        <v>0</v>
      </c>
      <c r="AA395" s="36">
        <f>'1 уровень'!AB2101</f>
        <v>0</v>
      </c>
      <c r="AB395" s="36">
        <f>'1 уровень'!AC2101</f>
        <v>0</v>
      </c>
      <c r="AC395" s="36">
        <f>'1 уровень'!AD2101</f>
        <v>0</v>
      </c>
      <c r="AD395" s="36">
        <f>'1 уровень'!AE2101</f>
        <v>0</v>
      </c>
      <c r="AE395" s="36">
        <f>'1 уровень'!AF2101</f>
        <v>0</v>
      </c>
      <c r="AF395" s="36">
        <f>'1 уровень'!AG2101</f>
        <v>0</v>
      </c>
      <c r="AG395" s="933">
        <f>'1 уровень'!AH2101</f>
        <v>0</v>
      </c>
      <c r="AH395" s="36"/>
      <c r="AI395" s="36"/>
      <c r="AJ395" s="43">
        <f>'1 уровень'!AI2101</f>
        <v>53</v>
      </c>
      <c r="AK395" s="43">
        <f>'1 уровень'!AJ2101</f>
        <v>42984.060000000005</v>
      </c>
      <c r="AL395" s="43">
        <f>'1 уровень'!AK2101</f>
        <v>42.984060000000007</v>
      </c>
      <c r="AM395" s="2472"/>
      <c r="AN395" s="2472"/>
      <c r="AO395" s="1869">
        <f t="shared" si="45"/>
        <v>0</v>
      </c>
    </row>
    <row r="396" spans="1:41" ht="30" x14ac:dyDescent="0.25">
      <c r="A396" s="27">
        <v>1</v>
      </c>
      <c r="B396" s="27">
        <v>1</v>
      </c>
      <c r="C396" s="2667" t="s">
        <v>298</v>
      </c>
      <c r="D396" s="43">
        <f>'1 уровень'!E2102</f>
        <v>0</v>
      </c>
      <c r="E396" s="43">
        <f>'1 уровень'!F2102</f>
        <v>0</v>
      </c>
      <c r="F396" s="43">
        <f>'1 уровень'!G2102</f>
        <v>0</v>
      </c>
      <c r="G396" s="912">
        <f>'1 уровень'!H2102</f>
        <v>0</v>
      </c>
      <c r="H396" s="934">
        <f>'1 уровень'!I2102</f>
        <v>0</v>
      </c>
      <c r="I396" s="934">
        <f>'1 уровень'!J2102</f>
        <v>0</v>
      </c>
      <c r="J396" s="926">
        <f>'1 уровень'!K2102</f>
        <v>0</v>
      </c>
      <c r="K396" s="926">
        <f>'1 уровень'!L2102</f>
        <v>0</v>
      </c>
      <c r="L396" s="926">
        <f>'1 уровень'!M2102</f>
        <v>0</v>
      </c>
      <c r="M396" s="926">
        <f>'1 уровень'!N2102</f>
        <v>0</v>
      </c>
      <c r="N396" s="926">
        <f>'1 уровень'!O2102</f>
        <v>0</v>
      </c>
      <c r="O396" s="926">
        <f>'1 уровень'!P2102</f>
        <v>0</v>
      </c>
      <c r="P396" s="36">
        <f>'1 уровень'!Q2102</f>
        <v>0</v>
      </c>
      <c r="Q396" s="36">
        <f>'1 уровень'!R2102</f>
        <v>0</v>
      </c>
      <c r="R396" s="36">
        <f>'1 уровень'!S2102</f>
        <v>0</v>
      </c>
      <c r="S396" s="36">
        <f>'1 уровень'!T2102</f>
        <v>0</v>
      </c>
      <c r="T396" s="36">
        <f>'1 уровень'!U2102</f>
        <v>0</v>
      </c>
      <c r="U396" s="36">
        <f>'1 уровень'!V2102</f>
        <v>0</v>
      </c>
      <c r="V396" s="36">
        <f>'1 уровень'!W2102</f>
        <v>0</v>
      </c>
      <c r="W396" s="36">
        <f>'1 уровень'!X2102</f>
        <v>0</v>
      </c>
      <c r="X396" s="36">
        <f>'1 уровень'!Y2102</f>
        <v>0</v>
      </c>
      <c r="Y396" s="36">
        <f>'1 уровень'!Z2102</f>
        <v>0</v>
      </c>
      <c r="Z396" s="36">
        <f>'1 уровень'!AA2102</f>
        <v>0</v>
      </c>
      <c r="AA396" s="36">
        <f>'1 уровень'!AB2102</f>
        <v>0</v>
      </c>
      <c r="AB396" s="36">
        <f>'1 уровень'!AC2102</f>
        <v>0</v>
      </c>
      <c r="AC396" s="36">
        <f>'1 уровень'!AD2102</f>
        <v>0</v>
      </c>
      <c r="AD396" s="36">
        <f>'1 уровень'!AE2102</f>
        <v>0</v>
      </c>
      <c r="AE396" s="36">
        <f>'1 уровень'!AF2102</f>
        <v>0</v>
      </c>
      <c r="AF396" s="36">
        <f>'1 уровень'!AG2102</f>
        <v>0</v>
      </c>
      <c r="AG396" s="933">
        <f>'1 уровень'!AH2102</f>
        <v>0</v>
      </c>
      <c r="AH396" s="36"/>
      <c r="AI396" s="36"/>
      <c r="AJ396" s="43">
        <f>'1 уровень'!AI2102</f>
        <v>0</v>
      </c>
      <c r="AK396" s="43">
        <f>'1 уровень'!AJ2102</f>
        <v>0</v>
      </c>
      <c r="AL396" s="43">
        <f>'1 уровень'!AK2102</f>
        <v>0</v>
      </c>
      <c r="AM396" s="2472"/>
      <c r="AN396" s="2472"/>
      <c r="AO396" s="1869">
        <f t="shared" si="45"/>
        <v>0</v>
      </c>
    </row>
    <row r="397" spans="1:41" ht="30" x14ac:dyDescent="0.25">
      <c r="A397" s="27">
        <v>1</v>
      </c>
      <c r="B397" s="27">
        <v>1</v>
      </c>
      <c r="C397" s="2667" t="s">
        <v>355</v>
      </c>
      <c r="D397" s="43">
        <f>'1 уровень'!E2103</f>
        <v>6500</v>
      </c>
      <c r="E397" s="43">
        <f>'1 уровень'!F2103</f>
        <v>6500</v>
      </c>
      <c r="F397" s="43">
        <f>'1 уровень'!G2103</f>
        <v>1325</v>
      </c>
      <c r="G397" s="912">
        <f>'1 уровень'!H2103</f>
        <v>20.384615384615383</v>
      </c>
      <c r="H397" s="934">
        <f>'1 уровень'!I2103</f>
        <v>0</v>
      </c>
      <c r="I397" s="934">
        <f>'1 уровень'!J2103</f>
        <v>0</v>
      </c>
      <c r="J397" s="926">
        <f>'1 уровень'!K2103</f>
        <v>0</v>
      </c>
      <c r="K397" s="926">
        <f>'1 уровень'!L2103</f>
        <v>0</v>
      </c>
      <c r="L397" s="926">
        <f>'1 уровень'!M2103</f>
        <v>0</v>
      </c>
      <c r="M397" s="926">
        <f>'1 уровень'!N2103</f>
        <v>0</v>
      </c>
      <c r="N397" s="926">
        <f>'1 уровень'!O2103</f>
        <v>0</v>
      </c>
      <c r="O397" s="926">
        <f>'1 уровень'!P2103</f>
        <v>0</v>
      </c>
      <c r="P397" s="36">
        <f>'1 уровень'!Q2103</f>
        <v>0</v>
      </c>
      <c r="Q397" s="36">
        <f>'1 уровень'!R2103</f>
        <v>0</v>
      </c>
      <c r="R397" s="36">
        <f>'1 уровень'!S2103</f>
        <v>0</v>
      </c>
      <c r="S397" s="36">
        <f>'1 уровень'!T2103</f>
        <v>0</v>
      </c>
      <c r="T397" s="36">
        <f>'1 уровень'!U2103</f>
        <v>0</v>
      </c>
      <c r="U397" s="36">
        <f>'1 уровень'!V2103</f>
        <v>0</v>
      </c>
      <c r="V397" s="36">
        <f>'1 уровень'!W2103</f>
        <v>0</v>
      </c>
      <c r="W397" s="36">
        <f>'1 уровень'!X2103</f>
        <v>0</v>
      </c>
      <c r="X397" s="36">
        <f>'1 уровень'!Y2103</f>
        <v>0</v>
      </c>
      <c r="Y397" s="36">
        <f>'1 уровень'!Z2103</f>
        <v>0</v>
      </c>
      <c r="Z397" s="36">
        <f>'1 уровень'!AA2103</f>
        <v>0</v>
      </c>
      <c r="AA397" s="36">
        <f>'1 уровень'!AB2103</f>
        <v>0</v>
      </c>
      <c r="AB397" s="36">
        <f>'1 уровень'!AC2103</f>
        <v>0</v>
      </c>
      <c r="AC397" s="36">
        <f>'1 уровень'!AD2103</f>
        <v>0</v>
      </c>
      <c r="AD397" s="36">
        <f>'1 уровень'!AE2103</f>
        <v>0</v>
      </c>
      <c r="AE397" s="36">
        <f>'1 уровень'!AF2103</f>
        <v>0</v>
      </c>
      <c r="AF397" s="36">
        <f>'1 уровень'!AG2103</f>
        <v>0</v>
      </c>
      <c r="AG397" s="933">
        <f>'1 уровень'!AH2103</f>
        <v>0</v>
      </c>
      <c r="AH397" s="36"/>
      <c r="AI397" s="36"/>
      <c r="AJ397" s="43">
        <f>'1 уровень'!AI2103</f>
        <v>0</v>
      </c>
      <c r="AK397" s="43">
        <f>'1 уровень'!AJ2103</f>
        <v>0</v>
      </c>
      <c r="AL397" s="43">
        <f>'1 уровень'!AK2103</f>
        <v>0</v>
      </c>
      <c r="AM397" s="2472"/>
      <c r="AN397" s="2472"/>
      <c r="AO397" s="1869">
        <f t="shared" si="45"/>
        <v>0</v>
      </c>
    </row>
    <row r="398" spans="1:41" ht="29.25" x14ac:dyDescent="0.25">
      <c r="B398" s="27">
        <v>1</v>
      </c>
      <c r="C398" s="2668" t="s">
        <v>165</v>
      </c>
      <c r="D398" s="43">
        <f>'1 уровень'!E2104</f>
        <v>31751</v>
      </c>
      <c r="E398" s="43">
        <f>'1 уровень'!F2104</f>
        <v>31751</v>
      </c>
      <c r="F398" s="43">
        <f>'1 уровень'!G2104</f>
        <v>27331.017391304347</v>
      </c>
      <c r="G398" s="912">
        <f>'1 уровень'!H2104</f>
        <v>86.07923338258432</v>
      </c>
      <c r="H398" s="934">
        <f>'1 уровень'!I2104</f>
        <v>0</v>
      </c>
      <c r="I398" s="934">
        <f>'1 уровень'!J2104</f>
        <v>0</v>
      </c>
      <c r="J398" s="926">
        <f>'1 уровень'!K2104</f>
        <v>0</v>
      </c>
      <c r="K398" s="926">
        <f>'1 уровень'!L2104</f>
        <v>0</v>
      </c>
      <c r="L398" s="926">
        <f>'1 уровень'!M2104</f>
        <v>0</v>
      </c>
      <c r="M398" s="926">
        <f>'1 уровень'!N2104</f>
        <v>0</v>
      </c>
      <c r="N398" s="926">
        <f>'1 уровень'!O2104</f>
        <v>0</v>
      </c>
      <c r="O398" s="926">
        <f>'1 уровень'!P2104</f>
        <v>0</v>
      </c>
      <c r="P398" s="36">
        <f>'1 уровень'!Q2104</f>
        <v>29633.176509999998</v>
      </c>
      <c r="Q398" s="36">
        <f>'1 уровень'!R2104</f>
        <v>29633.176509999998</v>
      </c>
      <c r="R398" s="36">
        <f>'1 уровень'!S2104</f>
        <v>29633.176509999998</v>
      </c>
      <c r="S398" s="36">
        <f>'1 уровень'!T2104</f>
        <v>29633.176509999998</v>
      </c>
      <c r="T398" s="36">
        <f>'1 уровень'!U2104</f>
        <v>29633.176509999998</v>
      </c>
      <c r="U398" s="36">
        <f>'1 уровень'!V2104</f>
        <v>29633.176509999998</v>
      </c>
      <c r="V398" s="36">
        <f>'1 уровень'!W2104</f>
        <v>29633.176509999998</v>
      </c>
      <c r="W398" s="36">
        <f>'1 уровень'!X2104</f>
        <v>29633.176509999998</v>
      </c>
      <c r="X398" s="36">
        <f>'1 уровень'!Y2104</f>
        <v>29633.176509999998</v>
      </c>
      <c r="Y398" s="36">
        <f>'1 уровень'!Z2104</f>
        <v>29633.176510000001</v>
      </c>
      <c r="Z398" s="36">
        <f>'1 уровень'!AA2104</f>
        <v>26581.308509999999</v>
      </c>
      <c r="AA398" s="36">
        <f>'1 уровень'!AB2104</f>
        <v>26581.308249999998</v>
      </c>
      <c r="AB398" s="36">
        <f>'1 уровень'!AC2104</f>
        <v>26581.308249999998</v>
      </c>
      <c r="AC398" s="36">
        <f>'1 уровень'!AD2104</f>
        <v>19193.598859999995</v>
      </c>
      <c r="AD398" s="36">
        <f>'1 уровень'!AE2104</f>
        <v>0</v>
      </c>
      <c r="AE398" s="36">
        <f>'1 уровень'!AF2104</f>
        <v>-7387.7093900000036</v>
      </c>
      <c r="AF398" s="36">
        <f>'1 уровень'!AG2104</f>
        <v>-64.8583</v>
      </c>
      <c r="AG398" s="933">
        <f>'1 уровень'!AH2104</f>
        <v>19128.740559999995</v>
      </c>
      <c r="AH398" s="36">
        <f>AC398/AB398*100</f>
        <v>72.2071264494666</v>
      </c>
      <c r="AI398" s="36">
        <f>AG398/AB398*100</f>
        <v>71.96312679606352</v>
      </c>
      <c r="AJ398" s="43">
        <f>'1 уровень'!AI2104</f>
        <v>54</v>
      </c>
      <c r="AK398" s="43">
        <f>'1 уровень'!AJ2104</f>
        <v>43818.460000000006</v>
      </c>
      <c r="AL398" s="43">
        <f>'1 уровень'!AK2104</f>
        <v>43.818460000000009</v>
      </c>
      <c r="AM398" s="2472"/>
      <c r="AN398" s="2472"/>
      <c r="AO398" s="1869">
        <f t="shared" si="45"/>
        <v>26581308.25</v>
      </c>
    </row>
    <row r="399" spans="1:41" ht="15.75" x14ac:dyDescent="0.25">
      <c r="B399" s="27">
        <v>1</v>
      </c>
      <c r="C399" s="2627" t="s">
        <v>14</v>
      </c>
      <c r="D399" s="43">
        <f>'1 уровень'!E2105</f>
        <v>0</v>
      </c>
      <c r="E399" s="43">
        <f>'1 уровень'!F2105</f>
        <v>0</v>
      </c>
      <c r="F399" s="43">
        <f>'1 уровень'!G2105</f>
        <v>0</v>
      </c>
      <c r="G399" s="912">
        <f>'1 уровень'!H2105</f>
        <v>0</v>
      </c>
      <c r="H399" s="934">
        <f>'1 уровень'!I2105</f>
        <v>0</v>
      </c>
      <c r="I399" s="934">
        <f>'1 уровень'!J2105</f>
        <v>0</v>
      </c>
      <c r="J399" s="926">
        <f>'1 уровень'!K2105</f>
        <v>0</v>
      </c>
      <c r="K399" s="926">
        <f>'1 уровень'!L2105</f>
        <v>0</v>
      </c>
      <c r="L399" s="926">
        <f>'1 уровень'!M2105</f>
        <v>0</v>
      </c>
      <c r="M399" s="926">
        <f>'1 уровень'!N2105</f>
        <v>0</v>
      </c>
      <c r="N399" s="926">
        <f>'1 уровень'!O2105</f>
        <v>0</v>
      </c>
      <c r="O399" s="926">
        <f>'1 уровень'!P2105</f>
        <v>0</v>
      </c>
      <c r="P399" s="36">
        <f>'1 уровень'!Q2105</f>
        <v>0</v>
      </c>
      <c r="Q399" s="36">
        <f>'1 уровень'!R2105</f>
        <v>0</v>
      </c>
      <c r="R399" s="36">
        <f>'1 уровень'!S2105</f>
        <v>0</v>
      </c>
      <c r="S399" s="36">
        <f>'1 уровень'!T2105</f>
        <v>0</v>
      </c>
      <c r="T399" s="36">
        <f>'1 уровень'!U2105</f>
        <v>0</v>
      </c>
      <c r="U399" s="36">
        <f>'1 уровень'!V2105</f>
        <v>0</v>
      </c>
      <c r="V399" s="36">
        <f>'1 уровень'!W2105</f>
        <v>0</v>
      </c>
      <c r="W399" s="36">
        <f>'1 уровень'!X2105</f>
        <v>0</v>
      </c>
      <c r="X399" s="36">
        <f>'1 уровень'!Y2105</f>
        <v>0</v>
      </c>
      <c r="Y399" s="36">
        <f>'1 уровень'!Z2105</f>
        <v>0</v>
      </c>
      <c r="Z399" s="36">
        <f>'1 уровень'!AA2105</f>
        <v>0</v>
      </c>
      <c r="AA399" s="36">
        <f>'1 уровень'!AB2105</f>
        <v>0</v>
      </c>
      <c r="AB399" s="36">
        <f>'1 уровень'!AC2105</f>
        <v>0</v>
      </c>
      <c r="AC399" s="36">
        <f>'1 уровень'!AD2105</f>
        <v>0</v>
      </c>
      <c r="AD399" s="36">
        <f>'1 уровень'!AE2105</f>
        <v>0</v>
      </c>
      <c r="AE399" s="36">
        <f>'1 уровень'!AF2105</f>
        <v>0</v>
      </c>
      <c r="AF399" s="36">
        <f>'1 уровень'!AG2105</f>
        <v>0</v>
      </c>
      <c r="AG399" s="933">
        <f>'1 уровень'!AH2105</f>
        <v>0</v>
      </c>
      <c r="AH399" s="36"/>
      <c r="AI399" s="36"/>
      <c r="AJ399" s="43">
        <f>'1 уровень'!AI2105</f>
        <v>0</v>
      </c>
      <c r="AK399" s="43">
        <f>'1 уровень'!AJ2105</f>
        <v>0</v>
      </c>
      <c r="AL399" s="43">
        <f>'1 уровень'!AK2105</f>
        <v>0</v>
      </c>
      <c r="AM399" s="2472"/>
      <c r="AN399" s="2472"/>
      <c r="AO399" s="1869">
        <f t="shared" si="45"/>
        <v>0</v>
      </c>
    </row>
    <row r="400" spans="1:41" x14ac:dyDescent="0.25">
      <c r="B400" s="27">
        <v>1</v>
      </c>
      <c r="C400" s="2669" t="s">
        <v>198</v>
      </c>
      <c r="D400" s="43">
        <f>'1 уровень'!E2106</f>
        <v>35057</v>
      </c>
      <c r="E400" s="43">
        <f>'1 уровень'!F2106</f>
        <v>35057</v>
      </c>
      <c r="F400" s="43">
        <f>'1 уровень'!G2106</f>
        <v>34129.684057971011</v>
      </c>
      <c r="G400" s="912">
        <f>'1 уровень'!H2106</f>
        <v>97.354833722141123</v>
      </c>
      <c r="H400" s="934">
        <f>'1 уровень'!I2106</f>
        <v>0</v>
      </c>
      <c r="I400" s="934">
        <f>'1 уровень'!J2106</f>
        <v>0</v>
      </c>
      <c r="J400" s="926">
        <f>'1 уровень'!K2106</f>
        <v>0</v>
      </c>
      <c r="K400" s="926">
        <f>'1 уровень'!L2106</f>
        <v>0</v>
      </c>
      <c r="L400" s="926">
        <f>'1 уровень'!M2106</f>
        <v>0</v>
      </c>
      <c r="M400" s="926">
        <f>'1 уровень'!N2106</f>
        <v>0</v>
      </c>
      <c r="N400" s="926">
        <f>'1 уровень'!O2106</f>
        <v>0</v>
      </c>
      <c r="O400" s="926">
        <f>'1 уровень'!P2106</f>
        <v>0</v>
      </c>
      <c r="P400" s="36">
        <f>'1 уровень'!Q2106</f>
        <v>0</v>
      </c>
      <c r="Q400" s="36">
        <f>'1 уровень'!R2106</f>
        <v>0</v>
      </c>
      <c r="R400" s="36">
        <f>'1 уровень'!S2106</f>
        <v>0</v>
      </c>
      <c r="S400" s="36">
        <f>'1 уровень'!T2106</f>
        <v>0</v>
      </c>
      <c r="T400" s="36">
        <f>'1 уровень'!U2106</f>
        <v>0</v>
      </c>
      <c r="U400" s="36">
        <f>'1 уровень'!V2106</f>
        <v>0</v>
      </c>
      <c r="V400" s="36">
        <f>'1 уровень'!W2106</f>
        <v>0</v>
      </c>
      <c r="W400" s="36">
        <f>'1 уровень'!X2106</f>
        <v>0</v>
      </c>
      <c r="X400" s="36">
        <f>'1 уровень'!Y2106</f>
        <v>0</v>
      </c>
      <c r="Y400" s="36">
        <f>'1 уровень'!Z2106</f>
        <v>0</v>
      </c>
      <c r="Z400" s="36">
        <f>'1 уровень'!AA2106</f>
        <v>0</v>
      </c>
      <c r="AA400" s="36">
        <f>'1 уровень'!AB2106</f>
        <v>0</v>
      </c>
      <c r="AB400" s="36">
        <f>'1 уровень'!AC2106</f>
        <v>0</v>
      </c>
      <c r="AC400" s="36">
        <f>'1 уровень'!AD2106</f>
        <v>0</v>
      </c>
      <c r="AD400" s="36">
        <f>'1 уровень'!AE2106</f>
        <v>0</v>
      </c>
      <c r="AE400" s="36">
        <f>'1 уровень'!AF2106</f>
        <v>0</v>
      </c>
      <c r="AF400" s="36">
        <f>'1 уровень'!AG2106</f>
        <v>0</v>
      </c>
      <c r="AG400" s="933">
        <f>'1 уровень'!AH2106</f>
        <v>0</v>
      </c>
      <c r="AH400" s="36"/>
      <c r="AI400" s="36"/>
      <c r="AJ400" s="43">
        <f>'1 уровень'!AI2106</f>
        <v>36.370370370370374</v>
      </c>
      <c r="AK400" s="43">
        <f>'1 уровень'!AJ2106</f>
        <v>36599.360000000001</v>
      </c>
      <c r="AL400" s="43">
        <f>'1 уровень'!AK2106</f>
        <v>36.599359999999997</v>
      </c>
      <c r="AM400" s="2472"/>
      <c r="AN400" s="2472"/>
      <c r="AO400" s="1869">
        <f t="shared" si="45"/>
        <v>0</v>
      </c>
    </row>
    <row r="401" spans="1:207" x14ac:dyDescent="0.25">
      <c r="B401" s="27">
        <v>1</v>
      </c>
      <c r="C401" s="2669" t="s">
        <v>157</v>
      </c>
      <c r="D401" s="43">
        <f>'1 уровень'!E2107</f>
        <v>37313.76470588235</v>
      </c>
      <c r="E401" s="43">
        <f>'1 уровень'!F2107</f>
        <v>37313.76470588235</v>
      </c>
      <c r="F401" s="43">
        <f>'1 уровень'!G2107</f>
        <v>26448.649411764709</v>
      </c>
      <c r="G401" s="912">
        <f>'1 уровень'!H2107</f>
        <v>70.881749992905966</v>
      </c>
      <c r="H401" s="934">
        <f>'1 уровень'!I2107</f>
        <v>0</v>
      </c>
      <c r="I401" s="934">
        <f>'1 уровень'!J2107</f>
        <v>0</v>
      </c>
      <c r="J401" s="926">
        <f>'1 уровень'!K2107</f>
        <v>0</v>
      </c>
      <c r="K401" s="926">
        <f>'1 уровень'!L2107</f>
        <v>0</v>
      </c>
      <c r="L401" s="926">
        <f>'1 уровень'!M2107</f>
        <v>0</v>
      </c>
      <c r="M401" s="926">
        <f>'1 уровень'!N2107</f>
        <v>0</v>
      </c>
      <c r="N401" s="926">
        <f>'1 уровень'!O2107</f>
        <v>0</v>
      </c>
      <c r="O401" s="926">
        <f>'1 уровень'!P2107</f>
        <v>0</v>
      </c>
      <c r="P401" s="36">
        <f>'1 уровень'!Q2107</f>
        <v>0</v>
      </c>
      <c r="Q401" s="36">
        <f>'1 уровень'!R2107</f>
        <v>0</v>
      </c>
      <c r="R401" s="36">
        <f>'1 уровень'!S2107</f>
        <v>0</v>
      </c>
      <c r="S401" s="36">
        <f>'1 уровень'!T2107</f>
        <v>0</v>
      </c>
      <c r="T401" s="36">
        <f>'1 уровень'!U2107</f>
        <v>0</v>
      </c>
      <c r="U401" s="36">
        <f>'1 уровень'!V2107</f>
        <v>0</v>
      </c>
      <c r="V401" s="36">
        <f>'1 уровень'!W2107</f>
        <v>0</v>
      </c>
      <c r="W401" s="36">
        <f>'1 уровень'!X2107</f>
        <v>0</v>
      </c>
      <c r="X401" s="36">
        <f>'1 уровень'!Y2107</f>
        <v>0</v>
      </c>
      <c r="Y401" s="36">
        <f>'1 уровень'!Z2107</f>
        <v>0</v>
      </c>
      <c r="Z401" s="36">
        <f>'1 уровень'!AA2107</f>
        <v>0</v>
      </c>
      <c r="AA401" s="36">
        <f>'1 уровень'!AB2107</f>
        <v>0</v>
      </c>
      <c r="AB401" s="36">
        <f>'1 уровень'!AC2107</f>
        <v>0</v>
      </c>
      <c r="AC401" s="36">
        <f>'1 уровень'!AD2107</f>
        <v>0</v>
      </c>
      <c r="AD401" s="36">
        <f>'1 уровень'!AE2107</f>
        <v>0</v>
      </c>
      <c r="AE401" s="36">
        <f>'1 уровень'!AF2107</f>
        <v>0</v>
      </c>
      <c r="AF401" s="36">
        <f>'1 уровень'!AG2107</f>
        <v>0</v>
      </c>
      <c r="AG401" s="933">
        <f>'1 уровень'!AH2107</f>
        <v>0</v>
      </c>
      <c r="AH401" s="36"/>
      <c r="AI401" s="36"/>
      <c r="AJ401" s="43">
        <f>'1 уровень'!AI2107</f>
        <v>520</v>
      </c>
      <c r="AK401" s="43">
        <f>'1 уровень'!AJ2107</f>
        <v>1478363.4500000004</v>
      </c>
      <c r="AL401" s="43">
        <f>'1 уровень'!AK2107</f>
        <v>1478.3634500000005</v>
      </c>
      <c r="AM401" s="2472"/>
      <c r="AN401" s="2472"/>
      <c r="AO401" s="1869">
        <f t="shared" si="45"/>
        <v>0</v>
      </c>
    </row>
    <row r="402" spans="1:207" ht="29.25" x14ac:dyDescent="0.25">
      <c r="A402" s="27">
        <v>1</v>
      </c>
      <c r="B402" s="27">
        <v>1</v>
      </c>
      <c r="C402" s="2670" t="s">
        <v>158</v>
      </c>
      <c r="D402" s="53">
        <f>'1 уровень'!E2108</f>
        <v>8600</v>
      </c>
      <c r="E402" s="53">
        <f>'1 уровень'!F2108</f>
        <v>8600</v>
      </c>
      <c r="F402" s="53">
        <f>'1 уровень'!G2108</f>
        <v>7985</v>
      </c>
      <c r="G402" s="915">
        <f>'1 уровень'!H2108</f>
        <v>92.848837209302332</v>
      </c>
      <c r="H402" s="951">
        <f>'1 уровень'!I2108</f>
        <v>0</v>
      </c>
      <c r="I402" s="951">
        <f>'1 уровень'!J2108</f>
        <v>0</v>
      </c>
      <c r="J402" s="1356">
        <f>'1 уровень'!K2108</f>
        <v>0</v>
      </c>
      <c r="K402" s="1356">
        <f>'1 уровень'!L2108</f>
        <v>0</v>
      </c>
      <c r="L402" s="1356">
        <f>'1 уровень'!M2108</f>
        <v>0</v>
      </c>
      <c r="M402" s="1356">
        <f>'1 уровень'!N2108</f>
        <v>0</v>
      </c>
      <c r="N402" s="1356">
        <f>'1 уровень'!O2108</f>
        <v>0</v>
      </c>
      <c r="O402" s="1356">
        <f>'1 уровень'!P2108</f>
        <v>0</v>
      </c>
      <c r="P402" s="41">
        <f>'1 уровень'!Q2108</f>
        <v>0</v>
      </c>
      <c r="Q402" s="41">
        <f>'1 уровень'!R2108</f>
        <v>0</v>
      </c>
      <c r="R402" s="41">
        <f>'1 уровень'!S2108</f>
        <v>0</v>
      </c>
      <c r="S402" s="41">
        <f>'1 уровень'!T2108</f>
        <v>0</v>
      </c>
      <c r="T402" s="41">
        <f>'1 уровень'!U2108</f>
        <v>0</v>
      </c>
      <c r="U402" s="41">
        <f>'1 уровень'!V2108</f>
        <v>0</v>
      </c>
      <c r="V402" s="41">
        <f>'1 уровень'!W2108</f>
        <v>0</v>
      </c>
      <c r="W402" s="41">
        <f>'1 уровень'!X2108</f>
        <v>0</v>
      </c>
      <c r="X402" s="41">
        <f>'1 уровень'!Y2108</f>
        <v>0</v>
      </c>
      <c r="Y402" s="41">
        <f>'1 уровень'!Z2108</f>
        <v>0</v>
      </c>
      <c r="Z402" s="41">
        <f>'1 уровень'!AA2108</f>
        <v>0</v>
      </c>
      <c r="AA402" s="41">
        <f>'1 уровень'!AB2108</f>
        <v>0</v>
      </c>
      <c r="AB402" s="41">
        <f>'1 уровень'!AC2108</f>
        <v>0</v>
      </c>
      <c r="AC402" s="41">
        <f>'1 уровень'!AD2108</f>
        <v>0</v>
      </c>
      <c r="AD402" s="41">
        <f>'1 уровень'!AE2108</f>
        <v>0</v>
      </c>
      <c r="AE402" s="41">
        <f>'1 уровень'!AF2108</f>
        <v>0</v>
      </c>
      <c r="AF402" s="41">
        <f>'1 уровень'!AG2108</f>
        <v>0</v>
      </c>
      <c r="AG402" s="952">
        <f>'1 уровень'!AH2108</f>
        <v>0</v>
      </c>
      <c r="AH402" s="41"/>
      <c r="AI402" s="41"/>
      <c r="AJ402" s="53">
        <f>'1 уровень'!AI2108</f>
        <v>53</v>
      </c>
      <c r="AK402" s="53">
        <f>'1 уровень'!AJ2108</f>
        <v>42984.060000000005</v>
      </c>
      <c r="AL402" s="53">
        <f>'1 уровень'!AK2108</f>
        <v>42.984060000000007</v>
      </c>
      <c r="AM402" s="2478"/>
      <c r="AN402" s="2478"/>
      <c r="AO402" s="1869">
        <f t="shared" si="45"/>
        <v>0</v>
      </c>
    </row>
    <row r="403" spans="1:207" ht="29.25" x14ac:dyDescent="0.25">
      <c r="B403" s="27">
        <v>1</v>
      </c>
      <c r="C403" s="2671" t="s">
        <v>342</v>
      </c>
      <c r="D403" s="43">
        <f>'1 уровень'!E2109</f>
        <v>160528.37435897437</v>
      </c>
      <c r="E403" s="43">
        <f>'1 уровень'!F2109</f>
        <v>160528.37435897437</v>
      </c>
      <c r="F403" s="43">
        <f>'1 уровень'!G2109</f>
        <v>123788.17123745821</v>
      </c>
      <c r="G403" s="912">
        <f>'1 уровень'!H2109</f>
        <v>77.112953851163084</v>
      </c>
      <c r="H403" s="934">
        <f>'1 уровень'!I2109</f>
        <v>0</v>
      </c>
      <c r="I403" s="934">
        <f>'1 уровень'!J2109</f>
        <v>0</v>
      </c>
      <c r="J403" s="926">
        <f>'1 уровень'!K2109</f>
        <v>0</v>
      </c>
      <c r="K403" s="926">
        <f>'1 уровень'!L2109</f>
        <v>0</v>
      </c>
      <c r="L403" s="926">
        <f>'1 уровень'!M2109</f>
        <v>0</v>
      </c>
      <c r="M403" s="926">
        <f>'1 уровень'!N2109</f>
        <v>0</v>
      </c>
      <c r="N403" s="926">
        <f>'1 уровень'!O2109</f>
        <v>0</v>
      </c>
      <c r="O403" s="926">
        <f>'1 уровень'!P2109</f>
        <v>0</v>
      </c>
      <c r="P403" s="36">
        <f>'1 уровень'!Q2109</f>
        <v>131234.23970999999</v>
      </c>
      <c r="Q403" s="36">
        <f>'1 уровень'!R2109</f>
        <v>131234.23970999999</v>
      </c>
      <c r="R403" s="36">
        <f>'1 уровень'!S2109</f>
        <v>131234.23970999999</v>
      </c>
      <c r="S403" s="36">
        <f>'1 уровень'!T2109</f>
        <v>131234.23970999999</v>
      </c>
      <c r="T403" s="36">
        <f>'1 уровень'!U2109</f>
        <v>131234.23970999999</v>
      </c>
      <c r="U403" s="36">
        <f>'1 уровень'!V2109</f>
        <v>131234.23970999999</v>
      </c>
      <c r="V403" s="36">
        <f>'1 уровень'!W2109</f>
        <v>129964.22641</v>
      </c>
      <c r="W403" s="36">
        <f>'1 уровень'!X2109</f>
        <v>129964.22641</v>
      </c>
      <c r="X403" s="36">
        <f>'1 уровень'!Y2109</f>
        <v>129964.22641</v>
      </c>
      <c r="Y403" s="36">
        <f>'1 уровень'!Z2109</f>
        <v>129202.21846</v>
      </c>
      <c r="Z403" s="36">
        <f>'1 уровень'!AA2109</f>
        <v>129218.80568</v>
      </c>
      <c r="AA403" s="36">
        <f>'1 уровень'!AB2109</f>
        <v>128364.74378999999</v>
      </c>
      <c r="AB403" s="36">
        <f>'1 уровень'!AC2109</f>
        <v>128364.74378999999</v>
      </c>
      <c r="AC403" s="36">
        <f>'1 уровень'!AD2109</f>
        <v>120977.0344</v>
      </c>
      <c r="AD403" s="36">
        <f>'1 уровень'!AE2109</f>
        <v>0</v>
      </c>
      <c r="AE403" s="36">
        <f>'1 уровень'!AF2109</f>
        <v>-7387.7093900000036</v>
      </c>
      <c r="AF403" s="36">
        <f>'1 уровень'!AG2109</f>
        <v>-148.17944</v>
      </c>
      <c r="AG403" s="933">
        <f>'1 уровень'!AH2109</f>
        <v>120828.85496</v>
      </c>
      <c r="AH403" s="36">
        <f>AC403/AB403*100</f>
        <v>94.244751968588815</v>
      </c>
      <c r="AI403" s="36">
        <f>AG403/AB403*100</f>
        <v>94.129315723694006</v>
      </c>
      <c r="AJ403" s="43">
        <f>'1 уровень'!AI2109</f>
        <v>1753.6267806267806</v>
      </c>
      <c r="AK403" s="43">
        <f>'1 уровень'!AJ2109</f>
        <v>1557946.8700000003</v>
      </c>
      <c r="AL403" s="43">
        <f>'1 уровень'!AK2109</f>
        <v>1557.9468700000004</v>
      </c>
      <c r="AM403" s="2472"/>
      <c r="AN403" s="2472"/>
      <c r="AO403" s="1869">
        <f t="shared" si="45"/>
        <v>128364743.78999999</v>
      </c>
    </row>
    <row r="404" spans="1:207" x14ac:dyDescent="0.25">
      <c r="B404" s="27">
        <v>1</v>
      </c>
      <c r="C404" s="2672" t="s">
        <v>31</v>
      </c>
      <c r="D404" s="43">
        <f>'1 уровень'!E2110</f>
        <v>0</v>
      </c>
      <c r="E404" s="43">
        <f>'1 уровень'!F2110</f>
        <v>0</v>
      </c>
      <c r="F404" s="43">
        <f>'1 уровень'!G2110</f>
        <v>0</v>
      </c>
      <c r="G404" s="912">
        <f>'1 уровень'!H2110</f>
        <v>0</v>
      </c>
      <c r="H404" s="934">
        <f>'1 уровень'!I2110</f>
        <v>0</v>
      </c>
      <c r="I404" s="934">
        <f>'1 уровень'!J2110</f>
        <v>0</v>
      </c>
      <c r="J404" s="926">
        <f>'1 уровень'!K2110</f>
        <v>0</v>
      </c>
      <c r="K404" s="926">
        <f>'1 уровень'!L2110</f>
        <v>0</v>
      </c>
      <c r="L404" s="926">
        <f>'1 уровень'!M2110</f>
        <v>0</v>
      </c>
      <c r="M404" s="926">
        <f>'1 уровень'!N2110</f>
        <v>0</v>
      </c>
      <c r="N404" s="926">
        <f>'1 уровень'!O2110</f>
        <v>0</v>
      </c>
      <c r="O404" s="926">
        <f>'1 уровень'!P2110</f>
        <v>0</v>
      </c>
      <c r="P404" s="36">
        <f>'1 уровень'!Q2110</f>
        <v>0</v>
      </c>
      <c r="Q404" s="36">
        <f>'1 уровень'!R2110</f>
        <v>0</v>
      </c>
      <c r="R404" s="36">
        <f>'1 уровень'!S2110</f>
        <v>0</v>
      </c>
      <c r="S404" s="36">
        <f>'1 уровень'!T2110</f>
        <v>0</v>
      </c>
      <c r="T404" s="36">
        <f>'1 уровень'!U2110</f>
        <v>0</v>
      </c>
      <c r="U404" s="36">
        <f>'1 уровень'!V2110</f>
        <v>0</v>
      </c>
      <c r="V404" s="36">
        <f>'1 уровень'!W2110</f>
        <v>0</v>
      </c>
      <c r="W404" s="36">
        <f>'1 уровень'!X2110</f>
        <v>0</v>
      </c>
      <c r="X404" s="36">
        <f>'1 уровень'!Y2110</f>
        <v>0</v>
      </c>
      <c r="Y404" s="36">
        <f>'1 уровень'!Z2110</f>
        <v>0</v>
      </c>
      <c r="Z404" s="36">
        <f>'1 уровень'!AA2110</f>
        <v>0</v>
      </c>
      <c r="AA404" s="36">
        <f>'1 уровень'!AB2110</f>
        <v>0</v>
      </c>
      <c r="AB404" s="36">
        <f>'1 уровень'!AC2110</f>
        <v>0</v>
      </c>
      <c r="AC404" s="36">
        <f>'1 уровень'!AD2110</f>
        <v>0</v>
      </c>
      <c r="AD404" s="36">
        <f>'1 уровень'!AE2110</f>
        <v>0</v>
      </c>
      <c r="AE404" s="36">
        <f>'1 уровень'!AF2110</f>
        <v>0</v>
      </c>
      <c r="AF404" s="36">
        <f>'1 уровень'!AG2110</f>
        <v>0</v>
      </c>
      <c r="AG404" s="933">
        <f>'1 уровень'!AH2110</f>
        <v>0</v>
      </c>
      <c r="AH404" s="36"/>
      <c r="AI404" s="36"/>
      <c r="AJ404" s="43">
        <f>'1 уровень'!AI2110</f>
        <v>0</v>
      </c>
      <c r="AK404" s="43">
        <f>'1 уровень'!AJ2110</f>
        <v>0</v>
      </c>
      <c r="AL404" s="43">
        <f>'1 уровень'!AK2110</f>
        <v>0</v>
      </c>
      <c r="AM404" s="2472"/>
      <c r="AN404" s="2472"/>
      <c r="AO404" s="1869">
        <f t="shared" si="45"/>
        <v>0</v>
      </c>
    </row>
    <row r="405" spans="1:207" ht="24" customHeight="1" x14ac:dyDescent="0.25">
      <c r="A405" s="27">
        <v>1</v>
      </c>
      <c r="B405" s="27">
        <v>1</v>
      </c>
      <c r="C405" s="2673" t="s">
        <v>79</v>
      </c>
      <c r="D405" s="43">
        <f>'1 уровень'!E2111</f>
        <v>750</v>
      </c>
      <c r="E405" s="43">
        <f>'1 уровень'!F2111</f>
        <v>750</v>
      </c>
      <c r="F405" s="43">
        <f>'1 уровень'!G2111</f>
        <v>737</v>
      </c>
      <c r="G405" s="912">
        <f>'1 уровень'!H2111</f>
        <v>98.266666666666666</v>
      </c>
      <c r="H405" s="934">
        <f>'1 уровень'!I2111</f>
        <v>8.3333333333333339</v>
      </c>
      <c r="I405" s="934">
        <f>'1 уровень'!J2111</f>
        <v>7.8412483039348713</v>
      </c>
      <c r="J405" s="926">
        <f>'1 уровень'!K2111</f>
        <v>6250</v>
      </c>
      <c r="K405" s="926">
        <f>'1 уровень'!L2111</f>
        <v>6250</v>
      </c>
      <c r="L405" s="926">
        <f>'1 уровень'!M2111</f>
        <v>5779</v>
      </c>
      <c r="M405" s="926">
        <f>'1 уровень'!N2111</f>
        <v>92.463999999999999</v>
      </c>
      <c r="N405" s="926">
        <f>'1 уровень'!O2111</f>
        <v>20</v>
      </c>
      <c r="O405" s="926">
        <f>'1 уровень'!P2111</f>
        <v>288.95</v>
      </c>
      <c r="P405" s="36">
        <f>'1 уровень'!Q2111</f>
        <v>0</v>
      </c>
      <c r="Q405" s="36">
        <f>'1 уровень'!R2111</f>
        <v>0</v>
      </c>
      <c r="R405" s="36">
        <f>'1 уровень'!S2111</f>
        <v>0</v>
      </c>
      <c r="S405" s="36">
        <f>'1 уровень'!T2111</f>
        <v>0</v>
      </c>
      <c r="T405" s="36">
        <f>'1 уровень'!U2111</f>
        <v>0</v>
      </c>
      <c r="U405" s="36">
        <f>'1 уровень'!V2111</f>
        <v>0</v>
      </c>
      <c r="V405" s="36">
        <f>'1 уровень'!W2111</f>
        <v>0</v>
      </c>
      <c r="W405" s="36">
        <f>'1 уровень'!X2111</f>
        <v>0</v>
      </c>
      <c r="X405" s="36">
        <f>'1 уровень'!Y2111</f>
        <v>0</v>
      </c>
      <c r="Y405" s="36">
        <f>'1 уровень'!Z2111</f>
        <v>0</v>
      </c>
      <c r="Z405" s="36">
        <f>'1 уровень'!AA2111</f>
        <v>0</v>
      </c>
      <c r="AA405" s="36">
        <f>'1 уровень'!AB2111</f>
        <v>0</v>
      </c>
      <c r="AB405" s="36">
        <f>'1 уровень'!AC2111</f>
        <v>0</v>
      </c>
      <c r="AC405" s="36">
        <f>'1 уровень'!AD2111</f>
        <v>0</v>
      </c>
      <c r="AD405" s="36">
        <f>'1 уровень'!AE2111</f>
        <v>0</v>
      </c>
      <c r="AE405" s="36">
        <f>'1 уровень'!AF2111</f>
        <v>0</v>
      </c>
      <c r="AF405" s="36">
        <f>'1 уровень'!AG2111</f>
        <v>0</v>
      </c>
      <c r="AG405" s="933">
        <f>'1 уровень'!AH2111</f>
        <v>0</v>
      </c>
      <c r="AH405" s="36"/>
      <c r="AI405" s="36"/>
      <c r="AJ405" s="43">
        <f>'1 уровень'!AI2111</f>
        <v>0</v>
      </c>
      <c r="AK405" s="43">
        <f>'1 уровень'!AJ2111</f>
        <v>0</v>
      </c>
      <c r="AL405" s="43">
        <f>'1 уровень'!AK2111</f>
        <v>0</v>
      </c>
      <c r="AM405" s="2472"/>
      <c r="AN405" s="2472"/>
      <c r="AO405" s="1869">
        <f t="shared" si="45"/>
        <v>0</v>
      </c>
    </row>
    <row r="406" spans="1:207" x14ac:dyDescent="0.25">
      <c r="A406" s="27">
        <v>1</v>
      </c>
      <c r="B406" s="27">
        <v>1</v>
      </c>
      <c r="C406" s="2674" t="s">
        <v>16</v>
      </c>
      <c r="D406" s="43">
        <f>'1 уровень'!E2112</f>
        <v>500</v>
      </c>
      <c r="E406" s="43">
        <f>'1 уровень'!F2112</f>
        <v>500</v>
      </c>
      <c r="F406" s="43">
        <f>'1 уровень'!G2112</f>
        <v>597</v>
      </c>
      <c r="G406" s="912">
        <f>'1 уровень'!H2112</f>
        <v>119.39999999999999</v>
      </c>
      <c r="H406" s="934">
        <f>'1 уровень'!I2112</f>
        <v>8</v>
      </c>
      <c r="I406" s="934">
        <f>'1 уровень'!J2112</f>
        <v>8.0083752093802349</v>
      </c>
      <c r="J406" s="926">
        <f>'1 уровень'!K2112</f>
        <v>4000</v>
      </c>
      <c r="K406" s="926">
        <f>'1 уровень'!L2112</f>
        <v>4000</v>
      </c>
      <c r="L406" s="926">
        <f>'1 уровень'!M2112</f>
        <v>4781</v>
      </c>
      <c r="M406" s="926">
        <f>'1 уровень'!N2112</f>
        <v>119.52499999999999</v>
      </c>
      <c r="N406" s="926">
        <f>'1 уровень'!O2112</f>
        <v>16.666666666666668</v>
      </c>
      <c r="O406" s="926">
        <f>'1 уровень'!P2112</f>
        <v>286.85999999999996</v>
      </c>
      <c r="P406" s="36">
        <f>'1 уровень'!Q2112</f>
        <v>0</v>
      </c>
      <c r="Q406" s="36">
        <f>'1 уровень'!R2112</f>
        <v>0</v>
      </c>
      <c r="R406" s="36">
        <f>'1 уровень'!S2112</f>
        <v>0</v>
      </c>
      <c r="S406" s="36">
        <f>'1 уровень'!T2112</f>
        <v>0</v>
      </c>
      <c r="T406" s="36">
        <f>'1 уровень'!U2112</f>
        <v>0</v>
      </c>
      <c r="U406" s="36">
        <f>'1 уровень'!V2112</f>
        <v>0</v>
      </c>
      <c r="V406" s="36">
        <f>'1 уровень'!W2112</f>
        <v>0</v>
      </c>
      <c r="W406" s="36">
        <f>'1 уровень'!X2112</f>
        <v>0</v>
      </c>
      <c r="X406" s="36">
        <f>'1 уровень'!Y2112</f>
        <v>0</v>
      </c>
      <c r="Y406" s="36">
        <f>'1 уровень'!Z2112</f>
        <v>0</v>
      </c>
      <c r="Z406" s="36">
        <f>'1 уровень'!AA2112</f>
        <v>0</v>
      </c>
      <c r="AA406" s="36">
        <f>'1 уровень'!AB2112</f>
        <v>0</v>
      </c>
      <c r="AB406" s="36">
        <f>'1 уровень'!AC2112</f>
        <v>0</v>
      </c>
      <c r="AC406" s="36">
        <f>'1 уровень'!AD2112</f>
        <v>0</v>
      </c>
      <c r="AD406" s="36">
        <f>'1 уровень'!AE2112</f>
        <v>0</v>
      </c>
      <c r="AE406" s="36">
        <f>'1 уровень'!AF2112</f>
        <v>0</v>
      </c>
      <c r="AF406" s="36">
        <f>'1 уровень'!AG2112</f>
        <v>0</v>
      </c>
      <c r="AG406" s="933">
        <f>'1 уровень'!AH2112</f>
        <v>0</v>
      </c>
      <c r="AH406" s="36"/>
      <c r="AI406" s="36"/>
      <c r="AJ406" s="43">
        <f>'1 уровень'!AI2112</f>
        <v>0</v>
      </c>
      <c r="AK406" s="43">
        <f>'1 уровень'!AJ2112</f>
        <v>0</v>
      </c>
      <c r="AL406" s="43">
        <f>'1 уровень'!AK2112</f>
        <v>0</v>
      </c>
      <c r="AM406" s="2472"/>
      <c r="AN406" s="2472"/>
      <c r="AO406" s="1869">
        <f t="shared" si="45"/>
        <v>0</v>
      </c>
    </row>
    <row r="407" spans="1:207" ht="29.25" x14ac:dyDescent="0.25">
      <c r="A407" s="27">
        <v>1</v>
      </c>
      <c r="B407" s="27">
        <v>1</v>
      </c>
      <c r="C407" s="2675" t="s">
        <v>173</v>
      </c>
      <c r="D407" s="43">
        <f>'1 уровень'!E2113</f>
        <v>1250</v>
      </c>
      <c r="E407" s="43">
        <f>'1 уровень'!F2113</f>
        <v>1250</v>
      </c>
      <c r="F407" s="43">
        <f>'1 уровень'!G2113</f>
        <v>1334</v>
      </c>
      <c r="G407" s="912">
        <f>'1 уровень'!H2113</f>
        <v>106.72</v>
      </c>
      <c r="H407" s="934">
        <f>'1 уровень'!I2113</f>
        <v>8.1999999999999993</v>
      </c>
      <c r="I407" s="934">
        <f>'1 уровень'!J2113</f>
        <v>7.9160419790104948</v>
      </c>
      <c r="J407" s="926">
        <f>'1 уровень'!K2113</f>
        <v>10250</v>
      </c>
      <c r="K407" s="926">
        <f>'1 уровень'!L2113</f>
        <v>10250</v>
      </c>
      <c r="L407" s="926">
        <f>'1 уровень'!M2113</f>
        <v>10560</v>
      </c>
      <c r="M407" s="926">
        <f>'1 уровень'!N2113</f>
        <v>103.02439024390245</v>
      </c>
      <c r="N407" s="926">
        <f>'1 уровень'!O2113</f>
        <v>36.666666666666671</v>
      </c>
      <c r="O407" s="926">
        <f>'1 уровень'!P2113</f>
        <v>287.99999999999994</v>
      </c>
      <c r="P407" s="36">
        <f>'1 уровень'!Q2113</f>
        <v>16905.590351999999</v>
      </c>
      <c r="Q407" s="36">
        <f>'1 уровень'!R2113</f>
        <v>16905.590351999999</v>
      </c>
      <c r="R407" s="36">
        <f>'1 уровень'!S2113</f>
        <v>16905.590351999999</v>
      </c>
      <c r="S407" s="36">
        <f>'1 уровень'!T2113</f>
        <v>16905.590351999999</v>
      </c>
      <c r="T407" s="36">
        <f>'1 уровень'!U2113</f>
        <v>16905.590351999999</v>
      </c>
      <c r="U407" s="36">
        <f>'1 уровень'!V2113</f>
        <v>16905.590351999999</v>
      </c>
      <c r="V407" s="36">
        <f>'1 уровень'!W2113</f>
        <v>16905.590351999999</v>
      </c>
      <c r="W407" s="36">
        <f>'1 уровень'!X2113</f>
        <v>16905.590351999999</v>
      </c>
      <c r="X407" s="36">
        <f>'1 уровень'!Y2113</f>
        <v>16905.590351999999</v>
      </c>
      <c r="Y407" s="36">
        <f>'1 уровень'!Z2113</f>
        <v>16905.590351999999</v>
      </c>
      <c r="Z407" s="36">
        <f>'1 уровень'!AA2113</f>
        <v>16905.590351999999</v>
      </c>
      <c r="AA407" s="36">
        <f>'1 уровень'!AB2113</f>
        <v>16905.590351999999</v>
      </c>
      <c r="AB407" s="36">
        <f>'1 уровень'!AC2113</f>
        <v>16905.590351999999</v>
      </c>
      <c r="AC407" s="36">
        <f>'1 уровень'!AD2113</f>
        <v>18334.648949999995</v>
      </c>
      <c r="AD407" s="36">
        <f>'1 уровень'!AE2113</f>
        <v>0</v>
      </c>
      <c r="AE407" s="36">
        <f>'1 уровень'!AF2113</f>
        <v>1429.058597999996</v>
      </c>
      <c r="AF407" s="36">
        <f>'1 уровень'!AG2113</f>
        <v>-184.76415000000003</v>
      </c>
      <c r="AG407" s="933">
        <f>'1 уровень'!AH2113</f>
        <v>18149.884799999996</v>
      </c>
      <c r="AH407" s="36">
        <f>AC407/AB407*100</f>
        <v>108.45317181029961</v>
      </c>
      <c r="AI407" s="36">
        <f>AG407/AB407*100</f>
        <v>107.36025434245065</v>
      </c>
      <c r="AJ407" s="43">
        <f>'1 уровень'!AI2113</f>
        <v>0</v>
      </c>
      <c r="AK407" s="43">
        <f>'1 уровень'!AJ2113</f>
        <v>0</v>
      </c>
      <c r="AL407" s="43">
        <f>'1 уровень'!AK2113</f>
        <v>0</v>
      </c>
      <c r="AM407" s="2472"/>
      <c r="AN407" s="2472"/>
      <c r="AO407" s="1869">
        <f t="shared" si="45"/>
        <v>16905590.351999998</v>
      </c>
    </row>
    <row r="408" spans="1:207" ht="31.5" x14ac:dyDescent="0.25">
      <c r="A408" s="27">
        <v>1</v>
      </c>
      <c r="B408" s="27">
        <v>1</v>
      </c>
      <c r="C408" s="2676" t="s">
        <v>295</v>
      </c>
      <c r="D408" s="43">
        <f>'1 уровень'!E2114</f>
        <v>756</v>
      </c>
      <c r="E408" s="43">
        <f>'1 уровень'!F2114</f>
        <v>756</v>
      </c>
      <c r="F408" s="43">
        <f>'1 уровень'!G2114</f>
        <v>775</v>
      </c>
      <c r="G408" s="912">
        <f>'1 уровень'!H2114</f>
        <v>102.51322751322751</v>
      </c>
      <c r="H408" s="934">
        <f>'1 уровень'!I2114</f>
        <v>0</v>
      </c>
      <c r="I408" s="934">
        <f>'1 уровень'!J2114</f>
        <v>0</v>
      </c>
      <c r="J408" s="926">
        <f>'1 уровень'!K2114</f>
        <v>0</v>
      </c>
      <c r="K408" s="926">
        <f>'1 уровень'!L2114</f>
        <v>0</v>
      </c>
      <c r="L408" s="926">
        <f>'1 уровень'!M2114</f>
        <v>0</v>
      </c>
      <c r="M408" s="926">
        <f>'1 уровень'!N2114</f>
        <v>0</v>
      </c>
      <c r="N408" s="926">
        <f>'1 уровень'!O2114</f>
        <v>0</v>
      </c>
      <c r="O408" s="926">
        <f>'1 уровень'!P2114</f>
        <v>0</v>
      </c>
      <c r="P408" s="36">
        <f>'1 уровень'!Q2114</f>
        <v>5099.9759999999997</v>
      </c>
      <c r="Q408" s="36">
        <f>'1 уровень'!R2114</f>
        <v>5099.9759999999997</v>
      </c>
      <c r="R408" s="36">
        <f>'1 уровень'!S2114</f>
        <v>5099.9759999999997</v>
      </c>
      <c r="S408" s="36">
        <f>'1 уровень'!T2114</f>
        <v>5099.9759999999997</v>
      </c>
      <c r="T408" s="36">
        <f>'1 уровень'!U2114</f>
        <v>5100.0616799999998</v>
      </c>
      <c r="U408" s="36">
        <f>'1 уровень'!V2114</f>
        <v>5100.0616799999998</v>
      </c>
      <c r="V408" s="36">
        <f>'1 уровень'!W2114</f>
        <v>5100.0616799999998</v>
      </c>
      <c r="W408" s="36">
        <f>'1 уровень'!X2114</f>
        <v>5100.0616799999998</v>
      </c>
      <c r="X408" s="36">
        <f>'1 уровень'!Y2114</f>
        <v>5100.0616799999998</v>
      </c>
      <c r="Y408" s="36">
        <f>'1 уровень'!Z2114</f>
        <v>5100.0616799999998</v>
      </c>
      <c r="Z408" s="36">
        <f>'1 уровень'!AA2114</f>
        <v>5100.0616799999998</v>
      </c>
      <c r="AA408" s="36">
        <f>'1 уровень'!AB2114</f>
        <v>5100.0616799999998</v>
      </c>
      <c r="AB408" s="36">
        <f>'1 уровень'!AC2114</f>
        <v>5100.0616799999998</v>
      </c>
      <c r="AC408" s="36">
        <f>'1 уровень'!AD2114</f>
        <v>5228.2377199999992</v>
      </c>
      <c r="AD408" s="36">
        <f>'1 уровень'!AE2114</f>
        <v>0</v>
      </c>
      <c r="AE408" s="36">
        <f>'1 уровень'!AF2114</f>
        <v>128.17603999999938</v>
      </c>
      <c r="AF408" s="36">
        <f>'1 уровень'!AG2114</f>
        <v>0</v>
      </c>
      <c r="AG408" s="933">
        <f>'1 уровень'!AH2114</f>
        <v>5228.2377199999992</v>
      </c>
      <c r="AH408" s="36">
        <f>AC408/AB408*100</f>
        <v>102.51322529103216</v>
      </c>
      <c r="AI408" s="36">
        <f>AG408/AB408*100</f>
        <v>102.51322529103216</v>
      </c>
      <c r="AJ408" s="43">
        <f>'1 уровень'!AI2114</f>
        <v>0</v>
      </c>
      <c r="AK408" s="43">
        <f>'1 уровень'!AJ2114</f>
        <v>0</v>
      </c>
      <c r="AL408" s="43">
        <f>'1 уровень'!AK2114</f>
        <v>0</v>
      </c>
      <c r="AM408" s="2472"/>
      <c r="AN408" s="2472"/>
      <c r="AO408" s="1869">
        <f t="shared" si="45"/>
        <v>5100061.68</v>
      </c>
    </row>
    <row r="409" spans="1:207" x14ac:dyDescent="0.25">
      <c r="A409" s="27">
        <v>1</v>
      </c>
      <c r="B409" s="27">
        <v>1</v>
      </c>
      <c r="C409" s="2636" t="s">
        <v>325</v>
      </c>
      <c r="D409" s="43">
        <f>'1 уровень'!E2115</f>
        <v>4500</v>
      </c>
      <c r="E409" s="43">
        <f>'1 уровень'!F2115</f>
        <v>4500</v>
      </c>
      <c r="F409" s="43">
        <f>'1 уровень'!G2115</f>
        <v>4464</v>
      </c>
      <c r="G409" s="912">
        <f>'1 уровень'!H2115</f>
        <v>99.2</v>
      </c>
      <c r="H409" s="934">
        <f>'1 уровень'!I2115</f>
        <v>0</v>
      </c>
      <c r="I409" s="934">
        <f>'1 уровень'!J2115</f>
        <v>0</v>
      </c>
      <c r="J409" s="926">
        <f>'1 уровень'!K2115</f>
        <v>0</v>
      </c>
      <c r="K409" s="926">
        <f>'1 уровень'!L2115</f>
        <v>0</v>
      </c>
      <c r="L409" s="926">
        <f>'1 уровень'!M2115</f>
        <v>0</v>
      </c>
      <c r="M409" s="926">
        <f>'1 уровень'!N2115</f>
        <v>0</v>
      </c>
      <c r="N409" s="926">
        <f>'1 уровень'!O2115</f>
        <v>0</v>
      </c>
      <c r="O409" s="926">
        <f>'1 уровень'!P2115</f>
        <v>0</v>
      </c>
      <c r="P409" s="36">
        <f>'1 уровень'!Q2115</f>
        <v>0</v>
      </c>
      <c r="Q409" s="36">
        <f>'1 уровень'!R2115</f>
        <v>0</v>
      </c>
      <c r="R409" s="36">
        <f>'1 уровень'!S2115</f>
        <v>0</v>
      </c>
      <c r="S409" s="36">
        <f>'1 уровень'!T2115</f>
        <v>0</v>
      </c>
      <c r="T409" s="36">
        <f>'1 уровень'!U2115</f>
        <v>0</v>
      </c>
      <c r="U409" s="36">
        <f>'1 уровень'!V2115</f>
        <v>0</v>
      </c>
      <c r="V409" s="36">
        <f>'1 уровень'!W2115</f>
        <v>0</v>
      </c>
      <c r="W409" s="36">
        <f>'1 уровень'!X2115</f>
        <v>0</v>
      </c>
      <c r="X409" s="36">
        <f>'1 уровень'!Y2115</f>
        <v>0</v>
      </c>
      <c r="Y409" s="36">
        <f>'1 уровень'!Z2115</f>
        <v>0</v>
      </c>
      <c r="Z409" s="36">
        <f>'1 уровень'!AA2115</f>
        <v>0</v>
      </c>
      <c r="AA409" s="36">
        <f>'1 уровень'!AB2115</f>
        <v>0</v>
      </c>
      <c r="AB409" s="36">
        <f>'1 уровень'!AC2115</f>
        <v>0</v>
      </c>
      <c r="AC409" s="36">
        <f>'1 уровень'!AD2115</f>
        <v>0</v>
      </c>
      <c r="AD409" s="36">
        <f>'1 уровень'!AE2115</f>
        <v>0</v>
      </c>
      <c r="AE409" s="36">
        <f>'1 уровень'!AF2115</f>
        <v>0</v>
      </c>
      <c r="AF409" s="36">
        <f>'1 уровень'!AG2115</f>
        <v>0</v>
      </c>
      <c r="AG409" s="933">
        <f>'1 уровень'!AH2115</f>
        <v>0</v>
      </c>
      <c r="AH409" s="36"/>
      <c r="AI409" s="36"/>
      <c r="AJ409" s="43">
        <f>'1 уровень'!AI2115</f>
        <v>0</v>
      </c>
      <c r="AK409" s="43">
        <f>'1 уровень'!AJ2115</f>
        <v>0</v>
      </c>
      <c r="AL409" s="43">
        <f>'1 уровень'!AK2115</f>
        <v>0</v>
      </c>
      <c r="AM409" s="2472"/>
      <c r="AN409" s="2472"/>
      <c r="AO409" s="1869">
        <f t="shared" si="45"/>
        <v>0</v>
      </c>
    </row>
    <row r="410" spans="1:207" x14ac:dyDescent="0.25">
      <c r="A410" s="27">
        <v>1</v>
      </c>
      <c r="B410" s="27">
        <v>1</v>
      </c>
      <c r="C410" s="2622" t="s">
        <v>326</v>
      </c>
      <c r="D410" s="43">
        <f>'1 уровень'!E2116</f>
        <v>4500</v>
      </c>
      <c r="E410" s="43">
        <f>'1 уровень'!F2116</f>
        <v>4500</v>
      </c>
      <c r="F410" s="43">
        <f>'1 уровень'!G2116</f>
        <v>4464</v>
      </c>
      <c r="G410" s="912">
        <f>'1 уровень'!H2116</f>
        <v>99.2</v>
      </c>
      <c r="H410" s="934">
        <f>'1 уровень'!I2116</f>
        <v>0</v>
      </c>
      <c r="I410" s="934">
        <f>'1 уровень'!J2116</f>
        <v>0</v>
      </c>
      <c r="J410" s="926">
        <f>'1 уровень'!K2116</f>
        <v>0</v>
      </c>
      <c r="K410" s="926">
        <f>'1 уровень'!L2116</f>
        <v>0</v>
      </c>
      <c r="L410" s="926">
        <f>'1 уровень'!M2116</f>
        <v>0</v>
      </c>
      <c r="M410" s="926">
        <f>'1 уровень'!N2116</f>
        <v>0</v>
      </c>
      <c r="N410" s="926">
        <f>'1 уровень'!O2116</f>
        <v>0</v>
      </c>
      <c r="O410" s="926">
        <f>'1 уровень'!P2116</f>
        <v>0</v>
      </c>
      <c r="P410" s="36">
        <f>'1 уровень'!Q2116</f>
        <v>0</v>
      </c>
      <c r="Q410" s="36">
        <f>'1 уровень'!R2116</f>
        <v>0</v>
      </c>
      <c r="R410" s="36">
        <f>'1 уровень'!S2116</f>
        <v>0</v>
      </c>
      <c r="S410" s="36">
        <f>'1 уровень'!T2116</f>
        <v>0</v>
      </c>
      <c r="T410" s="36">
        <f>'1 уровень'!U2116</f>
        <v>0</v>
      </c>
      <c r="U410" s="36">
        <f>'1 уровень'!V2116</f>
        <v>0</v>
      </c>
      <c r="V410" s="36">
        <f>'1 уровень'!W2116</f>
        <v>0</v>
      </c>
      <c r="W410" s="36">
        <f>'1 уровень'!X2116</f>
        <v>0</v>
      </c>
      <c r="X410" s="36">
        <f>'1 уровень'!Y2116</f>
        <v>0</v>
      </c>
      <c r="Y410" s="36">
        <f>'1 уровень'!Z2116</f>
        <v>0</v>
      </c>
      <c r="Z410" s="36">
        <f>'1 уровень'!AA2116</f>
        <v>0</v>
      </c>
      <c r="AA410" s="36">
        <f>'1 уровень'!AB2116</f>
        <v>0</v>
      </c>
      <c r="AB410" s="36">
        <f>'1 уровень'!AC2116</f>
        <v>0</v>
      </c>
      <c r="AC410" s="36">
        <f>'1 уровень'!AD2116</f>
        <v>0</v>
      </c>
      <c r="AD410" s="36">
        <f>'1 уровень'!AE2116</f>
        <v>0</v>
      </c>
      <c r="AE410" s="36">
        <f>'1 уровень'!AF2116</f>
        <v>0</v>
      </c>
      <c r="AF410" s="36">
        <f>'1 уровень'!AG2116</f>
        <v>0</v>
      </c>
      <c r="AG410" s="933">
        <f>'1 уровень'!AH2116</f>
        <v>0</v>
      </c>
      <c r="AH410" s="36"/>
      <c r="AI410" s="36"/>
      <c r="AJ410" s="43">
        <f>'1 уровень'!AI2116</f>
        <v>0</v>
      </c>
      <c r="AK410" s="43">
        <f>'1 уровень'!AJ2116</f>
        <v>0</v>
      </c>
      <c r="AL410" s="43">
        <f>'1 уровень'!AK2116</f>
        <v>0</v>
      </c>
      <c r="AM410" s="2472"/>
      <c r="AN410" s="2472"/>
      <c r="AO410" s="1869">
        <f t="shared" si="45"/>
        <v>0</v>
      </c>
    </row>
    <row r="411" spans="1:207" x14ac:dyDescent="0.25">
      <c r="B411" s="27">
        <v>1</v>
      </c>
      <c r="C411" s="2621" t="s">
        <v>327</v>
      </c>
      <c r="D411" s="43">
        <f>'1 уровень'!E2117</f>
        <v>10</v>
      </c>
      <c r="E411" s="43">
        <f>'1 уровень'!F2117</f>
        <v>10</v>
      </c>
      <c r="F411" s="43">
        <f>'1 уровень'!G2117</f>
        <v>1</v>
      </c>
      <c r="G411" s="912">
        <f>'1 уровень'!H2117</f>
        <v>10</v>
      </c>
      <c r="H411" s="934">
        <f>'1 уровень'!I2117</f>
        <v>0</v>
      </c>
      <c r="I411" s="934">
        <f>'1 уровень'!J2117</f>
        <v>0</v>
      </c>
      <c r="J411" s="926">
        <f>'1 уровень'!K2117</f>
        <v>0</v>
      </c>
      <c r="K411" s="926">
        <f>'1 уровень'!L2117</f>
        <v>0</v>
      </c>
      <c r="L411" s="926">
        <f>'1 уровень'!M2117</f>
        <v>0</v>
      </c>
      <c r="M411" s="926">
        <f>'1 уровень'!N2117</f>
        <v>0</v>
      </c>
      <c r="N411" s="926">
        <f>'1 уровень'!O2117</f>
        <v>0</v>
      </c>
      <c r="O411" s="926">
        <f>'1 уровень'!P2117</f>
        <v>0</v>
      </c>
      <c r="P411" s="36">
        <f>'1 уровень'!Q2117</f>
        <v>0</v>
      </c>
      <c r="Q411" s="36">
        <f>'1 уровень'!R2117</f>
        <v>0</v>
      </c>
      <c r="R411" s="36">
        <f>'1 уровень'!S2117</f>
        <v>0</v>
      </c>
      <c r="S411" s="36">
        <f>'1 уровень'!T2117</f>
        <v>0</v>
      </c>
      <c r="T411" s="36">
        <f>'1 уровень'!U2117</f>
        <v>0</v>
      </c>
      <c r="U411" s="36">
        <f>'1 уровень'!V2117</f>
        <v>0</v>
      </c>
      <c r="V411" s="36">
        <f>'1 уровень'!W2117</f>
        <v>0</v>
      </c>
      <c r="W411" s="36">
        <f>'1 уровень'!X2117</f>
        <v>0</v>
      </c>
      <c r="X411" s="36">
        <f>'1 уровень'!Y2117</f>
        <v>0</v>
      </c>
      <c r="Y411" s="36">
        <f>'1 уровень'!Z2117</f>
        <v>0</v>
      </c>
      <c r="Z411" s="36">
        <f>'1 уровень'!AA2117</f>
        <v>0</v>
      </c>
      <c r="AA411" s="36">
        <f>'1 уровень'!AB2117</f>
        <v>0</v>
      </c>
      <c r="AB411" s="36">
        <f>'1 уровень'!AC2117</f>
        <v>0</v>
      </c>
      <c r="AC411" s="36">
        <f>'1 уровень'!AD2117</f>
        <v>0</v>
      </c>
      <c r="AD411" s="36">
        <f>'1 уровень'!AE2117</f>
        <v>0</v>
      </c>
      <c r="AE411" s="36">
        <f>'1 уровень'!AF2117</f>
        <v>0</v>
      </c>
      <c r="AF411" s="36">
        <f>'1 уровень'!AG2117</f>
        <v>0</v>
      </c>
      <c r="AG411" s="933">
        <f>'1 уровень'!AH2117</f>
        <v>0</v>
      </c>
      <c r="AH411" s="36"/>
      <c r="AI411" s="36"/>
      <c r="AJ411" s="43">
        <f>'1 уровень'!AI2117</f>
        <v>0</v>
      </c>
      <c r="AK411" s="43">
        <f>'1 уровень'!AJ2117</f>
        <v>0</v>
      </c>
      <c r="AL411" s="43">
        <f>'1 уровень'!AK2117</f>
        <v>0</v>
      </c>
      <c r="AM411" s="2472"/>
      <c r="AN411" s="2472"/>
      <c r="AO411" s="1869">
        <f t="shared" si="45"/>
        <v>0</v>
      </c>
    </row>
    <row r="412" spans="1:207" ht="30" x14ac:dyDescent="0.25">
      <c r="B412" s="27">
        <v>1</v>
      </c>
      <c r="C412" s="2623" t="s">
        <v>328</v>
      </c>
      <c r="D412" s="43">
        <f>'1 уровень'!E2118</f>
        <v>10</v>
      </c>
      <c r="E412" s="43">
        <f>'1 уровень'!F2118</f>
        <v>10</v>
      </c>
      <c r="F412" s="43">
        <f>'1 уровень'!G2118</f>
        <v>1</v>
      </c>
      <c r="G412" s="912">
        <f>'1 уровень'!H2118</f>
        <v>10</v>
      </c>
      <c r="H412" s="934">
        <f>'1 уровень'!I2118</f>
        <v>0</v>
      </c>
      <c r="I412" s="934">
        <f>'1 уровень'!J2118</f>
        <v>0</v>
      </c>
      <c r="J412" s="926">
        <f>'1 уровень'!K2118</f>
        <v>0</v>
      </c>
      <c r="K412" s="926">
        <f>'1 уровень'!L2118</f>
        <v>0</v>
      </c>
      <c r="L412" s="926">
        <f>'1 уровень'!M2118</f>
        <v>0</v>
      </c>
      <c r="M412" s="926">
        <f>'1 уровень'!N2118</f>
        <v>0</v>
      </c>
      <c r="N412" s="926">
        <f>'1 уровень'!O2118</f>
        <v>0</v>
      </c>
      <c r="O412" s="926">
        <f>'1 уровень'!P2118</f>
        <v>0</v>
      </c>
      <c r="P412" s="36">
        <f>'1 уровень'!Q2118</f>
        <v>0</v>
      </c>
      <c r="Q412" s="36">
        <f>'1 уровень'!R2118</f>
        <v>0</v>
      </c>
      <c r="R412" s="36">
        <f>'1 уровень'!S2118</f>
        <v>0</v>
      </c>
      <c r="S412" s="36">
        <f>'1 уровень'!T2118</f>
        <v>0</v>
      </c>
      <c r="T412" s="36">
        <f>'1 уровень'!U2118</f>
        <v>0</v>
      </c>
      <c r="U412" s="36">
        <f>'1 уровень'!V2118</f>
        <v>0</v>
      </c>
      <c r="V412" s="36">
        <f>'1 уровень'!W2118</f>
        <v>0</v>
      </c>
      <c r="W412" s="36">
        <f>'1 уровень'!X2118</f>
        <v>0</v>
      </c>
      <c r="X412" s="36">
        <f>'1 уровень'!Y2118</f>
        <v>0</v>
      </c>
      <c r="Y412" s="36">
        <f>'1 уровень'!Z2118</f>
        <v>0</v>
      </c>
      <c r="Z412" s="36">
        <f>'1 уровень'!AA2118</f>
        <v>0</v>
      </c>
      <c r="AA412" s="36">
        <f>'1 уровень'!AB2118</f>
        <v>0</v>
      </c>
      <c r="AB412" s="36">
        <f>'1 уровень'!AC2118</f>
        <v>0</v>
      </c>
      <c r="AC412" s="36">
        <f>'1 уровень'!AD2118</f>
        <v>0</v>
      </c>
      <c r="AD412" s="36">
        <f>'1 уровень'!AE2118</f>
        <v>0</v>
      </c>
      <c r="AE412" s="36">
        <f>'1 уровень'!AF2118</f>
        <v>0</v>
      </c>
      <c r="AF412" s="36">
        <f>'1 уровень'!AG2118</f>
        <v>0</v>
      </c>
      <c r="AG412" s="933">
        <f>'1 уровень'!AH2118</f>
        <v>0</v>
      </c>
      <c r="AH412" s="36"/>
      <c r="AI412" s="36"/>
      <c r="AJ412" s="43">
        <f>'1 уровень'!AI2118</f>
        <v>0</v>
      </c>
      <c r="AK412" s="43">
        <f>'1 уровень'!AJ2118</f>
        <v>0</v>
      </c>
      <c r="AL412" s="43">
        <f>'1 уровень'!AK2118</f>
        <v>0</v>
      </c>
      <c r="AM412" s="2472"/>
      <c r="AN412" s="2472"/>
      <c r="AO412" s="1869">
        <f t="shared" si="45"/>
        <v>0</v>
      </c>
    </row>
    <row r="413" spans="1:207" s="905" customFormat="1" ht="15.75" thickBot="1" x14ac:dyDescent="0.3">
      <c r="A413" s="27">
        <v>1</v>
      </c>
      <c r="B413" s="27">
        <v>1</v>
      </c>
      <c r="C413" s="2677" t="s">
        <v>343</v>
      </c>
      <c r="D413" s="30">
        <f>'1 уровень'!E2119</f>
        <v>4510</v>
      </c>
      <c r="E413" s="30">
        <f>'1 уровень'!F2119</f>
        <v>4510</v>
      </c>
      <c r="F413" s="30">
        <f>'1 уровень'!G2119</f>
        <v>4465</v>
      </c>
      <c r="G413" s="909">
        <f>'1 уровень'!H2119</f>
        <v>99.00221729490022</v>
      </c>
      <c r="H413" s="924">
        <f>'1 уровень'!I2119</f>
        <v>0</v>
      </c>
      <c r="I413" s="924">
        <f>'1 уровень'!J2119</f>
        <v>0</v>
      </c>
      <c r="J413" s="33">
        <f>'1 уровень'!K2119</f>
        <v>0</v>
      </c>
      <c r="K413" s="33">
        <f>'1 уровень'!L2119</f>
        <v>0</v>
      </c>
      <c r="L413" s="33">
        <f>'1 уровень'!M2119</f>
        <v>0</v>
      </c>
      <c r="M413" s="33">
        <f>'1 уровень'!N2119</f>
        <v>0</v>
      </c>
      <c r="N413" s="33">
        <f>'1 уровень'!O2119</f>
        <v>0</v>
      </c>
      <c r="O413" s="33">
        <f>'1 уровень'!P2119</f>
        <v>0</v>
      </c>
      <c r="P413" s="36">
        <f>'1 уровень'!Q2119</f>
        <v>15134.444240000001</v>
      </c>
      <c r="Q413" s="36">
        <f>'1 уровень'!R2119</f>
        <v>15134.444240000001</v>
      </c>
      <c r="R413" s="36">
        <f>'1 уровень'!S2119</f>
        <v>15134.444240000001</v>
      </c>
      <c r="S413" s="36">
        <f>'1 уровень'!T2119</f>
        <v>15134.444240000001</v>
      </c>
      <c r="T413" s="36">
        <f>'1 уровень'!U2119</f>
        <v>15134.444240000001</v>
      </c>
      <c r="U413" s="36">
        <f>'1 уровень'!V2119</f>
        <v>15134.444240000001</v>
      </c>
      <c r="V413" s="36">
        <f>'1 уровень'!W2119</f>
        <v>15134.444240000001</v>
      </c>
      <c r="W413" s="36">
        <f>'1 уровень'!X2119</f>
        <v>15134.444240000001</v>
      </c>
      <c r="X413" s="36">
        <f>'1 уровень'!Y2119</f>
        <v>15134.444240000001</v>
      </c>
      <c r="Y413" s="36">
        <f>'1 уровень'!Z2119</f>
        <v>15134.444240000001</v>
      </c>
      <c r="Z413" s="36">
        <f>'1 уровень'!AA2119</f>
        <v>15134.444240000001</v>
      </c>
      <c r="AA413" s="36">
        <f>'1 уровень'!AB2119</f>
        <v>15134.444240000001</v>
      </c>
      <c r="AB413" s="36">
        <f>'1 уровень'!AC2119</f>
        <v>15134.444240000001</v>
      </c>
      <c r="AC413" s="36">
        <f>'1 уровень'!AD2119</f>
        <v>14656.414240000002</v>
      </c>
      <c r="AD413" s="36">
        <f>'1 уровень'!AE2119</f>
        <v>0</v>
      </c>
      <c r="AE413" s="36">
        <f>'1 уровень'!AF2119</f>
        <v>-478.02999999999884</v>
      </c>
      <c r="AF413" s="36">
        <f>'1 уровень'!AG2119</f>
        <v>-38.877039999999994</v>
      </c>
      <c r="AG413" s="933">
        <f>'1 уровень'!AH2119</f>
        <v>14617.537200000002</v>
      </c>
      <c r="AH413" s="36">
        <f>AC413/AB413*100</f>
        <v>96.841443316850871</v>
      </c>
      <c r="AI413" s="36">
        <f>AG413/AB413*100</f>
        <v>96.584565433636314</v>
      </c>
      <c r="AJ413" s="30">
        <f>'1 уровень'!AI2119</f>
        <v>0</v>
      </c>
      <c r="AK413" s="30">
        <f>'1 уровень'!AJ2119</f>
        <v>0</v>
      </c>
      <c r="AL413" s="30">
        <f>'1 уровень'!AK2119</f>
        <v>0</v>
      </c>
      <c r="AM413" s="2472"/>
      <c r="AN413" s="2472"/>
      <c r="AO413" s="1869">
        <f t="shared" si="45"/>
        <v>15134444.24</v>
      </c>
    </row>
    <row r="414" spans="1:207" ht="15" customHeight="1" x14ac:dyDescent="0.25">
      <c r="A414" s="27">
        <v>1</v>
      </c>
      <c r="B414" s="27">
        <v>1</v>
      </c>
      <c r="C414" s="6" t="s">
        <v>119</v>
      </c>
      <c r="D414" s="935"/>
      <c r="E414" s="935"/>
      <c r="F414" s="935"/>
      <c r="G414" s="936"/>
      <c r="H414" s="937"/>
      <c r="I414" s="937"/>
      <c r="J414" s="37"/>
      <c r="K414" s="37"/>
      <c r="L414" s="37"/>
      <c r="M414" s="37"/>
      <c r="N414" s="37"/>
      <c r="O414" s="37"/>
      <c r="P414" s="38">
        <f t="shared" ref="P414:U414" si="46">P415-P416-P450-P454-P459</f>
        <v>0</v>
      </c>
      <c r="Q414" s="38">
        <f t="shared" si="46"/>
        <v>0</v>
      </c>
      <c r="R414" s="38">
        <f t="shared" si="46"/>
        <v>0</v>
      </c>
      <c r="S414" s="38">
        <f t="shared" si="46"/>
        <v>0</v>
      </c>
      <c r="T414" s="38">
        <f t="shared" si="46"/>
        <v>0</v>
      </c>
      <c r="U414" s="38">
        <f t="shared" si="46"/>
        <v>0</v>
      </c>
      <c r="V414" s="38">
        <f t="shared" ref="V414:W414" si="47">V415-V416-V450-V454-V459</f>
        <v>0</v>
      </c>
      <c r="W414" s="38">
        <f t="shared" si="47"/>
        <v>0</v>
      </c>
      <c r="X414" s="38">
        <f t="shared" ref="X414:Y414" si="48">X415-X416-X450-X454-X459</f>
        <v>0</v>
      </c>
      <c r="Y414" s="38">
        <f t="shared" si="48"/>
        <v>-2.9103830456733704E-11</v>
      </c>
      <c r="Z414" s="38">
        <f t="shared" ref="Z414:AA414" si="49">Z415-Z416-Z450-Z454-Z459</f>
        <v>-2.9103830456733704E-11</v>
      </c>
      <c r="AA414" s="38">
        <f t="shared" si="49"/>
        <v>0</v>
      </c>
      <c r="AB414" s="38">
        <f t="shared" ref="AB414:AG414" si="50">AB415-AB416-AB450-AB454-AB459</f>
        <v>0</v>
      </c>
      <c r="AC414" s="38">
        <f t="shared" si="50"/>
        <v>-3.2741809263825417E-11</v>
      </c>
      <c r="AD414" s="38">
        <f t="shared" si="50"/>
        <v>0</v>
      </c>
      <c r="AE414" s="38">
        <f t="shared" si="50"/>
        <v>0</v>
      </c>
      <c r="AF414" s="38">
        <f t="shared" si="50"/>
        <v>0</v>
      </c>
      <c r="AG414" s="943">
        <f t="shared" si="50"/>
        <v>0</v>
      </c>
      <c r="AH414" s="38"/>
      <c r="AI414" s="38"/>
      <c r="AJ414" s="935"/>
      <c r="AK414" s="935"/>
      <c r="AL414" s="935"/>
      <c r="AM414" s="2470"/>
      <c r="AN414" s="2470"/>
      <c r="AO414" s="1869">
        <f t="shared" si="45"/>
        <v>0</v>
      </c>
    </row>
    <row r="415" spans="1:207" s="905" customFormat="1" ht="15" customHeight="1" x14ac:dyDescent="0.25">
      <c r="A415" s="27">
        <v>1</v>
      </c>
      <c r="B415" s="27">
        <v>1</v>
      </c>
      <c r="C415" s="16" t="s">
        <v>112</v>
      </c>
      <c r="D415" s="906">
        <f>'2 уровень'!F1131</f>
        <v>0</v>
      </c>
      <c r="E415" s="906">
        <f>'2 уровень'!G1131</f>
        <v>0</v>
      </c>
      <c r="F415" s="906">
        <f>'2 уровень'!H1131</f>
        <v>0</v>
      </c>
      <c r="G415" s="923">
        <f>'2 уровень'!I1131</f>
        <v>0</v>
      </c>
      <c r="H415" s="924">
        <f>'2 уровень'!J1131</f>
        <v>0</v>
      </c>
      <c r="I415" s="924">
        <f>'2 уровень'!K1131</f>
        <v>0</v>
      </c>
      <c r="J415" s="33">
        <f>'2 уровень'!L1131</f>
        <v>0</v>
      </c>
      <c r="K415" s="33">
        <f>'2 уровень'!M1131</f>
        <v>0</v>
      </c>
      <c r="L415" s="33">
        <f>'2 уровень'!N1131</f>
        <v>0</v>
      </c>
      <c r="M415" s="33">
        <f>'2 уровень'!O1131</f>
        <v>0</v>
      </c>
      <c r="N415" s="33">
        <f>'2 уровень'!P1131</f>
        <v>0</v>
      </c>
      <c r="O415" s="33">
        <f>'2 уровень'!Q1131</f>
        <v>0</v>
      </c>
      <c r="P415" s="30">
        <f>'2 уровень'!R1131</f>
        <v>325193.16495360003</v>
      </c>
      <c r="Q415" s="30">
        <f>'2 уровень'!S1131</f>
        <v>325193.16495360003</v>
      </c>
      <c r="R415" s="30">
        <f>'2 уровень'!T1131</f>
        <v>325193.16495360003</v>
      </c>
      <c r="S415" s="30">
        <f>'2 уровень'!U1131</f>
        <v>325193.16495360003</v>
      </c>
      <c r="T415" s="30">
        <f>'2 уровень'!V1131</f>
        <v>325193.16495360003</v>
      </c>
      <c r="U415" s="30">
        <f>'2 уровень'!W1131</f>
        <v>325193.16495360003</v>
      </c>
      <c r="V415" s="30">
        <f>'2 уровень'!X1131</f>
        <v>325193.16495360003</v>
      </c>
      <c r="W415" s="30">
        <f>'2 уровень'!Y1131</f>
        <v>325193.16495360003</v>
      </c>
      <c r="X415" s="30">
        <f>'2 уровень'!Z1131</f>
        <v>325193.16495360003</v>
      </c>
      <c r="Y415" s="30">
        <f>'2 уровень'!AA1131</f>
        <v>325141.58669359999</v>
      </c>
      <c r="Z415" s="30">
        <f>'2 уровень'!AB1131</f>
        <v>325141.58669359999</v>
      </c>
      <c r="AA415" s="30">
        <f>'2 уровень'!AC1131</f>
        <v>325090.00834360003</v>
      </c>
      <c r="AB415" s="30">
        <f>'2 уровень'!AD1131</f>
        <v>325090.00834360003</v>
      </c>
      <c r="AC415" s="30">
        <f>'2 уровень'!AE1131</f>
        <v>327322.29802999995</v>
      </c>
      <c r="AD415" s="30">
        <f>'2 уровень'!AF1131</f>
        <v>-232.57790000000003</v>
      </c>
      <c r="AE415" s="30">
        <f>'2 уровень'!AG1131</f>
        <v>2232.2896863999595</v>
      </c>
      <c r="AF415" s="30">
        <f>'2 уровень'!AH1131</f>
        <v>-3162.85862</v>
      </c>
      <c r="AG415" s="911">
        <f>'2 уровень'!AI1131</f>
        <v>323926.86150999996</v>
      </c>
      <c r="AH415" s="30">
        <f>AC415/AB415*100</f>
        <v>100.68666819314869</v>
      </c>
      <c r="AI415" s="30">
        <f>AG415/AB415*100</f>
        <v>99.64220775669898</v>
      </c>
      <c r="AJ415" s="906">
        <f>'2 уровень'!AJ1131</f>
        <v>0</v>
      </c>
      <c r="AK415" s="906">
        <f>'2 уровень'!AK1131</f>
        <v>1378857.8800000001</v>
      </c>
      <c r="AL415" s="906">
        <f>'2 уровень'!AL1131</f>
        <v>1378.85788</v>
      </c>
      <c r="AM415" s="2469"/>
      <c r="AN415" s="2469"/>
      <c r="AO415" s="1869">
        <f t="shared" si="45"/>
        <v>325090008.34360003</v>
      </c>
    </row>
    <row r="416" spans="1:207" s="905" customFormat="1" ht="15" customHeight="1" x14ac:dyDescent="0.25">
      <c r="A416" s="27">
        <v>1</v>
      </c>
      <c r="B416" s="27">
        <v>1</v>
      </c>
      <c r="C416" s="2678" t="s">
        <v>93</v>
      </c>
      <c r="D416" s="30">
        <f>'2 уровень'!F1132</f>
        <v>2736</v>
      </c>
      <c r="E416" s="30">
        <f>'2 уровень'!G1132</f>
        <v>2736</v>
      </c>
      <c r="F416" s="30">
        <f>'2 уровень'!H1132</f>
        <v>2819</v>
      </c>
      <c r="G416" s="909">
        <f>'2 уровень'!I1132</f>
        <v>103.03362573099415</v>
      </c>
      <c r="H416" s="30">
        <f>'2 уровень'!J1132</f>
        <v>10.262426900584796</v>
      </c>
      <c r="I416" s="30">
        <f>'2 уровень'!K1132</f>
        <v>9.9396949272791773</v>
      </c>
      <c r="J416" s="30">
        <f>'2 уровень'!L1132</f>
        <v>28078</v>
      </c>
      <c r="K416" s="30">
        <f>'2 уровень'!M1132</f>
        <v>28078</v>
      </c>
      <c r="L416" s="30">
        <f>'2 уровень'!N1132</f>
        <v>28020</v>
      </c>
      <c r="M416" s="30">
        <f>'2 уровень'!O1132</f>
        <v>99.793432580668139</v>
      </c>
      <c r="N416" s="30">
        <f>'2 уровень'!P1132</f>
        <v>83.449264705882356</v>
      </c>
      <c r="O416" s="30">
        <f>'2 уровень'!Q1132</f>
        <v>335.7728806689517</v>
      </c>
      <c r="P416" s="30">
        <f>'2 уровень'!R1132</f>
        <v>81318.641502000028</v>
      </c>
      <c r="Q416" s="30">
        <f>'2 уровень'!S1132</f>
        <v>81318.641502000028</v>
      </c>
      <c r="R416" s="30">
        <f>'2 уровень'!T1132</f>
        <v>81318.641502000028</v>
      </c>
      <c r="S416" s="30">
        <f>'2 уровень'!U1132</f>
        <v>81318.641502000028</v>
      </c>
      <c r="T416" s="30">
        <f>'2 уровень'!V1132</f>
        <v>81318.641502000028</v>
      </c>
      <c r="U416" s="30">
        <f>'2 уровень'!W1132</f>
        <v>81318.641502000028</v>
      </c>
      <c r="V416" s="30">
        <f>'2 уровень'!X1132</f>
        <v>81318.641502000028</v>
      </c>
      <c r="W416" s="30">
        <f>'2 уровень'!Y1132</f>
        <v>81318.641502000028</v>
      </c>
      <c r="X416" s="30">
        <f>'2 уровень'!Z1132</f>
        <v>81318.641502000028</v>
      </c>
      <c r="Y416" s="30">
        <f>'2 уровень'!AA1132</f>
        <v>81318.641502000028</v>
      </c>
      <c r="Z416" s="30">
        <f>'2 уровень'!AB1132</f>
        <v>81318.641502000028</v>
      </c>
      <c r="AA416" s="30">
        <f>'2 уровень'!AC1132</f>
        <v>81318.641502000028</v>
      </c>
      <c r="AB416" s="30">
        <f>'2 уровень'!AD1132</f>
        <v>81318.641502000028</v>
      </c>
      <c r="AC416" s="30">
        <f>'2 уровень'!AE1132</f>
        <v>84189.847549999977</v>
      </c>
      <c r="AD416" s="30">
        <f>'2 уровень'!AF1132</f>
        <v>-232.57790000000003</v>
      </c>
      <c r="AE416" s="30">
        <f>'2 уровень'!AG1132</f>
        <v>2871.2060479999491</v>
      </c>
      <c r="AF416" s="30">
        <f>'2 уровень'!AH1132</f>
        <v>-1622.1463000000001</v>
      </c>
      <c r="AG416" s="911">
        <f>'2 уровень'!AI1132</f>
        <v>82335.12334999998</v>
      </c>
      <c r="AH416" s="30">
        <f>AC416/AB416*100</f>
        <v>103.53080916622216</v>
      </c>
      <c r="AI416" s="30">
        <f>AG416/AB416*100</f>
        <v>101.24999856026243</v>
      </c>
      <c r="AJ416" s="30">
        <f>'2 уровень'!AJ1132</f>
        <v>0</v>
      </c>
      <c r="AK416" s="30">
        <f>'2 уровень'!AK1132</f>
        <v>0</v>
      </c>
      <c r="AL416" s="30">
        <f>'2 уровень'!AL1132</f>
        <v>0</v>
      </c>
      <c r="AM416" s="2469"/>
      <c r="AN416" s="2469"/>
      <c r="AO416" s="1869">
        <f t="shared" si="45"/>
        <v>81318641.502000034</v>
      </c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</row>
    <row r="417" spans="1:41" x14ac:dyDescent="0.25">
      <c r="A417" s="27">
        <v>1</v>
      </c>
      <c r="B417" s="27">
        <v>1</v>
      </c>
      <c r="C417" s="2634" t="s">
        <v>312</v>
      </c>
      <c r="D417" s="43">
        <f>'2 уровень'!F1133</f>
        <v>0</v>
      </c>
      <c r="E417" s="43">
        <f>'2 уровень'!G1133</f>
        <v>0</v>
      </c>
      <c r="F417" s="43">
        <f>'2 уровень'!H1133</f>
        <v>0</v>
      </c>
      <c r="G417" s="912">
        <f>'2 уровень'!I1133</f>
        <v>0</v>
      </c>
      <c r="H417" s="934">
        <f>'2 уровень'!J1133</f>
        <v>0</v>
      </c>
      <c r="I417" s="934">
        <f>'2 уровень'!K1133</f>
        <v>0</v>
      </c>
      <c r="J417" s="926">
        <f>'2 уровень'!L1133</f>
        <v>0</v>
      </c>
      <c r="K417" s="926">
        <f>'2 уровень'!M1133</f>
        <v>0</v>
      </c>
      <c r="L417" s="926">
        <f>'2 уровень'!N1133</f>
        <v>0</v>
      </c>
      <c r="M417" s="926">
        <f>'2 уровень'!O1133</f>
        <v>0</v>
      </c>
      <c r="N417" s="926">
        <f>'2 уровень'!P1133</f>
        <v>0</v>
      </c>
      <c r="O417" s="926">
        <f>'2 уровень'!Q1133</f>
        <v>0</v>
      </c>
      <c r="P417" s="43">
        <f>'2 уровень'!R1133</f>
        <v>0</v>
      </c>
      <c r="Q417" s="43">
        <f>'2 уровень'!S1133</f>
        <v>0</v>
      </c>
      <c r="R417" s="43">
        <f>'2 уровень'!T1133</f>
        <v>0</v>
      </c>
      <c r="S417" s="43">
        <f>'2 уровень'!U1133</f>
        <v>0</v>
      </c>
      <c r="T417" s="43">
        <f>'2 уровень'!V1133</f>
        <v>0</v>
      </c>
      <c r="U417" s="43">
        <f>'2 уровень'!W1133</f>
        <v>0</v>
      </c>
      <c r="V417" s="43">
        <f>'2 уровень'!X1133</f>
        <v>0</v>
      </c>
      <c r="W417" s="43">
        <f>'2 уровень'!Y1133</f>
        <v>0</v>
      </c>
      <c r="X417" s="43">
        <f>'2 уровень'!Z1133</f>
        <v>0</v>
      </c>
      <c r="Y417" s="43">
        <f>'2 уровень'!AA1133</f>
        <v>0</v>
      </c>
      <c r="Z417" s="43">
        <f>'2 уровень'!AB1133</f>
        <v>0</v>
      </c>
      <c r="AA417" s="43">
        <f>'2 уровень'!AC1133</f>
        <v>0</v>
      </c>
      <c r="AB417" s="43">
        <f>'2 уровень'!AD1133</f>
        <v>0</v>
      </c>
      <c r="AC417" s="43">
        <f>'2 уровень'!AE1133</f>
        <v>0</v>
      </c>
      <c r="AD417" s="43">
        <f>'2 уровень'!AF1133</f>
        <v>0</v>
      </c>
      <c r="AE417" s="43">
        <f>'2 уровень'!AG1133</f>
        <v>0</v>
      </c>
      <c r="AF417" s="43">
        <f>'2 уровень'!AH1133</f>
        <v>0</v>
      </c>
      <c r="AG417" s="954">
        <f>'2 уровень'!AI1133</f>
        <v>0</v>
      </c>
      <c r="AH417" s="43"/>
      <c r="AI417" s="43"/>
      <c r="AJ417" s="43">
        <f>'2 уровень'!AJ1133</f>
        <v>0</v>
      </c>
      <c r="AK417" s="43">
        <f>'2 уровень'!AK1133</f>
        <v>0</v>
      </c>
      <c r="AL417" s="43">
        <f>'2 уровень'!AL1133</f>
        <v>0</v>
      </c>
      <c r="AM417" s="2476"/>
      <c r="AN417" s="2476"/>
      <c r="AO417" s="1869">
        <f t="shared" si="45"/>
        <v>0</v>
      </c>
    </row>
    <row r="418" spans="1:41" x14ac:dyDescent="0.25">
      <c r="A418" s="27">
        <v>1</v>
      </c>
      <c r="B418" s="27">
        <v>1</v>
      </c>
      <c r="C418" s="1413" t="s">
        <v>301</v>
      </c>
      <c r="D418" s="43">
        <f>'2 уровень'!F1134</f>
        <v>0</v>
      </c>
      <c r="E418" s="43">
        <f>'2 уровень'!G1134</f>
        <v>0</v>
      </c>
      <c r="F418" s="43">
        <f>'2 уровень'!H1134</f>
        <v>0</v>
      </c>
      <c r="G418" s="912">
        <f>'2 уровень'!I1134</f>
        <v>0</v>
      </c>
      <c r="H418" s="934">
        <f>'2 уровень'!J1134</f>
        <v>0</v>
      </c>
      <c r="I418" s="934">
        <f>'2 уровень'!K1134</f>
        <v>0</v>
      </c>
      <c r="J418" s="926">
        <f>'2 уровень'!L1134</f>
        <v>0</v>
      </c>
      <c r="K418" s="926">
        <f>'2 уровень'!M1134</f>
        <v>0</v>
      </c>
      <c r="L418" s="926">
        <f>'2 уровень'!N1134</f>
        <v>0</v>
      </c>
      <c r="M418" s="926">
        <f>'2 уровень'!O1134</f>
        <v>0</v>
      </c>
      <c r="N418" s="926">
        <f>'2 уровень'!P1134</f>
        <v>0</v>
      </c>
      <c r="O418" s="926">
        <f>'2 уровень'!Q1134</f>
        <v>0</v>
      </c>
      <c r="P418" s="43">
        <f>'2 уровень'!R1134</f>
        <v>0</v>
      </c>
      <c r="Q418" s="43">
        <f>'2 уровень'!S1134</f>
        <v>0</v>
      </c>
      <c r="R418" s="43">
        <f>'2 уровень'!T1134</f>
        <v>0</v>
      </c>
      <c r="S418" s="43">
        <f>'2 уровень'!U1134</f>
        <v>0</v>
      </c>
      <c r="T418" s="43">
        <f>'2 уровень'!V1134</f>
        <v>0</v>
      </c>
      <c r="U418" s="43">
        <f>'2 уровень'!W1134</f>
        <v>0</v>
      </c>
      <c r="V418" s="43">
        <f>'2 уровень'!X1134</f>
        <v>0</v>
      </c>
      <c r="W418" s="43">
        <f>'2 уровень'!Y1134</f>
        <v>0</v>
      </c>
      <c r="X418" s="43">
        <f>'2 уровень'!Z1134</f>
        <v>0</v>
      </c>
      <c r="Y418" s="43">
        <f>'2 уровень'!AA1134</f>
        <v>0</v>
      </c>
      <c r="Z418" s="43">
        <f>'2 уровень'!AB1134</f>
        <v>0</v>
      </c>
      <c r="AA418" s="43">
        <f>'2 уровень'!AC1134</f>
        <v>0</v>
      </c>
      <c r="AB418" s="43">
        <f>'2 уровень'!AD1134</f>
        <v>0</v>
      </c>
      <c r="AC418" s="43">
        <f>'2 уровень'!AE1134</f>
        <v>0</v>
      </c>
      <c r="AD418" s="43">
        <f>'2 уровень'!AF1134</f>
        <v>0</v>
      </c>
      <c r="AE418" s="43">
        <f>'2 уровень'!AG1134</f>
        <v>0</v>
      </c>
      <c r="AF418" s="43">
        <f>'2 уровень'!AH1134</f>
        <v>0</v>
      </c>
      <c r="AG418" s="954">
        <f>'2 уровень'!AI1134</f>
        <v>0</v>
      </c>
      <c r="AH418" s="43"/>
      <c r="AI418" s="43"/>
      <c r="AJ418" s="43">
        <f>'2 уровень'!AJ1134</f>
        <v>0</v>
      </c>
      <c r="AK418" s="43">
        <f>'2 уровень'!AK1134</f>
        <v>0</v>
      </c>
      <c r="AL418" s="43">
        <f>'2 уровень'!AL1134</f>
        <v>0</v>
      </c>
      <c r="AM418" s="2476"/>
      <c r="AN418" s="2476"/>
      <c r="AO418" s="1869">
        <f t="shared" si="45"/>
        <v>0</v>
      </c>
    </row>
    <row r="419" spans="1:41" ht="30" x14ac:dyDescent="0.25">
      <c r="B419" s="27">
        <v>1</v>
      </c>
      <c r="C419" s="1416" t="s">
        <v>198</v>
      </c>
      <c r="D419" s="43">
        <f>'2 уровень'!F1135</f>
        <v>9965.7777777777774</v>
      </c>
      <c r="E419" s="43">
        <f>'2 уровень'!G1135</f>
        <v>9965.7777777777774</v>
      </c>
      <c r="F419" s="43">
        <f>'2 уровень'!H1135</f>
        <v>12069.259259259259</v>
      </c>
      <c r="G419" s="912">
        <f>'2 уровень'!I1135</f>
        <v>121.10704782291992</v>
      </c>
      <c r="H419" s="934">
        <f>'2 уровень'!J1135</f>
        <v>0</v>
      </c>
      <c r="I419" s="934">
        <f>'2 уровень'!K1135</f>
        <v>0</v>
      </c>
      <c r="J419" s="926">
        <f>'2 уровень'!L1135</f>
        <v>0</v>
      </c>
      <c r="K419" s="926">
        <f>'2 уровень'!M1135</f>
        <v>0</v>
      </c>
      <c r="L419" s="926">
        <f>'2 уровень'!N1135</f>
        <v>0</v>
      </c>
      <c r="M419" s="926">
        <f>'2 уровень'!O1135</f>
        <v>0</v>
      </c>
      <c r="N419" s="926">
        <f>'2 уровень'!P1135</f>
        <v>0</v>
      </c>
      <c r="O419" s="926">
        <f>'2 уровень'!Q1135</f>
        <v>0</v>
      </c>
      <c r="P419" s="43">
        <f>'2 уровень'!R1135</f>
        <v>0</v>
      </c>
      <c r="Q419" s="43">
        <f>'2 уровень'!S1135</f>
        <v>0</v>
      </c>
      <c r="R419" s="43">
        <f>'2 уровень'!T1135</f>
        <v>0</v>
      </c>
      <c r="S419" s="43">
        <f>'2 уровень'!U1135</f>
        <v>0</v>
      </c>
      <c r="T419" s="43">
        <f>'2 уровень'!V1135</f>
        <v>0</v>
      </c>
      <c r="U419" s="43">
        <f>'2 уровень'!W1135</f>
        <v>0</v>
      </c>
      <c r="V419" s="43">
        <f>'2 уровень'!X1135</f>
        <v>0</v>
      </c>
      <c r="W419" s="43">
        <f>'2 уровень'!Y1135</f>
        <v>0</v>
      </c>
      <c r="X419" s="43">
        <f>'2 уровень'!Z1135</f>
        <v>0</v>
      </c>
      <c r="Y419" s="43">
        <f>'2 уровень'!AA1135</f>
        <v>0</v>
      </c>
      <c r="Z419" s="43">
        <f>'2 уровень'!AB1135</f>
        <v>0</v>
      </c>
      <c r="AA419" s="43">
        <f>'2 уровень'!AC1135</f>
        <v>0</v>
      </c>
      <c r="AB419" s="43">
        <f>'2 уровень'!AD1135</f>
        <v>0</v>
      </c>
      <c r="AC419" s="43">
        <f>'2 уровень'!AE1135</f>
        <v>0</v>
      </c>
      <c r="AD419" s="43">
        <f>'2 уровень'!AF1135</f>
        <v>0</v>
      </c>
      <c r="AE419" s="43">
        <f>'2 уровень'!AG1135</f>
        <v>0</v>
      </c>
      <c r="AF419" s="43">
        <f>'2 уровень'!AH1135</f>
        <v>0</v>
      </c>
      <c r="AG419" s="954">
        <f>'2 уровень'!AI1135</f>
        <v>0</v>
      </c>
      <c r="AH419" s="43"/>
      <c r="AI419" s="43"/>
      <c r="AJ419" s="43">
        <f>'2 уровень'!AJ1135</f>
        <v>20</v>
      </c>
      <c r="AK419" s="43">
        <f>'2 уровень'!AK1135</f>
        <v>16287.769999999997</v>
      </c>
      <c r="AL419" s="43">
        <f>'2 уровень'!AL1135</f>
        <v>16.287769999999998</v>
      </c>
      <c r="AM419" s="2476"/>
      <c r="AN419" s="2476"/>
      <c r="AO419" s="1869">
        <f t="shared" si="45"/>
        <v>0</v>
      </c>
    </row>
    <row r="420" spans="1:41" x14ac:dyDescent="0.25">
      <c r="B420" s="27">
        <v>1</v>
      </c>
      <c r="C420" s="1416" t="s">
        <v>467</v>
      </c>
      <c r="D420" s="43">
        <f>'2 уровень'!F1136</f>
        <v>48</v>
      </c>
      <c r="E420" s="43">
        <f>'2 уровень'!G1136</f>
        <v>48</v>
      </c>
      <c r="F420" s="43">
        <f>'2 уровень'!H1136</f>
        <v>43.9</v>
      </c>
      <c r="G420" s="912">
        <f>'2 уровень'!I1136</f>
        <v>0</v>
      </c>
      <c r="H420" s="934">
        <f>'2 уровень'!J1136</f>
        <v>0</v>
      </c>
      <c r="I420" s="934">
        <f>'2 уровень'!K1136</f>
        <v>0</v>
      </c>
      <c r="J420" s="926">
        <f>'2 уровень'!L1136</f>
        <v>0</v>
      </c>
      <c r="K420" s="926">
        <f>'2 уровень'!M1136</f>
        <v>0</v>
      </c>
      <c r="L420" s="926">
        <f>'2 уровень'!N1136</f>
        <v>0</v>
      </c>
      <c r="M420" s="926">
        <f>'2 уровень'!O1136</f>
        <v>0</v>
      </c>
      <c r="N420" s="926">
        <f>'2 уровень'!P1136</f>
        <v>0</v>
      </c>
      <c r="O420" s="926">
        <f>'2 уровень'!Q1136</f>
        <v>0</v>
      </c>
      <c r="P420" s="43">
        <f>'2 уровень'!R1136</f>
        <v>0</v>
      </c>
      <c r="Q420" s="43">
        <f>'2 уровень'!S1136</f>
        <v>0</v>
      </c>
      <c r="R420" s="43">
        <f>'2 уровень'!T1136</f>
        <v>0</v>
      </c>
      <c r="S420" s="43">
        <f>'2 уровень'!U1136</f>
        <v>0</v>
      </c>
      <c r="T420" s="43">
        <f>'2 уровень'!V1136</f>
        <v>0</v>
      </c>
      <c r="U420" s="43">
        <f>'2 уровень'!W1136</f>
        <v>0</v>
      </c>
      <c r="V420" s="43">
        <f>'2 уровень'!X1136</f>
        <v>0</v>
      </c>
      <c r="W420" s="43">
        <f>'2 уровень'!Y1136</f>
        <v>0</v>
      </c>
      <c r="X420" s="43">
        <f>'2 уровень'!Z1136</f>
        <v>0</v>
      </c>
      <c r="Y420" s="43">
        <f>'2 уровень'!AA1136</f>
        <v>0</v>
      </c>
      <c r="Z420" s="43">
        <f>'2 уровень'!AB1136</f>
        <v>0</v>
      </c>
      <c r="AA420" s="43">
        <f>'2 уровень'!AC1136</f>
        <v>0</v>
      </c>
      <c r="AB420" s="43">
        <f>'2 уровень'!AD1136</f>
        <v>0</v>
      </c>
      <c r="AC420" s="43">
        <f>'2 уровень'!AE1136</f>
        <v>0</v>
      </c>
      <c r="AD420" s="43">
        <f>'2 уровень'!AF1136</f>
        <v>0</v>
      </c>
      <c r="AE420" s="43">
        <f>'2 уровень'!AG1136</f>
        <v>0</v>
      </c>
      <c r="AF420" s="43">
        <f>'2 уровень'!AH1136</f>
        <v>0</v>
      </c>
      <c r="AG420" s="954">
        <f>'2 уровень'!AI1136</f>
        <v>0</v>
      </c>
      <c r="AH420" s="43"/>
      <c r="AI420" s="43"/>
      <c r="AJ420" s="43">
        <f>'2 уровень'!AJ1136</f>
        <v>0</v>
      </c>
      <c r="AK420" s="43">
        <f>'2 уровень'!AK1136</f>
        <v>0</v>
      </c>
      <c r="AL420" s="43">
        <f>'2 уровень'!AL1136</f>
        <v>0</v>
      </c>
      <c r="AM420" s="2476"/>
      <c r="AN420" s="2476"/>
      <c r="AO420" s="1869">
        <f t="shared" si="45"/>
        <v>0</v>
      </c>
    </row>
    <row r="421" spans="1:41" ht="30" x14ac:dyDescent="0.25">
      <c r="B421" s="27">
        <v>1</v>
      </c>
      <c r="C421" s="1416" t="s">
        <v>302</v>
      </c>
      <c r="D421" s="43">
        <f>'2 уровень'!F1137</f>
        <v>0</v>
      </c>
      <c r="E421" s="43">
        <f>'2 уровень'!G1137</f>
        <v>0</v>
      </c>
      <c r="F421" s="43">
        <f>'2 уровень'!H1137</f>
        <v>0</v>
      </c>
      <c r="G421" s="912">
        <f>'2 уровень'!I1137</f>
        <v>0</v>
      </c>
      <c r="H421" s="934">
        <f>'2 уровень'!J1137</f>
        <v>0</v>
      </c>
      <c r="I421" s="934">
        <f>'2 уровень'!K1137</f>
        <v>0</v>
      </c>
      <c r="J421" s="926">
        <f>'2 уровень'!L1137</f>
        <v>0</v>
      </c>
      <c r="K421" s="926">
        <f>'2 уровень'!M1137</f>
        <v>0</v>
      </c>
      <c r="L421" s="926">
        <f>'2 уровень'!N1137</f>
        <v>0</v>
      </c>
      <c r="M421" s="926">
        <f>'2 уровень'!O1137</f>
        <v>0</v>
      </c>
      <c r="N421" s="926">
        <f>'2 уровень'!P1137</f>
        <v>0</v>
      </c>
      <c r="O421" s="926">
        <f>'2 уровень'!Q1137</f>
        <v>0</v>
      </c>
      <c r="P421" s="43">
        <f>'2 уровень'!R1137</f>
        <v>0</v>
      </c>
      <c r="Q421" s="43">
        <f>'2 уровень'!S1137</f>
        <v>0</v>
      </c>
      <c r="R421" s="43">
        <f>'2 уровень'!T1137</f>
        <v>0</v>
      </c>
      <c r="S421" s="43">
        <f>'2 уровень'!U1137</f>
        <v>0</v>
      </c>
      <c r="T421" s="43">
        <f>'2 уровень'!V1137</f>
        <v>0</v>
      </c>
      <c r="U421" s="43">
        <f>'2 уровень'!W1137</f>
        <v>0</v>
      </c>
      <c r="V421" s="43">
        <f>'2 уровень'!X1137</f>
        <v>0</v>
      </c>
      <c r="W421" s="43">
        <f>'2 уровень'!Y1137</f>
        <v>0</v>
      </c>
      <c r="X421" s="43">
        <f>'2 уровень'!Z1137</f>
        <v>0</v>
      </c>
      <c r="Y421" s="43">
        <f>'2 уровень'!AA1137</f>
        <v>0</v>
      </c>
      <c r="Z421" s="43">
        <f>'2 уровень'!AB1137</f>
        <v>0</v>
      </c>
      <c r="AA421" s="43">
        <f>'2 уровень'!AC1137</f>
        <v>0</v>
      </c>
      <c r="AB421" s="43">
        <f>'2 уровень'!AD1137</f>
        <v>0</v>
      </c>
      <c r="AC421" s="43">
        <f>'2 уровень'!AE1137</f>
        <v>0</v>
      </c>
      <c r="AD421" s="43">
        <f>'2 уровень'!AF1137</f>
        <v>0</v>
      </c>
      <c r="AE421" s="43">
        <f>'2 уровень'!AG1137</f>
        <v>0</v>
      </c>
      <c r="AF421" s="43">
        <f>'2 уровень'!AH1137</f>
        <v>0</v>
      </c>
      <c r="AG421" s="954">
        <f>'2 уровень'!AI1137</f>
        <v>0</v>
      </c>
      <c r="AH421" s="43"/>
      <c r="AI421" s="43"/>
      <c r="AJ421" s="43">
        <f>'2 уровень'!AJ1137</f>
        <v>0</v>
      </c>
      <c r="AK421" s="43">
        <f>'2 уровень'!AK1137</f>
        <v>0</v>
      </c>
      <c r="AL421" s="43">
        <f>'2 уровень'!AL1137</f>
        <v>0</v>
      </c>
      <c r="AM421" s="2476"/>
      <c r="AN421" s="2476"/>
      <c r="AO421" s="1869">
        <f t="shared" si="45"/>
        <v>0</v>
      </c>
    </row>
    <row r="422" spans="1:41" ht="30" x14ac:dyDescent="0.25">
      <c r="B422" s="27">
        <v>1</v>
      </c>
      <c r="C422" s="1416" t="s">
        <v>303</v>
      </c>
      <c r="D422" s="43">
        <f>'2 уровень'!F1138</f>
        <v>214</v>
      </c>
      <c r="E422" s="43">
        <f>'2 уровень'!G1138</f>
        <v>214</v>
      </c>
      <c r="F422" s="43">
        <f>'2 уровень'!H1138</f>
        <v>510</v>
      </c>
      <c r="G422" s="912">
        <f>'2 уровень'!I1138</f>
        <v>238.3177570093458</v>
      </c>
      <c r="H422" s="934">
        <f>'2 уровень'!J1138</f>
        <v>0</v>
      </c>
      <c r="I422" s="934">
        <f>'2 уровень'!K1138</f>
        <v>0</v>
      </c>
      <c r="J422" s="926">
        <f>'2 уровень'!L1138</f>
        <v>0</v>
      </c>
      <c r="K422" s="926">
        <f>'2 уровень'!M1138</f>
        <v>0</v>
      </c>
      <c r="L422" s="926">
        <f>'2 уровень'!N1138</f>
        <v>0</v>
      </c>
      <c r="M422" s="926">
        <f>'2 уровень'!O1138</f>
        <v>0</v>
      </c>
      <c r="N422" s="926">
        <f>'2 уровень'!P1138</f>
        <v>0</v>
      </c>
      <c r="O422" s="926">
        <f>'2 уровень'!Q1138</f>
        <v>0</v>
      </c>
      <c r="P422" s="43">
        <f>'2 уровень'!R1138</f>
        <v>0</v>
      </c>
      <c r="Q422" s="43">
        <f>'2 уровень'!S1138</f>
        <v>0</v>
      </c>
      <c r="R422" s="43">
        <f>'2 уровень'!T1138</f>
        <v>0</v>
      </c>
      <c r="S422" s="43">
        <f>'2 уровень'!U1138</f>
        <v>0</v>
      </c>
      <c r="T422" s="43">
        <f>'2 уровень'!V1138</f>
        <v>0</v>
      </c>
      <c r="U422" s="43">
        <f>'2 уровень'!W1138</f>
        <v>0</v>
      </c>
      <c r="V422" s="43">
        <f>'2 уровень'!X1138</f>
        <v>0</v>
      </c>
      <c r="W422" s="43">
        <f>'2 уровень'!Y1138</f>
        <v>0</v>
      </c>
      <c r="X422" s="43">
        <f>'2 уровень'!Z1138</f>
        <v>0</v>
      </c>
      <c r="Y422" s="43">
        <f>'2 уровень'!AA1138</f>
        <v>0</v>
      </c>
      <c r="Z422" s="43">
        <f>'2 уровень'!AB1138</f>
        <v>0</v>
      </c>
      <c r="AA422" s="43">
        <f>'2 уровень'!AC1138</f>
        <v>0</v>
      </c>
      <c r="AB422" s="43">
        <f>'2 уровень'!AD1138</f>
        <v>0</v>
      </c>
      <c r="AC422" s="43">
        <f>'2 уровень'!AE1138</f>
        <v>0</v>
      </c>
      <c r="AD422" s="43">
        <f>'2 уровень'!AF1138</f>
        <v>0</v>
      </c>
      <c r="AE422" s="43">
        <f>'2 уровень'!AG1138</f>
        <v>0</v>
      </c>
      <c r="AF422" s="43">
        <f>'2 уровень'!AH1138</f>
        <v>0</v>
      </c>
      <c r="AG422" s="954">
        <f>'2 уровень'!AI1138</f>
        <v>0</v>
      </c>
      <c r="AH422" s="43"/>
      <c r="AI422" s="43"/>
      <c r="AJ422" s="43">
        <f>'2 уровень'!AJ1138</f>
        <v>0</v>
      </c>
      <c r="AK422" s="43">
        <f>'2 уровень'!AK1138</f>
        <v>0</v>
      </c>
      <c r="AL422" s="43">
        <f>'2 уровень'!AL1138</f>
        <v>0</v>
      </c>
      <c r="AM422" s="2476"/>
      <c r="AN422" s="2476"/>
      <c r="AO422" s="1869">
        <f t="shared" si="45"/>
        <v>0</v>
      </c>
    </row>
    <row r="423" spans="1:41" ht="30" x14ac:dyDescent="0.25">
      <c r="B423" s="27">
        <v>1</v>
      </c>
      <c r="C423" s="1416" t="s">
        <v>304</v>
      </c>
      <c r="D423" s="43">
        <f>'2 уровень'!F1139</f>
        <v>100</v>
      </c>
      <c r="E423" s="43">
        <f>'2 уровень'!G1139</f>
        <v>100</v>
      </c>
      <c r="F423" s="43">
        <f>'2 уровень'!H1139</f>
        <v>0</v>
      </c>
      <c r="G423" s="912">
        <f>'2 уровень'!I1139</f>
        <v>0</v>
      </c>
      <c r="H423" s="934">
        <f>'2 уровень'!J1139</f>
        <v>0</v>
      </c>
      <c r="I423" s="934">
        <f>'2 уровень'!K1139</f>
        <v>0</v>
      </c>
      <c r="J423" s="926">
        <f>'2 уровень'!L1139</f>
        <v>0</v>
      </c>
      <c r="K423" s="926">
        <f>'2 уровень'!M1139</f>
        <v>0</v>
      </c>
      <c r="L423" s="926">
        <f>'2 уровень'!N1139</f>
        <v>0</v>
      </c>
      <c r="M423" s="926">
        <f>'2 уровень'!O1139</f>
        <v>0</v>
      </c>
      <c r="N423" s="926">
        <f>'2 уровень'!P1139</f>
        <v>0</v>
      </c>
      <c r="O423" s="926">
        <f>'2 уровень'!Q1139</f>
        <v>0</v>
      </c>
      <c r="P423" s="43">
        <f>'2 уровень'!R1139</f>
        <v>0</v>
      </c>
      <c r="Q423" s="43">
        <f>'2 уровень'!S1139</f>
        <v>0</v>
      </c>
      <c r="R423" s="43">
        <f>'2 уровень'!T1139</f>
        <v>0</v>
      </c>
      <c r="S423" s="43">
        <f>'2 уровень'!U1139</f>
        <v>0</v>
      </c>
      <c r="T423" s="43">
        <f>'2 уровень'!V1139</f>
        <v>0</v>
      </c>
      <c r="U423" s="43">
        <f>'2 уровень'!W1139</f>
        <v>0</v>
      </c>
      <c r="V423" s="43">
        <f>'2 уровень'!X1139</f>
        <v>0</v>
      </c>
      <c r="W423" s="43">
        <f>'2 уровень'!Y1139</f>
        <v>0</v>
      </c>
      <c r="X423" s="43">
        <f>'2 уровень'!Z1139</f>
        <v>0</v>
      </c>
      <c r="Y423" s="43">
        <f>'2 уровень'!AA1139</f>
        <v>0</v>
      </c>
      <c r="Z423" s="43">
        <f>'2 уровень'!AB1139</f>
        <v>0</v>
      </c>
      <c r="AA423" s="43">
        <f>'2 уровень'!AC1139</f>
        <v>0</v>
      </c>
      <c r="AB423" s="43">
        <f>'2 уровень'!AD1139</f>
        <v>0</v>
      </c>
      <c r="AC423" s="43">
        <f>'2 уровень'!AE1139</f>
        <v>0</v>
      </c>
      <c r="AD423" s="43">
        <f>'2 уровень'!AF1139</f>
        <v>0</v>
      </c>
      <c r="AE423" s="43">
        <f>'2 уровень'!AG1139</f>
        <v>0</v>
      </c>
      <c r="AF423" s="43">
        <f>'2 уровень'!AH1139</f>
        <v>0</v>
      </c>
      <c r="AG423" s="954">
        <f>'2 уровень'!AI1139</f>
        <v>0</v>
      </c>
      <c r="AH423" s="43"/>
      <c r="AI423" s="43"/>
      <c r="AJ423" s="43">
        <f>'2 уровень'!AJ1139</f>
        <v>0</v>
      </c>
      <c r="AK423" s="43">
        <f>'2 уровень'!AK1139</f>
        <v>0</v>
      </c>
      <c r="AL423" s="43">
        <f>'2 уровень'!AL1139</f>
        <v>0</v>
      </c>
      <c r="AM423" s="2476"/>
      <c r="AN423" s="2476"/>
      <c r="AO423" s="1869">
        <f t="shared" si="45"/>
        <v>0</v>
      </c>
    </row>
    <row r="424" spans="1:41" x14ac:dyDescent="0.25">
      <c r="B424" s="27">
        <v>1</v>
      </c>
      <c r="C424" s="1416" t="s">
        <v>305</v>
      </c>
      <c r="D424" s="43">
        <f>'2 уровень'!F1140</f>
        <v>9634</v>
      </c>
      <c r="E424" s="43">
        <f>'2 уровень'!G1140</f>
        <v>9634</v>
      </c>
      <c r="F424" s="43">
        <f>'2 уровень'!H1140</f>
        <v>11543</v>
      </c>
      <c r="G424" s="912">
        <f>'2 уровень'!I1140</f>
        <v>119.81523769981317</v>
      </c>
      <c r="H424" s="934">
        <f>'2 уровень'!J1140</f>
        <v>0</v>
      </c>
      <c r="I424" s="934">
        <f>'2 уровень'!K1140</f>
        <v>0</v>
      </c>
      <c r="J424" s="926">
        <f>'2 уровень'!L1140</f>
        <v>0</v>
      </c>
      <c r="K424" s="926">
        <f>'2 уровень'!M1140</f>
        <v>0</v>
      </c>
      <c r="L424" s="926">
        <f>'2 уровень'!N1140</f>
        <v>0</v>
      </c>
      <c r="M424" s="926">
        <f>'2 уровень'!O1140</f>
        <v>0</v>
      </c>
      <c r="N424" s="926">
        <f>'2 уровень'!P1140</f>
        <v>0</v>
      </c>
      <c r="O424" s="926">
        <f>'2 уровень'!Q1140</f>
        <v>0</v>
      </c>
      <c r="P424" s="43">
        <f>'2 уровень'!R1140</f>
        <v>0</v>
      </c>
      <c r="Q424" s="43">
        <f>'2 уровень'!S1140</f>
        <v>0</v>
      </c>
      <c r="R424" s="43">
        <f>'2 уровень'!T1140</f>
        <v>0</v>
      </c>
      <c r="S424" s="43">
        <f>'2 уровень'!U1140</f>
        <v>0</v>
      </c>
      <c r="T424" s="43">
        <f>'2 уровень'!V1140</f>
        <v>0</v>
      </c>
      <c r="U424" s="43">
        <f>'2 уровень'!W1140</f>
        <v>0</v>
      </c>
      <c r="V424" s="43">
        <f>'2 уровень'!X1140</f>
        <v>0</v>
      </c>
      <c r="W424" s="43">
        <f>'2 уровень'!Y1140</f>
        <v>0</v>
      </c>
      <c r="X424" s="43">
        <f>'2 уровень'!Z1140</f>
        <v>0</v>
      </c>
      <c r="Y424" s="43">
        <f>'2 уровень'!AA1140</f>
        <v>0</v>
      </c>
      <c r="Z424" s="43">
        <f>'2 уровень'!AB1140</f>
        <v>0</v>
      </c>
      <c r="AA424" s="43">
        <f>'2 уровень'!AC1140</f>
        <v>0</v>
      </c>
      <c r="AB424" s="43">
        <f>'2 уровень'!AD1140</f>
        <v>0</v>
      </c>
      <c r="AC424" s="43">
        <f>'2 уровень'!AE1140</f>
        <v>0</v>
      </c>
      <c r="AD424" s="43">
        <f>'2 уровень'!AF1140</f>
        <v>0</v>
      </c>
      <c r="AE424" s="43">
        <f>'2 уровень'!AG1140</f>
        <v>0</v>
      </c>
      <c r="AF424" s="43">
        <f>'2 уровень'!AH1140</f>
        <v>0</v>
      </c>
      <c r="AG424" s="954">
        <f>'2 уровень'!AI1140</f>
        <v>0</v>
      </c>
      <c r="AH424" s="43"/>
      <c r="AI424" s="43"/>
      <c r="AJ424" s="43">
        <f>'2 уровень'!AJ1140</f>
        <v>20</v>
      </c>
      <c r="AK424" s="43">
        <f>'2 уровень'!AK1140</f>
        <v>16287.769999999997</v>
      </c>
      <c r="AL424" s="43">
        <f>'2 уровень'!AL1140</f>
        <v>16.287769999999998</v>
      </c>
      <c r="AM424" s="2476"/>
      <c r="AN424" s="2476"/>
      <c r="AO424" s="1869">
        <f t="shared" si="45"/>
        <v>0</v>
      </c>
    </row>
    <row r="425" spans="1:41" ht="29.25" customHeight="1" x14ac:dyDescent="0.25">
      <c r="B425" s="27">
        <v>1</v>
      </c>
      <c r="C425" s="1416" t="s">
        <v>545</v>
      </c>
      <c r="D425" s="43">
        <f>'2 уровень'!F1141</f>
        <v>1738</v>
      </c>
      <c r="E425" s="43">
        <f>'2 уровень'!G1141</f>
        <v>1738</v>
      </c>
      <c r="F425" s="43">
        <f>'2 уровень'!H1141</f>
        <v>815</v>
      </c>
      <c r="G425" s="912">
        <f>F425/E425*100</f>
        <v>46.892980437284237</v>
      </c>
      <c r="H425" s="934"/>
      <c r="I425" s="934"/>
      <c r="J425" s="926"/>
      <c r="K425" s="926"/>
      <c r="L425" s="926"/>
      <c r="M425" s="926"/>
      <c r="N425" s="926"/>
      <c r="O425" s="926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954"/>
      <c r="AH425" s="43"/>
      <c r="AI425" s="43"/>
      <c r="AJ425" s="43"/>
      <c r="AK425" s="43"/>
      <c r="AL425" s="43"/>
      <c r="AM425" s="2476"/>
      <c r="AN425" s="2476"/>
      <c r="AO425" s="1869">
        <f t="shared" si="45"/>
        <v>0</v>
      </c>
    </row>
    <row r="426" spans="1:41" x14ac:dyDescent="0.25">
      <c r="B426" s="27">
        <v>1</v>
      </c>
      <c r="C426" s="1416" t="s">
        <v>157</v>
      </c>
      <c r="D426" s="43">
        <f>'2 уровень'!F1142</f>
        <v>50950.647058823532</v>
      </c>
      <c r="E426" s="43">
        <f>'2 уровень'!G1142</f>
        <v>50950.647058823532</v>
      </c>
      <c r="F426" s="43">
        <f>'2 уровень'!H1142</f>
        <v>50812.965882352939</v>
      </c>
      <c r="G426" s="912">
        <f>'2 уровень'!I1142</f>
        <v>99.72977541126879</v>
      </c>
      <c r="H426" s="934">
        <f>'2 уровень'!J1142</f>
        <v>0</v>
      </c>
      <c r="I426" s="934">
        <f>'2 уровень'!K1142</f>
        <v>0</v>
      </c>
      <c r="J426" s="926">
        <f>'2 уровень'!L1142</f>
        <v>0</v>
      </c>
      <c r="K426" s="926">
        <f>'2 уровень'!M1142</f>
        <v>0</v>
      </c>
      <c r="L426" s="926">
        <f>'2 уровень'!N1142</f>
        <v>0</v>
      </c>
      <c r="M426" s="926">
        <f>'2 уровень'!O1142</f>
        <v>0</v>
      </c>
      <c r="N426" s="926">
        <f>'2 уровень'!P1142</f>
        <v>0</v>
      </c>
      <c r="O426" s="926">
        <f>'2 уровень'!Q1142</f>
        <v>0</v>
      </c>
      <c r="P426" s="43">
        <f>'2 уровень'!R1142</f>
        <v>0</v>
      </c>
      <c r="Q426" s="43">
        <f>'2 уровень'!S1142</f>
        <v>0</v>
      </c>
      <c r="R426" s="43">
        <f>'2 уровень'!T1142</f>
        <v>0</v>
      </c>
      <c r="S426" s="43">
        <f>'2 уровень'!U1142</f>
        <v>0</v>
      </c>
      <c r="T426" s="43">
        <f>'2 уровень'!V1142</f>
        <v>0</v>
      </c>
      <c r="U426" s="43">
        <f>'2 уровень'!W1142</f>
        <v>0</v>
      </c>
      <c r="V426" s="43">
        <f>'2 уровень'!X1142</f>
        <v>0</v>
      </c>
      <c r="W426" s="43">
        <f>'2 уровень'!Y1142</f>
        <v>0</v>
      </c>
      <c r="X426" s="43">
        <f>'2 уровень'!Z1142</f>
        <v>0</v>
      </c>
      <c r="Y426" s="43">
        <f>'2 уровень'!AA1142</f>
        <v>0</v>
      </c>
      <c r="Z426" s="43">
        <f>'2 уровень'!AB1142</f>
        <v>0</v>
      </c>
      <c r="AA426" s="43">
        <f>'2 уровень'!AC1142</f>
        <v>0</v>
      </c>
      <c r="AB426" s="43">
        <f>'2 уровень'!AD1142</f>
        <v>0</v>
      </c>
      <c r="AC426" s="43">
        <f>'2 уровень'!AE1142</f>
        <v>0</v>
      </c>
      <c r="AD426" s="43">
        <f>'2 уровень'!AF1142</f>
        <v>0</v>
      </c>
      <c r="AE426" s="43">
        <f>'2 уровень'!AG1142</f>
        <v>0</v>
      </c>
      <c r="AF426" s="43">
        <f>'2 уровень'!AH1142</f>
        <v>0</v>
      </c>
      <c r="AG426" s="954">
        <f>'2 уровень'!AI1142</f>
        <v>0</v>
      </c>
      <c r="AH426" s="43"/>
      <c r="AI426" s="43"/>
      <c r="AJ426" s="43">
        <f>'2 уровень'!AJ1142</f>
        <v>565.76470588235293</v>
      </c>
      <c r="AK426" s="43">
        <f>'2 уровень'!AK1142</f>
        <v>1292169.03</v>
      </c>
      <c r="AL426" s="43">
        <f>'2 уровень'!AL1142</f>
        <v>1292.16903</v>
      </c>
      <c r="AM426" s="2476"/>
      <c r="AN426" s="2476"/>
      <c r="AO426" s="1869">
        <f t="shared" si="45"/>
        <v>0</v>
      </c>
    </row>
    <row r="427" spans="1:41" x14ac:dyDescent="0.25">
      <c r="B427" s="27">
        <v>1</v>
      </c>
      <c r="C427" s="1416" t="s">
        <v>447</v>
      </c>
      <c r="D427" s="43">
        <f>'2 уровень'!F1143</f>
        <v>45121</v>
      </c>
      <c r="E427" s="43">
        <f>'2 уровень'!G1143</f>
        <v>45121</v>
      </c>
      <c r="F427" s="43">
        <f>'2 уровень'!H1143</f>
        <v>45711</v>
      </c>
      <c r="G427" s="912">
        <f>'2 уровень'!I1143</f>
        <v>101.30759513308658</v>
      </c>
      <c r="H427" s="934">
        <f>'2 уровень'!J1143</f>
        <v>0</v>
      </c>
      <c r="I427" s="934">
        <f>'2 уровень'!K1143</f>
        <v>0</v>
      </c>
      <c r="J427" s="926">
        <f>'2 уровень'!L1143</f>
        <v>0</v>
      </c>
      <c r="K427" s="926">
        <f>'2 уровень'!M1143</f>
        <v>0</v>
      </c>
      <c r="L427" s="926">
        <f>'2 уровень'!N1143</f>
        <v>0</v>
      </c>
      <c r="M427" s="926">
        <f>'2 уровень'!O1143</f>
        <v>0</v>
      </c>
      <c r="N427" s="926">
        <f>'2 уровень'!P1143</f>
        <v>0</v>
      </c>
      <c r="O427" s="926">
        <f>'2 уровень'!Q1143</f>
        <v>0</v>
      </c>
      <c r="P427" s="43">
        <f>'2 уровень'!R1143</f>
        <v>0</v>
      </c>
      <c r="Q427" s="43">
        <f>'2 уровень'!S1143</f>
        <v>0</v>
      </c>
      <c r="R427" s="43">
        <f>'2 уровень'!T1143</f>
        <v>0</v>
      </c>
      <c r="S427" s="43">
        <f>'2 уровень'!U1143</f>
        <v>0</v>
      </c>
      <c r="T427" s="43">
        <f>'2 уровень'!V1143</f>
        <v>0</v>
      </c>
      <c r="U427" s="43">
        <f>'2 уровень'!W1143</f>
        <v>0</v>
      </c>
      <c r="V427" s="43">
        <f>'2 уровень'!X1143</f>
        <v>0</v>
      </c>
      <c r="W427" s="43">
        <f>'2 уровень'!Y1143</f>
        <v>0</v>
      </c>
      <c r="X427" s="43">
        <f>'2 уровень'!Z1143</f>
        <v>0</v>
      </c>
      <c r="Y427" s="43">
        <f>'2 уровень'!AA1143</f>
        <v>0</v>
      </c>
      <c r="Z427" s="43">
        <f>'2 уровень'!AB1143</f>
        <v>0</v>
      </c>
      <c r="AA427" s="43">
        <f>'2 уровень'!AC1143</f>
        <v>0</v>
      </c>
      <c r="AB427" s="43">
        <f>'2 уровень'!AD1143</f>
        <v>0</v>
      </c>
      <c r="AC427" s="43">
        <f>'2 уровень'!AE1143</f>
        <v>0</v>
      </c>
      <c r="AD427" s="43">
        <f>'2 уровень'!AF1143</f>
        <v>0</v>
      </c>
      <c r="AE427" s="43">
        <f>'2 уровень'!AG1143</f>
        <v>0</v>
      </c>
      <c r="AF427" s="43">
        <f>'2 уровень'!AH1143</f>
        <v>0</v>
      </c>
      <c r="AG427" s="954">
        <f>'2 уровень'!AI1143</f>
        <v>0</v>
      </c>
      <c r="AH427" s="43"/>
      <c r="AI427" s="43"/>
      <c r="AJ427" s="43">
        <f>'2 уровень'!AJ1143</f>
        <v>562</v>
      </c>
      <c r="AK427" s="43">
        <f>'2 уровень'!AK1143</f>
        <v>1282285.75</v>
      </c>
      <c r="AL427" s="43">
        <f>'2 уровень'!AL1143</f>
        <v>1282.28575</v>
      </c>
      <c r="AM427" s="2476"/>
      <c r="AN427" s="2476"/>
      <c r="AO427" s="1869">
        <f t="shared" si="45"/>
        <v>0</v>
      </c>
    </row>
    <row r="428" spans="1:41" x14ac:dyDescent="0.25">
      <c r="B428" s="27">
        <v>1</v>
      </c>
      <c r="C428" s="1416" t="s">
        <v>451</v>
      </c>
      <c r="D428" s="43">
        <f>'2 уровень'!F1144</f>
        <v>49552</v>
      </c>
      <c r="E428" s="43">
        <f>'2 уровень'!G1144</f>
        <v>49552</v>
      </c>
      <c r="F428" s="43">
        <f>'2 уровень'!H1144</f>
        <v>43366.71</v>
      </c>
      <c r="G428" s="912">
        <f>'2 уровень'!I1144</f>
        <v>87.517577494349368</v>
      </c>
      <c r="H428" s="934">
        <f>'2 уровень'!J1144</f>
        <v>0</v>
      </c>
      <c r="I428" s="934">
        <f>'2 уровень'!K1144</f>
        <v>0</v>
      </c>
      <c r="J428" s="926">
        <f>'2 уровень'!L1144</f>
        <v>0</v>
      </c>
      <c r="K428" s="926">
        <f>'2 уровень'!M1144</f>
        <v>0</v>
      </c>
      <c r="L428" s="926">
        <f>'2 уровень'!N1144</f>
        <v>0</v>
      </c>
      <c r="M428" s="926">
        <f>'2 уровень'!O1144</f>
        <v>0</v>
      </c>
      <c r="N428" s="926">
        <f>'2 уровень'!P1144</f>
        <v>0</v>
      </c>
      <c r="O428" s="926">
        <f>'2 уровень'!Q1144</f>
        <v>0</v>
      </c>
      <c r="P428" s="43">
        <f>'2 уровень'!R1144</f>
        <v>0</v>
      </c>
      <c r="Q428" s="43">
        <f>'2 уровень'!S1144</f>
        <v>0</v>
      </c>
      <c r="R428" s="43">
        <f>'2 уровень'!T1144</f>
        <v>0</v>
      </c>
      <c r="S428" s="43">
        <f>'2 уровень'!U1144</f>
        <v>0</v>
      </c>
      <c r="T428" s="43">
        <f>'2 уровень'!V1144</f>
        <v>0</v>
      </c>
      <c r="U428" s="43">
        <f>'2 уровень'!W1144</f>
        <v>0</v>
      </c>
      <c r="V428" s="43">
        <f>'2 уровень'!X1144</f>
        <v>0</v>
      </c>
      <c r="W428" s="43">
        <f>'2 уровень'!Y1144</f>
        <v>0</v>
      </c>
      <c r="X428" s="43">
        <f>'2 уровень'!Z1144</f>
        <v>0</v>
      </c>
      <c r="Y428" s="43">
        <f>'2 уровень'!AA1144</f>
        <v>0</v>
      </c>
      <c r="Z428" s="43">
        <f>'2 уровень'!AB1144</f>
        <v>0</v>
      </c>
      <c r="AA428" s="43">
        <f>'2 уровень'!AC1144</f>
        <v>0</v>
      </c>
      <c r="AB428" s="43">
        <f>'2 уровень'!AD1144</f>
        <v>0</v>
      </c>
      <c r="AC428" s="43">
        <f>'2 уровень'!AE1144</f>
        <v>0</v>
      </c>
      <c r="AD428" s="43">
        <f>'2 уровень'!AF1144</f>
        <v>0</v>
      </c>
      <c r="AE428" s="43">
        <f>'2 уровень'!AG1144</f>
        <v>0</v>
      </c>
      <c r="AF428" s="43">
        <f>'2 уровень'!AH1144</f>
        <v>0</v>
      </c>
      <c r="AG428" s="954">
        <f>'2 уровень'!AI1144</f>
        <v>0</v>
      </c>
      <c r="AH428" s="43"/>
      <c r="AI428" s="43"/>
      <c r="AJ428" s="43">
        <f>'2 уровень'!AJ1144</f>
        <v>32</v>
      </c>
      <c r="AK428" s="43">
        <f>'2 уровень'!AK1144</f>
        <v>9883.2800000000025</v>
      </c>
      <c r="AL428" s="43">
        <f>'2 уровень'!AL1144</f>
        <v>9.8832800000000027</v>
      </c>
      <c r="AM428" s="2476"/>
      <c r="AN428" s="2476"/>
      <c r="AO428" s="1869">
        <f t="shared" si="45"/>
        <v>0</v>
      </c>
    </row>
    <row r="429" spans="1:41" x14ac:dyDescent="0.25">
      <c r="B429" s="27">
        <v>1</v>
      </c>
      <c r="C429" s="1418" t="s">
        <v>168</v>
      </c>
      <c r="D429" s="43">
        <f>'2 уровень'!F1145</f>
        <v>167058.61880341882</v>
      </c>
      <c r="E429" s="43">
        <f>'2 уровень'!G1145</f>
        <v>167058.61880341882</v>
      </c>
      <c r="F429" s="43">
        <f>'2 уровень'!H1145</f>
        <v>169464.12849002852</v>
      </c>
      <c r="G429" s="912">
        <f>'2 уровень'!I1145</f>
        <v>101.43991953473548</v>
      </c>
      <c r="H429" s="934">
        <f>'2 уровень'!J1145</f>
        <v>0</v>
      </c>
      <c r="I429" s="934">
        <f>'2 уровень'!K1145</f>
        <v>0</v>
      </c>
      <c r="J429" s="926">
        <f>'2 уровень'!L1145</f>
        <v>0</v>
      </c>
      <c r="K429" s="926">
        <f>'2 уровень'!M1145</f>
        <v>0</v>
      </c>
      <c r="L429" s="926">
        <f>'2 уровень'!N1145</f>
        <v>0</v>
      </c>
      <c r="M429" s="926">
        <f>'2 уровень'!O1145</f>
        <v>0</v>
      </c>
      <c r="N429" s="926">
        <f>'2 уровень'!P1145</f>
        <v>0</v>
      </c>
      <c r="O429" s="926">
        <f>'2 уровень'!Q1145</f>
        <v>0</v>
      </c>
      <c r="P429" s="43">
        <f>'2 уровень'!R1145</f>
        <v>137542.2555</v>
      </c>
      <c r="Q429" s="43">
        <f>'2 уровень'!S1145</f>
        <v>137542.2555</v>
      </c>
      <c r="R429" s="43">
        <f>'2 уровень'!T1145</f>
        <v>137542.2555</v>
      </c>
      <c r="S429" s="43">
        <f>'2 уровень'!U1145</f>
        <v>137542.2555</v>
      </c>
      <c r="T429" s="43">
        <f>'2 уровень'!V1145</f>
        <v>137542.2555</v>
      </c>
      <c r="U429" s="43">
        <f>'2 уровень'!W1145</f>
        <v>137542.2555</v>
      </c>
      <c r="V429" s="43">
        <f>'2 уровень'!X1145</f>
        <v>137232.78539999999</v>
      </c>
      <c r="W429" s="43">
        <f>'2 уровень'!Y1145</f>
        <v>137232.78539999999</v>
      </c>
      <c r="X429" s="43">
        <f>'2 уровень'!Z1145</f>
        <v>137232.78539999999</v>
      </c>
      <c r="Y429" s="43">
        <f>'2 уровень'!AA1145</f>
        <v>137181.20713999998</v>
      </c>
      <c r="Z429" s="43">
        <f>'2 уровень'!AB1145</f>
        <v>137181.20713999998</v>
      </c>
      <c r="AA429" s="43">
        <f>'2 уровень'!AC1145</f>
        <v>137129.62878999999</v>
      </c>
      <c r="AB429" s="43">
        <f>'2 уровень'!AD1145</f>
        <v>137129.62878999999</v>
      </c>
      <c r="AC429" s="43">
        <f>'2 уровень'!AE1145</f>
        <v>137129.62888</v>
      </c>
      <c r="AD429" s="43">
        <f>'2 уровень'!AF1145</f>
        <v>0</v>
      </c>
      <c r="AE429" s="43">
        <f>'2 уровень'!AG1145</f>
        <v>9.00000159163028E-5</v>
      </c>
      <c r="AF429" s="43">
        <f>'2 уровень'!AH1145</f>
        <v>-738.40739999999983</v>
      </c>
      <c r="AG429" s="954">
        <f>'2 уровень'!AI1145</f>
        <v>136391.22148000001</v>
      </c>
      <c r="AH429" s="43">
        <f>AC429/AB429*100</f>
        <v>100.00000006563134</v>
      </c>
      <c r="AI429" s="43">
        <f>AG429/AB429*100</f>
        <v>99.461526063684772</v>
      </c>
      <c r="AJ429" s="43">
        <f>'2 уровень'!AJ1145</f>
        <v>1826.6051282051283</v>
      </c>
      <c r="AK429" s="43">
        <f>'2 уровень'!AK1145</f>
        <v>1308456.8</v>
      </c>
      <c r="AL429" s="43">
        <f>'2 уровень'!AL1145</f>
        <v>1308.4568000000002</v>
      </c>
      <c r="AM429" s="2476"/>
      <c r="AN429" s="2476"/>
      <c r="AO429" s="1869">
        <f t="shared" si="45"/>
        <v>137129628.78999999</v>
      </c>
    </row>
    <row r="430" spans="1:41" x14ac:dyDescent="0.25">
      <c r="B430" s="27">
        <v>1</v>
      </c>
      <c r="C430" s="1413" t="s">
        <v>306</v>
      </c>
      <c r="D430" s="43">
        <f>'2 уровень'!F1146</f>
        <v>0</v>
      </c>
      <c r="E430" s="43">
        <f>'2 уровень'!G1146</f>
        <v>0</v>
      </c>
      <c r="F430" s="43">
        <f>'2 уровень'!H1146</f>
        <v>0</v>
      </c>
      <c r="G430" s="912">
        <f>'2 уровень'!I1146</f>
        <v>0</v>
      </c>
      <c r="H430" s="934">
        <f>'2 уровень'!J1146</f>
        <v>0</v>
      </c>
      <c r="I430" s="934">
        <f>'2 уровень'!K1146</f>
        <v>0</v>
      </c>
      <c r="J430" s="926">
        <f>'2 уровень'!L1146</f>
        <v>0</v>
      </c>
      <c r="K430" s="926">
        <f>'2 уровень'!M1146</f>
        <v>0</v>
      </c>
      <c r="L430" s="926">
        <f>'2 уровень'!N1146</f>
        <v>0</v>
      </c>
      <c r="M430" s="926">
        <f>'2 уровень'!O1146</f>
        <v>0</v>
      </c>
      <c r="N430" s="926">
        <f>'2 уровень'!P1146</f>
        <v>0</v>
      </c>
      <c r="O430" s="926">
        <f>'2 уровень'!Q1146</f>
        <v>0</v>
      </c>
      <c r="P430" s="43">
        <f>'2 уровень'!R1146</f>
        <v>0</v>
      </c>
      <c r="Q430" s="43">
        <f>'2 уровень'!S1146</f>
        <v>0</v>
      </c>
      <c r="R430" s="43">
        <f>'2 уровень'!T1146</f>
        <v>0</v>
      </c>
      <c r="S430" s="43">
        <f>'2 уровень'!U1146</f>
        <v>0</v>
      </c>
      <c r="T430" s="43">
        <f>'2 уровень'!V1146</f>
        <v>0</v>
      </c>
      <c r="U430" s="43">
        <f>'2 уровень'!W1146</f>
        <v>0</v>
      </c>
      <c r="V430" s="43">
        <f>'2 уровень'!X1146</f>
        <v>0</v>
      </c>
      <c r="W430" s="43">
        <f>'2 уровень'!Y1146</f>
        <v>0</v>
      </c>
      <c r="X430" s="43">
        <f>'2 уровень'!Z1146</f>
        <v>0</v>
      </c>
      <c r="Y430" s="43">
        <f>'2 уровень'!AA1146</f>
        <v>0</v>
      </c>
      <c r="Z430" s="43">
        <f>'2 уровень'!AB1146</f>
        <v>0</v>
      </c>
      <c r="AA430" s="43">
        <f>'2 уровень'!AC1146</f>
        <v>0</v>
      </c>
      <c r="AB430" s="43">
        <f>'2 уровень'!AD1146</f>
        <v>0</v>
      </c>
      <c r="AC430" s="43">
        <f>'2 уровень'!AE1146</f>
        <v>0</v>
      </c>
      <c r="AD430" s="43">
        <f>'2 уровень'!AF1146</f>
        <v>0</v>
      </c>
      <c r="AE430" s="43">
        <f>'2 уровень'!AG1146</f>
        <v>0</v>
      </c>
      <c r="AF430" s="43">
        <f>'2 уровень'!AH1146</f>
        <v>0</v>
      </c>
      <c r="AG430" s="954">
        <f>'2 уровень'!AI1146</f>
        <v>0</v>
      </c>
      <c r="AH430" s="43"/>
      <c r="AI430" s="43"/>
      <c r="AJ430" s="43">
        <f>'2 уровень'!AJ1146</f>
        <v>0</v>
      </c>
      <c r="AK430" s="43">
        <f>'2 уровень'!AK1146</f>
        <v>0</v>
      </c>
      <c r="AL430" s="43">
        <f>'2 уровень'!AL1146</f>
        <v>0</v>
      </c>
      <c r="AM430" s="2476"/>
      <c r="AN430" s="2476"/>
      <c r="AO430" s="1869">
        <f t="shared" si="45"/>
        <v>0</v>
      </c>
    </row>
    <row r="431" spans="1:41" ht="30" x14ac:dyDescent="0.25">
      <c r="B431" s="27">
        <v>1</v>
      </c>
      <c r="C431" s="1416" t="s">
        <v>198</v>
      </c>
      <c r="D431" s="43">
        <f>'2 уровень'!F1147</f>
        <v>32064</v>
      </c>
      <c r="E431" s="43">
        <f>'2 уровень'!G1147</f>
        <v>32064</v>
      </c>
      <c r="F431" s="43">
        <f>'2 уровень'!H1147</f>
        <v>34170.712473572938</v>
      </c>
      <c r="G431" s="912">
        <f>'2 уровень'!I1147</f>
        <v>106.57033580829882</v>
      </c>
      <c r="H431" s="934">
        <f>'2 уровень'!J1147</f>
        <v>0</v>
      </c>
      <c r="I431" s="934">
        <f>'2 уровень'!K1147</f>
        <v>0</v>
      </c>
      <c r="J431" s="926">
        <f>'2 уровень'!L1147</f>
        <v>0</v>
      </c>
      <c r="K431" s="926">
        <f>'2 уровень'!M1147</f>
        <v>0</v>
      </c>
      <c r="L431" s="926">
        <f>'2 уровень'!N1147</f>
        <v>0</v>
      </c>
      <c r="M431" s="926">
        <f>'2 уровень'!O1147</f>
        <v>0</v>
      </c>
      <c r="N431" s="926">
        <f>'2 уровень'!P1147</f>
        <v>0</v>
      </c>
      <c r="O431" s="926">
        <f>'2 уровень'!Q1147</f>
        <v>0</v>
      </c>
      <c r="P431" s="43">
        <f>'2 уровень'!R1147</f>
        <v>0</v>
      </c>
      <c r="Q431" s="43">
        <f>'2 уровень'!S1147</f>
        <v>0</v>
      </c>
      <c r="R431" s="43">
        <f>'2 уровень'!T1147</f>
        <v>0</v>
      </c>
      <c r="S431" s="43">
        <f>'2 уровень'!U1147</f>
        <v>0</v>
      </c>
      <c r="T431" s="43">
        <f>'2 уровень'!V1147</f>
        <v>0</v>
      </c>
      <c r="U431" s="43">
        <f>'2 уровень'!W1147</f>
        <v>0</v>
      </c>
      <c r="V431" s="43">
        <f>'2 уровень'!X1147</f>
        <v>0</v>
      </c>
      <c r="W431" s="43">
        <f>'2 уровень'!Y1147</f>
        <v>0</v>
      </c>
      <c r="X431" s="43">
        <f>'2 уровень'!Z1147</f>
        <v>0</v>
      </c>
      <c r="Y431" s="43">
        <f>'2 уровень'!AA1147</f>
        <v>0</v>
      </c>
      <c r="Z431" s="43">
        <f>'2 уровень'!AB1147</f>
        <v>0</v>
      </c>
      <c r="AA431" s="43">
        <f>'2 уровень'!AC1147</f>
        <v>0</v>
      </c>
      <c r="AB431" s="43">
        <f>'2 уровень'!AD1147</f>
        <v>0</v>
      </c>
      <c r="AC431" s="43">
        <f>'2 уровень'!AE1147</f>
        <v>0</v>
      </c>
      <c r="AD431" s="43">
        <f>'2 уровень'!AF1147</f>
        <v>0</v>
      </c>
      <c r="AE431" s="43">
        <f>'2 уровень'!AG1147</f>
        <v>0</v>
      </c>
      <c r="AF431" s="43">
        <f>'2 уровень'!AH1147</f>
        <v>0</v>
      </c>
      <c r="AG431" s="954">
        <f>'2 уровень'!AI1147</f>
        <v>0</v>
      </c>
      <c r="AH431" s="43"/>
      <c r="AI431" s="43"/>
      <c r="AJ431" s="43">
        <f>'2 уровень'!AJ1147</f>
        <v>6.7647000000000004</v>
      </c>
      <c r="AK431" s="43">
        <f>'2 уровень'!AK1147</f>
        <v>3901.65</v>
      </c>
      <c r="AL431" s="43">
        <f>'2 уровень'!AL1147</f>
        <v>3.9016500000000001</v>
      </c>
      <c r="AM431" s="2476"/>
      <c r="AN431" s="2476"/>
      <c r="AO431" s="1869">
        <f t="shared" si="45"/>
        <v>0</v>
      </c>
    </row>
    <row r="432" spans="1:41" ht="30" x14ac:dyDescent="0.25">
      <c r="B432" s="27">
        <v>1</v>
      </c>
      <c r="C432" s="1416" t="s">
        <v>302</v>
      </c>
      <c r="D432" s="43">
        <f>'2 уровень'!F1148</f>
        <v>0</v>
      </c>
      <c r="E432" s="43">
        <f>'2 уровень'!G1148</f>
        <v>0</v>
      </c>
      <c r="F432" s="43">
        <f>'2 уровень'!H1148</f>
        <v>0</v>
      </c>
      <c r="G432" s="912">
        <f>'2 уровень'!I1148</f>
        <v>0</v>
      </c>
      <c r="H432" s="934">
        <f>'2 уровень'!J1148</f>
        <v>0</v>
      </c>
      <c r="I432" s="934">
        <f>'2 уровень'!K1148</f>
        <v>0</v>
      </c>
      <c r="J432" s="926">
        <f>'2 уровень'!L1148</f>
        <v>0</v>
      </c>
      <c r="K432" s="926">
        <f>'2 уровень'!M1148</f>
        <v>0</v>
      </c>
      <c r="L432" s="926">
        <f>'2 уровень'!N1148</f>
        <v>0</v>
      </c>
      <c r="M432" s="926">
        <f>'2 уровень'!O1148</f>
        <v>0</v>
      </c>
      <c r="N432" s="926">
        <f>'2 уровень'!P1148</f>
        <v>0</v>
      </c>
      <c r="O432" s="926">
        <f>'2 уровень'!Q1148</f>
        <v>0</v>
      </c>
      <c r="P432" s="43">
        <f>'2 уровень'!R1148</f>
        <v>0</v>
      </c>
      <c r="Q432" s="43">
        <f>'2 уровень'!S1148</f>
        <v>0</v>
      </c>
      <c r="R432" s="43">
        <f>'2 уровень'!T1148</f>
        <v>0</v>
      </c>
      <c r="S432" s="43">
        <f>'2 уровень'!U1148</f>
        <v>0</v>
      </c>
      <c r="T432" s="43">
        <f>'2 уровень'!V1148</f>
        <v>0</v>
      </c>
      <c r="U432" s="43">
        <f>'2 уровень'!W1148</f>
        <v>0</v>
      </c>
      <c r="V432" s="43">
        <f>'2 уровень'!X1148</f>
        <v>0</v>
      </c>
      <c r="W432" s="43">
        <f>'2 уровень'!Y1148</f>
        <v>0</v>
      </c>
      <c r="X432" s="43">
        <f>'2 уровень'!Z1148</f>
        <v>0</v>
      </c>
      <c r="Y432" s="43">
        <f>'2 уровень'!AA1148</f>
        <v>0</v>
      </c>
      <c r="Z432" s="43">
        <f>'2 уровень'!AB1148</f>
        <v>0</v>
      </c>
      <c r="AA432" s="43">
        <f>'2 уровень'!AC1148</f>
        <v>0</v>
      </c>
      <c r="AB432" s="43">
        <f>'2 уровень'!AD1148</f>
        <v>0</v>
      </c>
      <c r="AC432" s="43">
        <f>'2 уровень'!AE1148</f>
        <v>0</v>
      </c>
      <c r="AD432" s="43">
        <f>'2 уровень'!AF1148</f>
        <v>0</v>
      </c>
      <c r="AE432" s="43">
        <f>'2 уровень'!AG1148</f>
        <v>0</v>
      </c>
      <c r="AF432" s="43">
        <f>'2 уровень'!AH1148</f>
        <v>0</v>
      </c>
      <c r="AG432" s="954">
        <f>'2 уровень'!AI1148</f>
        <v>0</v>
      </c>
      <c r="AH432" s="43"/>
      <c r="AI432" s="43"/>
      <c r="AJ432" s="43">
        <f>'2 уровень'!AJ1148</f>
        <v>0</v>
      </c>
      <c r="AK432" s="43">
        <f>'2 уровень'!AK1148</f>
        <v>0</v>
      </c>
      <c r="AL432" s="43">
        <f>'2 уровень'!AL1148</f>
        <v>0</v>
      </c>
      <c r="AM432" s="2476"/>
      <c r="AN432" s="2476"/>
      <c r="AO432" s="1869">
        <f t="shared" si="45"/>
        <v>0</v>
      </c>
    </row>
    <row r="433" spans="1:41" ht="45" x14ac:dyDescent="0.25">
      <c r="B433" s="27">
        <v>1</v>
      </c>
      <c r="C433" s="1416" t="s">
        <v>307</v>
      </c>
      <c r="D433" s="43">
        <f>'2 уровень'!F1149</f>
        <v>7053</v>
      </c>
      <c r="E433" s="43">
        <f>'2 уровень'!G1149</f>
        <v>7053</v>
      </c>
      <c r="F433" s="43">
        <f>'2 уровень'!H1149</f>
        <v>7707</v>
      </c>
      <c r="G433" s="912">
        <f>'2 уровень'!I1149</f>
        <v>109.27264993619737</v>
      </c>
      <c r="H433" s="934">
        <f>'2 уровень'!J1149</f>
        <v>0</v>
      </c>
      <c r="I433" s="934">
        <f>'2 уровень'!K1149</f>
        <v>0</v>
      </c>
      <c r="J433" s="926">
        <f>'2 уровень'!L1149</f>
        <v>0</v>
      </c>
      <c r="K433" s="926">
        <f>'2 уровень'!M1149</f>
        <v>0</v>
      </c>
      <c r="L433" s="926">
        <f>'2 уровень'!N1149</f>
        <v>0</v>
      </c>
      <c r="M433" s="926">
        <f>'2 уровень'!O1149</f>
        <v>0</v>
      </c>
      <c r="N433" s="926">
        <f>'2 уровень'!P1149</f>
        <v>0</v>
      </c>
      <c r="O433" s="926">
        <f>'2 уровень'!Q1149</f>
        <v>0</v>
      </c>
      <c r="P433" s="43">
        <f>'2 уровень'!R1149</f>
        <v>0</v>
      </c>
      <c r="Q433" s="43">
        <f>'2 уровень'!S1149</f>
        <v>0</v>
      </c>
      <c r="R433" s="43">
        <f>'2 уровень'!T1149</f>
        <v>0</v>
      </c>
      <c r="S433" s="43">
        <f>'2 уровень'!U1149</f>
        <v>0</v>
      </c>
      <c r="T433" s="43">
        <f>'2 уровень'!V1149</f>
        <v>0</v>
      </c>
      <c r="U433" s="43">
        <f>'2 уровень'!W1149</f>
        <v>0</v>
      </c>
      <c r="V433" s="43">
        <f>'2 уровень'!X1149</f>
        <v>0</v>
      </c>
      <c r="W433" s="43">
        <f>'2 уровень'!Y1149</f>
        <v>0</v>
      </c>
      <c r="X433" s="43">
        <f>'2 уровень'!Z1149</f>
        <v>0</v>
      </c>
      <c r="Y433" s="43">
        <f>'2 уровень'!AA1149</f>
        <v>0</v>
      </c>
      <c r="Z433" s="43">
        <f>'2 уровень'!AB1149</f>
        <v>0</v>
      </c>
      <c r="AA433" s="43">
        <f>'2 уровень'!AC1149</f>
        <v>0</v>
      </c>
      <c r="AB433" s="43">
        <f>'2 уровень'!AD1149</f>
        <v>0</v>
      </c>
      <c r="AC433" s="43">
        <f>'2 уровень'!AE1149</f>
        <v>0</v>
      </c>
      <c r="AD433" s="43">
        <f>'2 уровень'!AF1149</f>
        <v>0</v>
      </c>
      <c r="AE433" s="43">
        <f>'2 уровень'!AG1149</f>
        <v>0</v>
      </c>
      <c r="AF433" s="43">
        <f>'2 уровень'!AH1149</f>
        <v>0</v>
      </c>
      <c r="AG433" s="954">
        <f>'2 уровень'!AI1149</f>
        <v>0</v>
      </c>
      <c r="AH433" s="43"/>
      <c r="AI433" s="43"/>
      <c r="AJ433" s="43">
        <f>'2 уровень'!AJ1149</f>
        <v>2</v>
      </c>
      <c r="AK433" s="43">
        <f>'2 уровень'!AK1149</f>
        <v>2613.02</v>
      </c>
      <c r="AL433" s="43">
        <f>'2 уровень'!AL1149</f>
        <v>2.6130200000000001</v>
      </c>
      <c r="AM433" s="2476"/>
      <c r="AN433" s="2476"/>
      <c r="AO433" s="1869">
        <f t="shared" si="45"/>
        <v>0</v>
      </c>
    </row>
    <row r="434" spans="1:41" ht="30" x14ac:dyDescent="0.25">
      <c r="B434" s="27">
        <v>1</v>
      </c>
      <c r="C434" s="1416" t="s">
        <v>308</v>
      </c>
      <c r="D434" s="43">
        <f>'2 уровень'!F1150</f>
        <v>3917</v>
      </c>
      <c r="E434" s="43">
        <f>'2 уровень'!G1150</f>
        <v>3917</v>
      </c>
      <c r="F434" s="43">
        <f>'2 уровень'!H1150</f>
        <v>4322</v>
      </c>
      <c r="G434" s="912">
        <f>'2 уровень'!I1150</f>
        <v>110.33954557058973</v>
      </c>
      <c r="H434" s="934">
        <f>'2 уровень'!J1150</f>
        <v>0</v>
      </c>
      <c r="I434" s="934">
        <f>'2 уровень'!K1150</f>
        <v>0</v>
      </c>
      <c r="J434" s="926">
        <f>'2 уровень'!L1150</f>
        <v>0</v>
      </c>
      <c r="K434" s="926">
        <f>'2 уровень'!M1150</f>
        <v>0</v>
      </c>
      <c r="L434" s="926">
        <f>'2 уровень'!N1150</f>
        <v>0</v>
      </c>
      <c r="M434" s="926">
        <f>'2 уровень'!O1150</f>
        <v>0</v>
      </c>
      <c r="N434" s="926">
        <f>'2 уровень'!P1150</f>
        <v>0</v>
      </c>
      <c r="O434" s="926">
        <f>'2 уровень'!Q1150</f>
        <v>0</v>
      </c>
      <c r="P434" s="43">
        <f>'2 уровень'!R1150</f>
        <v>0</v>
      </c>
      <c r="Q434" s="43">
        <f>'2 уровень'!S1150</f>
        <v>0</v>
      </c>
      <c r="R434" s="43">
        <f>'2 уровень'!T1150</f>
        <v>0</v>
      </c>
      <c r="S434" s="43">
        <f>'2 уровень'!U1150</f>
        <v>0</v>
      </c>
      <c r="T434" s="43">
        <f>'2 уровень'!V1150</f>
        <v>0</v>
      </c>
      <c r="U434" s="43">
        <f>'2 уровень'!W1150</f>
        <v>0</v>
      </c>
      <c r="V434" s="43">
        <f>'2 уровень'!X1150</f>
        <v>0</v>
      </c>
      <c r="W434" s="43">
        <f>'2 уровень'!Y1150</f>
        <v>0</v>
      </c>
      <c r="X434" s="43">
        <f>'2 уровень'!Z1150</f>
        <v>0</v>
      </c>
      <c r="Y434" s="43">
        <f>'2 уровень'!AA1150</f>
        <v>0</v>
      </c>
      <c r="Z434" s="43">
        <f>'2 уровень'!AB1150</f>
        <v>0</v>
      </c>
      <c r="AA434" s="43">
        <f>'2 уровень'!AC1150</f>
        <v>0</v>
      </c>
      <c r="AB434" s="43">
        <f>'2 уровень'!AD1150</f>
        <v>0</v>
      </c>
      <c r="AC434" s="43">
        <f>'2 уровень'!AE1150</f>
        <v>0</v>
      </c>
      <c r="AD434" s="43">
        <f>'2 уровень'!AF1150</f>
        <v>0</v>
      </c>
      <c r="AE434" s="43">
        <f>'2 уровень'!AG1150</f>
        <v>0</v>
      </c>
      <c r="AF434" s="43">
        <f>'2 уровень'!AH1150</f>
        <v>0</v>
      </c>
      <c r="AG434" s="954">
        <f>'2 уровень'!AI1150</f>
        <v>0</v>
      </c>
      <c r="AH434" s="43"/>
      <c r="AI434" s="43"/>
      <c r="AJ434" s="43">
        <f>'2 уровень'!AJ1150</f>
        <v>1</v>
      </c>
      <c r="AK434" s="43">
        <f>'2 уровень'!AK1150</f>
        <v>1125.5999999999999</v>
      </c>
      <c r="AL434" s="43">
        <f>'2 уровень'!AL1150</f>
        <v>1.1255999999999999</v>
      </c>
      <c r="AM434" s="2476"/>
      <c r="AN434" s="2476"/>
      <c r="AO434" s="1869">
        <f t="shared" si="45"/>
        <v>0</v>
      </c>
    </row>
    <row r="435" spans="1:41" ht="30" x14ac:dyDescent="0.25">
      <c r="B435" s="27">
        <v>1</v>
      </c>
      <c r="C435" s="1416" t="s">
        <v>309</v>
      </c>
      <c r="D435" s="43">
        <f>'2 уровень'!F1151</f>
        <v>1175</v>
      </c>
      <c r="E435" s="43">
        <f>'2 уровень'!G1151</f>
        <v>1175</v>
      </c>
      <c r="F435" s="43">
        <f>'2 уровень'!H1151</f>
        <v>1298</v>
      </c>
      <c r="G435" s="912">
        <f>'2 уровень'!I1151</f>
        <v>110.46808510638297</v>
      </c>
      <c r="H435" s="934">
        <f>'2 уровень'!J1151</f>
        <v>0</v>
      </c>
      <c r="I435" s="934">
        <f>'2 уровень'!K1151</f>
        <v>0</v>
      </c>
      <c r="J435" s="926">
        <f>'2 уровень'!L1151</f>
        <v>0</v>
      </c>
      <c r="K435" s="926">
        <f>'2 уровень'!M1151</f>
        <v>0</v>
      </c>
      <c r="L435" s="926">
        <f>'2 уровень'!N1151</f>
        <v>0</v>
      </c>
      <c r="M435" s="926">
        <f>'2 уровень'!O1151</f>
        <v>0</v>
      </c>
      <c r="N435" s="926">
        <f>'2 уровень'!P1151</f>
        <v>0</v>
      </c>
      <c r="O435" s="926">
        <f>'2 уровень'!Q1151</f>
        <v>0</v>
      </c>
      <c r="P435" s="43">
        <f>'2 уровень'!R1151</f>
        <v>0</v>
      </c>
      <c r="Q435" s="43">
        <f>'2 уровень'!S1151</f>
        <v>0</v>
      </c>
      <c r="R435" s="43">
        <f>'2 уровень'!T1151</f>
        <v>0</v>
      </c>
      <c r="S435" s="43">
        <f>'2 уровень'!U1151</f>
        <v>0</v>
      </c>
      <c r="T435" s="43">
        <f>'2 уровень'!V1151</f>
        <v>0</v>
      </c>
      <c r="U435" s="43">
        <f>'2 уровень'!W1151</f>
        <v>0</v>
      </c>
      <c r="V435" s="43">
        <f>'2 уровень'!X1151</f>
        <v>0</v>
      </c>
      <c r="W435" s="43">
        <f>'2 уровень'!Y1151</f>
        <v>0</v>
      </c>
      <c r="X435" s="43">
        <f>'2 уровень'!Z1151</f>
        <v>0</v>
      </c>
      <c r="Y435" s="43">
        <f>'2 уровень'!AA1151</f>
        <v>0</v>
      </c>
      <c r="Z435" s="43">
        <f>'2 уровень'!AB1151</f>
        <v>0</v>
      </c>
      <c r="AA435" s="43">
        <f>'2 уровень'!AC1151</f>
        <v>0</v>
      </c>
      <c r="AB435" s="43">
        <f>'2 уровень'!AD1151</f>
        <v>0</v>
      </c>
      <c r="AC435" s="43">
        <f>'2 уровень'!AE1151</f>
        <v>0</v>
      </c>
      <c r="AD435" s="43">
        <f>'2 уровень'!AF1151</f>
        <v>0</v>
      </c>
      <c r="AE435" s="43">
        <f>'2 уровень'!AG1151</f>
        <v>0</v>
      </c>
      <c r="AF435" s="43">
        <f>'2 уровень'!AH1151</f>
        <v>0</v>
      </c>
      <c r="AG435" s="954">
        <f>'2 уровень'!AI1151</f>
        <v>0</v>
      </c>
      <c r="AH435" s="43"/>
      <c r="AI435" s="43"/>
      <c r="AJ435" s="43">
        <f>'2 уровень'!AJ1151</f>
        <v>1</v>
      </c>
      <c r="AK435" s="43">
        <f>'2 уровень'!AK1151</f>
        <v>1487.42</v>
      </c>
      <c r="AL435" s="43">
        <f>'2 уровень'!AL1151</f>
        <v>1.48742</v>
      </c>
      <c r="AM435" s="2476"/>
      <c r="AN435" s="2476"/>
      <c r="AO435" s="1869">
        <f t="shared" si="45"/>
        <v>0</v>
      </c>
    </row>
    <row r="436" spans="1:41" ht="45" x14ac:dyDescent="0.25">
      <c r="B436" s="27">
        <v>1</v>
      </c>
      <c r="C436" s="1416" t="s">
        <v>353</v>
      </c>
      <c r="D436" s="43">
        <f>'2 уровень'!F1152</f>
        <v>510</v>
      </c>
      <c r="E436" s="43">
        <f>'2 уровень'!G1152</f>
        <v>510</v>
      </c>
      <c r="F436" s="43">
        <f>'2 уровень'!H1152</f>
        <v>502</v>
      </c>
      <c r="G436" s="912">
        <f>'2 уровень'!I1152</f>
        <v>98.431372549019599</v>
      </c>
      <c r="H436" s="934">
        <f>'2 уровень'!J1152</f>
        <v>0</v>
      </c>
      <c r="I436" s="934">
        <f>'2 уровень'!K1152</f>
        <v>0</v>
      </c>
      <c r="J436" s="926">
        <f>'2 уровень'!L1152</f>
        <v>0</v>
      </c>
      <c r="K436" s="926">
        <f>'2 уровень'!M1152</f>
        <v>0</v>
      </c>
      <c r="L436" s="926">
        <f>'2 уровень'!N1152</f>
        <v>0</v>
      </c>
      <c r="M436" s="926">
        <f>'2 уровень'!O1152</f>
        <v>0</v>
      </c>
      <c r="N436" s="926">
        <f>'2 уровень'!P1152</f>
        <v>0</v>
      </c>
      <c r="O436" s="926">
        <f>'2 уровень'!Q1152</f>
        <v>0</v>
      </c>
      <c r="P436" s="43">
        <f>'2 уровень'!R1152</f>
        <v>0</v>
      </c>
      <c r="Q436" s="43">
        <f>'2 уровень'!S1152</f>
        <v>0</v>
      </c>
      <c r="R436" s="43">
        <f>'2 уровень'!T1152</f>
        <v>0</v>
      </c>
      <c r="S436" s="43">
        <f>'2 уровень'!U1152</f>
        <v>0</v>
      </c>
      <c r="T436" s="43">
        <f>'2 уровень'!V1152</f>
        <v>0</v>
      </c>
      <c r="U436" s="43">
        <f>'2 уровень'!W1152</f>
        <v>0</v>
      </c>
      <c r="V436" s="43">
        <f>'2 уровень'!X1152</f>
        <v>0</v>
      </c>
      <c r="W436" s="43">
        <f>'2 уровень'!Y1152</f>
        <v>0</v>
      </c>
      <c r="X436" s="43">
        <f>'2 уровень'!Z1152</f>
        <v>0</v>
      </c>
      <c r="Y436" s="43">
        <f>'2 уровень'!AA1152</f>
        <v>0</v>
      </c>
      <c r="Z436" s="43">
        <f>'2 уровень'!AB1152</f>
        <v>0</v>
      </c>
      <c r="AA436" s="43">
        <f>'2 уровень'!AC1152</f>
        <v>0</v>
      </c>
      <c r="AB436" s="43">
        <f>'2 уровень'!AD1152</f>
        <v>0</v>
      </c>
      <c r="AC436" s="43">
        <f>'2 уровень'!AE1152</f>
        <v>0</v>
      </c>
      <c r="AD436" s="43">
        <f>'2 уровень'!AF1152</f>
        <v>0</v>
      </c>
      <c r="AE436" s="43">
        <f>'2 уровень'!AG1152</f>
        <v>0</v>
      </c>
      <c r="AF436" s="43">
        <f>'2 уровень'!AH1152</f>
        <v>0</v>
      </c>
      <c r="AG436" s="954">
        <f>'2 уровень'!AI1152</f>
        <v>0</v>
      </c>
      <c r="AH436" s="43"/>
      <c r="AI436" s="43"/>
      <c r="AJ436" s="43">
        <f>'2 уровень'!AJ1152</f>
        <v>0</v>
      </c>
      <c r="AK436" s="43">
        <f>'2 уровень'!AK1152</f>
        <v>0</v>
      </c>
      <c r="AL436" s="43">
        <f>'2 уровень'!AL1152</f>
        <v>0</v>
      </c>
      <c r="AM436" s="2476"/>
      <c r="AN436" s="2476"/>
      <c r="AO436" s="1869">
        <f t="shared" si="45"/>
        <v>0</v>
      </c>
    </row>
    <row r="437" spans="1:41" ht="30" x14ac:dyDescent="0.25">
      <c r="A437" s="27">
        <v>1</v>
      </c>
      <c r="B437" s="27">
        <v>1</v>
      </c>
      <c r="C437" s="1416" t="s">
        <v>354</v>
      </c>
      <c r="D437" s="43">
        <f>'2 уровень'!F1153</f>
        <v>1451</v>
      </c>
      <c r="E437" s="43">
        <f>'2 уровень'!G1153</f>
        <v>1451</v>
      </c>
      <c r="F437" s="43">
        <f>'2 уровень'!H1153</f>
        <v>1585</v>
      </c>
      <c r="G437" s="912">
        <f>'2 уровень'!I1153</f>
        <v>109.23501033769813</v>
      </c>
      <c r="H437" s="934">
        <f>'2 уровень'!J1153</f>
        <v>0</v>
      </c>
      <c r="I437" s="934">
        <f>'2 уровень'!K1153</f>
        <v>0</v>
      </c>
      <c r="J437" s="926">
        <f>'2 уровень'!L1153</f>
        <v>0</v>
      </c>
      <c r="K437" s="926">
        <f>'2 уровень'!M1153</f>
        <v>0</v>
      </c>
      <c r="L437" s="926">
        <f>'2 уровень'!N1153</f>
        <v>0</v>
      </c>
      <c r="M437" s="926">
        <f>'2 уровень'!O1153</f>
        <v>0</v>
      </c>
      <c r="N437" s="926">
        <f>'2 уровень'!P1153</f>
        <v>0</v>
      </c>
      <c r="O437" s="926">
        <f>'2 уровень'!Q1153</f>
        <v>0</v>
      </c>
      <c r="P437" s="43">
        <f>'2 уровень'!R1153</f>
        <v>0</v>
      </c>
      <c r="Q437" s="43">
        <f>'2 уровень'!S1153</f>
        <v>0</v>
      </c>
      <c r="R437" s="43">
        <f>'2 уровень'!T1153</f>
        <v>0</v>
      </c>
      <c r="S437" s="43">
        <f>'2 уровень'!U1153</f>
        <v>0</v>
      </c>
      <c r="T437" s="43">
        <f>'2 уровень'!V1153</f>
        <v>0</v>
      </c>
      <c r="U437" s="43">
        <f>'2 уровень'!W1153</f>
        <v>0</v>
      </c>
      <c r="V437" s="43">
        <f>'2 уровень'!X1153</f>
        <v>0</v>
      </c>
      <c r="W437" s="43">
        <f>'2 уровень'!Y1153</f>
        <v>0</v>
      </c>
      <c r="X437" s="43">
        <f>'2 уровень'!Z1153</f>
        <v>0</v>
      </c>
      <c r="Y437" s="43">
        <f>'2 уровень'!AA1153</f>
        <v>0</v>
      </c>
      <c r="Z437" s="43">
        <f>'2 уровень'!AB1153</f>
        <v>0</v>
      </c>
      <c r="AA437" s="43">
        <f>'2 уровень'!AC1153</f>
        <v>0</v>
      </c>
      <c r="AB437" s="43">
        <f>'2 уровень'!AD1153</f>
        <v>0</v>
      </c>
      <c r="AC437" s="43">
        <f>'2 уровень'!AE1153</f>
        <v>0</v>
      </c>
      <c r="AD437" s="43">
        <f>'2 уровень'!AF1153</f>
        <v>0</v>
      </c>
      <c r="AE437" s="43">
        <f>'2 уровень'!AG1153</f>
        <v>0</v>
      </c>
      <c r="AF437" s="43">
        <f>'2 уровень'!AH1153</f>
        <v>0</v>
      </c>
      <c r="AG437" s="954">
        <f>'2 уровень'!AI1153</f>
        <v>0</v>
      </c>
      <c r="AH437" s="43"/>
      <c r="AI437" s="43"/>
      <c r="AJ437" s="43">
        <f>'2 уровень'!AJ1153</f>
        <v>0</v>
      </c>
      <c r="AK437" s="43">
        <f>'2 уровень'!AK1153</f>
        <v>0</v>
      </c>
      <c r="AL437" s="43">
        <f>'2 уровень'!AL1153</f>
        <v>0</v>
      </c>
      <c r="AM437" s="2476"/>
      <c r="AN437" s="2476"/>
      <c r="AO437" s="1869">
        <f t="shared" si="45"/>
        <v>0</v>
      </c>
    </row>
    <row r="438" spans="1:41" ht="45" x14ac:dyDescent="0.25">
      <c r="A438" s="27">
        <v>1</v>
      </c>
      <c r="B438" s="27">
        <v>1</v>
      </c>
      <c r="C438" s="1416" t="s">
        <v>310</v>
      </c>
      <c r="D438" s="43">
        <f>'2 уровень'!F1154</f>
        <v>25011</v>
      </c>
      <c r="E438" s="43">
        <f>'2 уровень'!G1154</f>
        <v>25011</v>
      </c>
      <c r="F438" s="43">
        <f>'2 уровень'!H1154</f>
        <v>26463.712473572938</v>
      </c>
      <c r="G438" s="912">
        <f>'2 уровень'!I1154</f>
        <v>105.80829424482403</v>
      </c>
      <c r="H438" s="934">
        <f>'2 уровень'!J1154</f>
        <v>0</v>
      </c>
      <c r="I438" s="934">
        <f>'2 уровень'!K1154</f>
        <v>0</v>
      </c>
      <c r="J438" s="926">
        <f>'2 уровень'!L1154</f>
        <v>0</v>
      </c>
      <c r="K438" s="926">
        <f>'2 уровень'!M1154</f>
        <v>0</v>
      </c>
      <c r="L438" s="926">
        <f>'2 уровень'!N1154</f>
        <v>0</v>
      </c>
      <c r="M438" s="926">
        <f>'2 уровень'!O1154</f>
        <v>0</v>
      </c>
      <c r="N438" s="926">
        <f>'2 уровень'!P1154</f>
        <v>0</v>
      </c>
      <c r="O438" s="926">
        <f>'2 уровень'!Q1154</f>
        <v>0</v>
      </c>
      <c r="P438" s="43">
        <f>'2 уровень'!R1154</f>
        <v>0</v>
      </c>
      <c r="Q438" s="43">
        <f>'2 уровень'!S1154</f>
        <v>0</v>
      </c>
      <c r="R438" s="43">
        <f>'2 уровень'!T1154</f>
        <v>0</v>
      </c>
      <c r="S438" s="43">
        <f>'2 уровень'!U1154</f>
        <v>0</v>
      </c>
      <c r="T438" s="43">
        <f>'2 уровень'!V1154</f>
        <v>0</v>
      </c>
      <c r="U438" s="43">
        <f>'2 уровень'!W1154</f>
        <v>0</v>
      </c>
      <c r="V438" s="43">
        <f>'2 уровень'!X1154</f>
        <v>0</v>
      </c>
      <c r="W438" s="43">
        <f>'2 уровень'!Y1154</f>
        <v>0</v>
      </c>
      <c r="X438" s="43">
        <f>'2 уровень'!Z1154</f>
        <v>0</v>
      </c>
      <c r="Y438" s="43">
        <f>'2 уровень'!AA1154</f>
        <v>0</v>
      </c>
      <c r="Z438" s="43">
        <f>'2 уровень'!AB1154</f>
        <v>0</v>
      </c>
      <c r="AA438" s="43">
        <f>'2 уровень'!AC1154</f>
        <v>0</v>
      </c>
      <c r="AB438" s="43">
        <f>'2 уровень'!AD1154</f>
        <v>0</v>
      </c>
      <c r="AC438" s="43">
        <f>'2 уровень'!AE1154</f>
        <v>0</v>
      </c>
      <c r="AD438" s="43">
        <f>'2 уровень'!AF1154</f>
        <v>0</v>
      </c>
      <c r="AE438" s="43">
        <f>'2 уровень'!AG1154</f>
        <v>0</v>
      </c>
      <c r="AF438" s="43">
        <f>'2 уровень'!AH1154</f>
        <v>0</v>
      </c>
      <c r="AG438" s="954">
        <f>'2 уровень'!AI1154</f>
        <v>0</v>
      </c>
      <c r="AH438" s="43"/>
      <c r="AI438" s="43"/>
      <c r="AJ438" s="43">
        <f>'2 уровень'!AJ1154</f>
        <v>4.7647000000000004</v>
      </c>
      <c r="AK438" s="43">
        <f>'2 уровень'!AK1154</f>
        <v>1288.6300000000001</v>
      </c>
      <c r="AL438" s="43">
        <f>'2 уровень'!AL1154</f>
        <v>1.2886300000000002</v>
      </c>
      <c r="AM438" s="2476"/>
      <c r="AN438" s="2476"/>
      <c r="AO438" s="1869">
        <f t="shared" si="45"/>
        <v>0</v>
      </c>
    </row>
    <row r="439" spans="1:41" ht="30" x14ac:dyDescent="0.25">
      <c r="A439" s="27">
        <v>1</v>
      </c>
      <c r="B439" s="27">
        <v>1</v>
      </c>
      <c r="C439" s="1416" t="s">
        <v>311</v>
      </c>
      <c r="D439" s="43">
        <f>'2 уровень'!F1155</f>
        <v>2900</v>
      </c>
      <c r="E439" s="43">
        <f>'2 уровень'!G1155</f>
        <v>2900</v>
      </c>
      <c r="F439" s="43">
        <f>'2 уровень'!H1155</f>
        <v>3319</v>
      </c>
      <c r="G439" s="912">
        <f>'2 уровень'!I1155</f>
        <v>114.44827586206895</v>
      </c>
      <c r="H439" s="934">
        <f>'2 уровень'!J1155</f>
        <v>0</v>
      </c>
      <c r="I439" s="934">
        <f>'2 уровень'!K1155</f>
        <v>0</v>
      </c>
      <c r="J439" s="926">
        <f>'2 уровень'!L1155</f>
        <v>0</v>
      </c>
      <c r="K439" s="926">
        <f>'2 уровень'!M1155</f>
        <v>0</v>
      </c>
      <c r="L439" s="926">
        <f>'2 уровень'!N1155</f>
        <v>0</v>
      </c>
      <c r="M439" s="926">
        <f>'2 уровень'!O1155</f>
        <v>0</v>
      </c>
      <c r="N439" s="926">
        <f>'2 уровень'!P1155</f>
        <v>0</v>
      </c>
      <c r="O439" s="926">
        <f>'2 уровень'!Q1155</f>
        <v>0</v>
      </c>
      <c r="P439" s="43">
        <f>'2 уровень'!R1155</f>
        <v>0</v>
      </c>
      <c r="Q439" s="43">
        <f>'2 уровень'!S1155</f>
        <v>0</v>
      </c>
      <c r="R439" s="43">
        <f>'2 уровень'!T1155</f>
        <v>0</v>
      </c>
      <c r="S439" s="43">
        <f>'2 уровень'!U1155</f>
        <v>0</v>
      </c>
      <c r="T439" s="43">
        <f>'2 уровень'!V1155</f>
        <v>0</v>
      </c>
      <c r="U439" s="43">
        <f>'2 уровень'!W1155</f>
        <v>0</v>
      </c>
      <c r="V439" s="43">
        <f>'2 уровень'!X1155</f>
        <v>0</v>
      </c>
      <c r="W439" s="43">
        <f>'2 уровень'!Y1155</f>
        <v>0</v>
      </c>
      <c r="X439" s="43">
        <f>'2 уровень'!Z1155</f>
        <v>0</v>
      </c>
      <c r="Y439" s="43">
        <f>'2 уровень'!AA1155</f>
        <v>0</v>
      </c>
      <c r="Z439" s="43">
        <f>'2 уровень'!AB1155</f>
        <v>0</v>
      </c>
      <c r="AA439" s="43">
        <f>'2 уровень'!AC1155</f>
        <v>0</v>
      </c>
      <c r="AB439" s="43">
        <f>'2 уровень'!AD1155</f>
        <v>0</v>
      </c>
      <c r="AC439" s="43">
        <f>'2 уровень'!AE1155</f>
        <v>0</v>
      </c>
      <c r="AD439" s="43">
        <f>'2 уровень'!AF1155</f>
        <v>0</v>
      </c>
      <c r="AE439" s="43">
        <f>'2 уровень'!AG1155</f>
        <v>0</v>
      </c>
      <c r="AF439" s="43">
        <f>'2 уровень'!AH1155</f>
        <v>0</v>
      </c>
      <c r="AG439" s="954">
        <f>'2 уровень'!AI1155</f>
        <v>0</v>
      </c>
      <c r="AH439" s="43"/>
      <c r="AI439" s="43"/>
      <c r="AJ439" s="43">
        <f>'2 уровень'!AJ1155</f>
        <v>0</v>
      </c>
      <c r="AK439" s="43">
        <f>'2 уровень'!AK1155</f>
        <v>0</v>
      </c>
      <c r="AL439" s="43">
        <f>'2 уровень'!AL1155</f>
        <v>0</v>
      </c>
      <c r="AM439" s="2476"/>
      <c r="AN439" s="2476"/>
      <c r="AO439" s="1869">
        <f t="shared" si="45"/>
        <v>0</v>
      </c>
    </row>
    <row r="440" spans="1:41" ht="60" x14ac:dyDescent="0.25">
      <c r="A440" s="27">
        <v>1</v>
      </c>
      <c r="B440" s="27">
        <v>1</v>
      </c>
      <c r="C440" s="1416" t="s">
        <v>320</v>
      </c>
      <c r="D440" s="43">
        <f>'2 уровень'!F1156</f>
        <v>20311</v>
      </c>
      <c r="E440" s="43">
        <f>'2 уровень'!G1156</f>
        <v>20311</v>
      </c>
      <c r="F440" s="43">
        <f>'2 уровень'!H1156</f>
        <v>22537</v>
      </c>
      <c r="G440" s="912">
        <f>'2 уровень'!I1156</f>
        <v>110.95957855349319</v>
      </c>
      <c r="H440" s="934">
        <f>'2 уровень'!J1156</f>
        <v>0</v>
      </c>
      <c r="I440" s="934">
        <f>'2 уровень'!K1156</f>
        <v>0</v>
      </c>
      <c r="J440" s="926">
        <f>'2 уровень'!L1156</f>
        <v>0</v>
      </c>
      <c r="K440" s="926">
        <f>'2 уровень'!M1156</f>
        <v>0</v>
      </c>
      <c r="L440" s="926">
        <f>'2 уровень'!N1156</f>
        <v>0</v>
      </c>
      <c r="M440" s="926">
        <f>'2 уровень'!O1156</f>
        <v>0</v>
      </c>
      <c r="N440" s="926">
        <f>'2 уровень'!P1156</f>
        <v>0</v>
      </c>
      <c r="O440" s="926">
        <f>'2 уровень'!Q1156</f>
        <v>0</v>
      </c>
      <c r="P440" s="43">
        <f>'2 уровень'!R1156</f>
        <v>0</v>
      </c>
      <c r="Q440" s="43">
        <f>'2 уровень'!S1156</f>
        <v>0</v>
      </c>
      <c r="R440" s="43">
        <f>'2 уровень'!T1156</f>
        <v>0</v>
      </c>
      <c r="S440" s="43">
        <f>'2 уровень'!U1156</f>
        <v>0</v>
      </c>
      <c r="T440" s="43">
        <f>'2 уровень'!V1156</f>
        <v>0</v>
      </c>
      <c r="U440" s="43">
        <f>'2 уровень'!W1156</f>
        <v>0</v>
      </c>
      <c r="V440" s="43">
        <f>'2 уровень'!X1156</f>
        <v>0</v>
      </c>
      <c r="W440" s="43">
        <f>'2 уровень'!Y1156</f>
        <v>0</v>
      </c>
      <c r="X440" s="43">
        <f>'2 уровень'!Z1156</f>
        <v>0</v>
      </c>
      <c r="Y440" s="43">
        <f>'2 уровень'!AA1156</f>
        <v>0</v>
      </c>
      <c r="Z440" s="43">
        <f>'2 уровень'!AB1156</f>
        <v>0</v>
      </c>
      <c r="AA440" s="43">
        <f>'2 уровень'!AC1156</f>
        <v>0</v>
      </c>
      <c r="AB440" s="43">
        <f>'2 уровень'!AD1156</f>
        <v>0</v>
      </c>
      <c r="AC440" s="43">
        <f>'2 уровень'!AE1156</f>
        <v>0</v>
      </c>
      <c r="AD440" s="43">
        <f>'2 уровень'!AF1156</f>
        <v>0</v>
      </c>
      <c r="AE440" s="43">
        <f>'2 уровень'!AG1156</f>
        <v>0</v>
      </c>
      <c r="AF440" s="43">
        <f>'2 уровень'!AH1156</f>
        <v>0</v>
      </c>
      <c r="AG440" s="954">
        <f>'2 уровень'!AI1156</f>
        <v>0</v>
      </c>
      <c r="AH440" s="43"/>
      <c r="AI440" s="43"/>
      <c r="AJ440" s="43">
        <f>'2 уровень'!AJ1156</f>
        <v>1</v>
      </c>
      <c r="AK440" s="43">
        <f>'2 уровень'!AK1156</f>
        <v>1288.6300000000001</v>
      </c>
      <c r="AL440" s="43">
        <f>'2 уровень'!AL1156</f>
        <v>1.2886300000000002</v>
      </c>
      <c r="AM440" s="2476"/>
      <c r="AN440" s="2476"/>
      <c r="AO440" s="1869">
        <f t="shared" si="45"/>
        <v>0</v>
      </c>
    </row>
    <row r="441" spans="1:41" ht="45" x14ac:dyDescent="0.25">
      <c r="A441" s="27">
        <v>1</v>
      </c>
      <c r="B441" s="27">
        <v>1</v>
      </c>
      <c r="C441" s="1416" t="s">
        <v>321</v>
      </c>
      <c r="D441" s="43">
        <f>'2 уровень'!F1157</f>
        <v>1800</v>
      </c>
      <c r="E441" s="43">
        <f>'2 уровень'!G1157</f>
        <v>1800</v>
      </c>
      <c r="F441" s="43">
        <f>'2 уровень'!H1157</f>
        <v>607.71247357293862</v>
      </c>
      <c r="G441" s="912">
        <f>'2 уровень'!I1157</f>
        <v>33.761804087385478</v>
      </c>
      <c r="H441" s="934">
        <f>'2 уровень'!J1157</f>
        <v>0</v>
      </c>
      <c r="I441" s="934">
        <f>'2 уровень'!K1157</f>
        <v>0</v>
      </c>
      <c r="J441" s="926">
        <f>'2 уровень'!L1157</f>
        <v>0</v>
      </c>
      <c r="K441" s="926">
        <f>'2 уровень'!M1157</f>
        <v>0</v>
      </c>
      <c r="L441" s="926">
        <f>'2 уровень'!N1157</f>
        <v>0</v>
      </c>
      <c r="M441" s="926">
        <f>'2 уровень'!O1157</f>
        <v>0</v>
      </c>
      <c r="N441" s="926">
        <f>'2 уровень'!P1157</f>
        <v>0</v>
      </c>
      <c r="O441" s="926">
        <f>'2 уровень'!Q1157</f>
        <v>0</v>
      </c>
      <c r="P441" s="43">
        <f>'2 уровень'!R1157</f>
        <v>0</v>
      </c>
      <c r="Q441" s="43">
        <f>'2 уровень'!S1157</f>
        <v>0</v>
      </c>
      <c r="R441" s="43">
        <f>'2 уровень'!T1157</f>
        <v>0</v>
      </c>
      <c r="S441" s="43">
        <f>'2 уровень'!U1157</f>
        <v>0</v>
      </c>
      <c r="T441" s="43">
        <f>'2 уровень'!V1157</f>
        <v>0</v>
      </c>
      <c r="U441" s="43">
        <f>'2 уровень'!W1157</f>
        <v>0</v>
      </c>
      <c r="V441" s="43">
        <f>'2 уровень'!X1157</f>
        <v>0</v>
      </c>
      <c r="W441" s="43">
        <f>'2 уровень'!Y1157</f>
        <v>0</v>
      </c>
      <c r="X441" s="43">
        <f>'2 уровень'!Z1157</f>
        <v>0</v>
      </c>
      <c r="Y441" s="43">
        <f>'2 уровень'!AA1157</f>
        <v>0</v>
      </c>
      <c r="Z441" s="43">
        <f>'2 уровень'!AB1157</f>
        <v>0</v>
      </c>
      <c r="AA441" s="43">
        <f>'2 уровень'!AC1157</f>
        <v>0</v>
      </c>
      <c r="AB441" s="43">
        <f>'2 уровень'!AD1157</f>
        <v>0</v>
      </c>
      <c r="AC441" s="43">
        <f>'2 уровень'!AE1157</f>
        <v>0</v>
      </c>
      <c r="AD441" s="43">
        <f>'2 уровень'!AF1157</f>
        <v>0</v>
      </c>
      <c r="AE441" s="43">
        <f>'2 уровень'!AG1157</f>
        <v>0</v>
      </c>
      <c r="AF441" s="43">
        <f>'2 уровень'!AH1157</f>
        <v>0</v>
      </c>
      <c r="AG441" s="954">
        <f>'2 уровень'!AI1157</f>
        <v>0</v>
      </c>
      <c r="AH441" s="43"/>
      <c r="AI441" s="43"/>
      <c r="AJ441" s="43">
        <f>'2 уровень'!AJ1157</f>
        <v>0</v>
      </c>
      <c r="AK441" s="43">
        <f>'2 уровень'!AK1157</f>
        <v>0</v>
      </c>
      <c r="AL441" s="43">
        <f>'2 уровень'!AL1157</f>
        <v>0</v>
      </c>
      <c r="AM441" s="2476"/>
      <c r="AN441" s="2476"/>
      <c r="AO441" s="1869">
        <f t="shared" si="45"/>
        <v>0</v>
      </c>
    </row>
    <row r="442" spans="1:41" x14ac:dyDescent="0.25">
      <c r="A442" s="27">
        <v>1</v>
      </c>
      <c r="B442" s="27">
        <v>1</v>
      </c>
      <c r="C442" s="1416" t="s">
        <v>157</v>
      </c>
      <c r="D442" s="43">
        <f>'2 уровень'!F1158</f>
        <v>0</v>
      </c>
      <c r="E442" s="43">
        <f>'2 уровень'!G1158</f>
        <v>0</v>
      </c>
      <c r="F442" s="43">
        <f>'2 уровень'!H1158</f>
        <v>0</v>
      </c>
      <c r="G442" s="912">
        <f>'2 уровень'!I1158</f>
        <v>0</v>
      </c>
      <c r="H442" s="934">
        <f>'2 уровень'!J1158</f>
        <v>0</v>
      </c>
      <c r="I442" s="934">
        <f>'2 уровень'!K1158</f>
        <v>0</v>
      </c>
      <c r="J442" s="926">
        <f>'2 уровень'!L1158</f>
        <v>0</v>
      </c>
      <c r="K442" s="926">
        <f>'2 уровень'!M1158</f>
        <v>0</v>
      </c>
      <c r="L442" s="926">
        <f>'2 уровень'!N1158</f>
        <v>0</v>
      </c>
      <c r="M442" s="926">
        <f>'2 уровень'!O1158</f>
        <v>0</v>
      </c>
      <c r="N442" s="926">
        <f>'2 уровень'!P1158</f>
        <v>0</v>
      </c>
      <c r="O442" s="926">
        <f>'2 уровень'!Q1158</f>
        <v>0</v>
      </c>
      <c r="P442" s="43">
        <f>'2 уровень'!R1158</f>
        <v>0</v>
      </c>
      <c r="Q442" s="43">
        <f>'2 уровень'!S1158</f>
        <v>0</v>
      </c>
      <c r="R442" s="43">
        <f>'2 уровень'!T1158</f>
        <v>0</v>
      </c>
      <c r="S442" s="43">
        <f>'2 уровень'!U1158</f>
        <v>0</v>
      </c>
      <c r="T442" s="43">
        <f>'2 уровень'!V1158</f>
        <v>0</v>
      </c>
      <c r="U442" s="43">
        <f>'2 уровень'!W1158</f>
        <v>0</v>
      </c>
      <c r="V442" s="43">
        <f>'2 уровень'!X1158</f>
        <v>0</v>
      </c>
      <c r="W442" s="43">
        <f>'2 уровень'!Y1158</f>
        <v>0</v>
      </c>
      <c r="X442" s="43">
        <f>'2 уровень'!Z1158</f>
        <v>0</v>
      </c>
      <c r="Y442" s="43">
        <f>'2 уровень'!AA1158</f>
        <v>0</v>
      </c>
      <c r="Z442" s="43">
        <f>'2 уровень'!AB1158</f>
        <v>0</v>
      </c>
      <c r="AA442" s="43">
        <f>'2 уровень'!AC1158</f>
        <v>0</v>
      </c>
      <c r="AB442" s="43">
        <f>'2 уровень'!AD1158</f>
        <v>0</v>
      </c>
      <c r="AC442" s="43">
        <f>'2 уровень'!AE1158</f>
        <v>0</v>
      </c>
      <c r="AD442" s="43">
        <f>'2 уровень'!AF1158</f>
        <v>0</v>
      </c>
      <c r="AE442" s="43">
        <f>'2 уровень'!AG1158</f>
        <v>0</v>
      </c>
      <c r="AF442" s="43">
        <f>'2 уровень'!AH1158</f>
        <v>0</v>
      </c>
      <c r="AG442" s="954">
        <f>'2 уровень'!AI1158</f>
        <v>0</v>
      </c>
      <c r="AH442" s="43"/>
      <c r="AI442" s="43"/>
      <c r="AJ442" s="43">
        <f>'2 уровень'!AJ1158</f>
        <v>0</v>
      </c>
      <c r="AK442" s="43">
        <f>'2 уровень'!AK1158</f>
        <v>0</v>
      </c>
      <c r="AL442" s="43">
        <f>'2 уровень'!AL1158</f>
        <v>0</v>
      </c>
      <c r="AM442" s="2476"/>
      <c r="AN442" s="2476"/>
      <c r="AO442" s="1869">
        <f t="shared" si="45"/>
        <v>0</v>
      </c>
    </row>
    <row r="443" spans="1:41" ht="30" x14ac:dyDescent="0.25">
      <c r="A443" s="27">
        <v>1</v>
      </c>
      <c r="B443" s="27">
        <v>1</v>
      </c>
      <c r="C443" s="1416" t="s">
        <v>158</v>
      </c>
      <c r="D443" s="43">
        <f>'2 уровень'!F1159</f>
        <v>12000</v>
      </c>
      <c r="E443" s="43">
        <f>'2 уровень'!G1159</f>
        <v>12000</v>
      </c>
      <c r="F443" s="43">
        <f>'2 уровень'!H1159</f>
        <v>13121</v>
      </c>
      <c r="G443" s="912">
        <f>'2 уровень'!I1159</f>
        <v>109.34166666666667</v>
      </c>
      <c r="H443" s="934">
        <f>'2 уровень'!J1159</f>
        <v>0</v>
      </c>
      <c r="I443" s="934">
        <f>'2 уровень'!K1159</f>
        <v>0</v>
      </c>
      <c r="J443" s="926">
        <f>'2 уровень'!L1159</f>
        <v>0</v>
      </c>
      <c r="K443" s="926">
        <f>'2 уровень'!M1159</f>
        <v>0</v>
      </c>
      <c r="L443" s="926">
        <f>'2 уровень'!N1159</f>
        <v>0</v>
      </c>
      <c r="M443" s="926">
        <f>'2 уровень'!O1159</f>
        <v>0</v>
      </c>
      <c r="N443" s="926">
        <f>'2 уровень'!P1159</f>
        <v>0</v>
      </c>
      <c r="O443" s="926">
        <f>'2 уровень'!Q1159</f>
        <v>0</v>
      </c>
      <c r="P443" s="43">
        <f>'2 уровень'!R1159</f>
        <v>0</v>
      </c>
      <c r="Q443" s="43">
        <f>'2 уровень'!S1159</f>
        <v>0</v>
      </c>
      <c r="R443" s="43">
        <f>'2 уровень'!T1159</f>
        <v>0</v>
      </c>
      <c r="S443" s="43">
        <f>'2 уровень'!U1159</f>
        <v>0</v>
      </c>
      <c r="T443" s="43">
        <f>'2 уровень'!V1159</f>
        <v>0</v>
      </c>
      <c r="U443" s="43">
        <f>'2 уровень'!W1159</f>
        <v>0</v>
      </c>
      <c r="V443" s="43">
        <f>'2 уровень'!X1159</f>
        <v>0</v>
      </c>
      <c r="W443" s="43">
        <f>'2 уровень'!Y1159</f>
        <v>0</v>
      </c>
      <c r="X443" s="43">
        <f>'2 уровень'!Z1159</f>
        <v>0</v>
      </c>
      <c r="Y443" s="43">
        <f>'2 уровень'!AA1159</f>
        <v>0</v>
      </c>
      <c r="Z443" s="43">
        <f>'2 уровень'!AB1159</f>
        <v>0</v>
      </c>
      <c r="AA443" s="43">
        <f>'2 уровень'!AC1159</f>
        <v>0</v>
      </c>
      <c r="AB443" s="43">
        <f>'2 уровень'!AD1159</f>
        <v>0</v>
      </c>
      <c r="AC443" s="43">
        <f>'2 уровень'!AE1159</f>
        <v>0</v>
      </c>
      <c r="AD443" s="43">
        <f>'2 уровень'!AF1159</f>
        <v>0</v>
      </c>
      <c r="AE443" s="43">
        <f>'2 уровень'!AG1159</f>
        <v>0</v>
      </c>
      <c r="AF443" s="43">
        <f>'2 уровень'!AH1159</f>
        <v>0</v>
      </c>
      <c r="AG443" s="954">
        <f>'2 уровень'!AI1159</f>
        <v>0</v>
      </c>
      <c r="AH443" s="43"/>
      <c r="AI443" s="43"/>
      <c r="AJ443" s="43">
        <f>'2 уровень'!AJ1159</f>
        <v>52</v>
      </c>
      <c r="AK443" s="43">
        <f>'2 уровень'!AK1159</f>
        <v>50607.44</v>
      </c>
      <c r="AL443" s="43">
        <f>'2 уровень'!AL1159</f>
        <v>50.607440000000004</v>
      </c>
      <c r="AM443" s="2476"/>
      <c r="AN443" s="2476"/>
      <c r="AO443" s="1869">
        <f t="shared" si="45"/>
        <v>0</v>
      </c>
    </row>
    <row r="444" spans="1:41" ht="30" x14ac:dyDescent="0.25">
      <c r="A444" s="27">
        <v>1</v>
      </c>
      <c r="B444" s="27">
        <v>1</v>
      </c>
      <c r="C444" s="1416" t="s">
        <v>319</v>
      </c>
      <c r="D444" s="43">
        <f>'2 уровень'!F1160</f>
        <v>0</v>
      </c>
      <c r="E444" s="43">
        <f>'2 уровень'!G1160</f>
        <v>0</v>
      </c>
      <c r="F444" s="43">
        <f>'2 уровень'!H1160</f>
        <v>0</v>
      </c>
      <c r="G444" s="912">
        <f>'2 уровень'!I1160</f>
        <v>0</v>
      </c>
      <c r="H444" s="934">
        <f>'2 уровень'!J1160</f>
        <v>0</v>
      </c>
      <c r="I444" s="934">
        <f>'2 уровень'!K1160</f>
        <v>0</v>
      </c>
      <c r="J444" s="926">
        <f>'2 уровень'!L1160</f>
        <v>0</v>
      </c>
      <c r="K444" s="926">
        <f>'2 уровень'!M1160</f>
        <v>0</v>
      </c>
      <c r="L444" s="926">
        <f>'2 уровень'!N1160</f>
        <v>0</v>
      </c>
      <c r="M444" s="926">
        <f>'2 уровень'!O1160</f>
        <v>0</v>
      </c>
      <c r="N444" s="926">
        <f>'2 уровень'!P1160</f>
        <v>0</v>
      </c>
      <c r="O444" s="926">
        <f>'2 уровень'!Q1160</f>
        <v>0</v>
      </c>
      <c r="P444" s="43">
        <f>'2 уровень'!R1160</f>
        <v>0</v>
      </c>
      <c r="Q444" s="43">
        <f>'2 уровень'!S1160</f>
        <v>0</v>
      </c>
      <c r="R444" s="43">
        <f>'2 уровень'!T1160</f>
        <v>0</v>
      </c>
      <c r="S444" s="43">
        <f>'2 уровень'!U1160</f>
        <v>0</v>
      </c>
      <c r="T444" s="43">
        <f>'2 уровень'!V1160</f>
        <v>0</v>
      </c>
      <c r="U444" s="43">
        <f>'2 уровень'!W1160</f>
        <v>0</v>
      </c>
      <c r="V444" s="43">
        <f>'2 уровень'!X1160</f>
        <v>0</v>
      </c>
      <c r="W444" s="43">
        <f>'2 уровень'!Y1160</f>
        <v>0</v>
      </c>
      <c r="X444" s="43">
        <f>'2 уровень'!Z1160</f>
        <v>0</v>
      </c>
      <c r="Y444" s="43">
        <f>'2 уровень'!AA1160</f>
        <v>0</v>
      </c>
      <c r="Z444" s="43">
        <f>'2 уровень'!AB1160</f>
        <v>0</v>
      </c>
      <c r="AA444" s="43">
        <f>'2 уровень'!AC1160</f>
        <v>0</v>
      </c>
      <c r="AB444" s="43">
        <f>'2 уровень'!AD1160</f>
        <v>0</v>
      </c>
      <c r="AC444" s="43">
        <f>'2 уровень'!AE1160</f>
        <v>0</v>
      </c>
      <c r="AD444" s="43">
        <f>'2 уровень'!AF1160</f>
        <v>0</v>
      </c>
      <c r="AE444" s="43">
        <f>'2 уровень'!AG1160</f>
        <v>0</v>
      </c>
      <c r="AF444" s="43">
        <f>'2 уровень'!AH1160</f>
        <v>0</v>
      </c>
      <c r="AG444" s="954">
        <f>'2 уровень'!AI1160</f>
        <v>0</v>
      </c>
      <c r="AH444" s="43"/>
      <c r="AI444" s="43"/>
      <c r="AJ444" s="43">
        <f>'2 уровень'!AJ1160</f>
        <v>0</v>
      </c>
      <c r="AK444" s="43">
        <f>'2 уровень'!AK1160</f>
        <v>0</v>
      </c>
      <c r="AL444" s="43">
        <f>'2 уровень'!AL1160</f>
        <v>0</v>
      </c>
      <c r="AM444" s="2476"/>
      <c r="AN444" s="2476"/>
      <c r="AO444" s="1869">
        <f t="shared" si="45"/>
        <v>0</v>
      </c>
    </row>
    <row r="445" spans="1:41" x14ac:dyDescent="0.25">
      <c r="A445" s="27">
        <v>1</v>
      </c>
      <c r="B445" s="27">
        <v>1</v>
      </c>
      <c r="C445" s="1418" t="s">
        <v>165</v>
      </c>
      <c r="D445" s="43">
        <f>'2 уровень'!F1161</f>
        <v>44064</v>
      </c>
      <c r="E445" s="43">
        <f>'2 уровень'!G1161</f>
        <v>44064</v>
      </c>
      <c r="F445" s="43">
        <f>'2 уровень'!H1161</f>
        <v>47291.712473572938</v>
      </c>
      <c r="G445" s="912">
        <f>'2 уровень'!I1161</f>
        <v>107.3250555409698</v>
      </c>
      <c r="H445" s="934">
        <f>'2 уровень'!J1161</f>
        <v>0</v>
      </c>
      <c r="I445" s="934">
        <f>'2 уровень'!K1161</f>
        <v>0</v>
      </c>
      <c r="J445" s="926">
        <f>'2 уровень'!L1161</f>
        <v>0</v>
      </c>
      <c r="K445" s="926">
        <f>'2 уровень'!M1161</f>
        <v>0</v>
      </c>
      <c r="L445" s="926">
        <f>'2 уровень'!N1161</f>
        <v>0</v>
      </c>
      <c r="M445" s="926">
        <f>'2 уровень'!O1161</f>
        <v>0</v>
      </c>
      <c r="N445" s="926">
        <f>'2 уровень'!P1161</f>
        <v>0</v>
      </c>
      <c r="O445" s="926">
        <f>'2 уровень'!Q1161</f>
        <v>0</v>
      </c>
      <c r="P445" s="43">
        <f>'2 уровень'!R1161</f>
        <v>44875.856289999996</v>
      </c>
      <c r="Q445" s="43">
        <f>'2 уровень'!S1161</f>
        <v>44875.856289999996</v>
      </c>
      <c r="R445" s="43">
        <f>'2 уровень'!T1161</f>
        <v>44875.856289999996</v>
      </c>
      <c r="S445" s="43">
        <f>'2 уровень'!U1161</f>
        <v>44875.856289999996</v>
      </c>
      <c r="T445" s="43">
        <f>'2 уровень'!V1161</f>
        <v>44875.856289999996</v>
      </c>
      <c r="U445" s="43">
        <f>'2 уровень'!W1161</f>
        <v>44875.856289999996</v>
      </c>
      <c r="V445" s="43">
        <f>'2 уровень'!X1161</f>
        <v>45185.326390000002</v>
      </c>
      <c r="W445" s="43">
        <f>'2 уровень'!Y1161</f>
        <v>45185.326390000002</v>
      </c>
      <c r="X445" s="43">
        <f>'2 уровень'!Z1161</f>
        <v>45185.326390000002</v>
      </c>
      <c r="Y445" s="43">
        <f>'2 уровень'!AA1161</f>
        <v>45185.326390000002</v>
      </c>
      <c r="Z445" s="43">
        <f>'2 уровень'!AB1161</f>
        <v>45185.326390000002</v>
      </c>
      <c r="AA445" s="43">
        <f>'2 уровень'!AC1161</f>
        <v>45185.326390000002</v>
      </c>
      <c r="AB445" s="43">
        <f>'2 уровень'!AD1161</f>
        <v>45185.326390000002</v>
      </c>
      <c r="AC445" s="43">
        <f>'2 уровень'!AE1161</f>
        <v>45022.318179999995</v>
      </c>
      <c r="AD445" s="43">
        <f>'2 уровень'!AF1161</f>
        <v>0</v>
      </c>
      <c r="AE445" s="43">
        <f>'2 уровень'!AG1161</f>
        <v>-163.00821000000724</v>
      </c>
      <c r="AF445" s="43">
        <f>'2 уровень'!AH1161</f>
        <v>-253.66577000000004</v>
      </c>
      <c r="AG445" s="954">
        <f>'2 уровень'!AI1161</f>
        <v>44768.652409999995</v>
      </c>
      <c r="AH445" s="43">
        <f>AC445/AB445*100</f>
        <v>99.639245252777272</v>
      </c>
      <c r="AI445" s="43">
        <f>AG445/AB445*100</f>
        <v>99.077855548937194</v>
      </c>
      <c r="AJ445" s="43">
        <f>'2 уровень'!AJ1161</f>
        <v>58.764699999999998</v>
      </c>
      <c r="AK445" s="43">
        <f>'2 уровень'!AK1161</f>
        <v>54509.090000000004</v>
      </c>
      <c r="AL445" s="43">
        <f>'2 уровень'!AL1161</f>
        <v>54.50909</v>
      </c>
      <c r="AM445" s="2476"/>
      <c r="AN445" s="2476"/>
      <c r="AO445" s="1869">
        <f t="shared" si="45"/>
        <v>45185326.390000001</v>
      </c>
    </row>
    <row r="446" spans="1:41" ht="15.75" x14ac:dyDescent="0.25">
      <c r="A446" s="27">
        <v>1</v>
      </c>
      <c r="B446" s="27">
        <v>1</v>
      </c>
      <c r="C446" s="2627" t="s">
        <v>14</v>
      </c>
      <c r="D446" s="43">
        <f>'2 уровень'!F1162</f>
        <v>0</v>
      </c>
      <c r="E446" s="43">
        <f>'2 уровень'!G1162</f>
        <v>0</v>
      </c>
      <c r="F446" s="43">
        <f>'2 уровень'!H1162</f>
        <v>0</v>
      </c>
      <c r="G446" s="912">
        <f>'2 уровень'!I1162</f>
        <v>0</v>
      </c>
      <c r="H446" s="934">
        <f>'2 уровень'!J1162</f>
        <v>0</v>
      </c>
      <c r="I446" s="934">
        <f>'2 уровень'!K1162</f>
        <v>0</v>
      </c>
      <c r="J446" s="926">
        <f>'2 уровень'!L1162</f>
        <v>0</v>
      </c>
      <c r="K446" s="926">
        <f>'2 уровень'!M1162</f>
        <v>0</v>
      </c>
      <c r="L446" s="926">
        <f>'2 уровень'!N1162</f>
        <v>0</v>
      </c>
      <c r="M446" s="926">
        <f>'2 уровень'!O1162</f>
        <v>0</v>
      </c>
      <c r="N446" s="926">
        <f>'2 уровень'!P1162</f>
        <v>0</v>
      </c>
      <c r="O446" s="926">
        <f>'2 уровень'!Q1162</f>
        <v>0</v>
      </c>
      <c r="P446" s="43">
        <f>'2 уровень'!R1162</f>
        <v>0</v>
      </c>
      <c r="Q446" s="43">
        <f>'2 уровень'!S1162</f>
        <v>0</v>
      </c>
      <c r="R446" s="43">
        <f>'2 уровень'!T1162</f>
        <v>0</v>
      </c>
      <c r="S446" s="43">
        <f>'2 уровень'!U1162</f>
        <v>0</v>
      </c>
      <c r="T446" s="43">
        <f>'2 уровень'!V1162</f>
        <v>0</v>
      </c>
      <c r="U446" s="43">
        <f>'2 уровень'!W1162</f>
        <v>0</v>
      </c>
      <c r="V446" s="43">
        <f>'2 уровень'!X1162</f>
        <v>0</v>
      </c>
      <c r="W446" s="43">
        <f>'2 уровень'!Y1162</f>
        <v>0</v>
      </c>
      <c r="X446" s="43">
        <f>'2 уровень'!Z1162</f>
        <v>0</v>
      </c>
      <c r="Y446" s="43">
        <f>'2 уровень'!AA1162</f>
        <v>0</v>
      </c>
      <c r="Z446" s="43">
        <f>'2 уровень'!AB1162</f>
        <v>0</v>
      </c>
      <c r="AA446" s="43">
        <f>'2 уровень'!AC1162</f>
        <v>0</v>
      </c>
      <c r="AB446" s="43">
        <f>'2 уровень'!AD1162</f>
        <v>0</v>
      </c>
      <c r="AC446" s="43">
        <f>'2 уровень'!AE1162</f>
        <v>0</v>
      </c>
      <c r="AD446" s="43">
        <f>'2 уровень'!AF1162</f>
        <v>0</v>
      </c>
      <c r="AE446" s="43">
        <f>'2 уровень'!AG1162</f>
        <v>0</v>
      </c>
      <c r="AF446" s="43">
        <f>'2 уровень'!AH1162</f>
        <v>0</v>
      </c>
      <c r="AG446" s="954">
        <f>'2 уровень'!AI1162</f>
        <v>0</v>
      </c>
      <c r="AH446" s="43"/>
      <c r="AI446" s="43"/>
      <c r="AJ446" s="43">
        <f>'2 уровень'!AJ1162</f>
        <v>0</v>
      </c>
      <c r="AK446" s="43">
        <f>'2 уровень'!AK1162</f>
        <v>0</v>
      </c>
      <c r="AL446" s="43">
        <f>'2 уровень'!AL1162</f>
        <v>0</v>
      </c>
      <c r="AM446" s="2476"/>
      <c r="AN446" s="2476"/>
      <c r="AO446" s="1869">
        <f t="shared" si="45"/>
        <v>0</v>
      </c>
    </row>
    <row r="447" spans="1:41" ht="29.25" x14ac:dyDescent="0.25">
      <c r="A447" s="27">
        <v>1</v>
      </c>
      <c r="B447" s="27">
        <v>1</v>
      </c>
      <c r="C447" s="2678" t="s">
        <v>198</v>
      </c>
      <c r="D447" s="43">
        <f>'2 уровень'!F1163</f>
        <v>42029.777777777781</v>
      </c>
      <c r="E447" s="43">
        <f>'2 уровень'!G1163</f>
        <v>42029.777777777781</v>
      </c>
      <c r="F447" s="43">
        <f>'2 уровень'!H1163</f>
        <v>46239.9717328322</v>
      </c>
      <c r="G447" s="912">
        <f>'2 уровень'!I1163</f>
        <v>110.0171692015951</v>
      </c>
      <c r="H447" s="934">
        <f>'2 уровень'!J1163</f>
        <v>0</v>
      </c>
      <c r="I447" s="934">
        <f>'2 уровень'!K1163</f>
        <v>0</v>
      </c>
      <c r="J447" s="926">
        <f>'2 уровень'!L1163</f>
        <v>0</v>
      </c>
      <c r="K447" s="926">
        <f>'2 уровень'!M1163</f>
        <v>0</v>
      </c>
      <c r="L447" s="926">
        <f>'2 уровень'!N1163</f>
        <v>0</v>
      </c>
      <c r="M447" s="926">
        <f>'2 уровень'!O1163</f>
        <v>0</v>
      </c>
      <c r="N447" s="926">
        <f>'2 уровень'!P1163</f>
        <v>0</v>
      </c>
      <c r="O447" s="926">
        <f>'2 уровень'!Q1163</f>
        <v>0</v>
      </c>
      <c r="P447" s="43">
        <f>'2 уровень'!R1163</f>
        <v>0</v>
      </c>
      <c r="Q447" s="43">
        <f>'2 уровень'!S1163</f>
        <v>0</v>
      </c>
      <c r="R447" s="43">
        <f>'2 уровень'!T1163</f>
        <v>0</v>
      </c>
      <c r="S447" s="43">
        <f>'2 уровень'!U1163</f>
        <v>0</v>
      </c>
      <c r="T447" s="43">
        <f>'2 уровень'!V1163</f>
        <v>0</v>
      </c>
      <c r="U447" s="43">
        <f>'2 уровень'!W1163</f>
        <v>0</v>
      </c>
      <c r="V447" s="43">
        <f>'2 уровень'!X1163</f>
        <v>0</v>
      </c>
      <c r="W447" s="43">
        <f>'2 уровень'!Y1163</f>
        <v>0</v>
      </c>
      <c r="X447" s="43">
        <f>'2 уровень'!Z1163</f>
        <v>0</v>
      </c>
      <c r="Y447" s="43">
        <f>'2 уровень'!AA1163</f>
        <v>0</v>
      </c>
      <c r="Z447" s="43">
        <f>'2 уровень'!AB1163</f>
        <v>0</v>
      </c>
      <c r="AA447" s="43">
        <f>'2 уровень'!AC1163</f>
        <v>0</v>
      </c>
      <c r="AB447" s="43">
        <f>'2 уровень'!AD1163</f>
        <v>0</v>
      </c>
      <c r="AC447" s="43">
        <f>'2 уровень'!AE1163</f>
        <v>0</v>
      </c>
      <c r="AD447" s="43">
        <f>'2 уровень'!AF1163</f>
        <v>0</v>
      </c>
      <c r="AE447" s="43">
        <f>'2 уровень'!AG1163</f>
        <v>0</v>
      </c>
      <c r="AF447" s="43">
        <f>'2 уровень'!AH1163</f>
        <v>0</v>
      </c>
      <c r="AG447" s="954">
        <f>'2 уровень'!AI1163</f>
        <v>0</v>
      </c>
      <c r="AH447" s="43"/>
      <c r="AI447" s="43"/>
      <c r="AJ447" s="43">
        <f>'2 уровень'!AJ1163</f>
        <v>26.764700000000001</v>
      </c>
      <c r="AK447" s="43">
        <f>'2 уровень'!AK1163</f>
        <v>20189.419999999998</v>
      </c>
      <c r="AL447" s="43">
        <f>'2 уровень'!AL1163</f>
        <v>20.189419999999998</v>
      </c>
      <c r="AM447" s="2476"/>
      <c r="AN447" s="2476"/>
      <c r="AO447" s="1869">
        <f t="shared" si="45"/>
        <v>0</v>
      </c>
    </row>
    <row r="448" spans="1:41" x14ac:dyDescent="0.25">
      <c r="A448" s="27">
        <v>1</v>
      </c>
      <c r="B448" s="27">
        <v>1</v>
      </c>
      <c r="C448" s="2678" t="s">
        <v>157</v>
      </c>
      <c r="D448" s="43">
        <f>'2 уровень'!F1164</f>
        <v>50950.647058823532</v>
      </c>
      <c r="E448" s="43">
        <f>'2 уровень'!G1164</f>
        <v>50950.647058823532</v>
      </c>
      <c r="F448" s="43">
        <f>'2 уровень'!H1164</f>
        <v>50812.965882352939</v>
      </c>
      <c r="G448" s="912">
        <f>'2 уровень'!I1164</f>
        <v>99.72977541126879</v>
      </c>
      <c r="H448" s="934">
        <f>'2 уровень'!J1164</f>
        <v>0</v>
      </c>
      <c r="I448" s="934">
        <f>'2 уровень'!K1164</f>
        <v>0</v>
      </c>
      <c r="J448" s="926">
        <f>'2 уровень'!L1164</f>
        <v>0</v>
      </c>
      <c r="K448" s="926">
        <f>'2 уровень'!M1164</f>
        <v>0</v>
      </c>
      <c r="L448" s="926">
        <f>'2 уровень'!N1164</f>
        <v>0</v>
      </c>
      <c r="M448" s="926">
        <f>'2 уровень'!O1164</f>
        <v>0</v>
      </c>
      <c r="N448" s="926">
        <f>'2 уровень'!P1164</f>
        <v>0</v>
      </c>
      <c r="O448" s="926">
        <f>'2 уровень'!Q1164</f>
        <v>0</v>
      </c>
      <c r="P448" s="43">
        <f>'2 уровень'!R1164</f>
        <v>0</v>
      </c>
      <c r="Q448" s="43">
        <f>'2 уровень'!S1164</f>
        <v>0</v>
      </c>
      <c r="R448" s="43">
        <f>'2 уровень'!T1164</f>
        <v>0</v>
      </c>
      <c r="S448" s="43">
        <f>'2 уровень'!U1164</f>
        <v>0</v>
      </c>
      <c r="T448" s="43">
        <f>'2 уровень'!V1164</f>
        <v>0</v>
      </c>
      <c r="U448" s="43">
        <f>'2 уровень'!W1164</f>
        <v>0</v>
      </c>
      <c r="V448" s="43">
        <f>'2 уровень'!X1164</f>
        <v>0</v>
      </c>
      <c r="W448" s="43">
        <f>'2 уровень'!Y1164</f>
        <v>0</v>
      </c>
      <c r="X448" s="43">
        <f>'2 уровень'!Z1164</f>
        <v>0</v>
      </c>
      <c r="Y448" s="43">
        <f>'2 уровень'!AA1164</f>
        <v>0</v>
      </c>
      <c r="Z448" s="43">
        <f>'2 уровень'!AB1164</f>
        <v>0</v>
      </c>
      <c r="AA448" s="43">
        <f>'2 уровень'!AC1164</f>
        <v>0</v>
      </c>
      <c r="AB448" s="43">
        <f>'2 уровень'!AD1164</f>
        <v>0</v>
      </c>
      <c r="AC448" s="43">
        <f>'2 уровень'!AE1164</f>
        <v>0</v>
      </c>
      <c r="AD448" s="43">
        <f>'2 уровень'!AF1164</f>
        <v>0</v>
      </c>
      <c r="AE448" s="43">
        <f>'2 уровень'!AG1164</f>
        <v>0</v>
      </c>
      <c r="AF448" s="43">
        <f>'2 уровень'!AH1164</f>
        <v>0</v>
      </c>
      <c r="AG448" s="954">
        <f>'2 уровень'!AI1164</f>
        <v>0</v>
      </c>
      <c r="AH448" s="43"/>
      <c r="AI448" s="43"/>
      <c r="AJ448" s="43">
        <f>'2 уровень'!AJ1164</f>
        <v>565.76470588235293</v>
      </c>
      <c r="AK448" s="43">
        <f>'2 уровень'!AK1164</f>
        <v>1292169.03</v>
      </c>
      <c r="AL448" s="43">
        <f>'2 уровень'!AL1164</f>
        <v>1292.16903</v>
      </c>
      <c r="AM448" s="2476"/>
      <c r="AN448" s="2476"/>
      <c r="AO448" s="1869">
        <f t="shared" si="45"/>
        <v>0</v>
      </c>
    </row>
    <row r="449" spans="1:207" ht="29.25" x14ac:dyDescent="0.25">
      <c r="A449" s="27">
        <v>1</v>
      </c>
      <c r="B449" s="27">
        <v>1</v>
      </c>
      <c r="C449" s="2678" t="s">
        <v>158</v>
      </c>
      <c r="D449" s="43">
        <f>'2 уровень'!F1165</f>
        <v>12000</v>
      </c>
      <c r="E449" s="43">
        <f>'2 уровень'!G1165</f>
        <v>12000</v>
      </c>
      <c r="F449" s="43">
        <f>'2 уровень'!H1165</f>
        <v>13121</v>
      </c>
      <c r="G449" s="912">
        <f>'2 уровень'!I1165</f>
        <v>109.34166666666667</v>
      </c>
      <c r="H449" s="934">
        <f>'2 уровень'!J1165</f>
        <v>0</v>
      </c>
      <c r="I449" s="934">
        <f>'2 уровень'!K1165</f>
        <v>0</v>
      </c>
      <c r="J449" s="926">
        <f>'2 уровень'!L1165</f>
        <v>0</v>
      </c>
      <c r="K449" s="926">
        <f>'2 уровень'!M1165</f>
        <v>0</v>
      </c>
      <c r="L449" s="926">
        <f>'2 уровень'!N1165</f>
        <v>0</v>
      </c>
      <c r="M449" s="926">
        <f>'2 уровень'!O1165</f>
        <v>0</v>
      </c>
      <c r="N449" s="926">
        <f>'2 уровень'!P1165</f>
        <v>0</v>
      </c>
      <c r="O449" s="926">
        <f>'2 уровень'!Q1165</f>
        <v>0</v>
      </c>
      <c r="P449" s="43">
        <f>'2 уровень'!R1165</f>
        <v>0</v>
      </c>
      <c r="Q449" s="43">
        <f>'2 уровень'!S1165</f>
        <v>0</v>
      </c>
      <c r="R449" s="43">
        <f>'2 уровень'!T1165</f>
        <v>0</v>
      </c>
      <c r="S449" s="43">
        <f>'2 уровень'!U1165</f>
        <v>0</v>
      </c>
      <c r="T449" s="43">
        <f>'2 уровень'!V1165</f>
        <v>0</v>
      </c>
      <c r="U449" s="43">
        <f>'2 уровень'!W1165</f>
        <v>0</v>
      </c>
      <c r="V449" s="43">
        <f>'2 уровень'!X1165</f>
        <v>0</v>
      </c>
      <c r="W449" s="43">
        <f>'2 уровень'!Y1165</f>
        <v>0</v>
      </c>
      <c r="X449" s="43">
        <f>'2 уровень'!Z1165</f>
        <v>0</v>
      </c>
      <c r="Y449" s="43">
        <f>'2 уровень'!AA1165</f>
        <v>0</v>
      </c>
      <c r="Z449" s="43">
        <f>'2 уровень'!AB1165</f>
        <v>0</v>
      </c>
      <c r="AA449" s="43">
        <f>'2 уровень'!AC1165</f>
        <v>0</v>
      </c>
      <c r="AB449" s="43">
        <f>'2 уровень'!AD1165</f>
        <v>0</v>
      </c>
      <c r="AC449" s="43">
        <f>'2 уровень'!AE1165</f>
        <v>0</v>
      </c>
      <c r="AD449" s="43">
        <f>'2 уровень'!AF1165</f>
        <v>0</v>
      </c>
      <c r="AE449" s="43">
        <f>'2 уровень'!AG1165</f>
        <v>0</v>
      </c>
      <c r="AF449" s="43">
        <f>'2 уровень'!AH1165</f>
        <v>0</v>
      </c>
      <c r="AG449" s="954">
        <f>'2 уровень'!AI1165</f>
        <v>0</v>
      </c>
      <c r="AH449" s="43"/>
      <c r="AI449" s="43"/>
      <c r="AJ449" s="43">
        <f>'2 уровень'!AJ1165</f>
        <v>52</v>
      </c>
      <c r="AK449" s="43">
        <f>'2 уровень'!AK1165</f>
        <v>50607.44</v>
      </c>
      <c r="AL449" s="43">
        <f>'2 уровень'!AL1165</f>
        <v>50.607440000000004</v>
      </c>
      <c r="AM449" s="2476"/>
      <c r="AN449" s="2476"/>
      <c r="AO449" s="1869">
        <f t="shared" si="45"/>
        <v>0</v>
      </c>
    </row>
    <row r="450" spans="1:207" x14ac:dyDescent="0.25">
      <c r="A450" s="27">
        <v>1</v>
      </c>
      <c r="B450" s="27">
        <v>1</v>
      </c>
      <c r="C450" s="2609" t="s">
        <v>88</v>
      </c>
      <c r="D450" s="43">
        <f>'2 уровень'!F1166</f>
        <v>211122.61880341882</v>
      </c>
      <c r="E450" s="43">
        <f>'2 уровень'!G1166</f>
        <v>211122.61880341882</v>
      </c>
      <c r="F450" s="43">
        <f>'2 уровень'!H1166</f>
        <v>216755.84096360145</v>
      </c>
      <c r="G450" s="912">
        <f>'2 уровень'!I1166</f>
        <v>102.66822294650856</v>
      </c>
      <c r="H450" s="934">
        <f>'2 уровень'!J1166</f>
        <v>0</v>
      </c>
      <c r="I450" s="934">
        <f>'2 уровень'!K1166</f>
        <v>0</v>
      </c>
      <c r="J450" s="926">
        <f>'2 уровень'!L1166</f>
        <v>0</v>
      </c>
      <c r="K450" s="926">
        <f>'2 уровень'!M1166</f>
        <v>0</v>
      </c>
      <c r="L450" s="926">
        <f>'2 уровень'!N1166</f>
        <v>0</v>
      </c>
      <c r="M450" s="926">
        <f>'2 уровень'!O1166</f>
        <v>0</v>
      </c>
      <c r="N450" s="926">
        <f>'2 уровень'!P1166</f>
        <v>0</v>
      </c>
      <c r="O450" s="926">
        <f>'2 уровень'!Q1166</f>
        <v>0</v>
      </c>
      <c r="P450" s="43">
        <f>'2 уровень'!R1166</f>
        <v>182418.11179</v>
      </c>
      <c r="Q450" s="43">
        <f>'2 уровень'!S1166</f>
        <v>182418.11179</v>
      </c>
      <c r="R450" s="43">
        <f>'2 уровень'!T1166</f>
        <v>182418.11179</v>
      </c>
      <c r="S450" s="43">
        <f>'2 уровень'!U1166</f>
        <v>182418.11179</v>
      </c>
      <c r="T450" s="43">
        <f>'2 уровень'!V1166</f>
        <v>182418.11179</v>
      </c>
      <c r="U450" s="43">
        <f>'2 уровень'!W1166</f>
        <v>182418.11179</v>
      </c>
      <c r="V450" s="43">
        <f>'2 уровень'!X1166</f>
        <v>182418.11179</v>
      </c>
      <c r="W450" s="43">
        <f>'2 уровень'!Y1166</f>
        <v>182418.11179</v>
      </c>
      <c r="X450" s="43">
        <f>'2 уровень'!Z1166</f>
        <v>182418.11179</v>
      </c>
      <c r="Y450" s="43">
        <f>'2 уровень'!AA1166</f>
        <v>182366.53352999999</v>
      </c>
      <c r="Z450" s="43">
        <f>'2 уровень'!AB1166</f>
        <v>182366.53352999999</v>
      </c>
      <c r="AA450" s="43">
        <f>'2 уровень'!AC1166</f>
        <v>182314.95517999999</v>
      </c>
      <c r="AB450" s="43">
        <f>'2 уровень'!AD1166</f>
        <v>182314.95517999999</v>
      </c>
      <c r="AC450" s="43">
        <f>'2 уровень'!AE1166</f>
        <v>182151.94706000001</v>
      </c>
      <c r="AD450" s="43">
        <f>'2 уровень'!AF1166</f>
        <v>0</v>
      </c>
      <c r="AE450" s="43">
        <f>'2 уровень'!AG1166</f>
        <v>-163.00811999999132</v>
      </c>
      <c r="AF450" s="43">
        <f>'2 уровень'!AH1166</f>
        <v>-992.07316999999989</v>
      </c>
      <c r="AG450" s="954">
        <f>'2 уровень'!AI1166</f>
        <v>181159.87388999999</v>
      </c>
      <c r="AH450" s="43">
        <f>AC450/AB450*100</f>
        <v>99.91058982526198</v>
      </c>
      <c r="AI450" s="43">
        <f>AG450/AB450*100</f>
        <v>99.366436347002036</v>
      </c>
      <c r="AJ450" s="43">
        <f>'2 уровень'!AJ1166</f>
        <v>1885.3698282051282</v>
      </c>
      <c r="AK450" s="43">
        <f>'2 уровень'!AK1166</f>
        <v>1362965.8900000001</v>
      </c>
      <c r="AL450" s="43">
        <f>'2 уровень'!AL1166</f>
        <v>1362.9658900000002</v>
      </c>
      <c r="AM450" s="2476"/>
      <c r="AN450" s="2476"/>
      <c r="AO450" s="1869">
        <f t="shared" si="45"/>
        <v>182314955.17999998</v>
      </c>
    </row>
    <row r="451" spans="1:207" x14ac:dyDescent="0.25">
      <c r="A451" s="27">
        <v>1</v>
      </c>
      <c r="B451" s="27">
        <v>1</v>
      </c>
      <c r="C451" s="1511" t="s">
        <v>31</v>
      </c>
      <c r="D451" s="43">
        <f>'2 уровень'!F1167</f>
        <v>0</v>
      </c>
      <c r="E451" s="43">
        <f>'2 уровень'!G1167</f>
        <v>0</v>
      </c>
      <c r="F451" s="43">
        <f>'2 уровень'!H1167</f>
        <v>0</v>
      </c>
      <c r="G451" s="912">
        <f>'2 уровень'!I1167</f>
        <v>0</v>
      </c>
      <c r="H451" s="934">
        <f>'2 уровень'!J1167</f>
        <v>0</v>
      </c>
      <c r="I451" s="934">
        <f>'2 уровень'!K1167</f>
        <v>0</v>
      </c>
      <c r="J451" s="926">
        <f>'2 уровень'!L1167</f>
        <v>0</v>
      </c>
      <c r="K451" s="926">
        <f>'2 уровень'!M1167</f>
        <v>0</v>
      </c>
      <c r="L451" s="926">
        <f>'2 уровень'!N1167</f>
        <v>0</v>
      </c>
      <c r="M451" s="926">
        <f>'2 уровень'!O1167</f>
        <v>0</v>
      </c>
      <c r="N451" s="926">
        <f>'2 уровень'!P1167</f>
        <v>0</v>
      </c>
      <c r="O451" s="926">
        <f>'2 уровень'!Q1167</f>
        <v>0</v>
      </c>
      <c r="P451" s="43">
        <f>'2 уровень'!R1167</f>
        <v>0</v>
      </c>
      <c r="Q451" s="43">
        <f>'2 уровень'!S1167</f>
        <v>0</v>
      </c>
      <c r="R451" s="43">
        <f>'2 уровень'!T1167</f>
        <v>0</v>
      </c>
      <c r="S451" s="43">
        <f>'2 уровень'!U1167</f>
        <v>0</v>
      </c>
      <c r="T451" s="43">
        <f>'2 уровень'!V1167</f>
        <v>0</v>
      </c>
      <c r="U451" s="43">
        <f>'2 уровень'!W1167</f>
        <v>0</v>
      </c>
      <c r="V451" s="43">
        <f>'2 уровень'!X1167</f>
        <v>0</v>
      </c>
      <c r="W451" s="43">
        <f>'2 уровень'!Y1167</f>
        <v>0</v>
      </c>
      <c r="X451" s="43">
        <f>'2 уровень'!Z1167</f>
        <v>0</v>
      </c>
      <c r="Y451" s="43">
        <f>'2 уровень'!AA1167</f>
        <v>0</v>
      </c>
      <c r="Z451" s="43">
        <f>'2 уровень'!AB1167</f>
        <v>0</v>
      </c>
      <c r="AA451" s="43">
        <f>'2 уровень'!AC1167</f>
        <v>0</v>
      </c>
      <c r="AB451" s="43">
        <f>'2 уровень'!AD1167</f>
        <v>0</v>
      </c>
      <c r="AC451" s="43">
        <f>'2 уровень'!AE1167</f>
        <v>0</v>
      </c>
      <c r="AD451" s="43">
        <f>'2 уровень'!AF1167</f>
        <v>0</v>
      </c>
      <c r="AE451" s="43">
        <f>'2 уровень'!AG1167</f>
        <v>0</v>
      </c>
      <c r="AF451" s="43">
        <f>'2 уровень'!AH1167</f>
        <v>0</v>
      </c>
      <c r="AG451" s="954">
        <f>'2 уровень'!AI1167</f>
        <v>0</v>
      </c>
      <c r="AH451" s="43"/>
      <c r="AI451" s="43"/>
      <c r="AJ451" s="43">
        <f>'2 уровень'!AJ1167</f>
        <v>0</v>
      </c>
      <c r="AK451" s="43">
        <f>'2 уровень'!AK1167</f>
        <v>0</v>
      </c>
      <c r="AL451" s="43">
        <f>'2 уровень'!AL1167</f>
        <v>0</v>
      </c>
      <c r="AM451" s="2476"/>
      <c r="AN451" s="2476"/>
      <c r="AO451" s="1869">
        <f t="shared" si="45"/>
        <v>0</v>
      </c>
    </row>
    <row r="452" spans="1:207" x14ac:dyDescent="0.25">
      <c r="A452" s="27">
        <v>1</v>
      </c>
      <c r="B452" s="27">
        <v>1</v>
      </c>
      <c r="C452" s="2679" t="s">
        <v>79</v>
      </c>
      <c r="D452" s="43">
        <f>'2 уровень'!F1168</f>
        <v>245</v>
      </c>
      <c r="E452" s="43">
        <f>'2 уровень'!G1168</f>
        <v>245</v>
      </c>
      <c r="F452" s="43">
        <f>'2 уровень'!H1168</f>
        <v>230</v>
      </c>
      <c r="G452" s="912">
        <f>'2 уровень'!I1168</f>
        <v>93.877551020408163</v>
      </c>
      <c r="H452" s="934">
        <f>'2 уровень'!J1168</f>
        <v>10.375510204081632</v>
      </c>
      <c r="I452" s="934">
        <f>'2 уровень'!K1168</f>
        <v>9.4478260869565212</v>
      </c>
      <c r="J452" s="926">
        <f>'2 уровень'!L1168</f>
        <v>2542</v>
      </c>
      <c r="K452" s="926">
        <f>'2 уровень'!M1168</f>
        <v>2542</v>
      </c>
      <c r="L452" s="926">
        <f>'2 уровень'!N1168</f>
        <v>2173</v>
      </c>
      <c r="M452" s="926">
        <f>'2 уровень'!O1168</f>
        <v>85.483870967741936</v>
      </c>
      <c r="N452" s="926">
        <f>'2 уровень'!P1168</f>
        <v>8.4733333333333327</v>
      </c>
      <c r="O452" s="926">
        <f>'2 уровень'!Q1168</f>
        <v>256.45161290322585</v>
      </c>
      <c r="P452" s="43">
        <f>'2 уровень'!R1168</f>
        <v>0</v>
      </c>
      <c r="Q452" s="43">
        <f>'2 уровень'!S1168</f>
        <v>0</v>
      </c>
      <c r="R452" s="43">
        <f>'2 уровень'!T1168</f>
        <v>0</v>
      </c>
      <c r="S452" s="43">
        <f>'2 уровень'!U1168</f>
        <v>0</v>
      </c>
      <c r="T452" s="43">
        <f>'2 уровень'!V1168</f>
        <v>0</v>
      </c>
      <c r="U452" s="43">
        <f>'2 уровень'!W1168</f>
        <v>0</v>
      </c>
      <c r="V452" s="43">
        <f>'2 уровень'!X1168</f>
        <v>0</v>
      </c>
      <c r="W452" s="43">
        <f>'2 уровень'!Y1168</f>
        <v>0</v>
      </c>
      <c r="X452" s="43">
        <f>'2 уровень'!Z1168</f>
        <v>0</v>
      </c>
      <c r="Y452" s="43">
        <f>'2 уровень'!AA1168</f>
        <v>0</v>
      </c>
      <c r="Z452" s="43">
        <f>'2 уровень'!AB1168</f>
        <v>0</v>
      </c>
      <c r="AA452" s="43">
        <f>'2 уровень'!AC1168</f>
        <v>0</v>
      </c>
      <c r="AB452" s="43">
        <f>'2 уровень'!AD1168</f>
        <v>0</v>
      </c>
      <c r="AC452" s="43">
        <f>'2 уровень'!AE1168</f>
        <v>0</v>
      </c>
      <c r="AD452" s="43">
        <f>'2 уровень'!AF1168</f>
        <v>0</v>
      </c>
      <c r="AE452" s="43">
        <f>'2 уровень'!AG1168</f>
        <v>0</v>
      </c>
      <c r="AF452" s="43">
        <f>'2 уровень'!AH1168</f>
        <v>0</v>
      </c>
      <c r="AG452" s="954">
        <f>'2 уровень'!AI1168</f>
        <v>0</v>
      </c>
      <c r="AH452" s="43"/>
      <c r="AI452" s="43"/>
      <c r="AJ452" s="43">
        <f>'2 уровень'!AJ1168</f>
        <v>0</v>
      </c>
      <c r="AK452" s="43">
        <f>'2 уровень'!AK1168</f>
        <v>0</v>
      </c>
      <c r="AL452" s="43">
        <f>'2 уровень'!AL1168</f>
        <v>0</v>
      </c>
      <c r="AM452" s="2476"/>
      <c r="AN452" s="2476"/>
      <c r="AO452" s="1869">
        <f t="shared" si="45"/>
        <v>0</v>
      </c>
    </row>
    <row r="453" spans="1:207" x14ac:dyDescent="0.25">
      <c r="A453" s="27">
        <v>1</v>
      </c>
      <c r="B453" s="27">
        <v>1</v>
      </c>
      <c r="C453" s="2680" t="s">
        <v>16</v>
      </c>
      <c r="D453" s="43">
        <f>'2 уровень'!F1169</f>
        <v>2000</v>
      </c>
      <c r="E453" s="43">
        <f>'2 уровень'!G1169</f>
        <v>2000</v>
      </c>
      <c r="F453" s="43">
        <f>'2 уровень'!H1169</f>
        <v>1986</v>
      </c>
      <c r="G453" s="912">
        <f>'2 уровень'!I1169</f>
        <v>99.3</v>
      </c>
      <c r="H453" s="934">
        <f>'2 уровень'!J1169</f>
        <v>8</v>
      </c>
      <c r="I453" s="934">
        <f>'2 уровень'!K1169</f>
        <v>8.2643504531722058</v>
      </c>
      <c r="J453" s="926">
        <f>'2 уровень'!L1169</f>
        <v>16000</v>
      </c>
      <c r="K453" s="926">
        <f>'2 уровень'!M1169</f>
        <v>16000</v>
      </c>
      <c r="L453" s="926">
        <f>'2 уровень'!N1169</f>
        <v>16413</v>
      </c>
      <c r="M453" s="926">
        <f>'2 уровень'!O1169</f>
        <v>102.58125</v>
      </c>
      <c r="N453" s="926">
        <f>'2 уровень'!P1169</f>
        <v>66.666666666666657</v>
      </c>
      <c r="O453" s="926">
        <f>'2 уровень'!Q1169</f>
        <v>246.19500000000002</v>
      </c>
      <c r="P453" s="43">
        <f>'2 уровень'!R1169</f>
        <v>0</v>
      </c>
      <c r="Q453" s="43">
        <f>'2 уровень'!S1169</f>
        <v>0</v>
      </c>
      <c r="R453" s="43">
        <f>'2 уровень'!T1169</f>
        <v>0</v>
      </c>
      <c r="S453" s="43">
        <f>'2 уровень'!U1169</f>
        <v>0</v>
      </c>
      <c r="T453" s="43">
        <f>'2 уровень'!V1169</f>
        <v>0</v>
      </c>
      <c r="U453" s="43">
        <f>'2 уровень'!W1169</f>
        <v>0</v>
      </c>
      <c r="V453" s="43">
        <f>'2 уровень'!X1169</f>
        <v>0</v>
      </c>
      <c r="W453" s="43">
        <f>'2 уровень'!Y1169</f>
        <v>0</v>
      </c>
      <c r="X453" s="43">
        <f>'2 уровень'!Z1169</f>
        <v>0</v>
      </c>
      <c r="Y453" s="43">
        <f>'2 уровень'!AA1169</f>
        <v>0</v>
      </c>
      <c r="Z453" s="43">
        <f>'2 уровень'!AB1169</f>
        <v>0</v>
      </c>
      <c r="AA453" s="43">
        <f>'2 уровень'!AC1169</f>
        <v>0</v>
      </c>
      <c r="AB453" s="43">
        <f>'2 уровень'!AD1169</f>
        <v>0</v>
      </c>
      <c r="AC453" s="43">
        <f>'2 уровень'!AE1169</f>
        <v>0</v>
      </c>
      <c r="AD453" s="43">
        <f>'2 уровень'!AF1169</f>
        <v>0</v>
      </c>
      <c r="AE453" s="43">
        <f>'2 уровень'!AG1169</f>
        <v>0</v>
      </c>
      <c r="AF453" s="43">
        <f>'2 уровень'!AH1169</f>
        <v>0</v>
      </c>
      <c r="AG453" s="954">
        <f>'2 уровень'!AI1169</f>
        <v>0</v>
      </c>
      <c r="AH453" s="43"/>
      <c r="AI453" s="43"/>
      <c r="AJ453" s="43">
        <f>'2 уровень'!AJ1169</f>
        <v>0</v>
      </c>
      <c r="AK453" s="43">
        <f>'2 уровень'!AK1169</f>
        <v>0</v>
      </c>
      <c r="AL453" s="43">
        <f>'2 уровень'!AL1169</f>
        <v>0</v>
      </c>
      <c r="AM453" s="2476"/>
      <c r="AN453" s="2476"/>
      <c r="AO453" s="1869">
        <f t="shared" si="45"/>
        <v>0</v>
      </c>
    </row>
    <row r="454" spans="1:207" ht="29.25" x14ac:dyDescent="0.25">
      <c r="A454" s="27">
        <v>1</v>
      </c>
      <c r="B454" s="27">
        <v>1</v>
      </c>
      <c r="C454" s="2618" t="s">
        <v>173</v>
      </c>
      <c r="D454" s="43">
        <f>'2 уровень'!F1170</f>
        <v>2245</v>
      </c>
      <c r="E454" s="43">
        <f>'2 уровень'!G1170</f>
        <v>2245</v>
      </c>
      <c r="F454" s="43">
        <f>'2 уровень'!H1170</f>
        <v>2216</v>
      </c>
      <c r="G454" s="912">
        <f>'2 уровень'!I1170</f>
        <v>98.708240534521167</v>
      </c>
      <c r="H454" s="934">
        <f>'2 уровень'!J1170</f>
        <v>8.2592427616926507</v>
      </c>
      <c r="I454" s="934">
        <f>'2 уровень'!K1170</f>
        <v>8.3871841155234659</v>
      </c>
      <c r="J454" s="926">
        <f>'2 уровень'!L1170</f>
        <v>18542</v>
      </c>
      <c r="K454" s="926">
        <f>'2 уровень'!M1170</f>
        <v>18542</v>
      </c>
      <c r="L454" s="926">
        <f>'2 уровень'!N1170</f>
        <v>18586</v>
      </c>
      <c r="M454" s="926">
        <f>'2 уровень'!O1170</f>
        <v>100.2372991047352</v>
      </c>
      <c r="N454" s="926">
        <f>'2 уровень'!P1170</f>
        <v>75.139999999999986</v>
      </c>
      <c r="O454" s="926">
        <f>'2 уровень'!Q1170</f>
        <v>247.35161032738893</v>
      </c>
      <c r="P454" s="43">
        <f>'2 уровень'!R1170</f>
        <v>39215.885721599996</v>
      </c>
      <c r="Q454" s="43">
        <f>'2 уровень'!S1170</f>
        <v>39215.885721599996</v>
      </c>
      <c r="R454" s="43">
        <f>'2 уровень'!T1170</f>
        <v>39215.885721599996</v>
      </c>
      <c r="S454" s="43">
        <f>'2 уровень'!U1170</f>
        <v>39215.885721599996</v>
      </c>
      <c r="T454" s="43">
        <f>'2 уровень'!V1170</f>
        <v>39215.885721599996</v>
      </c>
      <c r="U454" s="43">
        <f>'2 уровень'!W1170</f>
        <v>39215.885721599996</v>
      </c>
      <c r="V454" s="43">
        <f>'2 уровень'!X1170</f>
        <v>39215.885721599996</v>
      </c>
      <c r="W454" s="43">
        <f>'2 уровень'!Y1170</f>
        <v>39215.885721599996</v>
      </c>
      <c r="X454" s="43">
        <f>'2 уровень'!Z1170</f>
        <v>39215.885721599996</v>
      </c>
      <c r="Y454" s="43">
        <f>'2 уровень'!AA1170</f>
        <v>39215.885721599996</v>
      </c>
      <c r="Z454" s="43">
        <f>'2 уровень'!AB1170</f>
        <v>39215.885721599996</v>
      </c>
      <c r="AA454" s="43">
        <f>'2 уровень'!AC1170</f>
        <v>39215.885721599996</v>
      </c>
      <c r="AB454" s="43">
        <f>'2 уровень'!AD1170</f>
        <v>39215.885721599996</v>
      </c>
      <c r="AC454" s="43">
        <f>'2 уровень'!AE1170</f>
        <v>39116.138709999999</v>
      </c>
      <c r="AD454" s="43">
        <f>'2 уровень'!AF1170</f>
        <v>0</v>
      </c>
      <c r="AE454" s="43">
        <f>'2 уровень'!AG1170</f>
        <v>-99.747011599996767</v>
      </c>
      <c r="AF454" s="43">
        <f>'2 уровень'!AH1170</f>
        <v>-457.0063199999999</v>
      </c>
      <c r="AG454" s="954">
        <f>'2 уровень'!AI1170</f>
        <v>38659.132389999999</v>
      </c>
      <c r="AH454" s="43">
        <f>AC454/AB454*100</f>
        <v>99.745646414037111</v>
      </c>
      <c r="AI454" s="43">
        <f>AG454/AB454*100</f>
        <v>98.580286224943436</v>
      </c>
      <c r="AJ454" s="43">
        <f>'2 уровень'!AJ1170</f>
        <v>1</v>
      </c>
      <c r="AK454" s="43">
        <f>'2 уровень'!AK1170</f>
        <v>15891.99</v>
      </c>
      <c r="AL454" s="43">
        <f>'2 уровень'!AL1170</f>
        <v>15.89199</v>
      </c>
      <c r="AM454" s="2476"/>
      <c r="AN454" s="2476"/>
      <c r="AO454" s="1869">
        <f t="shared" si="45"/>
        <v>39215885.721599996</v>
      </c>
    </row>
    <row r="455" spans="1:207" x14ac:dyDescent="0.25">
      <c r="A455" s="27">
        <v>1</v>
      </c>
      <c r="B455" s="27">
        <v>1</v>
      </c>
      <c r="C455" s="2662" t="s">
        <v>325</v>
      </c>
      <c r="D455" s="43">
        <f>'2 уровень'!F1171</f>
        <v>6300</v>
      </c>
      <c r="E455" s="43">
        <f>'2 уровень'!G1171</f>
        <v>6300</v>
      </c>
      <c r="F455" s="43">
        <f>'2 уровень'!H1171</f>
        <v>6204</v>
      </c>
      <c r="G455" s="912">
        <f>'2 уровень'!I1171</f>
        <v>98.476190476190467</v>
      </c>
      <c r="H455" s="934">
        <f>'2 уровень'!J1171</f>
        <v>0</v>
      </c>
      <c r="I455" s="934">
        <f>'2 уровень'!K1171</f>
        <v>0</v>
      </c>
      <c r="J455" s="926">
        <f>'2 уровень'!L1171</f>
        <v>0</v>
      </c>
      <c r="K455" s="926">
        <f>'2 уровень'!M1171</f>
        <v>0</v>
      </c>
      <c r="L455" s="926">
        <f>'2 уровень'!N1171</f>
        <v>0</v>
      </c>
      <c r="M455" s="926">
        <f>'2 уровень'!O1171</f>
        <v>0</v>
      </c>
      <c r="N455" s="926">
        <f>'2 уровень'!P1171</f>
        <v>0</v>
      </c>
      <c r="O455" s="926">
        <f>'2 уровень'!Q1171</f>
        <v>0</v>
      </c>
      <c r="P455" s="43">
        <f>'2 уровень'!R1171</f>
        <v>0</v>
      </c>
      <c r="Q455" s="43">
        <f>'2 уровень'!S1171</f>
        <v>0</v>
      </c>
      <c r="R455" s="43">
        <f>'2 уровень'!T1171</f>
        <v>0</v>
      </c>
      <c r="S455" s="43">
        <f>'2 уровень'!U1171</f>
        <v>0</v>
      </c>
      <c r="T455" s="43">
        <f>'2 уровень'!V1171</f>
        <v>0</v>
      </c>
      <c r="U455" s="43">
        <f>'2 уровень'!W1171</f>
        <v>0</v>
      </c>
      <c r="V455" s="43">
        <f>'2 уровень'!X1171</f>
        <v>0</v>
      </c>
      <c r="W455" s="43">
        <f>'2 уровень'!Y1171</f>
        <v>0</v>
      </c>
      <c r="X455" s="43">
        <f>'2 уровень'!Z1171</f>
        <v>0</v>
      </c>
      <c r="Y455" s="43">
        <f>'2 уровень'!AA1171</f>
        <v>0</v>
      </c>
      <c r="Z455" s="43">
        <f>'2 уровень'!AB1171</f>
        <v>0</v>
      </c>
      <c r="AA455" s="43">
        <f>'2 уровень'!AC1171</f>
        <v>0</v>
      </c>
      <c r="AB455" s="43">
        <f>'2 уровень'!AD1171</f>
        <v>0</v>
      </c>
      <c r="AC455" s="43">
        <f>'2 уровень'!AE1171</f>
        <v>0</v>
      </c>
      <c r="AD455" s="43">
        <f>'2 уровень'!AF1171</f>
        <v>0</v>
      </c>
      <c r="AE455" s="43">
        <f>'2 уровень'!AG1171</f>
        <v>0</v>
      </c>
      <c r="AF455" s="43">
        <f>'2 уровень'!AH1171</f>
        <v>0</v>
      </c>
      <c r="AG455" s="954">
        <f>'2 уровень'!AI1171</f>
        <v>0</v>
      </c>
      <c r="AH455" s="43"/>
      <c r="AI455" s="43"/>
      <c r="AJ455" s="43">
        <f>'2 уровень'!AJ1171</f>
        <v>0</v>
      </c>
      <c r="AK455" s="43">
        <f>'2 уровень'!AK1171</f>
        <v>0</v>
      </c>
      <c r="AL455" s="43">
        <f>'2 уровень'!AL1171</f>
        <v>0</v>
      </c>
      <c r="AM455" s="2476"/>
      <c r="AN455" s="2476"/>
      <c r="AO455" s="1869">
        <f t="shared" ref="AO455:AO518" si="51">AB455*1000</f>
        <v>0</v>
      </c>
    </row>
    <row r="456" spans="1:207" x14ac:dyDescent="0.25">
      <c r="A456" s="27">
        <v>1</v>
      </c>
      <c r="B456" s="27">
        <v>1</v>
      </c>
      <c r="C456" s="2657" t="s">
        <v>326</v>
      </c>
      <c r="D456" s="43">
        <f>'2 уровень'!F1172</f>
        <v>6300</v>
      </c>
      <c r="E456" s="43">
        <f>'2 уровень'!G1172</f>
        <v>6300</v>
      </c>
      <c r="F456" s="43">
        <f>'2 уровень'!H1172</f>
        <v>6204</v>
      </c>
      <c r="G456" s="912">
        <f>'2 уровень'!I1172</f>
        <v>98.476190476190467</v>
      </c>
      <c r="H456" s="934">
        <f>'2 уровень'!J1172</f>
        <v>0</v>
      </c>
      <c r="I456" s="934">
        <f>'2 уровень'!K1172</f>
        <v>0</v>
      </c>
      <c r="J456" s="926">
        <f>'2 уровень'!L1172</f>
        <v>0</v>
      </c>
      <c r="K456" s="926">
        <f>'2 уровень'!M1172</f>
        <v>0</v>
      </c>
      <c r="L456" s="926">
        <f>'2 уровень'!N1172</f>
        <v>0</v>
      </c>
      <c r="M456" s="926">
        <f>'2 уровень'!O1172</f>
        <v>0</v>
      </c>
      <c r="N456" s="926">
        <f>'2 уровень'!P1172</f>
        <v>0</v>
      </c>
      <c r="O456" s="926">
        <f>'2 уровень'!Q1172</f>
        <v>0</v>
      </c>
      <c r="P456" s="43">
        <f>'2 уровень'!R1172</f>
        <v>0</v>
      </c>
      <c r="Q456" s="43">
        <f>'2 уровень'!S1172</f>
        <v>0</v>
      </c>
      <c r="R456" s="43">
        <f>'2 уровень'!T1172</f>
        <v>0</v>
      </c>
      <c r="S456" s="43">
        <f>'2 уровень'!U1172</f>
        <v>0</v>
      </c>
      <c r="T456" s="43">
        <f>'2 уровень'!V1172</f>
        <v>0</v>
      </c>
      <c r="U456" s="43">
        <f>'2 уровень'!W1172</f>
        <v>0</v>
      </c>
      <c r="V456" s="43">
        <f>'2 уровень'!X1172</f>
        <v>0</v>
      </c>
      <c r="W456" s="43">
        <f>'2 уровень'!Y1172</f>
        <v>0</v>
      </c>
      <c r="X456" s="43">
        <f>'2 уровень'!Z1172</f>
        <v>0</v>
      </c>
      <c r="Y456" s="43">
        <f>'2 уровень'!AA1172</f>
        <v>0</v>
      </c>
      <c r="Z456" s="43">
        <f>'2 уровень'!AB1172</f>
        <v>0</v>
      </c>
      <c r="AA456" s="43">
        <f>'2 уровень'!AC1172</f>
        <v>0</v>
      </c>
      <c r="AB456" s="43">
        <f>'2 уровень'!AD1172</f>
        <v>0</v>
      </c>
      <c r="AC456" s="43">
        <f>'2 уровень'!AE1172</f>
        <v>0</v>
      </c>
      <c r="AD456" s="43">
        <f>'2 уровень'!AF1172</f>
        <v>0</v>
      </c>
      <c r="AE456" s="43">
        <f>'2 уровень'!AG1172</f>
        <v>0</v>
      </c>
      <c r="AF456" s="43">
        <f>'2 уровень'!AH1172</f>
        <v>0</v>
      </c>
      <c r="AG456" s="954">
        <f>'2 уровень'!AI1172</f>
        <v>0</v>
      </c>
      <c r="AH456" s="43"/>
      <c r="AI456" s="43"/>
      <c r="AJ456" s="43">
        <f>'2 уровень'!AJ1172</f>
        <v>0</v>
      </c>
      <c r="AK456" s="43">
        <f>'2 уровень'!AK1172</f>
        <v>0</v>
      </c>
      <c r="AL456" s="43">
        <f>'2 уровень'!AL1172</f>
        <v>0</v>
      </c>
      <c r="AM456" s="2476"/>
      <c r="AN456" s="2476"/>
      <c r="AO456" s="1869">
        <f t="shared" si="51"/>
        <v>0</v>
      </c>
    </row>
    <row r="457" spans="1:207" x14ac:dyDescent="0.25">
      <c r="A457" s="27">
        <v>1</v>
      </c>
      <c r="B457" s="27">
        <v>1</v>
      </c>
      <c r="C457" s="2630" t="s">
        <v>327</v>
      </c>
      <c r="D457" s="43">
        <f>'2 уровень'!F1173</f>
        <v>10</v>
      </c>
      <c r="E457" s="43">
        <f>'2 уровень'!G1173</f>
        <v>10</v>
      </c>
      <c r="F457" s="43">
        <f>'2 уровень'!H1173</f>
        <v>3</v>
      </c>
      <c r="G457" s="912">
        <f>'2 уровень'!I1173</f>
        <v>30</v>
      </c>
      <c r="H457" s="934">
        <f>'2 уровень'!J1173</f>
        <v>0</v>
      </c>
      <c r="I457" s="934">
        <f>'2 уровень'!K1173</f>
        <v>0</v>
      </c>
      <c r="J457" s="926">
        <f>'2 уровень'!L1173</f>
        <v>0</v>
      </c>
      <c r="K457" s="926">
        <f>'2 уровень'!M1173</f>
        <v>0</v>
      </c>
      <c r="L457" s="926">
        <f>'2 уровень'!N1173</f>
        <v>0</v>
      </c>
      <c r="M457" s="926">
        <f>'2 уровень'!O1173</f>
        <v>0</v>
      </c>
      <c r="N457" s="926">
        <f>'2 уровень'!P1173</f>
        <v>0</v>
      </c>
      <c r="O457" s="926">
        <f>'2 уровень'!Q1173</f>
        <v>0</v>
      </c>
      <c r="P457" s="43">
        <f>'2 уровень'!R1173</f>
        <v>0</v>
      </c>
      <c r="Q457" s="43">
        <f>'2 уровень'!S1173</f>
        <v>0</v>
      </c>
      <c r="R457" s="43">
        <f>'2 уровень'!T1173</f>
        <v>0</v>
      </c>
      <c r="S457" s="43">
        <f>'2 уровень'!U1173</f>
        <v>0</v>
      </c>
      <c r="T457" s="43">
        <f>'2 уровень'!V1173</f>
        <v>0</v>
      </c>
      <c r="U457" s="43">
        <f>'2 уровень'!W1173</f>
        <v>0</v>
      </c>
      <c r="V457" s="43">
        <f>'2 уровень'!X1173</f>
        <v>0</v>
      </c>
      <c r="W457" s="43">
        <f>'2 уровень'!Y1173</f>
        <v>0</v>
      </c>
      <c r="X457" s="43">
        <f>'2 уровень'!Z1173</f>
        <v>0</v>
      </c>
      <c r="Y457" s="43">
        <f>'2 уровень'!AA1173</f>
        <v>0</v>
      </c>
      <c r="Z457" s="43">
        <f>'2 уровень'!AB1173</f>
        <v>0</v>
      </c>
      <c r="AA457" s="43">
        <f>'2 уровень'!AC1173</f>
        <v>0</v>
      </c>
      <c r="AB457" s="43">
        <f>'2 уровень'!AD1173</f>
        <v>0</v>
      </c>
      <c r="AC457" s="43">
        <f>'2 уровень'!AE1173</f>
        <v>0</v>
      </c>
      <c r="AD457" s="43">
        <f>'2 уровень'!AF1173</f>
        <v>0</v>
      </c>
      <c r="AE457" s="43">
        <f>'2 уровень'!AG1173</f>
        <v>0</v>
      </c>
      <c r="AF457" s="43">
        <f>'2 уровень'!AH1173</f>
        <v>0</v>
      </c>
      <c r="AG457" s="954">
        <f>'2 уровень'!AI1173</f>
        <v>0</v>
      </c>
      <c r="AH457" s="43"/>
      <c r="AI457" s="43"/>
      <c r="AJ457" s="43">
        <f>'2 уровень'!AJ1173</f>
        <v>0</v>
      </c>
      <c r="AK457" s="43">
        <f>'2 уровень'!AK1173</f>
        <v>0</v>
      </c>
      <c r="AL457" s="43">
        <f>'2 уровень'!AL1173</f>
        <v>0</v>
      </c>
      <c r="AM457" s="2476"/>
      <c r="AN457" s="2476"/>
      <c r="AO457" s="1869">
        <f t="shared" si="51"/>
        <v>0</v>
      </c>
    </row>
    <row r="458" spans="1:207" ht="30" x14ac:dyDescent="0.25">
      <c r="B458" s="27">
        <v>1</v>
      </c>
      <c r="C458" s="2658" t="s">
        <v>328</v>
      </c>
      <c r="D458" s="43">
        <f>'2 уровень'!F1174</f>
        <v>10</v>
      </c>
      <c r="E458" s="43">
        <f>'2 уровень'!G1174</f>
        <v>10</v>
      </c>
      <c r="F458" s="43">
        <f>'2 уровень'!H1174</f>
        <v>3</v>
      </c>
      <c r="G458" s="912">
        <f>'2 уровень'!I1174</f>
        <v>30</v>
      </c>
      <c r="H458" s="934">
        <f>'2 уровень'!J1174</f>
        <v>0</v>
      </c>
      <c r="I458" s="934">
        <f>'2 уровень'!K1174</f>
        <v>0</v>
      </c>
      <c r="J458" s="926">
        <f>'2 уровень'!L1174</f>
        <v>0</v>
      </c>
      <c r="K458" s="926">
        <f>'2 уровень'!M1174</f>
        <v>0</v>
      </c>
      <c r="L458" s="926">
        <f>'2 уровень'!N1174</f>
        <v>0</v>
      </c>
      <c r="M458" s="926">
        <f>'2 уровень'!O1174</f>
        <v>0</v>
      </c>
      <c r="N458" s="926">
        <f>'2 уровень'!P1174</f>
        <v>0</v>
      </c>
      <c r="O458" s="926">
        <f>'2 уровень'!Q1174</f>
        <v>0</v>
      </c>
      <c r="P458" s="43">
        <f>'2 уровень'!R1174</f>
        <v>0</v>
      </c>
      <c r="Q458" s="43">
        <f>'2 уровень'!S1174</f>
        <v>0</v>
      </c>
      <c r="R458" s="43">
        <f>'2 уровень'!T1174</f>
        <v>0</v>
      </c>
      <c r="S458" s="43">
        <f>'2 уровень'!U1174</f>
        <v>0</v>
      </c>
      <c r="T458" s="43">
        <f>'2 уровень'!V1174</f>
        <v>0</v>
      </c>
      <c r="U458" s="43">
        <f>'2 уровень'!W1174</f>
        <v>0</v>
      </c>
      <c r="V458" s="43">
        <f>'2 уровень'!X1174</f>
        <v>0</v>
      </c>
      <c r="W458" s="43">
        <f>'2 уровень'!Y1174</f>
        <v>0</v>
      </c>
      <c r="X458" s="43">
        <f>'2 уровень'!Z1174</f>
        <v>0</v>
      </c>
      <c r="Y458" s="43">
        <f>'2 уровень'!AA1174</f>
        <v>0</v>
      </c>
      <c r="Z458" s="43">
        <f>'2 уровень'!AB1174</f>
        <v>0</v>
      </c>
      <c r="AA458" s="43">
        <f>'2 уровень'!AC1174</f>
        <v>0</v>
      </c>
      <c r="AB458" s="43">
        <f>'2 уровень'!AD1174</f>
        <v>0</v>
      </c>
      <c r="AC458" s="43">
        <f>'2 уровень'!AE1174</f>
        <v>0</v>
      </c>
      <c r="AD458" s="43">
        <f>'2 уровень'!AF1174</f>
        <v>0</v>
      </c>
      <c r="AE458" s="43">
        <f>'2 уровень'!AG1174</f>
        <v>0</v>
      </c>
      <c r="AF458" s="43">
        <f>'2 уровень'!AH1174</f>
        <v>0</v>
      </c>
      <c r="AG458" s="954">
        <f>'2 уровень'!AI1174</f>
        <v>0</v>
      </c>
      <c r="AH458" s="43"/>
      <c r="AI458" s="43"/>
      <c r="AJ458" s="43">
        <f>'2 уровень'!AJ1174</f>
        <v>0</v>
      </c>
      <c r="AK458" s="43">
        <f>'2 уровень'!AK1174</f>
        <v>0</v>
      </c>
      <c r="AL458" s="43">
        <f>'2 уровень'!AL1174</f>
        <v>0</v>
      </c>
      <c r="AM458" s="2476"/>
      <c r="AN458" s="2476"/>
      <c r="AO458" s="1869">
        <f t="shared" si="51"/>
        <v>0</v>
      </c>
    </row>
    <row r="459" spans="1:207" ht="15.75" thickBot="1" x14ac:dyDescent="0.3">
      <c r="A459" s="27">
        <v>1</v>
      </c>
      <c r="B459" s="27">
        <v>1</v>
      </c>
      <c r="C459" s="2662" t="s">
        <v>343</v>
      </c>
      <c r="D459" s="43">
        <f>'2 уровень'!F1175</f>
        <v>6310</v>
      </c>
      <c r="E459" s="43">
        <f>'2 уровень'!G1175</f>
        <v>6310</v>
      </c>
      <c r="F459" s="43">
        <f>'2 уровень'!H1175</f>
        <v>6207</v>
      </c>
      <c r="G459" s="912">
        <f>'2 уровень'!I1175</f>
        <v>98.367670364500796</v>
      </c>
      <c r="H459" s="934">
        <f>'2 уровень'!J1175</f>
        <v>0</v>
      </c>
      <c r="I459" s="934">
        <f>'2 уровень'!K1175</f>
        <v>0</v>
      </c>
      <c r="J459" s="926">
        <f>'2 уровень'!L1175</f>
        <v>0</v>
      </c>
      <c r="K459" s="926">
        <f>'2 уровень'!M1175</f>
        <v>0</v>
      </c>
      <c r="L459" s="926">
        <f>'2 уровень'!N1175</f>
        <v>0</v>
      </c>
      <c r="M459" s="926">
        <f>'2 уровень'!O1175</f>
        <v>0</v>
      </c>
      <c r="N459" s="926">
        <f>'2 уровень'!P1175</f>
        <v>0</v>
      </c>
      <c r="O459" s="926">
        <f>'2 уровень'!Q1175</f>
        <v>0</v>
      </c>
      <c r="P459" s="43">
        <f>'2 уровень'!R1175</f>
        <v>22240.52594</v>
      </c>
      <c r="Q459" s="43">
        <f>'2 уровень'!S1175</f>
        <v>22240.52594</v>
      </c>
      <c r="R459" s="43">
        <f>'2 уровень'!T1175</f>
        <v>22240.52594</v>
      </c>
      <c r="S459" s="43">
        <f>'2 уровень'!U1175</f>
        <v>22240.52594</v>
      </c>
      <c r="T459" s="43">
        <f>'2 уровень'!V1175</f>
        <v>22240.52594</v>
      </c>
      <c r="U459" s="43">
        <f>'2 уровень'!W1175</f>
        <v>22240.52594</v>
      </c>
      <c r="V459" s="43">
        <f>'2 уровень'!X1175</f>
        <v>22240.52594</v>
      </c>
      <c r="W459" s="43">
        <f>'2 уровень'!Y1175</f>
        <v>22240.52594</v>
      </c>
      <c r="X459" s="43">
        <f>'2 уровень'!Z1175</f>
        <v>22240.52594</v>
      </c>
      <c r="Y459" s="43">
        <f>'2 уровень'!AA1175</f>
        <v>22240.52594</v>
      </c>
      <c r="Z459" s="43">
        <f>'2 уровень'!AB1175</f>
        <v>22240.52594</v>
      </c>
      <c r="AA459" s="43">
        <f>'2 уровень'!AC1175</f>
        <v>22240.52594</v>
      </c>
      <c r="AB459" s="43">
        <f>'2 уровень'!AD1175</f>
        <v>22240.52594</v>
      </c>
      <c r="AC459" s="43">
        <f>'2 уровень'!AE1175</f>
        <v>21864.364709999998</v>
      </c>
      <c r="AD459" s="43">
        <f>'2 уровень'!AF1175</f>
        <v>0</v>
      </c>
      <c r="AE459" s="43">
        <f>'2 уровень'!AG1175</f>
        <v>-376.16123000000152</v>
      </c>
      <c r="AF459" s="43">
        <f>'2 уровень'!AH1175</f>
        <v>-91.632829999999998</v>
      </c>
      <c r="AG459" s="954">
        <f>'2 уровень'!AI1175</f>
        <v>21772.731879999999</v>
      </c>
      <c r="AH459" s="43">
        <f>AC459/AB459*100</f>
        <v>98.308667560224066</v>
      </c>
      <c r="AI459" s="43">
        <f>AG459/AB459*100</f>
        <v>97.896659183051668</v>
      </c>
      <c r="AJ459" s="43">
        <f>'2 уровень'!AJ1175</f>
        <v>0</v>
      </c>
      <c r="AK459" s="43">
        <f>'2 уровень'!AK1175</f>
        <v>0</v>
      </c>
      <c r="AL459" s="43">
        <f>'2 уровень'!AL1175</f>
        <v>0</v>
      </c>
      <c r="AM459" s="2476"/>
      <c r="AN459" s="2476"/>
      <c r="AO459" s="1869">
        <f t="shared" si="51"/>
        <v>22240525.940000001</v>
      </c>
    </row>
    <row r="460" spans="1:207" ht="15" customHeight="1" x14ac:dyDescent="0.25">
      <c r="A460" s="27">
        <v>1</v>
      </c>
      <c r="B460" s="27">
        <v>1</v>
      </c>
      <c r="C460" s="6" t="s">
        <v>120</v>
      </c>
      <c r="D460" s="935"/>
      <c r="E460" s="935"/>
      <c r="F460" s="935"/>
      <c r="G460" s="936"/>
      <c r="H460" s="937"/>
      <c r="I460" s="937"/>
      <c r="J460" s="37"/>
      <c r="K460" s="37"/>
      <c r="L460" s="37"/>
      <c r="M460" s="37"/>
      <c r="N460" s="37"/>
      <c r="O460" s="37"/>
      <c r="P460" s="44">
        <f t="shared" ref="P460:U460" si="52">P461-P462-P496-P499-P504</f>
        <v>0</v>
      </c>
      <c r="Q460" s="44">
        <f t="shared" si="52"/>
        <v>0</v>
      </c>
      <c r="R460" s="44">
        <f t="shared" si="52"/>
        <v>0</v>
      </c>
      <c r="S460" s="44">
        <f t="shared" si="52"/>
        <v>0</v>
      </c>
      <c r="T460" s="44">
        <f t="shared" si="52"/>
        <v>0</v>
      </c>
      <c r="U460" s="44">
        <f t="shared" si="52"/>
        <v>0</v>
      </c>
      <c r="V460" s="44">
        <f t="shared" ref="V460:W460" si="53">V461-V462-V496-V499-V504</f>
        <v>0</v>
      </c>
      <c r="W460" s="44">
        <f t="shared" si="53"/>
        <v>0</v>
      </c>
      <c r="X460" s="44">
        <f t="shared" ref="X460:Y460" si="54">X461-X462-X496-X499-X504</f>
        <v>0</v>
      </c>
      <c r="Y460" s="44">
        <f t="shared" si="54"/>
        <v>4.3655745685100555E-11</v>
      </c>
      <c r="Z460" s="44">
        <f t="shared" ref="Z460:AA460" si="55">Z461-Z462-Z496-Z499-Z504</f>
        <v>0</v>
      </c>
      <c r="AA460" s="44">
        <f t="shared" si="55"/>
        <v>0</v>
      </c>
      <c r="AB460" s="44">
        <f t="shared" ref="AB460:AG460" si="56">AB461-AB462-AB496-AB499-AB504</f>
        <v>0</v>
      </c>
      <c r="AC460" s="44">
        <f t="shared" si="56"/>
        <v>-5.8207660913467407E-11</v>
      </c>
      <c r="AD460" s="44">
        <f t="shared" si="56"/>
        <v>0</v>
      </c>
      <c r="AE460" s="44">
        <f t="shared" si="56"/>
        <v>0</v>
      </c>
      <c r="AF460" s="44">
        <f t="shared" si="56"/>
        <v>3.1263880373444408E-13</v>
      </c>
      <c r="AG460" s="44">
        <f t="shared" si="56"/>
        <v>0</v>
      </c>
      <c r="AH460" s="44"/>
      <c r="AI460" s="44"/>
      <c r="AJ460" s="935"/>
      <c r="AK460" s="935"/>
      <c r="AL460" s="935"/>
      <c r="AM460" s="2480"/>
      <c r="AN460" s="2480"/>
      <c r="AO460" s="1869">
        <f t="shared" si="51"/>
        <v>0</v>
      </c>
      <c r="AP460" s="905"/>
      <c r="AQ460" s="905"/>
      <c r="AR460" s="905"/>
      <c r="AS460" s="905"/>
      <c r="AT460" s="905"/>
      <c r="AU460" s="905"/>
      <c r="AV460" s="905"/>
      <c r="AW460" s="905"/>
      <c r="AX460" s="905"/>
      <c r="AY460" s="905"/>
      <c r="AZ460" s="905"/>
      <c r="BA460" s="905"/>
      <c r="BB460" s="905"/>
      <c r="BC460" s="905"/>
      <c r="BD460" s="905"/>
      <c r="BE460" s="905"/>
      <c r="BF460" s="905"/>
      <c r="BG460" s="905"/>
      <c r="BH460" s="905"/>
      <c r="BI460" s="905"/>
      <c r="BJ460" s="905"/>
      <c r="BK460" s="905"/>
      <c r="BL460" s="905"/>
      <c r="BM460" s="905"/>
      <c r="BN460" s="905"/>
      <c r="BO460" s="905"/>
      <c r="BP460" s="905"/>
      <c r="BQ460" s="905"/>
      <c r="BR460" s="905"/>
      <c r="BS460" s="905"/>
      <c r="BT460" s="905"/>
      <c r="BU460" s="905"/>
      <c r="BV460" s="905"/>
      <c r="BW460" s="905"/>
      <c r="BX460" s="905"/>
      <c r="BY460" s="905"/>
      <c r="BZ460" s="905"/>
      <c r="CA460" s="905"/>
      <c r="CB460" s="905"/>
      <c r="CC460" s="905"/>
      <c r="CD460" s="905"/>
      <c r="CE460" s="905"/>
      <c r="CF460" s="905"/>
      <c r="CG460" s="905"/>
      <c r="CH460" s="905"/>
      <c r="CI460" s="905"/>
      <c r="CJ460" s="905"/>
      <c r="CK460" s="905"/>
      <c r="CL460" s="905"/>
      <c r="CM460" s="905"/>
      <c r="CN460" s="905"/>
      <c r="CO460" s="905"/>
      <c r="CP460" s="905"/>
      <c r="CQ460" s="905"/>
      <c r="CR460" s="905"/>
      <c r="CS460" s="905"/>
      <c r="CT460" s="905"/>
      <c r="CU460" s="905"/>
      <c r="CV460" s="905"/>
      <c r="CW460" s="905"/>
      <c r="CX460" s="905"/>
      <c r="CY460" s="905"/>
      <c r="CZ460" s="905"/>
      <c r="DA460" s="905"/>
      <c r="DB460" s="905"/>
      <c r="DC460" s="905"/>
      <c r="DD460" s="905"/>
      <c r="DE460" s="905"/>
      <c r="DF460" s="905"/>
      <c r="DG460" s="905"/>
      <c r="DH460" s="905"/>
      <c r="DI460" s="905"/>
      <c r="DJ460" s="905"/>
      <c r="DK460" s="905"/>
      <c r="DL460" s="905"/>
      <c r="DM460" s="905"/>
      <c r="DN460" s="905"/>
      <c r="DO460" s="905"/>
      <c r="DP460" s="905"/>
      <c r="DQ460" s="905"/>
      <c r="DR460" s="905"/>
      <c r="DS460" s="905"/>
      <c r="DT460" s="905"/>
      <c r="DU460" s="905"/>
      <c r="DV460" s="905"/>
      <c r="DW460" s="905"/>
      <c r="DX460" s="905"/>
      <c r="DY460" s="905"/>
      <c r="DZ460" s="905"/>
      <c r="EA460" s="905"/>
      <c r="EB460" s="905"/>
      <c r="EC460" s="905"/>
      <c r="ED460" s="905"/>
      <c r="EE460" s="905"/>
      <c r="EF460" s="905"/>
      <c r="EG460" s="905"/>
      <c r="EH460" s="905"/>
      <c r="EI460" s="905"/>
      <c r="EJ460" s="905"/>
      <c r="EK460" s="905"/>
      <c r="EL460" s="905"/>
      <c r="EM460" s="905"/>
      <c r="EN460" s="905"/>
      <c r="EO460" s="905"/>
      <c r="EP460" s="905"/>
      <c r="EQ460" s="905"/>
      <c r="ER460" s="905"/>
      <c r="ES460" s="905"/>
      <c r="ET460" s="905"/>
      <c r="EU460" s="905"/>
      <c r="EV460" s="905"/>
      <c r="EW460" s="905"/>
      <c r="EX460" s="905"/>
      <c r="EY460" s="905"/>
      <c r="EZ460" s="905"/>
      <c r="FA460" s="905"/>
      <c r="FB460" s="905"/>
      <c r="FC460" s="905"/>
      <c r="FD460" s="905"/>
      <c r="FE460" s="905"/>
      <c r="FF460" s="905"/>
      <c r="FG460" s="905"/>
      <c r="FH460" s="905"/>
      <c r="FI460" s="905"/>
      <c r="FJ460" s="905"/>
      <c r="FK460" s="905"/>
      <c r="FL460" s="905"/>
      <c r="FM460" s="905"/>
      <c r="FN460" s="905"/>
      <c r="FO460" s="905"/>
      <c r="FP460" s="905"/>
      <c r="FQ460" s="905"/>
      <c r="FR460" s="905"/>
      <c r="FS460" s="905"/>
      <c r="FT460" s="905"/>
      <c r="FU460" s="905"/>
      <c r="FV460" s="905"/>
      <c r="FW460" s="905"/>
      <c r="FX460" s="905"/>
      <c r="FY460" s="905"/>
      <c r="FZ460" s="905"/>
      <c r="GA460" s="905"/>
      <c r="GB460" s="905"/>
      <c r="GC460" s="905"/>
      <c r="GD460" s="905"/>
      <c r="GE460" s="905"/>
      <c r="GF460" s="905"/>
      <c r="GG460" s="905"/>
      <c r="GH460" s="905"/>
      <c r="GI460" s="905"/>
      <c r="GJ460" s="905"/>
      <c r="GK460" s="905"/>
      <c r="GL460" s="905"/>
      <c r="GM460" s="905"/>
      <c r="GN460" s="905"/>
      <c r="GO460" s="905"/>
      <c r="GP460" s="905"/>
      <c r="GQ460" s="905"/>
      <c r="GR460" s="905"/>
      <c r="GS460" s="905"/>
      <c r="GT460" s="905"/>
      <c r="GU460" s="905"/>
      <c r="GV460" s="905"/>
      <c r="GW460" s="905"/>
      <c r="GX460" s="905"/>
      <c r="GY460" s="905"/>
    </row>
    <row r="461" spans="1:207" s="905" customFormat="1" ht="15" customHeight="1" x14ac:dyDescent="0.25">
      <c r="A461" s="27">
        <v>1</v>
      </c>
      <c r="B461" s="27">
        <v>1</v>
      </c>
      <c r="C461" s="16" t="s">
        <v>112</v>
      </c>
      <c r="D461" s="906">
        <f>'1 уровень'!E2185</f>
        <v>0</v>
      </c>
      <c r="E461" s="906">
        <f>'1 уровень'!F2185</f>
        <v>0</v>
      </c>
      <c r="F461" s="906">
        <f>'1 уровень'!G2185</f>
        <v>0</v>
      </c>
      <c r="G461" s="923">
        <f>'1 уровень'!H2185</f>
        <v>0</v>
      </c>
      <c r="H461" s="924">
        <f>'1 уровень'!I2185</f>
        <v>0</v>
      </c>
      <c r="I461" s="924">
        <f>'1 уровень'!J2185</f>
        <v>0</v>
      </c>
      <c r="J461" s="33">
        <f>'1 уровень'!K2185</f>
        <v>0</v>
      </c>
      <c r="K461" s="33">
        <f>'1 уровень'!L2185</f>
        <v>0</v>
      </c>
      <c r="L461" s="33">
        <f>'1 уровень'!M2185</f>
        <v>0</v>
      </c>
      <c r="M461" s="33">
        <f>'1 уровень'!N2185</f>
        <v>0</v>
      </c>
      <c r="N461" s="33">
        <f>'1 уровень'!O2185</f>
        <v>0</v>
      </c>
      <c r="O461" s="33">
        <f>'1 уровень'!P2185</f>
        <v>0</v>
      </c>
      <c r="P461" s="36">
        <f>'1 уровень'!Q2185</f>
        <v>536572.31077159988</v>
      </c>
      <c r="Q461" s="36">
        <f>'1 уровень'!R2185</f>
        <v>536572.31077159988</v>
      </c>
      <c r="R461" s="36">
        <f>'1 уровень'!S2185</f>
        <v>536572.31077159988</v>
      </c>
      <c r="S461" s="36">
        <f>'1 уровень'!T2185</f>
        <v>536572.31077159988</v>
      </c>
      <c r="T461" s="36">
        <f>'1 уровень'!U2185</f>
        <v>536572.31077159988</v>
      </c>
      <c r="U461" s="36">
        <f>'1 уровень'!V2185</f>
        <v>536572.31077159988</v>
      </c>
      <c r="V461" s="36">
        <f>'1 уровень'!W2185</f>
        <v>536258.78417159989</v>
      </c>
      <c r="W461" s="36">
        <f>'1 уровень'!X2185</f>
        <v>536258.84549159987</v>
      </c>
      <c r="X461" s="36">
        <f>'1 уровень'!Y2185</f>
        <v>536258.84549159987</v>
      </c>
      <c r="Y461" s="36">
        <f>'1 уровень'!Z2185</f>
        <v>536180.46386159991</v>
      </c>
      <c r="Z461" s="36">
        <f>'1 уровень'!AA2185</f>
        <v>536250.43181933323</v>
      </c>
      <c r="AA461" s="36">
        <f>'1 уровень'!AB2185</f>
        <v>536172.05016933323</v>
      </c>
      <c r="AB461" s="36">
        <f>'1 уровень'!AC2185</f>
        <v>536172.05016933323</v>
      </c>
      <c r="AC461" s="36">
        <f>'1 уровень'!AD2185</f>
        <v>535364.0849299999</v>
      </c>
      <c r="AD461" s="36">
        <f>'1 уровень'!AE2185</f>
        <v>-120.41819999999998</v>
      </c>
      <c r="AE461" s="36">
        <f>'1 уровень'!AF2185</f>
        <v>-807.96523933332537</v>
      </c>
      <c r="AF461" s="36">
        <f>'1 уровень'!AG2185</f>
        <v>-2834.3424799999993</v>
      </c>
      <c r="AG461" s="933">
        <f>'1 уровень'!AH2185</f>
        <v>532409.32424999995</v>
      </c>
      <c r="AH461" s="36">
        <f>AC461/AB461*100</f>
        <v>99.849308586846675</v>
      </c>
      <c r="AI461" s="36">
        <f>AG461/AB461*100</f>
        <v>99.298224158058048</v>
      </c>
      <c r="AJ461" s="906">
        <f>'1 уровень'!AI2185</f>
        <v>0</v>
      </c>
      <c r="AK461" s="906">
        <f>'1 уровень'!AJ2185</f>
        <v>2152797.9899999998</v>
      </c>
      <c r="AL461" s="906">
        <f>'1 уровень'!AK2185</f>
        <v>2152.7979899999996</v>
      </c>
      <c r="AM461" s="2472"/>
      <c r="AN461" s="2472"/>
      <c r="AO461" s="1869">
        <f t="shared" si="51"/>
        <v>536172050.16933322</v>
      </c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</row>
    <row r="462" spans="1:207" s="905" customFormat="1" ht="15" customHeight="1" x14ac:dyDescent="0.25">
      <c r="A462" s="27">
        <v>1</v>
      </c>
      <c r="B462" s="27">
        <v>1</v>
      </c>
      <c r="C462" s="2681" t="s">
        <v>7</v>
      </c>
      <c r="D462" s="30">
        <f>'1 уровень'!E2186</f>
        <v>5500</v>
      </c>
      <c r="E462" s="30">
        <f>'1 уровень'!F2186</f>
        <v>5500</v>
      </c>
      <c r="F462" s="30">
        <f>'1 уровень'!G2186</f>
        <v>5851</v>
      </c>
      <c r="G462" s="909">
        <f>'1 уровень'!H2186</f>
        <v>106.38181818181818</v>
      </c>
      <c r="H462" s="924">
        <f>'1 уровень'!I2186</f>
        <v>8.995636363636363</v>
      </c>
      <c r="I462" s="924">
        <f>'1 уровень'!J2186</f>
        <v>8.3978807041531365</v>
      </c>
      <c r="J462" s="36">
        <f>'1 уровень'!K2186</f>
        <v>49476</v>
      </c>
      <c r="K462" s="36">
        <f>'1 уровень'!L2186</f>
        <v>49476</v>
      </c>
      <c r="L462" s="36">
        <f>'1 уровень'!M2186</f>
        <v>49136</v>
      </c>
      <c r="M462" s="36">
        <f>'1 уровень'!N2186</f>
        <v>99.312798124343118</v>
      </c>
      <c r="N462" s="36">
        <f>'1 уровень'!O2186</f>
        <v>152</v>
      </c>
      <c r="O462" s="36">
        <f>'1 уровень'!P2186</f>
        <v>323.26315789473682</v>
      </c>
      <c r="P462" s="36">
        <f>'1 уровень'!Q2186</f>
        <v>174982.71248359993</v>
      </c>
      <c r="Q462" s="36">
        <f>'1 уровень'!R2186</f>
        <v>174982.71248359993</v>
      </c>
      <c r="R462" s="36">
        <f>'1 уровень'!S2186</f>
        <v>174982.71248359993</v>
      </c>
      <c r="S462" s="36">
        <f>'1 уровень'!T2186</f>
        <v>174982.71248359993</v>
      </c>
      <c r="T462" s="36">
        <f>'1 уровень'!U2186</f>
        <v>174982.71248359993</v>
      </c>
      <c r="U462" s="36">
        <f>'1 уровень'!V2186</f>
        <v>174982.71248359993</v>
      </c>
      <c r="V462" s="36">
        <f>'1 уровень'!W2186</f>
        <v>174982.71248359993</v>
      </c>
      <c r="W462" s="36">
        <f>'1 уровень'!X2186</f>
        <v>174982.71248359993</v>
      </c>
      <c r="X462" s="36">
        <f>'1 уровень'!Y2186</f>
        <v>174982.71248359993</v>
      </c>
      <c r="Y462" s="36">
        <f>'1 уровень'!Z2186</f>
        <v>174982.71248359993</v>
      </c>
      <c r="Z462" s="36">
        <f>'1 уровень'!AA2186</f>
        <v>175052.68044133327</v>
      </c>
      <c r="AA462" s="36">
        <f>'1 уровень'!AB2186</f>
        <v>175052.68044133327</v>
      </c>
      <c r="AB462" s="36">
        <f>'1 уровень'!AC2186</f>
        <v>175052.68044133327</v>
      </c>
      <c r="AC462" s="36">
        <f>'1 уровень'!AD2186</f>
        <v>180239.93479999999</v>
      </c>
      <c r="AD462" s="36">
        <f>'1 уровень'!AE2186</f>
        <v>-120.41819999999998</v>
      </c>
      <c r="AE462" s="36">
        <f>'1 уровень'!AF2186</f>
        <v>5187.2543586667161</v>
      </c>
      <c r="AF462" s="36">
        <f>'1 уровень'!AG2186</f>
        <v>-1685.2056199999997</v>
      </c>
      <c r="AG462" s="933">
        <f>'1 уровень'!AH2186</f>
        <v>178434.31098000001</v>
      </c>
      <c r="AH462" s="36">
        <f>AC462/AB462*100</f>
        <v>102.96325331642389</v>
      </c>
      <c r="AI462" s="36">
        <f>AG462/AB462*100</f>
        <v>101.93177878233064</v>
      </c>
      <c r="AJ462" s="30">
        <f>'1 уровень'!AI2186</f>
        <v>1</v>
      </c>
      <c r="AK462" s="30">
        <f>'1 уровень'!AJ2186</f>
        <v>25006.799999999999</v>
      </c>
      <c r="AL462" s="30">
        <f>'1 уровень'!AK2186</f>
        <v>25.006799999999998</v>
      </c>
      <c r="AM462" s="2472"/>
      <c r="AN462" s="2472"/>
      <c r="AO462" s="1869">
        <f t="shared" si="51"/>
        <v>175052680.44133326</v>
      </c>
    </row>
    <row r="463" spans="1:207" x14ac:dyDescent="0.25">
      <c r="A463" s="27">
        <v>1</v>
      </c>
      <c r="B463" s="27">
        <v>1</v>
      </c>
      <c r="C463" s="1413" t="s">
        <v>301</v>
      </c>
      <c r="D463" s="43">
        <f>'1 уровень'!E2187</f>
        <v>0</v>
      </c>
      <c r="E463" s="43">
        <f>'1 уровень'!F2187</f>
        <v>0</v>
      </c>
      <c r="F463" s="43">
        <f>'1 уровень'!G2187</f>
        <v>0</v>
      </c>
      <c r="G463" s="912">
        <f>'1 уровень'!H2187</f>
        <v>0</v>
      </c>
      <c r="H463" s="934">
        <f>'1 уровень'!I2187</f>
        <v>0</v>
      </c>
      <c r="I463" s="934">
        <f>'1 уровень'!J2187</f>
        <v>0</v>
      </c>
      <c r="J463" s="926">
        <f>'1 уровень'!K2187</f>
        <v>0</v>
      </c>
      <c r="K463" s="926">
        <f>'1 уровень'!L2187</f>
        <v>0</v>
      </c>
      <c r="L463" s="926">
        <f>'1 уровень'!M2187</f>
        <v>0</v>
      </c>
      <c r="M463" s="926">
        <f>'1 уровень'!N2187</f>
        <v>0</v>
      </c>
      <c r="N463" s="926">
        <f>'1 уровень'!O2187</f>
        <v>0</v>
      </c>
      <c r="O463" s="926">
        <f>'1 уровень'!P2187</f>
        <v>0</v>
      </c>
      <c r="P463" s="36">
        <f>'1 уровень'!Q2187</f>
        <v>0</v>
      </c>
      <c r="Q463" s="36">
        <f>'1 уровень'!R2187</f>
        <v>0</v>
      </c>
      <c r="R463" s="36">
        <f>'1 уровень'!S2187</f>
        <v>0</v>
      </c>
      <c r="S463" s="36">
        <f>'1 уровень'!T2187</f>
        <v>0</v>
      </c>
      <c r="T463" s="36">
        <f>'1 уровень'!U2187</f>
        <v>0</v>
      </c>
      <c r="U463" s="36">
        <f>'1 уровень'!V2187</f>
        <v>0</v>
      </c>
      <c r="V463" s="36">
        <f>'1 уровень'!W2187</f>
        <v>0</v>
      </c>
      <c r="W463" s="36">
        <f>'1 уровень'!X2187</f>
        <v>0</v>
      </c>
      <c r="X463" s="36">
        <f>'1 уровень'!Y2187</f>
        <v>0</v>
      </c>
      <c r="Y463" s="36">
        <f>'1 уровень'!Z2187</f>
        <v>0</v>
      </c>
      <c r="Z463" s="36">
        <f>'1 уровень'!AA2187</f>
        <v>0</v>
      </c>
      <c r="AA463" s="36">
        <f>'1 уровень'!AB2187</f>
        <v>0</v>
      </c>
      <c r="AB463" s="36">
        <f>'1 уровень'!AC2187</f>
        <v>0</v>
      </c>
      <c r="AC463" s="36">
        <f>'1 уровень'!AD2187</f>
        <v>0</v>
      </c>
      <c r="AD463" s="36">
        <f>'1 уровень'!AE2187</f>
        <v>0</v>
      </c>
      <c r="AE463" s="36">
        <f>'1 уровень'!AF2187</f>
        <v>0</v>
      </c>
      <c r="AF463" s="36">
        <f>'1 уровень'!AG2187</f>
        <v>0</v>
      </c>
      <c r="AG463" s="933">
        <f>'1 уровень'!AH2187</f>
        <v>0</v>
      </c>
      <c r="AH463" s="36"/>
      <c r="AI463" s="36"/>
      <c r="AJ463" s="43">
        <f>'1 уровень'!AI2187</f>
        <v>0</v>
      </c>
      <c r="AK463" s="43">
        <f>'1 уровень'!AJ2187</f>
        <v>0</v>
      </c>
      <c r="AL463" s="43">
        <f>'1 уровень'!AK2187</f>
        <v>0</v>
      </c>
      <c r="AM463" s="2472"/>
      <c r="AN463" s="2472"/>
      <c r="AO463" s="1869">
        <f t="shared" si="51"/>
        <v>0</v>
      </c>
      <c r="AP463" s="905"/>
      <c r="AQ463" s="905"/>
      <c r="AR463" s="905"/>
      <c r="AS463" s="905"/>
      <c r="AT463" s="905"/>
      <c r="AU463" s="905"/>
      <c r="AV463" s="905"/>
      <c r="AW463" s="905"/>
      <c r="AX463" s="905"/>
      <c r="AY463" s="905"/>
      <c r="AZ463" s="905"/>
      <c r="BA463" s="905"/>
      <c r="BB463" s="905"/>
      <c r="BC463" s="905"/>
      <c r="BD463" s="905"/>
      <c r="BE463" s="905"/>
      <c r="BF463" s="905"/>
      <c r="BG463" s="905"/>
      <c r="BH463" s="905"/>
      <c r="BI463" s="905"/>
      <c r="BJ463" s="905"/>
      <c r="BK463" s="905"/>
      <c r="BL463" s="905"/>
      <c r="BM463" s="905"/>
      <c r="BN463" s="905"/>
      <c r="BO463" s="905"/>
      <c r="BP463" s="905"/>
      <c r="BQ463" s="905"/>
      <c r="BR463" s="905"/>
      <c r="BS463" s="905"/>
      <c r="BT463" s="905"/>
      <c r="BU463" s="905"/>
      <c r="BV463" s="905"/>
      <c r="BW463" s="905"/>
      <c r="BX463" s="905"/>
      <c r="BY463" s="905"/>
      <c r="BZ463" s="905"/>
      <c r="CA463" s="905"/>
      <c r="CB463" s="905"/>
      <c r="CC463" s="905"/>
      <c r="CD463" s="905"/>
      <c r="CE463" s="905"/>
      <c r="CF463" s="905"/>
      <c r="CG463" s="905"/>
      <c r="CH463" s="905"/>
      <c r="CI463" s="905"/>
      <c r="CJ463" s="905"/>
      <c r="CK463" s="905"/>
      <c r="CL463" s="905"/>
      <c r="CM463" s="905"/>
      <c r="CN463" s="905"/>
      <c r="CO463" s="905"/>
      <c r="CP463" s="905"/>
      <c r="CQ463" s="905"/>
      <c r="CR463" s="905"/>
      <c r="CS463" s="905"/>
      <c r="CT463" s="905"/>
      <c r="CU463" s="905"/>
      <c r="CV463" s="905"/>
      <c r="CW463" s="905"/>
      <c r="CX463" s="905"/>
      <c r="CY463" s="905"/>
      <c r="CZ463" s="905"/>
      <c r="DA463" s="905"/>
      <c r="DB463" s="905"/>
      <c r="DC463" s="905"/>
      <c r="DD463" s="905"/>
      <c r="DE463" s="905"/>
      <c r="DF463" s="905"/>
      <c r="DG463" s="905"/>
      <c r="DH463" s="905"/>
      <c r="DI463" s="905"/>
      <c r="DJ463" s="905"/>
      <c r="DK463" s="905"/>
      <c r="DL463" s="905"/>
      <c r="DM463" s="905"/>
      <c r="DN463" s="905"/>
      <c r="DO463" s="905"/>
      <c r="DP463" s="905"/>
      <c r="DQ463" s="905"/>
      <c r="DR463" s="905"/>
      <c r="DS463" s="905"/>
      <c r="DT463" s="905"/>
      <c r="DU463" s="905"/>
      <c r="DV463" s="905"/>
      <c r="DW463" s="905"/>
      <c r="DX463" s="905"/>
      <c r="DY463" s="905"/>
      <c r="DZ463" s="905"/>
      <c r="EA463" s="905"/>
      <c r="EB463" s="905"/>
      <c r="EC463" s="905"/>
      <c r="ED463" s="905"/>
      <c r="EE463" s="905"/>
      <c r="EF463" s="905"/>
      <c r="EG463" s="905"/>
      <c r="EH463" s="905"/>
      <c r="EI463" s="905"/>
      <c r="EJ463" s="905"/>
      <c r="EK463" s="905"/>
      <c r="EL463" s="905"/>
      <c r="EM463" s="905"/>
      <c r="EN463" s="905"/>
      <c r="EO463" s="905"/>
      <c r="EP463" s="905"/>
      <c r="EQ463" s="905"/>
      <c r="ER463" s="905"/>
      <c r="ES463" s="905"/>
      <c r="ET463" s="905"/>
      <c r="EU463" s="905"/>
      <c r="EV463" s="905"/>
      <c r="EW463" s="905"/>
      <c r="EX463" s="905"/>
      <c r="EY463" s="905"/>
      <c r="EZ463" s="905"/>
      <c r="FA463" s="905"/>
      <c r="FB463" s="905"/>
      <c r="FC463" s="905"/>
      <c r="FD463" s="905"/>
      <c r="FE463" s="905"/>
      <c r="FF463" s="905"/>
      <c r="FG463" s="905"/>
      <c r="FH463" s="905"/>
      <c r="FI463" s="905"/>
      <c r="FJ463" s="905"/>
      <c r="FK463" s="905"/>
      <c r="FL463" s="905"/>
      <c r="FM463" s="905"/>
      <c r="FN463" s="905"/>
      <c r="FO463" s="905"/>
      <c r="FP463" s="905"/>
      <c r="FQ463" s="905"/>
      <c r="FR463" s="905"/>
      <c r="FS463" s="905"/>
      <c r="FT463" s="905"/>
      <c r="FU463" s="905"/>
      <c r="FV463" s="905"/>
      <c r="FW463" s="905"/>
      <c r="FX463" s="905"/>
      <c r="FY463" s="905"/>
      <c r="FZ463" s="905"/>
      <c r="GA463" s="905"/>
      <c r="GB463" s="905"/>
      <c r="GC463" s="905"/>
      <c r="GD463" s="905"/>
      <c r="GE463" s="905"/>
      <c r="GF463" s="905"/>
      <c r="GG463" s="905"/>
      <c r="GH463" s="905"/>
      <c r="GI463" s="905"/>
      <c r="GJ463" s="905"/>
      <c r="GK463" s="905"/>
      <c r="GL463" s="905"/>
      <c r="GM463" s="905"/>
      <c r="GN463" s="905"/>
      <c r="GO463" s="905"/>
      <c r="GP463" s="905"/>
      <c r="GQ463" s="905"/>
      <c r="GR463" s="905"/>
      <c r="GS463" s="905"/>
      <c r="GT463" s="905"/>
      <c r="GU463" s="905"/>
      <c r="GV463" s="905"/>
      <c r="GW463" s="905"/>
      <c r="GX463" s="905"/>
      <c r="GY463" s="905"/>
    </row>
    <row r="464" spans="1:207" ht="30" x14ac:dyDescent="0.25">
      <c r="A464" s="27">
        <v>1</v>
      </c>
      <c r="B464" s="27">
        <v>1</v>
      </c>
      <c r="C464" s="1416" t="s">
        <v>344</v>
      </c>
      <c r="D464" s="43">
        <f>'1 уровень'!E2188</f>
        <v>33353.111111111109</v>
      </c>
      <c r="E464" s="43">
        <f>'1 уровень'!F2188</f>
        <v>33353.111111111109</v>
      </c>
      <c r="F464" s="43">
        <f>'1 уровень'!G2188</f>
        <v>63717.229629629626</v>
      </c>
      <c r="G464" s="912">
        <f>'1 уровень'!H2188</f>
        <v>191.03833947413423</v>
      </c>
      <c r="H464" s="934">
        <f>'1 уровень'!I2188</f>
        <v>0</v>
      </c>
      <c r="I464" s="934">
        <f>'1 уровень'!J2188</f>
        <v>0</v>
      </c>
      <c r="J464" s="926">
        <f>'1 уровень'!K2188</f>
        <v>0</v>
      </c>
      <c r="K464" s="926">
        <f>'1 уровень'!L2188</f>
        <v>0</v>
      </c>
      <c r="L464" s="926">
        <f>'1 уровень'!M2188</f>
        <v>0</v>
      </c>
      <c r="M464" s="926">
        <f>'1 уровень'!N2188</f>
        <v>0</v>
      </c>
      <c r="N464" s="926">
        <f>'1 уровень'!O2188</f>
        <v>0</v>
      </c>
      <c r="O464" s="926">
        <f>'1 уровень'!P2188</f>
        <v>0</v>
      </c>
      <c r="P464" s="36">
        <f>'1 уровень'!Q2188</f>
        <v>0</v>
      </c>
      <c r="Q464" s="36">
        <f>'1 уровень'!R2188</f>
        <v>0</v>
      </c>
      <c r="R464" s="36">
        <f>'1 уровень'!S2188</f>
        <v>0</v>
      </c>
      <c r="S464" s="36">
        <f>'1 уровень'!T2188</f>
        <v>0</v>
      </c>
      <c r="T464" s="36">
        <f>'1 уровень'!U2188</f>
        <v>0</v>
      </c>
      <c r="U464" s="36">
        <f>'1 уровень'!V2188</f>
        <v>0</v>
      </c>
      <c r="V464" s="36">
        <f>'1 уровень'!W2188</f>
        <v>0</v>
      </c>
      <c r="W464" s="36">
        <f>'1 уровень'!X2188</f>
        <v>0</v>
      </c>
      <c r="X464" s="36">
        <f>'1 уровень'!Y2188</f>
        <v>0</v>
      </c>
      <c r="Y464" s="36">
        <f>'1 уровень'!Z2188</f>
        <v>0</v>
      </c>
      <c r="Z464" s="36">
        <f>'1 уровень'!AA2188</f>
        <v>0</v>
      </c>
      <c r="AA464" s="36">
        <f>'1 уровень'!AB2188</f>
        <v>0</v>
      </c>
      <c r="AB464" s="36">
        <f>'1 уровень'!AC2188</f>
        <v>0</v>
      </c>
      <c r="AC464" s="36">
        <f>'1 уровень'!AD2188</f>
        <v>0</v>
      </c>
      <c r="AD464" s="36">
        <f>'1 уровень'!AE2188</f>
        <v>0</v>
      </c>
      <c r="AE464" s="36">
        <f>'1 уровень'!AF2188</f>
        <v>0</v>
      </c>
      <c r="AF464" s="36">
        <f>'1 уровень'!AG2188</f>
        <v>0</v>
      </c>
      <c r="AG464" s="933">
        <f>'1 уровень'!AH2188</f>
        <v>0</v>
      </c>
      <c r="AH464" s="36"/>
      <c r="AI464" s="36"/>
      <c r="AJ464" s="43">
        <f>'1 уровень'!AI2188</f>
        <v>52.222222222222221</v>
      </c>
      <c r="AK464" s="43">
        <f>'1 уровень'!AJ2188</f>
        <v>32188.999999999996</v>
      </c>
      <c r="AL464" s="43">
        <f>'1 уровень'!AK2188</f>
        <v>32.188999999999993</v>
      </c>
      <c r="AM464" s="2472"/>
      <c r="AN464" s="2472"/>
      <c r="AO464" s="1869">
        <f t="shared" si="51"/>
        <v>0</v>
      </c>
    </row>
    <row r="465" spans="1:41" x14ac:dyDescent="0.25">
      <c r="B465" s="27">
        <v>1</v>
      </c>
      <c r="C465" s="1416" t="s">
        <v>467</v>
      </c>
      <c r="D465" s="43">
        <f>'1 уровень'!E2189</f>
        <v>2190</v>
      </c>
      <c r="E465" s="43">
        <f>'1 уровень'!F2189</f>
        <v>2190</v>
      </c>
      <c r="F465" s="43">
        <f>'1 уровень'!G2189</f>
        <v>2498.1199999999994</v>
      </c>
      <c r="G465" s="912">
        <f>'1 уровень'!H2189</f>
        <v>0</v>
      </c>
      <c r="H465" s="934">
        <f>'1 уровень'!I2189</f>
        <v>0</v>
      </c>
      <c r="I465" s="934">
        <f>'1 уровень'!J2189</f>
        <v>0</v>
      </c>
      <c r="J465" s="926">
        <f>'1 уровень'!K2189</f>
        <v>0</v>
      </c>
      <c r="K465" s="926">
        <f>'1 уровень'!L2189</f>
        <v>0</v>
      </c>
      <c r="L465" s="926">
        <f>'1 уровень'!M2189</f>
        <v>0</v>
      </c>
      <c r="M465" s="926">
        <f>'1 уровень'!N2189</f>
        <v>0</v>
      </c>
      <c r="N465" s="926">
        <f>'1 уровень'!O2189</f>
        <v>0</v>
      </c>
      <c r="O465" s="926">
        <f>'1 уровень'!P2189</f>
        <v>0</v>
      </c>
      <c r="P465" s="36">
        <f>'1 уровень'!Q2189</f>
        <v>0</v>
      </c>
      <c r="Q465" s="36">
        <f>'1 уровень'!R2189</f>
        <v>0</v>
      </c>
      <c r="R465" s="36">
        <f>'1 уровень'!S2189</f>
        <v>0</v>
      </c>
      <c r="S465" s="36">
        <f>'1 уровень'!T2189</f>
        <v>0</v>
      </c>
      <c r="T465" s="36">
        <f>'1 уровень'!U2189</f>
        <v>0</v>
      </c>
      <c r="U465" s="36">
        <f>'1 уровень'!V2189</f>
        <v>0</v>
      </c>
      <c r="V465" s="36">
        <f>'1 уровень'!W2189</f>
        <v>0</v>
      </c>
      <c r="W465" s="36">
        <f>'1 уровень'!X2189</f>
        <v>0</v>
      </c>
      <c r="X465" s="36">
        <f>'1 уровень'!Y2189</f>
        <v>0</v>
      </c>
      <c r="Y465" s="36">
        <f>'1 уровень'!Z2189</f>
        <v>0</v>
      </c>
      <c r="Z465" s="36">
        <f>'1 уровень'!AA2189</f>
        <v>0</v>
      </c>
      <c r="AA465" s="36">
        <f>'1 уровень'!AB2189</f>
        <v>0</v>
      </c>
      <c r="AB465" s="36">
        <f>'1 уровень'!AC2189</f>
        <v>0</v>
      </c>
      <c r="AC465" s="36">
        <f>'1 уровень'!AD2189</f>
        <v>0</v>
      </c>
      <c r="AD465" s="36">
        <f>'1 уровень'!AE2189</f>
        <v>0</v>
      </c>
      <c r="AE465" s="36">
        <f>'1 уровень'!AF2189</f>
        <v>0</v>
      </c>
      <c r="AF465" s="36">
        <f>'1 уровень'!AG2189</f>
        <v>0</v>
      </c>
      <c r="AG465" s="933">
        <f>'1 уровень'!AH2189</f>
        <v>0</v>
      </c>
      <c r="AH465" s="36"/>
      <c r="AI465" s="36"/>
      <c r="AJ465" s="43">
        <f>'1 уровень'!AI2189</f>
        <v>6</v>
      </c>
      <c r="AK465" s="43">
        <f>'1 уровень'!AJ2189</f>
        <v>1546.5</v>
      </c>
      <c r="AL465" s="43">
        <f>'1 уровень'!AK2189</f>
        <v>1.5465</v>
      </c>
      <c r="AM465" s="2472"/>
      <c r="AN465" s="2472"/>
      <c r="AO465" s="1869">
        <f t="shared" si="51"/>
        <v>0</v>
      </c>
    </row>
    <row r="466" spans="1:41" ht="30" x14ac:dyDescent="0.25">
      <c r="A466" s="27">
        <v>1</v>
      </c>
      <c r="B466" s="27">
        <v>1</v>
      </c>
      <c r="C466" s="1416" t="s">
        <v>302</v>
      </c>
      <c r="D466" s="43">
        <f>'1 уровень'!E2190</f>
        <v>0</v>
      </c>
      <c r="E466" s="43">
        <f>'1 уровень'!F2190</f>
        <v>0</v>
      </c>
      <c r="F466" s="43">
        <f>'1 уровень'!G2190</f>
        <v>0</v>
      </c>
      <c r="G466" s="912">
        <f>'1 уровень'!H2190</f>
        <v>0</v>
      </c>
      <c r="H466" s="934">
        <f>'1 уровень'!I2190</f>
        <v>0</v>
      </c>
      <c r="I466" s="934">
        <f>'1 уровень'!J2190</f>
        <v>0</v>
      </c>
      <c r="J466" s="926">
        <f>'1 уровень'!K2190</f>
        <v>0</v>
      </c>
      <c r="K466" s="926">
        <f>'1 уровень'!L2190</f>
        <v>0</v>
      </c>
      <c r="L466" s="926">
        <f>'1 уровень'!M2190</f>
        <v>0</v>
      </c>
      <c r="M466" s="926">
        <f>'1 уровень'!N2190</f>
        <v>0</v>
      </c>
      <c r="N466" s="926">
        <f>'1 уровень'!O2190</f>
        <v>0</v>
      </c>
      <c r="O466" s="926">
        <f>'1 уровень'!P2190</f>
        <v>0</v>
      </c>
      <c r="P466" s="36">
        <f>'1 уровень'!Q2190</f>
        <v>0</v>
      </c>
      <c r="Q466" s="36">
        <f>'1 уровень'!R2190</f>
        <v>0</v>
      </c>
      <c r="R466" s="36">
        <f>'1 уровень'!S2190</f>
        <v>0</v>
      </c>
      <c r="S466" s="36">
        <f>'1 уровень'!T2190</f>
        <v>0</v>
      </c>
      <c r="T466" s="36">
        <f>'1 уровень'!U2190</f>
        <v>0</v>
      </c>
      <c r="U466" s="36">
        <f>'1 уровень'!V2190</f>
        <v>0</v>
      </c>
      <c r="V466" s="36">
        <f>'1 уровень'!W2190</f>
        <v>0</v>
      </c>
      <c r="W466" s="36">
        <f>'1 уровень'!X2190</f>
        <v>0</v>
      </c>
      <c r="X466" s="36">
        <f>'1 уровень'!Y2190</f>
        <v>0</v>
      </c>
      <c r="Y466" s="36">
        <f>'1 уровень'!Z2190</f>
        <v>0</v>
      </c>
      <c r="Z466" s="36">
        <f>'1 уровень'!AA2190</f>
        <v>0</v>
      </c>
      <c r="AA466" s="36">
        <f>'1 уровень'!AB2190</f>
        <v>0</v>
      </c>
      <c r="AB466" s="36">
        <f>'1 уровень'!AC2190</f>
        <v>0</v>
      </c>
      <c r="AC466" s="36">
        <f>'1 уровень'!AD2190</f>
        <v>0</v>
      </c>
      <c r="AD466" s="36">
        <f>'1 уровень'!AE2190</f>
        <v>0</v>
      </c>
      <c r="AE466" s="36">
        <f>'1 уровень'!AF2190</f>
        <v>0</v>
      </c>
      <c r="AF466" s="36">
        <f>'1 уровень'!AG2190</f>
        <v>0</v>
      </c>
      <c r="AG466" s="933">
        <f>'1 уровень'!AH2190</f>
        <v>0</v>
      </c>
      <c r="AH466" s="36"/>
      <c r="AI466" s="36"/>
      <c r="AJ466" s="43">
        <f>'1 уровень'!AI2190</f>
        <v>0</v>
      </c>
      <c r="AK466" s="43">
        <f>'1 уровень'!AJ2190</f>
        <v>0</v>
      </c>
      <c r="AL466" s="43">
        <f>'1 уровень'!AK2190</f>
        <v>0</v>
      </c>
      <c r="AM466" s="2472"/>
      <c r="AN466" s="2472"/>
      <c r="AO466" s="1869">
        <f t="shared" si="51"/>
        <v>0</v>
      </c>
    </row>
    <row r="467" spans="1:41" ht="30" x14ac:dyDescent="0.25">
      <c r="A467" s="27">
        <v>1</v>
      </c>
      <c r="B467" s="27">
        <v>1</v>
      </c>
      <c r="C467" s="1416" t="s">
        <v>303</v>
      </c>
      <c r="D467" s="43">
        <f>'1 уровень'!E2191</f>
        <v>12000</v>
      </c>
      <c r="E467" s="43">
        <f>'1 уровень'!F2191</f>
        <v>12000</v>
      </c>
      <c r="F467" s="43">
        <f>'1 уровень'!G2191</f>
        <v>13142</v>
      </c>
      <c r="G467" s="912">
        <f>'1 уровень'!H2191</f>
        <v>109.51666666666667</v>
      </c>
      <c r="H467" s="934">
        <f>'1 уровень'!I2191</f>
        <v>0</v>
      </c>
      <c r="I467" s="934">
        <f>'1 уровень'!J2191</f>
        <v>0</v>
      </c>
      <c r="J467" s="926">
        <f>'1 уровень'!K2191</f>
        <v>0</v>
      </c>
      <c r="K467" s="926">
        <f>'1 уровень'!L2191</f>
        <v>0</v>
      </c>
      <c r="L467" s="926">
        <f>'1 уровень'!M2191</f>
        <v>0</v>
      </c>
      <c r="M467" s="926">
        <f>'1 уровень'!N2191</f>
        <v>0</v>
      </c>
      <c r="N467" s="926">
        <f>'1 уровень'!O2191</f>
        <v>0</v>
      </c>
      <c r="O467" s="926">
        <f>'1 уровень'!P2191</f>
        <v>0</v>
      </c>
      <c r="P467" s="36">
        <f>'1 уровень'!Q2191</f>
        <v>0</v>
      </c>
      <c r="Q467" s="36">
        <f>'1 уровень'!R2191</f>
        <v>0</v>
      </c>
      <c r="R467" s="36">
        <f>'1 уровень'!S2191</f>
        <v>0</v>
      </c>
      <c r="S467" s="36">
        <f>'1 уровень'!T2191</f>
        <v>0</v>
      </c>
      <c r="T467" s="36">
        <f>'1 уровень'!U2191</f>
        <v>0</v>
      </c>
      <c r="U467" s="36">
        <f>'1 уровень'!V2191</f>
        <v>0</v>
      </c>
      <c r="V467" s="36">
        <f>'1 уровень'!W2191</f>
        <v>0</v>
      </c>
      <c r="W467" s="36">
        <f>'1 уровень'!X2191</f>
        <v>0</v>
      </c>
      <c r="X467" s="36">
        <f>'1 уровень'!Y2191</f>
        <v>0</v>
      </c>
      <c r="Y467" s="36">
        <f>'1 уровень'!Z2191</f>
        <v>0</v>
      </c>
      <c r="Z467" s="36">
        <f>'1 уровень'!AA2191</f>
        <v>0</v>
      </c>
      <c r="AA467" s="36">
        <f>'1 уровень'!AB2191</f>
        <v>0</v>
      </c>
      <c r="AB467" s="36">
        <f>'1 уровень'!AC2191</f>
        <v>0</v>
      </c>
      <c r="AC467" s="36">
        <f>'1 уровень'!AD2191</f>
        <v>0</v>
      </c>
      <c r="AD467" s="36">
        <f>'1 уровень'!AE2191</f>
        <v>0</v>
      </c>
      <c r="AE467" s="36">
        <f>'1 уровень'!AF2191</f>
        <v>0</v>
      </c>
      <c r="AF467" s="36">
        <f>'1 уровень'!AG2191</f>
        <v>0</v>
      </c>
      <c r="AG467" s="933">
        <f>'1 уровень'!AH2191</f>
        <v>0</v>
      </c>
      <c r="AH467" s="36"/>
      <c r="AI467" s="36"/>
      <c r="AJ467" s="43">
        <f>'1 уровень'!AI2191</f>
        <v>2</v>
      </c>
      <c r="AK467" s="43">
        <f>'1 уровень'!AJ2191</f>
        <v>1225.7</v>
      </c>
      <c r="AL467" s="43">
        <f>'1 уровень'!AK2191</f>
        <v>1.2257</v>
      </c>
      <c r="AM467" s="2472"/>
      <c r="AN467" s="2472"/>
      <c r="AO467" s="1869">
        <f t="shared" si="51"/>
        <v>0</v>
      </c>
    </row>
    <row r="468" spans="1:41" ht="30" x14ac:dyDescent="0.25">
      <c r="A468" s="27">
        <v>1</v>
      </c>
      <c r="B468" s="27">
        <v>1</v>
      </c>
      <c r="C468" s="1416" t="s">
        <v>304</v>
      </c>
      <c r="D468" s="43">
        <f>'1 уровень'!E2192</f>
        <v>500</v>
      </c>
      <c r="E468" s="43">
        <f>'1 уровень'!F2192</f>
        <v>500</v>
      </c>
      <c r="F468" s="43">
        <f>'1 уровень'!G2192</f>
        <v>523</v>
      </c>
      <c r="G468" s="912">
        <f>'1 уровень'!H2192</f>
        <v>104.60000000000001</v>
      </c>
      <c r="H468" s="934">
        <f>'1 уровень'!I2192</f>
        <v>0</v>
      </c>
      <c r="I468" s="934">
        <f>'1 уровень'!J2192</f>
        <v>0</v>
      </c>
      <c r="J468" s="926">
        <f>'1 уровень'!K2192</f>
        <v>0</v>
      </c>
      <c r="K468" s="926">
        <f>'1 уровень'!L2192</f>
        <v>0</v>
      </c>
      <c r="L468" s="926">
        <f>'1 уровень'!M2192</f>
        <v>0</v>
      </c>
      <c r="M468" s="926">
        <f>'1 уровень'!N2192</f>
        <v>0</v>
      </c>
      <c r="N468" s="926">
        <f>'1 уровень'!O2192</f>
        <v>0</v>
      </c>
      <c r="O468" s="926">
        <f>'1 уровень'!P2192</f>
        <v>0</v>
      </c>
      <c r="P468" s="36">
        <f>'1 уровень'!Q2192</f>
        <v>0</v>
      </c>
      <c r="Q468" s="36">
        <f>'1 уровень'!R2192</f>
        <v>0</v>
      </c>
      <c r="R468" s="36">
        <f>'1 уровень'!S2192</f>
        <v>0</v>
      </c>
      <c r="S468" s="36">
        <f>'1 уровень'!T2192</f>
        <v>0</v>
      </c>
      <c r="T468" s="36">
        <f>'1 уровень'!U2192</f>
        <v>0</v>
      </c>
      <c r="U468" s="36">
        <f>'1 уровень'!V2192</f>
        <v>0</v>
      </c>
      <c r="V468" s="36">
        <f>'1 уровень'!W2192</f>
        <v>0</v>
      </c>
      <c r="W468" s="36">
        <f>'1 уровень'!X2192</f>
        <v>0</v>
      </c>
      <c r="X468" s="36">
        <f>'1 уровень'!Y2192</f>
        <v>0</v>
      </c>
      <c r="Y468" s="36">
        <f>'1 уровень'!Z2192</f>
        <v>0</v>
      </c>
      <c r="Z468" s="36">
        <f>'1 уровень'!AA2192</f>
        <v>0</v>
      </c>
      <c r="AA468" s="36">
        <f>'1 уровень'!AB2192</f>
        <v>0</v>
      </c>
      <c r="AB468" s="36">
        <f>'1 уровень'!AC2192</f>
        <v>0</v>
      </c>
      <c r="AC468" s="36">
        <f>'1 уровень'!AD2192</f>
        <v>0</v>
      </c>
      <c r="AD468" s="36">
        <f>'1 уровень'!AE2192</f>
        <v>0</v>
      </c>
      <c r="AE468" s="36">
        <f>'1 уровень'!AF2192</f>
        <v>0</v>
      </c>
      <c r="AF468" s="36">
        <f>'1 уровень'!AG2192</f>
        <v>0</v>
      </c>
      <c r="AG468" s="933">
        <f>'1 уровень'!AH2192</f>
        <v>0</v>
      </c>
      <c r="AH468" s="36"/>
      <c r="AI468" s="36"/>
      <c r="AJ468" s="43">
        <f>'1 уровень'!AI2192</f>
        <v>0</v>
      </c>
      <c r="AK468" s="43">
        <f>'1 уровень'!AJ2192</f>
        <v>0</v>
      </c>
      <c r="AL468" s="43">
        <f>'1 уровень'!AK2192</f>
        <v>0</v>
      </c>
      <c r="AM468" s="2472"/>
      <c r="AN468" s="2472"/>
      <c r="AO468" s="1869">
        <f t="shared" si="51"/>
        <v>0</v>
      </c>
    </row>
    <row r="469" spans="1:41" x14ac:dyDescent="0.25">
      <c r="A469" s="27">
        <v>1</v>
      </c>
      <c r="B469" s="27">
        <v>1</v>
      </c>
      <c r="C469" s="1416" t="s">
        <v>305</v>
      </c>
      <c r="D469" s="43">
        <f>'1 уровень'!E2193</f>
        <v>20042</v>
      </c>
      <c r="E469" s="43">
        <f>'1 уровень'!F2193</f>
        <v>20042</v>
      </c>
      <c r="F469" s="43">
        <f>'1 уровень'!G2193</f>
        <v>49127</v>
      </c>
      <c r="G469" s="912">
        <f>'1 уровень'!H2193</f>
        <v>245.12024748029137</v>
      </c>
      <c r="H469" s="934">
        <f>'1 уровень'!I2193</f>
        <v>0</v>
      </c>
      <c r="I469" s="934">
        <f>'1 уровень'!J2193</f>
        <v>0</v>
      </c>
      <c r="J469" s="926">
        <f>'1 уровень'!K2193</f>
        <v>0</v>
      </c>
      <c r="K469" s="926">
        <f>'1 уровень'!L2193</f>
        <v>0</v>
      </c>
      <c r="L469" s="926">
        <f>'1 уровень'!M2193</f>
        <v>0</v>
      </c>
      <c r="M469" s="926">
        <f>'1 уровень'!N2193</f>
        <v>0</v>
      </c>
      <c r="N469" s="926">
        <f>'1 уровень'!O2193</f>
        <v>0</v>
      </c>
      <c r="O469" s="926">
        <f>'1 уровень'!P2193</f>
        <v>0</v>
      </c>
      <c r="P469" s="36">
        <f>'1 уровень'!Q2193</f>
        <v>0</v>
      </c>
      <c r="Q469" s="36">
        <f>'1 уровень'!R2193</f>
        <v>0</v>
      </c>
      <c r="R469" s="36">
        <f>'1 уровень'!S2193</f>
        <v>0</v>
      </c>
      <c r="S469" s="36">
        <f>'1 уровень'!T2193</f>
        <v>0</v>
      </c>
      <c r="T469" s="36">
        <f>'1 уровень'!U2193</f>
        <v>0</v>
      </c>
      <c r="U469" s="36">
        <f>'1 уровень'!V2193</f>
        <v>0</v>
      </c>
      <c r="V469" s="36">
        <f>'1 уровень'!W2193</f>
        <v>0</v>
      </c>
      <c r="W469" s="36">
        <f>'1 уровень'!X2193</f>
        <v>0</v>
      </c>
      <c r="X469" s="36">
        <f>'1 уровень'!Y2193</f>
        <v>0</v>
      </c>
      <c r="Y469" s="36">
        <f>'1 уровень'!Z2193</f>
        <v>0</v>
      </c>
      <c r="Z469" s="36">
        <f>'1 уровень'!AA2193</f>
        <v>0</v>
      </c>
      <c r="AA469" s="36">
        <f>'1 уровень'!AB2193</f>
        <v>0</v>
      </c>
      <c r="AB469" s="36">
        <f>'1 уровень'!AC2193</f>
        <v>0</v>
      </c>
      <c r="AC469" s="36">
        <f>'1 уровень'!AD2193</f>
        <v>0</v>
      </c>
      <c r="AD469" s="36">
        <f>'1 уровень'!AE2193</f>
        <v>0</v>
      </c>
      <c r="AE469" s="36">
        <f>'1 уровень'!AF2193</f>
        <v>0</v>
      </c>
      <c r="AF469" s="36">
        <f>'1 уровень'!AG2193</f>
        <v>0</v>
      </c>
      <c r="AG469" s="933">
        <f>'1 уровень'!AH2193</f>
        <v>0</v>
      </c>
      <c r="AH469" s="36"/>
      <c r="AI469" s="36"/>
      <c r="AJ469" s="43">
        <f>'1 уровень'!AI2193</f>
        <v>48</v>
      </c>
      <c r="AK469" s="43">
        <f>'1 уровень'!AJ2193</f>
        <v>29416.799999999996</v>
      </c>
      <c r="AL469" s="43">
        <f>'1 уровень'!AK2193</f>
        <v>29.416799999999995</v>
      </c>
      <c r="AM469" s="2472"/>
      <c r="AN469" s="2472"/>
      <c r="AO469" s="1869">
        <f t="shared" si="51"/>
        <v>0</v>
      </c>
    </row>
    <row r="470" spans="1:41" ht="45" customHeight="1" x14ac:dyDescent="0.25">
      <c r="B470" s="27">
        <v>1</v>
      </c>
      <c r="C470" s="1416" t="s">
        <v>545</v>
      </c>
      <c r="D470" s="43">
        <f>'1 уровень'!E2194</f>
        <v>3334</v>
      </c>
      <c r="E470" s="43">
        <f>'1 уровень'!F2194</f>
        <v>3334</v>
      </c>
      <c r="F470" s="43">
        <f>'1 уровень'!G2194</f>
        <v>0</v>
      </c>
      <c r="G470" s="912">
        <f>F470/E470*100</f>
        <v>0</v>
      </c>
      <c r="H470" s="934"/>
      <c r="I470" s="934"/>
      <c r="J470" s="926"/>
      <c r="K470" s="926"/>
      <c r="L470" s="926"/>
      <c r="M470" s="926"/>
      <c r="N470" s="926"/>
      <c r="O470" s="92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F470" s="36"/>
      <c r="AG470" s="933"/>
      <c r="AH470" s="36"/>
      <c r="AI470" s="36"/>
      <c r="AJ470" s="43"/>
      <c r="AK470" s="43"/>
      <c r="AL470" s="43"/>
      <c r="AM470" s="2472"/>
      <c r="AN470" s="2472"/>
      <c r="AO470" s="1869">
        <f t="shared" si="51"/>
        <v>0</v>
      </c>
    </row>
    <row r="471" spans="1:41" x14ac:dyDescent="0.25">
      <c r="A471" s="27">
        <v>1</v>
      </c>
      <c r="B471" s="27">
        <v>1</v>
      </c>
      <c r="C471" s="1417" t="s">
        <v>157</v>
      </c>
      <c r="D471" s="43">
        <f>'1 уровень'!E2195</f>
        <v>90267.058823529413</v>
      </c>
      <c r="E471" s="43">
        <f>'1 уровень'!F2195</f>
        <v>90267.058823529413</v>
      </c>
      <c r="F471" s="43">
        <f>'1 уровень'!G2195</f>
        <v>90577.103529411805</v>
      </c>
      <c r="G471" s="912">
        <f>'1 уровень'!H2195</f>
        <v>100.34347491756492</v>
      </c>
      <c r="H471" s="934">
        <f>'1 уровень'!I2195</f>
        <v>0</v>
      </c>
      <c r="I471" s="934">
        <f>'1 уровень'!J2195</f>
        <v>0</v>
      </c>
      <c r="J471" s="926">
        <f>'1 уровень'!K2195</f>
        <v>0</v>
      </c>
      <c r="K471" s="926">
        <f>'1 уровень'!L2195</f>
        <v>0</v>
      </c>
      <c r="L471" s="926">
        <f>'1 уровень'!M2195</f>
        <v>0</v>
      </c>
      <c r="M471" s="926">
        <f>'1 уровень'!N2195</f>
        <v>0</v>
      </c>
      <c r="N471" s="926">
        <f>'1 уровень'!O2195</f>
        <v>0</v>
      </c>
      <c r="O471" s="926">
        <f>'1 уровень'!P2195</f>
        <v>0</v>
      </c>
      <c r="P471" s="36">
        <f>'1 уровень'!Q2195</f>
        <v>0</v>
      </c>
      <c r="Q471" s="36">
        <f>'1 уровень'!R2195</f>
        <v>0</v>
      </c>
      <c r="R471" s="36">
        <f>'1 уровень'!S2195</f>
        <v>0</v>
      </c>
      <c r="S471" s="36">
        <f>'1 уровень'!T2195</f>
        <v>0</v>
      </c>
      <c r="T471" s="36">
        <f>'1 уровень'!U2195</f>
        <v>0</v>
      </c>
      <c r="U471" s="36">
        <f>'1 уровень'!V2195</f>
        <v>0</v>
      </c>
      <c r="V471" s="36">
        <f>'1 уровень'!W2195</f>
        <v>0</v>
      </c>
      <c r="W471" s="36">
        <f>'1 уровень'!X2195</f>
        <v>0</v>
      </c>
      <c r="X471" s="36">
        <f>'1 уровень'!Y2195</f>
        <v>0</v>
      </c>
      <c r="Y471" s="36">
        <f>'1 уровень'!Z2195</f>
        <v>0</v>
      </c>
      <c r="Z471" s="36">
        <f>'1 уровень'!AA2195</f>
        <v>0</v>
      </c>
      <c r="AA471" s="36">
        <f>'1 уровень'!AB2195</f>
        <v>0</v>
      </c>
      <c r="AB471" s="36">
        <f>'1 уровень'!AC2195</f>
        <v>0</v>
      </c>
      <c r="AC471" s="36">
        <f>'1 уровень'!AD2195</f>
        <v>0</v>
      </c>
      <c r="AD471" s="36">
        <f>'1 уровень'!AE2195</f>
        <v>0</v>
      </c>
      <c r="AE471" s="36">
        <f>'1 уровень'!AF2195</f>
        <v>0</v>
      </c>
      <c r="AF471" s="36">
        <f>'1 уровень'!AG2195</f>
        <v>0</v>
      </c>
      <c r="AG471" s="933">
        <f>'1 уровень'!AH2195</f>
        <v>0</v>
      </c>
      <c r="AH471" s="36"/>
      <c r="AI471" s="36"/>
      <c r="AJ471" s="43">
        <f>'1 уровень'!AI2195</f>
        <v>975</v>
      </c>
      <c r="AK471" s="43">
        <f>'1 уровень'!AJ2195</f>
        <v>1686836.2399999998</v>
      </c>
      <c r="AL471" s="43">
        <f>'1 уровень'!AK2195</f>
        <v>1686.8362399999999</v>
      </c>
      <c r="AM471" s="2472"/>
      <c r="AN471" s="2472"/>
      <c r="AO471" s="1869">
        <f t="shared" si="51"/>
        <v>0</v>
      </c>
    </row>
    <row r="472" spans="1:41" x14ac:dyDescent="0.25">
      <c r="A472" s="27">
        <v>1</v>
      </c>
      <c r="B472" s="27">
        <v>1</v>
      </c>
      <c r="C472" s="1417" t="s">
        <v>447</v>
      </c>
      <c r="D472" s="43">
        <f>'1 уровень'!E2196</f>
        <v>82138</v>
      </c>
      <c r="E472" s="43">
        <f>'1 уровень'!F2196</f>
        <v>82138</v>
      </c>
      <c r="F472" s="43">
        <f>'1 уровень'!G2196</f>
        <v>79180</v>
      </c>
      <c r="G472" s="912">
        <f>'1 уровень'!H2196</f>
        <v>96.398743577881135</v>
      </c>
      <c r="H472" s="934">
        <f>'1 уровень'!I2196</f>
        <v>0</v>
      </c>
      <c r="I472" s="934">
        <f>'1 уровень'!J2196</f>
        <v>0</v>
      </c>
      <c r="J472" s="926">
        <f>'1 уровень'!K2196</f>
        <v>0</v>
      </c>
      <c r="K472" s="926">
        <f>'1 уровень'!L2196</f>
        <v>0</v>
      </c>
      <c r="L472" s="926">
        <f>'1 уровень'!M2196</f>
        <v>0</v>
      </c>
      <c r="M472" s="926">
        <f>'1 уровень'!N2196</f>
        <v>0</v>
      </c>
      <c r="N472" s="926">
        <f>'1 уровень'!O2196</f>
        <v>0</v>
      </c>
      <c r="O472" s="926">
        <f>'1 уровень'!P2196</f>
        <v>0</v>
      </c>
      <c r="P472" s="36">
        <f>'1 уровень'!Q2196</f>
        <v>0</v>
      </c>
      <c r="Q472" s="36">
        <f>'1 уровень'!R2196</f>
        <v>0</v>
      </c>
      <c r="R472" s="36">
        <f>'1 уровень'!S2196</f>
        <v>0</v>
      </c>
      <c r="S472" s="36">
        <f>'1 уровень'!T2196</f>
        <v>0</v>
      </c>
      <c r="T472" s="36">
        <f>'1 уровень'!U2196</f>
        <v>0</v>
      </c>
      <c r="U472" s="36">
        <f>'1 уровень'!V2196</f>
        <v>0</v>
      </c>
      <c r="V472" s="36">
        <f>'1 уровень'!W2196</f>
        <v>0</v>
      </c>
      <c r="W472" s="36">
        <f>'1 уровень'!X2196</f>
        <v>0</v>
      </c>
      <c r="X472" s="36">
        <f>'1 уровень'!Y2196</f>
        <v>0</v>
      </c>
      <c r="Y472" s="36">
        <f>'1 уровень'!Z2196</f>
        <v>0</v>
      </c>
      <c r="Z472" s="36">
        <f>'1 уровень'!AA2196</f>
        <v>0</v>
      </c>
      <c r="AA472" s="36">
        <f>'1 уровень'!AB2196</f>
        <v>0</v>
      </c>
      <c r="AB472" s="36">
        <f>'1 уровень'!AC2196</f>
        <v>0</v>
      </c>
      <c r="AC472" s="36">
        <f>'1 уровень'!AD2196</f>
        <v>0</v>
      </c>
      <c r="AD472" s="36">
        <f>'1 уровень'!AE2196</f>
        <v>0</v>
      </c>
      <c r="AE472" s="36">
        <f>'1 уровень'!AF2196</f>
        <v>0</v>
      </c>
      <c r="AF472" s="36">
        <f>'1 уровень'!AG2196</f>
        <v>0</v>
      </c>
      <c r="AG472" s="933">
        <f>'1 уровень'!AH2196</f>
        <v>0</v>
      </c>
      <c r="AH472" s="36"/>
      <c r="AI472" s="36"/>
      <c r="AJ472" s="43">
        <f>'1 уровень'!AI2196</f>
        <v>971</v>
      </c>
      <c r="AK472" s="43">
        <f>'1 уровень'!AJ2196</f>
        <v>1667197.7499999998</v>
      </c>
      <c r="AL472" s="43">
        <f>'1 уровень'!AK2196</f>
        <v>1667.1977499999998</v>
      </c>
      <c r="AM472" s="2472"/>
      <c r="AN472" s="2472"/>
      <c r="AO472" s="1869">
        <f t="shared" si="51"/>
        <v>0</v>
      </c>
    </row>
    <row r="473" spans="1:41" x14ac:dyDescent="0.25">
      <c r="A473" s="27">
        <v>1</v>
      </c>
      <c r="B473" s="27">
        <v>1</v>
      </c>
      <c r="C473" s="1417" t="s">
        <v>451</v>
      </c>
      <c r="D473" s="43">
        <f>'1 уровень'!E2197</f>
        <v>69097</v>
      </c>
      <c r="E473" s="43">
        <f>'1 уровень'!F2197</f>
        <v>69097</v>
      </c>
      <c r="F473" s="43">
        <f>'1 уровень'!G2197</f>
        <v>96875.380000000398</v>
      </c>
      <c r="G473" s="912">
        <f>'1 уровень'!H2197</f>
        <v>140.20200587579836</v>
      </c>
      <c r="H473" s="934">
        <f>'1 уровень'!I2197</f>
        <v>0</v>
      </c>
      <c r="I473" s="934">
        <f>'1 уровень'!J2197</f>
        <v>0</v>
      </c>
      <c r="J473" s="926">
        <f>'1 уровень'!K2197</f>
        <v>0</v>
      </c>
      <c r="K473" s="926">
        <f>'1 уровень'!L2197</f>
        <v>0</v>
      </c>
      <c r="L473" s="926">
        <f>'1 уровень'!M2197</f>
        <v>0</v>
      </c>
      <c r="M473" s="926">
        <f>'1 уровень'!N2197</f>
        <v>0</v>
      </c>
      <c r="N473" s="926">
        <f>'1 уровень'!O2197</f>
        <v>0</v>
      </c>
      <c r="O473" s="926">
        <f>'1 уровень'!P2197</f>
        <v>0</v>
      </c>
      <c r="P473" s="36">
        <f>'1 уровень'!Q2197</f>
        <v>0</v>
      </c>
      <c r="Q473" s="36">
        <f>'1 уровень'!R2197</f>
        <v>0</v>
      </c>
      <c r="R473" s="36">
        <f>'1 уровень'!S2197</f>
        <v>0</v>
      </c>
      <c r="S473" s="36">
        <f>'1 уровень'!T2197</f>
        <v>0</v>
      </c>
      <c r="T473" s="36">
        <f>'1 уровень'!U2197</f>
        <v>0</v>
      </c>
      <c r="U473" s="36">
        <f>'1 уровень'!V2197</f>
        <v>0</v>
      </c>
      <c r="V473" s="36">
        <f>'1 уровень'!W2197</f>
        <v>0</v>
      </c>
      <c r="W473" s="36">
        <f>'1 уровень'!X2197</f>
        <v>0</v>
      </c>
      <c r="X473" s="36">
        <f>'1 уровень'!Y2197</f>
        <v>0</v>
      </c>
      <c r="Y473" s="36">
        <f>'1 уровень'!Z2197</f>
        <v>0</v>
      </c>
      <c r="Z473" s="36">
        <f>'1 уровень'!AA2197</f>
        <v>0</v>
      </c>
      <c r="AA473" s="36">
        <f>'1 уровень'!AB2197</f>
        <v>0</v>
      </c>
      <c r="AB473" s="36">
        <f>'1 уровень'!AC2197</f>
        <v>0</v>
      </c>
      <c r="AC473" s="36">
        <f>'1 уровень'!AD2197</f>
        <v>0</v>
      </c>
      <c r="AD473" s="36">
        <f>'1 уровень'!AE2197</f>
        <v>0</v>
      </c>
      <c r="AE473" s="36">
        <f>'1 уровень'!AF2197</f>
        <v>0</v>
      </c>
      <c r="AF473" s="36">
        <f>'1 уровень'!AG2197</f>
        <v>0</v>
      </c>
      <c r="AG473" s="933">
        <f>'1 уровень'!AH2197</f>
        <v>0</v>
      </c>
      <c r="AH473" s="36"/>
      <c r="AI473" s="36"/>
      <c r="AJ473" s="43">
        <f>'1 уровень'!AI2197</f>
        <v>34</v>
      </c>
      <c r="AK473" s="43">
        <f>'1 уровень'!AJ2197</f>
        <v>19638.490000000002</v>
      </c>
      <c r="AL473" s="43">
        <f>'1 уровень'!AK2197</f>
        <v>19.638490000000001</v>
      </c>
      <c r="AM473" s="2472"/>
      <c r="AN473" s="2472"/>
      <c r="AO473" s="1869">
        <f t="shared" si="51"/>
        <v>0</v>
      </c>
    </row>
    <row r="474" spans="1:41" x14ac:dyDescent="0.25">
      <c r="A474" s="27">
        <v>1</v>
      </c>
      <c r="B474" s="27">
        <v>1</v>
      </c>
      <c r="C474" s="1418" t="s">
        <v>168</v>
      </c>
      <c r="D474" s="53">
        <f>'1 уровень'!E2198</f>
        <v>313911.89059829066</v>
      </c>
      <c r="E474" s="53">
        <f>'1 уровень'!F2198</f>
        <v>313911.89059829066</v>
      </c>
      <c r="F474" s="43">
        <f>'1 уровень'!G2198</f>
        <v>341933.07065527077</v>
      </c>
      <c r="G474" s="912">
        <f>'1 уровень'!H2198</f>
        <v>108.92644748294624</v>
      </c>
      <c r="H474" s="934">
        <f>'1 уровень'!I2198</f>
        <v>0</v>
      </c>
      <c r="I474" s="934">
        <f>'1 уровень'!J2198</f>
        <v>0</v>
      </c>
      <c r="J474" s="926">
        <f>'1 уровень'!K2198</f>
        <v>0</v>
      </c>
      <c r="K474" s="926">
        <f>'1 уровень'!L2198</f>
        <v>0</v>
      </c>
      <c r="L474" s="926">
        <f>'1 уровень'!M2198</f>
        <v>0</v>
      </c>
      <c r="M474" s="926">
        <f>'1 уровень'!N2198</f>
        <v>0</v>
      </c>
      <c r="N474" s="926">
        <f>'1 уровень'!O2198</f>
        <v>0</v>
      </c>
      <c r="O474" s="926">
        <f>'1 уровень'!P2198</f>
        <v>0</v>
      </c>
      <c r="P474" s="36">
        <f>'1 уровень'!Q2198</f>
        <v>209017.72579999999</v>
      </c>
      <c r="Q474" s="36">
        <f>'1 уровень'!R2198</f>
        <v>209017.72579999999</v>
      </c>
      <c r="R474" s="36">
        <f>'1 уровень'!S2198</f>
        <v>209017.72579999999</v>
      </c>
      <c r="S474" s="36">
        <f>'1 уровень'!T2198</f>
        <v>209017.72579999999</v>
      </c>
      <c r="T474" s="36">
        <f>'1 уровень'!U2198</f>
        <v>209017.72579999999</v>
      </c>
      <c r="U474" s="36">
        <f>'1 уровень'!V2198</f>
        <v>209017.72579999999</v>
      </c>
      <c r="V474" s="36">
        <f>'1 уровень'!W2198</f>
        <v>208704.19919999997</v>
      </c>
      <c r="W474" s="36">
        <f>'1 уровень'!X2198</f>
        <v>208704.19919999997</v>
      </c>
      <c r="X474" s="36">
        <f>'1 уровень'!Y2198</f>
        <v>208704.19919999997</v>
      </c>
      <c r="Y474" s="36">
        <f>'1 уровень'!Z2198</f>
        <v>208625.81756999998</v>
      </c>
      <c r="Z474" s="36">
        <f>'1 уровень'!AA2198</f>
        <v>208625.81756999998</v>
      </c>
      <c r="AA474" s="36">
        <f>'1 уровень'!AB2198</f>
        <v>208547.43591999999</v>
      </c>
      <c r="AB474" s="36">
        <f>'1 уровень'!AC2198</f>
        <v>208547.43591999999</v>
      </c>
      <c r="AC474" s="36">
        <f>'1 уровень'!AD2198</f>
        <v>208547.43593999997</v>
      </c>
      <c r="AD474" s="36">
        <f>'1 уровень'!AE2198</f>
        <v>0</v>
      </c>
      <c r="AE474" s="36">
        <f>'1 уровень'!AF2198</f>
        <v>1.9999977666884661E-5</v>
      </c>
      <c r="AF474" s="36">
        <f>'1 уровень'!AG2198</f>
        <v>-245.95376999999999</v>
      </c>
      <c r="AG474" s="933">
        <f>'1 уровень'!AH2198</f>
        <v>208301.48216999997</v>
      </c>
      <c r="AH474" s="36">
        <f>AC474/AB474*100</f>
        <v>100.00000000959012</v>
      </c>
      <c r="AI474" s="36">
        <f>AG474/AB474*100</f>
        <v>99.882063402546763</v>
      </c>
      <c r="AJ474" s="43">
        <f>'1 уровень'!AI2198</f>
        <v>3168.1401709401712</v>
      </c>
      <c r="AK474" s="43">
        <f>'1 уровень'!AJ2198</f>
        <v>1719025.2399999998</v>
      </c>
      <c r="AL474" s="43">
        <f>'1 уровень'!AK2198</f>
        <v>1719.0252399999997</v>
      </c>
      <c r="AM474" s="2472"/>
      <c r="AN474" s="2472"/>
      <c r="AO474" s="1869">
        <f t="shared" si="51"/>
        <v>208547435.91999999</v>
      </c>
    </row>
    <row r="475" spans="1:41" x14ac:dyDescent="0.25">
      <c r="A475" s="27">
        <v>1</v>
      </c>
      <c r="B475" s="27">
        <v>1</v>
      </c>
      <c r="C475" s="1413" t="s">
        <v>306</v>
      </c>
      <c r="D475" s="43">
        <f>'1 уровень'!E2199</f>
        <v>0</v>
      </c>
      <c r="E475" s="43">
        <f>'1 уровень'!F2199</f>
        <v>0</v>
      </c>
      <c r="F475" s="43">
        <f>'1 уровень'!G2199</f>
        <v>0</v>
      </c>
      <c r="G475" s="912">
        <f>'1 уровень'!H2199</f>
        <v>0</v>
      </c>
      <c r="H475" s="934">
        <f>'1 уровень'!I2199</f>
        <v>0</v>
      </c>
      <c r="I475" s="934">
        <f>'1 уровень'!J2199</f>
        <v>0</v>
      </c>
      <c r="J475" s="926">
        <f>'1 уровень'!K2199</f>
        <v>0</v>
      </c>
      <c r="K475" s="926">
        <f>'1 уровень'!L2199</f>
        <v>0</v>
      </c>
      <c r="L475" s="926">
        <f>'1 уровень'!M2199</f>
        <v>0</v>
      </c>
      <c r="M475" s="926">
        <f>'1 уровень'!N2199</f>
        <v>0</v>
      </c>
      <c r="N475" s="926">
        <f>'1 уровень'!O2199</f>
        <v>0</v>
      </c>
      <c r="O475" s="926">
        <f>'1 уровень'!P2199</f>
        <v>0</v>
      </c>
      <c r="P475" s="36">
        <f>'1 уровень'!Q2199</f>
        <v>0</v>
      </c>
      <c r="Q475" s="36">
        <f>'1 уровень'!R2199</f>
        <v>0</v>
      </c>
      <c r="R475" s="36">
        <f>'1 уровень'!S2199</f>
        <v>0</v>
      </c>
      <c r="S475" s="36">
        <f>'1 уровень'!T2199</f>
        <v>0</v>
      </c>
      <c r="T475" s="36">
        <f>'1 уровень'!U2199</f>
        <v>0</v>
      </c>
      <c r="U475" s="36">
        <f>'1 уровень'!V2199</f>
        <v>0</v>
      </c>
      <c r="V475" s="36">
        <f>'1 уровень'!W2199</f>
        <v>0</v>
      </c>
      <c r="W475" s="36">
        <f>'1 уровень'!X2199</f>
        <v>0</v>
      </c>
      <c r="X475" s="36">
        <f>'1 уровень'!Y2199</f>
        <v>0</v>
      </c>
      <c r="Y475" s="36">
        <f>'1 уровень'!Z2199</f>
        <v>0</v>
      </c>
      <c r="Z475" s="36">
        <f>'1 уровень'!AA2199</f>
        <v>0</v>
      </c>
      <c r="AA475" s="36">
        <f>'1 уровень'!AB2199</f>
        <v>0</v>
      </c>
      <c r="AB475" s="36">
        <f>'1 уровень'!AC2199</f>
        <v>0</v>
      </c>
      <c r="AC475" s="36">
        <f>'1 уровень'!AD2199</f>
        <v>0</v>
      </c>
      <c r="AD475" s="36">
        <f>'1 уровень'!AE2199</f>
        <v>0</v>
      </c>
      <c r="AE475" s="36">
        <f>'1 уровень'!AF2199</f>
        <v>0</v>
      </c>
      <c r="AF475" s="36">
        <f>'1 уровень'!AG2199</f>
        <v>0</v>
      </c>
      <c r="AG475" s="933">
        <f>'1 уровень'!AH2199</f>
        <v>0</v>
      </c>
      <c r="AH475" s="36"/>
      <c r="AI475" s="36"/>
      <c r="AJ475" s="43">
        <f>'1 уровень'!AI2199</f>
        <v>0</v>
      </c>
      <c r="AK475" s="43">
        <f>'1 уровень'!AJ2199</f>
        <v>0</v>
      </c>
      <c r="AL475" s="43">
        <f>'1 уровень'!AK2199</f>
        <v>0</v>
      </c>
      <c r="AM475" s="2472"/>
      <c r="AN475" s="2472"/>
      <c r="AO475" s="1869">
        <f t="shared" si="51"/>
        <v>0</v>
      </c>
    </row>
    <row r="476" spans="1:41" ht="30" x14ac:dyDescent="0.25">
      <c r="B476" s="27">
        <v>1</v>
      </c>
      <c r="C476" s="1416" t="s">
        <v>198</v>
      </c>
      <c r="D476" s="43">
        <f>'1 уровень'!E2200</f>
        <v>46040</v>
      </c>
      <c r="E476" s="43">
        <f>'1 уровень'!F2200</f>
        <v>46040</v>
      </c>
      <c r="F476" s="43">
        <f>'1 уровень'!G2200</f>
        <v>51506.038461538461</v>
      </c>
      <c r="G476" s="912">
        <f>'1 уровень'!H2200</f>
        <v>111.87236850898883</v>
      </c>
      <c r="H476" s="934">
        <f>'1 уровень'!I2200</f>
        <v>0</v>
      </c>
      <c r="I476" s="934">
        <f>'1 уровень'!J2200</f>
        <v>0</v>
      </c>
      <c r="J476" s="926">
        <f>'1 уровень'!K2200</f>
        <v>0</v>
      </c>
      <c r="K476" s="926">
        <f>'1 уровень'!L2200</f>
        <v>0</v>
      </c>
      <c r="L476" s="926">
        <f>'1 уровень'!M2200</f>
        <v>0</v>
      </c>
      <c r="M476" s="926">
        <f>'1 уровень'!N2200</f>
        <v>0</v>
      </c>
      <c r="N476" s="926">
        <f>'1 уровень'!O2200</f>
        <v>0</v>
      </c>
      <c r="O476" s="926">
        <f>'1 уровень'!P2200</f>
        <v>0</v>
      </c>
      <c r="P476" s="36">
        <f>'1 уровень'!Q2200</f>
        <v>0</v>
      </c>
      <c r="Q476" s="36">
        <f>'1 уровень'!R2200</f>
        <v>0</v>
      </c>
      <c r="R476" s="36">
        <f>'1 уровень'!S2200</f>
        <v>0</v>
      </c>
      <c r="S476" s="36">
        <f>'1 уровень'!T2200</f>
        <v>0</v>
      </c>
      <c r="T476" s="36">
        <f>'1 уровень'!U2200</f>
        <v>0</v>
      </c>
      <c r="U476" s="36">
        <f>'1 уровень'!V2200</f>
        <v>0</v>
      </c>
      <c r="V476" s="36">
        <f>'1 уровень'!W2200</f>
        <v>0</v>
      </c>
      <c r="W476" s="36">
        <f>'1 уровень'!X2200</f>
        <v>0</v>
      </c>
      <c r="X476" s="36">
        <f>'1 уровень'!Y2200</f>
        <v>0</v>
      </c>
      <c r="Y476" s="36">
        <f>'1 уровень'!Z2200</f>
        <v>0</v>
      </c>
      <c r="Z476" s="36">
        <f>'1 уровень'!AA2200</f>
        <v>0</v>
      </c>
      <c r="AA476" s="36">
        <f>'1 уровень'!AB2200</f>
        <v>0</v>
      </c>
      <c r="AB476" s="36">
        <f>'1 уровень'!AC2200</f>
        <v>0</v>
      </c>
      <c r="AC476" s="36">
        <f>'1 уровень'!AD2200</f>
        <v>0</v>
      </c>
      <c r="AD476" s="36">
        <f>'1 уровень'!AE2200</f>
        <v>0</v>
      </c>
      <c r="AE476" s="36">
        <f>'1 уровень'!AF2200</f>
        <v>0</v>
      </c>
      <c r="AF476" s="36">
        <f>'1 уровень'!AG2200</f>
        <v>0</v>
      </c>
      <c r="AG476" s="933">
        <f>'1 уровень'!AH2200</f>
        <v>0</v>
      </c>
      <c r="AH476" s="36"/>
      <c r="AI476" s="36"/>
      <c r="AJ476" s="43">
        <f>'1 уровень'!AI2200</f>
        <v>21.4375</v>
      </c>
      <c r="AK476" s="43">
        <f>'1 уровень'!AJ2200</f>
        <v>23729.41</v>
      </c>
      <c r="AL476" s="43">
        <f>'1 уровень'!AK2200</f>
        <v>23.729410000000001</v>
      </c>
      <c r="AM476" s="2472"/>
      <c r="AN476" s="2472"/>
      <c r="AO476" s="1869">
        <f t="shared" si="51"/>
        <v>0</v>
      </c>
    </row>
    <row r="477" spans="1:41" ht="30" x14ac:dyDescent="0.25">
      <c r="A477" s="27">
        <v>1</v>
      </c>
      <c r="B477" s="27">
        <v>1</v>
      </c>
      <c r="C477" s="1416" t="s">
        <v>302</v>
      </c>
      <c r="D477" s="43">
        <f>'1 уровень'!E2201</f>
        <v>0</v>
      </c>
      <c r="E477" s="43">
        <f>'1 уровень'!F2201</f>
        <v>0</v>
      </c>
      <c r="F477" s="43">
        <f>'1 уровень'!G2201</f>
        <v>0</v>
      </c>
      <c r="G477" s="912">
        <f>'1 уровень'!H2201</f>
        <v>0</v>
      </c>
      <c r="H477" s="934">
        <f>'1 уровень'!I2201</f>
        <v>0</v>
      </c>
      <c r="I477" s="934">
        <f>'1 уровень'!J2201</f>
        <v>0</v>
      </c>
      <c r="J477" s="926">
        <f>'1 уровень'!K2201</f>
        <v>0</v>
      </c>
      <c r="K477" s="926">
        <f>'1 уровень'!L2201</f>
        <v>0</v>
      </c>
      <c r="L477" s="926">
        <f>'1 уровень'!M2201</f>
        <v>0</v>
      </c>
      <c r="M477" s="926">
        <f>'1 уровень'!N2201</f>
        <v>0</v>
      </c>
      <c r="N477" s="926">
        <f>'1 уровень'!O2201</f>
        <v>0</v>
      </c>
      <c r="O477" s="926">
        <f>'1 уровень'!P2201</f>
        <v>0</v>
      </c>
      <c r="P477" s="36">
        <f>'1 уровень'!Q2201</f>
        <v>0</v>
      </c>
      <c r="Q477" s="36">
        <f>'1 уровень'!R2201</f>
        <v>0</v>
      </c>
      <c r="R477" s="36">
        <f>'1 уровень'!S2201</f>
        <v>0</v>
      </c>
      <c r="S477" s="36">
        <f>'1 уровень'!T2201</f>
        <v>0</v>
      </c>
      <c r="T477" s="36">
        <f>'1 уровень'!U2201</f>
        <v>0</v>
      </c>
      <c r="U477" s="36">
        <f>'1 уровень'!V2201</f>
        <v>0</v>
      </c>
      <c r="V477" s="36">
        <f>'1 уровень'!W2201</f>
        <v>0</v>
      </c>
      <c r="W477" s="36">
        <f>'1 уровень'!X2201</f>
        <v>0</v>
      </c>
      <c r="X477" s="36">
        <f>'1 уровень'!Y2201</f>
        <v>0</v>
      </c>
      <c r="Y477" s="36">
        <f>'1 уровень'!Z2201</f>
        <v>0</v>
      </c>
      <c r="Z477" s="36">
        <f>'1 уровень'!AA2201</f>
        <v>0</v>
      </c>
      <c r="AA477" s="36">
        <f>'1 уровень'!AB2201</f>
        <v>0</v>
      </c>
      <c r="AB477" s="36">
        <f>'1 уровень'!AC2201</f>
        <v>0</v>
      </c>
      <c r="AC477" s="36">
        <f>'1 уровень'!AD2201</f>
        <v>0</v>
      </c>
      <c r="AD477" s="36">
        <f>'1 уровень'!AE2201</f>
        <v>0</v>
      </c>
      <c r="AE477" s="36">
        <f>'1 уровень'!AF2201</f>
        <v>0</v>
      </c>
      <c r="AF477" s="36">
        <f>'1 уровень'!AG2201</f>
        <v>0</v>
      </c>
      <c r="AG477" s="933">
        <f>'1 уровень'!AH2201</f>
        <v>0</v>
      </c>
      <c r="AH477" s="36"/>
      <c r="AI477" s="36"/>
      <c r="AJ477" s="43">
        <f>'1 уровень'!AI2201</f>
        <v>0</v>
      </c>
      <c r="AK477" s="43">
        <f>'1 уровень'!AJ2201</f>
        <v>0</v>
      </c>
      <c r="AL477" s="43">
        <f>'1 уровень'!AK2201</f>
        <v>0</v>
      </c>
      <c r="AM477" s="2472"/>
      <c r="AN477" s="2472"/>
      <c r="AO477" s="1869">
        <f t="shared" si="51"/>
        <v>0</v>
      </c>
    </row>
    <row r="478" spans="1:41" ht="45" x14ac:dyDescent="0.25">
      <c r="B478" s="27">
        <v>1</v>
      </c>
      <c r="C478" s="1416" t="s">
        <v>307</v>
      </c>
      <c r="D478" s="43">
        <f>'1 уровень'!E2202</f>
        <v>10382</v>
      </c>
      <c r="E478" s="43">
        <f>'1 уровень'!F2202</f>
        <v>10382</v>
      </c>
      <c r="F478" s="43">
        <f>'1 уровень'!G2202</f>
        <v>10215.038461538461</v>
      </c>
      <c r="G478" s="912">
        <f>'1 уровень'!H2202</f>
        <v>98.391817198405519</v>
      </c>
      <c r="H478" s="934">
        <f>'1 уровень'!I2202</f>
        <v>0</v>
      </c>
      <c r="I478" s="934">
        <f>'1 уровень'!J2202</f>
        <v>0</v>
      </c>
      <c r="J478" s="926">
        <f>'1 уровень'!K2202</f>
        <v>0</v>
      </c>
      <c r="K478" s="926">
        <f>'1 уровень'!L2202</f>
        <v>0</v>
      </c>
      <c r="L478" s="926">
        <f>'1 уровень'!M2202</f>
        <v>0</v>
      </c>
      <c r="M478" s="926">
        <f>'1 уровень'!N2202</f>
        <v>0</v>
      </c>
      <c r="N478" s="926">
        <f>'1 уровень'!O2202</f>
        <v>0</v>
      </c>
      <c r="O478" s="926">
        <f>'1 уровень'!P2202</f>
        <v>0</v>
      </c>
      <c r="P478" s="36">
        <f>'1 уровень'!Q2202</f>
        <v>0</v>
      </c>
      <c r="Q478" s="36">
        <f>'1 уровень'!R2202</f>
        <v>0</v>
      </c>
      <c r="R478" s="36">
        <f>'1 уровень'!S2202</f>
        <v>0</v>
      </c>
      <c r="S478" s="36">
        <f>'1 уровень'!T2202</f>
        <v>0</v>
      </c>
      <c r="T478" s="36">
        <f>'1 уровень'!U2202</f>
        <v>0</v>
      </c>
      <c r="U478" s="36">
        <f>'1 уровень'!V2202</f>
        <v>0</v>
      </c>
      <c r="V478" s="36">
        <f>'1 уровень'!W2202</f>
        <v>0</v>
      </c>
      <c r="W478" s="36">
        <f>'1 уровень'!X2202</f>
        <v>0</v>
      </c>
      <c r="X478" s="36">
        <f>'1 уровень'!Y2202</f>
        <v>0</v>
      </c>
      <c r="Y478" s="36">
        <f>'1 уровень'!Z2202</f>
        <v>0</v>
      </c>
      <c r="Z478" s="36">
        <f>'1 уровень'!AA2202</f>
        <v>0</v>
      </c>
      <c r="AA478" s="36">
        <f>'1 уровень'!AB2202</f>
        <v>0</v>
      </c>
      <c r="AB478" s="36">
        <f>'1 уровень'!AC2202</f>
        <v>0</v>
      </c>
      <c r="AC478" s="36">
        <f>'1 уровень'!AD2202</f>
        <v>0</v>
      </c>
      <c r="AD478" s="36">
        <f>'1 уровень'!AE2202</f>
        <v>0</v>
      </c>
      <c r="AE478" s="36">
        <f>'1 уровень'!AF2202</f>
        <v>0</v>
      </c>
      <c r="AF478" s="36">
        <f>'1 уровень'!AG2202</f>
        <v>0</v>
      </c>
      <c r="AG478" s="933">
        <f>'1 уровень'!AH2202</f>
        <v>0</v>
      </c>
      <c r="AH478" s="36"/>
      <c r="AI478" s="36"/>
      <c r="AJ478" s="43">
        <f>'1 уровень'!AI2202</f>
        <v>19</v>
      </c>
      <c r="AK478" s="43">
        <f>'1 уровень'!AJ2202</f>
        <v>21108.81</v>
      </c>
      <c r="AL478" s="43">
        <f>'1 уровень'!AK2202</f>
        <v>21.108810000000002</v>
      </c>
      <c r="AM478" s="2472"/>
      <c r="AN478" s="2472"/>
      <c r="AO478" s="1869">
        <f t="shared" si="51"/>
        <v>0</v>
      </c>
    </row>
    <row r="479" spans="1:41" ht="30" x14ac:dyDescent="0.25">
      <c r="B479" s="27">
        <v>1</v>
      </c>
      <c r="C479" s="1416" t="s">
        <v>308</v>
      </c>
      <c r="D479" s="43">
        <f>'1 уровень'!E2203</f>
        <v>6003</v>
      </c>
      <c r="E479" s="43">
        <f>'1 уровень'!F2203</f>
        <v>6003</v>
      </c>
      <c r="F479" s="43">
        <f>'1 уровень'!G2203</f>
        <v>5275</v>
      </c>
      <c r="G479" s="912">
        <f>'1 уровень'!H2203</f>
        <v>87.872730301515915</v>
      </c>
      <c r="H479" s="934">
        <f>'1 уровень'!I2203</f>
        <v>0</v>
      </c>
      <c r="I479" s="934">
        <f>'1 уровень'!J2203</f>
        <v>0</v>
      </c>
      <c r="J479" s="926">
        <f>'1 уровень'!K2203</f>
        <v>0</v>
      </c>
      <c r="K479" s="926">
        <f>'1 уровень'!L2203</f>
        <v>0</v>
      </c>
      <c r="L479" s="926">
        <f>'1 уровень'!M2203</f>
        <v>0</v>
      </c>
      <c r="M479" s="926">
        <f>'1 уровень'!N2203</f>
        <v>0</v>
      </c>
      <c r="N479" s="926">
        <f>'1 уровень'!O2203</f>
        <v>0</v>
      </c>
      <c r="O479" s="926">
        <f>'1 уровень'!P2203</f>
        <v>0</v>
      </c>
      <c r="P479" s="36">
        <f>'1 уровень'!Q2203</f>
        <v>0</v>
      </c>
      <c r="Q479" s="36">
        <f>'1 уровень'!R2203</f>
        <v>0</v>
      </c>
      <c r="R479" s="36">
        <f>'1 уровень'!S2203</f>
        <v>0</v>
      </c>
      <c r="S479" s="36">
        <f>'1 уровень'!T2203</f>
        <v>0</v>
      </c>
      <c r="T479" s="36">
        <f>'1 уровень'!U2203</f>
        <v>0</v>
      </c>
      <c r="U479" s="36">
        <f>'1 уровень'!V2203</f>
        <v>0</v>
      </c>
      <c r="V479" s="36">
        <f>'1 уровень'!W2203</f>
        <v>0</v>
      </c>
      <c r="W479" s="36">
        <f>'1 уровень'!X2203</f>
        <v>0</v>
      </c>
      <c r="X479" s="36">
        <f>'1 уровень'!Y2203</f>
        <v>0</v>
      </c>
      <c r="Y479" s="36">
        <f>'1 уровень'!Z2203</f>
        <v>0</v>
      </c>
      <c r="Z479" s="36">
        <f>'1 уровень'!AA2203</f>
        <v>0</v>
      </c>
      <c r="AA479" s="36">
        <f>'1 уровень'!AB2203</f>
        <v>0</v>
      </c>
      <c r="AB479" s="36">
        <f>'1 уровень'!AC2203</f>
        <v>0</v>
      </c>
      <c r="AC479" s="36">
        <f>'1 уровень'!AD2203</f>
        <v>0</v>
      </c>
      <c r="AD479" s="36">
        <f>'1 уровень'!AE2203</f>
        <v>0</v>
      </c>
      <c r="AE479" s="36">
        <f>'1 уровень'!AF2203</f>
        <v>0</v>
      </c>
      <c r="AF479" s="36">
        <f>'1 уровень'!AG2203</f>
        <v>0</v>
      </c>
      <c r="AG479" s="933">
        <f>'1 уровень'!AH2203</f>
        <v>0</v>
      </c>
      <c r="AH479" s="36"/>
      <c r="AI479" s="36"/>
      <c r="AJ479" s="43">
        <f>'1 уровень'!AI2203</f>
        <v>15</v>
      </c>
      <c r="AK479" s="43">
        <f>'1 уровень'!AJ2203</f>
        <v>15115.170000000002</v>
      </c>
      <c r="AL479" s="43">
        <f>'1 уровень'!AK2203</f>
        <v>15.115170000000003</v>
      </c>
      <c r="AM479" s="2472"/>
      <c r="AN479" s="2472"/>
      <c r="AO479" s="1869">
        <f t="shared" si="51"/>
        <v>0</v>
      </c>
    </row>
    <row r="480" spans="1:41" ht="30" x14ac:dyDescent="0.25">
      <c r="B480" s="27">
        <v>1</v>
      </c>
      <c r="C480" s="1416" t="s">
        <v>309</v>
      </c>
      <c r="D480" s="43">
        <f>'1 уровень'!E2204</f>
        <v>1801</v>
      </c>
      <c r="E480" s="43">
        <f>'1 уровень'!F2204</f>
        <v>1801</v>
      </c>
      <c r="F480" s="43">
        <f>'1 уровень'!G2204</f>
        <v>1077</v>
      </c>
      <c r="G480" s="912">
        <f>'1 уровень'!H2204</f>
        <v>59.800111049416991</v>
      </c>
      <c r="H480" s="934">
        <f>'1 уровень'!I2204</f>
        <v>0</v>
      </c>
      <c r="I480" s="934">
        <f>'1 уровень'!J2204</f>
        <v>0</v>
      </c>
      <c r="J480" s="926">
        <f>'1 уровень'!K2204</f>
        <v>0</v>
      </c>
      <c r="K480" s="926">
        <f>'1 уровень'!L2204</f>
        <v>0</v>
      </c>
      <c r="L480" s="926">
        <f>'1 уровень'!M2204</f>
        <v>0</v>
      </c>
      <c r="M480" s="926">
        <f>'1 уровень'!N2204</f>
        <v>0</v>
      </c>
      <c r="N480" s="926">
        <f>'1 уровень'!O2204</f>
        <v>0</v>
      </c>
      <c r="O480" s="926">
        <f>'1 уровень'!P2204</f>
        <v>0</v>
      </c>
      <c r="P480" s="36">
        <f>'1 уровень'!Q2204</f>
        <v>0</v>
      </c>
      <c r="Q480" s="36">
        <f>'1 уровень'!R2204</f>
        <v>0</v>
      </c>
      <c r="R480" s="36">
        <f>'1 уровень'!S2204</f>
        <v>0</v>
      </c>
      <c r="S480" s="36">
        <f>'1 уровень'!T2204</f>
        <v>0</v>
      </c>
      <c r="T480" s="36">
        <f>'1 уровень'!U2204</f>
        <v>0</v>
      </c>
      <c r="U480" s="36">
        <f>'1 уровень'!V2204</f>
        <v>0</v>
      </c>
      <c r="V480" s="36">
        <f>'1 уровень'!W2204</f>
        <v>0</v>
      </c>
      <c r="W480" s="36">
        <f>'1 уровень'!X2204</f>
        <v>0</v>
      </c>
      <c r="X480" s="36">
        <f>'1 уровень'!Y2204</f>
        <v>0</v>
      </c>
      <c r="Y480" s="36">
        <f>'1 уровень'!Z2204</f>
        <v>0</v>
      </c>
      <c r="Z480" s="36">
        <f>'1 уровень'!AA2204</f>
        <v>0</v>
      </c>
      <c r="AA480" s="36">
        <f>'1 уровень'!AB2204</f>
        <v>0</v>
      </c>
      <c r="AB480" s="36">
        <f>'1 уровень'!AC2204</f>
        <v>0</v>
      </c>
      <c r="AC480" s="36">
        <f>'1 уровень'!AD2204</f>
        <v>0</v>
      </c>
      <c r="AD480" s="36">
        <f>'1 уровень'!AE2204</f>
        <v>0</v>
      </c>
      <c r="AE480" s="36">
        <f>'1 уровень'!AF2204</f>
        <v>0</v>
      </c>
      <c r="AF480" s="36">
        <f>'1 уровень'!AG2204</f>
        <v>0</v>
      </c>
      <c r="AG480" s="933">
        <f>'1 уровень'!AH2204</f>
        <v>0</v>
      </c>
      <c r="AH480" s="36"/>
      <c r="AI480" s="36"/>
      <c r="AJ480" s="43">
        <f>'1 уровень'!AI2204</f>
        <v>4</v>
      </c>
      <c r="AK480" s="43">
        <f>'1 уровень'!AJ2204</f>
        <v>5993.64</v>
      </c>
      <c r="AL480" s="43">
        <f>'1 уровень'!AK2204</f>
        <v>5.9936400000000001</v>
      </c>
      <c r="AM480" s="2472"/>
      <c r="AN480" s="2472"/>
      <c r="AO480" s="1869">
        <f t="shared" si="51"/>
        <v>0</v>
      </c>
    </row>
    <row r="481" spans="2:41" ht="45" x14ac:dyDescent="0.25">
      <c r="B481" s="27">
        <v>1</v>
      </c>
      <c r="C481" s="1416" t="s">
        <v>353</v>
      </c>
      <c r="D481" s="43">
        <f>'1 уровень'!E2205</f>
        <v>1577</v>
      </c>
      <c r="E481" s="43">
        <f>'1 уровень'!F2205</f>
        <v>1577</v>
      </c>
      <c r="F481" s="43">
        <f>'1 уровень'!G2205</f>
        <v>1309</v>
      </c>
      <c r="G481" s="912">
        <f>'1 уровень'!H2205</f>
        <v>83.005707038681038</v>
      </c>
      <c r="H481" s="934">
        <f>'1 уровень'!I2205</f>
        <v>0</v>
      </c>
      <c r="I481" s="934">
        <f>'1 уровень'!J2205</f>
        <v>0</v>
      </c>
      <c r="J481" s="926">
        <f>'1 уровень'!K2205</f>
        <v>0</v>
      </c>
      <c r="K481" s="926">
        <f>'1 уровень'!L2205</f>
        <v>0</v>
      </c>
      <c r="L481" s="926">
        <f>'1 уровень'!M2205</f>
        <v>0</v>
      </c>
      <c r="M481" s="926">
        <f>'1 уровень'!N2205</f>
        <v>0</v>
      </c>
      <c r="N481" s="926">
        <f>'1 уровень'!O2205</f>
        <v>0</v>
      </c>
      <c r="O481" s="926">
        <f>'1 уровень'!P2205</f>
        <v>0</v>
      </c>
      <c r="P481" s="36">
        <f>'1 уровень'!Q2205</f>
        <v>0</v>
      </c>
      <c r="Q481" s="36">
        <f>'1 уровень'!R2205</f>
        <v>0</v>
      </c>
      <c r="R481" s="36">
        <f>'1 уровень'!S2205</f>
        <v>0</v>
      </c>
      <c r="S481" s="36">
        <f>'1 уровень'!T2205</f>
        <v>0</v>
      </c>
      <c r="T481" s="36">
        <f>'1 уровень'!U2205</f>
        <v>0</v>
      </c>
      <c r="U481" s="36">
        <f>'1 уровень'!V2205</f>
        <v>0</v>
      </c>
      <c r="V481" s="36">
        <f>'1 уровень'!W2205</f>
        <v>0</v>
      </c>
      <c r="W481" s="36">
        <f>'1 уровень'!X2205</f>
        <v>0</v>
      </c>
      <c r="X481" s="36">
        <f>'1 уровень'!Y2205</f>
        <v>0</v>
      </c>
      <c r="Y481" s="36">
        <f>'1 уровень'!Z2205</f>
        <v>0</v>
      </c>
      <c r="Z481" s="36">
        <f>'1 уровень'!AA2205</f>
        <v>0</v>
      </c>
      <c r="AA481" s="36">
        <f>'1 уровень'!AB2205</f>
        <v>0</v>
      </c>
      <c r="AB481" s="36">
        <f>'1 уровень'!AC2205</f>
        <v>0</v>
      </c>
      <c r="AC481" s="36">
        <f>'1 уровень'!AD2205</f>
        <v>0</v>
      </c>
      <c r="AD481" s="36">
        <f>'1 уровень'!AE2205</f>
        <v>0</v>
      </c>
      <c r="AE481" s="36">
        <f>'1 уровень'!AF2205</f>
        <v>0</v>
      </c>
      <c r="AF481" s="36">
        <f>'1 уровень'!AG2205</f>
        <v>0</v>
      </c>
      <c r="AG481" s="933">
        <f>'1 уровень'!AH2205</f>
        <v>0</v>
      </c>
      <c r="AH481" s="36"/>
      <c r="AI481" s="36"/>
      <c r="AJ481" s="43">
        <f>'1 уровень'!AI2205</f>
        <v>0</v>
      </c>
      <c r="AK481" s="43">
        <f>'1 уровень'!AJ2205</f>
        <v>0</v>
      </c>
      <c r="AL481" s="43">
        <f>'1 уровень'!AK2205</f>
        <v>0</v>
      </c>
      <c r="AM481" s="2472"/>
      <c r="AN481" s="2472"/>
      <c r="AO481" s="1869">
        <f t="shared" si="51"/>
        <v>0</v>
      </c>
    </row>
    <row r="482" spans="2:41" ht="30" x14ac:dyDescent="0.25">
      <c r="B482" s="27">
        <v>1</v>
      </c>
      <c r="C482" s="1416" t="s">
        <v>354</v>
      </c>
      <c r="D482" s="43">
        <f>'1 уровень'!E2206</f>
        <v>1001</v>
      </c>
      <c r="E482" s="43">
        <f>'1 уровень'!F2206</f>
        <v>1001</v>
      </c>
      <c r="F482" s="43">
        <f>'1 уровень'!G2206</f>
        <v>2554.0384615384619</v>
      </c>
      <c r="G482" s="912">
        <f>'1 уровень'!H2206</f>
        <v>255.14869745638981</v>
      </c>
      <c r="H482" s="934">
        <f>'1 уровень'!I2206</f>
        <v>0</v>
      </c>
      <c r="I482" s="934">
        <f>'1 уровень'!J2206</f>
        <v>0</v>
      </c>
      <c r="J482" s="926">
        <f>'1 уровень'!K2206</f>
        <v>0</v>
      </c>
      <c r="K482" s="926">
        <f>'1 уровень'!L2206</f>
        <v>0</v>
      </c>
      <c r="L482" s="926">
        <f>'1 уровень'!M2206</f>
        <v>0</v>
      </c>
      <c r="M482" s="926">
        <f>'1 уровень'!N2206</f>
        <v>0</v>
      </c>
      <c r="N482" s="926">
        <f>'1 уровень'!O2206</f>
        <v>0</v>
      </c>
      <c r="O482" s="926">
        <f>'1 уровень'!P2206</f>
        <v>0</v>
      </c>
      <c r="P482" s="36">
        <f>'1 уровень'!Q2206</f>
        <v>0</v>
      </c>
      <c r="Q482" s="36">
        <f>'1 уровень'!R2206</f>
        <v>0</v>
      </c>
      <c r="R482" s="36">
        <f>'1 уровень'!S2206</f>
        <v>0</v>
      </c>
      <c r="S482" s="36">
        <f>'1 уровень'!T2206</f>
        <v>0</v>
      </c>
      <c r="T482" s="36">
        <f>'1 уровень'!U2206</f>
        <v>0</v>
      </c>
      <c r="U482" s="36">
        <f>'1 уровень'!V2206</f>
        <v>0</v>
      </c>
      <c r="V482" s="36">
        <f>'1 уровень'!W2206</f>
        <v>0</v>
      </c>
      <c r="W482" s="36">
        <f>'1 уровень'!X2206</f>
        <v>0</v>
      </c>
      <c r="X482" s="36">
        <f>'1 уровень'!Y2206</f>
        <v>0</v>
      </c>
      <c r="Y482" s="36">
        <f>'1 уровень'!Z2206</f>
        <v>0</v>
      </c>
      <c r="Z482" s="36">
        <f>'1 уровень'!AA2206</f>
        <v>0</v>
      </c>
      <c r="AA482" s="36">
        <f>'1 уровень'!AB2206</f>
        <v>0</v>
      </c>
      <c r="AB482" s="36">
        <f>'1 уровень'!AC2206</f>
        <v>0</v>
      </c>
      <c r="AC482" s="36">
        <f>'1 уровень'!AD2206</f>
        <v>0</v>
      </c>
      <c r="AD482" s="36">
        <f>'1 уровень'!AE2206</f>
        <v>0</v>
      </c>
      <c r="AE482" s="36">
        <f>'1 уровень'!AF2206</f>
        <v>0</v>
      </c>
      <c r="AF482" s="36">
        <f>'1 уровень'!AG2206</f>
        <v>0</v>
      </c>
      <c r="AG482" s="933">
        <f>'1 уровень'!AH2206</f>
        <v>0</v>
      </c>
      <c r="AH482" s="36"/>
      <c r="AI482" s="36"/>
      <c r="AJ482" s="43">
        <f>'1 уровень'!AI2206</f>
        <v>0</v>
      </c>
      <c r="AK482" s="43">
        <f>'1 уровень'!AJ2206</f>
        <v>0</v>
      </c>
      <c r="AL482" s="43">
        <f>'1 уровень'!AK2206</f>
        <v>0</v>
      </c>
      <c r="AM482" s="2472"/>
      <c r="AN482" s="2472"/>
      <c r="AO482" s="1869">
        <f t="shared" si="51"/>
        <v>0</v>
      </c>
    </row>
    <row r="483" spans="2:41" ht="45" x14ac:dyDescent="0.25">
      <c r="B483" s="27">
        <v>1</v>
      </c>
      <c r="C483" s="1416" t="s">
        <v>310</v>
      </c>
      <c r="D483" s="43">
        <f>'1 уровень'!E2207</f>
        <v>35658</v>
      </c>
      <c r="E483" s="43">
        <f>'1 уровень'!F2207</f>
        <v>35658</v>
      </c>
      <c r="F483" s="43">
        <f>'1 уровень'!G2207</f>
        <v>41291</v>
      </c>
      <c r="G483" s="912">
        <f>'1 уровень'!H2207</f>
        <v>115.79729653934601</v>
      </c>
      <c r="H483" s="934">
        <f>'1 уровень'!I2207</f>
        <v>0</v>
      </c>
      <c r="I483" s="934">
        <f>'1 уровень'!J2207</f>
        <v>0</v>
      </c>
      <c r="J483" s="926">
        <f>'1 уровень'!K2207</f>
        <v>0</v>
      </c>
      <c r="K483" s="926">
        <f>'1 уровень'!L2207</f>
        <v>0</v>
      </c>
      <c r="L483" s="926">
        <f>'1 уровень'!M2207</f>
        <v>0</v>
      </c>
      <c r="M483" s="926">
        <f>'1 уровень'!N2207</f>
        <v>0</v>
      </c>
      <c r="N483" s="926">
        <f>'1 уровень'!O2207</f>
        <v>0</v>
      </c>
      <c r="O483" s="926">
        <f>'1 уровень'!P2207</f>
        <v>0</v>
      </c>
      <c r="P483" s="36">
        <f>'1 уровень'!Q2207</f>
        <v>0</v>
      </c>
      <c r="Q483" s="36">
        <f>'1 уровень'!R2207</f>
        <v>0</v>
      </c>
      <c r="R483" s="36">
        <f>'1 уровень'!S2207</f>
        <v>0</v>
      </c>
      <c r="S483" s="36">
        <f>'1 уровень'!T2207</f>
        <v>0</v>
      </c>
      <c r="T483" s="36">
        <f>'1 уровень'!U2207</f>
        <v>0</v>
      </c>
      <c r="U483" s="36">
        <f>'1 уровень'!V2207</f>
        <v>0</v>
      </c>
      <c r="V483" s="36">
        <f>'1 уровень'!W2207</f>
        <v>0</v>
      </c>
      <c r="W483" s="36">
        <f>'1 уровень'!X2207</f>
        <v>0</v>
      </c>
      <c r="X483" s="36">
        <f>'1 уровень'!Y2207</f>
        <v>0</v>
      </c>
      <c r="Y483" s="36">
        <f>'1 уровень'!Z2207</f>
        <v>0</v>
      </c>
      <c r="Z483" s="36">
        <f>'1 уровень'!AA2207</f>
        <v>0</v>
      </c>
      <c r="AA483" s="36">
        <f>'1 уровень'!AB2207</f>
        <v>0</v>
      </c>
      <c r="AB483" s="36">
        <f>'1 уровень'!AC2207</f>
        <v>0</v>
      </c>
      <c r="AC483" s="36">
        <f>'1 уровень'!AD2207</f>
        <v>0</v>
      </c>
      <c r="AD483" s="36">
        <f>'1 уровень'!AE2207</f>
        <v>0</v>
      </c>
      <c r="AE483" s="36">
        <f>'1 уровень'!AF2207</f>
        <v>0</v>
      </c>
      <c r="AF483" s="36">
        <f>'1 уровень'!AG2207</f>
        <v>0</v>
      </c>
      <c r="AG483" s="933">
        <f>'1 уровень'!AH2207</f>
        <v>0</v>
      </c>
      <c r="AH483" s="36"/>
      <c r="AI483" s="36"/>
      <c r="AJ483" s="43">
        <f>'1 уровень'!AI2207</f>
        <v>2.4375</v>
      </c>
      <c r="AK483" s="43">
        <f>'1 уровень'!AJ2207</f>
        <v>2620.6</v>
      </c>
      <c r="AL483" s="43">
        <f>'1 уровень'!AK2207</f>
        <v>2.6206</v>
      </c>
      <c r="AM483" s="2472"/>
      <c r="AN483" s="2472"/>
      <c r="AO483" s="1869">
        <f t="shared" si="51"/>
        <v>0</v>
      </c>
    </row>
    <row r="484" spans="2:41" ht="30" x14ac:dyDescent="0.25">
      <c r="B484" s="27">
        <v>1</v>
      </c>
      <c r="C484" s="1416" t="s">
        <v>311</v>
      </c>
      <c r="D484" s="43">
        <f>'1 уровень'!E2208</f>
        <v>3000</v>
      </c>
      <c r="E484" s="43">
        <f>'1 уровень'!F2208</f>
        <v>3000</v>
      </c>
      <c r="F484" s="43">
        <f>'1 уровень'!G2208</f>
        <v>2062</v>
      </c>
      <c r="G484" s="912">
        <f>'1 уровень'!H2208</f>
        <v>68.733333333333334</v>
      </c>
      <c r="H484" s="934">
        <f>'1 уровень'!I2208</f>
        <v>0</v>
      </c>
      <c r="I484" s="934">
        <f>'1 уровень'!J2208</f>
        <v>0</v>
      </c>
      <c r="J484" s="926">
        <f>'1 уровень'!K2208</f>
        <v>0</v>
      </c>
      <c r="K484" s="926">
        <f>'1 уровень'!L2208</f>
        <v>0</v>
      </c>
      <c r="L484" s="926">
        <f>'1 уровень'!M2208</f>
        <v>0</v>
      </c>
      <c r="M484" s="926">
        <f>'1 уровень'!N2208</f>
        <v>0</v>
      </c>
      <c r="N484" s="926">
        <f>'1 уровень'!O2208</f>
        <v>0</v>
      </c>
      <c r="O484" s="926">
        <f>'1 уровень'!P2208</f>
        <v>0</v>
      </c>
      <c r="P484" s="36">
        <f>'1 уровень'!Q2208</f>
        <v>0</v>
      </c>
      <c r="Q484" s="36">
        <f>'1 уровень'!R2208</f>
        <v>0</v>
      </c>
      <c r="R484" s="36">
        <f>'1 уровень'!S2208</f>
        <v>0</v>
      </c>
      <c r="S484" s="36">
        <f>'1 уровень'!T2208</f>
        <v>0</v>
      </c>
      <c r="T484" s="36">
        <f>'1 уровень'!U2208</f>
        <v>0</v>
      </c>
      <c r="U484" s="36">
        <f>'1 уровень'!V2208</f>
        <v>0</v>
      </c>
      <c r="V484" s="36">
        <f>'1 уровень'!W2208</f>
        <v>0</v>
      </c>
      <c r="W484" s="36">
        <f>'1 уровень'!X2208</f>
        <v>0</v>
      </c>
      <c r="X484" s="36">
        <f>'1 уровень'!Y2208</f>
        <v>0</v>
      </c>
      <c r="Y484" s="36">
        <f>'1 уровень'!Z2208</f>
        <v>0</v>
      </c>
      <c r="Z484" s="36">
        <f>'1 уровень'!AA2208</f>
        <v>0</v>
      </c>
      <c r="AA484" s="36">
        <f>'1 уровень'!AB2208</f>
        <v>0</v>
      </c>
      <c r="AB484" s="36">
        <f>'1 уровень'!AC2208</f>
        <v>0</v>
      </c>
      <c r="AC484" s="36">
        <f>'1 уровень'!AD2208</f>
        <v>0</v>
      </c>
      <c r="AD484" s="36">
        <f>'1 уровень'!AE2208</f>
        <v>0</v>
      </c>
      <c r="AE484" s="36">
        <f>'1 уровень'!AF2208</f>
        <v>0</v>
      </c>
      <c r="AF484" s="36">
        <f>'1 уровень'!AG2208</f>
        <v>0</v>
      </c>
      <c r="AG484" s="933">
        <f>'1 уровень'!AH2208</f>
        <v>0</v>
      </c>
      <c r="AH484" s="36"/>
      <c r="AI484" s="36"/>
      <c r="AJ484" s="43">
        <f>'1 уровень'!AI2208</f>
        <v>1</v>
      </c>
      <c r="AK484" s="43">
        <f>'1 уровень'!AJ2208</f>
        <v>1858.02</v>
      </c>
      <c r="AL484" s="43">
        <f>'1 уровень'!AK2208</f>
        <v>1.85802</v>
      </c>
      <c r="AM484" s="2472"/>
      <c r="AN484" s="2472"/>
      <c r="AO484" s="1869">
        <f t="shared" si="51"/>
        <v>0</v>
      </c>
    </row>
    <row r="485" spans="2:41" ht="60" x14ac:dyDescent="0.25">
      <c r="B485" s="27">
        <v>1</v>
      </c>
      <c r="C485" s="1416" t="s">
        <v>320</v>
      </c>
      <c r="D485" s="43">
        <f>'1 уровень'!E2209</f>
        <v>26590</v>
      </c>
      <c r="E485" s="43">
        <f>'1 уровень'!F2209</f>
        <v>26590</v>
      </c>
      <c r="F485" s="43">
        <f>'1 уровень'!G2209</f>
        <v>33700</v>
      </c>
      <c r="G485" s="912">
        <f>'1 уровень'!H2209</f>
        <v>126.73937570515233</v>
      </c>
      <c r="H485" s="934">
        <f>'1 уровень'!I2209</f>
        <v>0</v>
      </c>
      <c r="I485" s="934">
        <f>'1 уровень'!J2209</f>
        <v>0</v>
      </c>
      <c r="J485" s="926">
        <f>'1 уровень'!K2209</f>
        <v>0</v>
      </c>
      <c r="K485" s="926">
        <f>'1 уровень'!L2209</f>
        <v>0</v>
      </c>
      <c r="L485" s="926">
        <f>'1 уровень'!M2209</f>
        <v>0</v>
      </c>
      <c r="M485" s="926">
        <f>'1 уровень'!N2209</f>
        <v>0</v>
      </c>
      <c r="N485" s="926">
        <f>'1 уровень'!O2209</f>
        <v>0</v>
      </c>
      <c r="O485" s="926">
        <f>'1 уровень'!P2209</f>
        <v>0</v>
      </c>
      <c r="P485" s="36">
        <f>'1 уровень'!Q2209</f>
        <v>0</v>
      </c>
      <c r="Q485" s="36">
        <f>'1 уровень'!R2209</f>
        <v>0</v>
      </c>
      <c r="R485" s="36">
        <f>'1 уровень'!S2209</f>
        <v>0</v>
      </c>
      <c r="S485" s="36">
        <f>'1 уровень'!T2209</f>
        <v>0</v>
      </c>
      <c r="T485" s="36">
        <f>'1 уровень'!U2209</f>
        <v>0</v>
      </c>
      <c r="U485" s="36">
        <f>'1 уровень'!V2209</f>
        <v>0</v>
      </c>
      <c r="V485" s="36">
        <f>'1 уровень'!W2209</f>
        <v>0</v>
      </c>
      <c r="W485" s="36">
        <f>'1 уровень'!X2209</f>
        <v>0</v>
      </c>
      <c r="X485" s="36">
        <f>'1 уровень'!Y2209</f>
        <v>0</v>
      </c>
      <c r="Y485" s="36">
        <f>'1 уровень'!Z2209</f>
        <v>0</v>
      </c>
      <c r="Z485" s="36">
        <f>'1 уровень'!AA2209</f>
        <v>0</v>
      </c>
      <c r="AA485" s="36">
        <f>'1 уровень'!AB2209</f>
        <v>0</v>
      </c>
      <c r="AB485" s="36">
        <f>'1 уровень'!AC2209</f>
        <v>0</v>
      </c>
      <c r="AC485" s="36">
        <f>'1 уровень'!AD2209</f>
        <v>0</v>
      </c>
      <c r="AD485" s="36">
        <f>'1 уровень'!AE2209</f>
        <v>0</v>
      </c>
      <c r="AE485" s="36">
        <f>'1 уровень'!AF2209</f>
        <v>0</v>
      </c>
      <c r="AF485" s="36">
        <f>'1 уровень'!AG2209</f>
        <v>0</v>
      </c>
      <c r="AG485" s="933">
        <f>'1 уровень'!AH2209</f>
        <v>0</v>
      </c>
      <c r="AH485" s="36"/>
      <c r="AI485" s="36"/>
      <c r="AJ485" s="43">
        <f>'1 уровень'!AI2209</f>
        <v>0</v>
      </c>
      <c r="AK485" s="43">
        <f>'1 уровень'!AJ2209</f>
        <v>0</v>
      </c>
      <c r="AL485" s="43">
        <f>'1 уровень'!AK2209</f>
        <v>0</v>
      </c>
      <c r="AM485" s="2472"/>
      <c r="AN485" s="2472"/>
      <c r="AO485" s="1869">
        <f t="shared" si="51"/>
        <v>0</v>
      </c>
    </row>
    <row r="486" spans="2:41" ht="45" x14ac:dyDescent="0.25">
      <c r="B486" s="27">
        <v>1</v>
      </c>
      <c r="C486" s="1416" t="s">
        <v>321</v>
      </c>
      <c r="D486" s="43">
        <f>'1 уровень'!E2210</f>
        <v>6068</v>
      </c>
      <c r="E486" s="43">
        <f>'1 уровень'!F2210</f>
        <v>6068</v>
      </c>
      <c r="F486" s="43">
        <f>'1 уровень'!G2210</f>
        <v>5529</v>
      </c>
      <c r="G486" s="912">
        <f>'1 уровень'!H2210</f>
        <v>91.117336849044165</v>
      </c>
      <c r="H486" s="934">
        <f>'1 уровень'!I2210</f>
        <v>0</v>
      </c>
      <c r="I486" s="934">
        <f>'1 уровень'!J2210</f>
        <v>0</v>
      </c>
      <c r="J486" s="926">
        <f>'1 уровень'!K2210</f>
        <v>0</v>
      </c>
      <c r="K486" s="926">
        <f>'1 уровень'!L2210</f>
        <v>0</v>
      </c>
      <c r="L486" s="926">
        <f>'1 уровень'!M2210</f>
        <v>0</v>
      </c>
      <c r="M486" s="926">
        <f>'1 уровень'!N2210</f>
        <v>0</v>
      </c>
      <c r="N486" s="926">
        <f>'1 уровень'!O2210</f>
        <v>0</v>
      </c>
      <c r="O486" s="926">
        <f>'1 уровень'!P2210</f>
        <v>0</v>
      </c>
      <c r="P486" s="36">
        <f>'1 уровень'!Q2210</f>
        <v>0</v>
      </c>
      <c r="Q486" s="36">
        <f>'1 уровень'!R2210</f>
        <v>0</v>
      </c>
      <c r="R486" s="36">
        <f>'1 уровень'!S2210</f>
        <v>0</v>
      </c>
      <c r="S486" s="36">
        <f>'1 уровень'!T2210</f>
        <v>0</v>
      </c>
      <c r="T486" s="36">
        <f>'1 уровень'!U2210</f>
        <v>0</v>
      </c>
      <c r="U486" s="36">
        <f>'1 уровень'!V2210</f>
        <v>0</v>
      </c>
      <c r="V486" s="36">
        <f>'1 уровень'!W2210</f>
        <v>0</v>
      </c>
      <c r="W486" s="36">
        <f>'1 уровень'!X2210</f>
        <v>0</v>
      </c>
      <c r="X486" s="36">
        <f>'1 уровень'!Y2210</f>
        <v>0</v>
      </c>
      <c r="Y486" s="36">
        <f>'1 уровень'!Z2210</f>
        <v>0</v>
      </c>
      <c r="Z486" s="36">
        <f>'1 уровень'!AA2210</f>
        <v>0</v>
      </c>
      <c r="AA486" s="36">
        <f>'1 уровень'!AB2210</f>
        <v>0</v>
      </c>
      <c r="AB486" s="36">
        <f>'1 уровень'!AC2210</f>
        <v>0</v>
      </c>
      <c r="AC486" s="36">
        <f>'1 уровень'!AD2210</f>
        <v>0</v>
      </c>
      <c r="AD486" s="36">
        <f>'1 уровень'!AE2210</f>
        <v>0</v>
      </c>
      <c r="AE486" s="36">
        <f>'1 уровень'!AF2210</f>
        <v>0</v>
      </c>
      <c r="AF486" s="36">
        <f>'1 уровень'!AG2210</f>
        <v>0</v>
      </c>
      <c r="AG486" s="933">
        <f>'1 уровень'!AH2210</f>
        <v>0</v>
      </c>
      <c r="AH486" s="36"/>
      <c r="AI486" s="36"/>
      <c r="AJ486" s="43">
        <f>'1 уровень'!AI2210</f>
        <v>1</v>
      </c>
      <c r="AK486" s="43">
        <f>'1 уровень'!AJ2210</f>
        <v>762.58</v>
      </c>
      <c r="AL486" s="43">
        <f>'1 уровень'!AK2210</f>
        <v>0.76258000000000004</v>
      </c>
      <c r="AM486" s="2472"/>
      <c r="AN486" s="2472"/>
      <c r="AO486" s="1869">
        <f t="shared" si="51"/>
        <v>0</v>
      </c>
    </row>
    <row r="487" spans="2:41" ht="30" x14ac:dyDescent="0.25">
      <c r="B487" s="27">
        <v>1</v>
      </c>
      <c r="C487" s="1417" t="s">
        <v>158</v>
      </c>
      <c r="D487" s="43">
        <f>'1 уровень'!E2211</f>
        <v>34312</v>
      </c>
      <c r="E487" s="43">
        <f>'1 уровень'!F2211</f>
        <v>34312</v>
      </c>
      <c r="F487" s="43">
        <f>'1 уровень'!G2211</f>
        <v>32655</v>
      </c>
      <c r="G487" s="912">
        <f>'1 уровень'!H2211</f>
        <v>95.170785730939613</v>
      </c>
      <c r="H487" s="934">
        <f>'1 уровень'!I2211</f>
        <v>0</v>
      </c>
      <c r="I487" s="934">
        <f>'1 уровень'!J2211</f>
        <v>0</v>
      </c>
      <c r="J487" s="926">
        <f>'1 уровень'!K2211</f>
        <v>0</v>
      </c>
      <c r="K487" s="926">
        <f>'1 уровень'!L2211</f>
        <v>0</v>
      </c>
      <c r="L487" s="926">
        <f>'1 уровень'!M2211</f>
        <v>0</v>
      </c>
      <c r="M487" s="926">
        <f>'1 уровень'!N2211</f>
        <v>0</v>
      </c>
      <c r="N487" s="926">
        <f>'1 уровень'!O2211</f>
        <v>0</v>
      </c>
      <c r="O487" s="926">
        <f>'1 уровень'!P2211</f>
        <v>0</v>
      </c>
      <c r="P487" s="36">
        <f>'1 уровень'!Q2211</f>
        <v>0</v>
      </c>
      <c r="Q487" s="36">
        <f>'1 уровень'!R2211</f>
        <v>0</v>
      </c>
      <c r="R487" s="36">
        <f>'1 уровень'!S2211</f>
        <v>0</v>
      </c>
      <c r="S487" s="36">
        <f>'1 уровень'!T2211</f>
        <v>0</v>
      </c>
      <c r="T487" s="36">
        <f>'1 уровень'!U2211</f>
        <v>0</v>
      </c>
      <c r="U487" s="36">
        <f>'1 уровень'!V2211</f>
        <v>0</v>
      </c>
      <c r="V487" s="36">
        <f>'1 уровень'!W2211</f>
        <v>0</v>
      </c>
      <c r="W487" s="36">
        <f>'1 уровень'!X2211</f>
        <v>0</v>
      </c>
      <c r="X487" s="36">
        <f>'1 уровень'!Y2211</f>
        <v>0</v>
      </c>
      <c r="Y487" s="36">
        <f>'1 уровень'!Z2211</f>
        <v>0</v>
      </c>
      <c r="Z487" s="36">
        <f>'1 уровень'!AA2211</f>
        <v>0</v>
      </c>
      <c r="AA487" s="36">
        <f>'1 уровень'!AB2211</f>
        <v>0</v>
      </c>
      <c r="AB487" s="36">
        <f>'1 уровень'!AC2211</f>
        <v>0</v>
      </c>
      <c r="AC487" s="36">
        <f>'1 уровень'!AD2211</f>
        <v>0</v>
      </c>
      <c r="AD487" s="36">
        <f>'1 уровень'!AE2211</f>
        <v>0</v>
      </c>
      <c r="AE487" s="36">
        <f>'1 уровень'!AF2211</f>
        <v>0</v>
      </c>
      <c r="AF487" s="36">
        <f>'1 уровень'!AG2211</f>
        <v>0</v>
      </c>
      <c r="AG487" s="933">
        <f>'1 уровень'!AH2211</f>
        <v>0</v>
      </c>
      <c r="AH487" s="36"/>
      <c r="AI487" s="36"/>
      <c r="AJ487" s="43">
        <f>'1 уровень'!AI2211</f>
        <v>93</v>
      </c>
      <c r="AK487" s="43">
        <f>'1 уровень'!AJ2211</f>
        <v>75424.86</v>
      </c>
      <c r="AL487" s="43">
        <f>'1 уровень'!AK2211</f>
        <v>75.424859999999995</v>
      </c>
      <c r="AM487" s="2472"/>
      <c r="AN487" s="2472"/>
      <c r="AO487" s="1869">
        <f t="shared" si="51"/>
        <v>0</v>
      </c>
    </row>
    <row r="488" spans="2:41" ht="30" x14ac:dyDescent="0.25">
      <c r="B488" s="27">
        <v>1</v>
      </c>
      <c r="C488" s="2666" t="s">
        <v>298</v>
      </c>
      <c r="D488" s="43">
        <f>'1 уровень'!E2212</f>
        <v>670</v>
      </c>
      <c r="E488" s="43">
        <f>'1 уровень'!F2212</f>
        <v>670</v>
      </c>
      <c r="F488" s="43">
        <f>'1 уровень'!G2212</f>
        <v>813</v>
      </c>
      <c r="G488" s="912">
        <f>'1 уровень'!H2212</f>
        <v>121.34328358208954</v>
      </c>
      <c r="H488" s="934">
        <f>'1 уровень'!I2212</f>
        <v>0</v>
      </c>
      <c r="I488" s="934">
        <f>'1 уровень'!J2212</f>
        <v>0</v>
      </c>
      <c r="J488" s="926">
        <f>'1 уровень'!K2212</f>
        <v>0</v>
      </c>
      <c r="K488" s="926">
        <f>'1 уровень'!L2212</f>
        <v>0</v>
      </c>
      <c r="L488" s="926">
        <f>'1 уровень'!M2212</f>
        <v>0</v>
      </c>
      <c r="M488" s="926">
        <f>'1 уровень'!N2212</f>
        <v>0</v>
      </c>
      <c r="N488" s="926">
        <f>'1 уровень'!O2212</f>
        <v>0</v>
      </c>
      <c r="O488" s="926">
        <f>'1 уровень'!P2212</f>
        <v>0</v>
      </c>
      <c r="P488" s="36">
        <f>'1 уровень'!Q2212</f>
        <v>0</v>
      </c>
      <c r="Q488" s="36">
        <f>'1 уровень'!R2212</f>
        <v>0</v>
      </c>
      <c r="R488" s="36">
        <f>'1 уровень'!S2212</f>
        <v>0</v>
      </c>
      <c r="S488" s="36">
        <f>'1 уровень'!T2212</f>
        <v>0</v>
      </c>
      <c r="T488" s="36">
        <f>'1 уровень'!U2212</f>
        <v>0</v>
      </c>
      <c r="U488" s="36">
        <f>'1 уровень'!V2212</f>
        <v>0</v>
      </c>
      <c r="V488" s="36">
        <f>'1 уровень'!W2212</f>
        <v>0</v>
      </c>
      <c r="W488" s="36">
        <f>'1 уровень'!X2212</f>
        <v>0</v>
      </c>
      <c r="X488" s="36">
        <f>'1 уровень'!Y2212</f>
        <v>0</v>
      </c>
      <c r="Y488" s="36">
        <f>'1 уровень'!Z2212</f>
        <v>0</v>
      </c>
      <c r="Z488" s="36">
        <f>'1 уровень'!AA2212</f>
        <v>0</v>
      </c>
      <c r="AA488" s="36">
        <f>'1 уровень'!AB2212</f>
        <v>0</v>
      </c>
      <c r="AB488" s="36">
        <f>'1 уровень'!AC2212</f>
        <v>0</v>
      </c>
      <c r="AC488" s="36">
        <f>'1 уровень'!AD2212</f>
        <v>0</v>
      </c>
      <c r="AD488" s="36">
        <f>'1 уровень'!AE2212</f>
        <v>0</v>
      </c>
      <c r="AE488" s="36">
        <f>'1 уровень'!AF2212</f>
        <v>0</v>
      </c>
      <c r="AF488" s="36">
        <f>'1 уровень'!AG2212</f>
        <v>0</v>
      </c>
      <c r="AG488" s="933">
        <f>'1 уровень'!AH2212</f>
        <v>0</v>
      </c>
      <c r="AH488" s="36"/>
      <c r="AI488" s="36"/>
      <c r="AJ488" s="43">
        <f>'1 уровень'!AI2212</f>
        <v>0</v>
      </c>
      <c r="AK488" s="43">
        <f>'1 уровень'!AJ2212</f>
        <v>0</v>
      </c>
      <c r="AL488" s="43">
        <f>'1 уровень'!AK2212</f>
        <v>0</v>
      </c>
      <c r="AM488" s="2472"/>
      <c r="AN488" s="2472"/>
      <c r="AO488" s="1869">
        <f t="shared" si="51"/>
        <v>0</v>
      </c>
    </row>
    <row r="489" spans="2:41" ht="30" x14ac:dyDescent="0.25">
      <c r="B489" s="27">
        <v>1</v>
      </c>
      <c r="C489" s="1419" t="s">
        <v>355</v>
      </c>
      <c r="D489" s="43">
        <f>'1 уровень'!E2213</f>
        <v>400</v>
      </c>
      <c r="E489" s="43">
        <f>'1 уровень'!F2213</f>
        <v>400</v>
      </c>
      <c r="F489" s="43">
        <f>'1 уровень'!G2213</f>
        <v>721</v>
      </c>
      <c r="G489" s="912">
        <f>'1 уровень'!H2213</f>
        <v>180.25</v>
      </c>
      <c r="H489" s="934">
        <f>'1 уровень'!I2213</f>
        <v>0</v>
      </c>
      <c r="I489" s="934">
        <f>'1 уровень'!J2213</f>
        <v>0</v>
      </c>
      <c r="J489" s="926">
        <f>'1 уровень'!K2213</f>
        <v>0</v>
      </c>
      <c r="K489" s="926">
        <f>'1 уровень'!L2213</f>
        <v>0</v>
      </c>
      <c r="L489" s="926">
        <f>'1 уровень'!M2213</f>
        <v>0</v>
      </c>
      <c r="M489" s="926">
        <f>'1 уровень'!N2213</f>
        <v>0</v>
      </c>
      <c r="N489" s="926">
        <f>'1 уровень'!O2213</f>
        <v>0</v>
      </c>
      <c r="O489" s="926">
        <f>'1 уровень'!P2213</f>
        <v>0</v>
      </c>
      <c r="P489" s="36">
        <f>'1 уровень'!Q2213</f>
        <v>0</v>
      </c>
      <c r="Q489" s="36">
        <f>'1 уровень'!R2213</f>
        <v>0</v>
      </c>
      <c r="R489" s="36">
        <f>'1 уровень'!S2213</f>
        <v>0</v>
      </c>
      <c r="S489" s="36">
        <f>'1 уровень'!T2213</f>
        <v>0</v>
      </c>
      <c r="T489" s="36">
        <f>'1 уровень'!U2213</f>
        <v>0</v>
      </c>
      <c r="U489" s="36">
        <f>'1 уровень'!V2213</f>
        <v>0</v>
      </c>
      <c r="V489" s="36">
        <f>'1 уровень'!W2213</f>
        <v>0</v>
      </c>
      <c r="W489" s="36">
        <f>'1 уровень'!X2213</f>
        <v>0</v>
      </c>
      <c r="X489" s="36">
        <f>'1 уровень'!Y2213</f>
        <v>0</v>
      </c>
      <c r="Y489" s="36">
        <f>'1 уровень'!Z2213</f>
        <v>0</v>
      </c>
      <c r="Z489" s="36">
        <f>'1 уровень'!AA2213</f>
        <v>0</v>
      </c>
      <c r="AA489" s="36">
        <f>'1 уровень'!AB2213</f>
        <v>0</v>
      </c>
      <c r="AB489" s="36">
        <f>'1 уровень'!AC2213</f>
        <v>0</v>
      </c>
      <c r="AC489" s="36">
        <f>'1 уровень'!AD2213</f>
        <v>0</v>
      </c>
      <c r="AD489" s="36">
        <f>'1 уровень'!AE2213</f>
        <v>0</v>
      </c>
      <c r="AE489" s="36">
        <f>'1 уровень'!AF2213</f>
        <v>0</v>
      </c>
      <c r="AF489" s="36">
        <f>'1 уровень'!AG2213</f>
        <v>0</v>
      </c>
      <c r="AG489" s="933">
        <f>'1 уровень'!AH2213</f>
        <v>0</v>
      </c>
      <c r="AH489" s="36"/>
      <c r="AI489" s="36"/>
      <c r="AJ489" s="43">
        <f>'1 уровень'!AI2213</f>
        <v>2</v>
      </c>
      <c r="AK489" s="43">
        <f>'1 уровень'!AJ2213</f>
        <v>0</v>
      </c>
      <c r="AL489" s="43">
        <f>'1 уровень'!AK2213</f>
        <v>0</v>
      </c>
      <c r="AM489" s="2472"/>
      <c r="AN489" s="2472"/>
      <c r="AO489" s="1869">
        <f t="shared" si="51"/>
        <v>0</v>
      </c>
    </row>
    <row r="490" spans="2:41" x14ac:dyDescent="0.25">
      <c r="B490" s="27">
        <v>1</v>
      </c>
      <c r="C490" s="1418" t="s">
        <v>165</v>
      </c>
      <c r="D490" s="53">
        <f>'1 уровень'!E2214</f>
        <v>80352</v>
      </c>
      <c r="E490" s="53">
        <f>'1 уровень'!F2214</f>
        <v>80352</v>
      </c>
      <c r="F490" s="53">
        <f>'1 уровень'!G2214</f>
        <v>84161.038461538468</v>
      </c>
      <c r="G490" s="912">
        <f>'1 уровень'!H2214</f>
        <v>104.74044014030575</v>
      </c>
      <c r="H490" s="934">
        <f>'1 уровень'!I2214</f>
        <v>0</v>
      </c>
      <c r="I490" s="934">
        <f>'1 уровень'!J2214</f>
        <v>0</v>
      </c>
      <c r="J490" s="926">
        <f>'1 уровень'!K2214</f>
        <v>0</v>
      </c>
      <c r="K490" s="926">
        <f>'1 уровень'!L2214</f>
        <v>0</v>
      </c>
      <c r="L490" s="926">
        <f>'1 уровень'!M2214</f>
        <v>0</v>
      </c>
      <c r="M490" s="926">
        <f>'1 уровень'!N2214</f>
        <v>0</v>
      </c>
      <c r="N490" s="926">
        <f>'1 уровень'!O2214</f>
        <v>0</v>
      </c>
      <c r="O490" s="926">
        <f>'1 уровень'!P2214</f>
        <v>0</v>
      </c>
      <c r="P490" s="36">
        <f>'1 уровень'!Q2214</f>
        <v>70165.695960000012</v>
      </c>
      <c r="Q490" s="36">
        <f>'1 уровень'!R2214</f>
        <v>70165.695960000012</v>
      </c>
      <c r="R490" s="36">
        <f>'1 уровень'!S2214</f>
        <v>70165.695960000012</v>
      </c>
      <c r="S490" s="36">
        <f>'1 уровень'!T2214</f>
        <v>70165.695960000012</v>
      </c>
      <c r="T490" s="36">
        <f>'1 уровень'!U2214</f>
        <v>70165.695960000012</v>
      </c>
      <c r="U490" s="36">
        <f>'1 уровень'!V2214</f>
        <v>70165.695960000012</v>
      </c>
      <c r="V490" s="36">
        <f>'1 уровень'!W2214</f>
        <v>70165.695960000012</v>
      </c>
      <c r="W490" s="36">
        <f>'1 уровень'!X2214</f>
        <v>70165.757280000005</v>
      </c>
      <c r="X490" s="36">
        <f>'1 уровень'!Y2214</f>
        <v>70165.757280000005</v>
      </c>
      <c r="Y490" s="36">
        <f>'1 уровень'!Z2214</f>
        <v>70165.757280000005</v>
      </c>
      <c r="Z490" s="36">
        <f>'1 уровень'!AA2214</f>
        <v>70165.757280000005</v>
      </c>
      <c r="AA490" s="36">
        <f>'1 уровень'!AB2214</f>
        <v>70165.757280000005</v>
      </c>
      <c r="AB490" s="36">
        <f>'1 уровень'!AC2214</f>
        <v>70165.757280000005</v>
      </c>
      <c r="AC490" s="36">
        <f>'1 уровень'!AD2214</f>
        <v>61380.704789999989</v>
      </c>
      <c r="AD490" s="36">
        <f>'1 уровень'!AE2214</f>
        <v>0</v>
      </c>
      <c r="AE490" s="36">
        <f>'1 уровень'!AF2214</f>
        <v>-8785.0524900000164</v>
      </c>
      <c r="AF490" s="36">
        <f>'1 уровень'!AG2214</f>
        <v>-755.91711999999995</v>
      </c>
      <c r="AG490" s="933">
        <f>'1 уровень'!AH2214</f>
        <v>60624.787669999991</v>
      </c>
      <c r="AH490" s="36">
        <f>AC490/AB490*100</f>
        <v>87.479572899152473</v>
      </c>
      <c r="AI490" s="36">
        <f>AG490/AB490*100</f>
        <v>86.402242375969379</v>
      </c>
      <c r="AJ490" s="53">
        <f>'1 уровень'!AI2214</f>
        <v>114.4375</v>
      </c>
      <c r="AK490" s="53">
        <f>'1 уровень'!AJ2214</f>
        <v>99154.27</v>
      </c>
      <c r="AL490" s="53">
        <f>'1 уровень'!AK2214</f>
        <v>99.154270000000011</v>
      </c>
      <c r="AM490" s="2472"/>
      <c r="AN490" s="2472"/>
      <c r="AO490" s="1869">
        <f t="shared" si="51"/>
        <v>70165757.280000001</v>
      </c>
    </row>
    <row r="491" spans="2:41" ht="15.75" x14ac:dyDescent="0.25">
      <c r="B491" s="27">
        <v>1</v>
      </c>
      <c r="C491" s="2627" t="s">
        <v>14</v>
      </c>
      <c r="D491" s="43">
        <f>'1 уровень'!E2215</f>
        <v>0</v>
      </c>
      <c r="E491" s="43">
        <f>'1 уровень'!F2215</f>
        <v>0</v>
      </c>
      <c r="F491" s="43">
        <f>'1 уровень'!G2215</f>
        <v>0</v>
      </c>
      <c r="G491" s="912">
        <f>'1 уровень'!H2215</f>
        <v>0</v>
      </c>
      <c r="H491" s="934">
        <f>'1 уровень'!I2215</f>
        <v>0</v>
      </c>
      <c r="I491" s="934">
        <f>'1 уровень'!J2215</f>
        <v>0</v>
      </c>
      <c r="J491" s="926">
        <f>'1 уровень'!K2215</f>
        <v>0</v>
      </c>
      <c r="K491" s="926">
        <f>'1 уровень'!L2215</f>
        <v>0</v>
      </c>
      <c r="L491" s="926">
        <f>'1 уровень'!M2215</f>
        <v>0</v>
      </c>
      <c r="M491" s="926">
        <f>'1 уровень'!N2215</f>
        <v>0</v>
      </c>
      <c r="N491" s="926">
        <f>'1 уровень'!O2215</f>
        <v>0</v>
      </c>
      <c r="O491" s="926">
        <f>'1 уровень'!P2215</f>
        <v>0</v>
      </c>
      <c r="P491" s="36">
        <f>'1 уровень'!Q2215</f>
        <v>0</v>
      </c>
      <c r="Q491" s="36">
        <f>'1 уровень'!R2215</f>
        <v>0</v>
      </c>
      <c r="R491" s="36">
        <f>'1 уровень'!S2215</f>
        <v>0</v>
      </c>
      <c r="S491" s="36">
        <f>'1 уровень'!T2215</f>
        <v>0</v>
      </c>
      <c r="T491" s="36">
        <f>'1 уровень'!U2215</f>
        <v>0</v>
      </c>
      <c r="U491" s="36">
        <f>'1 уровень'!V2215</f>
        <v>0</v>
      </c>
      <c r="V491" s="36">
        <f>'1 уровень'!W2215</f>
        <v>0</v>
      </c>
      <c r="W491" s="36">
        <f>'1 уровень'!X2215</f>
        <v>0</v>
      </c>
      <c r="X491" s="36">
        <f>'1 уровень'!Y2215</f>
        <v>0</v>
      </c>
      <c r="Y491" s="36">
        <f>'1 уровень'!Z2215</f>
        <v>0</v>
      </c>
      <c r="Z491" s="36">
        <f>'1 уровень'!AA2215</f>
        <v>0</v>
      </c>
      <c r="AA491" s="36">
        <f>'1 уровень'!AB2215</f>
        <v>0</v>
      </c>
      <c r="AB491" s="36">
        <f>'1 уровень'!AC2215</f>
        <v>0</v>
      </c>
      <c r="AC491" s="36">
        <f>'1 уровень'!AD2215</f>
        <v>0</v>
      </c>
      <c r="AD491" s="36">
        <f>'1 уровень'!AE2215</f>
        <v>0</v>
      </c>
      <c r="AE491" s="36">
        <f>'1 уровень'!AF2215</f>
        <v>0</v>
      </c>
      <c r="AF491" s="36">
        <f>'1 уровень'!AG2215</f>
        <v>0</v>
      </c>
      <c r="AG491" s="933">
        <f>'1 уровень'!AH2215</f>
        <v>0</v>
      </c>
      <c r="AH491" s="36"/>
      <c r="AI491" s="36"/>
      <c r="AJ491" s="43">
        <f>'1 уровень'!AI2215</f>
        <v>0</v>
      </c>
      <c r="AK491" s="43">
        <f>'1 уровень'!AJ2215</f>
        <v>0</v>
      </c>
      <c r="AL491" s="43">
        <f>'1 уровень'!AK2215</f>
        <v>0</v>
      </c>
      <c r="AM491" s="2472"/>
      <c r="AN491" s="2472"/>
      <c r="AO491" s="1869">
        <f t="shared" si="51"/>
        <v>0</v>
      </c>
    </row>
    <row r="492" spans="2:41" ht="29.25" x14ac:dyDescent="0.25">
      <c r="B492" s="27">
        <v>1</v>
      </c>
      <c r="C492" s="2682" t="s">
        <v>198</v>
      </c>
      <c r="D492" s="43">
        <f>'1 уровень'!E2216</f>
        <v>79393.111111111109</v>
      </c>
      <c r="E492" s="43">
        <f>'1 уровень'!F2216</f>
        <v>79393.111111111109</v>
      </c>
      <c r="F492" s="43">
        <f>'1 уровень'!G2216</f>
        <v>115223.26809116808</v>
      </c>
      <c r="G492" s="912">
        <f>'1 уровень'!H2216</f>
        <v>145.13005785843617</v>
      </c>
      <c r="H492" s="934">
        <f>'1 уровень'!I2216</f>
        <v>0</v>
      </c>
      <c r="I492" s="934">
        <f>'1 уровень'!J2216</f>
        <v>0</v>
      </c>
      <c r="J492" s="926">
        <f>'1 уровень'!K2216</f>
        <v>0</v>
      </c>
      <c r="K492" s="926">
        <f>'1 уровень'!L2216</f>
        <v>0</v>
      </c>
      <c r="L492" s="926">
        <f>'1 уровень'!M2216</f>
        <v>0</v>
      </c>
      <c r="M492" s="926">
        <f>'1 уровень'!N2216</f>
        <v>0</v>
      </c>
      <c r="N492" s="926">
        <f>'1 уровень'!O2216</f>
        <v>0</v>
      </c>
      <c r="O492" s="926">
        <f>'1 уровень'!P2216</f>
        <v>0</v>
      </c>
      <c r="P492" s="36">
        <f>'1 уровень'!Q2216</f>
        <v>0</v>
      </c>
      <c r="Q492" s="36">
        <f>'1 уровень'!R2216</f>
        <v>0</v>
      </c>
      <c r="R492" s="36">
        <f>'1 уровень'!S2216</f>
        <v>0</v>
      </c>
      <c r="S492" s="36">
        <f>'1 уровень'!T2216</f>
        <v>0</v>
      </c>
      <c r="T492" s="36">
        <f>'1 уровень'!U2216</f>
        <v>0</v>
      </c>
      <c r="U492" s="36">
        <f>'1 уровень'!V2216</f>
        <v>0</v>
      </c>
      <c r="V492" s="36">
        <f>'1 уровень'!W2216</f>
        <v>0</v>
      </c>
      <c r="W492" s="36">
        <f>'1 уровень'!X2216</f>
        <v>0</v>
      </c>
      <c r="X492" s="36">
        <f>'1 уровень'!Y2216</f>
        <v>0</v>
      </c>
      <c r="Y492" s="36">
        <f>'1 уровень'!Z2216</f>
        <v>0</v>
      </c>
      <c r="Z492" s="36">
        <f>'1 уровень'!AA2216</f>
        <v>0</v>
      </c>
      <c r="AA492" s="36">
        <f>'1 уровень'!AB2216</f>
        <v>0</v>
      </c>
      <c r="AB492" s="36">
        <f>'1 уровень'!AC2216</f>
        <v>0</v>
      </c>
      <c r="AC492" s="36">
        <f>'1 уровень'!AD2216</f>
        <v>0</v>
      </c>
      <c r="AD492" s="36">
        <f>'1 уровень'!AE2216</f>
        <v>0</v>
      </c>
      <c r="AE492" s="36">
        <f>'1 уровень'!AF2216</f>
        <v>0</v>
      </c>
      <c r="AF492" s="36">
        <f>'1 уровень'!AG2216</f>
        <v>0</v>
      </c>
      <c r="AG492" s="933">
        <f>'1 уровень'!AH2216</f>
        <v>0</v>
      </c>
      <c r="AH492" s="36"/>
      <c r="AI492" s="36"/>
      <c r="AJ492" s="43">
        <f>'1 уровень'!AI2216</f>
        <v>73.659722222222229</v>
      </c>
      <c r="AK492" s="43">
        <f>'1 уровень'!AJ2216</f>
        <v>55918.409999999996</v>
      </c>
      <c r="AL492" s="43">
        <f>'1 уровень'!AK2216</f>
        <v>55.918409999999994</v>
      </c>
      <c r="AM492" s="2472"/>
      <c r="AN492" s="2472"/>
      <c r="AO492" s="1869">
        <f t="shared" si="51"/>
        <v>0</v>
      </c>
    </row>
    <row r="493" spans="2:41" ht="21.75" customHeight="1" x14ac:dyDescent="0.25">
      <c r="B493" s="27">
        <v>1</v>
      </c>
      <c r="C493" s="2682" t="s">
        <v>157</v>
      </c>
      <c r="D493" s="43">
        <f>'1 уровень'!E2217</f>
        <v>90267.058823529413</v>
      </c>
      <c r="E493" s="43">
        <f>'1 уровень'!F2217</f>
        <v>90267.058823529413</v>
      </c>
      <c r="F493" s="43">
        <f>'1 уровень'!G2217</f>
        <v>90577.103529411805</v>
      </c>
      <c r="G493" s="912">
        <f>'1 уровень'!H2217</f>
        <v>100.34347491756492</v>
      </c>
      <c r="H493" s="934">
        <f>'1 уровень'!I2217</f>
        <v>0</v>
      </c>
      <c r="I493" s="934">
        <f>'1 уровень'!J2217</f>
        <v>0</v>
      </c>
      <c r="J493" s="926">
        <f>'1 уровень'!K2217</f>
        <v>0</v>
      </c>
      <c r="K493" s="926">
        <f>'1 уровень'!L2217</f>
        <v>0</v>
      </c>
      <c r="L493" s="926">
        <f>'1 уровень'!M2217</f>
        <v>0</v>
      </c>
      <c r="M493" s="926">
        <f>'1 уровень'!N2217</f>
        <v>0</v>
      </c>
      <c r="N493" s="926">
        <f>'1 уровень'!O2217</f>
        <v>0</v>
      </c>
      <c r="O493" s="926">
        <f>'1 уровень'!P2217</f>
        <v>0</v>
      </c>
      <c r="P493" s="36">
        <f>'1 уровень'!Q2217</f>
        <v>0</v>
      </c>
      <c r="Q493" s="36">
        <f>'1 уровень'!R2217</f>
        <v>0</v>
      </c>
      <c r="R493" s="36">
        <f>'1 уровень'!S2217</f>
        <v>0</v>
      </c>
      <c r="S493" s="36">
        <f>'1 уровень'!T2217</f>
        <v>0</v>
      </c>
      <c r="T493" s="36">
        <f>'1 уровень'!U2217</f>
        <v>0</v>
      </c>
      <c r="U493" s="36">
        <f>'1 уровень'!V2217</f>
        <v>0</v>
      </c>
      <c r="V493" s="36">
        <f>'1 уровень'!W2217</f>
        <v>0</v>
      </c>
      <c r="W493" s="36">
        <f>'1 уровень'!X2217</f>
        <v>0</v>
      </c>
      <c r="X493" s="36">
        <f>'1 уровень'!Y2217</f>
        <v>0</v>
      </c>
      <c r="Y493" s="36">
        <f>'1 уровень'!Z2217</f>
        <v>0</v>
      </c>
      <c r="Z493" s="36">
        <f>'1 уровень'!AA2217</f>
        <v>0</v>
      </c>
      <c r="AA493" s="36">
        <f>'1 уровень'!AB2217</f>
        <v>0</v>
      </c>
      <c r="AB493" s="36">
        <f>'1 уровень'!AC2217</f>
        <v>0</v>
      </c>
      <c r="AC493" s="36">
        <f>'1 уровень'!AD2217</f>
        <v>0</v>
      </c>
      <c r="AD493" s="36">
        <f>'1 уровень'!AE2217</f>
        <v>0</v>
      </c>
      <c r="AE493" s="36">
        <f>'1 уровень'!AF2217</f>
        <v>0</v>
      </c>
      <c r="AF493" s="36">
        <f>'1 уровень'!AG2217</f>
        <v>0</v>
      </c>
      <c r="AG493" s="933">
        <f>'1 уровень'!AH2217</f>
        <v>0</v>
      </c>
      <c r="AH493" s="36"/>
      <c r="AI493" s="36"/>
      <c r="AJ493" s="43">
        <f>'1 уровень'!AI2217</f>
        <v>975</v>
      </c>
      <c r="AK493" s="43">
        <f>'1 уровень'!AJ2217</f>
        <v>1686836.2399999998</v>
      </c>
      <c r="AL493" s="43">
        <f>'1 уровень'!AK2217</f>
        <v>1686.8362399999999</v>
      </c>
      <c r="AM493" s="2472"/>
      <c r="AN493" s="2472"/>
      <c r="AO493" s="1869">
        <f t="shared" si="51"/>
        <v>0</v>
      </c>
    </row>
    <row r="494" spans="2:41" ht="28.5" customHeight="1" x14ac:dyDescent="0.25">
      <c r="B494" s="27">
        <v>1</v>
      </c>
      <c r="C494" s="2682" t="s">
        <v>158</v>
      </c>
      <c r="D494" s="43">
        <f>'1 уровень'!E2218</f>
        <v>34312</v>
      </c>
      <c r="E494" s="43">
        <f>'1 уровень'!F2218</f>
        <v>34312</v>
      </c>
      <c r="F494" s="43">
        <f>'1 уровень'!G2218</f>
        <v>32655</v>
      </c>
      <c r="G494" s="912">
        <f>'1 уровень'!H2218</f>
        <v>95.170785730939613</v>
      </c>
      <c r="H494" s="934">
        <f>'1 уровень'!I2218</f>
        <v>0</v>
      </c>
      <c r="I494" s="934">
        <f>'1 уровень'!J2218</f>
        <v>0</v>
      </c>
      <c r="J494" s="926">
        <f>'1 уровень'!K2218</f>
        <v>0</v>
      </c>
      <c r="K494" s="926">
        <f>'1 уровень'!L2218</f>
        <v>0</v>
      </c>
      <c r="L494" s="926">
        <f>'1 уровень'!M2218</f>
        <v>0</v>
      </c>
      <c r="M494" s="926">
        <f>'1 уровень'!N2218</f>
        <v>0</v>
      </c>
      <c r="N494" s="926">
        <f>'1 уровень'!O2218</f>
        <v>0</v>
      </c>
      <c r="O494" s="926">
        <f>'1 уровень'!P2218</f>
        <v>0</v>
      </c>
      <c r="P494" s="36">
        <f>'1 уровень'!Q2218</f>
        <v>0</v>
      </c>
      <c r="Q494" s="36">
        <f>'1 уровень'!R2218</f>
        <v>0</v>
      </c>
      <c r="R494" s="36">
        <f>'1 уровень'!S2218</f>
        <v>0</v>
      </c>
      <c r="S494" s="36">
        <f>'1 уровень'!T2218</f>
        <v>0</v>
      </c>
      <c r="T494" s="36">
        <f>'1 уровень'!U2218</f>
        <v>0</v>
      </c>
      <c r="U494" s="36">
        <f>'1 уровень'!V2218</f>
        <v>0</v>
      </c>
      <c r="V494" s="36">
        <f>'1 уровень'!W2218</f>
        <v>0</v>
      </c>
      <c r="W494" s="36">
        <f>'1 уровень'!X2218</f>
        <v>0</v>
      </c>
      <c r="X494" s="36">
        <f>'1 уровень'!Y2218</f>
        <v>0</v>
      </c>
      <c r="Y494" s="36">
        <f>'1 уровень'!Z2218</f>
        <v>0</v>
      </c>
      <c r="Z494" s="36">
        <f>'1 уровень'!AA2218</f>
        <v>0</v>
      </c>
      <c r="AA494" s="36">
        <f>'1 уровень'!AB2218</f>
        <v>0</v>
      </c>
      <c r="AB494" s="36">
        <f>'1 уровень'!AC2218</f>
        <v>0</v>
      </c>
      <c r="AC494" s="36">
        <f>'1 уровень'!AD2218</f>
        <v>0</v>
      </c>
      <c r="AD494" s="36">
        <f>'1 уровень'!AE2218</f>
        <v>0</v>
      </c>
      <c r="AE494" s="36">
        <f>'1 уровень'!AF2218</f>
        <v>0</v>
      </c>
      <c r="AF494" s="36">
        <f>'1 уровень'!AG2218</f>
        <v>0</v>
      </c>
      <c r="AG494" s="933">
        <f>'1 уровень'!AH2218</f>
        <v>0</v>
      </c>
      <c r="AH494" s="36"/>
      <c r="AI494" s="36"/>
      <c r="AJ494" s="43">
        <f>'1 уровень'!AI2218</f>
        <v>93</v>
      </c>
      <c r="AK494" s="43">
        <f>'1 уровень'!AJ2218</f>
        <v>75424.86</v>
      </c>
      <c r="AL494" s="43">
        <f>'1 уровень'!AK2218</f>
        <v>75.424859999999995</v>
      </c>
      <c r="AM494" s="2472"/>
      <c r="AN494" s="2472"/>
      <c r="AO494" s="1869">
        <f t="shared" si="51"/>
        <v>0</v>
      </c>
    </row>
    <row r="495" spans="2:41" x14ac:dyDescent="0.25">
      <c r="B495" s="27">
        <v>1</v>
      </c>
      <c r="C495" s="2683" t="s">
        <v>160</v>
      </c>
      <c r="D495" s="43">
        <f>'1 уровень'!E2219</f>
        <v>1200</v>
      </c>
      <c r="E495" s="43">
        <f>'1 уровень'!F2219</f>
        <v>1200</v>
      </c>
      <c r="F495" s="43">
        <f>'1 уровень'!G2219</f>
        <v>1362</v>
      </c>
      <c r="G495" s="912">
        <f>'1 уровень'!H2219</f>
        <v>113.5</v>
      </c>
      <c r="H495" s="934">
        <f>'1 уровень'!I2219</f>
        <v>0</v>
      </c>
      <c r="I495" s="934">
        <f>'1 уровень'!J2219</f>
        <v>0</v>
      </c>
      <c r="J495" s="926">
        <f>'1 уровень'!K2219</f>
        <v>0</v>
      </c>
      <c r="K495" s="926">
        <f>'1 уровень'!L2219</f>
        <v>0</v>
      </c>
      <c r="L495" s="926">
        <f>'1 уровень'!M2219</f>
        <v>0</v>
      </c>
      <c r="M495" s="926">
        <f>'1 уровень'!N2219</f>
        <v>0</v>
      </c>
      <c r="N495" s="926">
        <f>'1 уровень'!O2219</f>
        <v>0</v>
      </c>
      <c r="O495" s="926">
        <f>'1 уровень'!P2219</f>
        <v>0</v>
      </c>
      <c r="P495" s="36">
        <f>'1 уровень'!Q2219</f>
        <v>2696.7339999999999</v>
      </c>
      <c r="Q495" s="36">
        <f>'1 уровень'!R2219</f>
        <v>2696.7339999999999</v>
      </c>
      <c r="R495" s="36">
        <f>'1 уровень'!S2219</f>
        <v>2696.7339999999999</v>
      </c>
      <c r="S495" s="36">
        <f>'1 уровень'!T2219</f>
        <v>2696.7339999999999</v>
      </c>
      <c r="T495" s="36">
        <f>'1 уровень'!U2219</f>
        <v>2696.7339999999999</v>
      </c>
      <c r="U495" s="36">
        <f>'1 уровень'!V2219</f>
        <v>2696.7339999999999</v>
      </c>
      <c r="V495" s="36">
        <f>'1 уровень'!W2219</f>
        <v>2696.7339999999999</v>
      </c>
      <c r="W495" s="36">
        <f>'1 уровень'!X2219</f>
        <v>2696.7339999999999</v>
      </c>
      <c r="X495" s="36">
        <f>'1 уровень'!Y2219</f>
        <v>2696.7339999999999</v>
      </c>
      <c r="Y495" s="36">
        <f>'1 уровень'!Z2219</f>
        <v>2696.7339999999999</v>
      </c>
      <c r="Z495" s="36">
        <f>'1 уровень'!AA2219</f>
        <v>2696.7339999999999</v>
      </c>
      <c r="AA495" s="36">
        <f>'1 уровень'!AB2219</f>
        <v>2696.7339999999999</v>
      </c>
      <c r="AB495" s="36">
        <f>'1 уровень'!AC2219</f>
        <v>2696.7339999999999</v>
      </c>
      <c r="AC495" s="36">
        <f>'1 уровень'!AD2219</f>
        <v>2953.5814099999998</v>
      </c>
      <c r="AD495" s="36">
        <f>'1 уровень'!AE2219</f>
        <v>0</v>
      </c>
      <c r="AE495" s="36">
        <f>'1 уровень'!AF2219</f>
        <v>256.84740999999985</v>
      </c>
      <c r="AF495" s="36">
        <f>'1 уровень'!AG2219</f>
        <v>0</v>
      </c>
      <c r="AG495" s="933">
        <f>'1 уровень'!AH2219</f>
        <v>2953.5814099999998</v>
      </c>
      <c r="AH495" s="36">
        <f>AC495/AB495*100</f>
        <v>109.5243880189889</v>
      </c>
      <c r="AI495" s="36">
        <f>AG495/AB495*100</f>
        <v>109.5243880189889</v>
      </c>
      <c r="AJ495" s="43">
        <f>'1 уровень'!AI2219</f>
        <v>13</v>
      </c>
      <c r="AK495" s="43">
        <f>'1 уровень'!AJ2219</f>
        <v>41499.29</v>
      </c>
      <c r="AL495" s="43">
        <f>'1 уровень'!AK2219</f>
        <v>41.499290000000002</v>
      </c>
      <c r="AM495" s="2472"/>
      <c r="AN495" s="2472"/>
      <c r="AO495" s="1869">
        <f t="shared" si="51"/>
        <v>2696734</v>
      </c>
    </row>
    <row r="496" spans="2:41" x14ac:dyDescent="0.25">
      <c r="B496" s="27">
        <v>1</v>
      </c>
      <c r="C496" s="2614" t="s">
        <v>342</v>
      </c>
      <c r="D496" s="43">
        <f>'1 уровень'!E2220</f>
        <v>394263.89059829066</v>
      </c>
      <c r="E496" s="43">
        <f>'1 уровень'!F2220</f>
        <v>394263.89059829066</v>
      </c>
      <c r="F496" s="43">
        <f>'1 уровень'!G2220</f>
        <v>426094.10911680921</v>
      </c>
      <c r="G496" s="912">
        <f>'1 уровень'!H2220</f>
        <v>108.07332836649499</v>
      </c>
      <c r="H496" s="934">
        <f>'1 уровень'!I2220</f>
        <v>0</v>
      </c>
      <c r="I496" s="934">
        <f>'1 уровень'!J2220</f>
        <v>0</v>
      </c>
      <c r="J496" s="926">
        <f>'1 уровень'!K2220</f>
        <v>0</v>
      </c>
      <c r="K496" s="926">
        <f>'1 уровень'!L2220</f>
        <v>0</v>
      </c>
      <c r="L496" s="926">
        <f>'1 уровень'!M2220</f>
        <v>0</v>
      </c>
      <c r="M496" s="926">
        <f>'1 уровень'!N2220</f>
        <v>0</v>
      </c>
      <c r="N496" s="926">
        <f>'1 уровень'!O2220</f>
        <v>0</v>
      </c>
      <c r="O496" s="926">
        <f>'1 уровень'!P2220</f>
        <v>0</v>
      </c>
      <c r="P496" s="36">
        <f>'1 уровень'!Q2220</f>
        <v>281880.15575999999</v>
      </c>
      <c r="Q496" s="36">
        <f>'1 уровень'!R2220</f>
        <v>281880.15575999999</v>
      </c>
      <c r="R496" s="36">
        <f>'1 уровень'!S2220</f>
        <v>281880.15575999999</v>
      </c>
      <c r="S496" s="36">
        <f>'1 уровень'!T2220</f>
        <v>281880.15575999999</v>
      </c>
      <c r="T496" s="36">
        <f>'1 уровень'!U2220</f>
        <v>281880.15575999999</v>
      </c>
      <c r="U496" s="36">
        <f>'1 уровень'!V2220</f>
        <v>281880.15575999999</v>
      </c>
      <c r="V496" s="36">
        <f>'1 уровень'!W2220</f>
        <v>281566.62916000001</v>
      </c>
      <c r="W496" s="36">
        <f>'1 уровень'!X2220</f>
        <v>281566.69047999999</v>
      </c>
      <c r="X496" s="36">
        <f>'1 уровень'!Y2220</f>
        <v>281566.69047999999</v>
      </c>
      <c r="Y496" s="36">
        <f>'1 уровень'!Z2220</f>
        <v>281488.30884999997</v>
      </c>
      <c r="Z496" s="36">
        <f>'1 уровень'!AA2220</f>
        <v>281488.30884999997</v>
      </c>
      <c r="AA496" s="36">
        <f>'1 уровень'!AB2220</f>
        <v>281409.92719999998</v>
      </c>
      <c r="AB496" s="36">
        <f>'1 уровень'!AC2220</f>
        <v>281409.92719999998</v>
      </c>
      <c r="AC496" s="36">
        <f>'1 уровень'!AD2220</f>
        <v>272881.72213999997</v>
      </c>
      <c r="AD496" s="36">
        <f>'1 уровень'!AE2220</f>
        <v>0</v>
      </c>
      <c r="AE496" s="36">
        <f>'1 уровень'!AF2220</f>
        <v>-8528.2050600000384</v>
      </c>
      <c r="AF496" s="36">
        <f>'1 уровень'!AG2220</f>
        <v>-1001.8708899999999</v>
      </c>
      <c r="AG496" s="933">
        <f>'1 уровень'!AH2220</f>
        <v>271879.85124999995</v>
      </c>
      <c r="AH496" s="36">
        <f>AC496/AB496*100</f>
        <v>96.969472560952354</v>
      </c>
      <c r="AI496" s="36">
        <f>AG496/AB496*100</f>
        <v>96.613454242775546</v>
      </c>
      <c r="AJ496" s="43">
        <f>'1 уровень'!AI2220</f>
        <v>3282.5776709401712</v>
      </c>
      <c r="AK496" s="43">
        <f>'1 уровень'!AJ2220</f>
        <v>1859678.7999999998</v>
      </c>
      <c r="AL496" s="43">
        <f>'1 уровень'!AK2220</f>
        <v>1859.6787999999999</v>
      </c>
      <c r="AM496" s="2472"/>
      <c r="AN496" s="2472"/>
      <c r="AO496" s="1869">
        <f t="shared" si="51"/>
        <v>281409927.19999999</v>
      </c>
    </row>
    <row r="497" spans="1:207" x14ac:dyDescent="0.25">
      <c r="B497" s="27">
        <v>1</v>
      </c>
      <c r="C497" s="2678" t="s">
        <v>79</v>
      </c>
      <c r="D497" s="43">
        <f>'1 уровень'!E2221</f>
        <v>1335</v>
      </c>
      <c r="E497" s="43">
        <f>'1 уровень'!F2221</f>
        <v>1335</v>
      </c>
      <c r="F497" s="43">
        <f>'1 уровень'!G2221</f>
        <v>1403</v>
      </c>
      <c r="G497" s="912">
        <f>'1 уровень'!H2221</f>
        <v>105.09363295880149</v>
      </c>
      <c r="H497" s="934">
        <f>'1 уровень'!I2221</f>
        <v>10.101123595505618</v>
      </c>
      <c r="I497" s="934">
        <f>'1 уровень'!J2221</f>
        <v>10.043478260869565</v>
      </c>
      <c r="J497" s="926">
        <f>'1 уровень'!K2221</f>
        <v>13485</v>
      </c>
      <c r="K497" s="926">
        <f>'1 уровень'!L2221</f>
        <v>13485</v>
      </c>
      <c r="L497" s="926">
        <f>'1 уровень'!M2221</f>
        <v>14091</v>
      </c>
      <c r="M497" s="926">
        <f>'1 уровень'!N2221</f>
        <v>104.49388209121247</v>
      </c>
      <c r="N497" s="926">
        <f>'1 уровень'!O2221</f>
        <v>45</v>
      </c>
      <c r="O497" s="926">
        <f>'1 уровень'!P2221</f>
        <v>313.13333333333333</v>
      </c>
      <c r="P497" s="36">
        <f>'1 уровень'!Q2221</f>
        <v>0</v>
      </c>
      <c r="Q497" s="36">
        <f>'1 уровень'!R2221</f>
        <v>0</v>
      </c>
      <c r="R497" s="36">
        <f>'1 уровень'!S2221</f>
        <v>0</v>
      </c>
      <c r="S497" s="36">
        <f>'1 уровень'!T2221</f>
        <v>0</v>
      </c>
      <c r="T497" s="36">
        <f>'1 уровень'!U2221</f>
        <v>0</v>
      </c>
      <c r="U497" s="36">
        <f>'1 уровень'!V2221</f>
        <v>0</v>
      </c>
      <c r="V497" s="36">
        <f>'1 уровень'!W2221</f>
        <v>0</v>
      </c>
      <c r="W497" s="36">
        <f>'1 уровень'!X2221</f>
        <v>0</v>
      </c>
      <c r="X497" s="36">
        <f>'1 уровень'!Y2221</f>
        <v>0</v>
      </c>
      <c r="Y497" s="36">
        <f>'1 уровень'!Z2221</f>
        <v>0</v>
      </c>
      <c r="Z497" s="36">
        <f>'1 уровень'!AA2221</f>
        <v>0</v>
      </c>
      <c r="AA497" s="36">
        <f>'1 уровень'!AB2221</f>
        <v>0</v>
      </c>
      <c r="AB497" s="36">
        <f>'1 уровень'!AC2221</f>
        <v>0</v>
      </c>
      <c r="AC497" s="36">
        <f>'1 уровень'!AD2221</f>
        <v>0</v>
      </c>
      <c r="AD497" s="36">
        <f>'1 уровень'!AE2221</f>
        <v>0</v>
      </c>
      <c r="AE497" s="36">
        <f>'1 уровень'!AF2221</f>
        <v>0</v>
      </c>
      <c r="AF497" s="36">
        <f>'1 уровень'!AG2221</f>
        <v>0</v>
      </c>
      <c r="AG497" s="933">
        <f>'1 уровень'!AH2221</f>
        <v>0</v>
      </c>
      <c r="AH497" s="36"/>
      <c r="AI497" s="36"/>
      <c r="AJ497" s="43">
        <f>'1 уровень'!AI2221</f>
        <v>0</v>
      </c>
      <c r="AK497" s="43">
        <f>'1 уровень'!AJ2221</f>
        <v>0</v>
      </c>
      <c r="AL497" s="43">
        <f>'1 уровень'!AK2221</f>
        <v>0</v>
      </c>
      <c r="AM497" s="2472"/>
      <c r="AN497" s="2472"/>
      <c r="AO497" s="1869">
        <f t="shared" si="51"/>
        <v>0</v>
      </c>
    </row>
    <row r="498" spans="1:207" ht="29.25" x14ac:dyDescent="0.25">
      <c r="A498" s="27">
        <v>1</v>
      </c>
      <c r="B498" s="27">
        <v>1</v>
      </c>
      <c r="C498" s="2684" t="s">
        <v>16</v>
      </c>
      <c r="D498" s="43">
        <f>'1 уровень'!E2222</f>
        <v>2000</v>
      </c>
      <c r="E498" s="43">
        <f>'1 уровень'!F2222</f>
        <v>2000</v>
      </c>
      <c r="F498" s="43">
        <f>'1 уровень'!G2222</f>
        <v>2300</v>
      </c>
      <c r="G498" s="912">
        <f>'1 уровень'!H2222</f>
        <v>114.99999999999999</v>
      </c>
      <c r="H498" s="934">
        <f>'1 уровень'!I2222</f>
        <v>6.25</v>
      </c>
      <c r="I498" s="934">
        <f>'1 уровень'!J2222</f>
        <v>7.0217391304347823</v>
      </c>
      <c r="J498" s="926">
        <f>'1 уровень'!K2222</f>
        <v>12500</v>
      </c>
      <c r="K498" s="926">
        <f>'1 уровень'!L2222</f>
        <v>12500</v>
      </c>
      <c r="L498" s="926">
        <f>'1 уровень'!M2222</f>
        <v>16150</v>
      </c>
      <c r="M498" s="926">
        <f>'1 уровень'!N2222</f>
        <v>129.20000000000002</v>
      </c>
      <c r="N498" s="926">
        <f>'1 уровень'!O2222</f>
        <v>52.083333333333336</v>
      </c>
      <c r="O498" s="926">
        <f>'1 уровень'!P2222</f>
        <v>310.08</v>
      </c>
      <c r="P498" s="36">
        <f>'1 уровень'!Q2222</f>
        <v>0</v>
      </c>
      <c r="Q498" s="36">
        <f>'1 уровень'!R2222</f>
        <v>0</v>
      </c>
      <c r="R498" s="36">
        <f>'1 уровень'!S2222</f>
        <v>0</v>
      </c>
      <c r="S498" s="36">
        <f>'1 уровень'!T2222</f>
        <v>0</v>
      </c>
      <c r="T498" s="36">
        <f>'1 уровень'!U2222</f>
        <v>0</v>
      </c>
      <c r="U498" s="36">
        <f>'1 уровень'!V2222</f>
        <v>0</v>
      </c>
      <c r="V498" s="36">
        <f>'1 уровень'!W2222</f>
        <v>0</v>
      </c>
      <c r="W498" s="36">
        <f>'1 уровень'!X2222</f>
        <v>0</v>
      </c>
      <c r="X498" s="36">
        <f>'1 уровень'!Y2222</f>
        <v>0</v>
      </c>
      <c r="Y498" s="36">
        <f>'1 уровень'!Z2222</f>
        <v>0</v>
      </c>
      <c r="Z498" s="36">
        <f>'1 уровень'!AA2222</f>
        <v>0</v>
      </c>
      <c r="AA498" s="36">
        <f>'1 уровень'!AB2222</f>
        <v>0</v>
      </c>
      <c r="AB498" s="36">
        <f>'1 уровень'!AC2222</f>
        <v>0</v>
      </c>
      <c r="AC498" s="36">
        <f>'1 уровень'!AD2222</f>
        <v>0</v>
      </c>
      <c r="AD498" s="36">
        <f>'1 уровень'!AE2222</f>
        <v>0</v>
      </c>
      <c r="AE498" s="36">
        <f>'1 уровень'!AF2222</f>
        <v>0</v>
      </c>
      <c r="AF498" s="36">
        <f>'1 уровень'!AG2222</f>
        <v>0</v>
      </c>
      <c r="AG498" s="933">
        <f>'1 уровень'!AH2222</f>
        <v>0</v>
      </c>
      <c r="AH498" s="36"/>
      <c r="AI498" s="36"/>
      <c r="AJ498" s="43">
        <f>'1 уровень'!AI2222</f>
        <v>0</v>
      </c>
      <c r="AK498" s="43">
        <f>'1 уровень'!AJ2222</f>
        <v>0</v>
      </c>
      <c r="AL498" s="43">
        <f>'1 уровень'!AK2222</f>
        <v>0</v>
      </c>
      <c r="AM498" s="2472"/>
      <c r="AN498" s="2472"/>
      <c r="AO498" s="1869">
        <f t="shared" si="51"/>
        <v>0</v>
      </c>
    </row>
    <row r="499" spans="1:207" ht="29.25" x14ac:dyDescent="0.25">
      <c r="A499" s="27">
        <v>1</v>
      </c>
      <c r="B499" s="27">
        <v>1</v>
      </c>
      <c r="C499" s="2656" t="s">
        <v>173</v>
      </c>
      <c r="D499" s="53">
        <f>'1 уровень'!E2223</f>
        <v>3335</v>
      </c>
      <c r="E499" s="53">
        <f>'1 уровень'!F2223</f>
        <v>3335</v>
      </c>
      <c r="F499" s="53">
        <f>'1 уровень'!G2223</f>
        <v>3703</v>
      </c>
      <c r="G499" s="912">
        <f>'1 уровень'!H2223</f>
        <v>111.03448275862068</v>
      </c>
      <c r="H499" s="934">
        <f>'1 уровень'!I2223</f>
        <v>16.351123595505619</v>
      </c>
      <c r="I499" s="934">
        <f>'1 уровень'!J2223</f>
        <v>17.065217391304348</v>
      </c>
      <c r="J499" s="926">
        <f>'1 уровень'!K2223</f>
        <v>25985</v>
      </c>
      <c r="K499" s="926">
        <f>'1 уровень'!L2223</f>
        <v>25985</v>
      </c>
      <c r="L499" s="926">
        <f>'1 уровень'!M2223</f>
        <v>30241</v>
      </c>
      <c r="M499" s="926">
        <f>'1 уровень'!N2223</f>
        <v>116.37868000769676</v>
      </c>
      <c r="N499" s="926">
        <f>'1 уровень'!O2223</f>
        <v>97.083333333333343</v>
      </c>
      <c r="O499" s="926">
        <f>'1 уровень'!P2223</f>
        <v>311.49527896995704</v>
      </c>
      <c r="P499" s="36">
        <f>'1 уровень'!Q2223</f>
        <v>47902.660287999999</v>
      </c>
      <c r="Q499" s="36">
        <f>'1 уровень'!R2223</f>
        <v>47902.660287999999</v>
      </c>
      <c r="R499" s="36">
        <f>'1 уровень'!S2223</f>
        <v>47902.660287999999</v>
      </c>
      <c r="S499" s="36">
        <f>'1 уровень'!T2223</f>
        <v>47902.660287999999</v>
      </c>
      <c r="T499" s="36">
        <f>'1 уровень'!U2223</f>
        <v>47902.660287999999</v>
      </c>
      <c r="U499" s="36">
        <f>'1 уровень'!V2223</f>
        <v>47902.660287999999</v>
      </c>
      <c r="V499" s="36">
        <f>'1 уровень'!W2223</f>
        <v>47902.660287999999</v>
      </c>
      <c r="W499" s="36">
        <f>'1 уровень'!X2223</f>
        <v>47902.660287999999</v>
      </c>
      <c r="X499" s="36">
        <f>'1 уровень'!Y2223</f>
        <v>47902.660287999999</v>
      </c>
      <c r="Y499" s="36">
        <f>'1 уровень'!Z2223</f>
        <v>47902.660287999999</v>
      </c>
      <c r="Z499" s="36">
        <f>'1 уровень'!AA2223</f>
        <v>47902.660287999999</v>
      </c>
      <c r="AA499" s="36">
        <f>'1 уровень'!AB2223</f>
        <v>47902.660287999999</v>
      </c>
      <c r="AB499" s="36">
        <f>'1 уровень'!AC2223</f>
        <v>47902.660287999999</v>
      </c>
      <c r="AC499" s="36">
        <f>'1 уровень'!AD2223</f>
        <v>50122.302310000006</v>
      </c>
      <c r="AD499" s="36">
        <f>'1 уровень'!AE2223</f>
        <v>0</v>
      </c>
      <c r="AE499" s="36">
        <f>'1 уровень'!AF2223</f>
        <v>2219.6420220000073</v>
      </c>
      <c r="AF499" s="36">
        <f>'1 уровень'!AG2223</f>
        <v>-95.40185000000001</v>
      </c>
      <c r="AG499" s="933">
        <f>'1 уровень'!AH2223</f>
        <v>50026.900460000004</v>
      </c>
      <c r="AH499" s="36">
        <f>AC499/AB499*100</f>
        <v>104.63365084246907</v>
      </c>
      <c r="AI499" s="36">
        <f>AG499/AB499*100</f>
        <v>104.43449311422093</v>
      </c>
      <c r="AJ499" s="53">
        <f>'1 уровень'!AI2223</f>
        <v>9</v>
      </c>
      <c r="AK499" s="53">
        <f>'1 уровень'!AJ2223</f>
        <v>124686.59</v>
      </c>
      <c r="AL499" s="53">
        <f>'1 уровень'!AK2223</f>
        <v>124.68659</v>
      </c>
      <c r="AM499" s="2472"/>
      <c r="AN499" s="2472"/>
      <c r="AO499" s="1869">
        <f t="shared" si="51"/>
        <v>47902660.288000003</v>
      </c>
    </row>
    <row r="500" spans="1:207" ht="15.75" x14ac:dyDescent="0.25">
      <c r="A500" s="27">
        <v>1</v>
      </c>
      <c r="B500" s="27">
        <v>1</v>
      </c>
      <c r="C500" s="2685" t="s">
        <v>325</v>
      </c>
      <c r="D500" s="43">
        <f>'1 уровень'!E2224</f>
        <v>11000</v>
      </c>
      <c r="E500" s="43">
        <f>'1 уровень'!F2224</f>
        <v>11000</v>
      </c>
      <c r="F500" s="43">
        <f>'1 уровень'!G2224</f>
        <v>11487</v>
      </c>
      <c r="G500" s="912">
        <f>'1 уровень'!H2224</f>
        <v>104.42727272727272</v>
      </c>
      <c r="H500" s="934">
        <f>'1 уровень'!I2224</f>
        <v>0</v>
      </c>
      <c r="I500" s="934">
        <f>'1 уровень'!J2224</f>
        <v>0</v>
      </c>
      <c r="J500" s="926">
        <f>'1 уровень'!K2224</f>
        <v>0</v>
      </c>
      <c r="K500" s="926">
        <f>'1 уровень'!L2224</f>
        <v>0</v>
      </c>
      <c r="L500" s="926">
        <f>'1 уровень'!M2224</f>
        <v>0</v>
      </c>
      <c r="M500" s="926">
        <f>'1 уровень'!N2224</f>
        <v>0</v>
      </c>
      <c r="N500" s="926">
        <f>'1 уровень'!O2224</f>
        <v>0</v>
      </c>
      <c r="O500" s="926">
        <f>'1 уровень'!P2224</f>
        <v>0</v>
      </c>
      <c r="P500" s="36">
        <f>'1 уровень'!Q2224</f>
        <v>0</v>
      </c>
      <c r="Q500" s="36">
        <f>'1 уровень'!R2224</f>
        <v>0</v>
      </c>
      <c r="R500" s="36">
        <f>'1 уровень'!S2224</f>
        <v>0</v>
      </c>
      <c r="S500" s="36">
        <f>'1 уровень'!T2224</f>
        <v>0</v>
      </c>
      <c r="T500" s="36">
        <f>'1 уровень'!U2224</f>
        <v>0</v>
      </c>
      <c r="U500" s="36">
        <f>'1 уровень'!V2224</f>
        <v>0</v>
      </c>
      <c r="V500" s="36">
        <f>'1 уровень'!W2224</f>
        <v>0</v>
      </c>
      <c r="W500" s="36">
        <f>'1 уровень'!X2224</f>
        <v>0</v>
      </c>
      <c r="X500" s="36">
        <f>'1 уровень'!Y2224</f>
        <v>0</v>
      </c>
      <c r="Y500" s="36">
        <f>'1 уровень'!Z2224</f>
        <v>0</v>
      </c>
      <c r="Z500" s="36">
        <f>'1 уровень'!AA2224</f>
        <v>0</v>
      </c>
      <c r="AA500" s="36">
        <f>'1 уровень'!AB2224</f>
        <v>0</v>
      </c>
      <c r="AB500" s="36">
        <f>'1 уровень'!AC2224</f>
        <v>0</v>
      </c>
      <c r="AC500" s="36">
        <f>'1 уровень'!AD2224</f>
        <v>0</v>
      </c>
      <c r="AD500" s="36">
        <f>'1 уровень'!AE2224</f>
        <v>0</v>
      </c>
      <c r="AE500" s="36">
        <f>'1 уровень'!AF2224</f>
        <v>0</v>
      </c>
      <c r="AF500" s="36">
        <f>'1 уровень'!AG2224</f>
        <v>0</v>
      </c>
      <c r="AG500" s="933">
        <f>'1 уровень'!AH2224</f>
        <v>0</v>
      </c>
      <c r="AH500" s="36"/>
      <c r="AI500" s="36"/>
      <c r="AJ500" s="43">
        <f>'1 уровень'!AI2224</f>
        <v>0</v>
      </c>
      <c r="AK500" s="43">
        <f>'1 уровень'!AJ2224</f>
        <v>0</v>
      </c>
      <c r="AL500" s="43">
        <f>'1 уровень'!AK2224</f>
        <v>0</v>
      </c>
      <c r="AM500" s="2472"/>
      <c r="AN500" s="2472"/>
      <c r="AO500" s="1869">
        <f t="shared" si="51"/>
        <v>0</v>
      </c>
    </row>
    <row r="501" spans="1:207" x14ac:dyDescent="0.25">
      <c r="A501" s="27">
        <v>1</v>
      </c>
      <c r="B501" s="27">
        <v>1</v>
      </c>
      <c r="C501" s="2686" t="s">
        <v>326</v>
      </c>
      <c r="D501" s="43">
        <f>'1 уровень'!E2225</f>
        <v>11000</v>
      </c>
      <c r="E501" s="43">
        <f>'1 уровень'!F2225</f>
        <v>11000</v>
      </c>
      <c r="F501" s="43">
        <f>'1 уровень'!G2225</f>
        <v>11487</v>
      </c>
      <c r="G501" s="912">
        <f>'1 уровень'!H2225</f>
        <v>104.42727272727272</v>
      </c>
      <c r="H501" s="934">
        <f>'1 уровень'!I2225</f>
        <v>0</v>
      </c>
      <c r="I501" s="934">
        <f>'1 уровень'!J2225</f>
        <v>0</v>
      </c>
      <c r="J501" s="926">
        <f>'1 уровень'!K2225</f>
        <v>0</v>
      </c>
      <c r="K501" s="926">
        <f>'1 уровень'!L2225</f>
        <v>0</v>
      </c>
      <c r="L501" s="926">
        <f>'1 уровень'!M2225</f>
        <v>0</v>
      </c>
      <c r="M501" s="926">
        <f>'1 уровень'!N2225</f>
        <v>0</v>
      </c>
      <c r="N501" s="926">
        <f>'1 уровень'!O2225</f>
        <v>0</v>
      </c>
      <c r="O501" s="926">
        <f>'1 уровень'!P2225</f>
        <v>0</v>
      </c>
      <c r="P501" s="36">
        <f>'1 уровень'!Q2225</f>
        <v>0</v>
      </c>
      <c r="Q501" s="36">
        <f>'1 уровень'!R2225</f>
        <v>0</v>
      </c>
      <c r="R501" s="36">
        <f>'1 уровень'!S2225</f>
        <v>0</v>
      </c>
      <c r="S501" s="36">
        <f>'1 уровень'!T2225</f>
        <v>0</v>
      </c>
      <c r="T501" s="36">
        <f>'1 уровень'!U2225</f>
        <v>0</v>
      </c>
      <c r="U501" s="36">
        <f>'1 уровень'!V2225</f>
        <v>0</v>
      </c>
      <c r="V501" s="36">
        <f>'1 уровень'!W2225</f>
        <v>0</v>
      </c>
      <c r="W501" s="36">
        <f>'1 уровень'!X2225</f>
        <v>0</v>
      </c>
      <c r="X501" s="36">
        <f>'1 уровень'!Y2225</f>
        <v>0</v>
      </c>
      <c r="Y501" s="36">
        <f>'1 уровень'!Z2225</f>
        <v>0</v>
      </c>
      <c r="Z501" s="36">
        <f>'1 уровень'!AA2225</f>
        <v>0</v>
      </c>
      <c r="AA501" s="36">
        <f>'1 уровень'!AB2225</f>
        <v>0</v>
      </c>
      <c r="AB501" s="36">
        <f>'1 уровень'!AC2225</f>
        <v>0</v>
      </c>
      <c r="AC501" s="36">
        <f>'1 уровень'!AD2225</f>
        <v>0</v>
      </c>
      <c r="AD501" s="36">
        <f>'1 уровень'!AE2225</f>
        <v>0</v>
      </c>
      <c r="AE501" s="36">
        <f>'1 уровень'!AF2225</f>
        <v>0</v>
      </c>
      <c r="AF501" s="36">
        <f>'1 уровень'!AG2225</f>
        <v>0</v>
      </c>
      <c r="AG501" s="933">
        <f>'1 уровень'!AH2225</f>
        <v>0</v>
      </c>
      <c r="AH501" s="36"/>
      <c r="AI501" s="36"/>
      <c r="AJ501" s="43">
        <f>'1 уровень'!AI2225</f>
        <v>0</v>
      </c>
      <c r="AK501" s="43">
        <f>'1 уровень'!AJ2225</f>
        <v>0</v>
      </c>
      <c r="AL501" s="43">
        <f>'1 уровень'!AK2225</f>
        <v>0</v>
      </c>
      <c r="AM501" s="2472"/>
      <c r="AN501" s="2472"/>
      <c r="AO501" s="1869">
        <f t="shared" si="51"/>
        <v>0</v>
      </c>
    </row>
    <row r="502" spans="1:207" x14ac:dyDescent="0.25">
      <c r="A502" s="27">
        <v>1</v>
      </c>
      <c r="B502" s="27">
        <v>1</v>
      </c>
      <c r="C502" s="2622" t="s">
        <v>327</v>
      </c>
      <c r="D502" s="43">
        <f>'1 уровень'!E2226</f>
        <v>20</v>
      </c>
      <c r="E502" s="43">
        <f>'1 уровень'!F2226</f>
        <v>20</v>
      </c>
      <c r="F502" s="43">
        <f>'1 уровень'!G2226</f>
        <v>23</v>
      </c>
      <c r="G502" s="912">
        <f>'1 уровень'!H2226</f>
        <v>114.99999999999999</v>
      </c>
      <c r="H502" s="934">
        <f>'1 уровень'!I2226</f>
        <v>0</v>
      </c>
      <c r="I502" s="934">
        <f>'1 уровень'!J2226</f>
        <v>0</v>
      </c>
      <c r="J502" s="926">
        <f>'1 уровень'!K2226</f>
        <v>0</v>
      </c>
      <c r="K502" s="926">
        <f>'1 уровень'!L2226</f>
        <v>0</v>
      </c>
      <c r="L502" s="926">
        <f>'1 уровень'!M2226</f>
        <v>0</v>
      </c>
      <c r="M502" s="926">
        <f>'1 уровень'!N2226</f>
        <v>0</v>
      </c>
      <c r="N502" s="926">
        <f>'1 уровень'!O2226</f>
        <v>0</v>
      </c>
      <c r="O502" s="926">
        <f>'1 уровень'!P2226</f>
        <v>0</v>
      </c>
      <c r="P502" s="36">
        <f>'1 уровень'!Q2226</f>
        <v>0</v>
      </c>
      <c r="Q502" s="36">
        <f>'1 уровень'!R2226</f>
        <v>0</v>
      </c>
      <c r="R502" s="36">
        <f>'1 уровень'!S2226</f>
        <v>0</v>
      </c>
      <c r="S502" s="36">
        <f>'1 уровень'!T2226</f>
        <v>0</v>
      </c>
      <c r="T502" s="36">
        <f>'1 уровень'!U2226</f>
        <v>0</v>
      </c>
      <c r="U502" s="36">
        <f>'1 уровень'!V2226</f>
        <v>0</v>
      </c>
      <c r="V502" s="36">
        <f>'1 уровень'!W2226</f>
        <v>0</v>
      </c>
      <c r="W502" s="36">
        <f>'1 уровень'!X2226</f>
        <v>0</v>
      </c>
      <c r="X502" s="36">
        <f>'1 уровень'!Y2226</f>
        <v>0</v>
      </c>
      <c r="Y502" s="36">
        <f>'1 уровень'!Z2226</f>
        <v>0</v>
      </c>
      <c r="Z502" s="36">
        <f>'1 уровень'!AA2226</f>
        <v>0</v>
      </c>
      <c r="AA502" s="36">
        <f>'1 уровень'!AB2226</f>
        <v>0</v>
      </c>
      <c r="AB502" s="36">
        <f>'1 уровень'!AC2226</f>
        <v>0</v>
      </c>
      <c r="AC502" s="36">
        <f>'1 уровень'!AD2226</f>
        <v>0</v>
      </c>
      <c r="AD502" s="36">
        <f>'1 уровень'!AE2226</f>
        <v>0</v>
      </c>
      <c r="AE502" s="36">
        <f>'1 уровень'!AF2226</f>
        <v>0</v>
      </c>
      <c r="AF502" s="36">
        <f>'1 уровень'!AG2226</f>
        <v>0</v>
      </c>
      <c r="AG502" s="933">
        <f>'1 уровень'!AH2226</f>
        <v>0</v>
      </c>
      <c r="AH502" s="36"/>
      <c r="AI502" s="36"/>
      <c r="AJ502" s="43">
        <f>'1 уровень'!AI2226</f>
        <v>0</v>
      </c>
      <c r="AK502" s="43">
        <f>'1 уровень'!AJ2226</f>
        <v>0</v>
      </c>
      <c r="AL502" s="43">
        <f>'1 уровень'!AK2226</f>
        <v>0</v>
      </c>
      <c r="AM502" s="2472"/>
      <c r="AN502" s="2472"/>
      <c r="AO502" s="1869">
        <f t="shared" si="51"/>
        <v>0</v>
      </c>
    </row>
    <row r="503" spans="1:207" ht="30" x14ac:dyDescent="0.25">
      <c r="B503" s="27">
        <v>1</v>
      </c>
      <c r="C503" s="2680" t="s">
        <v>328</v>
      </c>
      <c r="D503" s="43">
        <f>'1 уровень'!E2227</f>
        <v>20</v>
      </c>
      <c r="E503" s="43">
        <f>'1 уровень'!F2227</f>
        <v>20</v>
      </c>
      <c r="F503" s="43">
        <f>'1 уровень'!G2227</f>
        <v>23</v>
      </c>
      <c r="G503" s="912">
        <f>'1 уровень'!H2227</f>
        <v>114.99999999999999</v>
      </c>
      <c r="H503" s="934">
        <f>'1 уровень'!I2227</f>
        <v>0</v>
      </c>
      <c r="I503" s="934">
        <f>'1 уровень'!J2227</f>
        <v>0</v>
      </c>
      <c r="J503" s="926">
        <f>'1 уровень'!K2227</f>
        <v>0</v>
      </c>
      <c r="K503" s="926">
        <f>'1 уровень'!L2227</f>
        <v>0</v>
      </c>
      <c r="L503" s="926">
        <f>'1 уровень'!M2227</f>
        <v>0</v>
      </c>
      <c r="M503" s="926">
        <f>'1 уровень'!N2227</f>
        <v>0</v>
      </c>
      <c r="N503" s="926">
        <f>'1 уровень'!O2227</f>
        <v>0</v>
      </c>
      <c r="O503" s="926">
        <f>'1 уровень'!P2227</f>
        <v>0</v>
      </c>
      <c r="P503" s="36">
        <f>'1 уровень'!Q2227</f>
        <v>0</v>
      </c>
      <c r="Q503" s="36">
        <f>'1 уровень'!R2227</f>
        <v>0</v>
      </c>
      <c r="R503" s="36">
        <f>'1 уровень'!S2227</f>
        <v>0</v>
      </c>
      <c r="S503" s="36">
        <f>'1 уровень'!T2227</f>
        <v>0</v>
      </c>
      <c r="T503" s="36">
        <f>'1 уровень'!U2227</f>
        <v>0</v>
      </c>
      <c r="U503" s="36">
        <f>'1 уровень'!V2227</f>
        <v>0</v>
      </c>
      <c r="V503" s="36">
        <f>'1 уровень'!W2227</f>
        <v>0</v>
      </c>
      <c r="W503" s="36">
        <f>'1 уровень'!X2227</f>
        <v>0</v>
      </c>
      <c r="X503" s="36">
        <f>'1 уровень'!Y2227</f>
        <v>0</v>
      </c>
      <c r="Y503" s="36">
        <f>'1 уровень'!Z2227</f>
        <v>0</v>
      </c>
      <c r="Z503" s="36">
        <f>'1 уровень'!AA2227</f>
        <v>0</v>
      </c>
      <c r="AA503" s="36">
        <f>'1 уровень'!AB2227</f>
        <v>0</v>
      </c>
      <c r="AB503" s="36">
        <f>'1 уровень'!AC2227</f>
        <v>0</v>
      </c>
      <c r="AC503" s="36">
        <f>'1 уровень'!AD2227</f>
        <v>0</v>
      </c>
      <c r="AD503" s="36">
        <f>'1 уровень'!AE2227</f>
        <v>0</v>
      </c>
      <c r="AE503" s="36">
        <f>'1 уровень'!AF2227</f>
        <v>0</v>
      </c>
      <c r="AF503" s="36">
        <f>'1 уровень'!AG2227</f>
        <v>0</v>
      </c>
      <c r="AG503" s="933">
        <f>'1 уровень'!AH2227</f>
        <v>0</v>
      </c>
      <c r="AH503" s="36"/>
      <c r="AI503" s="36"/>
      <c r="AJ503" s="43">
        <f>'1 уровень'!AI2227</f>
        <v>0</v>
      </c>
      <c r="AK503" s="43">
        <f>'1 уровень'!AJ2227</f>
        <v>0</v>
      </c>
      <c r="AL503" s="43">
        <f>'1 уровень'!AK2227</f>
        <v>0</v>
      </c>
      <c r="AM503" s="2472"/>
      <c r="AN503" s="2472"/>
      <c r="AO503" s="1869">
        <f t="shared" si="51"/>
        <v>0</v>
      </c>
    </row>
    <row r="504" spans="1:207" ht="29.25" thickBot="1" x14ac:dyDescent="0.3">
      <c r="B504" s="27">
        <v>1</v>
      </c>
      <c r="C504" s="2632" t="s">
        <v>343</v>
      </c>
      <c r="D504" s="53">
        <f>'1 уровень'!E2228</f>
        <v>11020</v>
      </c>
      <c r="E504" s="53">
        <f>'1 уровень'!F2228</f>
        <v>11020</v>
      </c>
      <c r="F504" s="53">
        <f>'1 уровень'!G2228</f>
        <v>11510</v>
      </c>
      <c r="G504" s="912">
        <f>'1 уровень'!H2228</f>
        <v>104.44646098003629</v>
      </c>
      <c r="H504" s="934">
        <f>'1 уровень'!I2228</f>
        <v>0</v>
      </c>
      <c r="I504" s="934">
        <f>'1 уровень'!J2228</f>
        <v>0</v>
      </c>
      <c r="J504" s="926">
        <f>'1 уровень'!K2228</f>
        <v>0</v>
      </c>
      <c r="K504" s="926">
        <f>'1 уровень'!L2228</f>
        <v>0</v>
      </c>
      <c r="L504" s="926">
        <f>'1 уровень'!M2228</f>
        <v>0</v>
      </c>
      <c r="M504" s="926">
        <f>'1 уровень'!N2228</f>
        <v>0</v>
      </c>
      <c r="N504" s="926">
        <f>'1 уровень'!O2228</f>
        <v>0</v>
      </c>
      <c r="O504" s="926">
        <f>'1 уровень'!P2228</f>
        <v>0</v>
      </c>
      <c r="P504" s="36">
        <f>'1 уровень'!Q2228</f>
        <v>31806.78224</v>
      </c>
      <c r="Q504" s="36">
        <f>'1 уровень'!R2228</f>
        <v>31806.78224</v>
      </c>
      <c r="R504" s="36">
        <f>'1 уровень'!S2228</f>
        <v>31806.78224</v>
      </c>
      <c r="S504" s="36">
        <f>'1 уровень'!T2228</f>
        <v>31806.78224</v>
      </c>
      <c r="T504" s="36">
        <f>'1 уровень'!U2228</f>
        <v>31806.78224</v>
      </c>
      <c r="U504" s="36">
        <f>'1 уровень'!V2228</f>
        <v>31806.78224</v>
      </c>
      <c r="V504" s="36">
        <f>'1 уровень'!W2228</f>
        <v>31806.78224</v>
      </c>
      <c r="W504" s="36">
        <f>'1 уровень'!X2228</f>
        <v>31806.78224</v>
      </c>
      <c r="X504" s="36">
        <f>'1 уровень'!Y2228</f>
        <v>31806.78224</v>
      </c>
      <c r="Y504" s="36">
        <f>'1 уровень'!Z2228</f>
        <v>31806.78224</v>
      </c>
      <c r="Z504" s="36">
        <f>'1 уровень'!AA2228</f>
        <v>31806.78224</v>
      </c>
      <c r="AA504" s="36">
        <f>'1 уровень'!AB2228</f>
        <v>31806.78224</v>
      </c>
      <c r="AB504" s="36">
        <f>'1 уровень'!AC2228</f>
        <v>31806.78224</v>
      </c>
      <c r="AC504" s="36">
        <f>'1 уровень'!AD2228</f>
        <v>32120.12567999999</v>
      </c>
      <c r="AD504" s="36">
        <f>'1 уровень'!AE2228</f>
        <v>0</v>
      </c>
      <c r="AE504" s="36">
        <f>'1 уровень'!AF2228</f>
        <v>313.34343999998964</v>
      </c>
      <c r="AF504" s="36">
        <f>'1 уровень'!AG2228</f>
        <v>-51.86412</v>
      </c>
      <c r="AG504" s="933">
        <f>'1 уровень'!AH2228</f>
        <v>32068.261559999992</v>
      </c>
      <c r="AH504" s="36">
        <f>AC504/AB504*100</f>
        <v>100.98514661947139</v>
      </c>
      <c r="AI504" s="36">
        <f>AG504/AB504*100</f>
        <v>100.82208667958608</v>
      </c>
      <c r="AJ504" s="53">
        <f>'1 уровень'!AI2228</f>
        <v>56</v>
      </c>
      <c r="AK504" s="53">
        <f>'1 уровень'!AJ2228</f>
        <v>143425.80000000002</v>
      </c>
      <c r="AL504" s="53">
        <f>'1 уровень'!AK2228</f>
        <v>143.42580000000001</v>
      </c>
      <c r="AM504" s="2472"/>
      <c r="AN504" s="2472"/>
      <c r="AO504" s="1869">
        <f t="shared" si="51"/>
        <v>31806782.240000002</v>
      </c>
    </row>
    <row r="505" spans="1:207" ht="15" customHeight="1" x14ac:dyDescent="0.25">
      <c r="A505" s="27">
        <v>1</v>
      </c>
      <c r="B505" s="27">
        <v>1</v>
      </c>
      <c r="C505" s="6" t="s">
        <v>121</v>
      </c>
      <c r="D505" s="935"/>
      <c r="E505" s="935"/>
      <c r="F505" s="935"/>
      <c r="G505" s="936"/>
      <c r="H505" s="937"/>
      <c r="I505" s="937"/>
      <c r="J505" s="37"/>
      <c r="K505" s="37"/>
      <c r="L505" s="37"/>
      <c r="M505" s="37"/>
      <c r="N505" s="37"/>
      <c r="O505" s="37"/>
      <c r="P505" s="38">
        <f t="shared" ref="P505:U505" si="57">P506-P507-P540-P543-P548</f>
        <v>0</v>
      </c>
      <c r="Q505" s="38">
        <f t="shared" si="57"/>
        <v>0</v>
      </c>
      <c r="R505" s="38">
        <f t="shared" si="57"/>
        <v>0</v>
      </c>
      <c r="S505" s="38">
        <f t="shared" si="57"/>
        <v>0</v>
      </c>
      <c r="T505" s="38">
        <f t="shared" si="57"/>
        <v>0</v>
      </c>
      <c r="U505" s="38">
        <f t="shared" si="57"/>
        <v>0</v>
      </c>
      <c r="V505" s="38">
        <f t="shared" ref="V505:W505" si="58">V506-V507-V540-V543-V548</f>
        <v>1.6370904631912708E-11</v>
      </c>
      <c r="W505" s="38">
        <f t="shared" si="58"/>
        <v>1.6370904631912708E-11</v>
      </c>
      <c r="X505" s="38">
        <f t="shared" ref="X505:Y505" si="59">X506-X507-X540-X543-X548</f>
        <v>1.6370904631912708E-11</v>
      </c>
      <c r="Y505" s="38">
        <f t="shared" si="59"/>
        <v>1.6370904631912708E-11</v>
      </c>
      <c r="Z505" s="38">
        <f t="shared" ref="Z505:AA505" si="60">Z506-Z507-Z540-Z543-Z548</f>
        <v>0</v>
      </c>
      <c r="AA505" s="38">
        <f t="shared" si="60"/>
        <v>0</v>
      </c>
      <c r="AB505" s="38">
        <f t="shared" ref="AB505:AG505" si="61">AB506-AB507-AB540-AB543-AB548</f>
        <v>0</v>
      </c>
      <c r="AC505" s="38">
        <f t="shared" si="61"/>
        <v>2.0008883439004421E-11</v>
      </c>
      <c r="AD505" s="38">
        <f t="shared" si="61"/>
        <v>0</v>
      </c>
      <c r="AE505" s="38">
        <f t="shared" si="61"/>
        <v>0</v>
      </c>
      <c r="AF505" s="38">
        <f t="shared" si="61"/>
        <v>-5.1159076974727213E-13</v>
      </c>
      <c r="AG505" s="943">
        <f t="shared" si="61"/>
        <v>1.4551915228366852E-11</v>
      </c>
      <c r="AH505" s="38"/>
      <c r="AI505" s="38"/>
      <c r="AJ505" s="935"/>
      <c r="AK505" s="935"/>
      <c r="AL505" s="935"/>
      <c r="AM505" s="2470"/>
      <c r="AN505" s="2470"/>
      <c r="AO505" s="1869">
        <f t="shared" si="51"/>
        <v>0</v>
      </c>
    </row>
    <row r="506" spans="1:207" s="905" customFormat="1" ht="15" customHeight="1" x14ac:dyDescent="0.25">
      <c r="A506" s="27">
        <v>1</v>
      </c>
      <c r="B506" s="27">
        <v>1</v>
      </c>
      <c r="C506" s="16" t="s">
        <v>112</v>
      </c>
      <c r="D506" s="906">
        <f>'1 уровень'!E2286</f>
        <v>0</v>
      </c>
      <c r="E506" s="906">
        <f>'1 уровень'!F2286</f>
        <v>0</v>
      </c>
      <c r="F506" s="906">
        <f>'1 уровень'!G2286</f>
        <v>0</v>
      </c>
      <c r="G506" s="923">
        <f>'1 уровень'!H2286</f>
        <v>0</v>
      </c>
      <c r="H506" s="924">
        <f>'1 уровень'!I2286</f>
        <v>0</v>
      </c>
      <c r="I506" s="924">
        <f>'1 уровень'!J2286</f>
        <v>0</v>
      </c>
      <c r="J506" s="33">
        <f>'1 уровень'!K2286</f>
        <v>0</v>
      </c>
      <c r="K506" s="33">
        <f>'1 уровень'!L2286</f>
        <v>0</v>
      </c>
      <c r="L506" s="33">
        <f>'1 уровень'!M2286</f>
        <v>0</v>
      </c>
      <c r="M506" s="33">
        <f>'1 уровень'!N2286</f>
        <v>0</v>
      </c>
      <c r="N506" s="33">
        <f>'1 уровень'!O2286</f>
        <v>0</v>
      </c>
      <c r="O506" s="33">
        <f>'1 уровень'!P2286</f>
        <v>0</v>
      </c>
      <c r="P506" s="36">
        <f>'1 уровень'!Q2286</f>
        <v>193853.05971959996</v>
      </c>
      <c r="Q506" s="36">
        <f>'1 уровень'!R2286</f>
        <v>193853.05971959996</v>
      </c>
      <c r="R506" s="36">
        <f>'1 уровень'!S2286</f>
        <v>193853.05971959996</v>
      </c>
      <c r="S506" s="36">
        <f>'1 уровень'!T2286</f>
        <v>193853.05971959996</v>
      </c>
      <c r="T506" s="36">
        <f>'1 уровень'!U2286</f>
        <v>193853.05971959996</v>
      </c>
      <c r="U506" s="36">
        <f>'1 уровень'!V2286</f>
        <v>193853.05971959996</v>
      </c>
      <c r="V506" s="36">
        <f>'1 уровень'!W2286</f>
        <v>193344.31293959997</v>
      </c>
      <c r="W506" s="36">
        <f>'1 уровень'!X2286</f>
        <v>193344.31293959997</v>
      </c>
      <c r="X506" s="36">
        <f>'1 уровень'!Y2286</f>
        <v>193344.31293959997</v>
      </c>
      <c r="Y506" s="36">
        <f>'1 уровень'!Z2286</f>
        <v>193344.31293959997</v>
      </c>
      <c r="Z506" s="36">
        <f>'1 уровень'!AA2286</f>
        <v>191179.73506146664</v>
      </c>
      <c r="AA506" s="36">
        <f>'1 уровень'!AB2286</f>
        <v>190520.66724146664</v>
      </c>
      <c r="AB506" s="36">
        <f>'1 уровень'!AC2286</f>
        <v>190520.66724146664</v>
      </c>
      <c r="AC506" s="36">
        <f>'1 уровень'!AD2286</f>
        <v>184643.41921000002</v>
      </c>
      <c r="AD506" s="36">
        <f>'1 уровень'!AE2286</f>
        <v>-129.9752</v>
      </c>
      <c r="AE506" s="36">
        <f>'1 уровень'!AF2286</f>
        <v>-5877.2480314666354</v>
      </c>
      <c r="AF506" s="36">
        <f>'1 уровень'!AG2286</f>
        <v>-7126.8904900000016</v>
      </c>
      <c r="AG506" s="933">
        <f>'1 уровень'!AH2286</f>
        <v>177386.55352000002</v>
      </c>
      <c r="AH506" s="36">
        <f>AC506/AB506*100</f>
        <v>96.91516510173787</v>
      </c>
      <c r="AI506" s="36">
        <f>AG506/AB506*100</f>
        <v>93.106200019328938</v>
      </c>
      <c r="AJ506" s="906">
        <f>'1 уровень'!AI2286</f>
        <v>0</v>
      </c>
      <c r="AK506" s="906">
        <f>'1 уровень'!AJ2286</f>
        <v>1292488.5199999998</v>
      </c>
      <c r="AL506" s="906">
        <f>'1 уровень'!AK2286</f>
        <v>1292.4885199999999</v>
      </c>
      <c r="AM506" s="2472"/>
      <c r="AN506" s="2472"/>
      <c r="AO506" s="1869">
        <f t="shared" si="51"/>
        <v>190520667.24146664</v>
      </c>
    </row>
    <row r="507" spans="1:207" s="905" customFormat="1" ht="15" customHeight="1" x14ac:dyDescent="0.25">
      <c r="A507" s="27">
        <v>1</v>
      </c>
      <c r="B507" s="27">
        <v>1</v>
      </c>
      <c r="C507" s="2681" t="s">
        <v>7</v>
      </c>
      <c r="D507" s="30">
        <f>'1 уровень'!E2287</f>
        <v>2205</v>
      </c>
      <c r="E507" s="30">
        <f>'1 уровень'!F2287</f>
        <v>2205</v>
      </c>
      <c r="F507" s="30">
        <f>'1 уровень'!G2287</f>
        <v>2182</v>
      </c>
      <c r="G507" s="909">
        <f>'1 уровень'!H2287</f>
        <v>98.956916099773238</v>
      </c>
      <c r="H507" s="924">
        <f>'1 уровень'!I2287</f>
        <v>9.0979591836734688</v>
      </c>
      <c r="I507" s="924">
        <f>'1 уровень'!J2287</f>
        <v>9.0169569202566446</v>
      </c>
      <c r="J507" s="36">
        <f>'1 уровень'!K2287</f>
        <v>20061</v>
      </c>
      <c r="K507" s="36">
        <f>'1 уровень'!L2287</f>
        <v>20061</v>
      </c>
      <c r="L507" s="36">
        <f>'1 уровень'!M2287</f>
        <v>19675</v>
      </c>
      <c r="M507" s="36">
        <f>'1 уровень'!N2287</f>
        <v>98.075868600767663</v>
      </c>
      <c r="N507" s="36">
        <f>'1 уровень'!O2287</f>
        <v>61.579146118043177</v>
      </c>
      <c r="O507" s="36">
        <f>'1 уровень'!P2287</f>
        <v>319.50751577951922</v>
      </c>
      <c r="P507" s="36">
        <f>'1 уровень'!Q2287</f>
        <v>70911.768653599967</v>
      </c>
      <c r="Q507" s="36">
        <f>'1 уровень'!R2287</f>
        <v>70911.768653599967</v>
      </c>
      <c r="R507" s="36">
        <f>'1 уровень'!S2287</f>
        <v>70911.768653599967</v>
      </c>
      <c r="S507" s="36">
        <f>'1 уровень'!T2287</f>
        <v>70911.768653599967</v>
      </c>
      <c r="T507" s="36">
        <f>'1 уровень'!U2287</f>
        <v>70911.768653599967</v>
      </c>
      <c r="U507" s="36">
        <f>'1 уровень'!V2287</f>
        <v>70911.768653599967</v>
      </c>
      <c r="V507" s="36">
        <f>'1 уровень'!W2287</f>
        <v>70911.768653599967</v>
      </c>
      <c r="W507" s="36">
        <f>'1 уровень'!X2287</f>
        <v>70911.768653599967</v>
      </c>
      <c r="X507" s="36">
        <f>'1 уровень'!Y2287</f>
        <v>70911.768653599967</v>
      </c>
      <c r="Y507" s="36">
        <f>'1 уровень'!Z2287</f>
        <v>70911.768653599967</v>
      </c>
      <c r="Z507" s="36">
        <f>'1 уровень'!AA2287</f>
        <v>65821.642635466647</v>
      </c>
      <c r="AA507" s="36">
        <f>'1 уровень'!AB2287</f>
        <v>65821.642635466647</v>
      </c>
      <c r="AB507" s="36">
        <f>'1 уровень'!AC2287</f>
        <v>65821.642635466647</v>
      </c>
      <c r="AC507" s="36">
        <f>'1 уровень'!AD2287</f>
        <v>64212.460399999996</v>
      </c>
      <c r="AD507" s="36">
        <f>'1 уровень'!AE2287</f>
        <v>-129.9752</v>
      </c>
      <c r="AE507" s="36">
        <f>'1 уровень'!AF2287</f>
        <v>-1609.182235466651</v>
      </c>
      <c r="AF507" s="36">
        <f>'1 уровень'!AG2287</f>
        <v>-5822.1399700000011</v>
      </c>
      <c r="AG507" s="933">
        <f>'1 уровень'!AH2287</f>
        <v>58260.345229999992</v>
      </c>
      <c r="AH507" s="36">
        <f>AC507/AB507*100</f>
        <v>97.555238412419115</v>
      </c>
      <c r="AI507" s="36">
        <f>AG507/AB507*100</f>
        <v>88.512444991167072</v>
      </c>
      <c r="AJ507" s="30">
        <f>'1 уровень'!AI2287</f>
        <v>1</v>
      </c>
      <c r="AK507" s="30">
        <f>'1 уровень'!AJ2287</f>
        <v>76621.8</v>
      </c>
      <c r="AL507" s="30">
        <f>'1 уровень'!AK2287</f>
        <v>76.621800000000007</v>
      </c>
      <c r="AM507" s="2472"/>
      <c r="AN507" s="2472"/>
      <c r="AO507" s="1869">
        <f t="shared" si="51"/>
        <v>65821642.63546665</v>
      </c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</row>
    <row r="508" spans="1:207" x14ac:dyDescent="0.25">
      <c r="A508" s="27">
        <v>1</v>
      </c>
      <c r="B508" s="27">
        <v>1</v>
      </c>
      <c r="C508" s="2649" t="s">
        <v>14</v>
      </c>
      <c r="D508" s="43">
        <f>'1 уровень'!E2288</f>
        <v>0</v>
      </c>
      <c r="E508" s="43">
        <f>'1 уровень'!F2288</f>
        <v>0</v>
      </c>
      <c r="F508" s="43">
        <f>'1 уровень'!G2288</f>
        <v>0</v>
      </c>
      <c r="G508" s="912">
        <f>'1 уровень'!H2288</f>
        <v>0</v>
      </c>
      <c r="H508" s="934">
        <f>'1 уровень'!I2288</f>
        <v>0</v>
      </c>
      <c r="I508" s="934">
        <f>'1 уровень'!J2288</f>
        <v>0</v>
      </c>
      <c r="J508" s="926">
        <f>'1 уровень'!K2288</f>
        <v>0</v>
      </c>
      <c r="K508" s="926">
        <f>'1 уровень'!L2288</f>
        <v>0</v>
      </c>
      <c r="L508" s="926">
        <f>'1 уровень'!M2288</f>
        <v>0</v>
      </c>
      <c r="M508" s="926">
        <f>'1 уровень'!N2288</f>
        <v>0</v>
      </c>
      <c r="N508" s="926">
        <f>'1 уровень'!O2288</f>
        <v>0</v>
      </c>
      <c r="O508" s="926">
        <f>'1 уровень'!P2288</f>
        <v>0</v>
      </c>
      <c r="P508" s="36">
        <f>'1 уровень'!Q2288</f>
        <v>0</v>
      </c>
      <c r="Q508" s="36">
        <f>'1 уровень'!R2288</f>
        <v>0</v>
      </c>
      <c r="R508" s="36">
        <f>'1 уровень'!S2288</f>
        <v>0</v>
      </c>
      <c r="S508" s="36">
        <f>'1 уровень'!T2288</f>
        <v>0</v>
      </c>
      <c r="T508" s="36">
        <f>'1 уровень'!U2288</f>
        <v>0</v>
      </c>
      <c r="U508" s="36">
        <f>'1 уровень'!V2288</f>
        <v>0</v>
      </c>
      <c r="V508" s="36">
        <f>'1 уровень'!W2288</f>
        <v>0</v>
      </c>
      <c r="W508" s="36">
        <f>'1 уровень'!X2288</f>
        <v>0</v>
      </c>
      <c r="X508" s="36">
        <f>'1 уровень'!Y2288</f>
        <v>0</v>
      </c>
      <c r="Y508" s="36">
        <f>'1 уровень'!Z2288</f>
        <v>0</v>
      </c>
      <c r="Z508" s="36">
        <f>'1 уровень'!AA2288</f>
        <v>0</v>
      </c>
      <c r="AA508" s="36">
        <f>'1 уровень'!AB2288</f>
        <v>0</v>
      </c>
      <c r="AB508" s="36">
        <f>'1 уровень'!AC2288</f>
        <v>0</v>
      </c>
      <c r="AC508" s="36">
        <f>'1 уровень'!AD2288</f>
        <v>0</v>
      </c>
      <c r="AD508" s="36">
        <f>'1 уровень'!AE2288</f>
        <v>0</v>
      </c>
      <c r="AE508" s="36">
        <f>'1 уровень'!AF2288</f>
        <v>0</v>
      </c>
      <c r="AF508" s="36">
        <f>'1 уровень'!AG2288</f>
        <v>0</v>
      </c>
      <c r="AG508" s="933">
        <f>'1 уровень'!AH2288</f>
        <v>0</v>
      </c>
      <c r="AH508" s="36"/>
      <c r="AI508" s="36"/>
      <c r="AJ508" s="43">
        <f>'1 уровень'!AI2288</f>
        <v>0</v>
      </c>
      <c r="AK508" s="43">
        <f>'1 уровень'!AJ2288</f>
        <v>0</v>
      </c>
      <c r="AL508" s="43">
        <f>'1 уровень'!AK2288</f>
        <v>0</v>
      </c>
      <c r="AM508" s="2472"/>
      <c r="AN508" s="2472"/>
      <c r="AO508" s="1869">
        <f t="shared" si="51"/>
        <v>0</v>
      </c>
    </row>
    <row r="509" spans="1:207" x14ac:dyDescent="0.25">
      <c r="A509" s="27">
        <v>1</v>
      </c>
      <c r="B509" s="27">
        <v>1</v>
      </c>
      <c r="C509" s="1413" t="s">
        <v>301</v>
      </c>
      <c r="D509" s="43">
        <f>'1 уровень'!E2289</f>
        <v>0</v>
      </c>
      <c r="E509" s="43">
        <f>'1 уровень'!F2289</f>
        <v>0</v>
      </c>
      <c r="F509" s="43">
        <f>'1 уровень'!G2289</f>
        <v>0</v>
      </c>
      <c r="G509" s="912">
        <f>'1 уровень'!H2289</f>
        <v>0</v>
      </c>
      <c r="H509" s="934">
        <f>'1 уровень'!I2289</f>
        <v>0</v>
      </c>
      <c r="I509" s="934">
        <f>'1 уровень'!J2289</f>
        <v>0</v>
      </c>
      <c r="J509" s="926">
        <f>'1 уровень'!K2289</f>
        <v>0</v>
      </c>
      <c r="K509" s="926">
        <f>'1 уровень'!L2289</f>
        <v>0</v>
      </c>
      <c r="L509" s="926">
        <f>'1 уровень'!M2289</f>
        <v>0</v>
      </c>
      <c r="M509" s="926">
        <f>'1 уровень'!N2289</f>
        <v>0</v>
      </c>
      <c r="N509" s="926">
        <f>'1 уровень'!O2289</f>
        <v>0</v>
      </c>
      <c r="O509" s="926">
        <f>'1 уровень'!P2289</f>
        <v>0</v>
      </c>
      <c r="P509" s="36">
        <f>'1 уровень'!Q2289</f>
        <v>0</v>
      </c>
      <c r="Q509" s="36">
        <f>'1 уровень'!R2289</f>
        <v>0</v>
      </c>
      <c r="R509" s="36">
        <f>'1 уровень'!S2289</f>
        <v>0</v>
      </c>
      <c r="S509" s="36">
        <f>'1 уровень'!T2289</f>
        <v>0</v>
      </c>
      <c r="T509" s="36">
        <f>'1 уровень'!U2289</f>
        <v>0</v>
      </c>
      <c r="U509" s="36">
        <f>'1 уровень'!V2289</f>
        <v>0</v>
      </c>
      <c r="V509" s="36">
        <f>'1 уровень'!W2289</f>
        <v>0</v>
      </c>
      <c r="W509" s="36">
        <f>'1 уровень'!X2289</f>
        <v>0</v>
      </c>
      <c r="X509" s="36">
        <f>'1 уровень'!Y2289</f>
        <v>0</v>
      </c>
      <c r="Y509" s="36">
        <f>'1 уровень'!Z2289</f>
        <v>0</v>
      </c>
      <c r="Z509" s="36">
        <f>'1 уровень'!AA2289</f>
        <v>0</v>
      </c>
      <c r="AA509" s="36">
        <f>'1 уровень'!AB2289</f>
        <v>0</v>
      </c>
      <c r="AB509" s="36">
        <f>'1 уровень'!AC2289</f>
        <v>0</v>
      </c>
      <c r="AC509" s="36">
        <f>'1 уровень'!AD2289</f>
        <v>0</v>
      </c>
      <c r="AD509" s="36">
        <f>'1 уровень'!AE2289</f>
        <v>0</v>
      </c>
      <c r="AE509" s="36">
        <f>'1 уровень'!AF2289</f>
        <v>0</v>
      </c>
      <c r="AF509" s="36">
        <f>'1 уровень'!AG2289</f>
        <v>0</v>
      </c>
      <c r="AG509" s="933">
        <f>'1 уровень'!AH2289</f>
        <v>0</v>
      </c>
      <c r="AH509" s="36"/>
      <c r="AI509" s="36"/>
      <c r="AJ509" s="43">
        <f>'1 уровень'!AI2289</f>
        <v>0</v>
      </c>
      <c r="AK509" s="43">
        <f>'1 уровень'!AJ2289</f>
        <v>0</v>
      </c>
      <c r="AL509" s="43">
        <f>'1 уровень'!AK2289</f>
        <v>0</v>
      </c>
      <c r="AM509" s="2472"/>
      <c r="AN509" s="2472"/>
      <c r="AO509" s="1869">
        <f t="shared" si="51"/>
        <v>0</v>
      </c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  <c r="GT509" s="905"/>
      <c r="GU509" s="905"/>
      <c r="GV509" s="905"/>
      <c r="GW509" s="905"/>
      <c r="GX509" s="905"/>
      <c r="GY509" s="905"/>
    </row>
    <row r="510" spans="1:207" ht="30" x14ac:dyDescent="0.25">
      <c r="A510" s="27">
        <v>1</v>
      </c>
      <c r="B510" s="27">
        <v>1</v>
      </c>
      <c r="C510" s="1416" t="s">
        <v>344</v>
      </c>
      <c r="D510" s="43">
        <f>'1 уровень'!E2290</f>
        <v>12366.666666666666</v>
      </c>
      <c r="E510" s="43">
        <f>'1 уровень'!F2290</f>
        <v>12366.666666666666</v>
      </c>
      <c r="F510" s="43">
        <f>'1 уровень'!G2290</f>
        <v>13124.544444444444</v>
      </c>
      <c r="G510" s="912">
        <f>'1 уровень'!H2290</f>
        <v>106.1283917340521</v>
      </c>
      <c r="H510" s="934">
        <f>'1 уровень'!I2290</f>
        <v>0</v>
      </c>
      <c r="I510" s="934">
        <f>'1 уровень'!J2290</f>
        <v>0</v>
      </c>
      <c r="J510" s="926">
        <f>'1 уровень'!K2290</f>
        <v>0</v>
      </c>
      <c r="K510" s="926">
        <f>'1 уровень'!L2290</f>
        <v>0</v>
      </c>
      <c r="L510" s="926">
        <f>'1 уровень'!M2290</f>
        <v>0</v>
      </c>
      <c r="M510" s="926">
        <f>'1 уровень'!N2290</f>
        <v>0</v>
      </c>
      <c r="N510" s="926">
        <f>'1 уровень'!O2290</f>
        <v>0</v>
      </c>
      <c r="O510" s="926">
        <f>'1 уровень'!P2290</f>
        <v>0</v>
      </c>
      <c r="P510" s="36">
        <f>'1 уровень'!Q2290</f>
        <v>0</v>
      </c>
      <c r="Q510" s="36">
        <f>'1 уровень'!R2290</f>
        <v>0</v>
      </c>
      <c r="R510" s="36">
        <f>'1 уровень'!S2290</f>
        <v>0</v>
      </c>
      <c r="S510" s="36">
        <f>'1 уровень'!T2290</f>
        <v>0</v>
      </c>
      <c r="T510" s="36">
        <f>'1 уровень'!U2290</f>
        <v>0</v>
      </c>
      <c r="U510" s="36">
        <f>'1 уровень'!V2290</f>
        <v>0</v>
      </c>
      <c r="V510" s="36">
        <f>'1 уровень'!W2290</f>
        <v>0</v>
      </c>
      <c r="W510" s="36">
        <f>'1 уровень'!X2290</f>
        <v>0</v>
      </c>
      <c r="X510" s="36">
        <f>'1 уровень'!Y2290</f>
        <v>0</v>
      </c>
      <c r="Y510" s="36">
        <f>'1 уровень'!Z2290</f>
        <v>0</v>
      </c>
      <c r="Z510" s="36">
        <f>'1 уровень'!AA2290</f>
        <v>0</v>
      </c>
      <c r="AA510" s="36">
        <f>'1 уровень'!AB2290</f>
        <v>0</v>
      </c>
      <c r="AB510" s="36">
        <f>'1 уровень'!AC2290</f>
        <v>0</v>
      </c>
      <c r="AC510" s="36">
        <f>'1 уровень'!AD2290</f>
        <v>0</v>
      </c>
      <c r="AD510" s="36">
        <f>'1 уровень'!AE2290</f>
        <v>0</v>
      </c>
      <c r="AE510" s="36">
        <f>'1 уровень'!AF2290</f>
        <v>0</v>
      </c>
      <c r="AF510" s="36">
        <f>'1 уровень'!AG2290</f>
        <v>0</v>
      </c>
      <c r="AG510" s="933">
        <f>'1 уровень'!AH2290</f>
        <v>0</v>
      </c>
      <c r="AH510" s="36"/>
      <c r="AI510" s="36"/>
      <c r="AJ510" s="43">
        <f>'1 уровень'!AI2290</f>
        <v>640.22222222222217</v>
      </c>
      <c r="AK510" s="43">
        <f>'1 уровень'!AJ2290</f>
        <v>444572.15999999992</v>
      </c>
      <c r="AL510" s="43">
        <f>'1 уровень'!AK2290</f>
        <v>444.57215999999994</v>
      </c>
      <c r="AM510" s="2472"/>
      <c r="AN510" s="2472"/>
      <c r="AO510" s="1869">
        <f t="shared" si="51"/>
        <v>0</v>
      </c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  <c r="GT510" s="905"/>
      <c r="GU510" s="905"/>
      <c r="GV510" s="905"/>
      <c r="GW510" s="905"/>
      <c r="GX510" s="905"/>
      <c r="GY510" s="905"/>
    </row>
    <row r="511" spans="1:207" x14ac:dyDescent="0.25">
      <c r="B511" s="27">
        <v>1</v>
      </c>
      <c r="C511" s="1416" t="s">
        <v>467</v>
      </c>
      <c r="D511" s="43">
        <f>'1 уровень'!E2291</f>
        <v>450</v>
      </c>
      <c r="E511" s="43">
        <f>'1 уровень'!F2291</f>
        <v>450</v>
      </c>
      <c r="F511" s="43">
        <f>'1 уровень'!G2291</f>
        <v>114.87</v>
      </c>
      <c r="G511" s="912">
        <f>'1 уровень'!H2291</f>
        <v>0</v>
      </c>
      <c r="H511" s="934">
        <f>'1 уровень'!I2291</f>
        <v>0</v>
      </c>
      <c r="I511" s="934">
        <f>'1 уровень'!J2291</f>
        <v>0</v>
      </c>
      <c r="J511" s="926">
        <f>'1 уровень'!K2291</f>
        <v>0</v>
      </c>
      <c r="K511" s="926">
        <f>'1 уровень'!L2291</f>
        <v>0</v>
      </c>
      <c r="L511" s="926">
        <f>'1 уровень'!M2291</f>
        <v>0</v>
      </c>
      <c r="M511" s="926">
        <f>'1 уровень'!N2291</f>
        <v>0</v>
      </c>
      <c r="N511" s="926">
        <f>'1 уровень'!O2291</f>
        <v>0</v>
      </c>
      <c r="O511" s="926">
        <f>'1 уровень'!P2291</f>
        <v>0</v>
      </c>
      <c r="P511" s="36">
        <f>'1 уровень'!Q2291</f>
        <v>0</v>
      </c>
      <c r="Q511" s="36">
        <f>'1 уровень'!R2291</f>
        <v>0</v>
      </c>
      <c r="R511" s="36">
        <f>'1 уровень'!S2291</f>
        <v>0</v>
      </c>
      <c r="S511" s="36">
        <f>'1 уровень'!T2291</f>
        <v>0</v>
      </c>
      <c r="T511" s="36">
        <f>'1 уровень'!U2291</f>
        <v>0</v>
      </c>
      <c r="U511" s="36">
        <f>'1 уровень'!V2291</f>
        <v>0</v>
      </c>
      <c r="V511" s="36">
        <f>'1 уровень'!W2291</f>
        <v>0</v>
      </c>
      <c r="W511" s="36">
        <f>'1 уровень'!X2291</f>
        <v>0</v>
      </c>
      <c r="X511" s="36">
        <f>'1 уровень'!Y2291</f>
        <v>0</v>
      </c>
      <c r="Y511" s="36">
        <f>'1 уровень'!Z2291</f>
        <v>0</v>
      </c>
      <c r="Z511" s="36">
        <f>'1 уровень'!AA2291</f>
        <v>0</v>
      </c>
      <c r="AA511" s="36">
        <f>'1 уровень'!AB2291</f>
        <v>0</v>
      </c>
      <c r="AB511" s="36">
        <f>'1 уровень'!AC2291</f>
        <v>0</v>
      </c>
      <c r="AC511" s="36">
        <f>'1 уровень'!AD2291</f>
        <v>0</v>
      </c>
      <c r="AD511" s="36">
        <f>'1 уровень'!AE2291</f>
        <v>0</v>
      </c>
      <c r="AE511" s="36">
        <f>'1 уровень'!AF2291</f>
        <v>0</v>
      </c>
      <c r="AF511" s="36">
        <f>'1 уровень'!AG2291</f>
        <v>0</v>
      </c>
      <c r="AG511" s="933">
        <f>'1 уровень'!AH2291</f>
        <v>0</v>
      </c>
      <c r="AH511" s="36"/>
      <c r="AI511" s="36"/>
      <c r="AJ511" s="43">
        <f>'1 уровень'!AI2291</f>
        <v>33</v>
      </c>
      <c r="AK511" s="43">
        <f>'1 уровень'!AJ2291</f>
        <v>8323.3700000000008</v>
      </c>
      <c r="AL511" s="43">
        <f>'1 уровень'!AK2291</f>
        <v>8.3233700000000006</v>
      </c>
      <c r="AM511" s="2472"/>
      <c r="AN511" s="2472"/>
      <c r="AO511" s="1869">
        <f t="shared" si="51"/>
        <v>0</v>
      </c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  <c r="GT511" s="905"/>
      <c r="GU511" s="905"/>
      <c r="GV511" s="905"/>
      <c r="GW511" s="905"/>
      <c r="GX511" s="905"/>
      <c r="GY511" s="905"/>
    </row>
    <row r="512" spans="1:207" ht="30" x14ac:dyDescent="0.25">
      <c r="A512" s="27">
        <v>1</v>
      </c>
      <c r="B512" s="27">
        <v>1</v>
      </c>
      <c r="C512" s="1416" t="s">
        <v>302</v>
      </c>
      <c r="D512" s="43">
        <f>'1 уровень'!E2292</f>
        <v>0</v>
      </c>
      <c r="E512" s="43">
        <f>'1 уровень'!F2292</f>
        <v>0</v>
      </c>
      <c r="F512" s="43">
        <f>'1 уровень'!G2292</f>
        <v>0</v>
      </c>
      <c r="G512" s="912">
        <f>'1 уровень'!H2292</f>
        <v>0</v>
      </c>
      <c r="H512" s="934">
        <f>'1 уровень'!I2292</f>
        <v>0</v>
      </c>
      <c r="I512" s="934">
        <f>'1 уровень'!J2292</f>
        <v>0</v>
      </c>
      <c r="J512" s="926">
        <f>'1 уровень'!K2292</f>
        <v>0</v>
      </c>
      <c r="K512" s="926">
        <f>'1 уровень'!L2292</f>
        <v>0</v>
      </c>
      <c r="L512" s="926">
        <f>'1 уровень'!M2292</f>
        <v>0</v>
      </c>
      <c r="M512" s="926">
        <f>'1 уровень'!N2292</f>
        <v>0</v>
      </c>
      <c r="N512" s="926">
        <f>'1 уровень'!O2292</f>
        <v>0</v>
      </c>
      <c r="O512" s="926">
        <f>'1 уровень'!P2292</f>
        <v>0</v>
      </c>
      <c r="P512" s="36">
        <f>'1 уровень'!Q2292</f>
        <v>0</v>
      </c>
      <c r="Q512" s="36">
        <f>'1 уровень'!R2292</f>
        <v>0</v>
      </c>
      <c r="R512" s="36">
        <f>'1 уровень'!S2292</f>
        <v>0</v>
      </c>
      <c r="S512" s="36">
        <f>'1 уровень'!T2292</f>
        <v>0</v>
      </c>
      <c r="T512" s="36">
        <f>'1 уровень'!U2292</f>
        <v>0</v>
      </c>
      <c r="U512" s="36">
        <f>'1 уровень'!V2292</f>
        <v>0</v>
      </c>
      <c r="V512" s="36">
        <f>'1 уровень'!W2292</f>
        <v>0</v>
      </c>
      <c r="W512" s="36">
        <f>'1 уровень'!X2292</f>
        <v>0</v>
      </c>
      <c r="X512" s="36">
        <f>'1 уровень'!Y2292</f>
        <v>0</v>
      </c>
      <c r="Y512" s="36">
        <f>'1 уровень'!Z2292</f>
        <v>0</v>
      </c>
      <c r="Z512" s="36">
        <f>'1 уровень'!AA2292</f>
        <v>0</v>
      </c>
      <c r="AA512" s="36">
        <f>'1 уровень'!AB2292</f>
        <v>0</v>
      </c>
      <c r="AB512" s="36">
        <f>'1 уровень'!AC2292</f>
        <v>0</v>
      </c>
      <c r="AC512" s="36">
        <f>'1 уровень'!AD2292</f>
        <v>0</v>
      </c>
      <c r="AD512" s="36">
        <f>'1 уровень'!AE2292</f>
        <v>0</v>
      </c>
      <c r="AE512" s="36">
        <f>'1 уровень'!AF2292</f>
        <v>0</v>
      </c>
      <c r="AF512" s="36">
        <f>'1 уровень'!AG2292</f>
        <v>0</v>
      </c>
      <c r="AG512" s="933">
        <f>'1 уровень'!AH2292</f>
        <v>0</v>
      </c>
      <c r="AH512" s="36"/>
      <c r="AI512" s="36"/>
      <c r="AJ512" s="43">
        <f>'1 уровень'!AI2292</f>
        <v>0</v>
      </c>
      <c r="AK512" s="43">
        <f>'1 уровень'!AJ2292</f>
        <v>0</v>
      </c>
      <c r="AL512" s="43">
        <f>'1 уровень'!AK2292</f>
        <v>0</v>
      </c>
      <c r="AM512" s="2472"/>
      <c r="AN512" s="2472"/>
      <c r="AO512" s="1869">
        <f t="shared" si="51"/>
        <v>0</v>
      </c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  <c r="GT512" s="905"/>
      <c r="GU512" s="905"/>
      <c r="GV512" s="905"/>
      <c r="GW512" s="905"/>
      <c r="GX512" s="905"/>
      <c r="GY512" s="905"/>
    </row>
    <row r="513" spans="1:207" ht="30" x14ac:dyDescent="0.25">
      <c r="A513" s="27">
        <v>1</v>
      </c>
      <c r="B513" s="27">
        <v>1</v>
      </c>
      <c r="C513" s="1416" t="s">
        <v>303</v>
      </c>
      <c r="D513" s="43">
        <f>'1 уровень'!E2293</f>
        <v>3000</v>
      </c>
      <c r="E513" s="43">
        <f>'1 уровень'!F2293</f>
        <v>3000</v>
      </c>
      <c r="F513" s="43">
        <f>'1 уровень'!G2293</f>
        <v>2476</v>
      </c>
      <c r="G513" s="912">
        <f>'1 уровень'!H2293</f>
        <v>82.533333333333331</v>
      </c>
      <c r="H513" s="934">
        <f>'1 уровень'!I2293</f>
        <v>0</v>
      </c>
      <c r="I513" s="934">
        <f>'1 уровень'!J2293</f>
        <v>0</v>
      </c>
      <c r="J513" s="926">
        <f>'1 уровень'!K2293</f>
        <v>0</v>
      </c>
      <c r="K513" s="926">
        <f>'1 уровень'!L2293</f>
        <v>0</v>
      </c>
      <c r="L513" s="926">
        <f>'1 уровень'!M2293</f>
        <v>0</v>
      </c>
      <c r="M513" s="926">
        <f>'1 уровень'!N2293</f>
        <v>0</v>
      </c>
      <c r="N513" s="926">
        <f>'1 уровень'!O2293</f>
        <v>0</v>
      </c>
      <c r="O513" s="926">
        <f>'1 уровень'!P2293</f>
        <v>0</v>
      </c>
      <c r="P513" s="36">
        <f>'1 уровень'!Q2293</f>
        <v>0</v>
      </c>
      <c r="Q513" s="36">
        <f>'1 уровень'!R2293</f>
        <v>0</v>
      </c>
      <c r="R513" s="36">
        <f>'1 уровень'!S2293</f>
        <v>0</v>
      </c>
      <c r="S513" s="36">
        <f>'1 уровень'!T2293</f>
        <v>0</v>
      </c>
      <c r="T513" s="36">
        <f>'1 уровень'!U2293</f>
        <v>0</v>
      </c>
      <c r="U513" s="36">
        <f>'1 уровень'!V2293</f>
        <v>0</v>
      </c>
      <c r="V513" s="36">
        <f>'1 уровень'!W2293</f>
        <v>0</v>
      </c>
      <c r="W513" s="36">
        <f>'1 уровень'!X2293</f>
        <v>0</v>
      </c>
      <c r="X513" s="36">
        <f>'1 уровень'!Y2293</f>
        <v>0</v>
      </c>
      <c r="Y513" s="36">
        <f>'1 уровень'!Z2293</f>
        <v>0</v>
      </c>
      <c r="Z513" s="36">
        <f>'1 уровень'!AA2293</f>
        <v>0</v>
      </c>
      <c r="AA513" s="36">
        <f>'1 уровень'!AB2293</f>
        <v>0</v>
      </c>
      <c r="AB513" s="36">
        <f>'1 уровень'!AC2293</f>
        <v>0</v>
      </c>
      <c r="AC513" s="36">
        <f>'1 уровень'!AD2293</f>
        <v>0</v>
      </c>
      <c r="AD513" s="36">
        <f>'1 уровень'!AE2293</f>
        <v>0</v>
      </c>
      <c r="AE513" s="36">
        <f>'1 уровень'!AF2293</f>
        <v>0</v>
      </c>
      <c r="AF513" s="36">
        <f>'1 уровень'!AG2293</f>
        <v>0</v>
      </c>
      <c r="AG513" s="933">
        <f>'1 уровень'!AH2293</f>
        <v>0</v>
      </c>
      <c r="AH513" s="36"/>
      <c r="AI513" s="36"/>
      <c r="AJ513" s="43">
        <f>'1 уровень'!AI2293</f>
        <v>2</v>
      </c>
      <c r="AK513" s="43">
        <f>'1 уровень'!AJ2293</f>
        <v>1389.33</v>
      </c>
      <c r="AL513" s="43">
        <f>'1 уровень'!AK2293</f>
        <v>1.38933</v>
      </c>
      <c r="AM513" s="2472"/>
      <c r="AN513" s="2472"/>
      <c r="AO513" s="1869">
        <f t="shared" si="51"/>
        <v>0</v>
      </c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  <c r="GT513" s="905"/>
      <c r="GU513" s="905"/>
      <c r="GV513" s="905"/>
      <c r="GW513" s="905"/>
      <c r="GX513" s="905"/>
      <c r="GY513" s="905"/>
    </row>
    <row r="514" spans="1:207" ht="30" x14ac:dyDescent="0.25">
      <c r="B514" s="27">
        <v>1</v>
      </c>
      <c r="C514" s="1416" t="s">
        <v>304</v>
      </c>
      <c r="D514" s="43">
        <f>'1 уровень'!E2294</f>
        <v>200</v>
      </c>
      <c r="E514" s="43">
        <f>'1 уровень'!F2294</f>
        <v>200</v>
      </c>
      <c r="F514" s="43">
        <f>'1 уровень'!G2294</f>
        <v>190</v>
      </c>
      <c r="G514" s="912">
        <f>'1 уровень'!H2294</f>
        <v>95</v>
      </c>
      <c r="H514" s="934">
        <f>'1 уровень'!I2294</f>
        <v>0</v>
      </c>
      <c r="I514" s="934">
        <f>'1 уровень'!J2294</f>
        <v>0</v>
      </c>
      <c r="J514" s="926">
        <f>'1 уровень'!K2294</f>
        <v>0</v>
      </c>
      <c r="K514" s="926">
        <f>'1 уровень'!L2294</f>
        <v>0</v>
      </c>
      <c r="L514" s="926">
        <f>'1 уровень'!M2294</f>
        <v>0</v>
      </c>
      <c r="M514" s="926">
        <f>'1 уровень'!N2294</f>
        <v>0</v>
      </c>
      <c r="N514" s="926">
        <f>'1 уровень'!O2294</f>
        <v>0</v>
      </c>
      <c r="O514" s="926">
        <f>'1 уровень'!P2294</f>
        <v>0</v>
      </c>
      <c r="P514" s="36">
        <f>'1 уровень'!Q2294</f>
        <v>0</v>
      </c>
      <c r="Q514" s="36">
        <f>'1 уровень'!R2294</f>
        <v>0</v>
      </c>
      <c r="R514" s="36">
        <f>'1 уровень'!S2294</f>
        <v>0</v>
      </c>
      <c r="S514" s="36">
        <f>'1 уровень'!T2294</f>
        <v>0</v>
      </c>
      <c r="T514" s="36">
        <f>'1 уровень'!U2294</f>
        <v>0</v>
      </c>
      <c r="U514" s="36">
        <f>'1 уровень'!V2294</f>
        <v>0</v>
      </c>
      <c r="V514" s="36">
        <f>'1 уровень'!W2294</f>
        <v>0</v>
      </c>
      <c r="W514" s="36">
        <f>'1 уровень'!X2294</f>
        <v>0</v>
      </c>
      <c r="X514" s="36">
        <f>'1 уровень'!Y2294</f>
        <v>0</v>
      </c>
      <c r="Y514" s="36">
        <f>'1 уровень'!Z2294</f>
        <v>0</v>
      </c>
      <c r="Z514" s="36">
        <f>'1 уровень'!AA2294</f>
        <v>0</v>
      </c>
      <c r="AA514" s="36">
        <f>'1 уровень'!AB2294</f>
        <v>0</v>
      </c>
      <c r="AB514" s="36">
        <f>'1 уровень'!AC2294</f>
        <v>0</v>
      </c>
      <c r="AC514" s="36">
        <f>'1 уровень'!AD2294</f>
        <v>0</v>
      </c>
      <c r="AD514" s="36">
        <f>'1 уровень'!AE2294</f>
        <v>0</v>
      </c>
      <c r="AE514" s="36">
        <f>'1 уровень'!AF2294</f>
        <v>0</v>
      </c>
      <c r="AF514" s="36">
        <f>'1 уровень'!AG2294</f>
        <v>0</v>
      </c>
      <c r="AG514" s="933">
        <f>'1 уровень'!AH2294</f>
        <v>0</v>
      </c>
      <c r="AH514" s="36"/>
      <c r="AI514" s="36"/>
      <c r="AJ514" s="43">
        <f>'1 уровень'!AI2294</f>
        <v>0</v>
      </c>
      <c r="AK514" s="43">
        <f>'1 уровень'!AJ2294</f>
        <v>0</v>
      </c>
      <c r="AL514" s="43">
        <f>'1 уровень'!AK2294</f>
        <v>0</v>
      </c>
      <c r="AM514" s="2472"/>
      <c r="AN514" s="2472"/>
      <c r="AO514" s="1869">
        <f t="shared" si="51"/>
        <v>0</v>
      </c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  <c r="GT514" s="905"/>
      <c r="GU514" s="905"/>
      <c r="GV514" s="905"/>
      <c r="GW514" s="905"/>
      <c r="GX514" s="905"/>
      <c r="GY514" s="905"/>
    </row>
    <row r="515" spans="1:207" x14ac:dyDescent="0.25">
      <c r="B515" s="27">
        <v>1</v>
      </c>
      <c r="C515" s="1416" t="s">
        <v>305</v>
      </c>
      <c r="D515" s="43">
        <f>'1 уровень'!E2295</f>
        <v>9000</v>
      </c>
      <c r="E515" s="43">
        <f>'1 уровень'!F2295</f>
        <v>9000</v>
      </c>
      <c r="F515" s="43">
        <f>'1 уровень'!G2295</f>
        <v>10416</v>
      </c>
      <c r="G515" s="912">
        <f>'1 уровень'!H2295</f>
        <v>115.73333333333333</v>
      </c>
      <c r="H515" s="934">
        <f>'1 уровень'!I2295</f>
        <v>0</v>
      </c>
      <c r="I515" s="934">
        <f>'1 уровень'!J2295</f>
        <v>0</v>
      </c>
      <c r="J515" s="926">
        <f>'1 уровень'!K2295</f>
        <v>0</v>
      </c>
      <c r="K515" s="926">
        <f>'1 уровень'!L2295</f>
        <v>0</v>
      </c>
      <c r="L515" s="926">
        <f>'1 уровень'!M2295</f>
        <v>0</v>
      </c>
      <c r="M515" s="926">
        <f>'1 уровень'!N2295</f>
        <v>0</v>
      </c>
      <c r="N515" s="926">
        <f>'1 уровень'!O2295</f>
        <v>0</v>
      </c>
      <c r="O515" s="926">
        <f>'1 уровень'!P2295</f>
        <v>0</v>
      </c>
      <c r="P515" s="36">
        <f>'1 уровень'!Q2295</f>
        <v>0</v>
      </c>
      <c r="Q515" s="36">
        <f>'1 уровень'!R2295</f>
        <v>0</v>
      </c>
      <c r="R515" s="36">
        <f>'1 уровень'!S2295</f>
        <v>0</v>
      </c>
      <c r="S515" s="36">
        <f>'1 уровень'!T2295</f>
        <v>0</v>
      </c>
      <c r="T515" s="36">
        <f>'1 уровень'!U2295</f>
        <v>0</v>
      </c>
      <c r="U515" s="36">
        <f>'1 уровень'!V2295</f>
        <v>0</v>
      </c>
      <c r="V515" s="36">
        <f>'1 уровень'!W2295</f>
        <v>0</v>
      </c>
      <c r="W515" s="36">
        <f>'1 уровень'!X2295</f>
        <v>0</v>
      </c>
      <c r="X515" s="36">
        <f>'1 уровень'!Y2295</f>
        <v>0</v>
      </c>
      <c r="Y515" s="36">
        <f>'1 уровень'!Z2295</f>
        <v>0</v>
      </c>
      <c r="Z515" s="36">
        <f>'1 уровень'!AA2295</f>
        <v>0</v>
      </c>
      <c r="AA515" s="36">
        <f>'1 уровень'!AB2295</f>
        <v>0</v>
      </c>
      <c r="AB515" s="36">
        <f>'1 уровень'!AC2295</f>
        <v>0</v>
      </c>
      <c r="AC515" s="36">
        <f>'1 уровень'!AD2295</f>
        <v>0</v>
      </c>
      <c r="AD515" s="36">
        <f>'1 уровень'!AE2295</f>
        <v>0</v>
      </c>
      <c r="AE515" s="36">
        <f>'1 уровень'!AF2295</f>
        <v>0</v>
      </c>
      <c r="AF515" s="36">
        <f>'1 уровень'!AG2295</f>
        <v>0</v>
      </c>
      <c r="AG515" s="933">
        <f>'1 уровень'!AH2295</f>
        <v>0</v>
      </c>
      <c r="AH515" s="36"/>
      <c r="AI515" s="36"/>
      <c r="AJ515" s="43">
        <f>'1 уровень'!AI2295</f>
        <v>626</v>
      </c>
      <c r="AK515" s="43">
        <f>'1 уровень'!AJ2295</f>
        <v>434859.4599999999</v>
      </c>
      <c r="AL515" s="43">
        <f>'1 уровень'!AK2295</f>
        <v>434.8594599999999</v>
      </c>
      <c r="AM515" s="2472"/>
      <c r="AN515" s="2472"/>
      <c r="AO515" s="1869">
        <f t="shared" si="51"/>
        <v>0</v>
      </c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  <c r="GT515" s="905"/>
      <c r="GU515" s="905"/>
      <c r="GV515" s="905"/>
      <c r="GW515" s="905"/>
      <c r="GX515" s="905"/>
      <c r="GY515" s="905"/>
    </row>
    <row r="516" spans="1:207" ht="45" x14ac:dyDescent="0.25">
      <c r="B516" s="27">
        <v>1</v>
      </c>
      <c r="C516" s="1416" t="s">
        <v>545</v>
      </c>
      <c r="D516" s="43">
        <f>'1 уровень'!E2296</f>
        <v>1042</v>
      </c>
      <c r="E516" s="43">
        <f>'1 уровень'!F2296</f>
        <v>1042</v>
      </c>
      <c r="F516" s="43">
        <f>'1 уровень'!G2296</f>
        <v>72</v>
      </c>
      <c r="G516" s="912">
        <f>F516/E516*100</f>
        <v>6.90978886756238</v>
      </c>
      <c r="H516" s="934"/>
      <c r="I516" s="934"/>
      <c r="J516" s="926"/>
      <c r="K516" s="926"/>
      <c r="L516" s="926"/>
      <c r="M516" s="926"/>
      <c r="N516" s="926"/>
      <c r="O516" s="92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F516" s="36"/>
      <c r="AG516" s="933"/>
      <c r="AH516" s="36"/>
      <c r="AI516" s="36"/>
      <c r="AJ516" s="43"/>
      <c r="AK516" s="43"/>
      <c r="AL516" s="43"/>
      <c r="AM516" s="2472"/>
      <c r="AN516" s="2472"/>
      <c r="AO516" s="1869">
        <f t="shared" si="51"/>
        <v>0</v>
      </c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  <c r="GT516" s="905"/>
      <c r="GU516" s="905"/>
      <c r="GV516" s="905"/>
      <c r="GW516" s="905"/>
      <c r="GX516" s="905"/>
      <c r="GY516" s="905"/>
    </row>
    <row r="517" spans="1:207" x14ac:dyDescent="0.25">
      <c r="B517" s="27">
        <v>1</v>
      </c>
      <c r="C517" s="1417" t="s">
        <v>157</v>
      </c>
      <c r="D517" s="43">
        <f>'1 уровень'!E2297</f>
        <v>29157</v>
      </c>
      <c r="E517" s="43">
        <f>'1 уровень'!F2297</f>
        <v>29157</v>
      </c>
      <c r="F517" s="43">
        <f>'1 уровень'!G2297</f>
        <v>22557.542352941178</v>
      </c>
      <c r="G517" s="912">
        <f>'1 уровень'!H2297</f>
        <v>77.365786442162005</v>
      </c>
      <c r="H517" s="934">
        <f>'1 уровень'!I2297</f>
        <v>0</v>
      </c>
      <c r="I517" s="934">
        <f>'1 уровень'!J2297</f>
        <v>0</v>
      </c>
      <c r="J517" s="926">
        <f>'1 уровень'!K2297</f>
        <v>0</v>
      </c>
      <c r="K517" s="926">
        <f>'1 уровень'!L2297</f>
        <v>0</v>
      </c>
      <c r="L517" s="926">
        <f>'1 уровень'!M2297</f>
        <v>0</v>
      </c>
      <c r="M517" s="926">
        <f>'1 уровень'!N2297</f>
        <v>0</v>
      </c>
      <c r="N517" s="926">
        <f>'1 уровень'!O2297</f>
        <v>0</v>
      </c>
      <c r="O517" s="926">
        <f>'1 уровень'!P2297</f>
        <v>0</v>
      </c>
      <c r="P517" s="36">
        <f>'1 уровень'!Q2297</f>
        <v>0</v>
      </c>
      <c r="Q517" s="36">
        <f>'1 уровень'!R2297</f>
        <v>0</v>
      </c>
      <c r="R517" s="36">
        <f>'1 уровень'!S2297</f>
        <v>0</v>
      </c>
      <c r="S517" s="36">
        <f>'1 уровень'!T2297</f>
        <v>0</v>
      </c>
      <c r="T517" s="36">
        <f>'1 уровень'!U2297</f>
        <v>0</v>
      </c>
      <c r="U517" s="36">
        <f>'1 уровень'!V2297</f>
        <v>0</v>
      </c>
      <c r="V517" s="36">
        <f>'1 уровень'!W2297</f>
        <v>0</v>
      </c>
      <c r="W517" s="36">
        <f>'1 уровень'!X2297</f>
        <v>0</v>
      </c>
      <c r="X517" s="36">
        <f>'1 уровень'!Y2297</f>
        <v>0</v>
      </c>
      <c r="Y517" s="36">
        <f>'1 уровень'!Z2297</f>
        <v>0</v>
      </c>
      <c r="Z517" s="36">
        <f>'1 уровень'!AA2297</f>
        <v>0</v>
      </c>
      <c r="AA517" s="36">
        <f>'1 уровень'!AB2297</f>
        <v>0</v>
      </c>
      <c r="AB517" s="36">
        <f>'1 уровень'!AC2297</f>
        <v>0</v>
      </c>
      <c r="AC517" s="36">
        <f>'1 уровень'!AD2297</f>
        <v>0</v>
      </c>
      <c r="AD517" s="36">
        <f>'1 уровень'!AE2297</f>
        <v>0</v>
      </c>
      <c r="AE517" s="36">
        <f>'1 уровень'!AF2297</f>
        <v>0</v>
      </c>
      <c r="AF517" s="36">
        <f>'1 уровень'!AG2297</f>
        <v>0</v>
      </c>
      <c r="AG517" s="933">
        <f>'1 уровень'!AH2297</f>
        <v>0</v>
      </c>
      <c r="AH517" s="36"/>
      <c r="AI517" s="36"/>
      <c r="AJ517" s="43">
        <f>'1 уровень'!AI2297</f>
        <v>389</v>
      </c>
      <c r="AK517" s="43">
        <f>'1 уровень'!AJ2297</f>
        <v>757077.20999999985</v>
      </c>
      <c r="AL517" s="43">
        <f>'1 уровень'!AK2297</f>
        <v>757.07720999999981</v>
      </c>
      <c r="AM517" s="2472"/>
      <c r="AN517" s="2472"/>
      <c r="AO517" s="1869">
        <f t="shared" si="51"/>
        <v>0</v>
      </c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  <c r="GT517" s="905"/>
      <c r="GU517" s="905"/>
      <c r="GV517" s="905"/>
      <c r="GW517" s="905"/>
      <c r="GX517" s="905"/>
      <c r="GY517" s="905"/>
    </row>
    <row r="518" spans="1:207" x14ac:dyDescent="0.25">
      <c r="B518" s="27">
        <v>1</v>
      </c>
      <c r="C518" s="1417" t="s">
        <v>447</v>
      </c>
      <c r="D518" s="43">
        <f>'1 уровень'!E2298</f>
        <v>27157</v>
      </c>
      <c r="E518" s="43">
        <f>'1 уровень'!F2298</f>
        <v>27157</v>
      </c>
      <c r="F518" s="43">
        <f>'1 уровень'!G2298</f>
        <v>21120</v>
      </c>
      <c r="G518" s="912">
        <f>'1 уровень'!H2298</f>
        <v>77.770004050521052</v>
      </c>
      <c r="H518" s="934">
        <f>'1 уровень'!I2298</f>
        <v>0</v>
      </c>
      <c r="I518" s="934">
        <f>'1 уровень'!J2298</f>
        <v>0</v>
      </c>
      <c r="J518" s="926">
        <f>'1 уровень'!K2298</f>
        <v>0</v>
      </c>
      <c r="K518" s="926">
        <f>'1 уровень'!L2298</f>
        <v>0</v>
      </c>
      <c r="L518" s="926">
        <f>'1 уровень'!M2298</f>
        <v>0</v>
      </c>
      <c r="M518" s="926">
        <f>'1 уровень'!N2298</f>
        <v>0</v>
      </c>
      <c r="N518" s="926">
        <f>'1 уровень'!O2298</f>
        <v>0</v>
      </c>
      <c r="O518" s="926">
        <f>'1 уровень'!P2298</f>
        <v>0</v>
      </c>
      <c r="P518" s="36">
        <f>'1 уровень'!Q2298</f>
        <v>0</v>
      </c>
      <c r="Q518" s="36">
        <f>'1 уровень'!R2298</f>
        <v>0</v>
      </c>
      <c r="R518" s="36">
        <f>'1 уровень'!S2298</f>
        <v>0</v>
      </c>
      <c r="S518" s="36">
        <f>'1 уровень'!T2298</f>
        <v>0</v>
      </c>
      <c r="T518" s="36">
        <f>'1 уровень'!U2298</f>
        <v>0</v>
      </c>
      <c r="U518" s="36">
        <f>'1 уровень'!V2298</f>
        <v>0</v>
      </c>
      <c r="V518" s="36">
        <f>'1 уровень'!W2298</f>
        <v>0</v>
      </c>
      <c r="W518" s="36">
        <f>'1 уровень'!X2298</f>
        <v>0</v>
      </c>
      <c r="X518" s="36">
        <f>'1 уровень'!Y2298</f>
        <v>0</v>
      </c>
      <c r="Y518" s="36">
        <f>'1 уровень'!Z2298</f>
        <v>0</v>
      </c>
      <c r="Z518" s="36">
        <f>'1 уровень'!AA2298</f>
        <v>0</v>
      </c>
      <c r="AA518" s="36">
        <f>'1 уровень'!AB2298</f>
        <v>0</v>
      </c>
      <c r="AB518" s="36">
        <f>'1 уровень'!AC2298</f>
        <v>0</v>
      </c>
      <c r="AC518" s="36">
        <f>'1 уровень'!AD2298</f>
        <v>0</v>
      </c>
      <c r="AD518" s="36">
        <f>'1 уровень'!AE2298</f>
        <v>0</v>
      </c>
      <c r="AE518" s="36">
        <f>'1 уровень'!AF2298</f>
        <v>0</v>
      </c>
      <c r="AF518" s="36">
        <f>'1 уровень'!AG2298</f>
        <v>0</v>
      </c>
      <c r="AG518" s="933">
        <f>'1 уровень'!AH2298</f>
        <v>0</v>
      </c>
      <c r="AH518" s="36"/>
      <c r="AI518" s="36"/>
      <c r="AJ518" s="43">
        <f>'1 уровень'!AI2298</f>
        <v>389</v>
      </c>
      <c r="AK518" s="43">
        <f>'1 уровень'!AJ2298</f>
        <v>757077.20999999985</v>
      </c>
      <c r="AL518" s="43">
        <f>'1 уровень'!AK2298</f>
        <v>757.07720999999981</v>
      </c>
      <c r="AM518" s="2472"/>
      <c r="AN518" s="2472"/>
      <c r="AO518" s="1869">
        <f t="shared" si="51"/>
        <v>0</v>
      </c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  <c r="GT518" s="905"/>
      <c r="GU518" s="905"/>
      <c r="GV518" s="905"/>
      <c r="GW518" s="905"/>
      <c r="GX518" s="905"/>
      <c r="GY518" s="905"/>
    </row>
    <row r="519" spans="1:207" x14ac:dyDescent="0.25">
      <c r="B519" s="27">
        <v>1</v>
      </c>
      <c r="C519" s="1417" t="s">
        <v>451</v>
      </c>
      <c r="D519" s="43">
        <f>'1 уровень'!E2299</f>
        <v>17000</v>
      </c>
      <c r="E519" s="43">
        <f>'1 уровень'!F2299</f>
        <v>17000</v>
      </c>
      <c r="F519" s="43">
        <f>'1 уровень'!G2299</f>
        <v>12219.109999999999</v>
      </c>
      <c r="G519" s="912">
        <f>'1 уровень'!H2299</f>
        <v>71.877117647058824</v>
      </c>
      <c r="H519" s="934">
        <f>'1 уровень'!I2299</f>
        <v>0</v>
      </c>
      <c r="I519" s="934">
        <f>'1 уровень'!J2299</f>
        <v>0</v>
      </c>
      <c r="J519" s="926">
        <f>'1 уровень'!K2299</f>
        <v>0</v>
      </c>
      <c r="K519" s="926">
        <f>'1 уровень'!L2299</f>
        <v>0</v>
      </c>
      <c r="L519" s="926">
        <f>'1 уровень'!M2299</f>
        <v>0</v>
      </c>
      <c r="M519" s="926">
        <f>'1 уровень'!N2299</f>
        <v>0</v>
      </c>
      <c r="N519" s="926">
        <f>'1 уровень'!O2299</f>
        <v>0</v>
      </c>
      <c r="O519" s="926">
        <f>'1 уровень'!P2299</f>
        <v>0</v>
      </c>
      <c r="P519" s="36">
        <f>'1 уровень'!Q2299</f>
        <v>0</v>
      </c>
      <c r="Q519" s="36">
        <f>'1 уровень'!R2299</f>
        <v>0</v>
      </c>
      <c r="R519" s="36">
        <f>'1 уровень'!S2299</f>
        <v>0</v>
      </c>
      <c r="S519" s="36">
        <f>'1 уровень'!T2299</f>
        <v>0</v>
      </c>
      <c r="T519" s="36">
        <f>'1 уровень'!U2299</f>
        <v>0</v>
      </c>
      <c r="U519" s="36">
        <f>'1 уровень'!V2299</f>
        <v>0</v>
      </c>
      <c r="V519" s="36">
        <f>'1 уровень'!W2299</f>
        <v>0</v>
      </c>
      <c r="W519" s="36">
        <f>'1 уровень'!X2299</f>
        <v>0</v>
      </c>
      <c r="X519" s="36">
        <f>'1 уровень'!Y2299</f>
        <v>0</v>
      </c>
      <c r="Y519" s="36">
        <f>'1 уровень'!Z2299</f>
        <v>0</v>
      </c>
      <c r="Z519" s="36">
        <f>'1 уровень'!AA2299</f>
        <v>0</v>
      </c>
      <c r="AA519" s="36">
        <f>'1 уровень'!AB2299</f>
        <v>0</v>
      </c>
      <c r="AB519" s="36">
        <f>'1 уровень'!AC2299</f>
        <v>0</v>
      </c>
      <c r="AC519" s="36">
        <f>'1 уровень'!AD2299</f>
        <v>0</v>
      </c>
      <c r="AD519" s="36">
        <f>'1 уровень'!AE2299</f>
        <v>0</v>
      </c>
      <c r="AE519" s="36">
        <f>'1 уровень'!AF2299</f>
        <v>0</v>
      </c>
      <c r="AF519" s="36">
        <f>'1 уровень'!AG2299</f>
        <v>0</v>
      </c>
      <c r="AG519" s="933">
        <f>'1 уровень'!AH2299</f>
        <v>0</v>
      </c>
      <c r="AH519" s="36"/>
      <c r="AI519" s="36"/>
      <c r="AJ519" s="43">
        <f>'1 уровень'!AI2299</f>
        <v>0</v>
      </c>
      <c r="AK519" s="43">
        <f>'1 уровень'!AJ2299</f>
        <v>0</v>
      </c>
      <c r="AL519" s="43">
        <f>'1 уровень'!AK2299</f>
        <v>0</v>
      </c>
      <c r="AM519" s="2472"/>
      <c r="AN519" s="2472"/>
      <c r="AO519" s="1869">
        <f t="shared" ref="AO519:AO582" si="62">AB519*1000</f>
        <v>0</v>
      </c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  <c r="GT519" s="905"/>
      <c r="GU519" s="905"/>
      <c r="GV519" s="905"/>
      <c r="GW519" s="905"/>
      <c r="GX519" s="905"/>
      <c r="GY519" s="905"/>
    </row>
    <row r="520" spans="1:207" x14ac:dyDescent="0.25">
      <c r="B520" s="27">
        <v>1</v>
      </c>
      <c r="C520" s="1418" t="s">
        <v>168</v>
      </c>
      <c r="D520" s="43">
        <f>'1 уровень'!E2300</f>
        <v>103628.04102564104</v>
      </c>
      <c r="E520" s="43">
        <f>'1 уровень'!F2300</f>
        <v>103628.04102564104</v>
      </c>
      <c r="F520" s="43">
        <f>'1 уровень'!G2300</f>
        <v>83841.649572649578</v>
      </c>
      <c r="G520" s="912">
        <f>'1 уровень'!H2300</f>
        <v>80.906334562383904</v>
      </c>
      <c r="H520" s="934">
        <f>'1 уровень'!I2300</f>
        <v>0</v>
      </c>
      <c r="I520" s="934">
        <f>'1 уровень'!J2300</f>
        <v>0</v>
      </c>
      <c r="J520" s="926">
        <f>'1 уровень'!K2300</f>
        <v>0</v>
      </c>
      <c r="K520" s="926">
        <f>'1 уровень'!L2300</f>
        <v>0</v>
      </c>
      <c r="L520" s="926">
        <f>'1 уровень'!M2300</f>
        <v>0</v>
      </c>
      <c r="M520" s="926">
        <f>'1 уровень'!N2300</f>
        <v>0</v>
      </c>
      <c r="N520" s="926">
        <f>'1 уровень'!O2300</f>
        <v>0</v>
      </c>
      <c r="O520" s="926">
        <f>'1 уровень'!P2300</f>
        <v>0</v>
      </c>
      <c r="P520" s="36">
        <f>'1 уровень'!Q2300</f>
        <v>70171.969399999987</v>
      </c>
      <c r="Q520" s="36">
        <f>'1 уровень'!R2300</f>
        <v>70171.969399999987</v>
      </c>
      <c r="R520" s="36">
        <f>'1 уровень'!S2300</f>
        <v>70171.969399999987</v>
      </c>
      <c r="S520" s="36">
        <f>'1 уровень'!T2300</f>
        <v>70171.969399999987</v>
      </c>
      <c r="T520" s="36">
        <f>'1 уровень'!U2300</f>
        <v>70171.969399999987</v>
      </c>
      <c r="U520" s="36">
        <f>'1 уровень'!V2300</f>
        <v>70171.969399999987</v>
      </c>
      <c r="V520" s="36">
        <f>'1 уровень'!W2300</f>
        <v>69663.222619999986</v>
      </c>
      <c r="W520" s="36">
        <f>'1 уровень'!X2300</f>
        <v>69663.222619999986</v>
      </c>
      <c r="X520" s="36">
        <f>'1 уровень'!Y2300</f>
        <v>69663.222619999986</v>
      </c>
      <c r="Y520" s="36">
        <f>'1 уровень'!Z2300</f>
        <v>69663.222619999986</v>
      </c>
      <c r="Z520" s="36">
        <f>'1 уровень'!AA2300</f>
        <v>74089.157759999987</v>
      </c>
      <c r="AA520" s="36">
        <f>'1 уровень'!AB2300</f>
        <v>73430.089939999991</v>
      </c>
      <c r="AB520" s="36">
        <f>'1 уровень'!AC2300</f>
        <v>73430.089939999991</v>
      </c>
      <c r="AC520" s="36">
        <f>'1 уровень'!AD2300</f>
        <v>72903.800240000011</v>
      </c>
      <c r="AD520" s="36">
        <f>'1 уровень'!AE2300</f>
        <v>0</v>
      </c>
      <c r="AE520" s="36">
        <f>'1 уровень'!AF2300</f>
        <v>-526.28969999997935</v>
      </c>
      <c r="AF520" s="36">
        <f>'1 уровень'!AG2300</f>
        <v>-159.85789</v>
      </c>
      <c r="AG520" s="933">
        <f>'1 уровень'!AH2300</f>
        <v>72743.942350000012</v>
      </c>
      <c r="AH520" s="36">
        <f>AC520/AB520*100</f>
        <v>99.283277876371912</v>
      </c>
      <c r="AI520" s="36">
        <f>AG520/AB520*100</f>
        <v>99.065577080784422</v>
      </c>
      <c r="AJ520" s="43">
        <f>'1 уровень'!AI2300</f>
        <v>1885.0222222222224</v>
      </c>
      <c r="AK520" s="43">
        <f>'1 уровень'!AJ2300</f>
        <v>1201649.3699999996</v>
      </c>
      <c r="AL520" s="43">
        <f>'1 уровень'!AK2300</f>
        <v>1201.6493699999996</v>
      </c>
      <c r="AM520" s="2472"/>
      <c r="AN520" s="2472"/>
      <c r="AO520" s="1869">
        <f t="shared" si="62"/>
        <v>73430089.939999998</v>
      </c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  <c r="GT520" s="905"/>
      <c r="GU520" s="905"/>
      <c r="GV520" s="905"/>
      <c r="GW520" s="905"/>
      <c r="GX520" s="905"/>
      <c r="GY520" s="905"/>
    </row>
    <row r="521" spans="1:207" x14ac:dyDescent="0.25">
      <c r="B521" s="27">
        <v>1</v>
      </c>
      <c r="C521" s="1413" t="s">
        <v>306</v>
      </c>
      <c r="D521" s="43">
        <f>'1 уровень'!E2301</f>
        <v>0</v>
      </c>
      <c r="E521" s="43">
        <f>'1 уровень'!F2301</f>
        <v>0</v>
      </c>
      <c r="F521" s="43">
        <f>'1 уровень'!G2301</f>
        <v>0</v>
      </c>
      <c r="G521" s="912">
        <f>'1 уровень'!H2301</f>
        <v>0</v>
      </c>
      <c r="H521" s="934">
        <f>'1 уровень'!I2301</f>
        <v>0</v>
      </c>
      <c r="I521" s="934">
        <f>'1 уровень'!J2301</f>
        <v>0</v>
      </c>
      <c r="J521" s="926">
        <f>'1 уровень'!K2301</f>
        <v>0</v>
      </c>
      <c r="K521" s="926">
        <f>'1 уровень'!L2301</f>
        <v>0</v>
      </c>
      <c r="L521" s="926">
        <f>'1 уровень'!M2301</f>
        <v>0</v>
      </c>
      <c r="M521" s="926">
        <f>'1 уровень'!N2301</f>
        <v>0</v>
      </c>
      <c r="N521" s="926">
        <f>'1 уровень'!O2301</f>
        <v>0</v>
      </c>
      <c r="O521" s="926">
        <f>'1 уровень'!P2301</f>
        <v>0</v>
      </c>
      <c r="P521" s="36">
        <f>'1 уровень'!Q2301</f>
        <v>0</v>
      </c>
      <c r="Q521" s="36">
        <f>'1 уровень'!R2301</f>
        <v>0</v>
      </c>
      <c r="R521" s="36">
        <f>'1 уровень'!S2301</f>
        <v>0</v>
      </c>
      <c r="S521" s="36">
        <f>'1 уровень'!T2301</f>
        <v>0</v>
      </c>
      <c r="T521" s="36">
        <f>'1 уровень'!U2301</f>
        <v>0</v>
      </c>
      <c r="U521" s="36">
        <f>'1 уровень'!V2301</f>
        <v>0</v>
      </c>
      <c r="V521" s="36">
        <f>'1 уровень'!W2301</f>
        <v>0</v>
      </c>
      <c r="W521" s="36">
        <f>'1 уровень'!X2301</f>
        <v>0</v>
      </c>
      <c r="X521" s="36">
        <f>'1 уровень'!Y2301</f>
        <v>0</v>
      </c>
      <c r="Y521" s="36">
        <f>'1 уровень'!Z2301</f>
        <v>0</v>
      </c>
      <c r="Z521" s="36">
        <f>'1 уровень'!AA2301</f>
        <v>0</v>
      </c>
      <c r="AA521" s="36">
        <f>'1 уровень'!AB2301</f>
        <v>0</v>
      </c>
      <c r="AB521" s="36">
        <f>'1 уровень'!AC2301</f>
        <v>0</v>
      </c>
      <c r="AC521" s="36">
        <f>'1 уровень'!AD2301</f>
        <v>0</v>
      </c>
      <c r="AD521" s="36">
        <f>'1 уровень'!AE2301</f>
        <v>0</v>
      </c>
      <c r="AE521" s="36">
        <f>'1 уровень'!AF2301</f>
        <v>0</v>
      </c>
      <c r="AF521" s="36">
        <f>'1 уровень'!AG2301</f>
        <v>0</v>
      </c>
      <c r="AG521" s="933">
        <f>'1 уровень'!AH2301</f>
        <v>0</v>
      </c>
      <c r="AH521" s="36"/>
      <c r="AI521" s="36"/>
      <c r="AJ521" s="43">
        <f>'1 уровень'!AI2301</f>
        <v>0</v>
      </c>
      <c r="AK521" s="43">
        <f>'1 уровень'!AJ2301</f>
        <v>0</v>
      </c>
      <c r="AL521" s="43">
        <f>'1 уровень'!AK2301</f>
        <v>0</v>
      </c>
      <c r="AM521" s="2472"/>
      <c r="AN521" s="2472"/>
      <c r="AO521" s="1869">
        <f t="shared" si="62"/>
        <v>0</v>
      </c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  <c r="GT521" s="905"/>
      <c r="GU521" s="905"/>
      <c r="GV521" s="905"/>
      <c r="GW521" s="905"/>
      <c r="GX521" s="905"/>
      <c r="GY521" s="905"/>
    </row>
    <row r="522" spans="1:207" ht="30" x14ac:dyDescent="0.25">
      <c r="B522" s="27">
        <v>1</v>
      </c>
      <c r="C522" s="1416" t="s">
        <v>198</v>
      </c>
      <c r="D522" s="43">
        <f>'1 уровень'!E2302</f>
        <v>18755</v>
      </c>
      <c r="E522" s="43">
        <f>'1 уровень'!F2302</f>
        <v>18755</v>
      </c>
      <c r="F522" s="43">
        <f>'1 уровень'!G2302</f>
        <v>16537.101910828023</v>
      </c>
      <c r="G522" s="912">
        <f>'1 уровень'!H2302</f>
        <v>88.174363694097707</v>
      </c>
      <c r="H522" s="934">
        <f>'1 уровень'!I2302</f>
        <v>0</v>
      </c>
      <c r="I522" s="934">
        <f>'1 уровень'!J2302</f>
        <v>0</v>
      </c>
      <c r="J522" s="926">
        <f>'1 уровень'!K2302</f>
        <v>0</v>
      </c>
      <c r="K522" s="926">
        <f>'1 уровень'!L2302</f>
        <v>0</v>
      </c>
      <c r="L522" s="926">
        <f>'1 уровень'!M2302</f>
        <v>0</v>
      </c>
      <c r="M522" s="926">
        <f>'1 уровень'!N2302</f>
        <v>0</v>
      </c>
      <c r="N522" s="926">
        <f>'1 уровень'!O2302</f>
        <v>0</v>
      </c>
      <c r="O522" s="926">
        <f>'1 уровень'!P2302</f>
        <v>0</v>
      </c>
      <c r="P522" s="36">
        <f>'1 уровень'!Q2302</f>
        <v>0</v>
      </c>
      <c r="Q522" s="36">
        <f>'1 уровень'!R2302</f>
        <v>0</v>
      </c>
      <c r="R522" s="36">
        <f>'1 уровень'!S2302</f>
        <v>0</v>
      </c>
      <c r="S522" s="36">
        <f>'1 уровень'!T2302</f>
        <v>0</v>
      </c>
      <c r="T522" s="36">
        <f>'1 уровень'!U2302</f>
        <v>0</v>
      </c>
      <c r="U522" s="36">
        <f>'1 уровень'!V2302</f>
        <v>0</v>
      </c>
      <c r="V522" s="36">
        <f>'1 уровень'!W2302</f>
        <v>0</v>
      </c>
      <c r="W522" s="36">
        <f>'1 уровень'!X2302</f>
        <v>0</v>
      </c>
      <c r="X522" s="36">
        <f>'1 уровень'!Y2302</f>
        <v>0</v>
      </c>
      <c r="Y522" s="36">
        <f>'1 уровень'!Z2302</f>
        <v>0</v>
      </c>
      <c r="Z522" s="36">
        <f>'1 уровень'!AA2302</f>
        <v>0</v>
      </c>
      <c r="AA522" s="36">
        <f>'1 уровень'!AB2302</f>
        <v>0</v>
      </c>
      <c r="AB522" s="36">
        <f>'1 уровень'!AC2302</f>
        <v>0</v>
      </c>
      <c r="AC522" s="36">
        <f>'1 уровень'!AD2302</f>
        <v>0</v>
      </c>
      <c r="AD522" s="36">
        <f>'1 уровень'!AE2302</f>
        <v>0</v>
      </c>
      <c r="AE522" s="36">
        <f>'1 уровень'!AF2302</f>
        <v>0</v>
      </c>
      <c r="AF522" s="36">
        <f>'1 уровень'!AG2302</f>
        <v>0</v>
      </c>
      <c r="AG522" s="933">
        <f>'1 уровень'!AH2302</f>
        <v>0</v>
      </c>
      <c r="AH522" s="36"/>
      <c r="AI522" s="36"/>
      <c r="AJ522" s="43">
        <f>'1 уровень'!AI2302</f>
        <v>6</v>
      </c>
      <c r="AK522" s="43">
        <f>'1 уровень'!AJ2302</f>
        <v>6995.52</v>
      </c>
      <c r="AL522" s="43">
        <f>'1 уровень'!AK2302</f>
        <v>6.9955200000000008</v>
      </c>
      <c r="AM522" s="2472"/>
      <c r="AN522" s="2472"/>
      <c r="AO522" s="1869">
        <f t="shared" si="62"/>
        <v>0</v>
      </c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  <c r="GT522" s="905"/>
      <c r="GU522" s="905"/>
      <c r="GV522" s="905"/>
      <c r="GW522" s="905"/>
      <c r="GX522" s="905"/>
      <c r="GY522" s="905"/>
    </row>
    <row r="523" spans="1:207" ht="30" x14ac:dyDescent="0.25">
      <c r="B523" s="27">
        <v>1</v>
      </c>
      <c r="C523" s="1416" t="s">
        <v>302</v>
      </c>
      <c r="D523" s="43">
        <f>'1 уровень'!E2303</f>
        <v>0</v>
      </c>
      <c r="E523" s="43">
        <f>'1 уровень'!F2303</f>
        <v>0</v>
      </c>
      <c r="F523" s="43">
        <f>'1 уровень'!G2303</f>
        <v>0</v>
      </c>
      <c r="G523" s="912">
        <f>'1 уровень'!H2303</f>
        <v>0</v>
      </c>
      <c r="H523" s="934">
        <f>'1 уровень'!I2303</f>
        <v>0</v>
      </c>
      <c r="I523" s="934">
        <f>'1 уровень'!J2303</f>
        <v>0</v>
      </c>
      <c r="J523" s="926">
        <f>'1 уровень'!K2303</f>
        <v>0</v>
      </c>
      <c r="K523" s="926">
        <f>'1 уровень'!L2303</f>
        <v>0</v>
      </c>
      <c r="L523" s="926">
        <f>'1 уровень'!M2303</f>
        <v>0</v>
      </c>
      <c r="M523" s="926">
        <f>'1 уровень'!N2303</f>
        <v>0</v>
      </c>
      <c r="N523" s="926">
        <f>'1 уровень'!O2303</f>
        <v>0</v>
      </c>
      <c r="O523" s="926">
        <f>'1 уровень'!P2303</f>
        <v>0</v>
      </c>
      <c r="P523" s="36">
        <f>'1 уровень'!Q2303</f>
        <v>0</v>
      </c>
      <c r="Q523" s="36">
        <f>'1 уровень'!R2303</f>
        <v>0</v>
      </c>
      <c r="R523" s="36">
        <f>'1 уровень'!S2303</f>
        <v>0</v>
      </c>
      <c r="S523" s="36">
        <f>'1 уровень'!T2303</f>
        <v>0</v>
      </c>
      <c r="T523" s="36">
        <f>'1 уровень'!U2303</f>
        <v>0</v>
      </c>
      <c r="U523" s="36">
        <f>'1 уровень'!V2303</f>
        <v>0</v>
      </c>
      <c r="V523" s="36">
        <f>'1 уровень'!W2303</f>
        <v>0</v>
      </c>
      <c r="W523" s="36">
        <f>'1 уровень'!X2303</f>
        <v>0</v>
      </c>
      <c r="X523" s="36">
        <f>'1 уровень'!Y2303</f>
        <v>0</v>
      </c>
      <c r="Y523" s="36">
        <f>'1 уровень'!Z2303</f>
        <v>0</v>
      </c>
      <c r="Z523" s="36">
        <f>'1 уровень'!AA2303</f>
        <v>0</v>
      </c>
      <c r="AA523" s="36">
        <f>'1 уровень'!AB2303</f>
        <v>0</v>
      </c>
      <c r="AB523" s="36">
        <f>'1 уровень'!AC2303</f>
        <v>0</v>
      </c>
      <c r="AC523" s="36">
        <f>'1 уровень'!AD2303</f>
        <v>0</v>
      </c>
      <c r="AD523" s="36">
        <f>'1 уровень'!AE2303</f>
        <v>0</v>
      </c>
      <c r="AE523" s="36">
        <f>'1 уровень'!AF2303</f>
        <v>0</v>
      </c>
      <c r="AF523" s="36">
        <f>'1 уровень'!AG2303</f>
        <v>0</v>
      </c>
      <c r="AG523" s="933">
        <f>'1 уровень'!AH2303</f>
        <v>0</v>
      </c>
      <c r="AH523" s="36"/>
      <c r="AI523" s="36"/>
      <c r="AJ523" s="43">
        <f>'1 уровень'!AI2303</f>
        <v>0</v>
      </c>
      <c r="AK523" s="43">
        <f>'1 уровень'!AJ2303</f>
        <v>0</v>
      </c>
      <c r="AL523" s="43">
        <f>'1 уровень'!AK2303</f>
        <v>0</v>
      </c>
      <c r="AM523" s="2472"/>
      <c r="AN523" s="2472"/>
      <c r="AO523" s="1869">
        <f t="shared" si="62"/>
        <v>0</v>
      </c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  <c r="GT523" s="905"/>
      <c r="GU523" s="905"/>
      <c r="GV523" s="905"/>
      <c r="GW523" s="905"/>
      <c r="GX523" s="905"/>
      <c r="GY523" s="905"/>
    </row>
    <row r="524" spans="1:207" ht="45" x14ac:dyDescent="0.25">
      <c r="B524" s="27">
        <v>1</v>
      </c>
      <c r="C524" s="1416" t="s">
        <v>307</v>
      </c>
      <c r="D524" s="43">
        <f>'1 уровень'!E2304</f>
        <v>4873</v>
      </c>
      <c r="E524" s="43">
        <f>'1 уровень'!F2304</f>
        <v>4873</v>
      </c>
      <c r="F524" s="43">
        <f>'1 уровень'!G2304</f>
        <v>4659.1019108280252</v>
      </c>
      <c r="G524" s="912">
        <f>'1 уровень'!H2304</f>
        <v>95.61054608717474</v>
      </c>
      <c r="H524" s="934">
        <f>'1 уровень'!I2304</f>
        <v>0</v>
      </c>
      <c r="I524" s="934">
        <f>'1 уровень'!J2304</f>
        <v>0</v>
      </c>
      <c r="J524" s="926">
        <f>'1 уровень'!K2304</f>
        <v>0</v>
      </c>
      <c r="K524" s="926">
        <f>'1 уровень'!L2304</f>
        <v>0</v>
      </c>
      <c r="L524" s="926">
        <f>'1 уровень'!M2304</f>
        <v>0</v>
      </c>
      <c r="M524" s="926">
        <f>'1 уровень'!N2304</f>
        <v>0</v>
      </c>
      <c r="N524" s="926">
        <f>'1 уровень'!O2304</f>
        <v>0</v>
      </c>
      <c r="O524" s="926">
        <f>'1 уровень'!P2304</f>
        <v>0</v>
      </c>
      <c r="P524" s="36">
        <f>'1 уровень'!Q2304</f>
        <v>0</v>
      </c>
      <c r="Q524" s="36">
        <f>'1 уровень'!R2304</f>
        <v>0</v>
      </c>
      <c r="R524" s="36">
        <f>'1 уровень'!S2304</f>
        <v>0</v>
      </c>
      <c r="S524" s="36">
        <f>'1 уровень'!T2304</f>
        <v>0</v>
      </c>
      <c r="T524" s="36">
        <f>'1 уровень'!U2304</f>
        <v>0</v>
      </c>
      <c r="U524" s="36">
        <f>'1 уровень'!V2304</f>
        <v>0</v>
      </c>
      <c r="V524" s="36">
        <f>'1 уровень'!W2304</f>
        <v>0</v>
      </c>
      <c r="W524" s="36">
        <f>'1 уровень'!X2304</f>
        <v>0</v>
      </c>
      <c r="X524" s="36">
        <f>'1 уровень'!Y2304</f>
        <v>0</v>
      </c>
      <c r="Y524" s="36">
        <f>'1 уровень'!Z2304</f>
        <v>0</v>
      </c>
      <c r="Z524" s="36">
        <f>'1 уровень'!AA2304</f>
        <v>0</v>
      </c>
      <c r="AA524" s="36">
        <f>'1 уровень'!AB2304</f>
        <v>0</v>
      </c>
      <c r="AB524" s="36">
        <f>'1 уровень'!AC2304</f>
        <v>0</v>
      </c>
      <c r="AC524" s="36">
        <f>'1 уровень'!AD2304</f>
        <v>0</v>
      </c>
      <c r="AD524" s="36">
        <f>'1 уровень'!AE2304</f>
        <v>0</v>
      </c>
      <c r="AE524" s="36">
        <f>'1 уровень'!AF2304</f>
        <v>0</v>
      </c>
      <c r="AF524" s="36">
        <f>'1 уровень'!AG2304</f>
        <v>0</v>
      </c>
      <c r="AG524" s="933">
        <f>'1 уровень'!AH2304</f>
        <v>0</v>
      </c>
      <c r="AH524" s="36"/>
      <c r="AI524" s="36"/>
      <c r="AJ524" s="43">
        <f>'1 уровень'!AI2304</f>
        <v>2</v>
      </c>
      <c r="AK524" s="43">
        <f>'1 уровень'!AJ2304</f>
        <v>3945.2</v>
      </c>
      <c r="AL524" s="43">
        <f>'1 уровень'!AK2304</f>
        <v>3.9451999999999998</v>
      </c>
      <c r="AM524" s="2472"/>
      <c r="AN524" s="2472"/>
      <c r="AO524" s="1869">
        <f t="shared" si="62"/>
        <v>0</v>
      </c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  <c r="GT524" s="905"/>
      <c r="GU524" s="905"/>
      <c r="GV524" s="905"/>
      <c r="GW524" s="905"/>
      <c r="GX524" s="905"/>
      <c r="GY524" s="905"/>
    </row>
    <row r="525" spans="1:207" ht="30" x14ac:dyDescent="0.25">
      <c r="B525" s="27">
        <v>1</v>
      </c>
      <c r="C525" s="1416" t="s">
        <v>308</v>
      </c>
      <c r="D525" s="43">
        <f>'1 уровень'!E2305</f>
        <v>2428</v>
      </c>
      <c r="E525" s="43">
        <f>'1 уровень'!F2305</f>
        <v>2428</v>
      </c>
      <c r="F525" s="43">
        <f>'1 уровень'!G2305</f>
        <v>2414</v>
      </c>
      <c r="G525" s="912">
        <f>'1 уровень'!H2305</f>
        <v>99.423393739703457</v>
      </c>
      <c r="H525" s="934">
        <f>'1 уровень'!I2305</f>
        <v>0</v>
      </c>
      <c r="I525" s="934">
        <f>'1 уровень'!J2305</f>
        <v>0</v>
      </c>
      <c r="J525" s="926">
        <f>'1 уровень'!K2305</f>
        <v>0</v>
      </c>
      <c r="K525" s="926">
        <f>'1 уровень'!L2305</f>
        <v>0</v>
      </c>
      <c r="L525" s="926">
        <f>'1 уровень'!M2305</f>
        <v>0</v>
      </c>
      <c r="M525" s="926">
        <f>'1 уровень'!N2305</f>
        <v>0</v>
      </c>
      <c r="N525" s="926">
        <f>'1 уровень'!O2305</f>
        <v>0</v>
      </c>
      <c r="O525" s="926">
        <f>'1 уровень'!P2305</f>
        <v>0</v>
      </c>
      <c r="P525" s="36">
        <f>'1 уровень'!Q2305</f>
        <v>0</v>
      </c>
      <c r="Q525" s="36">
        <f>'1 уровень'!R2305</f>
        <v>0</v>
      </c>
      <c r="R525" s="36">
        <f>'1 уровень'!S2305</f>
        <v>0</v>
      </c>
      <c r="S525" s="36">
        <f>'1 уровень'!T2305</f>
        <v>0</v>
      </c>
      <c r="T525" s="36">
        <f>'1 уровень'!U2305</f>
        <v>0</v>
      </c>
      <c r="U525" s="36">
        <f>'1 уровень'!V2305</f>
        <v>0</v>
      </c>
      <c r="V525" s="36">
        <f>'1 уровень'!W2305</f>
        <v>0</v>
      </c>
      <c r="W525" s="36">
        <f>'1 уровень'!X2305</f>
        <v>0</v>
      </c>
      <c r="X525" s="36">
        <f>'1 уровень'!Y2305</f>
        <v>0</v>
      </c>
      <c r="Y525" s="36">
        <f>'1 уровень'!Z2305</f>
        <v>0</v>
      </c>
      <c r="Z525" s="36">
        <f>'1 уровень'!AA2305</f>
        <v>0</v>
      </c>
      <c r="AA525" s="36">
        <f>'1 уровень'!AB2305</f>
        <v>0</v>
      </c>
      <c r="AB525" s="36">
        <f>'1 уровень'!AC2305</f>
        <v>0</v>
      </c>
      <c r="AC525" s="36">
        <f>'1 уровень'!AD2305</f>
        <v>0</v>
      </c>
      <c r="AD525" s="36">
        <f>'1 уровень'!AE2305</f>
        <v>0</v>
      </c>
      <c r="AE525" s="36">
        <f>'1 уровень'!AF2305</f>
        <v>0</v>
      </c>
      <c r="AF525" s="36">
        <f>'1 уровень'!AG2305</f>
        <v>0</v>
      </c>
      <c r="AG525" s="933">
        <f>'1 уровень'!AH2305</f>
        <v>0</v>
      </c>
      <c r="AH525" s="36"/>
      <c r="AI525" s="36"/>
      <c r="AJ525" s="43">
        <f>'1 уровень'!AI2305</f>
        <v>2</v>
      </c>
      <c r="AK525" s="43">
        <f>'1 уровень'!AJ2305</f>
        <v>3945.2</v>
      </c>
      <c r="AL525" s="43">
        <f>'1 уровень'!AK2305</f>
        <v>3.9451999999999998</v>
      </c>
      <c r="AM525" s="2472"/>
      <c r="AN525" s="2472"/>
      <c r="AO525" s="1869">
        <f t="shared" si="62"/>
        <v>0</v>
      </c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  <c r="GT525" s="905"/>
      <c r="GU525" s="905"/>
      <c r="GV525" s="905"/>
      <c r="GW525" s="905"/>
      <c r="GX525" s="905"/>
      <c r="GY525" s="905"/>
    </row>
    <row r="526" spans="1:207" ht="30" x14ac:dyDescent="0.25">
      <c r="B526" s="27">
        <v>1</v>
      </c>
      <c r="C526" s="1416" t="s">
        <v>309</v>
      </c>
      <c r="D526" s="43">
        <f>'1 уровень'!E2306</f>
        <v>728</v>
      </c>
      <c r="E526" s="43">
        <f>'1 уровень'!F2306</f>
        <v>728</v>
      </c>
      <c r="F526" s="43">
        <f>'1 уровень'!G2306</f>
        <v>456</v>
      </c>
      <c r="G526" s="912">
        <f>'1 уровень'!H2306</f>
        <v>62.637362637362635</v>
      </c>
      <c r="H526" s="934">
        <f>'1 уровень'!I2306</f>
        <v>0</v>
      </c>
      <c r="I526" s="934">
        <f>'1 уровень'!J2306</f>
        <v>0</v>
      </c>
      <c r="J526" s="926">
        <f>'1 уровень'!K2306</f>
        <v>0</v>
      </c>
      <c r="K526" s="926">
        <f>'1 уровень'!L2306</f>
        <v>0</v>
      </c>
      <c r="L526" s="926">
        <f>'1 уровень'!M2306</f>
        <v>0</v>
      </c>
      <c r="M526" s="926">
        <f>'1 уровень'!N2306</f>
        <v>0</v>
      </c>
      <c r="N526" s="926">
        <f>'1 уровень'!O2306</f>
        <v>0</v>
      </c>
      <c r="O526" s="926">
        <f>'1 уровень'!P2306</f>
        <v>0</v>
      </c>
      <c r="P526" s="36">
        <f>'1 уровень'!Q2306</f>
        <v>0</v>
      </c>
      <c r="Q526" s="36">
        <f>'1 уровень'!R2306</f>
        <v>0</v>
      </c>
      <c r="R526" s="36">
        <f>'1 уровень'!S2306</f>
        <v>0</v>
      </c>
      <c r="S526" s="36">
        <f>'1 уровень'!T2306</f>
        <v>0</v>
      </c>
      <c r="T526" s="36">
        <f>'1 уровень'!U2306</f>
        <v>0</v>
      </c>
      <c r="U526" s="36">
        <f>'1 уровень'!V2306</f>
        <v>0</v>
      </c>
      <c r="V526" s="36">
        <f>'1 уровень'!W2306</f>
        <v>0</v>
      </c>
      <c r="W526" s="36">
        <f>'1 уровень'!X2306</f>
        <v>0</v>
      </c>
      <c r="X526" s="36">
        <f>'1 уровень'!Y2306</f>
        <v>0</v>
      </c>
      <c r="Y526" s="36">
        <f>'1 уровень'!Z2306</f>
        <v>0</v>
      </c>
      <c r="Z526" s="36">
        <f>'1 уровень'!AA2306</f>
        <v>0</v>
      </c>
      <c r="AA526" s="36">
        <f>'1 уровень'!AB2306</f>
        <v>0</v>
      </c>
      <c r="AB526" s="36">
        <f>'1 уровень'!AC2306</f>
        <v>0</v>
      </c>
      <c r="AC526" s="36">
        <f>'1 уровень'!AD2306</f>
        <v>0</v>
      </c>
      <c r="AD526" s="36">
        <f>'1 уровень'!AE2306</f>
        <v>0</v>
      </c>
      <c r="AE526" s="36">
        <f>'1 уровень'!AF2306</f>
        <v>0</v>
      </c>
      <c r="AF526" s="36">
        <f>'1 уровень'!AG2306</f>
        <v>0</v>
      </c>
      <c r="AG526" s="933">
        <f>'1 уровень'!AH2306</f>
        <v>0</v>
      </c>
      <c r="AH526" s="36"/>
      <c r="AI526" s="36"/>
      <c r="AJ526" s="43">
        <f>'1 уровень'!AI2306</f>
        <v>0</v>
      </c>
      <c r="AK526" s="43">
        <f>'1 уровень'!AJ2306</f>
        <v>0</v>
      </c>
      <c r="AL526" s="43">
        <f>'1 уровень'!AK2306</f>
        <v>0</v>
      </c>
      <c r="AM526" s="2472"/>
      <c r="AN526" s="2472"/>
      <c r="AO526" s="1869">
        <f t="shared" si="62"/>
        <v>0</v>
      </c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  <c r="GT526" s="905"/>
      <c r="GU526" s="905"/>
      <c r="GV526" s="905"/>
      <c r="GW526" s="905"/>
      <c r="GX526" s="905"/>
      <c r="GY526" s="905"/>
    </row>
    <row r="527" spans="1:207" ht="45" x14ac:dyDescent="0.25">
      <c r="B527" s="27">
        <v>1</v>
      </c>
      <c r="C527" s="1416" t="s">
        <v>353</v>
      </c>
      <c r="D527" s="43">
        <f>'1 уровень'!E2307</f>
        <v>324</v>
      </c>
      <c r="E527" s="43">
        <f>'1 уровень'!F2307</f>
        <v>324</v>
      </c>
      <c r="F527" s="43">
        <f>'1 уровень'!G2307</f>
        <v>401</v>
      </c>
      <c r="G527" s="912">
        <f>'1 уровень'!H2307</f>
        <v>123.76543209876543</v>
      </c>
      <c r="H527" s="934">
        <f>'1 уровень'!I2307</f>
        <v>0</v>
      </c>
      <c r="I527" s="934">
        <f>'1 уровень'!J2307</f>
        <v>0</v>
      </c>
      <c r="J527" s="926">
        <f>'1 уровень'!K2307</f>
        <v>0</v>
      </c>
      <c r="K527" s="926">
        <f>'1 уровень'!L2307</f>
        <v>0</v>
      </c>
      <c r="L527" s="926">
        <f>'1 уровень'!M2307</f>
        <v>0</v>
      </c>
      <c r="M527" s="926">
        <f>'1 уровень'!N2307</f>
        <v>0</v>
      </c>
      <c r="N527" s="926">
        <f>'1 уровень'!O2307</f>
        <v>0</v>
      </c>
      <c r="O527" s="926">
        <f>'1 уровень'!P2307</f>
        <v>0</v>
      </c>
      <c r="P527" s="36">
        <f>'1 уровень'!Q2307</f>
        <v>0</v>
      </c>
      <c r="Q527" s="36">
        <f>'1 уровень'!R2307</f>
        <v>0</v>
      </c>
      <c r="R527" s="36">
        <f>'1 уровень'!S2307</f>
        <v>0</v>
      </c>
      <c r="S527" s="36">
        <f>'1 уровень'!T2307</f>
        <v>0</v>
      </c>
      <c r="T527" s="36">
        <f>'1 уровень'!U2307</f>
        <v>0</v>
      </c>
      <c r="U527" s="36">
        <f>'1 уровень'!V2307</f>
        <v>0</v>
      </c>
      <c r="V527" s="36">
        <f>'1 уровень'!W2307</f>
        <v>0</v>
      </c>
      <c r="W527" s="36">
        <f>'1 уровень'!X2307</f>
        <v>0</v>
      </c>
      <c r="X527" s="36">
        <f>'1 уровень'!Y2307</f>
        <v>0</v>
      </c>
      <c r="Y527" s="36">
        <f>'1 уровень'!Z2307</f>
        <v>0</v>
      </c>
      <c r="Z527" s="36">
        <f>'1 уровень'!AA2307</f>
        <v>0</v>
      </c>
      <c r="AA527" s="36">
        <f>'1 уровень'!AB2307</f>
        <v>0</v>
      </c>
      <c r="AB527" s="36">
        <f>'1 уровень'!AC2307</f>
        <v>0</v>
      </c>
      <c r="AC527" s="36">
        <f>'1 уровень'!AD2307</f>
        <v>0</v>
      </c>
      <c r="AD527" s="36">
        <f>'1 уровень'!AE2307</f>
        <v>0</v>
      </c>
      <c r="AE527" s="36">
        <f>'1 уровень'!AF2307</f>
        <v>0</v>
      </c>
      <c r="AF527" s="36">
        <f>'1 уровень'!AG2307</f>
        <v>0</v>
      </c>
      <c r="AG527" s="933">
        <f>'1 уровень'!AH2307</f>
        <v>0</v>
      </c>
      <c r="AH527" s="36"/>
      <c r="AI527" s="36"/>
      <c r="AJ527" s="43">
        <f>'1 уровень'!AI2307</f>
        <v>0</v>
      </c>
      <c r="AK527" s="43">
        <f>'1 уровень'!AJ2307</f>
        <v>0</v>
      </c>
      <c r="AL527" s="43">
        <f>'1 уровень'!AK2307</f>
        <v>0</v>
      </c>
      <c r="AM527" s="2472"/>
      <c r="AN527" s="2472"/>
      <c r="AO527" s="1869">
        <f t="shared" si="62"/>
        <v>0</v>
      </c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  <c r="GT527" s="905"/>
      <c r="GU527" s="905"/>
      <c r="GV527" s="905"/>
      <c r="GW527" s="905"/>
      <c r="GX527" s="905"/>
      <c r="GY527" s="905"/>
    </row>
    <row r="528" spans="1:207" ht="30" x14ac:dyDescent="0.25">
      <c r="B528" s="27">
        <v>1</v>
      </c>
      <c r="C528" s="1416" t="s">
        <v>354</v>
      </c>
      <c r="D528" s="43">
        <f>'1 уровень'!E2308</f>
        <v>1393</v>
      </c>
      <c r="E528" s="43">
        <f>'1 уровень'!F2308</f>
        <v>1393</v>
      </c>
      <c r="F528" s="43">
        <f>'1 уровень'!G2308</f>
        <v>1388.1019108280254</v>
      </c>
      <c r="G528" s="912">
        <f>'1 уровень'!H2308</f>
        <v>99.648378379614172</v>
      </c>
      <c r="H528" s="934">
        <f>'1 уровень'!I2308</f>
        <v>0</v>
      </c>
      <c r="I528" s="934">
        <f>'1 уровень'!J2308</f>
        <v>0</v>
      </c>
      <c r="J528" s="926">
        <f>'1 уровень'!K2308</f>
        <v>0</v>
      </c>
      <c r="K528" s="926">
        <f>'1 уровень'!L2308</f>
        <v>0</v>
      </c>
      <c r="L528" s="926">
        <f>'1 уровень'!M2308</f>
        <v>0</v>
      </c>
      <c r="M528" s="926">
        <f>'1 уровень'!N2308</f>
        <v>0</v>
      </c>
      <c r="N528" s="926">
        <f>'1 уровень'!O2308</f>
        <v>0</v>
      </c>
      <c r="O528" s="926">
        <f>'1 уровень'!P2308</f>
        <v>0</v>
      </c>
      <c r="P528" s="36">
        <f>'1 уровень'!Q2308</f>
        <v>0</v>
      </c>
      <c r="Q528" s="36">
        <f>'1 уровень'!R2308</f>
        <v>0</v>
      </c>
      <c r="R528" s="36">
        <f>'1 уровень'!S2308</f>
        <v>0</v>
      </c>
      <c r="S528" s="36">
        <f>'1 уровень'!T2308</f>
        <v>0</v>
      </c>
      <c r="T528" s="36">
        <f>'1 уровень'!U2308</f>
        <v>0</v>
      </c>
      <c r="U528" s="36">
        <f>'1 уровень'!V2308</f>
        <v>0</v>
      </c>
      <c r="V528" s="36">
        <f>'1 уровень'!W2308</f>
        <v>0</v>
      </c>
      <c r="W528" s="36">
        <f>'1 уровень'!X2308</f>
        <v>0</v>
      </c>
      <c r="X528" s="36">
        <f>'1 уровень'!Y2308</f>
        <v>0</v>
      </c>
      <c r="Y528" s="36">
        <f>'1 уровень'!Z2308</f>
        <v>0</v>
      </c>
      <c r="Z528" s="36">
        <f>'1 уровень'!AA2308</f>
        <v>0</v>
      </c>
      <c r="AA528" s="36">
        <f>'1 уровень'!AB2308</f>
        <v>0</v>
      </c>
      <c r="AB528" s="36">
        <f>'1 уровень'!AC2308</f>
        <v>0</v>
      </c>
      <c r="AC528" s="36">
        <f>'1 уровень'!AD2308</f>
        <v>0</v>
      </c>
      <c r="AD528" s="36">
        <f>'1 уровень'!AE2308</f>
        <v>0</v>
      </c>
      <c r="AE528" s="36">
        <f>'1 уровень'!AF2308</f>
        <v>0</v>
      </c>
      <c r="AF528" s="36">
        <f>'1 уровень'!AG2308</f>
        <v>0</v>
      </c>
      <c r="AG528" s="933">
        <f>'1 уровень'!AH2308</f>
        <v>0</v>
      </c>
      <c r="AH528" s="36"/>
      <c r="AI528" s="36"/>
      <c r="AJ528" s="43">
        <f>'1 уровень'!AI2308</f>
        <v>0</v>
      </c>
      <c r="AK528" s="43">
        <f>'1 уровень'!AJ2308</f>
        <v>0</v>
      </c>
      <c r="AL528" s="43">
        <f>'1 уровень'!AK2308</f>
        <v>0</v>
      </c>
      <c r="AM528" s="2472"/>
      <c r="AN528" s="2472"/>
      <c r="AO528" s="1869">
        <f t="shared" si="62"/>
        <v>0</v>
      </c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  <c r="GT528" s="905"/>
      <c r="GU528" s="905"/>
      <c r="GV528" s="905"/>
      <c r="GW528" s="905"/>
      <c r="GX528" s="905"/>
      <c r="GY528" s="905"/>
    </row>
    <row r="529" spans="1:207" ht="45" x14ac:dyDescent="0.25">
      <c r="B529" s="27">
        <v>1</v>
      </c>
      <c r="C529" s="1416" t="s">
        <v>310</v>
      </c>
      <c r="D529" s="43">
        <f>'1 уровень'!E2309</f>
        <v>13882</v>
      </c>
      <c r="E529" s="43">
        <f>'1 уровень'!F2309</f>
        <v>13882</v>
      </c>
      <c r="F529" s="43">
        <f>'1 уровень'!G2309</f>
        <v>11878</v>
      </c>
      <c r="G529" s="912">
        <f>'1 уровень'!H2309</f>
        <v>85.564039763722803</v>
      </c>
      <c r="H529" s="934">
        <f>'1 уровень'!I2309</f>
        <v>0</v>
      </c>
      <c r="I529" s="934">
        <f>'1 уровень'!J2309</f>
        <v>0</v>
      </c>
      <c r="J529" s="926">
        <f>'1 уровень'!K2309</f>
        <v>0</v>
      </c>
      <c r="K529" s="926">
        <f>'1 уровень'!L2309</f>
        <v>0</v>
      </c>
      <c r="L529" s="926">
        <f>'1 уровень'!M2309</f>
        <v>0</v>
      </c>
      <c r="M529" s="926">
        <f>'1 уровень'!N2309</f>
        <v>0</v>
      </c>
      <c r="N529" s="926">
        <f>'1 уровень'!O2309</f>
        <v>0</v>
      </c>
      <c r="O529" s="926">
        <f>'1 уровень'!P2309</f>
        <v>0</v>
      </c>
      <c r="P529" s="36">
        <f>'1 уровень'!Q2309</f>
        <v>0</v>
      </c>
      <c r="Q529" s="36">
        <f>'1 уровень'!R2309</f>
        <v>0</v>
      </c>
      <c r="R529" s="36">
        <f>'1 уровень'!S2309</f>
        <v>0</v>
      </c>
      <c r="S529" s="36">
        <f>'1 уровень'!T2309</f>
        <v>0</v>
      </c>
      <c r="T529" s="36">
        <f>'1 уровень'!U2309</f>
        <v>0</v>
      </c>
      <c r="U529" s="36">
        <f>'1 уровень'!V2309</f>
        <v>0</v>
      </c>
      <c r="V529" s="36">
        <f>'1 уровень'!W2309</f>
        <v>0</v>
      </c>
      <c r="W529" s="36">
        <f>'1 уровень'!X2309</f>
        <v>0</v>
      </c>
      <c r="X529" s="36">
        <f>'1 уровень'!Y2309</f>
        <v>0</v>
      </c>
      <c r="Y529" s="36">
        <f>'1 уровень'!Z2309</f>
        <v>0</v>
      </c>
      <c r="Z529" s="36">
        <f>'1 уровень'!AA2309</f>
        <v>0</v>
      </c>
      <c r="AA529" s="36">
        <f>'1 уровень'!AB2309</f>
        <v>0</v>
      </c>
      <c r="AB529" s="36">
        <f>'1 уровень'!AC2309</f>
        <v>0</v>
      </c>
      <c r="AC529" s="36">
        <f>'1 уровень'!AD2309</f>
        <v>0</v>
      </c>
      <c r="AD529" s="36">
        <f>'1 уровень'!AE2309</f>
        <v>0</v>
      </c>
      <c r="AE529" s="36">
        <f>'1 уровень'!AF2309</f>
        <v>0</v>
      </c>
      <c r="AF529" s="36">
        <f>'1 уровень'!AG2309</f>
        <v>0</v>
      </c>
      <c r="AG529" s="933">
        <f>'1 уровень'!AH2309</f>
        <v>0</v>
      </c>
      <c r="AH529" s="36"/>
      <c r="AI529" s="36"/>
      <c r="AJ529" s="43">
        <f>'1 уровень'!AI2309</f>
        <v>4</v>
      </c>
      <c r="AK529" s="43">
        <f>'1 уровень'!AJ2309</f>
        <v>3050.32</v>
      </c>
      <c r="AL529" s="43">
        <f>'1 уровень'!AK2309</f>
        <v>3.0503200000000001</v>
      </c>
      <c r="AM529" s="2472"/>
      <c r="AN529" s="2472"/>
      <c r="AO529" s="1869">
        <f t="shared" si="62"/>
        <v>0</v>
      </c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  <c r="GT529" s="905"/>
      <c r="GU529" s="905"/>
      <c r="GV529" s="905"/>
      <c r="GW529" s="905"/>
      <c r="GX529" s="905"/>
      <c r="GY529" s="905"/>
    </row>
    <row r="530" spans="1:207" ht="30" x14ac:dyDescent="0.25">
      <c r="B530" s="27">
        <v>1</v>
      </c>
      <c r="C530" s="1416" t="s">
        <v>311</v>
      </c>
      <c r="D530" s="43">
        <f>'1 уровень'!E2310</f>
        <v>1500</v>
      </c>
      <c r="E530" s="43">
        <f>'1 уровень'!F2310</f>
        <v>1500</v>
      </c>
      <c r="F530" s="43">
        <f>'1 уровень'!G2310</f>
        <v>1016</v>
      </c>
      <c r="G530" s="912">
        <f>'1 уровень'!H2310</f>
        <v>67.733333333333334</v>
      </c>
      <c r="H530" s="934">
        <f>'1 уровень'!I2310</f>
        <v>0</v>
      </c>
      <c r="I530" s="934">
        <f>'1 уровень'!J2310</f>
        <v>0</v>
      </c>
      <c r="J530" s="926">
        <f>'1 уровень'!K2310</f>
        <v>0</v>
      </c>
      <c r="K530" s="926">
        <f>'1 уровень'!L2310</f>
        <v>0</v>
      </c>
      <c r="L530" s="926">
        <f>'1 уровень'!M2310</f>
        <v>0</v>
      </c>
      <c r="M530" s="926">
        <f>'1 уровень'!N2310</f>
        <v>0</v>
      </c>
      <c r="N530" s="926">
        <f>'1 уровень'!O2310</f>
        <v>0</v>
      </c>
      <c r="O530" s="926">
        <f>'1 уровень'!P2310</f>
        <v>0</v>
      </c>
      <c r="P530" s="36">
        <f>'1 уровень'!Q2310</f>
        <v>0</v>
      </c>
      <c r="Q530" s="36">
        <f>'1 уровень'!R2310</f>
        <v>0</v>
      </c>
      <c r="R530" s="36">
        <f>'1 уровень'!S2310</f>
        <v>0</v>
      </c>
      <c r="S530" s="36">
        <f>'1 уровень'!T2310</f>
        <v>0</v>
      </c>
      <c r="T530" s="36">
        <f>'1 уровень'!U2310</f>
        <v>0</v>
      </c>
      <c r="U530" s="36">
        <f>'1 уровень'!V2310</f>
        <v>0</v>
      </c>
      <c r="V530" s="36">
        <f>'1 уровень'!W2310</f>
        <v>0</v>
      </c>
      <c r="W530" s="36">
        <f>'1 уровень'!X2310</f>
        <v>0</v>
      </c>
      <c r="X530" s="36">
        <f>'1 уровень'!Y2310</f>
        <v>0</v>
      </c>
      <c r="Y530" s="36">
        <f>'1 уровень'!Z2310</f>
        <v>0</v>
      </c>
      <c r="Z530" s="36">
        <f>'1 уровень'!AA2310</f>
        <v>0</v>
      </c>
      <c r="AA530" s="36">
        <f>'1 уровень'!AB2310</f>
        <v>0</v>
      </c>
      <c r="AB530" s="36">
        <f>'1 уровень'!AC2310</f>
        <v>0</v>
      </c>
      <c r="AC530" s="36">
        <f>'1 уровень'!AD2310</f>
        <v>0</v>
      </c>
      <c r="AD530" s="36">
        <f>'1 уровень'!AE2310</f>
        <v>0</v>
      </c>
      <c r="AE530" s="36">
        <f>'1 уровень'!AF2310</f>
        <v>0</v>
      </c>
      <c r="AF530" s="36">
        <f>'1 уровень'!AG2310</f>
        <v>0</v>
      </c>
      <c r="AG530" s="933">
        <f>'1 уровень'!AH2310</f>
        <v>0</v>
      </c>
      <c r="AH530" s="36"/>
      <c r="AI530" s="36"/>
      <c r="AJ530" s="43">
        <f>'1 уровень'!AI2310</f>
        <v>0</v>
      </c>
      <c r="AK530" s="43">
        <f>'1 уровень'!AJ2310</f>
        <v>0</v>
      </c>
      <c r="AL530" s="43">
        <f>'1 уровень'!AK2310</f>
        <v>0</v>
      </c>
      <c r="AM530" s="2472"/>
      <c r="AN530" s="2472"/>
      <c r="AO530" s="1869">
        <f t="shared" si="62"/>
        <v>0</v>
      </c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  <c r="GT530" s="905"/>
      <c r="GU530" s="905"/>
      <c r="GV530" s="905"/>
      <c r="GW530" s="905"/>
      <c r="GX530" s="905"/>
      <c r="GY530" s="905"/>
    </row>
    <row r="531" spans="1:207" ht="60" x14ac:dyDescent="0.25">
      <c r="B531" s="27">
        <v>1</v>
      </c>
      <c r="C531" s="1416" t="s">
        <v>320</v>
      </c>
      <c r="D531" s="43">
        <f>'1 уровень'!E2311</f>
        <v>10371</v>
      </c>
      <c r="E531" s="43">
        <f>'1 уровень'!F2311</f>
        <v>10371</v>
      </c>
      <c r="F531" s="43">
        <f>'1 уровень'!G2311</f>
        <v>9535</v>
      </c>
      <c r="G531" s="912">
        <f>'1 уровень'!H2311</f>
        <v>91.939060842734548</v>
      </c>
      <c r="H531" s="934">
        <f>'1 уровень'!I2311</f>
        <v>0</v>
      </c>
      <c r="I531" s="934">
        <f>'1 уровень'!J2311</f>
        <v>0</v>
      </c>
      <c r="J531" s="926">
        <f>'1 уровень'!K2311</f>
        <v>0</v>
      </c>
      <c r="K531" s="926">
        <f>'1 уровень'!L2311</f>
        <v>0</v>
      </c>
      <c r="L531" s="926">
        <f>'1 уровень'!M2311</f>
        <v>0</v>
      </c>
      <c r="M531" s="926">
        <f>'1 уровень'!N2311</f>
        <v>0</v>
      </c>
      <c r="N531" s="926">
        <f>'1 уровень'!O2311</f>
        <v>0</v>
      </c>
      <c r="O531" s="926">
        <f>'1 уровень'!P2311</f>
        <v>0</v>
      </c>
      <c r="P531" s="36">
        <f>'1 уровень'!Q2311</f>
        <v>0</v>
      </c>
      <c r="Q531" s="36">
        <f>'1 уровень'!R2311</f>
        <v>0</v>
      </c>
      <c r="R531" s="36">
        <f>'1 уровень'!S2311</f>
        <v>0</v>
      </c>
      <c r="S531" s="36">
        <f>'1 уровень'!T2311</f>
        <v>0</v>
      </c>
      <c r="T531" s="36">
        <f>'1 уровень'!U2311</f>
        <v>0</v>
      </c>
      <c r="U531" s="36">
        <f>'1 уровень'!V2311</f>
        <v>0</v>
      </c>
      <c r="V531" s="36">
        <f>'1 уровень'!W2311</f>
        <v>0</v>
      </c>
      <c r="W531" s="36">
        <f>'1 уровень'!X2311</f>
        <v>0</v>
      </c>
      <c r="X531" s="36">
        <f>'1 уровень'!Y2311</f>
        <v>0</v>
      </c>
      <c r="Y531" s="36">
        <f>'1 уровень'!Z2311</f>
        <v>0</v>
      </c>
      <c r="Z531" s="36">
        <f>'1 уровень'!AA2311</f>
        <v>0</v>
      </c>
      <c r="AA531" s="36">
        <f>'1 уровень'!AB2311</f>
        <v>0</v>
      </c>
      <c r="AB531" s="36">
        <f>'1 уровень'!AC2311</f>
        <v>0</v>
      </c>
      <c r="AC531" s="36">
        <f>'1 уровень'!AD2311</f>
        <v>0</v>
      </c>
      <c r="AD531" s="36">
        <f>'1 уровень'!AE2311</f>
        <v>0</v>
      </c>
      <c r="AE531" s="36">
        <f>'1 уровень'!AF2311</f>
        <v>0</v>
      </c>
      <c r="AF531" s="36">
        <f>'1 уровень'!AG2311</f>
        <v>0</v>
      </c>
      <c r="AG531" s="933">
        <f>'1 уровень'!AH2311</f>
        <v>0</v>
      </c>
      <c r="AH531" s="36"/>
      <c r="AI531" s="36"/>
      <c r="AJ531" s="43">
        <f>'1 уровень'!AI2311</f>
        <v>0</v>
      </c>
      <c r="AK531" s="43">
        <f>'1 уровень'!AJ2311</f>
        <v>0</v>
      </c>
      <c r="AL531" s="43">
        <f>'1 уровень'!AK2311</f>
        <v>0</v>
      </c>
      <c r="AM531" s="2472"/>
      <c r="AN531" s="2472"/>
      <c r="AO531" s="1869">
        <f t="shared" si="62"/>
        <v>0</v>
      </c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  <c r="GT531" s="905"/>
      <c r="GU531" s="905"/>
      <c r="GV531" s="905"/>
      <c r="GW531" s="905"/>
      <c r="GX531" s="905"/>
      <c r="GY531" s="905"/>
    </row>
    <row r="532" spans="1:207" ht="45" x14ac:dyDescent="0.25">
      <c r="B532" s="27">
        <v>1</v>
      </c>
      <c r="C532" s="1416" t="s">
        <v>321</v>
      </c>
      <c r="D532" s="43">
        <f>'1 уровень'!E2312</f>
        <v>2011</v>
      </c>
      <c r="E532" s="43">
        <f>'1 уровень'!F2312</f>
        <v>2011</v>
      </c>
      <c r="F532" s="43">
        <f>'1 уровень'!G2312</f>
        <v>1327</v>
      </c>
      <c r="G532" s="912">
        <f>'1 уровень'!H2312</f>
        <v>65.987071108901034</v>
      </c>
      <c r="H532" s="934">
        <f>'1 уровень'!I2312</f>
        <v>0</v>
      </c>
      <c r="I532" s="934">
        <f>'1 уровень'!J2312</f>
        <v>0</v>
      </c>
      <c r="J532" s="926">
        <f>'1 уровень'!K2312</f>
        <v>0</v>
      </c>
      <c r="K532" s="926">
        <f>'1 уровень'!L2312</f>
        <v>0</v>
      </c>
      <c r="L532" s="926">
        <f>'1 уровень'!M2312</f>
        <v>0</v>
      </c>
      <c r="M532" s="926">
        <f>'1 уровень'!N2312</f>
        <v>0</v>
      </c>
      <c r="N532" s="926">
        <f>'1 уровень'!O2312</f>
        <v>0</v>
      </c>
      <c r="O532" s="926">
        <f>'1 уровень'!P2312</f>
        <v>0</v>
      </c>
      <c r="P532" s="36">
        <f>'1 уровень'!Q2312</f>
        <v>0</v>
      </c>
      <c r="Q532" s="36">
        <f>'1 уровень'!R2312</f>
        <v>0</v>
      </c>
      <c r="R532" s="36">
        <f>'1 уровень'!S2312</f>
        <v>0</v>
      </c>
      <c r="S532" s="36">
        <f>'1 уровень'!T2312</f>
        <v>0</v>
      </c>
      <c r="T532" s="36">
        <f>'1 уровень'!U2312</f>
        <v>0</v>
      </c>
      <c r="U532" s="36">
        <f>'1 уровень'!V2312</f>
        <v>0</v>
      </c>
      <c r="V532" s="36">
        <f>'1 уровень'!W2312</f>
        <v>0</v>
      </c>
      <c r="W532" s="36">
        <f>'1 уровень'!X2312</f>
        <v>0</v>
      </c>
      <c r="X532" s="36">
        <f>'1 уровень'!Y2312</f>
        <v>0</v>
      </c>
      <c r="Y532" s="36">
        <f>'1 уровень'!Z2312</f>
        <v>0</v>
      </c>
      <c r="Z532" s="36">
        <f>'1 уровень'!AA2312</f>
        <v>0</v>
      </c>
      <c r="AA532" s="36">
        <f>'1 уровень'!AB2312</f>
        <v>0</v>
      </c>
      <c r="AB532" s="36">
        <f>'1 уровень'!AC2312</f>
        <v>0</v>
      </c>
      <c r="AC532" s="36">
        <f>'1 уровень'!AD2312</f>
        <v>0</v>
      </c>
      <c r="AD532" s="36">
        <f>'1 уровень'!AE2312</f>
        <v>0</v>
      </c>
      <c r="AE532" s="36">
        <f>'1 уровень'!AF2312</f>
        <v>0</v>
      </c>
      <c r="AF532" s="36">
        <f>'1 уровень'!AG2312</f>
        <v>0</v>
      </c>
      <c r="AG532" s="933">
        <f>'1 уровень'!AH2312</f>
        <v>0</v>
      </c>
      <c r="AH532" s="36"/>
      <c r="AI532" s="36"/>
      <c r="AJ532" s="43">
        <f>'1 уровень'!AI2312</f>
        <v>4</v>
      </c>
      <c r="AK532" s="43">
        <f>'1 уровень'!AJ2312</f>
        <v>3050.32</v>
      </c>
      <c r="AL532" s="43">
        <f>'1 уровень'!AK2312</f>
        <v>3.0503200000000001</v>
      </c>
      <c r="AM532" s="2472"/>
      <c r="AN532" s="2472"/>
      <c r="AO532" s="1869">
        <f t="shared" si="62"/>
        <v>0</v>
      </c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  <c r="GT532" s="905"/>
      <c r="GU532" s="905"/>
      <c r="GV532" s="905"/>
      <c r="GW532" s="905"/>
      <c r="GX532" s="905"/>
      <c r="GY532" s="905"/>
    </row>
    <row r="533" spans="1:207" ht="30" x14ac:dyDescent="0.25">
      <c r="B533" s="27">
        <v>1</v>
      </c>
      <c r="C533" s="1417" t="s">
        <v>158</v>
      </c>
      <c r="D533" s="43">
        <f>'1 уровень'!E2313</f>
        <v>6550</v>
      </c>
      <c r="E533" s="43">
        <f>'1 уровень'!F2313</f>
        <v>6550</v>
      </c>
      <c r="F533" s="43">
        <f>'1 уровень'!G2313</f>
        <v>5069</v>
      </c>
      <c r="G533" s="912">
        <f>'1 уровень'!H2313</f>
        <v>77.389312977099237</v>
      </c>
      <c r="H533" s="934">
        <f>'1 уровень'!I2313</f>
        <v>0</v>
      </c>
      <c r="I533" s="934">
        <f>'1 уровень'!J2313</f>
        <v>0</v>
      </c>
      <c r="J533" s="926">
        <f>'1 уровень'!K2313</f>
        <v>0</v>
      </c>
      <c r="K533" s="926">
        <f>'1 уровень'!L2313</f>
        <v>0</v>
      </c>
      <c r="L533" s="926">
        <f>'1 уровень'!M2313</f>
        <v>0</v>
      </c>
      <c r="M533" s="926">
        <f>'1 уровень'!N2313</f>
        <v>0</v>
      </c>
      <c r="N533" s="926">
        <f>'1 уровень'!O2313</f>
        <v>0</v>
      </c>
      <c r="O533" s="926">
        <f>'1 уровень'!P2313</f>
        <v>0</v>
      </c>
      <c r="P533" s="36">
        <f>'1 уровень'!Q2313</f>
        <v>0</v>
      </c>
      <c r="Q533" s="36">
        <f>'1 уровень'!R2313</f>
        <v>0</v>
      </c>
      <c r="R533" s="36">
        <f>'1 уровень'!S2313</f>
        <v>0</v>
      </c>
      <c r="S533" s="36">
        <f>'1 уровень'!T2313</f>
        <v>0</v>
      </c>
      <c r="T533" s="36">
        <f>'1 уровень'!U2313</f>
        <v>0</v>
      </c>
      <c r="U533" s="36">
        <f>'1 уровень'!V2313</f>
        <v>0</v>
      </c>
      <c r="V533" s="36">
        <f>'1 уровень'!W2313</f>
        <v>0</v>
      </c>
      <c r="W533" s="36">
        <f>'1 уровень'!X2313</f>
        <v>0</v>
      </c>
      <c r="X533" s="36">
        <f>'1 уровень'!Y2313</f>
        <v>0</v>
      </c>
      <c r="Y533" s="36">
        <f>'1 уровень'!Z2313</f>
        <v>0</v>
      </c>
      <c r="Z533" s="36">
        <f>'1 уровень'!AA2313</f>
        <v>0</v>
      </c>
      <c r="AA533" s="36">
        <f>'1 уровень'!AB2313</f>
        <v>0</v>
      </c>
      <c r="AB533" s="36">
        <f>'1 уровень'!AC2313</f>
        <v>0</v>
      </c>
      <c r="AC533" s="36">
        <f>'1 уровень'!AD2313</f>
        <v>0</v>
      </c>
      <c r="AD533" s="36">
        <f>'1 уровень'!AE2313</f>
        <v>0</v>
      </c>
      <c r="AE533" s="36">
        <f>'1 уровень'!AF2313</f>
        <v>0</v>
      </c>
      <c r="AF533" s="36">
        <f>'1 уровень'!AG2313</f>
        <v>0</v>
      </c>
      <c r="AG533" s="933">
        <f>'1 уровень'!AH2313</f>
        <v>0</v>
      </c>
      <c r="AH533" s="36"/>
      <c r="AI533" s="36"/>
      <c r="AJ533" s="43">
        <f>'1 уровень'!AI2313</f>
        <v>2</v>
      </c>
      <c r="AK533" s="43">
        <f>'1 уровень'!AJ2313</f>
        <v>1622.04</v>
      </c>
      <c r="AL533" s="43">
        <f>'1 уровень'!AK2313</f>
        <v>1.6220399999999999</v>
      </c>
      <c r="AM533" s="2472"/>
      <c r="AN533" s="2472"/>
      <c r="AO533" s="1869">
        <f t="shared" si="62"/>
        <v>0</v>
      </c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  <c r="GT533" s="905"/>
      <c r="GU533" s="905"/>
      <c r="GV533" s="905"/>
      <c r="GW533" s="905"/>
      <c r="GX533" s="905"/>
      <c r="GY533" s="905"/>
    </row>
    <row r="534" spans="1:207" ht="30" x14ac:dyDescent="0.25">
      <c r="A534" s="27">
        <v>1</v>
      </c>
      <c r="B534" s="27">
        <v>1</v>
      </c>
      <c r="C534" s="2666" t="s">
        <v>298</v>
      </c>
      <c r="D534" s="43">
        <f>'1 уровень'!E2314</f>
        <v>0</v>
      </c>
      <c r="E534" s="43">
        <f>'1 уровень'!F2314</f>
        <v>0</v>
      </c>
      <c r="F534" s="43">
        <f>'1 уровень'!G2314</f>
        <v>0</v>
      </c>
      <c r="G534" s="912">
        <f>'1 уровень'!H2314</f>
        <v>0</v>
      </c>
      <c r="H534" s="934">
        <f>'1 уровень'!I2314</f>
        <v>0</v>
      </c>
      <c r="I534" s="934">
        <f>'1 уровень'!J2314</f>
        <v>0</v>
      </c>
      <c r="J534" s="926">
        <f>'1 уровень'!K2314</f>
        <v>0</v>
      </c>
      <c r="K534" s="926">
        <f>'1 уровень'!L2314</f>
        <v>0</v>
      </c>
      <c r="L534" s="926">
        <f>'1 уровень'!M2314</f>
        <v>0</v>
      </c>
      <c r="M534" s="926">
        <f>'1 уровень'!N2314</f>
        <v>0</v>
      </c>
      <c r="N534" s="926">
        <f>'1 уровень'!O2314</f>
        <v>0</v>
      </c>
      <c r="O534" s="926">
        <f>'1 уровень'!P2314</f>
        <v>0</v>
      </c>
      <c r="P534" s="36">
        <f>'1 уровень'!Q2314</f>
        <v>0</v>
      </c>
      <c r="Q534" s="36">
        <f>'1 уровень'!R2314</f>
        <v>0</v>
      </c>
      <c r="R534" s="36">
        <f>'1 уровень'!S2314</f>
        <v>0</v>
      </c>
      <c r="S534" s="36">
        <f>'1 уровень'!T2314</f>
        <v>0</v>
      </c>
      <c r="T534" s="36">
        <f>'1 уровень'!U2314</f>
        <v>0</v>
      </c>
      <c r="U534" s="36">
        <f>'1 уровень'!V2314</f>
        <v>0</v>
      </c>
      <c r="V534" s="36">
        <f>'1 уровень'!W2314</f>
        <v>0</v>
      </c>
      <c r="W534" s="36">
        <f>'1 уровень'!X2314</f>
        <v>0</v>
      </c>
      <c r="X534" s="36">
        <f>'1 уровень'!Y2314</f>
        <v>0</v>
      </c>
      <c r="Y534" s="36">
        <f>'1 уровень'!Z2314</f>
        <v>0</v>
      </c>
      <c r="Z534" s="36">
        <f>'1 уровень'!AA2314</f>
        <v>0</v>
      </c>
      <c r="AA534" s="36">
        <f>'1 уровень'!AB2314</f>
        <v>0</v>
      </c>
      <c r="AB534" s="36">
        <f>'1 уровень'!AC2314</f>
        <v>0</v>
      </c>
      <c r="AC534" s="36">
        <f>'1 уровень'!AD2314</f>
        <v>0</v>
      </c>
      <c r="AD534" s="36">
        <f>'1 уровень'!AE2314</f>
        <v>0</v>
      </c>
      <c r="AE534" s="36">
        <f>'1 уровень'!AF2314</f>
        <v>0</v>
      </c>
      <c r="AF534" s="36">
        <f>'1 уровень'!AG2314</f>
        <v>0</v>
      </c>
      <c r="AG534" s="933">
        <f>'1 уровень'!AH2314</f>
        <v>0</v>
      </c>
      <c r="AH534" s="36"/>
      <c r="AI534" s="36"/>
      <c r="AJ534" s="43">
        <f>'1 уровень'!AI2314</f>
        <v>0</v>
      </c>
      <c r="AK534" s="43">
        <f>'1 уровень'!AJ2314</f>
        <v>0</v>
      </c>
      <c r="AL534" s="43">
        <f>'1 уровень'!AK2314</f>
        <v>0</v>
      </c>
      <c r="AM534" s="2472"/>
      <c r="AN534" s="2472"/>
      <c r="AO534" s="1869">
        <f t="shared" si="62"/>
        <v>0</v>
      </c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  <c r="GT534" s="905"/>
      <c r="GU534" s="905"/>
      <c r="GV534" s="905"/>
      <c r="GW534" s="905"/>
      <c r="GX534" s="905"/>
      <c r="GY534" s="905"/>
    </row>
    <row r="535" spans="1:207" x14ac:dyDescent="0.25">
      <c r="A535" s="27">
        <v>1</v>
      </c>
      <c r="B535" s="27">
        <v>1</v>
      </c>
      <c r="C535" s="1418" t="s">
        <v>165</v>
      </c>
      <c r="D535" s="43">
        <f>'1 уровень'!E2315</f>
        <v>25305</v>
      </c>
      <c r="E535" s="43">
        <f>'1 уровень'!F2315</f>
        <v>25305</v>
      </c>
      <c r="F535" s="43">
        <f>'1 уровень'!G2315</f>
        <v>21606.101910828023</v>
      </c>
      <c r="G535" s="912">
        <f>'1 уровень'!H2315</f>
        <v>85.38273823682286</v>
      </c>
      <c r="H535" s="934">
        <f>'1 уровень'!I2315</f>
        <v>0</v>
      </c>
      <c r="I535" s="934">
        <f>'1 уровень'!J2315</f>
        <v>0</v>
      </c>
      <c r="J535" s="926">
        <f>'1 уровень'!K2315</f>
        <v>0</v>
      </c>
      <c r="K535" s="926">
        <f>'1 уровень'!L2315</f>
        <v>0</v>
      </c>
      <c r="L535" s="926">
        <f>'1 уровень'!M2315</f>
        <v>0</v>
      </c>
      <c r="M535" s="926">
        <f>'1 уровень'!N2315</f>
        <v>0</v>
      </c>
      <c r="N535" s="926">
        <f>'1 уровень'!O2315</f>
        <v>0</v>
      </c>
      <c r="O535" s="926">
        <f>'1 уровень'!P2315</f>
        <v>0</v>
      </c>
      <c r="P535" s="36">
        <f>'1 уровень'!Q2315</f>
        <v>22759.057809999998</v>
      </c>
      <c r="Q535" s="36">
        <f>'1 уровень'!R2315</f>
        <v>22759.057809999998</v>
      </c>
      <c r="R535" s="36">
        <f>'1 уровень'!S2315</f>
        <v>22759.057809999998</v>
      </c>
      <c r="S535" s="36">
        <f>'1 уровень'!T2315</f>
        <v>22759.057809999998</v>
      </c>
      <c r="T535" s="36">
        <f>'1 уровень'!U2315</f>
        <v>22759.057809999998</v>
      </c>
      <c r="U535" s="36">
        <f>'1 уровень'!V2315</f>
        <v>22759.057809999998</v>
      </c>
      <c r="V535" s="36">
        <f>'1 уровень'!W2315</f>
        <v>22759.057809999998</v>
      </c>
      <c r="W535" s="36">
        <f>'1 уровень'!X2315</f>
        <v>22759.057809999998</v>
      </c>
      <c r="X535" s="36">
        <f>'1 уровень'!Y2315</f>
        <v>22759.057809999998</v>
      </c>
      <c r="Y535" s="36">
        <f>'1 уровень'!Z2315</f>
        <v>22759.057810000002</v>
      </c>
      <c r="Z535" s="36">
        <f>'1 уровень'!AA2315</f>
        <v>21258.67081</v>
      </c>
      <c r="AA535" s="36">
        <f>'1 уровень'!AB2315</f>
        <v>21258.67081</v>
      </c>
      <c r="AB535" s="36">
        <f>'1 уровень'!AC2315</f>
        <v>21258.67081</v>
      </c>
      <c r="AC535" s="36">
        <f>'1 уровень'!AD2315</f>
        <v>16684.47321</v>
      </c>
      <c r="AD535" s="36">
        <f>'1 уровень'!AE2315</f>
        <v>0</v>
      </c>
      <c r="AE535" s="36">
        <f>'1 уровень'!AF2315</f>
        <v>-4574.1975999999995</v>
      </c>
      <c r="AF535" s="36">
        <f>'1 уровень'!AG2315</f>
        <v>-660.93705999999997</v>
      </c>
      <c r="AG535" s="933">
        <f>'1 уровень'!AH2315</f>
        <v>16023.53615</v>
      </c>
      <c r="AH535" s="36">
        <f>AC535/AB535*100</f>
        <v>78.483143932741484</v>
      </c>
      <c r="AI535" s="36">
        <f>AG535/AB535*100</f>
        <v>75.374120485757686</v>
      </c>
      <c r="AJ535" s="43">
        <f>'1 уровень'!AI2315</f>
        <v>8</v>
      </c>
      <c r="AK535" s="43">
        <f>'1 уровень'!AJ2315</f>
        <v>8617.5600000000013</v>
      </c>
      <c r="AL535" s="43">
        <f>'1 уровень'!AK2315</f>
        <v>8.617560000000001</v>
      </c>
      <c r="AM535" s="2472"/>
      <c r="AN535" s="2472"/>
      <c r="AO535" s="1869">
        <f t="shared" si="62"/>
        <v>21258670.809999999</v>
      </c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  <c r="GT535" s="905"/>
      <c r="GU535" s="905"/>
      <c r="GV535" s="905"/>
      <c r="GW535" s="905"/>
      <c r="GX535" s="905"/>
      <c r="GY535" s="905"/>
    </row>
    <row r="536" spans="1:207" ht="15.75" x14ac:dyDescent="0.25">
      <c r="A536" s="27">
        <v>1</v>
      </c>
      <c r="B536" s="27">
        <v>1</v>
      </c>
      <c r="C536" s="2687" t="s">
        <v>14</v>
      </c>
      <c r="D536" s="43">
        <f>'1 уровень'!E2316</f>
        <v>0</v>
      </c>
      <c r="E536" s="43">
        <f>'1 уровень'!F2316</f>
        <v>0</v>
      </c>
      <c r="F536" s="43">
        <f>'1 уровень'!G2316</f>
        <v>0</v>
      </c>
      <c r="G536" s="912">
        <f>'1 уровень'!H2316</f>
        <v>0</v>
      </c>
      <c r="H536" s="934">
        <f>'1 уровень'!I2316</f>
        <v>0</v>
      </c>
      <c r="I536" s="934">
        <f>'1 уровень'!J2316</f>
        <v>0</v>
      </c>
      <c r="J536" s="926">
        <f>'1 уровень'!K2316</f>
        <v>0</v>
      </c>
      <c r="K536" s="926">
        <f>'1 уровень'!L2316</f>
        <v>0</v>
      </c>
      <c r="L536" s="926">
        <f>'1 уровень'!M2316</f>
        <v>0</v>
      </c>
      <c r="M536" s="926">
        <f>'1 уровень'!N2316</f>
        <v>0</v>
      </c>
      <c r="N536" s="926">
        <f>'1 уровень'!O2316</f>
        <v>0</v>
      </c>
      <c r="O536" s="926">
        <f>'1 уровень'!P2316</f>
        <v>0</v>
      </c>
      <c r="P536" s="36">
        <f>'1 уровень'!Q2316</f>
        <v>0</v>
      </c>
      <c r="Q536" s="36">
        <f>'1 уровень'!R2316</f>
        <v>0</v>
      </c>
      <c r="R536" s="36">
        <f>'1 уровень'!S2316</f>
        <v>0</v>
      </c>
      <c r="S536" s="36">
        <f>'1 уровень'!T2316</f>
        <v>0</v>
      </c>
      <c r="T536" s="36">
        <f>'1 уровень'!U2316</f>
        <v>0</v>
      </c>
      <c r="U536" s="36">
        <f>'1 уровень'!V2316</f>
        <v>0</v>
      </c>
      <c r="V536" s="36">
        <f>'1 уровень'!W2316</f>
        <v>0</v>
      </c>
      <c r="W536" s="36">
        <f>'1 уровень'!X2316</f>
        <v>0</v>
      </c>
      <c r="X536" s="36">
        <f>'1 уровень'!Y2316</f>
        <v>0</v>
      </c>
      <c r="Y536" s="36">
        <f>'1 уровень'!Z2316</f>
        <v>0</v>
      </c>
      <c r="Z536" s="36">
        <f>'1 уровень'!AA2316</f>
        <v>0</v>
      </c>
      <c r="AA536" s="36">
        <f>'1 уровень'!AB2316</f>
        <v>0</v>
      </c>
      <c r="AB536" s="36">
        <f>'1 уровень'!AC2316</f>
        <v>0</v>
      </c>
      <c r="AC536" s="36">
        <f>'1 уровень'!AD2316</f>
        <v>0</v>
      </c>
      <c r="AD536" s="36">
        <f>'1 уровень'!AE2316</f>
        <v>0</v>
      </c>
      <c r="AE536" s="36">
        <f>'1 уровень'!AF2316</f>
        <v>0</v>
      </c>
      <c r="AF536" s="36">
        <f>'1 уровень'!AG2316</f>
        <v>0</v>
      </c>
      <c r="AG536" s="933">
        <f>'1 уровень'!AH2316</f>
        <v>0</v>
      </c>
      <c r="AH536" s="36"/>
      <c r="AI536" s="36"/>
      <c r="AJ536" s="43">
        <f>'1 уровень'!AI2316</f>
        <v>0</v>
      </c>
      <c r="AK536" s="43">
        <f>'1 уровень'!AJ2316</f>
        <v>0</v>
      </c>
      <c r="AL536" s="43">
        <f>'1 уровень'!AK2316</f>
        <v>0</v>
      </c>
      <c r="AM536" s="2472"/>
      <c r="AN536" s="2472"/>
      <c r="AO536" s="1869">
        <f t="shared" si="62"/>
        <v>0</v>
      </c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  <c r="GT536" s="905"/>
      <c r="GU536" s="905"/>
      <c r="GV536" s="905"/>
      <c r="GW536" s="905"/>
      <c r="GX536" s="905"/>
      <c r="GY536" s="905"/>
    </row>
    <row r="537" spans="1:207" x14ac:dyDescent="0.25">
      <c r="A537" s="27">
        <v>1</v>
      </c>
      <c r="B537" s="27">
        <v>1</v>
      </c>
      <c r="C537" s="2628" t="s">
        <v>198</v>
      </c>
      <c r="D537" s="43">
        <f>'1 уровень'!E2317</f>
        <v>31121.666666666664</v>
      </c>
      <c r="E537" s="43">
        <f>'1 уровень'!F2317</f>
        <v>31121.666666666664</v>
      </c>
      <c r="F537" s="43">
        <f>'1 уровень'!G2317</f>
        <v>29661.646355272467</v>
      </c>
      <c r="G537" s="912">
        <f>'1 уровень'!H2317</f>
        <v>95.308669272015649</v>
      </c>
      <c r="H537" s="934">
        <f>'1 уровень'!I2317</f>
        <v>0</v>
      </c>
      <c r="I537" s="934">
        <f>'1 уровень'!J2317</f>
        <v>0</v>
      </c>
      <c r="J537" s="926">
        <f>'1 уровень'!K2317</f>
        <v>0</v>
      </c>
      <c r="K537" s="926">
        <f>'1 уровень'!L2317</f>
        <v>0</v>
      </c>
      <c r="L537" s="926">
        <f>'1 уровень'!M2317</f>
        <v>0</v>
      </c>
      <c r="M537" s="926">
        <f>'1 уровень'!N2317</f>
        <v>0</v>
      </c>
      <c r="N537" s="926">
        <f>'1 уровень'!O2317</f>
        <v>0</v>
      </c>
      <c r="O537" s="926">
        <f>'1 уровень'!P2317</f>
        <v>0</v>
      </c>
      <c r="P537" s="36">
        <f>'1 уровень'!Q2317</f>
        <v>0</v>
      </c>
      <c r="Q537" s="36">
        <f>'1 уровень'!R2317</f>
        <v>0</v>
      </c>
      <c r="R537" s="36">
        <f>'1 уровень'!S2317</f>
        <v>0</v>
      </c>
      <c r="S537" s="36">
        <f>'1 уровень'!T2317</f>
        <v>0</v>
      </c>
      <c r="T537" s="36">
        <f>'1 уровень'!U2317</f>
        <v>0</v>
      </c>
      <c r="U537" s="36">
        <f>'1 уровень'!V2317</f>
        <v>0</v>
      </c>
      <c r="V537" s="36">
        <f>'1 уровень'!W2317</f>
        <v>0</v>
      </c>
      <c r="W537" s="36">
        <f>'1 уровень'!X2317</f>
        <v>0</v>
      </c>
      <c r="X537" s="36">
        <f>'1 уровень'!Y2317</f>
        <v>0</v>
      </c>
      <c r="Y537" s="36">
        <f>'1 уровень'!Z2317</f>
        <v>0</v>
      </c>
      <c r="Z537" s="36">
        <f>'1 уровень'!AA2317</f>
        <v>0</v>
      </c>
      <c r="AA537" s="36">
        <f>'1 уровень'!AB2317</f>
        <v>0</v>
      </c>
      <c r="AB537" s="36">
        <f>'1 уровень'!AC2317</f>
        <v>0</v>
      </c>
      <c r="AC537" s="36">
        <f>'1 уровень'!AD2317</f>
        <v>0</v>
      </c>
      <c r="AD537" s="36">
        <f>'1 уровень'!AE2317</f>
        <v>0</v>
      </c>
      <c r="AE537" s="36">
        <f>'1 уровень'!AF2317</f>
        <v>0</v>
      </c>
      <c r="AF537" s="36">
        <f>'1 уровень'!AG2317</f>
        <v>0</v>
      </c>
      <c r="AG537" s="933">
        <f>'1 уровень'!AH2317</f>
        <v>0</v>
      </c>
      <c r="AH537" s="36"/>
      <c r="AI537" s="36"/>
      <c r="AJ537" s="43">
        <f>'1 уровень'!AI2317</f>
        <v>646.22222222222217</v>
      </c>
      <c r="AK537" s="43">
        <f>'1 уровень'!AJ2317</f>
        <v>451567.67999999993</v>
      </c>
      <c r="AL537" s="43">
        <f>'1 уровень'!AK2317</f>
        <v>451.56767999999994</v>
      </c>
      <c r="AM537" s="2472"/>
      <c r="AN537" s="2472"/>
      <c r="AO537" s="1869">
        <f t="shared" si="62"/>
        <v>0</v>
      </c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  <c r="GT537" s="905"/>
      <c r="GU537" s="905"/>
      <c r="GV537" s="905"/>
      <c r="GW537" s="905"/>
      <c r="GX537" s="905"/>
      <c r="GY537" s="905"/>
    </row>
    <row r="538" spans="1:207" x14ac:dyDescent="0.25">
      <c r="A538" s="27">
        <v>1</v>
      </c>
      <c r="B538" s="27">
        <v>1</v>
      </c>
      <c r="C538" s="2628" t="s">
        <v>157</v>
      </c>
      <c r="D538" s="43">
        <f>'1 уровень'!E2318</f>
        <v>29157</v>
      </c>
      <c r="E538" s="43">
        <f>'1 уровень'!F2318</f>
        <v>29157</v>
      </c>
      <c r="F538" s="43">
        <f>'1 уровень'!G2318</f>
        <v>22557.542352941178</v>
      </c>
      <c r="G538" s="912">
        <f>'1 уровень'!H2318</f>
        <v>77.365786442162005</v>
      </c>
      <c r="H538" s="934">
        <f>'1 уровень'!I2318</f>
        <v>0</v>
      </c>
      <c r="I538" s="934">
        <f>'1 уровень'!J2318</f>
        <v>0</v>
      </c>
      <c r="J538" s="926">
        <f>'1 уровень'!K2318</f>
        <v>0</v>
      </c>
      <c r="K538" s="926">
        <f>'1 уровень'!L2318</f>
        <v>0</v>
      </c>
      <c r="L538" s="926">
        <f>'1 уровень'!M2318</f>
        <v>0</v>
      </c>
      <c r="M538" s="926">
        <f>'1 уровень'!N2318</f>
        <v>0</v>
      </c>
      <c r="N538" s="926">
        <f>'1 уровень'!O2318</f>
        <v>0</v>
      </c>
      <c r="O538" s="926">
        <f>'1 уровень'!P2318</f>
        <v>0</v>
      </c>
      <c r="P538" s="36">
        <f>'1 уровень'!Q2318</f>
        <v>0</v>
      </c>
      <c r="Q538" s="36">
        <f>'1 уровень'!R2318</f>
        <v>0</v>
      </c>
      <c r="R538" s="36">
        <f>'1 уровень'!S2318</f>
        <v>0</v>
      </c>
      <c r="S538" s="36">
        <f>'1 уровень'!T2318</f>
        <v>0</v>
      </c>
      <c r="T538" s="36">
        <f>'1 уровень'!U2318</f>
        <v>0</v>
      </c>
      <c r="U538" s="36">
        <f>'1 уровень'!V2318</f>
        <v>0</v>
      </c>
      <c r="V538" s="36">
        <f>'1 уровень'!W2318</f>
        <v>0</v>
      </c>
      <c r="W538" s="36">
        <f>'1 уровень'!X2318</f>
        <v>0</v>
      </c>
      <c r="X538" s="36">
        <f>'1 уровень'!Y2318</f>
        <v>0</v>
      </c>
      <c r="Y538" s="36">
        <f>'1 уровень'!Z2318</f>
        <v>0</v>
      </c>
      <c r="Z538" s="36">
        <f>'1 уровень'!AA2318</f>
        <v>0</v>
      </c>
      <c r="AA538" s="36">
        <f>'1 уровень'!AB2318</f>
        <v>0</v>
      </c>
      <c r="AB538" s="36">
        <f>'1 уровень'!AC2318</f>
        <v>0</v>
      </c>
      <c r="AC538" s="36">
        <f>'1 уровень'!AD2318</f>
        <v>0</v>
      </c>
      <c r="AD538" s="36">
        <f>'1 уровень'!AE2318</f>
        <v>0</v>
      </c>
      <c r="AE538" s="36">
        <f>'1 уровень'!AF2318</f>
        <v>0</v>
      </c>
      <c r="AF538" s="36">
        <f>'1 уровень'!AG2318</f>
        <v>0</v>
      </c>
      <c r="AG538" s="933">
        <f>'1 уровень'!AH2318</f>
        <v>0</v>
      </c>
      <c r="AH538" s="36"/>
      <c r="AI538" s="36"/>
      <c r="AJ538" s="43">
        <f>'1 уровень'!AI2318</f>
        <v>389</v>
      </c>
      <c r="AK538" s="43">
        <f>'1 уровень'!AJ2318</f>
        <v>757077.20999999985</v>
      </c>
      <c r="AL538" s="43">
        <f>'1 уровень'!AK2318</f>
        <v>757.07720999999981</v>
      </c>
      <c r="AM538" s="2472"/>
      <c r="AN538" s="2472"/>
      <c r="AO538" s="1869">
        <f t="shared" si="62"/>
        <v>0</v>
      </c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  <c r="GT538" s="905"/>
      <c r="GU538" s="905"/>
      <c r="GV538" s="905"/>
      <c r="GW538" s="905"/>
      <c r="GX538" s="905"/>
      <c r="GY538" s="905"/>
    </row>
    <row r="539" spans="1:207" ht="28.5" customHeight="1" x14ac:dyDescent="0.25">
      <c r="A539" s="27">
        <v>1</v>
      </c>
      <c r="B539" s="27">
        <v>1</v>
      </c>
      <c r="C539" s="2629" t="s">
        <v>158</v>
      </c>
      <c r="D539" s="43">
        <f>'1 уровень'!E2319</f>
        <v>6550</v>
      </c>
      <c r="E539" s="43">
        <f>'1 уровень'!F2319</f>
        <v>6550</v>
      </c>
      <c r="F539" s="43">
        <f>'1 уровень'!G2319</f>
        <v>5069</v>
      </c>
      <c r="G539" s="912">
        <f>'1 уровень'!H2319</f>
        <v>77.389312977099237</v>
      </c>
      <c r="H539" s="934">
        <f>'1 уровень'!I2319</f>
        <v>0</v>
      </c>
      <c r="I539" s="934">
        <f>'1 уровень'!J2319</f>
        <v>0</v>
      </c>
      <c r="J539" s="926">
        <f>'1 уровень'!K2319</f>
        <v>0</v>
      </c>
      <c r="K539" s="926">
        <f>'1 уровень'!L2319</f>
        <v>0</v>
      </c>
      <c r="L539" s="926">
        <f>'1 уровень'!M2319</f>
        <v>0</v>
      </c>
      <c r="M539" s="926">
        <f>'1 уровень'!N2319</f>
        <v>0</v>
      </c>
      <c r="N539" s="926">
        <f>'1 уровень'!O2319</f>
        <v>0</v>
      </c>
      <c r="O539" s="926">
        <f>'1 уровень'!P2319</f>
        <v>0</v>
      </c>
      <c r="P539" s="36">
        <f>'1 уровень'!Q2319</f>
        <v>0</v>
      </c>
      <c r="Q539" s="36">
        <f>'1 уровень'!R2319</f>
        <v>0</v>
      </c>
      <c r="R539" s="36">
        <f>'1 уровень'!S2319</f>
        <v>0</v>
      </c>
      <c r="S539" s="36">
        <f>'1 уровень'!T2319</f>
        <v>0</v>
      </c>
      <c r="T539" s="36">
        <f>'1 уровень'!U2319</f>
        <v>0</v>
      </c>
      <c r="U539" s="36">
        <f>'1 уровень'!V2319</f>
        <v>0</v>
      </c>
      <c r="V539" s="36">
        <f>'1 уровень'!W2319</f>
        <v>0</v>
      </c>
      <c r="W539" s="36">
        <f>'1 уровень'!X2319</f>
        <v>0</v>
      </c>
      <c r="X539" s="36">
        <f>'1 уровень'!Y2319</f>
        <v>0</v>
      </c>
      <c r="Y539" s="36">
        <f>'1 уровень'!Z2319</f>
        <v>0</v>
      </c>
      <c r="Z539" s="36">
        <f>'1 уровень'!AA2319</f>
        <v>0</v>
      </c>
      <c r="AA539" s="36">
        <f>'1 уровень'!AB2319</f>
        <v>0</v>
      </c>
      <c r="AB539" s="36">
        <f>'1 уровень'!AC2319</f>
        <v>0</v>
      </c>
      <c r="AC539" s="36">
        <f>'1 уровень'!AD2319</f>
        <v>0</v>
      </c>
      <c r="AD539" s="36">
        <f>'1 уровень'!AE2319</f>
        <v>0</v>
      </c>
      <c r="AE539" s="36">
        <f>'1 уровень'!AF2319</f>
        <v>0</v>
      </c>
      <c r="AF539" s="36">
        <f>'1 уровень'!AG2319</f>
        <v>0</v>
      </c>
      <c r="AG539" s="933">
        <f>'1 уровень'!AH2319</f>
        <v>0</v>
      </c>
      <c r="AH539" s="36"/>
      <c r="AI539" s="36"/>
      <c r="AJ539" s="43">
        <f>'1 уровень'!AI2319</f>
        <v>2</v>
      </c>
      <c r="AK539" s="43">
        <f>'1 уровень'!AJ2319</f>
        <v>1622.04</v>
      </c>
      <c r="AL539" s="43">
        <f>'1 уровень'!AK2319</f>
        <v>1.6220399999999999</v>
      </c>
      <c r="AM539" s="2472"/>
      <c r="AN539" s="2472"/>
      <c r="AO539" s="1869">
        <f t="shared" si="62"/>
        <v>0</v>
      </c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  <c r="GT539" s="905"/>
      <c r="GU539" s="905"/>
      <c r="GV539" s="905"/>
      <c r="GW539" s="905"/>
      <c r="GX539" s="905"/>
      <c r="GY539" s="905"/>
    </row>
    <row r="540" spans="1:207" x14ac:dyDescent="0.25">
      <c r="A540" s="27">
        <v>1</v>
      </c>
      <c r="B540" s="27">
        <v>1</v>
      </c>
      <c r="C540" s="1001" t="s">
        <v>342</v>
      </c>
      <c r="D540" s="43">
        <f>'1 уровень'!E2320</f>
        <v>128933.04102564104</v>
      </c>
      <c r="E540" s="43">
        <f>'1 уровень'!F2320</f>
        <v>128933.04102564104</v>
      </c>
      <c r="F540" s="43">
        <f>'1 уровень'!G2320</f>
        <v>105447.75148347759</v>
      </c>
      <c r="G540" s="912">
        <f>'1 уровень'!H2320</f>
        <v>81.78489442633024</v>
      </c>
      <c r="H540" s="934">
        <f>'1 уровень'!I2320</f>
        <v>0</v>
      </c>
      <c r="I540" s="934">
        <f>'1 уровень'!J2320</f>
        <v>0</v>
      </c>
      <c r="J540" s="926">
        <f>'1 уровень'!K2320</f>
        <v>0</v>
      </c>
      <c r="K540" s="926">
        <f>'1 уровень'!L2320</f>
        <v>0</v>
      </c>
      <c r="L540" s="926">
        <f>'1 уровень'!M2320</f>
        <v>0</v>
      </c>
      <c r="M540" s="926">
        <f>'1 уровень'!N2320</f>
        <v>0</v>
      </c>
      <c r="N540" s="926">
        <f>'1 уровень'!O2320</f>
        <v>0</v>
      </c>
      <c r="O540" s="926">
        <f>'1 уровень'!P2320</f>
        <v>0</v>
      </c>
      <c r="P540" s="36">
        <f>'1 уровень'!Q2320</f>
        <v>92931.027209999986</v>
      </c>
      <c r="Q540" s="36">
        <f>'1 уровень'!R2320</f>
        <v>92931.027209999986</v>
      </c>
      <c r="R540" s="36">
        <f>'1 уровень'!S2320</f>
        <v>92931.027209999986</v>
      </c>
      <c r="S540" s="36">
        <f>'1 уровень'!T2320</f>
        <v>92931.027209999986</v>
      </c>
      <c r="T540" s="36">
        <f>'1 уровень'!U2320</f>
        <v>92931.027209999986</v>
      </c>
      <c r="U540" s="36">
        <f>'1 уровень'!V2320</f>
        <v>92931.027209999986</v>
      </c>
      <c r="V540" s="36">
        <f>'1 уровень'!W2320</f>
        <v>92422.280429999984</v>
      </c>
      <c r="W540" s="36">
        <f>'1 уровень'!X2320</f>
        <v>92422.280429999984</v>
      </c>
      <c r="X540" s="36">
        <f>'1 уровень'!Y2320</f>
        <v>92422.280429999984</v>
      </c>
      <c r="Y540" s="36">
        <f>'1 уровень'!Z2320</f>
        <v>92422.280429999984</v>
      </c>
      <c r="Z540" s="36">
        <f>'1 уровень'!AA2320</f>
        <v>95347.828569999983</v>
      </c>
      <c r="AA540" s="36">
        <f>'1 уровень'!AB2320</f>
        <v>94688.760749999987</v>
      </c>
      <c r="AB540" s="36">
        <f>'1 уровень'!AC2320</f>
        <v>94688.760749999987</v>
      </c>
      <c r="AC540" s="36">
        <f>'1 уровень'!AD2320</f>
        <v>89588.273450000008</v>
      </c>
      <c r="AD540" s="36">
        <f>'1 уровень'!AE2320</f>
        <v>0</v>
      </c>
      <c r="AE540" s="36">
        <f>'1 уровень'!AF2320</f>
        <v>-5100.4872999999789</v>
      </c>
      <c r="AF540" s="36">
        <f>'1 уровень'!AG2320</f>
        <v>-820.79494999999997</v>
      </c>
      <c r="AG540" s="933">
        <f>'1 уровень'!AH2320</f>
        <v>88767.478500000012</v>
      </c>
      <c r="AH540" s="36">
        <f>AC540/AB540*100</f>
        <v>94.613418467407726</v>
      </c>
      <c r="AI540" s="36">
        <f>AG540/AB540*100</f>
        <v>93.746583857366645</v>
      </c>
      <c r="AJ540" s="43">
        <f>'1 уровень'!AI2320</f>
        <v>1893.0222222222224</v>
      </c>
      <c r="AK540" s="43">
        <f>'1 уровень'!AJ2320</f>
        <v>1210266.9299999997</v>
      </c>
      <c r="AL540" s="43">
        <f>'1 уровень'!AK2320</f>
        <v>1210.2669299999998</v>
      </c>
      <c r="AM540" s="2472"/>
      <c r="AN540" s="2472"/>
      <c r="AO540" s="1869">
        <f t="shared" si="62"/>
        <v>94688760.749999985</v>
      </c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  <c r="GT540" s="905"/>
      <c r="GU540" s="905"/>
      <c r="GV540" s="905"/>
      <c r="GW540" s="905"/>
      <c r="GX540" s="905"/>
      <c r="GY540" s="905"/>
    </row>
    <row r="541" spans="1:207" x14ac:dyDescent="0.25">
      <c r="A541" s="27">
        <v>1</v>
      </c>
      <c r="B541" s="27">
        <v>1</v>
      </c>
      <c r="C541" s="1005" t="s">
        <v>79</v>
      </c>
      <c r="D541" s="43">
        <f>'1 уровень'!E2321</f>
        <v>0</v>
      </c>
      <c r="E541" s="43">
        <f>'1 уровень'!F2321</f>
        <v>0</v>
      </c>
      <c r="F541" s="43">
        <f>'1 уровень'!G2321</f>
        <v>0</v>
      </c>
      <c r="G541" s="912">
        <f>'1 уровень'!H2321</f>
        <v>0</v>
      </c>
      <c r="H541" s="934">
        <f>'1 уровень'!I2321</f>
        <v>0</v>
      </c>
      <c r="I541" s="934">
        <f>'1 уровень'!J2321</f>
        <v>0</v>
      </c>
      <c r="J541" s="926">
        <f>'1 уровень'!K2321</f>
        <v>0</v>
      </c>
      <c r="K541" s="926">
        <f>'1 уровень'!L2321</f>
        <v>0</v>
      </c>
      <c r="L541" s="926">
        <f>'1 уровень'!M2321</f>
        <v>0</v>
      </c>
      <c r="M541" s="926">
        <f>'1 уровень'!N2321</f>
        <v>0</v>
      </c>
      <c r="N541" s="926">
        <f>'1 уровень'!O2321</f>
        <v>0</v>
      </c>
      <c r="O541" s="926">
        <f>'1 уровень'!P2321</f>
        <v>0</v>
      </c>
      <c r="P541" s="36">
        <f>'1 уровень'!Q2321</f>
        <v>0</v>
      </c>
      <c r="Q541" s="36">
        <f>'1 уровень'!R2321</f>
        <v>0</v>
      </c>
      <c r="R541" s="36">
        <f>'1 уровень'!S2321</f>
        <v>0</v>
      </c>
      <c r="S541" s="36">
        <f>'1 уровень'!T2321</f>
        <v>0</v>
      </c>
      <c r="T541" s="36">
        <f>'1 уровень'!U2321</f>
        <v>0</v>
      </c>
      <c r="U541" s="36">
        <f>'1 уровень'!V2321</f>
        <v>0</v>
      </c>
      <c r="V541" s="36">
        <f>'1 уровень'!W2321</f>
        <v>0</v>
      </c>
      <c r="W541" s="36">
        <f>'1 уровень'!X2321</f>
        <v>0</v>
      </c>
      <c r="X541" s="36">
        <f>'1 уровень'!Y2321</f>
        <v>0</v>
      </c>
      <c r="Y541" s="36">
        <f>'1 уровень'!Z2321</f>
        <v>0</v>
      </c>
      <c r="Z541" s="36">
        <f>'1 уровень'!AA2321</f>
        <v>0</v>
      </c>
      <c r="AA541" s="36">
        <f>'1 уровень'!AB2321</f>
        <v>0</v>
      </c>
      <c r="AB541" s="36">
        <f>'1 уровень'!AC2321</f>
        <v>0</v>
      </c>
      <c r="AC541" s="36">
        <f>'1 уровень'!AD2321</f>
        <v>0</v>
      </c>
      <c r="AD541" s="36">
        <f>'1 уровень'!AE2321</f>
        <v>0</v>
      </c>
      <c r="AE541" s="36">
        <f>'1 уровень'!AF2321</f>
        <v>0</v>
      </c>
      <c r="AF541" s="36">
        <f>'1 уровень'!AG2321</f>
        <v>0</v>
      </c>
      <c r="AG541" s="933">
        <f>'1 уровень'!AH2321</f>
        <v>0</v>
      </c>
      <c r="AH541" s="36"/>
      <c r="AI541" s="36"/>
      <c r="AJ541" s="43">
        <f>'1 уровень'!AI2321</f>
        <v>0</v>
      </c>
      <c r="AK541" s="43">
        <f>'1 уровень'!AJ2321</f>
        <v>0</v>
      </c>
      <c r="AL541" s="43">
        <f>'1 уровень'!AK2321</f>
        <v>0</v>
      </c>
      <c r="AM541" s="2472"/>
      <c r="AN541" s="2472"/>
      <c r="AO541" s="1869">
        <f t="shared" si="62"/>
        <v>0</v>
      </c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  <c r="GT541" s="905"/>
      <c r="GU541" s="905"/>
      <c r="GV541" s="905"/>
      <c r="GW541" s="905"/>
      <c r="GX541" s="905"/>
      <c r="GY541" s="905"/>
    </row>
    <row r="542" spans="1:207" x14ac:dyDescent="0.25">
      <c r="A542" s="27">
        <v>1</v>
      </c>
      <c r="B542" s="27">
        <v>1</v>
      </c>
      <c r="C542" s="1008" t="s">
        <v>16</v>
      </c>
      <c r="D542" s="43">
        <f>'1 уровень'!E2322</f>
        <v>1140</v>
      </c>
      <c r="E542" s="43">
        <f>'1 уровень'!F2322</f>
        <v>1140</v>
      </c>
      <c r="F542" s="43">
        <f>'1 уровень'!G2322</f>
        <v>1159</v>
      </c>
      <c r="G542" s="912">
        <f>'1 уровень'!H2322</f>
        <v>101.66666666666666</v>
      </c>
      <c r="H542" s="934">
        <f>'1 уровень'!I2322</f>
        <v>8</v>
      </c>
      <c r="I542" s="934">
        <f>'1 уровень'!J2322</f>
        <v>7.968938740293356</v>
      </c>
      <c r="J542" s="926">
        <f>'1 уровень'!K2322</f>
        <v>9120</v>
      </c>
      <c r="K542" s="926">
        <f>'1 уровень'!L2322</f>
        <v>9120</v>
      </c>
      <c r="L542" s="926">
        <f>'1 уровень'!M2322</f>
        <v>9236</v>
      </c>
      <c r="M542" s="926">
        <f>'1 уровень'!N2322</f>
        <v>101.27192982456141</v>
      </c>
      <c r="N542" s="926">
        <f>'1 уровень'!O2322</f>
        <v>38</v>
      </c>
      <c r="O542" s="926">
        <f>'1 уровень'!P2322</f>
        <v>243.05263157894737</v>
      </c>
      <c r="P542" s="36">
        <f>'1 уровень'!Q2322</f>
        <v>0</v>
      </c>
      <c r="Q542" s="36">
        <f>'1 уровень'!R2322</f>
        <v>0</v>
      </c>
      <c r="R542" s="36">
        <f>'1 уровень'!S2322</f>
        <v>0</v>
      </c>
      <c r="S542" s="36">
        <f>'1 уровень'!T2322</f>
        <v>0</v>
      </c>
      <c r="T542" s="36">
        <f>'1 уровень'!U2322</f>
        <v>0</v>
      </c>
      <c r="U542" s="36">
        <f>'1 уровень'!V2322</f>
        <v>0</v>
      </c>
      <c r="V542" s="36">
        <f>'1 уровень'!W2322</f>
        <v>0</v>
      </c>
      <c r="W542" s="36">
        <f>'1 уровень'!X2322</f>
        <v>0</v>
      </c>
      <c r="X542" s="36">
        <f>'1 уровень'!Y2322</f>
        <v>0</v>
      </c>
      <c r="Y542" s="36">
        <f>'1 уровень'!Z2322</f>
        <v>0</v>
      </c>
      <c r="Z542" s="36">
        <f>'1 уровень'!AA2322</f>
        <v>0</v>
      </c>
      <c r="AA542" s="36">
        <f>'1 уровень'!AB2322</f>
        <v>0</v>
      </c>
      <c r="AB542" s="36">
        <f>'1 уровень'!AC2322</f>
        <v>0</v>
      </c>
      <c r="AC542" s="36">
        <f>'1 уровень'!AD2322</f>
        <v>0</v>
      </c>
      <c r="AD542" s="36">
        <f>'1 уровень'!AE2322</f>
        <v>0</v>
      </c>
      <c r="AE542" s="36">
        <f>'1 уровень'!AF2322</f>
        <v>0</v>
      </c>
      <c r="AF542" s="36">
        <f>'1 уровень'!AG2322</f>
        <v>0</v>
      </c>
      <c r="AG542" s="933">
        <f>'1 уровень'!AH2322</f>
        <v>0</v>
      </c>
      <c r="AH542" s="36"/>
      <c r="AI542" s="36"/>
      <c r="AJ542" s="43">
        <f>'1 уровень'!AI2322</f>
        <v>0</v>
      </c>
      <c r="AK542" s="43">
        <f>'1 уровень'!AJ2322</f>
        <v>0</v>
      </c>
      <c r="AL542" s="43">
        <f>'1 уровень'!AK2322</f>
        <v>0</v>
      </c>
      <c r="AM542" s="2472"/>
      <c r="AN542" s="2472"/>
      <c r="AO542" s="1869">
        <f t="shared" si="62"/>
        <v>0</v>
      </c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  <c r="GT542" s="905"/>
      <c r="GU542" s="905"/>
      <c r="GV542" s="905"/>
      <c r="GW542" s="905"/>
      <c r="GX542" s="905"/>
      <c r="GY542" s="905"/>
    </row>
    <row r="543" spans="1:207" ht="29.25" x14ac:dyDescent="0.25">
      <c r="A543" s="27">
        <v>1</v>
      </c>
      <c r="B543" s="27">
        <v>1</v>
      </c>
      <c r="C543" s="1009" t="s">
        <v>173</v>
      </c>
      <c r="D543" s="43">
        <f>'1 уровень'!E2323</f>
        <v>1140</v>
      </c>
      <c r="E543" s="43">
        <f>'1 уровень'!F2323</f>
        <v>1140</v>
      </c>
      <c r="F543" s="43">
        <f>'1 уровень'!G2323</f>
        <v>1159</v>
      </c>
      <c r="G543" s="912">
        <f>'1 уровень'!H2323</f>
        <v>101.66666666666666</v>
      </c>
      <c r="H543" s="934">
        <f>'1 уровень'!I2323</f>
        <v>8</v>
      </c>
      <c r="I543" s="934">
        <f>'1 уровень'!J2323</f>
        <v>7.968938740293356</v>
      </c>
      <c r="J543" s="926">
        <f>'1 уровень'!K2323</f>
        <v>9120</v>
      </c>
      <c r="K543" s="926">
        <f>'1 уровень'!L2323</f>
        <v>9120</v>
      </c>
      <c r="L543" s="926">
        <f>'1 уровень'!M2323</f>
        <v>9236</v>
      </c>
      <c r="M543" s="926">
        <f>'1 уровень'!N2323</f>
        <v>101.27192982456141</v>
      </c>
      <c r="N543" s="926">
        <f>'1 уровень'!O2323</f>
        <v>38</v>
      </c>
      <c r="O543" s="926">
        <f>'1 уровень'!P2323</f>
        <v>243.05263157894737</v>
      </c>
      <c r="P543" s="36">
        <f>'1 уровень'!Q2323</f>
        <v>16174.025056000002</v>
      </c>
      <c r="Q543" s="36">
        <f>'1 уровень'!R2323</f>
        <v>16174.025056000002</v>
      </c>
      <c r="R543" s="36">
        <f>'1 уровень'!S2323</f>
        <v>16174.025056000002</v>
      </c>
      <c r="S543" s="36">
        <f>'1 уровень'!T2323</f>
        <v>16174.025056000002</v>
      </c>
      <c r="T543" s="36">
        <f>'1 уровень'!U2323</f>
        <v>16174.025056000002</v>
      </c>
      <c r="U543" s="36">
        <f>'1 уровень'!V2323</f>
        <v>16174.025056000002</v>
      </c>
      <c r="V543" s="36">
        <f>'1 уровень'!W2323</f>
        <v>16174.025056000002</v>
      </c>
      <c r="W543" s="36">
        <f>'1 уровень'!X2323</f>
        <v>16174.025056000002</v>
      </c>
      <c r="X543" s="36">
        <f>'1 уровень'!Y2323</f>
        <v>16174.025056000002</v>
      </c>
      <c r="Y543" s="36">
        <f>'1 уровень'!Z2323</f>
        <v>16174.025056000002</v>
      </c>
      <c r="Z543" s="36">
        <f>'1 уровень'!AA2323</f>
        <v>16174.025056000002</v>
      </c>
      <c r="AA543" s="36">
        <f>'1 уровень'!AB2323</f>
        <v>16174.025056000002</v>
      </c>
      <c r="AB543" s="36">
        <f>'1 уровень'!AC2323</f>
        <v>16174.025056000002</v>
      </c>
      <c r="AC543" s="36">
        <f>'1 уровень'!AD2323</f>
        <v>17059.561080000003</v>
      </c>
      <c r="AD543" s="36">
        <f>'1 уровень'!AE2323</f>
        <v>0</v>
      </c>
      <c r="AE543" s="36">
        <f>'1 уровень'!AF2323</f>
        <v>885.53602400000091</v>
      </c>
      <c r="AF543" s="36">
        <f>'1 уровень'!AG2323</f>
        <v>-188.87643</v>
      </c>
      <c r="AG543" s="933">
        <f>'1 уровень'!AH2323</f>
        <v>16870.684650000003</v>
      </c>
      <c r="AH543" s="36">
        <f>AC543/AB543*100</f>
        <v>105.47505040293912</v>
      </c>
      <c r="AI543" s="36">
        <f>AG543/AB543*100</f>
        <v>104.30727411134784</v>
      </c>
      <c r="AJ543" s="43">
        <f>'1 уровень'!AI2323</f>
        <v>0</v>
      </c>
      <c r="AK543" s="43">
        <f>'1 уровень'!AJ2323</f>
        <v>0</v>
      </c>
      <c r="AL543" s="43">
        <f>'1 уровень'!AK2323</f>
        <v>0</v>
      </c>
      <c r="AM543" s="2472"/>
      <c r="AN543" s="2472"/>
      <c r="AO543" s="1869">
        <f t="shared" si="62"/>
        <v>16174025.056000002</v>
      </c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  <c r="GT543" s="905"/>
      <c r="GU543" s="905"/>
      <c r="GV543" s="905"/>
      <c r="GW543" s="905"/>
      <c r="GX543" s="905"/>
      <c r="GY543" s="905"/>
    </row>
    <row r="544" spans="1:207" ht="15.75" x14ac:dyDescent="0.25">
      <c r="A544" s="27">
        <v>1</v>
      </c>
      <c r="B544" s="27">
        <v>1</v>
      </c>
      <c r="C544" s="2688" t="s">
        <v>325</v>
      </c>
      <c r="D544" s="43">
        <f>'1 уровень'!E2324</f>
        <v>5990</v>
      </c>
      <c r="E544" s="43">
        <f>'1 уровень'!F2324</f>
        <v>5990</v>
      </c>
      <c r="F544" s="43">
        <f>'1 уровень'!G2324</f>
        <v>5145</v>
      </c>
      <c r="G544" s="912">
        <f>'1 уровень'!H2324</f>
        <v>85.893155258764608</v>
      </c>
      <c r="H544" s="934">
        <f>'1 уровень'!I2324</f>
        <v>0</v>
      </c>
      <c r="I544" s="934">
        <f>'1 уровень'!J2324</f>
        <v>0</v>
      </c>
      <c r="J544" s="926">
        <f>'1 уровень'!K2324</f>
        <v>0</v>
      </c>
      <c r="K544" s="926">
        <f>'1 уровень'!L2324</f>
        <v>0</v>
      </c>
      <c r="L544" s="926">
        <f>'1 уровень'!M2324</f>
        <v>0</v>
      </c>
      <c r="M544" s="926">
        <f>'1 уровень'!N2324</f>
        <v>0</v>
      </c>
      <c r="N544" s="926">
        <f>'1 уровень'!O2324</f>
        <v>0</v>
      </c>
      <c r="O544" s="926">
        <f>'1 уровень'!P2324</f>
        <v>0</v>
      </c>
      <c r="P544" s="36">
        <f>'1 уровень'!Q2324</f>
        <v>0</v>
      </c>
      <c r="Q544" s="36">
        <f>'1 уровень'!R2324</f>
        <v>0</v>
      </c>
      <c r="R544" s="36">
        <f>'1 уровень'!S2324</f>
        <v>0</v>
      </c>
      <c r="S544" s="36">
        <f>'1 уровень'!T2324</f>
        <v>0</v>
      </c>
      <c r="T544" s="36">
        <f>'1 уровень'!U2324</f>
        <v>0</v>
      </c>
      <c r="U544" s="36">
        <f>'1 уровень'!V2324</f>
        <v>0</v>
      </c>
      <c r="V544" s="36">
        <f>'1 уровень'!W2324</f>
        <v>0</v>
      </c>
      <c r="W544" s="36">
        <f>'1 уровень'!X2324</f>
        <v>0</v>
      </c>
      <c r="X544" s="36">
        <f>'1 уровень'!Y2324</f>
        <v>0</v>
      </c>
      <c r="Y544" s="36">
        <f>'1 уровень'!Z2324</f>
        <v>0</v>
      </c>
      <c r="Z544" s="36">
        <f>'1 уровень'!AA2324</f>
        <v>0</v>
      </c>
      <c r="AA544" s="36">
        <f>'1 уровень'!AB2324</f>
        <v>0</v>
      </c>
      <c r="AB544" s="36">
        <f>'1 уровень'!AC2324</f>
        <v>0</v>
      </c>
      <c r="AC544" s="36">
        <f>'1 уровень'!AD2324</f>
        <v>0</v>
      </c>
      <c r="AD544" s="36">
        <f>'1 уровень'!AE2324</f>
        <v>0</v>
      </c>
      <c r="AE544" s="36">
        <f>'1 уровень'!AF2324</f>
        <v>0</v>
      </c>
      <c r="AF544" s="36">
        <f>'1 уровень'!AG2324</f>
        <v>0</v>
      </c>
      <c r="AG544" s="933">
        <f>'1 уровень'!AH2324</f>
        <v>0</v>
      </c>
      <c r="AH544" s="36"/>
      <c r="AI544" s="36"/>
      <c r="AJ544" s="43">
        <f>'1 уровень'!AI2324</f>
        <v>0</v>
      </c>
      <c r="AK544" s="43">
        <f>'1 уровень'!AJ2324</f>
        <v>0</v>
      </c>
      <c r="AL544" s="43">
        <f>'1 уровень'!AK2324</f>
        <v>0</v>
      </c>
      <c r="AM544" s="2472"/>
      <c r="AN544" s="2472"/>
      <c r="AO544" s="1869">
        <f t="shared" si="62"/>
        <v>0</v>
      </c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  <c r="GT544" s="905"/>
      <c r="GU544" s="905"/>
      <c r="GV544" s="905"/>
      <c r="GW544" s="905"/>
      <c r="GX544" s="905"/>
      <c r="GY544" s="905"/>
    </row>
    <row r="545" spans="1:207" x14ac:dyDescent="0.25">
      <c r="A545" s="27">
        <v>1</v>
      </c>
      <c r="B545" s="27">
        <v>1</v>
      </c>
      <c r="C545" s="2636" t="s">
        <v>326</v>
      </c>
      <c r="D545" s="43">
        <f>'1 уровень'!E2325</f>
        <v>5990</v>
      </c>
      <c r="E545" s="43">
        <f>'1 уровень'!F2325</f>
        <v>5990</v>
      </c>
      <c r="F545" s="43">
        <f>'1 уровень'!G2325</f>
        <v>5145</v>
      </c>
      <c r="G545" s="912">
        <f>'1 уровень'!H2325</f>
        <v>85.893155258764608</v>
      </c>
      <c r="H545" s="934">
        <f>'1 уровень'!I2325</f>
        <v>0</v>
      </c>
      <c r="I545" s="934">
        <f>'1 уровень'!J2325</f>
        <v>0</v>
      </c>
      <c r="J545" s="926">
        <f>'1 уровень'!K2325</f>
        <v>0</v>
      </c>
      <c r="K545" s="926">
        <f>'1 уровень'!L2325</f>
        <v>0</v>
      </c>
      <c r="L545" s="926">
        <f>'1 уровень'!M2325</f>
        <v>0</v>
      </c>
      <c r="M545" s="926">
        <f>'1 уровень'!N2325</f>
        <v>0</v>
      </c>
      <c r="N545" s="926">
        <f>'1 уровень'!O2325</f>
        <v>0</v>
      </c>
      <c r="O545" s="926">
        <f>'1 уровень'!P2325</f>
        <v>0</v>
      </c>
      <c r="P545" s="36">
        <f>'1 уровень'!Q2325</f>
        <v>0</v>
      </c>
      <c r="Q545" s="36">
        <f>'1 уровень'!R2325</f>
        <v>0</v>
      </c>
      <c r="R545" s="36">
        <f>'1 уровень'!S2325</f>
        <v>0</v>
      </c>
      <c r="S545" s="36">
        <f>'1 уровень'!T2325</f>
        <v>0</v>
      </c>
      <c r="T545" s="36">
        <f>'1 уровень'!U2325</f>
        <v>0</v>
      </c>
      <c r="U545" s="36">
        <f>'1 уровень'!V2325</f>
        <v>0</v>
      </c>
      <c r="V545" s="36">
        <f>'1 уровень'!W2325</f>
        <v>0</v>
      </c>
      <c r="W545" s="36">
        <f>'1 уровень'!X2325</f>
        <v>0</v>
      </c>
      <c r="X545" s="36">
        <f>'1 уровень'!Y2325</f>
        <v>0</v>
      </c>
      <c r="Y545" s="36">
        <f>'1 уровень'!Z2325</f>
        <v>0</v>
      </c>
      <c r="Z545" s="36">
        <f>'1 уровень'!AA2325</f>
        <v>0</v>
      </c>
      <c r="AA545" s="36">
        <f>'1 уровень'!AB2325</f>
        <v>0</v>
      </c>
      <c r="AB545" s="36">
        <f>'1 уровень'!AC2325</f>
        <v>0</v>
      </c>
      <c r="AC545" s="36">
        <f>'1 уровень'!AD2325</f>
        <v>0</v>
      </c>
      <c r="AD545" s="36">
        <f>'1 уровень'!AE2325</f>
        <v>0</v>
      </c>
      <c r="AE545" s="36">
        <f>'1 уровень'!AF2325</f>
        <v>0</v>
      </c>
      <c r="AF545" s="36">
        <f>'1 уровень'!AG2325</f>
        <v>0</v>
      </c>
      <c r="AG545" s="933">
        <f>'1 уровень'!AH2325</f>
        <v>0</v>
      </c>
      <c r="AH545" s="36"/>
      <c r="AI545" s="36"/>
      <c r="AJ545" s="43">
        <f>'1 уровень'!AI2325</f>
        <v>0</v>
      </c>
      <c r="AK545" s="43">
        <f>'1 уровень'!AJ2325</f>
        <v>0</v>
      </c>
      <c r="AL545" s="43">
        <f>'1 уровень'!AK2325</f>
        <v>0</v>
      </c>
      <c r="AM545" s="2472"/>
      <c r="AN545" s="2472"/>
      <c r="AO545" s="1869">
        <f t="shared" si="62"/>
        <v>0</v>
      </c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  <c r="GT545" s="905"/>
      <c r="GU545" s="905"/>
      <c r="GV545" s="905"/>
      <c r="GW545" s="905"/>
      <c r="GX545" s="905"/>
      <c r="GY545" s="905"/>
    </row>
    <row r="546" spans="1:207" x14ac:dyDescent="0.25">
      <c r="A546" s="27">
        <v>1</v>
      </c>
      <c r="B546" s="27">
        <v>1</v>
      </c>
      <c r="C546" s="2622" t="s">
        <v>327</v>
      </c>
      <c r="D546" s="43">
        <f>'1 уровень'!E2326</f>
        <v>10</v>
      </c>
      <c r="E546" s="43">
        <f>'1 уровень'!F2326</f>
        <v>10</v>
      </c>
      <c r="F546" s="43">
        <f>'1 уровень'!G2326</f>
        <v>9</v>
      </c>
      <c r="G546" s="912">
        <f>'1 уровень'!H2326</f>
        <v>90</v>
      </c>
      <c r="H546" s="934">
        <f>'1 уровень'!I2326</f>
        <v>0</v>
      </c>
      <c r="I546" s="934">
        <f>'1 уровень'!J2326</f>
        <v>0</v>
      </c>
      <c r="J546" s="926">
        <f>'1 уровень'!K2326</f>
        <v>0</v>
      </c>
      <c r="K546" s="926">
        <f>'1 уровень'!L2326</f>
        <v>0</v>
      </c>
      <c r="L546" s="926">
        <f>'1 уровень'!M2326</f>
        <v>0</v>
      </c>
      <c r="M546" s="926">
        <f>'1 уровень'!N2326</f>
        <v>0</v>
      </c>
      <c r="N546" s="926">
        <f>'1 уровень'!O2326</f>
        <v>0</v>
      </c>
      <c r="O546" s="926">
        <f>'1 уровень'!P2326</f>
        <v>0</v>
      </c>
      <c r="P546" s="36">
        <f>'1 уровень'!Q2326</f>
        <v>0</v>
      </c>
      <c r="Q546" s="36">
        <f>'1 уровень'!R2326</f>
        <v>0</v>
      </c>
      <c r="R546" s="36">
        <f>'1 уровень'!S2326</f>
        <v>0</v>
      </c>
      <c r="S546" s="36">
        <f>'1 уровень'!T2326</f>
        <v>0</v>
      </c>
      <c r="T546" s="36">
        <f>'1 уровень'!U2326</f>
        <v>0</v>
      </c>
      <c r="U546" s="36">
        <f>'1 уровень'!V2326</f>
        <v>0</v>
      </c>
      <c r="V546" s="36">
        <f>'1 уровень'!W2326</f>
        <v>0</v>
      </c>
      <c r="W546" s="36">
        <f>'1 уровень'!X2326</f>
        <v>0</v>
      </c>
      <c r="X546" s="36">
        <f>'1 уровень'!Y2326</f>
        <v>0</v>
      </c>
      <c r="Y546" s="36">
        <f>'1 уровень'!Z2326</f>
        <v>0</v>
      </c>
      <c r="Z546" s="36">
        <f>'1 уровень'!AA2326</f>
        <v>0</v>
      </c>
      <c r="AA546" s="36">
        <f>'1 уровень'!AB2326</f>
        <v>0</v>
      </c>
      <c r="AB546" s="36">
        <f>'1 уровень'!AC2326</f>
        <v>0</v>
      </c>
      <c r="AC546" s="36">
        <f>'1 уровень'!AD2326</f>
        <v>0</v>
      </c>
      <c r="AD546" s="36">
        <f>'1 уровень'!AE2326</f>
        <v>0</v>
      </c>
      <c r="AE546" s="36">
        <f>'1 уровень'!AF2326</f>
        <v>0</v>
      </c>
      <c r="AF546" s="36">
        <f>'1 уровень'!AG2326</f>
        <v>0</v>
      </c>
      <c r="AG546" s="933">
        <f>'1 уровень'!AH2326</f>
        <v>0</v>
      </c>
      <c r="AH546" s="36"/>
      <c r="AI546" s="36"/>
      <c r="AJ546" s="43">
        <f>'1 уровень'!AI2326</f>
        <v>0</v>
      </c>
      <c r="AK546" s="43">
        <f>'1 уровень'!AJ2326</f>
        <v>0</v>
      </c>
      <c r="AL546" s="43">
        <f>'1 уровень'!AK2326</f>
        <v>0</v>
      </c>
      <c r="AM546" s="2472"/>
      <c r="AN546" s="2472"/>
      <c r="AO546" s="1869">
        <f t="shared" si="62"/>
        <v>0</v>
      </c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  <c r="GT546" s="905"/>
      <c r="GU546" s="905"/>
      <c r="GV546" s="905"/>
      <c r="GW546" s="905"/>
      <c r="GX546" s="905"/>
      <c r="GY546" s="905"/>
    </row>
    <row r="547" spans="1:207" x14ac:dyDescent="0.25">
      <c r="B547" s="27">
        <v>1</v>
      </c>
      <c r="C547" s="2621" t="s">
        <v>328</v>
      </c>
      <c r="D547" s="43">
        <f>'1 уровень'!E2327</f>
        <v>10</v>
      </c>
      <c r="E547" s="43">
        <f>'1 уровень'!F2327</f>
        <v>10</v>
      </c>
      <c r="F547" s="43">
        <f>'1 уровень'!G2327</f>
        <v>9</v>
      </c>
      <c r="G547" s="912">
        <f>'1 уровень'!H2327</f>
        <v>90</v>
      </c>
      <c r="H547" s="934">
        <f>'1 уровень'!I2327</f>
        <v>0</v>
      </c>
      <c r="I547" s="934">
        <f>'1 уровень'!J2327</f>
        <v>0</v>
      </c>
      <c r="J547" s="926">
        <f>'1 уровень'!K2327</f>
        <v>0</v>
      </c>
      <c r="K547" s="926">
        <f>'1 уровень'!L2327</f>
        <v>0</v>
      </c>
      <c r="L547" s="926">
        <f>'1 уровень'!M2327</f>
        <v>0</v>
      </c>
      <c r="M547" s="926">
        <f>'1 уровень'!N2327</f>
        <v>0</v>
      </c>
      <c r="N547" s="926">
        <f>'1 уровень'!O2327</f>
        <v>0</v>
      </c>
      <c r="O547" s="926">
        <f>'1 уровень'!P2327</f>
        <v>0</v>
      </c>
      <c r="P547" s="36">
        <f>'1 уровень'!Q2327</f>
        <v>0</v>
      </c>
      <c r="Q547" s="36">
        <f>'1 уровень'!R2327</f>
        <v>0</v>
      </c>
      <c r="R547" s="36">
        <f>'1 уровень'!S2327</f>
        <v>0</v>
      </c>
      <c r="S547" s="36">
        <f>'1 уровень'!T2327</f>
        <v>0</v>
      </c>
      <c r="T547" s="36">
        <f>'1 уровень'!U2327</f>
        <v>0</v>
      </c>
      <c r="U547" s="36">
        <f>'1 уровень'!V2327</f>
        <v>0</v>
      </c>
      <c r="V547" s="36">
        <f>'1 уровень'!W2327</f>
        <v>0</v>
      </c>
      <c r="W547" s="36">
        <f>'1 уровень'!X2327</f>
        <v>0</v>
      </c>
      <c r="X547" s="36">
        <f>'1 уровень'!Y2327</f>
        <v>0</v>
      </c>
      <c r="Y547" s="36">
        <f>'1 уровень'!Z2327</f>
        <v>0</v>
      </c>
      <c r="Z547" s="36">
        <f>'1 уровень'!AA2327</f>
        <v>0</v>
      </c>
      <c r="AA547" s="36">
        <f>'1 уровень'!AB2327</f>
        <v>0</v>
      </c>
      <c r="AB547" s="36">
        <f>'1 уровень'!AC2327</f>
        <v>0</v>
      </c>
      <c r="AC547" s="36">
        <f>'1 уровень'!AD2327</f>
        <v>0</v>
      </c>
      <c r="AD547" s="36">
        <f>'1 уровень'!AE2327</f>
        <v>0</v>
      </c>
      <c r="AE547" s="36">
        <f>'1 уровень'!AF2327</f>
        <v>0</v>
      </c>
      <c r="AF547" s="36">
        <f>'1 уровень'!AG2327</f>
        <v>0</v>
      </c>
      <c r="AG547" s="933">
        <f>'1 уровень'!AH2327</f>
        <v>0</v>
      </c>
      <c r="AH547" s="36"/>
      <c r="AI547" s="36"/>
      <c r="AJ547" s="43">
        <f>'1 уровень'!AI2327</f>
        <v>0</v>
      </c>
      <c r="AK547" s="43">
        <f>'1 уровень'!AJ2327</f>
        <v>0</v>
      </c>
      <c r="AL547" s="43">
        <f>'1 уровень'!AK2327</f>
        <v>0</v>
      </c>
      <c r="AM547" s="2472"/>
      <c r="AN547" s="2472"/>
      <c r="AO547" s="1869">
        <f t="shared" si="62"/>
        <v>0</v>
      </c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  <c r="GT547" s="905"/>
      <c r="GU547" s="905"/>
      <c r="GV547" s="905"/>
      <c r="GW547" s="905"/>
      <c r="GX547" s="905"/>
      <c r="GY547" s="905"/>
    </row>
    <row r="548" spans="1:207" ht="15.75" thickBot="1" x14ac:dyDescent="0.3">
      <c r="B548" s="27">
        <v>1</v>
      </c>
      <c r="C548" s="2689" t="s">
        <v>343</v>
      </c>
      <c r="D548" s="43">
        <f>'1 уровень'!E2328</f>
        <v>6000</v>
      </c>
      <c r="E548" s="43">
        <f>'1 уровень'!F2328</f>
        <v>6000</v>
      </c>
      <c r="F548" s="43">
        <f>'1 уровень'!G2328</f>
        <v>5154</v>
      </c>
      <c r="G548" s="912">
        <f>'1 уровень'!H2328</f>
        <v>85.9</v>
      </c>
      <c r="H548" s="934">
        <f>'1 уровень'!I2328</f>
        <v>0</v>
      </c>
      <c r="I548" s="934">
        <f>'1 уровень'!J2328</f>
        <v>0</v>
      </c>
      <c r="J548" s="926">
        <f>'1 уровень'!K2328</f>
        <v>0</v>
      </c>
      <c r="K548" s="926">
        <f>'1 уровень'!L2328</f>
        <v>0</v>
      </c>
      <c r="L548" s="926">
        <f>'1 уровень'!M2328</f>
        <v>0</v>
      </c>
      <c r="M548" s="926">
        <f>'1 уровень'!N2328</f>
        <v>0</v>
      </c>
      <c r="N548" s="926">
        <f>'1 уровень'!O2328</f>
        <v>0</v>
      </c>
      <c r="O548" s="926">
        <f>'1 уровень'!P2328</f>
        <v>0</v>
      </c>
      <c r="P548" s="36">
        <f>'1 уровень'!Q2328</f>
        <v>13836.238800000001</v>
      </c>
      <c r="Q548" s="36">
        <f>'1 уровень'!R2328</f>
        <v>13836.238800000001</v>
      </c>
      <c r="R548" s="36">
        <f>'1 уровень'!S2328</f>
        <v>13836.238800000001</v>
      </c>
      <c r="S548" s="36">
        <f>'1 уровень'!T2328</f>
        <v>13836.238800000001</v>
      </c>
      <c r="T548" s="36">
        <f>'1 уровень'!U2328</f>
        <v>13836.238800000001</v>
      </c>
      <c r="U548" s="36">
        <f>'1 уровень'!V2328</f>
        <v>13836.238800000001</v>
      </c>
      <c r="V548" s="36">
        <f>'1 уровень'!W2328</f>
        <v>13836.238800000001</v>
      </c>
      <c r="W548" s="36">
        <f>'1 уровень'!X2328</f>
        <v>13836.238800000001</v>
      </c>
      <c r="X548" s="36">
        <f>'1 уровень'!Y2328</f>
        <v>13836.238800000001</v>
      </c>
      <c r="Y548" s="36">
        <f>'1 уровень'!Z2328</f>
        <v>13836.238800000001</v>
      </c>
      <c r="Z548" s="36">
        <f>'1 уровень'!AA2328</f>
        <v>13836.238800000001</v>
      </c>
      <c r="AA548" s="36">
        <f>'1 уровень'!AB2328</f>
        <v>13836.238800000001</v>
      </c>
      <c r="AB548" s="36">
        <f>'1 уровень'!AC2328</f>
        <v>13836.238800000001</v>
      </c>
      <c r="AC548" s="36">
        <f>'1 уровень'!AD2328</f>
        <v>13783.124279999995</v>
      </c>
      <c r="AD548" s="36">
        <f>'1 уровень'!AE2328</f>
        <v>0</v>
      </c>
      <c r="AE548" s="36">
        <f>'1 уровень'!AF2328</f>
        <v>-53.114520000006451</v>
      </c>
      <c r="AF548" s="36">
        <f>'1 уровень'!AG2328</f>
        <v>-295.07914</v>
      </c>
      <c r="AG548" s="933">
        <f>'1 уровень'!AH2328</f>
        <v>13488.045139999995</v>
      </c>
      <c r="AH548" s="36">
        <f>AC548/AB548*100</f>
        <v>99.616120242157095</v>
      </c>
      <c r="AI548" s="36">
        <f>AG548/AB548*100</f>
        <v>97.483465954634966</v>
      </c>
      <c r="AJ548" s="43">
        <f>'1 уровень'!AI2328</f>
        <v>2</v>
      </c>
      <c r="AK548" s="43">
        <f>'1 уровень'!AJ2328</f>
        <v>5599.79</v>
      </c>
      <c r="AL548" s="43">
        <f>'1 уровень'!AK2328</f>
        <v>5.5997899999999996</v>
      </c>
      <c r="AM548" s="2472"/>
      <c r="AN548" s="2472"/>
      <c r="AO548" s="1869">
        <f t="shared" si="62"/>
        <v>13836238.800000001</v>
      </c>
      <c r="AP548" s="905"/>
      <c r="AQ548" s="905"/>
      <c r="AR548" s="905"/>
      <c r="AS548" s="905"/>
      <c r="AT548" s="905"/>
      <c r="AU548" s="905"/>
      <c r="AV548" s="905"/>
      <c r="AW548" s="905"/>
      <c r="AX548" s="905"/>
      <c r="AY548" s="905"/>
      <c r="AZ548" s="905"/>
      <c r="BA548" s="905"/>
      <c r="BB548" s="905"/>
      <c r="BC548" s="905"/>
      <c r="BD548" s="905"/>
      <c r="BE548" s="905"/>
      <c r="BF548" s="905"/>
      <c r="BG548" s="905"/>
      <c r="BH548" s="905"/>
      <c r="BI548" s="905"/>
      <c r="BJ548" s="905"/>
      <c r="BK548" s="905"/>
      <c r="BL548" s="905"/>
      <c r="BM548" s="905"/>
      <c r="BN548" s="905"/>
      <c r="BO548" s="905"/>
      <c r="BP548" s="905"/>
      <c r="BQ548" s="905"/>
      <c r="BR548" s="905"/>
      <c r="BS548" s="905"/>
      <c r="BT548" s="905"/>
      <c r="BU548" s="905"/>
      <c r="BV548" s="905"/>
      <c r="BW548" s="905"/>
      <c r="BX548" s="905"/>
      <c r="BY548" s="905"/>
      <c r="BZ548" s="905"/>
      <c r="CA548" s="905"/>
      <c r="CB548" s="905"/>
      <c r="CC548" s="905"/>
      <c r="CD548" s="905"/>
      <c r="CE548" s="905"/>
      <c r="CF548" s="905"/>
      <c r="CG548" s="905"/>
      <c r="CH548" s="905"/>
      <c r="CI548" s="905"/>
      <c r="CJ548" s="905"/>
      <c r="CK548" s="905"/>
      <c r="CL548" s="905"/>
      <c r="CM548" s="905"/>
      <c r="CN548" s="905"/>
      <c r="CO548" s="905"/>
      <c r="CP548" s="905"/>
      <c r="CQ548" s="905"/>
      <c r="CR548" s="905"/>
      <c r="CS548" s="905"/>
      <c r="CT548" s="905"/>
      <c r="CU548" s="905"/>
      <c r="CV548" s="905"/>
      <c r="CW548" s="905"/>
      <c r="CX548" s="905"/>
      <c r="CY548" s="905"/>
      <c r="CZ548" s="905"/>
      <c r="DA548" s="905"/>
      <c r="DB548" s="905"/>
      <c r="DC548" s="905"/>
      <c r="DD548" s="905"/>
      <c r="DE548" s="905"/>
      <c r="DF548" s="905"/>
      <c r="DG548" s="905"/>
      <c r="DH548" s="905"/>
      <c r="DI548" s="905"/>
      <c r="DJ548" s="905"/>
      <c r="DK548" s="905"/>
      <c r="DL548" s="905"/>
      <c r="DM548" s="905"/>
      <c r="DN548" s="905"/>
      <c r="DO548" s="905"/>
      <c r="DP548" s="905"/>
      <c r="DQ548" s="905"/>
      <c r="DR548" s="905"/>
      <c r="DS548" s="905"/>
      <c r="DT548" s="905"/>
      <c r="DU548" s="905"/>
      <c r="DV548" s="905"/>
      <c r="DW548" s="905"/>
      <c r="DX548" s="905"/>
      <c r="DY548" s="905"/>
      <c r="DZ548" s="905"/>
      <c r="EA548" s="905"/>
      <c r="EB548" s="905"/>
      <c r="EC548" s="905"/>
      <c r="ED548" s="905"/>
      <c r="EE548" s="905"/>
      <c r="EF548" s="905"/>
      <c r="EG548" s="905"/>
      <c r="EH548" s="905"/>
      <c r="EI548" s="905"/>
      <c r="EJ548" s="905"/>
      <c r="EK548" s="905"/>
      <c r="EL548" s="905"/>
      <c r="EM548" s="905"/>
      <c r="EN548" s="905"/>
      <c r="EO548" s="905"/>
      <c r="EP548" s="905"/>
      <c r="EQ548" s="905"/>
      <c r="ER548" s="905"/>
      <c r="ES548" s="905"/>
      <c r="ET548" s="905"/>
      <c r="EU548" s="905"/>
      <c r="EV548" s="905"/>
      <c r="EW548" s="905"/>
      <c r="EX548" s="905"/>
      <c r="EY548" s="905"/>
      <c r="EZ548" s="905"/>
      <c r="FA548" s="905"/>
      <c r="FB548" s="905"/>
      <c r="FC548" s="905"/>
      <c r="FD548" s="905"/>
      <c r="FE548" s="905"/>
      <c r="FF548" s="905"/>
      <c r="FG548" s="905"/>
      <c r="FH548" s="905"/>
      <c r="FI548" s="905"/>
      <c r="FJ548" s="905"/>
      <c r="FK548" s="905"/>
      <c r="FL548" s="905"/>
      <c r="FM548" s="905"/>
      <c r="FN548" s="905"/>
      <c r="FO548" s="905"/>
      <c r="FP548" s="905"/>
      <c r="FQ548" s="905"/>
      <c r="FR548" s="905"/>
      <c r="FS548" s="905"/>
      <c r="FT548" s="905"/>
      <c r="FU548" s="905"/>
      <c r="FV548" s="905"/>
      <c r="FW548" s="905"/>
      <c r="FX548" s="905"/>
      <c r="FY548" s="905"/>
      <c r="FZ548" s="905"/>
      <c r="GA548" s="905"/>
      <c r="GB548" s="905"/>
      <c r="GC548" s="905"/>
      <c r="GD548" s="905"/>
      <c r="GE548" s="905"/>
      <c r="GF548" s="905"/>
      <c r="GG548" s="905"/>
      <c r="GH548" s="905"/>
      <c r="GI548" s="905"/>
      <c r="GJ548" s="905"/>
      <c r="GK548" s="905"/>
      <c r="GL548" s="905"/>
      <c r="GM548" s="905"/>
      <c r="GN548" s="905"/>
      <c r="GO548" s="905"/>
      <c r="GP548" s="905"/>
      <c r="GQ548" s="905"/>
      <c r="GR548" s="905"/>
      <c r="GS548" s="905"/>
      <c r="GT548" s="905"/>
      <c r="GU548" s="905"/>
      <c r="GV548" s="905"/>
      <c r="GW548" s="905"/>
      <c r="GX548" s="905"/>
      <c r="GY548" s="905"/>
    </row>
    <row r="549" spans="1:207" x14ac:dyDescent="0.25">
      <c r="A549" s="27">
        <v>1</v>
      </c>
      <c r="B549" s="27">
        <v>1</v>
      </c>
      <c r="C549" s="6" t="s">
        <v>122</v>
      </c>
      <c r="D549" s="935"/>
      <c r="E549" s="935"/>
      <c r="F549" s="935"/>
      <c r="G549" s="936"/>
      <c r="H549" s="937"/>
      <c r="I549" s="937"/>
      <c r="J549" s="955"/>
      <c r="K549" s="955"/>
      <c r="L549" s="955"/>
      <c r="M549" s="955"/>
      <c r="N549" s="955"/>
      <c r="O549" s="955"/>
      <c r="P549" s="38">
        <f t="shared" ref="P549:U549" si="63">P550-P551-P586-P591-P596</f>
        <v>7.2759576141834259E-11</v>
      </c>
      <c r="Q549" s="38">
        <f t="shared" si="63"/>
        <v>7.2759576141834259E-11</v>
      </c>
      <c r="R549" s="38">
        <f t="shared" si="63"/>
        <v>7.2759576141834259E-11</v>
      </c>
      <c r="S549" s="38">
        <f t="shared" si="63"/>
        <v>7.2759576141834259E-11</v>
      </c>
      <c r="T549" s="38">
        <f t="shared" si="63"/>
        <v>7.2759576141834259E-11</v>
      </c>
      <c r="U549" s="38">
        <f t="shared" si="63"/>
        <v>7.2759576141834259E-11</v>
      </c>
      <c r="V549" s="38">
        <f t="shared" ref="V549:W549" si="64">V550-V551-V586-V591-V596</f>
        <v>7.2759576141834259E-11</v>
      </c>
      <c r="W549" s="38">
        <f t="shared" si="64"/>
        <v>4.3655745685100555E-11</v>
      </c>
      <c r="X549" s="38">
        <f t="shared" ref="X549:Y549" si="65">X550-X551-X586-X591-X596</f>
        <v>4.3655745685100555E-11</v>
      </c>
      <c r="Y549" s="38">
        <f t="shared" si="65"/>
        <v>0</v>
      </c>
      <c r="Z549" s="38">
        <f t="shared" ref="Z549:AA549" si="66">Z550-Z551-Z586-Z591-Z596</f>
        <v>-7.6397554948925972E-11</v>
      </c>
      <c r="AA549" s="38">
        <f t="shared" si="66"/>
        <v>-7.6397554948925972E-11</v>
      </c>
      <c r="AB549" s="38">
        <f t="shared" ref="AB549:AG549" si="67">AB550-AB551-AB586-AB591-AB596</f>
        <v>-7.6397554948925972E-11</v>
      </c>
      <c r="AC549" s="38">
        <f t="shared" si="67"/>
        <v>0</v>
      </c>
      <c r="AD549" s="38">
        <f t="shared" si="67"/>
        <v>0</v>
      </c>
      <c r="AE549" s="38">
        <f t="shared" si="67"/>
        <v>0</v>
      </c>
      <c r="AF549" s="38">
        <f t="shared" si="67"/>
        <v>0</v>
      </c>
      <c r="AG549" s="943">
        <f t="shared" si="67"/>
        <v>2.9103830456733704E-11</v>
      </c>
      <c r="AH549" s="38"/>
      <c r="AI549" s="38"/>
      <c r="AJ549" s="935"/>
      <c r="AK549" s="935"/>
      <c r="AL549" s="935"/>
      <c r="AM549" s="2470"/>
      <c r="AN549" s="2470"/>
      <c r="AO549" s="1869">
        <f t="shared" si="62"/>
        <v>-7.6397554948925972E-8</v>
      </c>
      <c r="AP549" s="905"/>
      <c r="AQ549" s="905"/>
      <c r="AR549" s="905"/>
      <c r="AS549" s="905"/>
      <c r="AT549" s="905"/>
      <c r="AU549" s="905"/>
      <c r="AV549" s="905"/>
      <c r="AW549" s="905"/>
      <c r="AX549" s="905"/>
      <c r="AY549" s="905"/>
      <c r="AZ549" s="905"/>
      <c r="BA549" s="905"/>
      <c r="BB549" s="905"/>
      <c r="BC549" s="905"/>
      <c r="BD549" s="905"/>
      <c r="BE549" s="905"/>
      <c r="BF549" s="905"/>
      <c r="BG549" s="905"/>
      <c r="BH549" s="905"/>
      <c r="BI549" s="905"/>
      <c r="BJ549" s="905"/>
      <c r="BK549" s="905"/>
      <c r="BL549" s="905"/>
      <c r="BM549" s="905"/>
      <c r="BN549" s="905"/>
      <c r="BO549" s="905"/>
      <c r="BP549" s="905"/>
      <c r="BQ549" s="905"/>
      <c r="BR549" s="905"/>
      <c r="BS549" s="905"/>
      <c r="BT549" s="905"/>
      <c r="BU549" s="905"/>
      <c r="BV549" s="905"/>
      <c r="BW549" s="905"/>
      <c r="BX549" s="905"/>
      <c r="BY549" s="905"/>
      <c r="BZ549" s="905"/>
      <c r="CA549" s="905"/>
      <c r="CB549" s="905"/>
      <c r="CC549" s="905"/>
      <c r="CD549" s="905"/>
      <c r="CE549" s="905"/>
      <c r="CF549" s="905"/>
      <c r="CG549" s="905"/>
      <c r="CH549" s="905"/>
      <c r="CI549" s="905"/>
      <c r="CJ549" s="905"/>
      <c r="CK549" s="905"/>
      <c r="CL549" s="905"/>
      <c r="CM549" s="905"/>
      <c r="CN549" s="905"/>
      <c r="CO549" s="905"/>
      <c r="CP549" s="905"/>
      <c r="CQ549" s="905"/>
      <c r="CR549" s="905"/>
      <c r="CS549" s="905"/>
      <c r="CT549" s="905"/>
      <c r="CU549" s="905"/>
      <c r="CV549" s="905"/>
      <c r="CW549" s="905"/>
      <c r="CX549" s="905"/>
      <c r="CY549" s="905"/>
      <c r="CZ549" s="905"/>
      <c r="DA549" s="905"/>
      <c r="DB549" s="905"/>
      <c r="DC549" s="905"/>
      <c r="DD549" s="905"/>
      <c r="DE549" s="905"/>
      <c r="DF549" s="905"/>
      <c r="DG549" s="905"/>
      <c r="DH549" s="905"/>
      <c r="DI549" s="905"/>
      <c r="DJ549" s="905"/>
      <c r="DK549" s="905"/>
      <c r="DL549" s="905"/>
      <c r="DM549" s="905"/>
      <c r="DN549" s="905"/>
      <c r="DO549" s="905"/>
      <c r="DP549" s="905"/>
      <c r="DQ549" s="905"/>
      <c r="DR549" s="905"/>
      <c r="DS549" s="905"/>
      <c r="DT549" s="905"/>
      <c r="DU549" s="905"/>
      <c r="DV549" s="905"/>
      <c r="DW549" s="905"/>
      <c r="DX549" s="905"/>
      <c r="DY549" s="905"/>
      <c r="DZ549" s="905"/>
      <c r="EA549" s="905"/>
      <c r="EB549" s="905"/>
      <c r="EC549" s="905"/>
      <c r="ED549" s="905"/>
      <c r="EE549" s="905"/>
      <c r="EF549" s="905"/>
      <c r="EG549" s="905"/>
      <c r="EH549" s="905"/>
      <c r="EI549" s="905"/>
      <c r="EJ549" s="905"/>
      <c r="EK549" s="905"/>
      <c r="EL549" s="905"/>
      <c r="EM549" s="905"/>
      <c r="EN549" s="905"/>
      <c r="EO549" s="905"/>
      <c r="EP549" s="905"/>
      <c r="EQ549" s="905"/>
      <c r="ER549" s="905"/>
      <c r="ES549" s="905"/>
      <c r="ET549" s="905"/>
      <c r="EU549" s="905"/>
      <c r="EV549" s="905"/>
      <c r="EW549" s="905"/>
      <c r="EX549" s="905"/>
      <c r="EY549" s="905"/>
      <c r="EZ549" s="905"/>
      <c r="FA549" s="905"/>
      <c r="FB549" s="905"/>
      <c r="FC549" s="905"/>
      <c r="FD549" s="905"/>
      <c r="FE549" s="905"/>
      <c r="FF549" s="905"/>
      <c r="FG549" s="905"/>
      <c r="FH549" s="905"/>
      <c r="FI549" s="905"/>
      <c r="FJ549" s="905"/>
      <c r="FK549" s="905"/>
      <c r="FL549" s="905"/>
      <c r="FM549" s="905"/>
      <c r="FN549" s="905"/>
      <c r="FO549" s="905"/>
      <c r="FP549" s="905"/>
      <c r="FQ549" s="905"/>
      <c r="FR549" s="905"/>
      <c r="FS549" s="905"/>
      <c r="FT549" s="905"/>
      <c r="FU549" s="905"/>
      <c r="FV549" s="905"/>
      <c r="FW549" s="905"/>
      <c r="FX549" s="905"/>
      <c r="FY549" s="905"/>
      <c r="FZ549" s="905"/>
      <c r="GA549" s="905"/>
      <c r="GB549" s="905"/>
      <c r="GC549" s="905"/>
      <c r="GD549" s="905"/>
      <c r="GE549" s="905"/>
      <c r="GF549" s="905"/>
      <c r="GG549" s="905"/>
      <c r="GH549" s="905"/>
      <c r="GI549" s="905"/>
      <c r="GJ549" s="905"/>
      <c r="GK549" s="905"/>
      <c r="GL549" s="905"/>
      <c r="GM549" s="905"/>
      <c r="GN549" s="905"/>
      <c r="GO549" s="905"/>
      <c r="GP549" s="905"/>
      <c r="GQ549" s="905"/>
      <c r="GR549" s="905"/>
      <c r="GS549" s="905"/>
      <c r="GT549" s="905"/>
      <c r="GU549" s="905"/>
      <c r="GV549" s="905"/>
      <c r="GW549" s="905"/>
      <c r="GX549" s="905"/>
      <c r="GY549" s="905"/>
    </row>
    <row r="550" spans="1:207" s="905" customFormat="1" ht="15" customHeight="1" x14ac:dyDescent="0.25">
      <c r="A550" s="27">
        <v>1</v>
      </c>
      <c r="B550" s="27">
        <v>1</v>
      </c>
      <c r="C550" s="16" t="s">
        <v>112</v>
      </c>
      <c r="D550" s="906">
        <f>'2 уровень'!F1246</f>
        <v>0</v>
      </c>
      <c r="E550" s="906">
        <f>'2 уровень'!G1246</f>
        <v>0</v>
      </c>
      <c r="F550" s="906">
        <f>'2 уровень'!H1246</f>
        <v>0</v>
      </c>
      <c r="G550" s="923">
        <f>'2 уровень'!I1246</f>
        <v>0</v>
      </c>
      <c r="H550" s="924">
        <f>'2 уровень'!J1246</f>
        <v>0</v>
      </c>
      <c r="I550" s="924">
        <f>'2 уровень'!K1246</f>
        <v>0</v>
      </c>
      <c r="J550" s="33">
        <f>'2 уровень'!L1246</f>
        <v>0</v>
      </c>
      <c r="K550" s="33">
        <f>'2 уровень'!M1246</f>
        <v>0</v>
      </c>
      <c r="L550" s="33">
        <f>'2 уровень'!N1246</f>
        <v>0</v>
      </c>
      <c r="M550" s="33">
        <f>'2 уровень'!O1246</f>
        <v>0</v>
      </c>
      <c r="N550" s="33">
        <f>'2 уровень'!P1246</f>
        <v>0</v>
      </c>
      <c r="O550" s="33">
        <f>'2 уровень'!Q1246</f>
        <v>0</v>
      </c>
      <c r="P550" s="36">
        <f>'2 уровень'!R1246</f>
        <v>482051.71554120001</v>
      </c>
      <c r="Q550" s="36">
        <f>'2 уровень'!S1246</f>
        <v>482051.71554120001</v>
      </c>
      <c r="R550" s="36">
        <f>'2 уровень'!T1246</f>
        <v>482051.71554120001</v>
      </c>
      <c r="S550" s="36">
        <f>'2 уровень'!U1246</f>
        <v>482051.71554120001</v>
      </c>
      <c r="T550" s="36">
        <f>'2 уровень'!V1246</f>
        <v>482051.71554120001</v>
      </c>
      <c r="U550" s="36">
        <f>'2 уровень'!W1246</f>
        <v>482051.71554120001</v>
      </c>
      <c r="V550" s="36">
        <f>'2 уровень'!X1246</f>
        <v>481024.09609120002</v>
      </c>
      <c r="W550" s="36">
        <f>'2 уровень'!Y1246</f>
        <v>486386.90393286664</v>
      </c>
      <c r="X550" s="36">
        <f>'2 уровень'!Z1246</f>
        <v>486386.90393286664</v>
      </c>
      <c r="Y550" s="36">
        <f>'2 уровень'!AA1246</f>
        <v>486439.26342119998</v>
      </c>
      <c r="Z550" s="36">
        <f>'2 уровень'!AB1246</f>
        <v>485390.40004119999</v>
      </c>
      <c r="AA550" s="36">
        <f>'2 уровень'!AC1246</f>
        <v>483713.64738119999</v>
      </c>
      <c r="AB550" s="36">
        <f>'2 уровень'!AD1246</f>
        <v>483713.64738119999</v>
      </c>
      <c r="AC550" s="36">
        <f>'2 уровень'!AE1246</f>
        <v>474675.52461999992</v>
      </c>
      <c r="AD550" s="36">
        <f>'2 уровень'!AF1246</f>
        <v>-758.34794999999997</v>
      </c>
      <c r="AE550" s="36">
        <f>'2 уровень'!AG1246</f>
        <v>-9038.1227612000712</v>
      </c>
      <c r="AF550" s="36">
        <f>'2 уровень'!AH1246</f>
        <v>-12063.29716</v>
      </c>
      <c r="AG550" s="933">
        <f>'2 уровень'!AI1246</f>
        <v>461853.87951</v>
      </c>
      <c r="AH550" s="36">
        <f>AC550/AB550*100</f>
        <v>98.131513797443588</v>
      </c>
      <c r="AI550" s="36">
        <f>AG550/AB550*100</f>
        <v>95.480845332864263</v>
      </c>
      <c r="AJ550" s="906">
        <f>'2 уровень'!AJ1246</f>
        <v>0</v>
      </c>
      <c r="AK550" s="906">
        <f>'2 уровень'!AK1246</f>
        <v>4537063.9400000004</v>
      </c>
      <c r="AL550" s="906">
        <f>'2 уровень'!AL1246</f>
        <v>4537.06394</v>
      </c>
      <c r="AM550" s="2472"/>
      <c r="AN550" s="2472"/>
      <c r="AO550" s="1869">
        <f t="shared" si="62"/>
        <v>483713647.38120002</v>
      </c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</row>
    <row r="551" spans="1:207" s="905" customFormat="1" ht="15" customHeight="1" x14ac:dyDescent="0.25">
      <c r="A551" s="27">
        <v>1</v>
      </c>
      <c r="B551" s="27">
        <v>1</v>
      </c>
      <c r="C551" s="1431" t="s">
        <v>7</v>
      </c>
      <c r="D551" s="30">
        <f>'2 уровень'!F1247</f>
        <v>4861</v>
      </c>
      <c r="E551" s="30">
        <f>'2 уровень'!G1247</f>
        <v>4861</v>
      </c>
      <c r="F551" s="30">
        <f>'2 уровень'!H1247</f>
        <v>4895</v>
      </c>
      <c r="G551" s="909">
        <f>'2 уровень'!I1247</f>
        <v>100.69944455873276</v>
      </c>
      <c r="H551" s="924">
        <f>'2 уровень'!J1247</f>
        <v>8.9732565315778654</v>
      </c>
      <c r="I551" s="924">
        <f>'2 уровень'!K1247</f>
        <v>8.9983656792645554</v>
      </c>
      <c r="J551" s="36">
        <f>'2 уровень'!L1247</f>
        <v>43619</v>
      </c>
      <c r="K551" s="36">
        <f>'2 уровень'!M1247</f>
        <v>43619</v>
      </c>
      <c r="L551" s="36">
        <f>'2 уровень'!N1247</f>
        <v>44047</v>
      </c>
      <c r="M551" s="36">
        <f>'2 уровень'!O1247</f>
        <v>100.98122377862857</v>
      </c>
      <c r="N551" s="36">
        <f>'2 уровень'!P1247</f>
        <v>134</v>
      </c>
      <c r="O551" s="36">
        <f>'2 уровень'!Q1247</f>
        <v>328.70895522388059</v>
      </c>
      <c r="P551" s="36">
        <f>'2 уровень'!R1247</f>
        <v>212662.02064799998</v>
      </c>
      <c r="Q551" s="36">
        <f>'2 уровень'!S1247</f>
        <v>212662.02064799998</v>
      </c>
      <c r="R551" s="36">
        <f>'2 уровень'!T1247</f>
        <v>212662.02064799998</v>
      </c>
      <c r="S551" s="36">
        <f>'2 уровень'!U1247</f>
        <v>212662.02064799998</v>
      </c>
      <c r="T551" s="36">
        <f>'2 уровень'!V1247</f>
        <v>212662.02064799998</v>
      </c>
      <c r="U551" s="36">
        <f>'2 уровень'!W1247</f>
        <v>212662.02064799998</v>
      </c>
      <c r="V551" s="36">
        <f>'2 уровень'!X1247</f>
        <v>212662.02064799998</v>
      </c>
      <c r="W551" s="36">
        <f>'2 уровень'!Y1247</f>
        <v>212662.02064799998</v>
      </c>
      <c r="X551" s="36">
        <f>'2 уровень'!Z1247</f>
        <v>212662.02064799998</v>
      </c>
      <c r="Y551" s="36">
        <f>'2 уровень'!AA1247</f>
        <v>212662.02064799998</v>
      </c>
      <c r="Z551" s="36">
        <f>'2 уровень'!AB1247</f>
        <v>207641.26434800003</v>
      </c>
      <c r="AA551" s="36">
        <f>'2 уровень'!AC1247</f>
        <v>207641.26434800003</v>
      </c>
      <c r="AB551" s="36">
        <f>'2 уровень'!AD1247</f>
        <v>207641.26434800003</v>
      </c>
      <c r="AC551" s="36">
        <f>'2 уровень'!AE1247</f>
        <v>204574.92383999997</v>
      </c>
      <c r="AD551" s="36">
        <f>'2 уровень'!AF1247</f>
        <v>-758.34794999999997</v>
      </c>
      <c r="AE551" s="36">
        <f>'2 уровень'!AG1247</f>
        <v>-3066.3405080000521</v>
      </c>
      <c r="AF551" s="36">
        <f>'2 уровень'!AH1247</f>
        <v>-9388.3051599999999</v>
      </c>
      <c r="AG551" s="933">
        <f>'2 уровень'!AI1247</f>
        <v>194428.27072999999</v>
      </c>
      <c r="AH551" s="36">
        <f>AC551/AB551*100</f>
        <v>98.523250897345264</v>
      </c>
      <c r="AI551" s="36">
        <f>AG551/AB551*100</f>
        <v>93.636624367757904</v>
      </c>
      <c r="AJ551" s="30">
        <f>'2 уровень'!AJ1247</f>
        <v>26</v>
      </c>
      <c r="AK551" s="30">
        <f>'2 уровень'!AK1247</f>
        <v>669412.79999999981</v>
      </c>
      <c r="AL551" s="30">
        <f>'2 уровень'!AL1247</f>
        <v>669.41279999999983</v>
      </c>
      <c r="AM551" s="2472"/>
      <c r="AN551" s="2472"/>
      <c r="AO551" s="1869">
        <f t="shared" si="62"/>
        <v>207641264.34800002</v>
      </c>
    </row>
    <row r="552" spans="1:207" x14ac:dyDescent="0.25">
      <c r="A552" s="27">
        <v>1</v>
      </c>
      <c r="B552" s="27">
        <v>1</v>
      </c>
      <c r="C552" s="2634" t="s">
        <v>312</v>
      </c>
      <c r="D552" s="43">
        <f>'2 уровень'!F1248</f>
        <v>0</v>
      </c>
      <c r="E552" s="43">
        <f>'2 уровень'!G1248</f>
        <v>0</v>
      </c>
      <c r="F552" s="43">
        <f>'2 уровень'!H1248</f>
        <v>0</v>
      </c>
      <c r="G552" s="912">
        <f>'2 уровень'!I1248</f>
        <v>0</v>
      </c>
      <c r="H552" s="934">
        <f>'2 уровень'!J1248</f>
        <v>0</v>
      </c>
      <c r="I552" s="934">
        <f>'2 уровень'!K1248</f>
        <v>0</v>
      </c>
      <c r="J552" s="926">
        <f>'2 уровень'!L1248</f>
        <v>0</v>
      </c>
      <c r="K552" s="926">
        <f>'2 уровень'!M1248</f>
        <v>0</v>
      </c>
      <c r="L552" s="926">
        <f>'2 уровень'!N1248</f>
        <v>0</v>
      </c>
      <c r="M552" s="926">
        <f>'2 уровень'!O1248</f>
        <v>0</v>
      </c>
      <c r="N552" s="926">
        <f>'2 уровень'!P1248</f>
        <v>0</v>
      </c>
      <c r="O552" s="926">
        <f>'2 уровень'!Q1248</f>
        <v>0</v>
      </c>
      <c r="P552" s="36">
        <f>'2 уровень'!R1248</f>
        <v>0</v>
      </c>
      <c r="Q552" s="36">
        <f>'2 уровень'!S1248</f>
        <v>0</v>
      </c>
      <c r="R552" s="36">
        <f>'2 уровень'!T1248</f>
        <v>0</v>
      </c>
      <c r="S552" s="36">
        <f>'2 уровень'!U1248</f>
        <v>0</v>
      </c>
      <c r="T552" s="36">
        <f>'2 уровень'!V1248</f>
        <v>0</v>
      </c>
      <c r="U552" s="36">
        <f>'2 уровень'!W1248</f>
        <v>0</v>
      </c>
      <c r="V552" s="36">
        <f>'2 уровень'!X1248</f>
        <v>0</v>
      </c>
      <c r="W552" s="36">
        <f>'2 уровень'!Y1248</f>
        <v>0</v>
      </c>
      <c r="X552" s="36">
        <f>'2 уровень'!Z1248</f>
        <v>0</v>
      </c>
      <c r="Y552" s="36">
        <f>'2 уровень'!AA1248</f>
        <v>0</v>
      </c>
      <c r="Z552" s="36">
        <f>'2 уровень'!AB1248</f>
        <v>0</v>
      </c>
      <c r="AA552" s="36">
        <f>'2 уровень'!AC1248</f>
        <v>0</v>
      </c>
      <c r="AB552" s="36">
        <f>'2 уровень'!AD1248</f>
        <v>0</v>
      </c>
      <c r="AC552" s="36">
        <f>'2 уровень'!AE1248</f>
        <v>0</v>
      </c>
      <c r="AD552" s="36">
        <f>'2 уровень'!AF1248</f>
        <v>0</v>
      </c>
      <c r="AE552" s="36">
        <f>'2 уровень'!AG1248</f>
        <v>0</v>
      </c>
      <c r="AF552" s="36">
        <f>'2 уровень'!AH1248</f>
        <v>0</v>
      </c>
      <c r="AG552" s="933">
        <f>'2 уровень'!AI1248</f>
        <v>0</v>
      </c>
      <c r="AH552" s="36"/>
      <c r="AI552" s="36"/>
      <c r="AJ552" s="43">
        <f>'2 уровень'!AJ1248</f>
        <v>0</v>
      </c>
      <c r="AK552" s="43">
        <f>'2 уровень'!AK1248</f>
        <v>0</v>
      </c>
      <c r="AL552" s="43">
        <f>'2 уровень'!AL1248</f>
        <v>0</v>
      </c>
      <c r="AM552" s="2472"/>
      <c r="AN552" s="2472"/>
      <c r="AO552" s="1869">
        <f t="shared" si="62"/>
        <v>0</v>
      </c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  <c r="GT552" s="905"/>
      <c r="GU552" s="905"/>
      <c r="GV552" s="905"/>
      <c r="GW552" s="905"/>
      <c r="GX552" s="905"/>
      <c r="GY552" s="905"/>
    </row>
    <row r="553" spans="1:207" x14ac:dyDescent="0.25">
      <c r="A553" s="27">
        <v>1</v>
      </c>
      <c r="B553" s="27">
        <v>1</v>
      </c>
      <c r="C553" s="1413" t="s">
        <v>301</v>
      </c>
      <c r="D553" s="43">
        <f>'2 уровень'!F1249</f>
        <v>0</v>
      </c>
      <c r="E553" s="43">
        <f>'2 уровень'!G1249</f>
        <v>0</v>
      </c>
      <c r="F553" s="43">
        <f>'2 уровень'!H1249</f>
        <v>0</v>
      </c>
      <c r="G553" s="912">
        <f>'2 уровень'!I1249</f>
        <v>0</v>
      </c>
      <c r="H553" s="934">
        <f>'2 уровень'!J1249</f>
        <v>0</v>
      </c>
      <c r="I553" s="934">
        <f>'2 уровень'!K1249</f>
        <v>0</v>
      </c>
      <c r="J553" s="926">
        <f>'2 уровень'!L1249</f>
        <v>0</v>
      </c>
      <c r="K553" s="926">
        <f>'2 уровень'!M1249</f>
        <v>0</v>
      </c>
      <c r="L553" s="926">
        <f>'2 уровень'!N1249</f>
        <v>0</v>
      </c>
      <c r="M553" s="926">
        <f>'2 уровень'!O1249</f>
        <v>0</v>
      </c>
      <c r="N553" s="926">
        <f>'2 уровень'!P1249</f>
        <v>0</v>
      </c>
      <c r="O553" s="926">
        <f>'2 уровень'!Q1249</f>
        <v>0</v>
      </c>
      <c r="P553" s="36">
        <f>'2 уровень'!R1249</f>
        <v>0</v>
      </c>
      <c r="Q553" s="36">
        <f>'2 уровень'!S1249</f>
        <v>0</v>
      </c>
      <c r="R553" s="36">
        <f>'2 уровень'!T1249</f>
        <v>0</v>
      </c>
      <c r="S553" s="36">
        <f>'2 уровень'!U1249</f>
        <v>0</v>
      </c>
      <c r="T553" s="36">
        <f>'2 уровень'!V1249</f>
        <v>0</v>
      </c>
      <c r="U553" s="36">
        <f>'2 уровень'!W1249</f>
        <v>0</v>
      </c>
      <c r="V553" s="36">
        <f>'2 уровень'!X1249</f>
        <v>0</v>
      </c>
      <c r="W553" s="36">
        <f>'2 уровень'!Y1249</f>
        <v>0</v>
      </c>
      <c r="X553" s="36">
        <f>'2 уровень'!Z1249</f>
        <v>0</v>
      </c>
      <c r="Y553" s="36">
        <f>'2 уровень'!AA1249</f>
        <v>0</v>
      </c>
      <c r="Z553" s="36">
        <f>'2 уровень'!AB1249</f>
        <v>0</v>
      </c>
      <c r="AA553" s="36">
        <f>'2 уровень'!AC1249</f>
        <v>0</v>
      </c>
      <c r="AB553" s="36">
        <f>'2 уровень'!AD1249</f>
        <v>0</v>
      </c>
      <c r="AC553" s="36">
        <f>'2 уровень'!AE1249</f>
        <v>0</v>
      </c>
      <c r="AD553" s="36">
        <f>'2 уровень'!AF1249</f>
        <v>0</v>
      </c>
      <c r="AE553" s="36">
        <f>'2 уровень'!AG1249</f>
        <v>0</v>
      </c>
      <c r="AF553" s="36">
        <f>'2 уровень'!AH1249</f>
        <v>0</v>
      </c>
      <c r="AG553" s="933">
        <f>'2 уровень'!AI1249</f>
        <v>0</v>
      </c>
      <c r="AH553" s="36"/>
      <c r="AI553" s="36"/>
      <c r="AJ553" s="43">
        <f>'2 уровень'!AJ1249</f>
        <v>0</v>
      </c>
      <c r="AK553" s="43">
        <f>'2 уровень'!AK1249</f>
        <v>0</v>
      </c>
      <c r="AL553" s="43">
        <f>'2 уровень'!AL1249</f>
        <v>0</v>
      </c>
      <c r="AM553" s="2472"/>
      <c r="AN553" s="2472"/>
      <c r="AO553" s="1869">
        <f t="shared" si="62"/>
        <v>0</v>
      </c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  <c r="GT553" s="905"/>
      <c r="GU553" s="905"/>
      <c r="GV553" s="905"/>
      <c r="GW553" s="905"/>
      <c r="GX553" s="905"/>
      <c r="GY553" s="905"/>
    </row>
    <row r="554" spans="1:207" ht="30" x14ac:dyDescent="0.25">
      <c r="B554" s="27">
        <v>1</v>
      </c>
      <c r="C554" s="1416" t="s">
        <v>198</v>
      </c>
      <c r="D554" s="43">
        <f>'2 уровень'!F1250</f>
        <v>27803.111111111109</v>
      </c>
      <c r="E554" s="43">
        <f>'2 уровень'!G1250</f>
        <v>27803.111111111109</v>
      </c>
      <c r="F554" s="43">
        <f>'2 уровень'!H1250</f>
        <v>77682.648148148146</v>
      </c>
      <c r="G554" s="912">
        <f>'2 уровень'!I1250</f>
        <v>279.4027180544677</v>
      </c>
      <c r="H554" s="934">
        <f>'2 уровень'!J1250</f>
        <v>0</v>
      </c>
      <c r="I554" s="934">
        <f>'2 уровень'!K1250</f>
        <v>0</v>
      </c>
      <c r="J554" s="926">
        <f>'2 уровень'!L1250</f>
        <v>0</v>
      </c>
      <c r="K554" s="926">
        <f>'2 уровень'!M1250</f>
        <v>0</v>
      </c>
      <c r="L554" s="926">
        <f>'2 уровень'!N1250</f>
        <v>0</v>
      </c>
      <c r="M554" s="926">
        <f>'2 уровень'!O1250</f>
        <v>0</v>
      </c>
      <c r="N554" s="926">
        <f>'2 уровень'!P1250</f>
        <v>0</v>
      </c>
      <c r="O554" s="926">
        <f>'2 уровень'!Q1250</f>
        <v>0</v>
      </c>
      <c r="P554" s="36">
        <f>'2 уровень'!R1250</f>
        <v>0</v>
      </c>
      <c r="Q554" s="36">
        <f>'2 уровень'!S1250</f>
        <v>0</v>
      </c>
      <c r="R554" s="36">
        <f>'2 уровень'!T1250</f>
        <v>0</v>
      </c>
      <c r="S554" s="36">
        <f>'2 уровень'!U1250</f>
        <v>0</v>
      </c>
      <c r="T554" s="36">
        <f>'2 уровень'!V1250</f>
        <v>0</v>
      </c>
      <c r="U554" s="36">
        <f>'2 уровень'!W1250</f>
        <v>0</v>
      </c>
      <c r="V554" s="36">
        <f>'2 уровень'!X1250</f>
        <v>0</v>
      </c>
      <c r="W554" s="36">
        <f>'2 уровень'!Y1250</f>
        <v>0</v>
      </c>
      <c r="X554" s="36">
        <f>'2 уровень'!Z1250</f>
        <v>0</v>
      </c>
      <c r="Y554" s="36">
        <f>'2 уровень'!AA1250</f>
        <v>0</v>
      </c>
      <c r="Z554" s="36">
        <f>'2 уровень'!AB1250</f>
        <v>0</v>
      </c>
      <c r="AA554" s="36">
        <f>'2 уровень'!AC1250</f>
        <v>0</v>
      </c>
      <c r="AB554" s="36">
        <f>'2 уровень'!AD1250</f>
        <v>0</v>
      </c>
      <c r="AC554" s="36">
        <f>'2 уровень'!AE1250</f>
        <v>0</v>
      </c>
      <c r="AD554" s="36">
        <f>'2 уровень'!AF1250</f>
        <v>0</v>
      </c>
      <c r="AE554" s="36">
        <f>'2 уровень'!AG1250</f>
        <v>0</v>
      </c>
      <c r="AF554" s="36">
        <f>'2 уровень'!AH1250</f>
        <v>0</v>
      </c>
      <c r="AG554" s="933">
        <f>'2 уровень'!AI1250</f>
        <v>0</v>
      </c>
      <c r="AH554" s="36"/>
      <c r="AI554" s="36"/>
      <c r="AJ554" s="43">
        <f>'2 уровень'!AJ1250</f>
        <v>1574.962962962963</v>
      </c>
      <c r="AK554" s="43">
        <f>'2 уровень'!AK1250</f>
        <v>1633809.4000000001</v>
      </c>
      <c r="AL554" s="43">
        <f>'2 уровень'!AL1250</f>
        <v>1633.8094000000001</v>
      </c>
      <c r="AM554" s="2472"/>
      <c r="AN554" s="2472"/>
      <c r="AO554" s="1869">
        <f t="shared" si="62"/>
        <v>0</v>
      </c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  <c r="GT554" s="905"/>
      <c r="GU554" s="905"/>
      <c r="GV554" s="905"/>
      <c r="GW554" s="905"/>
      <c r="GX554" s="905"/>
      <c r="GY554" s="905"/>
    </row>
    <row r="555" spans="1:207" x14ac:dyDescent="0.25">
      <c r="B555" s="27">
        <v>1</v>
      </c>
      <c r="C555" s="1416" t="s">
        <v>467</v>
      </c>
      <c r="D555" s="43">
        <f>'2 уровень'!F1251</f>
        <v>3000</v>
      </c>
      <c r="E555" s="43">
        <f>'2 уровень'!G1251</f>
        <v>3000</v>
      </c>
      <c r="F555" s="43">
        <f>'2 уровень'!H1251</f>
        <v>4823.95</v>
      </c>
      <c r="G555" s="912">
        <f>'2 уровень'!I1251</f>
        <v>0</v>
      </c>
      <c r="H555" s="934">
        <f>'2 уровень'!J1251</f>
        <v>0</v>
      </c>
      <c r="I555" s="934">
        <f>'2 уровень'!K1251</f>
        <v>0</v>
      </c>
      <c r="J555" s="926">
        <f>'2 уровень'!L1251</f>
        <v>0</v>
      </c>
      <c r="K555" s="926">
        <f>'2 уровень'!M1251</f>
        <v>0</v>
      </c>
      <c r="L555" s="926">
        <f>'2 уровень'!N1251</f>
        <v>0</v>
      </c>
      <c r="M555" s="926">
        <f>'2 уровень'!O1251</f>
        <v>0</v>
      </c>
      <c r="N555" s="926">
        <f>'2 уровень'!P1251</f>
        <v>0</v>
      </c>
      <c r="O555" s="926">
        <f>'2 уровень'!Q1251</f>
        <v>0</v>
      </c>
      <c r="P555" s="36">
        <f>'2 уровень'!R1251</f>
        <v>0</v>
      </c>
      <c r="Q555" s="36">
        <f>'2 уровень'!S1251</f>
        <v>0</v>
      </c>
      <c r="R555" s="36">
        <f>'2 уровень'!T1251</f>
        <v>0</v>
      </c>
      <c r="S555" s="36">
        <f>'2 уровень'!U1251</f>
        <v>0</v>
      </c>
      <c r="T555" s="36">
        <f>'2 уровень'!V1251</f>
        <v>0</v>
      </c>
      <c r="U555" s="36">
        <f>'2 уровень'!W1251</f>
        <v>0</v>
      </c>
      <c r="V555" s="36">
        <f>'2 уровень'!X1251</f>
        <v>0</v>
      </c>
      <c r="W555" s="36">
        <f>'2 уровень'!Y1251</f>
        <v>0</v>
      </c>
      <c r="X555" s="36">
        <f>'2 уровень'!Z1251</f>
        <v>0</v>
      </c>
      <c r="Y555" s="36">
        <f>'2 уровень'!AA1251</f>
        <v>0</v>
      </c>
      <c r="Z555" s="36">
        <f>'2 уровень'!AB1251</f>
        <v>0</v>
      </c>
      <c r="AA555" s="36">
        <f>'2 уровень'!AC1251</f>
        <v>0</v>
      </c>
      <c r="AB555" s="36">
        <f>'2 уровень'!AD1251</f>
        <v>0</v>
      </c>
      <c r="AC555" s="36">
        <f>'2 уровень'!AE1251</f>
        <v>0</v>
      </c>
      <c r="AD555" s="36">
        <f>'2 уровень'!AF1251</f>
        <v>0</v>
      </c>
      <c r="AE555" s="36">
        <f>'2 уровень'!AG1251</f>
        <v>0</v>
      </c>
      <c r="AF555" s="36">
        <f>'2 уровень'!AH1251</f>
        <v>0</v>
      </c>
      <c r="AG555" s="933">
        <f>'2 уровень'!AI1251</f>
        <v>0</v>
      </c>
      <c r="AH555" s="36"/>
      <c r="AI555" s="36"/>
      <c r="AJ555" s="43">
        <f>'2 уровень'!AJ1251</f>
        <v>8</v>
      </c>
      <c r="AK555" s="43">
        <f>'2 уровень'!AK1251</f>
        <v>2859.8399999999997</v>
      </c>
      <c r="AL555" s="43">
        <f>'2 уровень'!AL1251</f>
        <v>2.8598399999999997</v>
      </c>
      <c r="AM555" s="2472"/>
      <c r="AN555" s="2472"/>
      <c r="AO555" s="1869">
        <f t="shared" si="62"/>
        <v>0</v>
      </c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  <c r="GT555" s="905"/>
      <c r="GU555" s="905"/>
      <c r="GV555" s="905"/>
      <c r="GW555" s="905"/>
      <c r="GX555" s="905"/>
      <c r="GY555" s="905"/>
    </row>
    <row r="556" spans="1:207" ht="30" x14ac:dyDescent="0.25">
      <c r="B556" s="27">
        <v>1</v>
      </c>
      <c r="C556" s="1416" t="s">
        <v>302</v>
      </c>
      <c r="D556" s="43">
        <f>'2 уровень'!F1252</f>
        <v>0</v>
      </c>
      <c r="E556" s="43">
        <f>'2 уровень'!G1252</f>
        <v>0</v>
      </c>
      <c r="F556" s="43">
        <f>'2 уровень'!H1252</f>
        <v>0</v>
      </c>
      <c r="G556" s="912">
        <f>'2 уровень'!I1252</f>
        <v>0</v>
      </c>
      <c r="H556" s="934">
        <f>'2 уровень'!J1252</f>
        <v>0</v>
      </c>
      <c r="I556" s="934">
        <f>'2 уровень'!K1252</f>
        <v>0</v>
      </c>
      <c r="J556" s="926">
        <f>'2 уровень'!L1252</f>
        <v>0</v>
      </c>
      <c r="K556" s="926">
        <f>'2 уровень'!M1252</f>
        <v>0</v>
      </c>
      <c r="L556" s="926">
        <f>'2 уровень'!N1252</f>
        <v>0</v>
      </c>
      <c r="M556" s="926">
        <f>'2 уровень'!O1252</f>
        <v>0</v>
      </c>
      <c r="N556" s="926">
        <f>'2 уровень'!P1252</f>
        <v>0</v>
      </c>
      <c r="O556" s="926">
        <f>'2 уровень'!Q1252</f>
        <v>0</v>
      </c>
      <c r="P556" s="36">
        <f>'2 уровень'!R1252</f>
        <v>0</v>
      </c>
      <c r="Q556" s="36">
        <f>'2 уровень'!S1252</f>
        <v>0</v>
      </c>
      <c r="R556" s="36">
        <f>'2 уровень'!T1252</f>
        <v>0</v>
      </c>
      <c r="S556" s="36">
        <f>'2 уровень'!U1252</f>
        <v>0</v>
      </c>
      <c r="T556" s="36">
        <f>'2 уровень'!V1252</f>
        <v>0</v>
      </c>
      <c r="U556" s="36">
        <f>'2 уровень'!W1252</f>
        <v>0</v>
      </c>
      <c r="V556" s="36">
        <f>'2 уровень'!X1252</f>
        <v>0</v>
      </c>
      <c r="W556" s="36">
        <f>'2 уровень'!Y1252</f>
        <v>0</v>
      </c>
      <c r="X556" s="36">
        <f>'2 уровень'!Z1252</f>
        <v>0</v>
      </c>
      <c r="Y556" s="36">
        <f>'2 уровень'!AA1252</f>
        <v>0</v>
      </c>
      <c r="Z556" s="36">
        <f>'2 уровень'!AB1252</f>
        <v>0</v>
      </c>
      <c r="AA556" s="36">
        <f>'2 уровень'!AC1252</f>
        <v>0</v>
      </c>
      <c r="AB556" s="36">
        <f>'2 уровень'!AD1252</f>
        <v>0</v>
      </c>
      <c r="AC556" s="36">
        <f>'2 уровень'!AE1252</f>
        <v>0</v>
      </c>
      <c r="AD556" s="36">
        <f>'2 уровень'!AF1252</f>
        <v>0</v>
      </c>
      <c r="AE556" s="36">
        <f>'2 уровень'!AG1252</f>
        <v>0</v>
      </c>
      <c r="AF556" s="36">
        <f>'2 уровень'!AH1252</f>
        <v>0</v>
      </c>
      <c r="AG556" s="933">
        <f>'2 уровень'!AI1252</f>
        <v>0</v>
      </c>
      <c r="AH556" s="36"/>
      <c r="AI556" s="36"/>
      <c r="AJ556" s="43">
        <f>'2 уровень'!AJ1252</f>
        <v>0</v>
      </c>
      <c r="AK556" s="43">
        <f>'2 уровень'!AK1252</f>
        <v>0</v>
      </c>
      <c r="AL556" s="43">
        <f>'2 уровень'!AL1252</f>
        <v>0</v>
      </c>
      <c r="AM556" s="2472"/>
      <c r="AN556" s="2472"/>
      <c r="AO556" s="1869">
        <f t="shared" si="62"/>
        <v>0</v>
      </c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  <c r="GT556" s="905"/>
      <c r="GU556" s="905"/>
      <c r="GV556" s="905"/>
      <c r="GW556" s="905"/>
      <c r="GX556" s="905"/>
      <c r="GY556" s="905"/>
    </row>
    <row r="557" spans="1:207" ht="30" x14ac:dyDescent="0.25">
      <c r="B557" s="27">
        <v>1</v>
      </c>
      <c r="C557" s="1416" t="s">
        <v>303</v>
      </c>
      <c r="D557" s="43">
        <f>'2 уровень'!F1253</f>
        <v>7800</v>
      </c>
      <c r="E557" s="43">
        <f>'2 уровень'!G1253</f>
        <v>7800</v>
      </c>
      <c r="F557" s="43">
        <f>'2 уровень'!H1253</f>
        <v>10149</v>
      </c>
      <c r="G557" s="912">
        <f>'2 уровень'!I1253</f>
        <v>130.11538461538461</v>
      </c>
      <c r="H557" s="934">
        <f>'2 уровень'!J1253</f>
        <v>0</v>
      </c>
      <c r="I557" s="934">
        <f>'2 уровень'!K1253</f>
        <v>0</v>
      </c>
      <c r="J557" s="926">
        <f>'2 уровень'!L1253</f>
        <v>0</v>
      </c>
      <c r="K557" s="926">
        <f>'2 уровень'!M1253</f>
        <v>0</v>
      </c>
      <c r="L557" s="926">
        <f>'2 уровень'!N1253</f>
        <v>0</v>
      </c>
      <c r="M557" s="926">
        <f>'2 уровень'!O1253</f>
        <v>0</v>
      </c>
      <c r="N557" s="926">
        <f>'2 уровень'!P1253</f>
        <v>0</v>
      </c>
      <c r="O557" s="926">
        <f>'2 уровень'!Q1253</f>
        <v>0</v>
      </c>
      <c r="P557" s="36">
        <f>'2 уровень'!R1253</f>
        <v>0</v>
      </c>
      <c r="Q557" s="36">
        <f>'2 уровень'!S1253</f>
        <v>0</v>
      </c>
      <c r="R557" s="36">
        <f>'2 уровень'!T1253</f>
        <v>0</v>
      </c>
      <c r="S557" s="36">
        <f>'2 уровень'!U1253</f>
        <v>0</v>
      </c>
      <c r="T557" s="36">
        <f>'2 уровень'!V1253</f>
        <v>0</v>
      </c>
      <c r="U557" s="36">
        <f>'2 уровень'!W1253</f>
        <v>0</v>
      </c>
      <c r="V557" s="36">
        <f>'2 уровень'!X1253</f>
        <v>0</v>
      </c>
      <c r="W557" s="36">
        <f>'2 уровень'!Y1253</f>
        <v>0</v>
      </c>
      <c r="X557" s="36">
        <f>'2 уровень'!Z1253</f>
        <v>0</v>
      </c>
      <c r="Y557" s="36">
        <f>'2 уровень'!AA1253</f>
        <v>0</v>
      </c>
      <c r="Z557" s="36">
        <f>'2 уровень'!AB1253</f>
        <v>0</v>
      </c>
      <c r="AA557" s="36">
        <f>'2 уровень'!AC1253</f>
        <v>0</v>
      </c>
      <c r="AB557" s="36">
        <f>'2 уровень'!AD1253</f>
        <v>0</v>
      </c>
      <c r="AC557" s="36">
        <f>'2 уровень'!AE1253</f>
        <v>0</v>
      </c>
      <c r="AD557" s="36">
        <f>'2 уровень'!AF1253</f>
        <v>0</v>
      </c>
      <c r="AE557" s="36">
        <f>'2 уровень'!AG1253</f>
        <v>0</v>
      </c>
      <c r="AF557" s="36">
        <f>'2 уровень'!AH1253</f>
        <v>0</v>
      </c>
      <c r="AG557" s="933">
        <f>'2 уровень'!AI1253</f>
        <v>0</v>
      </c>
      <c r="AH557" s="36"/>
      <c r="AI557" s="36"/>
      <c r="AJ557" s="43">
        <f>'2 уровень'!AJ1253</f>
        <v>19</v>
      </c>
      <c r="AK557" s="43">
        <f>'2 уровень'!AK1253</f>
        <v>19708.850000000002</v>
      </c>
      <c r="AL557" s="43">
        <f>'2 уровень'!AL1253</f>
        <v>19.708850000000002</v>
      </c>
      <c r="AM557" s="2472"/>
      <c r="AN557" s="2472"/>
      <c r="AO557" s="1869">
        <f t="shared" si="62"/>
        <v>0</v>
      </c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  <c r="GT557" s="905"/>
      <c r="GU557" s="905"/>
      <c r="GV557" s="905"/>
      <c r="GW557" s="905"/>
      <c r="GX557" s="905"/>
      <c r="GY557" s="905"/>
    </row>
    <row r="558" spans="1:207" ht="30" x14ac:dyDescent="0.25">
      <c r="B558" s="27">
        <v>1</v>
      </c>
      <c r="C558" s="1416" t="s">
        <v>304</v>
      </c>
      <c r="D558" s="43">
        <f>'2 уровень'!F1254</f>
        <v>270</v>
      </c>
      <c r="E558" s="43">
        <f>'2 уровень'!G1254</f>
        <v>270</v>
      </c>
      <c r="F558" s="43">
        <f>'2 уровень'!H1254</f>
        <v>69</v>
      </c>
      <c r="G558" s="912">
        <f>'2 уровень'!I1254</f>
        <v>25.555555555555554</v>
      </c>
      <c r="H558" s="934">
        <f>'2 уровень'!J1254</f>
        <v>0</v>
      </c>
      <c r="I558" s="934">
        <f>'2 уровень'!K1254</f>
        <v>0</v>
      </c>
      <c r="J558" s="926">
        <f>'2 уровень'!L1254</f>
        <v>0</v>
      </c>
      <c r="K558" s="926">
        <f>'2 уровень'!M1254</f>
        <v>0</v>
      </c>
      <c r="L558" s="926">
        <f>'2 уровень'!N1254</f>
        <v>0</v>
      </c>
      <c r="M558" s="926">
        <f>'2 уровень'!O1254</f>
        <v>0</v>
      </c>
      <c r="N558" s="926">
        <f>'2 уровень'!P1254</f>
        <v>0</v>
      </c>
      <c r="O558" s="926">
        <f>'2 уровень'!Q1254</f>
        <v>0</v>
      </c>
      <c r="P558" s="36">
        <f>'2 уровень'!R1254</f>
        <v>0</v>
      </c>
      <c r="Q558" s="36">
        <f>'2 уровень'!S1254</f>
        <v>0</v>
      </c>
      <c r="R558" s="36">
        <f>'2 уровень'!T1254</f>
        <v>0</v>
      </c>
      <c r="S558" s="36">
        <f>'2 уровень'!U1254</f>
        <v>0</v>
      </c>
      <c r="T558" s="36">
        <f>'2 уровень'!V1254</f>
        <v>0</v>
      </c>
      <c r="U558" s="36">
        <f>'2 уровень'!W1254</f>
        <v>0</v>
      </c>
      <c r="V558" s="36">
        <f>'2 уровень'!X1254</f>
        <v>0</v>
      </c>
      <c r="W558" s="36">
        <f>'2 уровень'!Y1254</f>
        <v>0</v>
      </c>
      <c r="X558" s="36">
        <f>'2 уровень'!Z1254</f>
        <v>0</v>
      </c>
      <c r="Y558" s="36">
        <f>'2 уровень'!AA1254</f>
        <v>0</v>
      </c>
      <c r="Z558" s="36">
        <f>'2 уровень'!AB1254</f>
        <v>0</v>
      </c>
      <c r="AA558" s="36">
        <f>'2 уровень'!AC1254</f>
        <v>0</v>
      </c>
      <c r="AB558" s="36">
        <f>'2 уровень'!AD1254</f>
        <v>0</v>
      </c>
      <c r="AC558" s="36">
        <f>'2 уровень'!AE1254</f>
        <v>0</v>
      </c>
      <c r="AD558" s="36">
        <f>'2 уровень'!AF1254</f>
        <v>0</v>
      </c>
      <c r="AE558" s="36">
        <f>'2 уровень'!AG1254</f>
        <v>0</v>
      </c>
      <c r="AF558" s="36">
        <f>'2 уровень'!AH1254</f>
        <v>0</v>
      </c>
      <c r="AG558" s="933">
        <f>'2 уровень'!AI1254</f>
        <v>0</v>
      </c>
      <c r="AH558" s="36"/>
      <c r="AI558" s="36"/>
      <c r="AJ558" s="43">
        <f>'2 уровень'!AJ1254</f>
        <v>1</v>
      </c>
      <c r="AK558" s="43">
        <f>'2 уровень'!AK1254</f>
        <v>1338.13</v>
      </c>
      <c r="AL558" s="43">
        <f>'2 уровень'!AL1254</f>
        <v>1.33813</v>
      </c>
      <c r="AM558" s="2472"/>
      <c r="AN558" s="2472"/>
      <c r="AO558" s="1869">
        <f t="shared" si="62"/>
        <v>0</v>
      </c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  <c r="GT558" s="905"/>
      <c r="GU558" s="905"/>
      <c r="GV558" s="905"/>
      <c r="GW558" s="905"/>
      <c r="GX558" s="905"/>
      <c r="GY558" s="905"/>
    </row>
    <row r="559" spans="1:207" x14ac:dyDescent="0.25">
      <c r="B559" s="27">
        <v>1</v>
      </c>
      <c r="C559" s="1416" t="s">
        <v>305</v>
      </c>
      <c r="D559" s="43">
        <f>'2 уровень'!F1255</f>
        <v>18622</v>
      </c>
      <c r="E559" s="43">
        <f>'2 уровень'!G1255</f>
        <v>18622</v>
      </c>
      <c r="F559" s="43">
        <f>'2 уровень'!H1255</f>
        <v>65678</v>
      </c>
      <c r="G559" s="912">
        <f>'2 уровень'!I1255</f>
        <v>352.69036623348728</v>
      </c>
      <c r="H559" s="934">
        <f>'2 уровень'!J1255</f>
        <v>0</v>
      </c>
      <c r="I559" s="934">
        <f>'2 уровень'!K1255</f>
        <v>0</v>
      </c>
      <c r="J559" s="926">
        <f>'2 уровень'!L1255</f>
        <v>0</v>
      </c>
      <c r="K559" s="926">
        <f>'2 уровень'!M1255</f>
        <v>0</v>
      </c>
      <c r="L559" s="926">
        <f>'2 уровень'!N1255</f>
        <v>0</v>
      </c>
      <c r="M559" s="926">
        <f>'2 уровень'!O1255</f>
        <v>0</v>
      </c>
      <c r="N559" s="926">
        <f>'2 уровень'!P1255</f>
        <v>0</v>
      </c>
      <c r="O559" s="926">
        <f>'2 уровень'!Q1255</f>
        <v>0</v>
      </c>
      <c r="P559" s="36">
        <f>'2 уровень'!R1255</f>
        <v>0</v>
      </c>
      <c r="Q559" s="36">
        <f>'2 уровень'!S1255</f>
        <v>0</v>
      </c>
      <c r="R559" s="36">
        <f>'2 уровень'!T1255</f>
        <v>0</v>
      </c>
      <c r="S559" s="36">
        <f>'2 уровень'!U1255</f>
        <v>0</v>
      </c>
      <c r="T559" s="36">
        <f>'2 уровень'!V1255</f>
        <v>0</v>
      </c>
      <c r="U559" s="36">
        <f>'2 уровень'!W1255</f>
        <v>0</v>
      </c>
      <c r="V559" s="36">
        <f>'2 уровень'!X1255</f>
        <v>0</v>
      </c>
      <c r="W559" s="36">
        <f>'2 уровень'!Y1255</f>
        <v>0</v>
      </c>
      <c r="X559" s="36">
        <f>'2 уровень'!Z1255</f>
        <v>0</v>
      </c>
      <c r="Y559" s="36">
        <f>'2 уровень'!AA1255</f>
        <v>0</v>
      </c>
      <c r="Z559" s="36">
        <f>'2 уровень'!AB1255</f>
        <v>0</v>
      </c>
      <c r="AA559" s="36">
        <f>'2 уровень'!AC1255</f>
        <v>0</v>
      </c>
      <c r="AB559" s="36">
        <f>'2 уровень'!AD1255</f>
        <v>0</v>
      </c>
      <c r="AC559" s="36">
        <f>'2 уровень'!AE1255</f>
        <v>0</v>
      </c>
      <c r="AD559" s="36">
        <f>'2 уровень'!AF1255</f>
        <v>0</v>
      </c>
      <c r="AE559" s="36">
        <f>'2 уровень'!AG1255</f>
        <v>0</v>
      </c>
      <c r="AF559" s="36">
        <f>'2 уровень'!AH1255</f>
        <v>0</v>
      </c>
      <c r="AG559" s="933">
        <f>'2 уровень'!AI1255</f>
        <v>0</v>
      </c>
      <c r="AH559" s="36"/>
      <c r="AI559" s="36"/>
      <c r="AJ559" s="43">
        <f>'2 уровень'!AJ1255</f>
        <v>1552</v>
      </c>
      <c r="AK559" s="43">
        <f>'2 уровень'!AK1255</f>
        <v>1609902.58</v>
      </c>
      <c r="AL559" s="43">
        <f>'2 уровень'!AL1255</f>
        <v>1609.9025800000002</v>
      </c>
      <c r="AM559" s="2472"/>
      <c r="AN559" s="2472"/>
      <c r="AO559" s="1869">
        <f t="shared" si="62"/>
        <v>0</v>
      </c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  <c r="GT559" s="905"/>
      <c r="GU559" s="905"/>
      <c r="GV559" s="905"/>
      <c r="GW559" s="905"/>
      <c r="GX559" s="905"/>
      <c r="GY559" s="905"/>
    </row>
    <row r="560" spans="1:207" ht="30" customHeight="1" x14ac:dyDescent="0.25">
      <c r="B560" s="27">
        <v>1</v>
      </c>
      <c r="C560" s="1416" t="s">
        <v>545</v>
      </c>
      <c r="D560" s="43">
        <f>'2 уровень'!F1256</f>
        <v>2193</v>
      </c>
      <c r="E560" s="43">
        <f>'2 уровень'!G1256</f>
        <v>2193</v>
      </c>
      <c r="F560" s="43">
        <f>'2 уровень'!H1256</f>
        <v>717</v>
      </c>
      <c r="G560" s="912">
        <f>F560/E560*100</f>
        <v>32.694938440492479</v>
      </c>
      <c r="H560" s="934"/>
      <c r="I560" s="934"/>
      <c r="J560" s="926"/>
      <c r="K560" s="926"/>
      <c r="L560" s="926"/>
      <c r="M560" s="926"/>
      <c r="N560" s="926"/>
      <c r="O560" s="92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F560" s="36"/>
      <c r="AG560" s="933"/>
      <c r="AH560" s="36"/>
      <c r="AI560" s="36"/>
      <c r="AJ560" s="43"/>
      <c r="AK560" s="43"/>
      <c r="AL560" s="43"/>
      <c r="AM560" s="2472"/>
      <c r="AN560" s="2472"/>
      <c r="AO560" s="1869">
        <f t="shared" si="62"/>
        <v>0</v>
      </c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  <c r="GT560" s="905"/>
      <c r="GU560" s="905"/>
      <c r="GV560" s="905"/>
      <c r="GW560" s="905"/>
      <c r="GX560" s="905"/>
      <c r="GY560" s="905"/>
    </row>
    <row r="561" spans="1:207" x14ac:dyDescent="0.25">
      <c r="B561" s="27">
        <v>1</v>
      </c>
      <c r="C561" s="1416" t="s">
        <v>157</v>
      </c>
      <c r="D561" s="43">
        <f>'2 уровень'!F1257</f>
        <v>39063.941176470587</v>
      </c>
      <c r="E561" s="43">
        <f>'2 уровень'!G1257</f>
        <v>39063.941176470587</v>
      </c>
      <c r="F561" s="43">
        <f>'2 уровень'!H1257</f>
        <v>29481.78</v>
      </c>
      <c r="G561" s="912">
        <f>'2 уровень'!I1257</f>
        <v>75.470572379823736</v>
      </c>
      <c r="H561" s="934">
        <f>'2 уровень'!J1257</f>
        <v>0</v>
      </c>
      <c r="I561" s="934">
        <f>'2 уровень'!K1257</f>
        <v>0</v>
      </c>
      <c r="J561" s="926">
        <f>'2 уровень'!L1257</f>
        <v>0</v>
      </c>
      <c r="K561" s="926">
        <f>'2 уровень'!M1257</f>
        <v>0</v>
      </c>
      <c r="L561" s="926">
        <f>'2 уровень'!N1257</f>
        <v>0</v>
      </c>
      <c r="M561" s="926">
        <f>'2 уровень'!O1257</f>
        <v>0</v>
      </c>
      <c r="N561" s="926">
        <f>'2 уровень'!P1257</f>
        <v>0</v>
      </c>
      <c r="O561" s="926">
        <f>'2 уровень'!Q1257</f>
        <v>0</v>
      </c>
      <c r="P561" s="36">
        <f>'2 уровень'!R1257</f>
        <v>0</v>
      </c>
      <c r="Q561" s="36">
        <f>'2 уровень'!S1257</f>
        <v>0</v>
      </c>
      <c r="R561" s="36">
        <f>'2 уровень'!T1257</f>
        <v>0</v>
      </c>
      <c r="S561" s="36">
        <f>'2 уровень'!U1257</f>
        <v>0</v>
      </c>
      <c r="T561" s="36">
        <f>'2 уровень'!V1257</f>
        <v>0</v>
      </c>
      <c r="U561" s="36">
        <f>'2 уровень'!W1257</f>
        <v>0</v>
      </c>
      <c r="V561" s="36">
        <f>'2 уровень'!X1257</f>
        <v>0</v>
      </c>
      <c r="W561" s="36">
        <f>'2 уровень'!Y1257</f>
        <v>0</v>
      </c>
      <c r="X561" s="36">
        <f>'2 уровень'!Z1257</f>
        <v>0</v>
      </c>
      <c r="Y561" s="36">
        <f>'2 уровень'!AA1257</f>
        <v>0</v>
      </c>
      <c r="Z561" s="36">
        <f>'2 уровень'!AB1257</f>
        <v>0</v>
      </c>
      <c r="AA561" s="36">
        <f>'2 уровень'!AC1257</f>
        <v>0</v>
      </c>
      <c r="AB561" s="36">
        <f>'2 уровень'!AD1257</f>
        <v>0</v>
      </c>
      <c r="AC561" s="36">
        <f>'2 уровень'!AE1257</f>
        <v>0</v>
      </c>
      <c r="AD561" s="36">
        <f>'2 уровень'!AF1257</f>
        <v>0</v>
      </c>
      <c r="AE561" s="36">
        <f>'2 уровень'!AG1257</f>
        <v>0</v>
      </c>
      <c r="AF561" s="36">
        <f>'2 уровень'!AH1257</f>
        <v>0</v>
      </c>
      <c r="AG561" s="933">
        <f>'2 уровень'!AI1257</f>
        <v>0</v>
      </c>
      <c r="AH561" s="36"/>
      <c r="AI561" s="36"/>
      <c r="AJ561" s="43">
        <f>'2 уровень'!AJ1257</f>
        <v>693.35294117647061</v>
      </c>
      <c r="AK561" s="43">
        <f>'2 уровень'!AK1257</f>
        <v>2017513.4000000004</v>
      </c>
      <c r="AL561" s="43">
        <f>'2 уровень'!AL1257</f>
        <v>2017.5134000000003</v>
      </c>
      <c r="AM561" s="2472"/>
      <c r="AN561" s="2472"/>
      <c r="AO561" s="1869">
        <f t="shared" si="62"/>
        <v>0</v>
      </c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  <c r="GT561" s="905"/>
      <c r="GU561" s="905"/>
      <c r="GV561" s="905"/>
      <c r="GW561" s="905"/>
      <c r="GX561" s="905"/>
      <c r="GY561" s="905"/>
    </row>
    <row r="562" spans="1:207" x14ac:dyDescent="0.25">
      <c r="B562" s="27">
        <v>1</v>
      </c>
      <c r="C562" s="1416" t="s">
        <v>447</v>
      </c>
      <c r="D562" s="43">
        <f>'2 уровень'!F1258</f>
        <v>34711</v>
      </c>
      <c r="E562" s="43">
        <f>'2 уровень'!G1258</f>
        <v>34711</v>
      </c>
      <c r="F562" s="43">
        <f>'2 уровень'!H1258</f>
        <v>26011</v>
      </c>
      <c r="G562" s="912">
        <f>'2 уровень'!I1258</f>
        <v>74.935899282648151</v>
      </c>
      <c r="H562" s="934">
        <f>'2 уровень'!J1258</f>
        <v>0</v>
      </c>
      <c r="I562" s="934">
        <f>'2 уровень'!K1258</f>
        <v>0</v>
      </c>
      <c r="J562" s="926">
        <f>'2 уровень'!L1258</f>
        <v>0</v>
      </c>
      <c r="K562" s="926">
        <f>'2 уровень'!M1258</f>
        <v>0</v>
      </c>
      <c r="L562" s="926">
        <f>'2 уровень'!N1258</f>
        <v>0</v>
      </c>
      <c r="M562" s="926">
        <f>'2 уровень'!O1258</f>
        <v>0</v>
      </c>
      <c r="N562" s="926">
        <f>'2 уровень'!P1258</f>
        <v>0</v>
      </c>
      <c r="O562" s="926">
        <f>'2 уровень'!Q1258</f>
        <v>0</v>
      </c>
      <c r="P562" s="36">
        <f>'2 уровень'!R1258</f>
        <v>0</v>
      </c>
      <c r="Q562" s="36">
        <f>'2 уровень'!S1258</f>
        <v>0</v>
      </c>
      <c r="R562" s="36">
        <f>'2 уровень'!T1258</f>
        <v>0</v>
      </c>
      <c r="S562" s="36">
        <f>'2 уровень'!U1258</f>
        <v>0</v>
      </c>
      <c r="T562" s="36">
        <f>'2 уровень'!V1258</f>
        <v>0</v>
      </c>
      <c r="U562" s="36">
        <f>'2 уровень'!W1258</f>
        <v>0</v>
      </c>
      <c r="V562" s="36">
        <f>'2 уровень'!X1258</f>
        <v>0</v>
      </c>
      <c r="W562" s="36">
        <f>'2 уровень'!Y1258</f>
        <v>0</v>
      </c>
      <c r="X562" s="36">
        <f>'2 уровень'!Z1258</f>
        <v>0</v>
      </c>
      <c r="Y562" s="36">
        <f>'2 уровень'!AA1258</f>
        <v>0</v>
      </c>
      <c r="Z562" s="36">
        <f>'2 уровень'!AB1258</f>
        <v>0</v>
      </c>
      <c r="AA562" s="36">
        <f>'2 уровень'!AC1258</f>
        <v>0</v>
      </c>
      <c r="AB562" s="36">
        <f>'2 уровень'!AD1258</f>
        <v>0</v>
      </c>
      <c r="AC562" s="36">
        <f>'2 уровень'!AE1258</f>
        <v>0</v>
      </c>
      <c r="AD562" s="36">
        <f>'2 уровень'!AF1258</f>
        <v>0</v>
      </c>
      <c r="AE562" s="36">
        <f>'2 уровень'!AG1258</f>
        <v>0</v>
      </c>
      <c r="AF562" s="36">
        <f>'2 уровень'!AH1258</f>
        <v>0</v>
      </c>
      <c r="AG562" s="933">
        <f>'2 уровень'!AI1258</f>
        <v>0</v>
      </c>
      <c r="AH562" s="36"/>
      <c r="AI562" s="36"/>
      <c r="AJ562" s="43">
        <f>'2 уровень'!AJ1258</f>
        <v>661</v>
      </c>
      <c r="AK562" s="43">
        <f>'2 уровень'!AK1258</f>
        <v>1920983.7600000002</v>
      </c>
      <c r="AL562" s="43">
        <f>'2 уровень'!AL1258</f>
        <v>1920.9837600000003</v>
      </c>
      <c r="AM562" s="2472"/>
      <c r="AN562" s="2472"/>
      <c r="AO562" s="1869">
        <f t="shared" si="62"/>
        <v>0</v>
      </c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  <c r="GT562" s="905"/>
      <c r="GU562" s="905"/>
      <c r="GV562" s="905"/>
      <c r="GW562" s="905"/>
      <c r="GX562" s="905"/>
      <c r="GY562" s="905"/>
    </row>
    <row r="563" spans="1:207" x14ac:dyDescent="0.25">
      <c r="B563" s="27">
        <v>1</v>
      </c>
      <c r="C563" s="1416" t="s">
        <v>451</v>
      </c>
      <c r="D563" s="43">
        <f>'2 уровень'!F1259</f>
        <v>37000</v>
      </c>
      <c r="E563" s="43">
        <f>'2 уровень'!G1259</f>
        <v>37000</v>
      </c>
      <c r="F563" s="43">
        <f>'2 уровень'!H1259</f>
        <v>29501.629999999997</v>
      </c>
      <c r="G563" s="912">
        <f>'2 уровень'!I1259</f>
        <v>79.734135135135134</v>
      </c>
      <c r="H563" s="934">
        <f>'2 уровень'!J1259</f>
        <v>0</v>
      </c>
      <c r="I563" s="934">
        <f>'2 уровень'!K1259</f>
        <v>0</v>
      </c>
      <c r="J563" s="926">
        <f>'2 уровень'!L1259</f>
        <v>0</v>
      </c>
      <c r="K563" s="926">
        <f>'2 уровень'!M1259</f>
        <v>0</v>
      </c>
      <c r="L563" s="926">
        <f>'2 уровень'!N1259</f>
        <v>0</v>
      </c>
      <c r="M563" s="926">
        <f>'2 уровень'!O1259</f>
        <v>0</v>
      </c>
      <c r="N563" s="926">
        <f>'2 уровень'!P1259</f>
        <v>0</v>
      </c>
      <c r="O563" s="926">
        <f>'2 уровень'!Q1259</f>
        <v>0</v>
      </c>
      <c r="P563" s="36">
        <f>'2 уровень'!R1259</f>
        <v>0</v>
      </c>
      <c r="Q563" s="36">
        <f>'2 уровень'!S1259</f>
        <v>0</v>
      </c>
      <c r="R563" s="36">
        <f>'2 уровень'!T1259</f>
        <v>0</v>
      </c>
      <c r="S563" s="36">
        <f>'2 уровень'!U1259</f>
        <v>0</v>
      </c>
      <c r="T563" s="36">
        <f>'2 уровень'!V1259</f>
        <v>0</v>
      </c>
      <c r="U563" s="36">
        <f>'2 уровень'!W1259</f>
        <v>0</v>
      </c>
      <c r="V563" s="36">
        <f>'2 уровень'!X1259</f>
        <v>0</v>
      </c>
      <c r="W563" s="36">
        <f>'2 уровень'!Y1259</f>
        <v>0</v>
      </c>
      <c r="X563" s="36">
        <f>'2 уровень'!Z1259</f>
        <v>0</v>
      </c>
      <c r="Y563" s="36">
        <f>'2 уровень'!AA1259</f>
        <v>0</v>
      </c>
      <c r="Z563" s="36">
        <f>'2 уровень'!AB1259</f>
        <v>0</v>
      </c>
      <c r="AA563" s="36">
        <f>'2 уровень'!AC1259</f>
        <v>0</v>
      </c>
      <c r="AB563" s="36">
        <f>'2 уровень'!AD1259</f>
        <v>0</v>
      </c>
      <c r="AC563" s="36">
        <f>'2 уровень'!AE1259</f>
        <v>0</v>
      </c>
      <c r="AD563" s="36">
        <f>'2 уровень'!AF1259</f>
        <v>0</v>
      </c>
      <c r="AE563" s="36">
        <f>'2 уровень'!AG1259</f>
        <v>0</v>
      </c>
      <c r="AF563" s="36">
        <f>'2 уровень'!AH1259</f>
        <v>0</v>
      </c>
      <c r="AG563" s="933">
        <f>'2 уровень'!AI1259</f>
        <v>0</v>
      </c>
      <c r="AH563" s="36"/>
      <c r="AI563" s="36"/>
      <c r="AJ563" s="43">
        <f>'2 уровень'!AJ1259</f>
        <v>275</v>
      </c>
      <c r="AK563" s="43">
        <f>'2 уровень'!AK1259</f>
        <v>96529.640000000072</v>
      </c>
      <c r="AL563" s="43">
        <f>'2 уровень'!AL1259</f>
        <v>96.529640000000072</v>
      </c>
      <c r="AM563" s="2472"/>
      <c r="AN563" s="2472"/>
      <c r="AO563" s="1869">
        <f t="shared" si="62"/>
        <v>0</v>
      </c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  <c r="GT563" s="905"/>
      <c r="GU563" s="905"/>
      <c r="GV563" s="905"/>
      <c r="GW563" s="905"/>
      <c r="GX563" s="905"/>
      <c r="GY563" s="905"/>
    </row>
    <row r="564" spans="1:207" x14ac:dyDescent="0.25">
      <c r="B564" s="27">
        <v>1</v>
      </c>
      <c r="C564" s="1418" t="s">
        <v>168</v>
      </c>
      <c r="D564" s="43">
        <f>'2 уровень'!F1260</f>
        <v>148365.49059829063</v>
      </c>
      <c r="E564" s="43">
        <f>'2 уровень'!G1260</f>
        <v>148365.49059829063</v>
      </c>
      <c r="F564" s="43">
        <f>'2 уровень'!H1260</f>
        <v>168482.36866096867</v>
      </c>
      <c r="G564" s="912">
        <f>'2 уровень'!I1260</f>
        <v>113.55900080372857</v>
      </c>
      <c r="H564" s="934">
        <f>'2 уровень'!J1260</f>
        <v>0</v>
      </c>
      <c r="I564" s="934">
        <f>'2 уровень'!K1260</f>
        <v>0</v>
      </c>
      <c r="J564" s="926">
        <f>'2 уровень'!L1260</f>
        <v>0</v>
      </c>
      <c r="K564" s="926">
        <f>'2 уровень'!M1260</f>
        <v>0</v>
      </c>
      <c r="L564" s="926">
        <f>'2 уровень'!N1260</f>
        <v>0</v>
      </c>
      <c r="M564" s="926">
        <f>'2 уровень'!O1260</f>
        <v>0</v>
      </c>
      <c r="N564" s="926">
        <f>'2 уровень'!P1260</f>
        <v>0</v>
      </c>
      <c r="O564" s="926">
        <f>'2 уровень'!Q1260</f>
        <v>0</v>
      </c>
      <c r="P564" s="36">
        <f>'2 уровень'!R1260</f>
        <v>183119.92009999999</v>
      </c>
      <c r="Q564" s="36">
        <f>'2 уровень'!S1260</f>
        <v>183119.92009999999</v>
      </c>
      <c r="R564" s="36">
        <f>'2 уровень'!T1260</f>
        <v>183119.92009999999</v>
      </c>
      <c r="S564" s="36">
        <f>'2 уровень'!U1260</f>
        <v>183119.92009999999</v>
      </c>
      <c r="T564" s="36">
        <f>'2 уровень'!V1260</f>
        <v>183119.92009999999</v>
      </c>
      <c r="U564" s="36">
        <f>'2 уровень'!W1260</f>
        <v>183119.92009999999</v>
      </c>
      <c r="V564" s="36">
        <f>'2 уровень'!X1260</f>
        <v>181792.30064999999</v>
      </c>
      <c r="W564" s="36">
        <f>'2 уровень'!Y1260</f>
        <v>186918.23209166664</v>
      </c>
      <c r="X564" s="36">
        <f>'2 уровень'!Z1260</f>
        <v>186918.23209166664</v>
      </c>
      <c r="Y564" s="36">
        <f>'2 уровень'!AA1260</f>
        <v>186911.74664</v>
      </c>
      <c r="Z564" s="36">
        <f>'2 уровень'!AB1260</f>
        <v>192839.99776</v>
      </c>
      <c r="AA564" s="36">
        <f>'2 уровень'!AC1260</f>
        <v>191163.2451</v>
      </c>
      <c r="AB564" s="36">
        <f>'2 уровень'!AD1260</f>
        <v>191163.2451</v>
      </c>
      <c r="AC564" s="36">
        <f>'2 уровень'!AE1260</f>
        <v>191163.24508999998</v>
      </c>
      <c r="AD564" s="36">
        <f>'2 уровень'!AF1260</f>
        <v>0</v>
      </c>
      <c r="AE564" s="36">
        <f>'2 уровень'!AG1260</f>
        <v>-1.0000017937272787E-5</v>
      </c>
      <c r="AF564" s="36">
        <f>'2 уровень'!AH1260</f>
        <v>-1171.0847200000003</v>
      </c>
      <c r="AG564" s="933">
        <f>'2 уровень'!AI1260</f>
        <v>189992.16036999997</v>
      </c>
      <c r="AH564" s="36">
        <f>AC564/AB564*100</f>
        <v>99.999999994768856</v>
      </c>
      <c r="AI564" s="36">
        <f>AG564/AB564*100</f>
        <v>99.387390222745267</v>
      </c>
      <c r="AJ564" s="43">
        <f>'2 уровень'!AJ1260</f>
        <v>3760.6757834757836</v>
      </c>
      <c r="AK564" s="43">
        <f>'2 уровень'!AK1260</f>
        <v>3651322.8000000007</v>
      </c>
      <c r="AL564" s="43">
        <f>'2 уровень'!AL1260</f>
        <v>3651.3228000000008</v>
      </c>
      <c r="AM564" s="2472"/>
      <c r="AN564" s="2472"/>
      <c r="AO564" s="1869">
        <f t="shared" si="62"/>
        <v>191163245.09999999</v>
      </c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  <c r="GT564" s="905"/>
      <c r="GU564" s="905"/>
      <c r="GV564" s="905"/>
      <c r="GW564" s="905"/>
      <c r="GX564" s="905"/>
      <c r="GY564" s="905"/>
    </row>
    <row r="565" spans="1:207" x14ac:dyDescent="0.25">
      <c r="B565" s="27">
        <v>1</v>
      </c>
      <c r="C565" s="1413" t="s">
        <v>306</v>
      </c>
      <c r="D565" s="43">
        <f>'2 уровень'!F1261</f>
        <v>0</v>
      </c>
      <c r="E565" s="43">
        <f>'2 уровень'!G1261</f>
        <v>0</v>
      </c>
      <c r="F565" s="43">
        <f>'2 уровень'!H1261</f>
        <v>0</v>
      </c>
      <c r="G565" s="912">
        <f>'2 уровень'!I1261</f>
        <v>0</v>
      </c>
      <c r="H565" s="934">
        <f>'2 уровень'!J1261</f>
        <v>0</v>
      </c>
      <c r="I565" s="934">
        <f>'2 уровень'!K1261</f>
        <v>0</v>
      </c>
      <c r="J565" s="926">
        <f>'2 уровень'!L1261</f>
        <v>0</v>
      </c>
      <c r="K565" s="926">
        <f>'2 уровень'!M1261</f>
        <v>0</v>
      </c>
      <c r="L565" s="926">
        <f>'2 уровень'!N1261</f>
        <v>0</v>
      </c>
      <c r="M565" s="926">
        <f>'2 уровень'!O1261</f>
        <v>0</v>
      </c>
      <c r="N565" s="926">
        <f>'2 уровень'!P1261</f>
        <v>0</v>
      </c>
      <c r="O565" s="926">
        <f>'2 уровень'!Q1261</f>
        <v>0</v>
      </c>
      <c r="P565" s="36">
        <f>'2 уровень'!R1261</f>
        <v>0</v>
      </c>
      <c r="Q565" s="36">
        <f>'2 уровень'!S1261</f>
        <v>0</v>
      </c>
      <c r="R565" s="36">
        <f>'2 уровень'!T1261</f>
        <v>0</v>
      </c>
      <c r="S565" s="36">
        <f>'2 уровень'!U1261</f>
        <v>0</v>
      </c>
      <c r="T565" s="36">
        <f>'2 уровень'!V1261</f>
        <v>0</v>
      </c>
      <c r="U565" s="36">
        <f>'2 уровень'!W1261</f>
        <v>0</v>
      </c>
      <c r="V565" s="36">
        <f>'2 уровень'!X1261</f>
        <v>0</v>
      </c>
      <c r="W565" s="36">
        <f>'2 уровень'!Y1261</f>
        <v>0</v>
      </c>
      <c r="X565" s="36">
        <f>'2 уровень'!Z1261</f>
        <v>0</v>
      </c>
      <c r="Y565" s="36">
        <f>'2 уровень'!AA1261</f>
        <v>0</v>
      </c>
      <c r="Z565" s="36">
        <f>'2 уровень'!AB1261</f>
        <v>0</v>
      </c>
      <c r="AA565" s="36">
        <f>'2 уровень'!AC1261</f>
        <v>0</v>
      </c>
      <c r="AB565" s="36">
        <f>'2 уровень'!AD1261</f>
        <v>0</v>
      </c>
      <c r="AC565" s="36">
        <f>'2 уровень'!AE1261</f>
        <v>0</v>
      </c>
      <c r="AD565" s="36">
        <f>'2 уровень'!AF1261</f>
        <v>0</v>
      </c>
      <c r="AE565" s="36">
        <f>'2 уровень'!AG1261</f>
        <v>0</v>
      </c>
      <c r="AF565" s="36">
        <f>'2 уровень'!AH1261</f>
        <v>0</v>
      </c>
      <c r="AG565" s="933">
        <f>'2 уровень'!AI1261</f>
        <v>0</v>
      </c>
      <c r="AH565" s="36"/>
      <c r="AI565" s="36"/>
      <c r="AJ565" s="43">
        <f>'2 уровень'!AJ1261</f>
        <v>0</v>
      </c>
      <c r="AK565" s="43">
        <f>'2 уровень'!AK1261</f>
        <v>0</v>
      </c>
      <c r="AL565" s="43">
        <f>'2 уровень'!AL1261</f>
        <v>0</v>
      </c>
      <c r="AM565" s="2472"/>
      <c r="AN565" s="2472"/>
      <c r="AO565" s="1869">
        <f t="shared" si="62"/>
        <v>0</v>
      </c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  <c r="GT565" s="905"/>
      <c r="GU565" s="905"/>
      <c r="GV565" s="905"/>
      <c r="GW565" s="905"/>
      <c r="GX565" s="905"/>
      <c r="GY565" s="905"/>
    </row>
    <row r="566" spans="1:207" ht="30" x14ac:dyDescent="0.25">
      <c r="B566" s="27">
        <v>1</v>
      </c>
      <c r="C566" s="1416" t="s">
        <v>198</v>
      </c>
      <c r="D566" s="43">
        <f>'2 уровень'!F1262</f>
        <v>33008</v>
      </c>
      <c r="E566" s="43">
        <f>'2 уровень'!G1262</f>
        <v>33008</v>
      </c>
      <c r="F566" s="43">
        <f>'2 уровень'!H1262</f>
        <v>33773.180631441515</v>
      </c>
      <c r="G566" s="912">
        <f>'2 уровень'!I1262</f>
        <v>102.31816720625761</v>
      </c>
      <c r="H566" s="934">
        <f>'2 уровень'!J1262</f>
        <v>0</v>
      </c>
      <c r="I566" s="934">
        <f>'2 уровень'!K1262</f>
        <v>0</v>
      </c>
      <c r="J566" s="926">
        <f>'2 уровень'!L1262</f>
        <v>0</v>
      </c>
      <c r="K566" s="926">
        <f>'2 уровень'!M1262</f>
        <v>0</v>
      </c>
      <c r="L566" s="926">
        <f>'2 уровень'!N1262</f>
        <v>0</v>
      </c>
      <c r="M566" s="926">
        <f>'2 уровень'!O1262</f>
        <v>0</v>
      </c>
      <c r="N566" s="926">
        <f>'2 уровень'!P1262</f>
        <v>0</v>
      </c>
      <c r="O566" s="926">
        <f>'2 уровень'!Q1262</f>
        <v>0</v>
      </c>
      <c r="P566" s="36">
        <f>'2 уровень'!R1262</f>
        <v>0</v>
      </c>
      <c r="Q566" s="36">
        <f>'2 уровень'!S1262</f>
        <v>0</v>
      </c>
      <c r="R566" s="36">
        <f>'2 уровень'!T1262</f>
        <v>0</v>
      </c>
      <c r="S566" s="36">
        <f>'2 уровень'!U1262</f>
        <v>0</v>
      </c>
      <c r="T566" s="36">
        <f>'2 уровень'!V1262</f>
        <v>0</v>
      </c>
      <c r="U566" s="36">
        <f>'2 уровень'!W1262</f>
        <v>0</v>
      </c>
      <c r="V566" s="36">
        <f>'2 уровень'!X1262</f>
        <v>0</v>
      </c>
      <c r="W566" s="36">
        <f>'2 уровень'!Y1262</f>
        <v>0</v>
      </c>
      <c r="X566" s="36">
        <f>'2 уровень'!Z1262</f>
        <v>0</v>
      </c>
      <c r="Y566" s="36">
        <f>'2 уровень'!AA1262</f>
        <v>0</v>
      </c>
      <c r="Z566" s="36">
        <f>'2 уровень'!AB1262</f>
        <v>0</v>
      </c>
      <c r="AA566" s="36">
        <f>'2 уровень'!AC1262</f>
        <v>0</v>
      </c>
      <c r="AB566" s="36">
        <f>'2 уровень'!AD1262</f>
        <v>0</v>
      </c>
      <c r="AC566" s="36">
        <f>'2 уровень'!AE1262</f>
        <v>0</v>
      </c>
      <c r="AD566" s="36">
        <f>'2 уровень'!AF1262</f>
        <v>0</v>
      </c>
      <c r="AE566" s="36">
        <f>'2 уровень'!AG1262</f>
        <v>0</v>
      </c>
      <c r="AF566" s="36">
        <f>'2 уровень'!AH1262</f>
        <v>0</v>
      </c>
      <c r="AG566" s="933">
        <f>'2 уровень'!AI1262</f>
        <v>0</v>
      </c>
      <c r="AH566" s="36"/>
      <c r="AI566" s="36"/>
      <c r="AJ566" s="43">
        <f>'2 уровень'!AJ1262</f>
        <v>27.875</v>
      </c>
      <c r="AK566" s="43">
        <f>'2 уровень'!AK1262</f>
        <v>52987.679999999993</v>
      </c>
      <c r="AL566" s="43">
        <f>'2 уровень'!AL1262</f>
        <v>52.98767999999999</v>
      </c>
      <c r="AM566" s="2472"/>
      <c r="AN566" s="2472"/>
      <c r="AO566" s="1869">
        <f t="shared" si="62"/>
        <v>0</v>
      </c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  <c r="GT566" s="905"/>
      <c r="GU566" s="905"/>
      <c r="GV566" s="905"/>
      <c r="GW566" s="905"/>
      <c r="GX566" s="905"/>
      <c r="GY566" s="905"/>
    </row>
    <row r="567" spans="1:207" ht="30" x14ac:dyDescent="0.25">
      <c r="B567" s="27">
        <v>1</v>
      </c>
      <c r="C567" s="1416" t="s">
        <v>302</v>
      </c>
      <c r="D567" s="43">
        <f>'2 уровень'!F1263</f>
        <v>0</v>
      </c>
      <c r="E567" s="43">
        <f>'2 уровень'!G1263</f>
        <v>0</v>
      </c>
      <c r="F567" s="43">
        <f>'2 уровень'!H1263</f>
        <v>0</v>
      </c>
      <c r="G567" s="912">
        <f>'2 уровень'!I1263</f>
        <v>0</v>
      </c>
      <c r="H567" s="934">
        <f>'2 уровень'!J1263</f>
        <v>0</v>
      </c>
      <c r="I567" s="934">
        <f>'2 уровень'!K1263</f>
        <v>0</v>
      </c>
      <c r="J567" s="926">
        <f>'2 уровень'!L1263</f>
        <v>0</v>
      </c>
      <c r="K567" s="926">
        <f>'2 уровень'!M1263</f>
        <v>0</v>
      </c>
      <c r="L567" s="926">
        <f>'2 уровень'!N1263</f>
        <v>0</v>
      </c>
      <c r="M567" s="926">
        <f>'2 уровень'!O1263</f>
        <v>0</v>
      </c>
      <c r="N567" s="926">
        <f>'2 уровень'!P1263</f>
        <v>0</v>
      </c>
      <c r="O567" s="926">
        <f>'2 уровень'!Q1263</f>
        <v>0</v>
      </c>
      <c r="P567" s="36">
        <f>'2 уровень'!R1263</f>
        <v>0</v>
      </c>
      <c r="Q567" s="36">
        <f>'2 уровень'!S1263</f>
        <v>0</v>
      </c>
      <c r="R567" s="36">
        <f>'2 уровень'!T1263</f>
        <v>0</v>
      </c>
      <c r="S567" s="36">
        <f>'2 уровень'!U1263</f>
        <v>0</v>
      </c>
      <c r="T567" s="36">
        <f>'2 уровень'!V1263</f>
        <v>0</v>
      </c>
      <c r="U567" s="36">
        <f>'2 уровень'!W1263</f>
        <v>0</v>
      </c>
      <c r="V567" s="36">
        <f>'2 уровень'!X1263</f>
        <v>0</v>
      </c>
      <c r="W567" s="36">
        <f>'2 уровень'!Y1263</f>
        <v>0</v>
      </c>
      <c r="X567" s="36">
        <f>'2 уровень'!Z1263</f>
        <v>0</v>
      </c>
      <c r="Y567" s="36">
        <f>'2 уровень'!AA1263</f>
        <v>0</v>
      </c>
      <c r="Z567" s="36">
        <f>'2 уровень'!AB1263</f>
        <v>0</v>
      </c>
      <c r="AA567" s="36">
        <f>'2 уровень'!AC1263</f>
        <v>0</v>
      </c>
      <c r="AB567" s="36">
        <f>'2 уровень'!AD1263</f>
        <v>0</v>
      </c>
      <c r="AC567" s="36">
        <f>'2 уровень'!AE1263</f>
        <v>0</v>
      </c>
      <c r="AD567" s="36">
        <f>'2 уровень'!AF1263</f>
        <v>0</v>
      </c>
      <c r="AE567" s="36">
        <f>'2 уровень'!AG1263</f>
        <v>0</v>
      </c>
      <c r="AF567" s="36">
        <f>'2 уровень'!AH1263</f>
        <v>0</v>
      </c>
      <c r="AG567" s="933">
        <f>'2 уровень'!AI1263</f>
        <v>0</v>
      </c>
      <c r="AH567" s="36"/>
      <c r="AI567" s="36"/>
      <c r="AJ567" s="43">
        <f>'2 уровень'!AJ1263</f>
        <v>0</v>
      </c>
      <c r="AK567" s="43">
        <f>'2 уровень'!AK1263</f>
        <v>0</v>
      </c>
      <c r="AL567" s="43">
        <f>'2 уровень'!AL1263</f>
        <v>0</v>
      </c>
      <c r="AM567" s="2472"/>
      <c r="AN567" s="2472"/>
      <c r="AO567" s="1869">
        <f t="shared" si="62"/>
        <v>0</v>
      </c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  <c r="GT567" s="905"/>
      <c r="GU567" s="905"/>
      <c r="GV567" s="905"/>
      <c r="GW567" s="905"/>
      <c r="GX567" s="905"/>
      <c r="GY567" s="905"/>
    </row>
    <row r="568" spans="1:207" ht="45" x14ac:dyDescent="0.25">
      <c r="A568" s="27">
        <v>1</v>
      </c>
      <c r="B568" s="27">
        <v>1</v>
      </c>
      <c r="C568" s="1416" t="s">
        <v>307</v>
      </c>
      <c r="D568" s="43">
        <f>'2 уровень'!F1264</f>
        <v>6231</v>
      </c>
      <c r="E568" s="43">
        <f>'2 уровень'!G1264</f>
        <v>6231</v>
      </c>
      <c r="F568" s="43">
        <f>'2 уровень'!H1264</f>
        <v>5359.6371681415931</v>
      </c>
      <c r="G568" s="912">
        <f>'2 уровень'!I1264</f>
        <v>86.01568236465404</v>
      </c>
      <c r="H568" s="934">
        <f>'2 уровень'!J1264</f>
        <v>0</v>
      </c>
      <c r="I568" s="934">
        <f>'2 уровень'!K1264</f>
        <v>0</v>
      </c>
      <c r="J568" s="926">
        <f>'2 уровень'!L1264</f>
        <v>0</v>
      </c>
      <c r="K568" s="926">
        <f>'2 уровень'!M1264</f>
        <v>0</v>
      </c>
      <c r="L568" s="926">
        <f>'2 уровень'!N1264</f>
        <v>0</v>
      </c>
      <c r="M568" s="926">
        <f>'2 уровень'!O1264</f>
        <v>0</v>
      </c>
      <c r="N568" s="926">
        <f>'2 уровень'!P1264</f>
        <v>0</v>
      </c>
      <c r="O568" s="926">
        <f>'2 уровень'!Q1264</f>
        <v>0</v>
      </c>
      <c r="P568" s="36">
        <f>'2 уровень'!R1264</f>
        <v>0</v>
      </c>
      <c r="Q568" s="36">
        <f>'2 уровень'!S1264</f>
        <v>0</v>
      </c>
      <c r="R568" s="36">
        <f>'2 уровень'!T1264</f>
        <v>0</v>
      </c>
      <c r="S568" s="36">
        <f>'2 уровень'!U1264</f>
        <v>0</v>
      </c>
      <c r="T568" s="36">
        <f>'2 уровень'!V1264</f>
        <v>0</v>
      </c>
      <c r="U568" s="36">
        <f>'2 уровень'!W1264</f>
        <v>0</v>
      </c>
      <c r="V568" s="36">
        <f>'2 уровень'!X1264</f>
        <v>0</v>
      </c>
      <c r="W568" s="36">
        <f>'2 уровень'!Y1264</f>
        <v>0</v>
      </c>
      <c r="X568" s="36">
        <f>'2 уровень'!Z1264</f>
        <v>0</v>
      </c>
      <c r="Y568" s="36">
        <f>'2 уровень'!AA1264</f>
        <v>0</v>
      </c>
      <c r="Z568" s="36">
        <f>'2 уровень'!AB1264</f>
        <v>0</v>
      </c>
      <c r="AA568" s="36">
        <f>'2 уровень'!AC1264</f>
        <v>0</v>
      </c>
      <c r="AB568" s="36">
        <f>'2 уровень'!AD1264</f>
        <v>0</v>
      </c>
      <c r="AC568" s="36">
        <f>'2 уровень'!AE1264</f>
        <v>0</v>
      </c>
      <c r="AD568" s="36">
        <f>'2 уровень'!AF1264</f>
        <v>0</v>
      </c>
      <c r="AE568" s="36">
        <f>'2 уровень'!AG1264</f>
        <v>0</v>
      </c>
      <c r="AF568" s="36">
        <f>'2 уровень'!AH1264</f>
        <v>0</v>
      </c>
      <c r="AG568" s="933">
        <f>'2 уровень'!AI1264</f>
        <v>0</v>
      </c>
      <c r="AH568" s="36"/>
      <c r="AI568" s="36"/>
      <c r="AJ568" s="43">
        <f>'2 уровень'!AJ1264</f>
        <v>20</v>
      </c>
      <c r="AK568" s="43">
        <f>'2 уровень'!AK1264</f>
        <v>35960.089999999997</v>
      </c>
      <c r="AL568" s="43">
        <f>'2 уровень'!AL1264</f>
        <v>35.960089999999994</v>
      </c>
      <c r="AM568" s="2472"/>
      <c r="AN568" s="2472"/>
      <c r="AO568" s="1869">
        <f t="shared" si="62"/>
        <v>0</v>
      </c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  <c r="GT568" s="905"/>
      <c r="GU568" s="905"/>
      <c r="GV568" s="905"/>
      <c r="GW568" s="905"/>
      <c r="GX568" s="905"/>
      <c r="GY568" s="905"/>
    </row>
    <row r="569" spans="1:207" ht="30" x14ac:dyDescent="0.25">
      <c r="A569" s="27">
        <v>1</v>
      </c>
      <c r="B569" s="27">
        <v>1</v>
      </c>
      <c r="C569" s="1416" t="s">
        <v>308</v>
      </c>
      <c r="D569" s="43">
        <f>'2 уровень'!F1265</f>
        <v>3338</v>
      </c>
      <c r="E569" s="43">
        <f>'2 уровень'!G1265</f>
        <v>3338</v>
      </c>
      <c r="F569" s="43">
        <f>'2 уровень'!H1265</f>
        <v>3329</v>
      </c>
      <c r="G569" s="912">
        <f>'2 уровень'!I1265</f>
        <v>99.730377471539839</v>
      </c>
      <c r="H569" s="934">
        <f>'2 уровень'!J1265</f>
        <v>0</v>
      </c>
      <c r="I569" s="934">
        <f>'2 уровень'!K1265</f>
        <v>0</v>
      </c>
      <c r="J569" s="926">
        <f>'2 уровень'!L1265</f>
        <v>0</v>
      </c>
      <c r="K569" s="926">
        <f>'2 уровень'!M1265</f>
        <v>0</v>
      </c>
      <c r="L569" s="926">
        <f>'2 уровень'!N1265</f>
        <v>0</v>
      </c>
      <c r="M569" s="926">
        <f>'2 уровень'!O1265</f>
        <v>0</v>
      </c>
      <c r="N569" s="926">
        <f>'2 уровень'!P1265</f>
        <v>0</v>
      </c>
      <c r="O569" s="926">
        <f>'2 уровень'!Q1265</f>
        <v>0</v>
      </c>
      <c r="P569" s="36">
        <f>'2 уровень'!R1265</f>
        <v>0</v>
      </c>
      <c r="Q569" s="36">
        <f>'2 уровень'!S1265</f>
        <v>0</v>
      </c>
      <c r="R569" s="36">
        <f>'2 уровень'!T1265</f>
        <v>0</v>
      </c>
      <c r="S569" s="36">
        <f>'2 уровень'!U1265</f>
        <v>0</v>
      </c>
      <c r="T569" s="36">
        <f>'2 уровень'!V1265</f>
        <v>0</v>
      </c>
      <c r="U569" s="36">
        <f>'2 уровень'!W1265</f>
        <v>0</v>
      </c>
      <c r="V569" s="36">
        <f>'2 уровень'!X1265</f>
        <v>0</v>
      </c>
      <c r="W569" s="36">
        <f>'2 уровень'!Y1265</f>
        <v>0</v>
      </c>
      <c r="X569" s="36">
        <f>'2 уровень'!Z1265</f>
        <v>0</v>
      </c>
      <c r="Y569" s="36">
        <f>'2 уровень'!AA1265</f>
        <v>0</v>
      </c>
      <c r="Z569" s="36">
        <f>'2 уровень'!AB1265</f>
        <v>0</v>
      </c>
      <c r="AA569" s="36">
        <f>'2 уровень'!AC1265</f>
        <v>0</v>
      </c>
      <c r="AB569" s="36">
        <f>'2 уровень'!AD1265</f>
        <v>0</v>
      </c>
      <c r="AC569" s="36">
        <f>'2 уровень'!AE1265</f>
        <v>0</v>
      </c>
      <c r="AD569" s="36">
        <f>'2 уровень'!AF1265</f>
        <v>0</v>
      </c>
      <c r="AE569" s="36">
        <f>'2 уровень'!AG1265</f>
        <v>0</v>
      </c>
      <c r="AF569" s="36">
        <f>'2 уровень'!AH1265</f>
        <v>0</v>
      </c>
      <c r="AG569" s="933">
        <f>'2 уровень'!AI1265</f>
        <v>0</v>
      </c>
      <c r="AH569" s="36"/>
      <c r="AI569" s="36"/>
      <c r="AJ569" s="43">
        <f>'2 уровень'!AJ1265</f>
        <v>18</v>
      </c>
      <c r="AK569" s="43">
        <f>'2 уровень'!AK1265</f>
        <v>31651.329999999994</v>
      </c>
      <c r="AL569" s="43">
        <f>'2 уровень'!AL1265</f>
        <v>31.651329999999994</v>
      </c>
      <c r="AM569" s="2472"/>
      <c r="AN569" s="2472"/>
      <c r="AO569" s="1869">
        <f t="shared" si="62"/>
        <v>0</v>
      </c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  <c r="GT569" s="905"/>
      <c r="GU569" s="905"/>
      <c r="GV569" s="905"/>
      <c r="GW569" s="905"/>
      <c r="GX569" s="905"/>
      <c r="GY569" s="905"/>
    </row>
    <row r="570" spans="1:207" ht="30" x14ac:dyDescent="0.25">
      <c r="A570" s="27">
        <v>1</v>
      </c>
      <c r="B570" s="27">
        <v>1</v>
      </c>
      <c r="C570" s="1416" t="s">
        <v>309</v>
      </c>
      <c r="D570" s="43">
        <f>'2 уровень'!F1266</f>
        <v>1001</v>
      </c>
      <c r="E570" s="43">
        <f>'2 уровень'!G1266</f>
        <v>1001</v>
      </c>
      <c r="F570" s="43">
        <f>'2 уровень'!H1266</f>
        <v>1008</v>
      </c>
      <c r="G570" s="912">
        <f>'2 уровень'!I1266</f>
        <v>100.69930069930071</v>
      </c>
      <c r="H570" s="934">
        <f>'2 уровень'!J1266</f>
        <v>0</v>
      </c>
      <c r="I570" s="934">
        <f>'2 уровень'!K1266</f>
        <v>0</v>
      </c>
      <c r="J570" s="926">
        <f>'2 уровень'!L1266</f>
        <v>0</v>
      </c>
      <c r="K570" s="926">
        <f>'2 уровень'!M1266</f>
        <v>0</v>
      </c>
      <c r="L570" s="926">
        <f>'2 уровень'!N1266</f>
        <v>0</v>
      </c>
      <c r="M570" s="926">
        <f>'2 уровень'!O1266</f>
        <v>0</v>
      </c>
      <c r="N570" s="926">
        <f>'2 уровень'!P1266</f>
        <v>0</v>
      </c>
      <c r="O570" s="926">
        <f>'2 уровень'!Q1266</f>
        <v>0</v>
      </c>
      <c r="P570" s="36">
        <f>'2 уровень'!R1266</f>
        <v>0</v>
      </c>
      <c r="Q570" s="36">
        <f>'2 уровень'!S1266</f>
        <v>0</v>
      </c>
      <c r="R570" s="36">
        <f>'2 уровень'!T1266</f>
        <v>0</v>
      </c>
      <c r="S570" s="36">
        <f>'2 уровень'!U1266</f>
        <v>0</v>
      </c>
      <c r="T570" s="36">
        <f>'2 уровень'!V1266</f>
        <v>0</v>
      </c>
      <c r="U570" s="36">
        <f>'2 уровень'!W1266</f>
        <v>0</v>
      </c>
      <c r="V570" s="36">
        <f>'2 уровень'!X1266</f>
        <v>0</v>
      </c>
      <c r="W570" s="36">
        <f>'2 уровень'!Y1266</f>
        <v>0</v>
      </c>
      <c r="X570" s="36">
        <f>'2 уровень'!Z1266</f>
        <v>0</v>
      </c>
      <c r="Y570" s="36">
        <f>'2 уровень'!AA1266</f>
        <v>0</v>
      </c>
      <c r="Z570" s="36">
        <f>'2 уровень'!AB1266</f>
        <v>0</v>
      </c>
      <c r="AA570" s="36">
        <f>'2 уровень'!AC1266</f>
        <v>0</v>
      </c>
      <c r="AB570" s="36">
        <f>'2 уровень'!AD1266</f>
        <v>0</v>
      </c>
      <c r="AC570" s="36">
        <f>'2 уровень'!AE1266</f>
        <v>0</v>
      </c>
      <c r="AD570" s="36">
        <f>'2 уровень'!AF1266</f>
        <v>0</v>
      </c>
      <c r="AE570" s="36">
        <f>'2 уровень'!AG1266</f>
        <v>0</v>
      </c>
      <c r="AF570" s="36">
        <f>'2 уровень'!AH1266</f>
        <v>0</v>
      </c>
      <c r="AG570" s="933">
        <f>'2 уровень'!AI1266</f>
        <v>0</v>
      </c>
      <c r="AH570" s="36"/>
      <c r="AI570" s="36"/>
      <c r="AJ570" s="43">
        <f>'2 уровень'!AJ1266</f>
        <v>2</v>
      </c>
      <c r="AK570" s="43">
        <f>'2 уровень'!AK1266</f>
        <v>4308.76</v>
      </c>
      <c r="AL570" s="43">
        <f>'2 уровень'!AL1266</f>
        <v>4.3087600000000004</v>
      </c>
      <c r="AM570" s="2472"/>
      <c r="AN570" s="2472"/>
      <c r="AO570" s="1869">
        <f t="shared" si="62"/>
        <v>0</v>
      </c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  <c r="GT570" s="905"/>
      <c r="GU570" s="905"/>
      <c r="GV570" s="905"/>
      <c r="GW570" s="905"/>
      <c r="GX570" s="905"/>
      <c r="GY570" s="905"/>
    </row>
    <row r="571" spans="1:207" ht="45" x14ac:dyDescent="0.25">
      <c r="A571" s="27">
        <v>1</v>
      </c>
      <c r="B571" s="27">
        <v>1</v>
      </c>
      <c r="C571" s="1416" t="s">
        <v>353</v>
      </c>
      <c r="D571" s="43">
        <f>'2 уровень'!F1267</f>
        <v>568</v>
      </c>
      <c r="E571" s="43">
        <f>'2 уровень'!G1267</f>
        <v>568</v>
      </c>
      <c r="F571" s="43">
        <f>'2 уровень'!H1267</f>
        <v>119</v>
      </c>
      <c r="G571" s="912">
        <f>'2 уровень'!I1267</f>
        <v>20.950704225352112</v>
      </c>
      <c r="H571" s="934">
        <f>'2 уровень'!J1267</f>
        <v>0</v>
      </c>
      <c r="I571" s="934">
        <f>'2 уровень'!K1267</f>
        <v>0</v>
      </c>
      <c r="J571" s="926">
        <f>'2 уровень'!L1267</f>
        <v>0</v>
      </c>
      <c r="K571" s="926">
        <f>'2 уровень'!M1267</f>
        <v>0</v>
      </c>
      <c r="L571" s="926">
        <f>'2 уровень'!N1267</f>
        <v>0</v>
      </c>
      <c r="M571" s="926">
        <f>'2 уровень'!O1267</f>
        <v>0</v>
      </c>
      <c r="N571" s="926">
        <f>'2 уровень'!P1267</f>
        <v>0</v>
      </c>
      <c r="O571" s="926">
        <f>'2 уровень'!Q1267</f>
        <v>0</v>
      </c>
      <c r="P571" s="36">
        <f>'2 уровень'!R1267</f>
        <v>0</v>
      </c>
      <c r="Q571" s="36">
        <f>'2 уровень'!S1267</f>
        <v>0</v>
      </c>
      <c r="R571" s="36">
        <f>'2 уровень'!T1267</f>
        <v>0</v>
      </c>
      <c r="S571" s="36">
        <f>'2 уровень'!U1267</f>
        <v>0</v>
      </c>
      <c r="T571" s="36">
        <f>'2 уровень'!V1267</f>
        <v>0</v>
      </c>
      <c r="U571" s="36">
        <f>'2 уровень'!W1267</f>
        <v>0</v>
      </c>
      <c r="V571" s="36">
        <f>'2 уровень'!X1267</f>
        <v>0</v>
      </c>
      <c r="W571" s="36">
        <f>'2 уровень'!Y1267</f>
        <v>0</v>
      </c>
      <c r="X571" s="36">
        <f>'2 уровень'!Z1267</f>
        <v>0</v>
      </c>
      <c r="Y571" s="36">
        <f>'2 уровень'!AA1267</f>
        <v>0</v>
      </c>
      <c r="Z571" s="36">
        <f>'2 уровень'!AB1267</f>
        <v>0</v>
      </c>
      <c r="AA571" s="36">
        <f>'2 уровень'!AC1267</f>
        <v>0</v>
      </c>
      <c r="AB571" s="36">
        <f>'2 уровень'!AD1267</f>
        <v>0</v>
      </c>
      <c r="AC571" s="36">
        <f>'2 уровень'!AE1267</f>
        <v>0</v>
      </c>
      <c r="AD571" s="36">
        <f>'2 уровень'!AF1267</f>
        <v>0</v>
      </c>
      <c r="AE571" s="36">
        <f>'2 уровень'!AG1267</f>
        <v>0</v>
      </c>
      <c r="AF571" s="36">
        <f>'2 уровень'!AH1267</f>
        <v>0</v>
      </c>
      <c r="AG571" s="933">
        <f>'2 уровень'!AI1267</f>
        <v>0</v>
      </c>
      <c r="AH571" s="36"/>
      <c r="AI571" s="36"/>
      <c r="AJ571" s="43">
        <f>'2 уровень'!AJ1267</f>
        <v>0</v>
      </c>
      <c r="AK571" s="43">
        <f>'2 уровень'!AK1267</f>
        <v>0</v>
      </c>
      <c r="AL571" s="43">
        <f>'2 уровень'!AL1267</f>
        <v>0</v>
      </c>
      <c r="AM571" s="2472"/>
      <c r="AN571" s="2472"/>
      <c r="AO571" s="1869">
        <f t="shared" si="62"/>
        <v>0</v>
      </c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  <c r="GT571" s="905"/>
      <c r="GU571" s="905"/>
      <c r="GV571" s="905"/>
      <c r="GW571" s="905"/>
      <c r="GX571" s="905"/>
      <c r="GY571" s="905"/>
    </row>
    <row r="572" spans="1:207" ht="30" x14ac:dyDescent="0.25">
      <c r="A572" s="27">
        <v>1</v>
      </c>
      <c r="B572" s="27">
        <v>1</v>
      </c>
      <c r="C572" s="1416" t="s">
        <v>354</v>
      </c>
      <c r="D572" s="43">
        <f>'2 уровень'!F1268</f>
        <v>1324</v>
      </c>
      <c r="E572" s="43">
        <f>'2 уровень'!G1268</f>
        <v>1324</v>
      </c>
      <c r="F572" s="43">
        <f>'2 уровень'!H1268</f>
        <v>903.63716814159284</v>
      </c>
      <c r="G572" s="912">
        <f>'2 уровень'!I1268</f>
        <v>68.250541400422421</v>
      </c>
      <c r="H572" s="934">
        <f>'2 уровень'!J1268</f>
        <v>0</v>
      </c>
      <c r="I572" s="934">
        <f>'2 уровень'!K1268</f>
        <v>0</v>
      </c>
      <c r="J572" s="926">
        <f>'2 уровень'!L1268</f>
        <v>0</v>
      </c>
      <c r="K572" s="926">
        <f>'2 уровень'!M1268</f>
        <v>0</v>
      </c>
      <c r="L572" s="926">
        <f>'2 уровень'!N1268</f>
        <v>0</v>
      </c>
      <c r="M572" s="926">
        <f>'2 уровень'!O1268</f>
        <v>0</v>
      </c>
      <c r="N572" s="926">
        <f>'2 уровень'!P1268</f>
        <v>0</v>
      </c>
      <c r="O572" s="926">
        <f>'2 уровень'!Q1268</f>
        <v>0</v>
      </c>
      <c r="P572" s="36">
        <f>'2 уровень'!R1268</f>
        <v>0</v>
      </c>
      <c r="Q572" s="36">
        <f>'2 уровень'!S1268</f>
        <v>0</v>
      </c>
      <c r="R572" s="36">
        <f>'2 уровень'!T1268</f>
        <v>0</v>
      </c>
      <c r="S572" s="36">
        <f>'2 уровень'!U1268</f>
        <v>0</v>
      </c>
      <c r="T572" s="36">
        <f>'2 уровень'!V1268</f>
        <v>0</v>
      </c>
      <c r="U572" s="36">
        <f>'2 уровень'!W1268</f>
        <v>0</v>
      </c>
      <c r="V572" s="36">
        <f>'2 уровень'!X1268</f>
        <v>0</v>
      </c>
      <c r="W572" s="36">
        <f>'2 уровень'!Y1268</f>
        <v>0</v>
      </c>
      <c r="X572" s="36">
        <f>'2 уровень'!Z1268</f>
        <v>0</v>
      </c>
      <c r="Y572" s="36">
        <f>'2 уровень'!AA1268</f>
        <v>0</v>
      </c>
      <c r="Z572" s="36">
        <f>'2 уровень'!AB1268</f>
        <v>0</v>
      </c>
      <c r="AA572" s="36">
        <f>'2 уровень'!AC1268</f>
        <v>0</v>
      </c>
      <c r="AB572" s="36">
        <f>'2 уровень'!AD1268</f>
        <v>0</v>
      </c>
      <c r="AC572" s="36">
        <f>'2 уровень'!AE1268</f>
        <v>0</v>
      </c>
      <c r="AD572" s="36">
        <f>'2 уровень'!AF1268</f>
        <v>0</v>
      </c>
      <c r="AE572" s="36">
        <f>'2 уровень'!AG1268</f>
        <v>0</v>
      </c>
      <c r="AF572" s="36">
        <f>'2 уровень'!AH1268</f>
        <v>0</v>
      </c>
      <c r="AG572" s="933">
        <f>'2 уровень'!AI1268</f>
        <v>0</v>
      </c>
      <c r="AH572" s="36"/>
      <c r="AI572" s="36"/>
      <c r="AJ572" s="43">
        <f>'2 уровень'!AJ1268</f>
        <v>0</v>
      </c>
      <c r="AK572" s="43">
        <f>'2 уровень'!AK1268</f>
        <v>0</v>
      </c>
      <c r="AL572" s="43">
        <f>'2 уровень'!AL1268</f>
        <v>0</v>
      </c>
      <c r="AM572" s="2472"/>
      <c r="AN572" s="2472"/>
      <c r="AO572" s="1869">
        <f t="shared" si="62"/>
        <v>0</v>
      </c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  <c r="GT572" s="905"/>
      <c r="GU572" s="905"/>
      <c r="GV572" s="905"/>
      <c r="GW572" s="905"/>
      <c r="GX572" s="905"/>
      <c r="GY572" s="905"/>
    </row>
    <row r="573" spans="1:207" ht="45" x14ac:dyDescent="0.25">
      <c r="A573" s="27">
        <v>1</v>
      </c>
      <c r="B573" s="27">
        <v>1</v>
      </c>
      <c r="C573" s="1416" t="s">
        <v>310</v>
      </c>
      <c r="D573" s="43">
        <f>'2 уровень'!F1269</f>
        <v>26777</v>
      </c>
      <c r="E573" s="43">
        <f>'2 уровень'!G1269</f>
        <v>26777</v>
      </c>
      <c r="F573" s="43">
        <f>'2 уровень'!H1269</f>
        <v>28413.543463299924</v>
      </c>
      <c r="G573" s="912">
        <f>'2 уровень'!I1269</f>
        <v>106.11175061918783</v>
      </c>
      <c r="H573" s="934">
        <f>'2 уровень'!J1269</f>
        <v>0</v>
      </c>
      <c r="I573" s="934">
        <f>'2 уровень'!K1269</f>
        <v>0</v>
      </c>
      <c r="J573" s="926">
        <f>'2 уровень'!L1269</f>
        <v>0</v>
      </c>
      <c r="K573" s="926">
        <f>'2 уровень'!M1269</f>
        <v>0</v>
      </c>
      <c r="L573" s="926">
        <f>'2 уровень'!N1269</f>
        <v>0</v>
      </c>
      <c r="M573" s="926">
        <f>'2 уровень'!O1269</f>
        <v>0</v>
      </c>
      <c r="N573" s="926">
        <f>'2 уровень'!P1269</f>
        <v>0</v>
      </c>
      <c r="O573" s="926">
        <f>'2 уровень'!Q1269</f>
        <v>0</v>
      </c>
      <c r="P573" s="36">
        <f>'2 уровень'!R1269</f>
        <v>0</v>
      </c>
      <c r="Q573" s="36">
        <f>'2 уровень'!S1269</f>
        <v>0</v>
      </c>
      <c r="R573" s="36">
        <f>'2 уровень'!T1269</f>
        <v>0</v>
      </c>
      <c r="S573" s="36">
        <f>'2 уровень'!U1269</f>
        <v>0</v>
      </c>
      <c r="T573" s="36">
        <f>'2 уровень'!V1269</f>
        <v>0</v>
      </c>
      <c r="U573" s="36">
        <f>'2 уровень'!W1269</f>
        <v>0</v>
      </c>
      <c r="V573" s="36">
        <f>'2 уровень'!X1269</f>
        <v>0</v>
      </c>
      <c r="W573" s="36">
        <f>'2 уровень'!Y1269</f>
        <v>0</v>
      </c>
      <c r="X573" s="36">
        <f>'2 уровень'!Z1269</f>
        <v>0</v>
      </c>
      <c r="Y573" s="36">
        <f>'2 уровень'!AA1269</f>
        <v>0</v>
      </c>
      <c r="Z573" s="36">
        <f>'2 уровень'!AB1269</f>
        <v>0</v>
      </c>
      <c r="AA573" s="36">
        <f>'2 уровень'!AC1269</f>
        <v>0</v>
      </c>
      <c r="AB573" s="36">
        <f>'2 уровень'!AD1269</f>
        <v>0</v>
      </c>
      <c r="AC573" s="36">
        <f>'2 уровень'!AE1269</f>
        <v>0</v>
      </c>
      <c r="AD573" s="36">
        <f>'2 уровень'!AF1269</f>
        <v>0</v>
      </c>
      <c r="AE573" s="36">
        <f>'2 уровень'!AG1269</f>
        <v>0</v>
      </c>
      <c r="AF573" s="36">
        <f>'2 уровень'!AH1269</f>
        <v>0</v>
      </c>
      <c r="AG573" s="933">
        <f>'2 уровень'!AI1269</f>
        <v>0</v>
      </c>
      <c r="AH573" s="36"/>
      <c r="AI573" s="36"/>
      <c r="AJ573" s="43">
        <f>'2 уровень'!AJ1269</f>
        <v>7.875</v>
      </c>
      <c r="AK573" s="43">
        <f>'2 уровень'!AK1269</f>
        <v>17027.59</v>
      </c>
      <c r="AL573" s="43">
        <f>'2 уровень'!AL1269</f>
        <v>17.02759</v>
      </c>
      <c r="AM573" s="2472"/>
      <c r="AN573" s="2472"/>
      <c r="AO573" s="1869">
        <f t="shared" si="62"/>
        <v>0</v>
      </c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  <c r="GT573" s="905"/>
      <c r="GU573" s="905"/>
      <c r="GV573" s="905"/>
      <c r="GW573" s="905"/>
      <c r="GX573" s="905"/>
      <c r="GY573" s="905"/>
    </row>
    <row r="574" spans="1:207" ht="30" x14ac:dyDescent="0.25">
      <c r="A574" s="27">
        <v>1</v>
      </c>
      <c r="B574" s="27">
        <v>1</v>
      </c>
      <c r="C574" s="1416" t="s">
        <v>311</v>
      </c>
      <c r="D574" s="43">
        <f>'2 уровень'!F1270</f>
        <v>700</v>
      </c>
      <c r="E574" s="43">
        <f>'2 уровень'!G1270</f>
        <v>700</v>
      </c>
      <c r="F574" s="43">
        <f>'2 уровень'!H1270</f>
        <v>742</v>
      </c>
      <c r="G574" s="912">
        <f>'2 уровень'!I1270</f>
        <v>106</v>
      </c>
      <c r="H574" s="934">
        <f>'2 уровень'!J1270</f>
        <v>0</v>
      </c>
      <c r="I574" s="934">
        <f>'2 уровень'!K1270</f>
        <v>0</v>
      </c>
      <c r="J574" s="926">
        <f>'2 уровень'!L1270</f>
        <v>0</v>
      </c>
      <c r="K574" s="926">
        <f>'2 уровень'!M1270</f>
        <v>0</v>
      </c>
      <c r="L574" s="926">
        <f>'2 уровень'!N1270</f>
        <v>0</v>
      </c>
      <c r="M574" s="926">
        <f>'2 уровень'!O1270</f>
        <v>0</v>
      </c>
      <c r="N574" s="926">
        <f>'2 уровень'!P1270</f>
        <v>0</v>
      </c>
      <c r="O574" s="926">
        <f>'2 уровень'!Q1270</f>
        <v>0</v>
      </c>
      <c r="P574" s="36">
        <f>'2 уровень'!R1270</f>
        <v>0</v>
      </c>
      <c r="Q574" s="36">
        <f>'2 уровень'!S1270</f>
        <v>0</v>
      </c>
      <c r="R574" s="36">
        <f>'2 уровень'!T1270</f>
        <v>0</v>
      </c>
      <c r="S574" s="36">
        <f>'2 уровень'!U1270</f>
        <v>0</v>
      </c>
      <c r="T574" s="36">
        <f>'2 уровень'!V1270</f>
        <v>0</v>
      </c>
      <c r="U574" s="36">
        <f>'2 уровень'!W1270</f>
        <v>0</v>
      </c>
      <c r="V574" s="36">
        <f>'2 уровень'!X1270</f>
        <v>0</v>
      </c>
      <c r="W574" s="36">
        <f>'2 уровень'!Y1270</f>
        <v>0</v>
      </c>
      <c r="X574" s="36">
        <f>'2 уровень'!Z1270</f>
        <v>0</v>
      </c>
      <c r="Y574" s="36">
        <f>'2 уровень'!AA1270</f>
        <v>0</v>
      </c>
      <c r="Z574" s="36">
        <f>'2 уровень'!AB1270</f>
        <v>0</v>
      </c>
      <c r="AA574" s="36">
        <f>'2 уровень'!AC1270</f>
        <v>0</v>
      </c>
      <c r="AB574" s="36">
        <f>'2 уровень'!AD1270</f>
        <v>0</v>
      </c>
      <c r="AC574" s="36">
        <f>'2 уровень'!AE1270</f>
        <v>0</v>
      </c>
      <c r="AD574" s="36">
        <f>'2 уровень'!AF1270</f>
        <v>0</v>
      </c>
      <c r="AE574" s="36">
        <f>'2 уровень'!AG1270</f>
        <v>0</v>
      </c>
      <c r="AF574" s="36">
        <f>'2 уровень'!AH1270</f>
        <v>0</v>
      </c>
      <c r="AG574" s="933">
        <f>'2 уровень'!AI1270</f>
        <v>0</v>
      </c>
      <c r="AH574" s="36"/>
      <c r="AI574" s="36"/>
      <c r="AJ574" s="43">
        <f>'2 уровень'!AJ1270</f>
        <v>5</v>
      </c>
      <c r="AK574" s="43">
        <f>'2 уровень'!AK1270</f>
        <v>10853.93</v>
      </c>
      <c r="AL574" s="43">
        <f>'2 уровень'!AL1270</f>
        <v>10.85393</v>
      </c>
      <c r="AM574" s="2472"/>
      <c r="AN574" s="2472"/>
      <c r="AO574" s="1869">
        <f t="shared" si="62"/>
        <v>0</v>
      </c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  <c r="GT574" s="905"/>
      <c r="GU574" s="905"/>
      <c r="GV574" s="905"/>
      <c r="GW574" s="905"/>
      <c r="GX574" s="905"/>
      <c r="GY574" s="905"/>
    </row>
    <row r="575" spans="1:207" ht="60" x14ac:dyDescent="0.25">
      <c r="A575" s="27">
        <v>1</v>
      </c>
      <c r="B575" s="27">
        <v>1</v>
      </c>
      <c r="C575" s="1416" t="s">
        <v>320</v>
      </c>
      <c r="D575" s="43">
        <f>'2 уровень'!F1271</f>
        <v>22700</v>
      </c>
      <c r="E575" s="43">
        <f>'2 уровень'!G1271</f>
        <v>22700</v>
      </c>
      <c r="F575" s="43">
        <f>'2 уровень'!H1271</f>
        <v>24494.214732787674</v>
      </c>
      <c r="G575" s="912">
        <f>'2 уровень'!I1271</f>
        <v>107.9040296598576</v>
      </c>
      <c r="H575" s="934">
        <f>'2 уровень'!J1271</f>
        <v>0</v>
      </c>
      <c r="I575" s="934">
        <f>'2 уровень'!K1271</f>
        <v>0</v>
      </c>
      <c r="J575" s="926">
        <f>'2 уровень'!L1271</f>
        <v>0</v>
      </c>
      <c r="K575" s="926">
        <f>'2 уровень'!M1271</f>
        <v>0</v>
      </c>
      <c r="L575" s="926">
        <f>'2 уровень'!N1271</f>
        <v>0</v>
      </c>
      <c r="M575" s="926">
        <f>'2 уровень'!O1271</f>
        <v>0</v>
      </c>
      <c r="N575" s="926">
        <f>'2 уровень'!P1271</f>
        <v>0</v>
      </c>
      <c r="O575" s="926">
        <f>'2 уровень'!Q1271</f>
        <v>0</v>
      </c>
      <c r="P575" s="36">
        <f>'2 уровень'!R1271</f>
        <v>0</v>
      </c>
      <c r="Q575" s="36">
        <f>'2 уровень'!S1271</f>
        <v>0</v>
      </c>
      <c r="R575" s="36">
        <f>'2 уровень'!T1271</f>
        <v>0</v>
      </c>
      <c r="S575" s="36">
        <f>'2 уровень'!U1271</f>
        <v>0</v>
      </c>
      <c r="T575" s="36">
        <f>'2 уровень'!V1271</f>
        <v>0</v>
      </c>
      <c r="U575" s="36">
        <f>'2 уровень'!W1271</f>
        <v>0</v>
      </c>
      <c r="V575" s="36">
        <f>'2 уровень'!X1271</f>
        <v>0</v>
      </c>
      <c r="W575" s="36">
        <f>'2 уровень'!Y1271</f>
        <v>0</v>
      </c>
      <c r="X575" s="36">
        <f>'2 уровень'!Z1271</f>
        <v>0</v>
      </c>
      <c r="Y575" s="36">
        <f>'2 уровень'!AA1271</f>
        <v>0</v>
      </c>
      <c r="Z575" s="36">
        <f>'2 уровень'!AB1271</f>
        <v>0</v>
      </c>
      <c r="AA575" s="36">
        <f>'2 уровень'!AC1271</f>
        <v>0</v>
      </c>
      <c r="AB575" s="36">
        <f>'2 уровень'!AD1271</f>
        <v>0</v>
      </c>
      <c r="AC575" s="36">
        <f>'2 уровень'!AE1271</f>
        <v>0</v>
      </c>
      <c r="AD575" s="36">
        <f>'2 уровень'!AF1271</f>
        <v>0</v>
      </c>
      <c r="AE575" s="36">
        <f>'2 уровень'!AG1271</f>
        <v>0</v>
      </c>
      <c r="AF575" s="36">
        <f>'2 уровень'!AH1271</f>
        <v>0</v>
      </c>
      <c r="AG575" s="933">
        <f>'2 уровень'!AI1271</f>
        <v>0</v>
      </c>
      <c r="AH575" s="36"/>
      <c r="AI575" s="36"/>
      <c r="AJ575" s="43">
        <f>'2 уровень'!AJ1271</f>
        <v>0</v>
      </c>
      <c r="AK575" s="43">
        <f>'2 уровень'!AK1271</f>
        <v>0</v>
      </c>
      <c r="AL575" s="43">
        <f>'2 уровень'!AL1271</f>
        <v>0</v>
      </c>
      <c r="AM575" s="2472"/>
      <c r="AN575" s="2472"/>
      <c r="AO575" s="1869">
        <f t="shared" si="62"/>
        <v>0</v>
      </c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  <c r="GT575" s="905"/>
      <c r="GU575" s="905"/>
      <c r="GV575" s="905"/>
      <c r="GW575" s="905"/>
      <c r="GX575" s="905"/>
      <c r="GY575" s="905"/>
    </row>
    <row r="576" spans="1:207" ht="45" x14ac:dyDescent="0.25">
      <c r="A576" s="27">
        <v>1</v>
      </c>
      <c r="B576" s="27">
        <v>1</v>
      </c>
      <c r="C576" s="1416" t="s">
        <v>321</v>
      </c>
      <c r="D576" s="43">
        <f>'2 уровень'!F1272</f>
        <v>3377</v>
      </c>
      <c r="E576" s="43">
        <f>'2 уровень'!G1272</f>
        <v>3377</v>
      </c>
      <c r="F576" s="43">
        <f>'2 уровень'!H1272</f>
        <v>3177.3287305122494</v>
      </c>
      <c r="G576" s="912">
        <f>'2 уровень'!I1272</f>
        <v>94.087318048926548</v>
      </c>
      <c r="H576" s="934">
        <f>'2 уровень'!J1272</f>
        <v>0</v>
      </c>
      <c r="I576" s="934">
        <f>'2 уровень'!K1272</f>
        <v>0</v>
      </c>
      <c r="J576" s="926">
        <f>'2 уровень'!L1272</f>
        <v>0</v>
      </c>
      <c r="K576" s="926">
        <f>'2 уровень'!M1272</f>
        <v>0</v>
      </c>
      <c r="L576" s="926">
        <f>'2 уровень'!N1272</f>
        <v>0</v>
      </c>
      <c r="M576" s="926">
        <f>'2 уровень'!O1272</f>
        <v>0</v>
      </c>
      <c r="N576" s="926">
        <f>'2 уровень'!P1272</f>
        <v>0</v>
      </c>
      <c r="O576" s="926">
        <f>'2 уровень'!Q1272</f>
        <v>0</v>
      </c>
      <c r="P576" s="36">
        <f>'2 уровень'!R1272</f>
        <v>0</v>
      </c>
      <c r="Q576" s="36">
        <f>'2 уровень'!S1272</f>
        <v>0</v>
      </c>
      <c r="R576" s="36">
        <f>'2 уровень'!T1272</f>
        <v>0</v>
      </c>
      <c r="S576" s="36">
        <f>'2 уровень'!U1272</f>
        <v>0</v>
      </c>
      <c r="T576" s="36">
        <f>'2 уровень'!V1272</f>
        <v>0</v>
      </c>
      <c r="U576" s="36">
        <f>'2 уровень'!W1272</f>
        <v>0</v>
      </c>
      <c r="V576" s="36">
        <f>'2 уровень'!X1272</f>
        <v>0</v>
      </c>
      <c r="W576" s="36">
        <f>'2 уровень'!Y1272</f>
        <v>0</v>
      </c>
      <c r="X576" s="36">
        <f>'2 уровень'!Z1272</f>
        <v>0</v>
      </c>
      <c r="Y576" s="36">
        <f>'2 уровень'!AA1272</f>
        <v>0</v>
      </c>
      <c r="Z576" s="36">
        <f>'2 уровень'!AB1272</f>
        <v>0</v>
      </c>
      <c r="AA576" s="36">
        <f>'2 уровень'!AC1272</f>
        <v>0</v>
      </c>
      <c r="AB576" s="36">
        <f>'2 уровень'!AD1272</f>
        <v>0</v>
      </c>
      <c r="AC576" s="36">
        <f>'2 уровень'!AE1272</f>
        <v>0</v>
      </c>
      <c r="AD576" s="36">
        <f>'2 уровень'!AF1272</f>
        <v>0</v>
      </c>
      <c r="AE576" s="36">
        <f>'2 уровень'!AG1272</f>
        <v>0</v>
      </c>
      <c r="AF576" s="36">
        <f>'2 уровень'!AH1272</f>
        <v>0</v>
      </c>
      <c r="AG576" s="933">
        <f>'2 уровень'!AI1272</f>
        <v>0</v>
      </c>
      <c r="AH576" s="36"/>
      <c r="AI576" s="36"/>
      <c r="AJ576" s="43">
        <f>'2 уровень'!AJ1272</f>
        <v>2</v>
      </c>
      <c r="AK576" s="43">
        <f>'2 уровень'!AK1272</f>
        <v>6173.66</v>
      </c>
      <c r="AL576" s="43">
        <f>'2 уровень'!AL1272</f>
        <v>6.1736599999999999</v>
      </c>
      <c r="AM576" s="2472"/>
      <c r="AN576" s="2472"/>
      <c r="AO576" s="1869">
        <f t="shared" si="62"/>
        <v>0</v>
      </c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  <c r="GT576" s="905"/>
      <c r="GU576" s="905"/>
      <c r="GV576" s="905"/>
      <c r="GW576" s="905"/>
      <c r="GX576" s="905"/>
      <c r="GY576" s="905"/>
    </row>
    <row r="577" spans="1:207" x14ac:dyDescent="0.25">
      <c r="A577" s="27">
        <v>1</v>
      </c>
      <c r="B577" s="27">
        <v>1</v>
      </c>
      <c r="C577" s="1416" t="s">
        <v>157</v>
      </c>
      <c r="D577" s="43">
        <f>'2 уровень'!F1273</f>
        <v>0</v>
      </c>
      <c r="E577" s="43">
        <f>'2 уровень'!G1273</f>
        <v>0</v>
      </c>
      <c r="F577" s="43">
        <f>'2 уровень'!H1273</f>
        <v>0</v>
      </c>
      <c r="G577" s="912">
        <f>'2 уровень'!I1273</f>
        <v>0</v>
      </c>
      <c r="H577" s="934">
        <f>'2 уровень'!J1273</f>
        <v>0</v>
      </c>
      <c r="I577" s="934">
        <f>'2 уровень'!K1273</f>
        <v>0</v>
      </c>
      <c r="J577" s="926">
        <f>'2 уровень'!L1273</f>
        <v>0</v>
      </c>
      <c r="K577" s="926">
        <f>'2 уровень'!M1273</f>
        <v>0</v>
      </c>
      <c r="L577" s="926">
        <f>'2 уровень'!N1273</f>
        <v>0</v>
      </c>
      <c r="M577" s="926">
        <f>'2 уровень'!O1273</f>
        <v>0</v>
      </c>
      <c r="N577" s="926">
        <f>'2 уровень'!P1273</f>
        <v>0</v>
      </c>
      <c r="O577" s="926">
        <f>'2 уровень'!Q1273</f>
        <v>0</v>
      </c>
      <c r="P577" s="36">
        <f>'2 уровень'!R1273</f>
        <v>0</v>
      </c>
      <c r="Q577" s="36">
        <f>'2 уровень'!S1273</f>
        <v>0</v>
      </c>
      <c r="R577" s="36">
        <f>'2 уровень'!T1273</f>
        <v>0</v>
      </c>
      <c r="S577" s="36">
        <f>'2 уровень'!U1273</f>
        <v>0</v>
      </c>
      <c r="T577" s="36">
        <f>'2 уровень'!V1273</f>
        <v>0</v>
      </c>
      <c r="U577" s="36">
        <f>'2 уровень'!W1273</f>
        <v>0</v>
      </c>
      <c r="V577" s="36">
        <f>'2 уровень'!X1273</f>
        <v>0</v>
      </c>
      <c r="W577" s="36">
        <f>'2 уровень'!Y1273</f>
        <v>0</v>
      </c>
      <c r="X577" s="36">
        <f>'2 уровень'!Z1273</f>
        <v>0</v>
      </c>
      <c r="Y577" s="36">
        <f>'2 уровень'!AA1273</f>
        <v>0</v>
      </c>
      <c r="Z577" s="36">
        <f>'2 уровень'!AB1273</f>
        <v>0</v>
      </c>
      <c r="AA577" s="36">
        <f>'2 уровень'!AC1273</f>
        <v>0</v>
      </c>
      <c r="AB577" s="36">
        <f>'2 уровень'!AD1273</f>
        <v>0</v>
      </c>
      <c r="AC577" s="36">
        <f>'2 уровень'!AE1273</f>
        <v>0</v>
      </c>
      <c r="AD577" s="36">
        <f>'2 уровень'!AF1273</f>
        <v>0</v>
      </c>
      <c r="AE577" s="36">
        <f>'2 уровень'!AG1273</f>
        <v>0</v>
      </c>
      <c r="AF577" s="36">
        <f>'2 уровень'!AH1273</f>
        <v>0</v>
      </c>
      <c r="AG577" s="933">
        <f>'2 уровень'!AI1273</f>
        <v>0</v>
      </c>
      <c r="AH577" s="36"/>
      <c r="AI577" s="36"/>
      <c r="AJ577" s="43">
        <f>'2 уровень'!AJ1273</f>
        <v>0</v>
      </c>
      <c r="AK577" s="43">
        <f>'2 уровень'!AK1273</f>
        <v>0</v>
      </c>
      <c r="AL577" s="43">
        <f>'2 уровень'!AL1273</f>
        <v>0</v>
      </c>
      <c r="AM577" s="2472"/>
      <c r="AN577" s="2472"/>
      <c r="AO577" s="1869">
        <f t="shared" si="62"/>
        <v>0</v>
      </c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  <c r="GT577" s="905"/>
      <c r="GU577" s="905"/>
      <c r="GV577" s="905"/>
      <c r="GW577" s="905"/>
      <c r="GX577" s="905"/>
      <c r="GY577" s="905"/>
    </row>
    <row r="578" spans="1:207" ht="30" x14ac:dyDescent="0.25">
      <c r="A578" s="27">
        <v>1</v>
      </c>
      <c r="B578" s="27">
        <v>1</v>
      </c>
      <c r="C578" s="1416" t="s">
        <v>158</v>
      </c>
      <c r="D578" s="43">
        <f>'2 уровень'!F1274</f>
        <v>8720</v>
      </c>
      <c r="E578" s="43">
        <f>'2 уровень'!G1274</f>
        <v>8720</v>
      </c>
      <c r="F578" s="43">
        <f>'2 уровень'!H1274</f>
        <v>7989</v>
      </c>
      <c r="G578" s="912">
        <f>'2 уровень'!I1274</f>
        <v>91.616972477064223</v>
      </c>
      <c r="H578" s="934">
        <f>'2 уровень'!J1274</f>
        <v>0</v>
      </c>
      <c r="I578" s="934">
        <f>'2 уровень'!K1274</f>
        <v>0</v>
      </c>
      <c r="J578" s="926">
        <f>'2 уровень'!L1274</f>
        <v>0</v>
      </c>
      <c r="K578" s="926">
        <f>'2 уровень'!M1274</f>
        <v>0</v>
      </c>
      <c r="L578" s="926">
        <f>'2 уровень'!N1274</f>
        <v>0</v>
      </c>
      <c r="M578" s="926">
        <f>'2 уровень'!O1274</f>
        <v>0</v>
      </c>
      <c r="N578" s="926">
        <f>'2 уровень'!P1274</f>
        <v>0</v>
      </c>
      <c r="O578" s="926">
        <f>'2 уровень'!Q1274</f>
        <v>0</v>
      </c>
      <c r="P578" s="36">
        <f>'2 уровень'!R1274</f>
        <v>0</v>
      </c>
      <c r="Q578" s="36">
        <f>'2 уровень'!S1274</f>
        <v>0</v>
      </c>
      <c r="R578" s="36">
        <f>'2 уровень'!T1274</f>
        <v>0</v>
      </c>
      <c r="S578" s="36">
        <f>'2 уровень'!U1274</f>
        <v>0</v>
      </c>
      <c r="T578" s="36">
        <f>'2 уровень'!V1274</f>
        <v>0</v>
      </c>
      <c r="U578" s="36">
        <f>'2 уровень'!W1274</f>
        <v>0</v>
      </c>
      <c r="V578" s="36">
        <f>'2 уровень'!X1274</f>
        <v>0</v>
      </c>
      <c r="W578" s="36">
        <f>'2 уровень'!Y1274</f>
        <v>0</v>
      </c>
      <c r="X578" s="36">
        <f>'2 уровень'!Z1274</f>
        <v>0</v>
      </c>
      <c r="Y578" s="36">
        <f>'2 уровень'!AA1274</f>
        <v>0</v>
      </c>
      <c r="Z578" s="36">
        <f>'2 уровень'!AB1274</f>
        <v>0</v>
      </c>
      <c r="AA578" s="36">
        <f>'2 уровень'!AC1274</f>
        <v>0</v>
      </c>
      <c r="AB578" s="36">
        <f>'2 уровень'!AD1274</f>
        <v>0</v>
      </c>
      <c r="AC578" s="36">
        <f>'2 уровень'!AE1274</f>
        <v>0</v>
      </c>
      <c r="AD578" s="36">
        <f>'2 уровень'!AF1274</f>
        <v>0</v>
      </c>
      <c r="AE578" s="36">
        <f>'2 уровень'!AG1274</f>
        <v>0</v>
      </c>
      <c r="AF578" s="36">
        <f>'2 уровень'!AH1274</f>
        <v>0</v>
      </c>
      <c r="AG578" s="933">
        <f>'2 уровень'!AI1274</f>
        <v>0</v>
      </c>
      <c r="AH578" s="36"/>
      <c r="AI578" s="36"/>
      <c r="AJ578" s="43">
        <f>'2 уровень'!AJ1274</f>
        <v>139</v>
      </c>
      <c r="AK578" s="43">
        <f>'2 уровень'!AK1274</f>
        <v>135277.58000000002</v>
      </c>
      <c r="AL578" s="43">
        <f>'2 уровень'!AL1274</f>
        <v>135.27758000000003</v>
      </c>
      <c r="AM578" s="2472"/>
      <c r="AN578" s="2472"/>
      <c r="AO578" s="1869">
        <f t="shared" si="62"/>
        <v>0</v>
      </c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  <c r="GT578" s="905"/>
      <c r="GU578" s="905"/>
      <c r="GV578" s="905"/>
      <c r="GW578" s="905"/>
      <c r="GX578" s="905"/>
      <c r="GY578" s="905"/>
    </row>
    <row r="579" spans="1:207" ht="30" x14ac:dyDescent="0.25">
      <c r="A579" s="27">
        <v>1</v>
      </c>
      <c r="B579" s="27">
        <v>1</v>
      </c>
      <c r="C579" s="2666" t="s">
        <v>319</v>
      </c>
      <c r="D579" s="43">
        <f>'2 уровень'!F1275</f>
        <v>910</v>
      </c>
      <c r="E579" s="43">
        <f>'2 уровень'!G1275</f>
        <v>910</v>
      </c>
      <c r="F579" s="43">
        <f>'2 уровень'!H1275</f>
        <v>1100</v>
      </c>
      <c r="G579" s="912">
        <f>'2 уровень'!I1275</f>
        <v>120.87912087912088</v>
      </c>
      <c r="H579" s="934">
        <f>'2 уровень'!J1275</f>
        <v>0</v>
      </c>
      <c r="I579" s="934">
        <f>'2 уровень'!K1275</f>
        <v>0</v>
      </c>
      <c r="J579" s="926">
        <f>'2 уровень'!L1275</f>
        <v>0</v>
      </c>
      <c r="K579" s="926">
        <f>'2 уровень'!M1275</f>
        <v>0</v>
      </c>
      <c r="L579" s="926">
        <f>'2 уровень'!N1275</f>
        <v>0</v>
      </c>
      <c r="M579" s="926">
        <f>'2 уровень'!O1275</f>
        <v>0</v>
      </c>
      <c r="N579" s="926">
        <f>'2 уровень'!P1275</f>
        <v>0</v>
      </c>
      <c r="O579" s="926">
        <f>'2 уровень'!Q1275</f>
        <v>0</v>
      </c>
      <c r="P579" s="36">
        <f>'2 уровень'!R1275</f>
        <v>0</v>
      </c>
      <c r="Q579" s="36">
        <f>'2 уровень'!S1275</f>
        <v>0</v>
      </c>
      <c r="R579" s="36">
        <f>'2 уровень'!T1275</f>
        <v>0</v>
      </c>
      <c r="S579" s="36">
        <f>'2 уровень'!U1275</f>
        <v>0</v>
      </c>
      <c r="T579" s="36">
        <f>'2 уровень'!V1275</f>
        <v>0</v>
      </c>
      <c r="U579" s="36">
        <f>'2 уровень'!W1275</f>
        <v>0</v>
      </c>
      <c r="V579" s="36">
        <f>'2 уровень'!X1275</f>
        <v>0</v>
      </c>
      <c r="W579" s="36">
        <f>'2 уровень'!Y1275</f>
        <v>0</v>
      </c>
      <c r="X579" s="36">
        <f>'2 уровень'!Z1275</f>
        <v>0</v>
      </c>
      <c r="Y579" s="36">
        <f>'2 уровень'!AA1275</f>
        <v>0</v>
      </c>
      <c r="Z579" s="36">
        <f>'2 уровень'!AB1275</f>
        <v>0</v>
      </c>
      <c r="AA579" s="36">
        <f>'2 уровень'!AC1275</f>
        <v>0</v>
      </c>
      <c r="AB579" s="36">
        <f>'2 уровень'!AD1275</f>
        <v>0</v>
      </c>
      <c r="AC579" s="36">
        <f>'2 уровень'!AE1275</f>
        <v>0</v>
      </c>
      <c r="AD579" s="36">
        <f>'2 уровень'!AF1275</f>
        <v>0</v>
      </c>
      <c r="AE579" s="36">
        <f>'2 уровень'!AG1275</f>
        <v>0</v>
      </c>
      <c r="AF579" s="36">
        <f>'2 уровень'!AH1275</f>
        <v>0</v>
      </c>
      <c r="AG579" s="933">
        <f>'2 уровень'!AI1275</f>
        <v>0</v>
      </c>
      <c r="AH579" s="36"/>
      <c r="AI579" s="36"/>
      <c r="AJ579" s="43">
        <f>'2 уровень'!AJ1275</f>
        <v>0</v>
      </c>
      <c r="AK579" s="43">
        <f>'2 уровень'!AK1275</f>
        <v>0</v>
      </c>
      <c r="AL579" s="43">
        <f>'2 уровень'!AL1275</f>
        <v>0</v>
      </c>
      <c r="AM579" s="2472"/>
      <c r="AN579" s="2472"/>
      <c r="AO579" s="1869">
        <f t="shared" si="62"/>
        <v>0</v>
      </c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  <c r="GT579" s="905"/>
      <c r="GU579" s="905"/>
      <c r="GV579" s="905"/>
      <c r="GW579" s="905"/>
      <c r="GX579" s="905"/>
      <c r="GY579" s="905"/>
    </row>
    <row r="580" spans="1:207" ht="30" x14ac:dyDescent="0.25">
      <c r="A580" s="27">
        <v>1</v>
      </c>
      <c r="B580" s="27">
        <v>1</v>
      </c>
      <c r="C580" s="2650" t="s">
        <v>355</v>
      </c>
      <c r="D580" s="43">
        <f>'2 уровень'!F1276</f>
        <v>0</v>
      </c>
      <c r="E580" s="43">
        <f>'2 уровень'!G1276</f>
        <v>0</v>
      </c>
      <c r="F580" s="43">
        <f>'2 уровень'!H1276</f>
        <v>0</v>
      </c>
      <c r="G580" s="912">
        <f>'2 уровень'!I1276</f>
        <v>0</v>
      </c>
      <c r="H580" s="934">
        <f>'2 уровень'!J1276</f>
        <v>0</v>
      </c>
      <c r="I580" s="934">
        <f>'2 уровень'!K1276</f>
        <v>0</v>
      </c>
      <c r="J580" s="926">
        <f>'2 уровень'!L1276</f>
        <v>0</v>
      </c>
      <c r="K580" s="926">
        <f>'2 уровень'!M1276</f>
        <v>0</v>
      </c>
      <c r="L580" s="926">
        <f>'2 уровень'!N1276</f>
        <v>0</v>
      </c>
      <c r="M580" s="926">
        <f>'2 уровень'!O1276</f>
        <v>0</v>
      </c>
      <c r="N580" s="926">
        <f>'2 уровень'!P1276</f>
        <v>0</v>
      </c>
      <c r="O580" s="926">
        <f>'2 уровень'!Q1276</f>
        <v>0</v>
      </c>
      <c r="P580" s="36">
        <f>'2 уровень'!R1276</f>
        <v>0</v>
      </c>
      <c r="Q580" s="36">
        <f>'2 уровень'!S1276</f>
        <v>0</v>
      </c>
      <c r="R580" s="36">
        <f>'2 уровень'!T1276</f>
        <v>0</v>
      </c>
      <c r="S580" s="36">
        <f>'2 уровень'!U1276</f>
        <v>0</v>
      </c>
      <c r="T580" s="36">
        <f>'2 уровень'!V1276</f>
        <v>0</v>
      </c>
      <c r="U580" s="36">
        <f>'2 уровень'!W1276</f>
        <v>0</v>
      </c>
      <c r="V580" s="36">
        <f>'2 уровень'!X1276</f>
        <v>0</v>
      </c>
      <c r="W580" s="36">
        <f>'2 уровень'!Y1276</f>
        <v>0</v>
      </c>
      <c r="X580" s="36">
        <f>'2 уровень'!Z1276</f>
        <v>0</v>
      </c>
      <c r="Y580" s="36">
        <f>'2 уровень'!AA1276</f>
        <v>0</v>
      </c>
      <c r="Z580" s="36">
        <f>'2 уровень'!AB1276</f>
        <v>0</v>
      </c>
      <c r="AA580" s="36">
        <f>'2 уровень'!AC1276</f>
        <v>0</v>
      </c>
      <c r="AB580" s="36">
        <f>'2 уровень'!AD1276</f>
        <v>0</v>
      </c>
      <c r="AC580" s="36">
        <f>'2 уровень'!AE1276</f>
        <v>0</v>
      </c>
      <c r="AD580" s="36">
        <f>'2 уровень'!AF1276</f>
        <v>0</v>
      </c>
      <c r="AE580" s="36">
        <f>'2 уровень'!AG1276</f>
        <v>0</v>
      </c>
      <c r="AF580" s="36">
        <f>'2 уровень'!AH1276</f>
        <v>0</v>
      </c>
      <c r="AG580" s="933">
        <f>'2 уровень'!AI1276</f>
        <v>0</v>
      </c>
      <c r="AH580" s="36"/>
      <c r="AI580" s="36"/>
      <c r="AJ580" s="43">
        <f>'2 уровень'!AJ1276</f>
        <v>0</v>
      </c>
      <c r="AK580" s="43">
        <f>'2 уровень'!AK1276</f>
        <v>0</v>
      </c>
      <c r="AL580" s="43">
        <f>'2 уровень'!AL1276</f>
        <v>0</v>
      </c>
      <c r="AM580" s="2472"/>
      <c r="AN580" s="2472"/>
      <c r="AO580" s="1869">
        <f t="shared" si="62"/>
        <v>0</v>
      </c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  <c r="GT580" s="905"/>
      <c r="GU580" s="905"/>
      <c r="GV580" s="905"/>
      <c r="GW580" s="905"/>
      <c r="GX580" s="905"/>
      <c r="GY580" s="905"/>
    </row>
    <row r="581" spans="1:207" ht="29.25" x14ac:dyDescent="0.25">
      <c r="A581" s="27">
        <v>1</v>
      </c>
      <c r="B581" s="27">
        <v>1</v>
      </c>
      <c r="C581" s="2606" t="s">
        <v>165</v>
      </c>
      <c r="D581" s="43">
        <f>'2 уровень'!F1277</f>
        <v>41728</v>
      </c>
      <c r="E581" s="43">
        <f>'2 уровень'!G1277</f>
        <v>41728</v>
      </c>
      <c r="F581" s="43">
        <f>'2 уровень'!H1277</f>
        <v>41762.180631441515</v>
      </c>
      <c r="G581" s="912">
        <f>'2 уровень'!I1277</f>
        <v>100.08191293961252</v>
      </c>
      <c r="H581" s="934">
        <f>'2 уровень'!J1277</f>
        <v>0</v>
      </c>
      <c r="I581" s="934">
        <f>'2 уровень'!K1277</f>
        <v>0</v>
      </c>
      <c r="J581" s="926">
        <f>'2 уровень'!L1277</f>
        <v>0</v>
      </c>
      <c r="K581" s="926">
        <f>'2 уровень'!M1277</f>
        <v>0</v>
      </c>
      <c r="L581" s="926">
        <f>'2 уровень'!N1277</f>
        <v>0</v>
      </c>
      <c r="M581" s="926">
        <f>'2 уровень'!O1277</f>
        <v>0</v>
      </c>
      <c r="N581" s="926">
        <f>'2 уровень'!P1277</f>
        <v>0</v>
      </c>
      <c r="O581" s="926">
        <f>'2 уровень'!Q1277</f>
        <v>0</v>
      </c>
      <c r="P581" s="36">
        <f>'2 уровень'!R1277</f>
        <v>37350.781090000004</v>
      </c>
      <c r="Q581" s="36">
        <f>'2 уровень'!S1277</f>
        <v>37350.781090000004</v>
      </c>
      <c r="R581" s="36">
        <f>'2 уровень'!T1277</f>
        <v>37350.781090000004</v>
      </c>
      <c r="S581" s="36">
        <f>'2 уровень'!U1277</f>
        <v>37350.781090000004</v>
      </c>
      <c r="T581" s="36">
        <f>'2 уровень'!V1277</f>
        <v>37350.781090000004</v>
      </c>
      <c r="U581" s="36">
        <f>'2 уровень'!W1277</f>
        <v>37350.781090000004</v>
      </c>
      <c r="V581" s="36">
        <f>'2 уровень'!X1277</f>
        <v>37650.781090000004</v>
      </c>
      <c r="W581" s="36">
        <f>'2 уровень'!Y1277</f>
        <v>37650.781090000004</v>
      </c>
      <c r="X581" s="36">
        <f>'2 уровень'!Z1277</f>
        <v>37650.781090000004</v>
      </c>
      <c r="Y581" s="36">
        <f>'2 уровень'!AA1277</f>
        <v>37695.030850000003</v>
      </c>
      <c r="Z581" s="36">
        <f>'2 уровень'!AB1277</f>
        <v>37194.795850000002</v>
      </c>
      <c r="AA581" s="36">
        <f>'2 уровень'!AC1277</f>
        <v>37194.795850000002</v>
      </c>
      <c r="AB581" s="36">
        <f>'2 уровень'!AD1277</f>
        <v>37194.795850000002</v>
      </c>
      <c r="AC581" s="36">
        <f>'2 уровень'!AE1277</f>
        <v>33915.135120000006</v>
      </c>
      <c r="AD581" s="36">
        <f>'2 уровень'!AF1277</f>
        <v>0</v>
      </c>
      <c r="AE581" s="36">
        <f>'2 уровень'!AG1277</f>
        <v>-3279.660729999996</v>
      </c>
      <c r="AF581" s="36">
        <f>'2 уровень'!AH1277</f>
        <v>-897.62454999999989</v>
      </c>
      <c r="AG581" s="933">
        <f>'2 уровень'!AI1277</f>
        <v>33017.510570000006</v>
      </c>
      <c r="AH581" s="36">
        <f>AC581/AB581*100</f>
        <v>91.182474174004653</v>
      </c>
      <c r="AI581" s="36">
        <f>AG581/AB581*100</f>
        <v>88.769167340382111</v>
      </c>
      <c r="AJ581" s="43">
        <f>'2 уровень'!AJ1277</f>
        <v>166.875</v>
      </c>
      <c r="AK581" s="43">
        <f>'2 уровень'!AK1277</f>
        <v>188265.26</v>
      </c>
      <c r="AL581" s="43">
        <f>'2 уровень'!AL1277</f>
        <v>188.26526000000001</v>
      </c>
      <c r="AM581" s="2472"/>
      <c r="AN581" s="2472"/>
      <c r="AO581" s="1869">
        <f t="shared" si="62"/>
        <v>37194795.850000001</v>
      </c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  <c r="GT581" s="905"/>
      <c r="GU581" s="905"/>
      <c r="GV581" s="905"/>
      <c r="GW581" s="905"/>
      <c r="GX581" s="905"/>
      <c r="GY581" s="905"/>
    </row>
    <row r="582" spans="1:207" ht="15.75" x14ac:dyDescent="0.25">
      <c r="A582" s="27">
        <v>1</v>
      </c>
      <c r="B582" s="27">
        <v>1</v>
      </c>
      <c r="C582" s="2690" t="s">
        <v>14</v>
      </c>
      <c r="D582" s="43">
        <f>'2 уровень'!F1278</f>
        <v>0</v>
      </c>
      <c r="E582" s="43">
        <f>'2 уровень'!G1278</f>
        <v>0</v>
      </c>
      <c r="F582" s="43">
        <f>'2 уровень'!H1278</f>
        <v>0</v>
      </c>
      <c r="G582" s="912">
        <f>'2 уровень'!I1278</f>
        <v>0</v>
      </c>
      <c r="H582" s="934">
        <f>'2 уровень'!J1278</f>
        <v>0</v>
      </c>
      <c r="I582" s="934">
        <f>'2 уровень'!K1278</f>
        <v>0</v>
      </c>
      <c r="J582" s="926">
        <f>'2 уровень'!L1278</f>
        <v>0</v>
      </c>
      <c r="K582" s="926">
        <f>'2 уровень'!M1278</f>
        <v>0</v>
      </c>
      <c r="L582" s="926">
        <f>'2 уровень'!N1278</f>
        <v>0</v>
      </c>
      <c r="M582" s="926">
        <f>'2 уровень'!O1278</f>
        <v>0</v>
      </c>
      <c r="N582" s="926">
        <f>'2 уровень'!P1278</f>
        <v>0</v>
      </c>
      <c r="O582" s="926">
        <f>'2 уровень'!Q1278</f>
        <v>0</v>
      </c>
      <c r="P582" s="36">
        <f>'2 уровень'!R1278</f>
        <v>0</v>
      </c>
      <c r="Q582" s="36">
        <f>'2 уровень'!S1278</f>
        <v>0</v>
      </c>
      <c r="R582" s="36">
        <f>'2 уровень'!T1278</f>
        <v>0</v>
      </c>
      <c r="S582" s="36">
        <f>'2 уровень'!U1278</f>
        <v>0</v>
      </c>
      <c r="T582" s="36">
        <f>'2 уровень'!V1278</f>
        <v>0</v>
      </c>
      <c r="U582" s="36">
        <f>'2 уровень'!W1278</f>
        <v>0</v>
      </c>
      <c r="V582" s="36">
        <f>'2 уровень'!X1278</f>
        <v>0</v>
      </c>
      <c r="W582" s="36">
        <f>'2 уровень'!Y1278</f>
        <v>0</v>
      </c>
      <c r="X582" s="36">
        <f>'2 уровень'!Z1278</f>
        <v>0</v>
      </c>
      <c r="Y582" s="36">
        <f>'2 уровень'!AA1278</f>
        <v>0</v>
      </c>
      <c r="Z582" s="36">
        <f>'2 уровень'!AB1278</f>
        <v>0</v>
      </c>
      <c r="AA582" s="36">
        <f>'2 уровень'!AC1278</f>
        <v>0</v>
      </c>
      <c r="AB582" s="36">
        <f>'2 уровень'!AD1278</f>
        <v>0</v>
      </c>
      <c r="AC582" s="36">
        <f>'2 уровень'!AE1278</f>
        <v>0</v>
      </c>
      <c r="AD582" s="36">
        <f>'2 уровень'!AF1278</f>
        <v>0</v>
      </c>
      <c r="AE582" s="36">
        <f>'2 уровень'!AG1278</f>
        <v>0</v>
      </c>
      <c r="AF582" s="36">
        <f>'2 уровень'!AH1278</f>
        <v>0</v>
      </c>
      <c r="AG582" s="933">
        <f>'2 уровень'!AI1278</f>
        <v>0</v>
      </c>
      <c r="AH582" s="36"/>
      <c r="AI582" s="36"/>
      <c r="AJ582" s="43">
        <f>'2 уровень'!AJ1278</f>
        <v>0</v>
      </c>
      <c r="AK582" s="43">
        <f>'2 уровень'!AK1278</f>
        <v>0</v>
      </c>
      <c r="AL582" s="43">
        <f>'2 уровень'!AL1278</f>
        <v>0</v>
      </c>
      <c r="AM582" s="2472"/>
      <c r="AN582" s="2472"/>
      <c r="AO582" s="1869">
        <f t="shared" si="62"/>
        <v>0</v>
      </c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  <c r="GT582" s="905"/>
      <c r="GU582" s="905"/>
      <c r="GV582" s="905"/>
      <c r="GW582" s="905"/>
      <c r="GX582" s="905"/>
      <c r="GY582" s="905"/>
    </row>
    <row r="583" spans="1:207" ht="29.25" x14ac:dyDescent="0.25">
      <c r="A583" s="27">
        <v>1</v>
      </c>
      <c r="B583" s="27">
        <v>1</v>
      </c>
      <c r="C583" s="2606" t="s">
        <v>198</v>
      </c>
      <c r="D583" s="43">
        <f>'2 уровень'!F1279</f>
        <v>60811.111111111109</v>
      </c>
      <c r="E583" s="43">
        <f>'2 уровень'!G1279</f>
        <v>60811.111111111109</v>
      </c>
      <c r="F583" s="43">
        <f>'2 уровень'!H1279</f>
        <v>111455.82877958966</v>
      </c>
      <c r="G583" s="912">
        <f>'2 уровень'!I1279</f>
        <v>183.28201334118529</v>
      </c>
      <c r="H583" s="934">
        <f>'2 уровень'!J1279</f>
        <v>0</v>
      </c>
      <c r="I583" s="934">
        <f>'2 уровень'!K1279</f>
        <v>0</v>
      </c>
      <c r="J583" s="926">
        <f>'2 уровень'!L1279</f>
        <v>0</v>
      </c>
      <c r="K583" s="926">
        <f>'2 уровень'!M1279</f>
        <v>0</v>
      </c>
      <c r="L583" s="926">
        <f>'2 уровень'!N1279</f>
        <v>0</v>
      </c>
      <c r="M583" s="926">
        <f>'2 уровень'!O1279</f>
        <v>0</v>
      </c>
      <c r="N583" s="926">
        <f>'2 уровень'!P1279</f>
        <v>0</v>
      </c>
      <c r="O583" s="926">
        <f>'2 уровень'!Q1279</f>
        <v>0</v>
      </c>
      <c r="P583" s="36">
        <f>'2 уровень'!R1279</f>
        <v>0</v>
      </c>
      <c r="Q583" s="36">
        <f>'2 уровень'!S1279</f>
        <v>0</v>
      </c>
      <c r="R583" s="36">
        <f>'2 уровень'!T1279</f>
        <v>0</v>
      </c>
      <c r="S583" s="36">
        <f>'2 уровень'!U1279</f>
        <v>0</v>
      </c>
      <c r="T583" s="36">
        <f>'2 уровень'!V1279</f>
        <v>0</v>
      </c>
      <c r="U583" s="36">
        <f>'2 уровень'!W1279</f>
        <v>0</v>
      </c>
      <c r="V583" s="36">
        <f>'2 уровень'!X1279</f>
        <v>0</v>
      </c>
      <c r="W583" s="36">
        <f>'2 уровень'!Y1279</f>
        <v>0</v>
      </c>
      <c r="X583" s="36">
        <f>'2 уровень'!Z1279</f>
        <v>0</v>
      </c>
      <c r="Y583" s="36">
        <f>'2 уровень'!AA1279</f>
        <v>0</v>
      </c>
      <c r="Z583" s="36">
        <f>'2 уровень'!AB1279</f>
        <v>0</v>
      </c>
      <c r="AA583" s="36">
        <f>'2 уровень'!AC1279</f>
        <v>0</v>
      </c>
      <c r="AB583" s="36">
        <f>'2 уровень'!AD1279</f>
        <v>0</v>
      </c>
      <c r="AC583" s="36">
        <f>'2 уровень'!AE1279</f>
        <v>0</v>
      </c>
      <c r="AD583" s="36">
        <f>'2 уровень'!AF1279</f>
        <v>0</v>
      </c>
      <c r="AE583" s="36">
        <f>'2 уровень'!AG1279</f>
        <v>0</v>
      </c>
      <c r="AF583" s="36">
        <f>'2 уровень'!AH1279</f>
        <v>0</v>
      </c>
      <c r="AG583" s="933">
        <f>'2 уровень'!AI1279</f>
        <v>0</v>
      </c>
      <c r="AH583" s="36"/>
      <c r="AI583" s="36"/>
      <c r="AJ583" s="43">
        <f>'2 уровень'!AJ1279</f>
        <v>1602.837962962963</v>
      </c>
      <c r="AK583" s="43">
        <f>'2 уровень'!AK1279</f>
        <v>1686797.08</v>
      </c>
      <c r="AL583" s="43">
        <f>'2 уровень'!AL1279</f>
        <v>1686.7970800000001</v>
      </c>
      <c r="AM583" s="2472"/>
      <c r="AN583" s="2472"/>
      <c r="AO583" s="1869">
        <f t="shared" ref="AO583:AO646" si="68">AB583*1000</f>
        <v>0</v>
      </c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  <c r="GT583" s="905"/>
      <c r="GU583" s="905"/>
      <c r="GV583" s="905"/>
      <c r="GW583" s="905"/>
      <c r="GX583" s="905"/>
      <c r="GY583" s="905"/>
    </row>
    <row r="584" spans="1:207" ht="29.25" x14ac:dyDescent="0.25">
      <c r="A584" s="27">
        <v>1</v>
      </c>
      <c r="B584" s="27">
        <v>1</v>
      </c>
      <c r="C584" s="2606" t="s">
        <v>157</v>
      </c>
      <c r="D584" s="43">
        <f>'2 уровень'!F1280</f>
        <v>39063.941176470587</v>
      </c>
      <c r="E584" s="43">
        <f>'2 уровень'!G1280</f>
        <v>39063.941176470587</v>
      </c>
      <c r="F584" s="43">
        <f>'2 уровень'!H1280</f>
        <v>29481.78</v>
      </c>
      <c r="G584" s="912">
        <f>'2 уровень'!I1280</f>
        <v>75.470572379823736</v>
      </c>
      <c r="H584" s="934">
        <f>'2 уровень'!J1280</f>
        <v>0</v>
      </c>
      <c r="I584" s="934">
        <f>'2 уровень'!K1280</f>
        <v>0</v>
      </c>
      <c r="J584" s="926">
        <f>'2 уровень'!L1280</f>
        <v>0</v>
      </c>
      <c r="K584" s="926">
        <f>'2 уровень'!M1280</f>
        <v>0</v>
      </c>
      <c r="L584" s="926">
        <f>'2 уровень'!N1280</f>
        <v>0</v>
      </c>
      <c r="M584" s="926">
        <f>'2 уровень'!O1280</f>
        <v>0</v>
      </c>
      <c r="N584" s="926">
        <f>'2 уровень'!P1280</f>
        <v>0</v>
      </c>
      <c r="O584" s="926">
        <f>'2 уровень'!Q1280</f>
        <v>0</v>
      </c>
      <c r="P584" s="36">
        <f>'2 уровень'!R1280</f>
        <v>0</v>
      </c>
      <c r="Q584" s="36">
        <f>'2 уровень'!S1280</f>
        <v>0</v>
      </c>
      <c r="R584" s="36">
        <f>'2 уровень'!T1280</f>
        <v>0</v>
      </c>
      <c r="S584" s="36">
        <f>'2 уровень'!U1280</f>
        <v>0</v>
      </c>
      <c r="T584" s="36">
        <f>'2 уровень'!V1280</f>
        <v>0</v>
      </c>
      <c r="U584" s="36">
        <f>'2 уровень'!W1280</f>
        <v>0</v>
      </c>
      <c r="V584" s="36">
        <f>'2 уровень'!X1280</f>
        <v>0</v>
      </c>
      <c r="W584" s="36">
        <f>'2 уровень'!Y1280</f>
        <v>0</v>
      </c>
      <c r="X584" s="36">
        <f>'2 уровень'!Z1280</f>
        <v>0</v>
      </c>
      <c r="Y584" s="36">
        <f>'2 уровень'!AA1280</f>
        <v>0</v>
      </c>
      <c r="Z584" s="36">
        <f>'2 уровень'!AB1280</f>
        <v>0</v>
      </c>
      <c r="AA584" s="36">
        <f>'2 уровень'!AC1280</f>
        <v>0</v>
      </c>
      <c r="AB584" s="36">
        <f>'2 уровень'!AD1280</f>
        <v>0</v>
      </c>
      <c r="AC584" s="36">
        <f>'2 уровень'!AE1280</f>
        <v>0</v>
      </c>
      <c r="AD584" s="36">
        <f>'2 уровень'!AF1280</f>
        <v>0</v>
      </c>
      <c r="AE584" s="36">
        <f>'2 уровень'!AG1280</f>
        <v>0</v>
      </c>
      <c r="AF584" s="36">
        <f>'2 уровень'!AH1280</f>
        <v>0</v>
      </c>
      <c r="AG584" s="933">
        <f>'2 уровень'!AI1280</f>
        <v>0</v>
      </c>
      <c r="AH584" s="36"/>
      <c r="AI584" s="36"/>
      <c r="AJ584" s="43">
        <f>'2 уровень'!AJ1280</f>
        <v>693.35294117647061</v>
      </c>
      <c r="AK584" s="43">
        <f>'2 уровень'!AK1280</f>
        <v>2017513.4000000004</v>
      </c>
      <c r="AL584" s="43">
        <f>'2 уровень'!AL1280</f>
        <v>2017.5134000000003</v>
      </c>
      <c r="AM584" s="2472"/>
      <c r="AN584" s="2472"/>
      <c r="AO584" s="1869">
        <f t="shared" si="68"/>
        <v>0</v>
      </c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  <c r="GT584" s="905"/>
      <c r="GU584" s="905"/>
      <c r="GV584" s="905"/>
      <c r="GW584" s="905"/>
      <c r="GX584" s="905"/>
      <c r="GY584" s="905"/>
    </row>
    <row r="585" spans="1:207" ht="29.25" x14ac:dyDescent="0.25">
      <c r="A585" s="27">
        <v>1</v>
      </c>
      <c r="B585" s="27">
        <v>1</v>
      </c>
      <c r="C585" s="2606" t="s">
        <v>158</v>
      </c>
      <c r="D585" s="43">
        <f>'2 уровень'!F1281</f>
        <v>8720</v>
      </c>
      <c r="E585" s="43">
        <f>'2 уровень'!G1281</f>
        <v>8720</v>
      </c>
      <c r="F585" s="43">
        <f>'2 уровень'!H1281</f>
        <v>7989</v>
      </c>
      <c r="G585" s="912">
        <f>'2 уровень'!I1281</f>
        <v>91.616972477064223</v>
      </c>
      <c r="H585" s="934">
        <f>'2 уровень'!J1281</f>
        <v>0</v>
      </c>
      <c r="I585" s="934">
        <f>'2 уровень'!K1281</f>
        <v>0</v>
      </c>
      <c r="J585" s="926">
        <f>'2 уровень'!L1281</f>
        <v>0</v>
      </c>
      <c r="K585" s="926">
        <f>'2 уровень'!M1281</f>
        <v>0</v>
      </c>
      <c r="L585" s="926">
        <f>'2 уровень'!N1281</f>
        <v>0</v>
      </c>
      <c r="M585" s="926">
        <f>'2 уровень'!O1281</f>
        <v>0</v>
      </c>
      <c r="N585" s="926">
        <f>'2 уровень'!P1281</f>
        <v>0</v>
      </c>
      <c r="O585" s="926">
        <f>'2 уровень'!Q1281</f>
        <v>0</v>
      </c>
      <c r="P585" s="36">
        <f>'2 уровень'!R1281</f>
        <v>0</v>
      </c>
      <c r="Q585" s="36">
        <f>'2 уровень'!S1281</f>
        <v>0</v>
      </c>
      <c r="R585" s="36">
        <f>'2 уровень'!T1281</f>
        <v>0</v>
      </c>
      <c r="S585" s="36">
        <f>'2 уровень'!U1281</f>
        <v>0</v>
      </c>
      <c r="T585" s="36">
        <f>'2 уровень'!V1281</f>
        <v>0</v>
      </c>
      <c r="U585" s="36">
        <f>'2 уровень'!W1281</f>
        <v>0</v>
      </c>
      <c r="V585" s="36">
        <f>'2 уровень'!X1281</f>
        <v>0</v>
      </c>
      <c r="W585" s="36">
        <f>'2 уровень'!Y1281</f>
        <v>0</v>
      </c>
      <c r="X585" s="36">
        <f>'2 уровень'!Z1281</f>
        <v>0</v>
      </c>
      <c r="Y585" s="36">
        <f>'2 уровень'!AA1281</f>
        <v>0</v>
      </c>
      <c r="Z585" s="36">
        <f>'2 уровень'!AB1281</f>
        <v>0</v>
      </c>
      <c r="AA585" s="36">
        <f>'2 уровень'!AC1281</f>
        <v>0</v>
      </c>
      <c r="AB585" s="36">
        <f>'2 уровень'!AD1281</f>
        <v>0</v>
      </c>
      <c r="AC585" s="36">
        <f>'2 уровень'!AE1281</f>
        <v>0</v>
      </c>
      <c r="AD585" s="36">
        <f>'2 уровень'!AF1281</f>
        <v>0</v>
      </c>
      <c r="AE585" s="36">
        <f>'2 уровень'!AG1281</f>
        <v>0</v>
      </c>
      <c r="AF585" s="36">
        <f>'2 уровень'!AH1281</f>
        <v>0</v>
      </c>
      <c r="AG585" s="933">
        <f>'2 уровень'!AI1281</f>
        <v>0</v>
      </c>
      <c r="AH585" s="36"/>
      <c r="AI585" s="36"/>
      <c r="AJ585" s="43">
        <f>'2 уровень'!AJ1281</f>
        <v>139</v>
      </c>
      <c r="AK585" s="43">
        <f>'2 уровень'!AK1281</f>
        <v>135277.58000000002</v>
      </c>
      <c r="AL585" s="43">
        <f>'2 уровень'!AL1281</f>
        <v>135.27758000000003</v>
      </c>
      <c r="AM585" s="2472"/>
      <c r="AN585" s="2472"/>
      <c r="AO585" s="1869">
        <f t="shared" si="68"/>
        <v>0</v>
      </c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  <c r="GT585" s="905"/>
      <c r="GU585" s="905"/>
      <c r="GV585" s="905"/>
      <c r="GW585" s="905"/>
      <c r="GX585" s="905"/>
      <c r="GY585" s="905"/>
    </row>
    <row r="586" spans="1:207" x14ac:dyDescent="0.25">
      <c r="A586" s="27">
        <v>1</v>
      </c>
      <c r="B586" s="27">
        <v>1</v>
      </c>
      <c r="C586" s="2609" t="s">
        <v>88</v>
      </c>
      <c r="D586" s="43">
        <f>'2 уровень'!F1282</f>
        <v>190093.49059829063</v>
      </c>
      <c r="E586" s="43">
        <f>'2 уровень'!G1282</f>
        <v>190093.49059829063</v>
      </c>
      <c r="F586" s="43">
        <f>'2 уровень'!H1282</f>
        <v>210244.5492924102</v>
      </c>
      <c r="G586" s="912">
        <f>'2 уровень'!I1282</f>
        <v>110.60060427671519</v>
      </c>
      <c r="H586" s="934">
        <f>'2 уровень'!J1282</f>
        <v>0</v>
      </c>
      <c r="I586" s="934">
        <f>'2 уровень'!K1282</f>
        <v>0</v>
      </c>
      <c r="J586" s="926">
        <f>'2 уровень'!L1282</f>
        <v>0</v>
      </c>
      <c r="K586" s="926">
        <f>'2 уровень'!M1282</f>
        <v>0</v>
      </c>
      <c r="L586" s="926">
        <f>'2 уровень'!N1282</f>
        <v>0</v>
      </c>
      <c r="M586" s="926">
        <f>'2 уровень'!O1282</f>
        <v>0</v>
      </c>
      <c r="N586" s="926">
        <f>'2 уровень'!P1282</f>
        <v>0</v>
      </c>
      <c r="O586" s="926">
        <f>'2 уровень'!Q1282</f>
        <v>0</v>
      </c>
      <c r="P586" s="36">
        <f>'2 уровень'!R1282</f>
        <v>220470.70118999999</v>
      </c>
      <c r="Q586" s="36">
        <f>'2 уровень'!S1282</f>
        <v>220470.70118999999</v>
      </c>
      <c r="R586" s="36">
        <f>'2 уровень'!T1282</f>
        <v>220470.70118999999</v>
      </c>
      <c r="S586" s="36">
        <f>'2 уровень'!U1282</f>
        <v>220470.70118999999</v>
      </c>
      <c r="T586" s="36">
        <f>'2 уровень'!V1282</f>
        <v>220470.70118999999</v>
      </c>
      <c r="U586" s="36">
        <f>'2 уровень'!W1282</f>
        <v>220470.70118999999</v>
      </c>
      <c r="V586" s="36">
        <f>'2 уровень'!X1282</f>
        <v>219443.08173999999</v>
      </c>
      <c r="W586" s="36">
        <f>'2 уровень'!Y1282</f>
        <v>224805.88958166665</v>
      </c>
      <c r="X586" s="36">
        <f>'2 уровень'!Z1282</f>
        <v>224805.88958166665</v>
      </c>
      <c r="Y586" s="36">
        <f>'2 уровень'!AA1282</f>
        <v>224858.24907000002</v>
      </c>
      <c r="Z586" s="36">
        <f>'2 уровень'!AB1282</f>
        <v>230286.26519000001</v>
      </c>
      <c r="AA586" s="36">
        <f>'2 уровень'!AC1282</f>
        <v>228609.51253000001</v>
      </c>
      <c r="AB586" s="36">
        <f>'2 уровень'!AD1282</f>
        <v>228609.51253000001</v>
      </c>
      <c r="AC586" s="36">
        <f>'2 уровень'!AE1282</f>
        <v>225078.38020999997</v>
      </c>
      <c r="AD586" s="36">
        <f>'2 уровень'!AF1282</f>
        <v>0</v>
      </c>
      <c r="AE586" s="36">
        <f>'2 уровень'!AG1282</f>
        <v>-3531.1323200000138</v>
      </c>
      <c r="AF586" s="36">
        <f>'2 уровень'!AH1282</f>
        <v>-2068.7092700000003</v>
      </c>
      <c r="AG586" s="933">
        <f>'2 уровень'!AI1282</f>
        <v>223009.67093999998</v>
      </c>
      <c r="AH586" s="36">
        <f>AC586/AB586*100</f>
        <v>98.455386969281662</v>
      </c>
      <c r="AI586" s="36">
        <f>AG586/AB586*100</f>
        <v>97.550477437256617</v>
      </c>
      <c r="AJ586" s="43">
        <f>'2 уровень'!AJ1282</f>
        <v>3927.5507834757836</v>
      </c>
      <c r="AK586" s="43">
        <f>'2 уровень'!AK1282</f>
        <v>3839588.0600000005</v>
      </c>
      <c r="AL586" s="43">
        <f>'2 уровень'!AL1282</f>
        <v>3839.5880600000005</v>
      </c>
      <c r="AM586" s="2472"/>
      <c r="AN586" s="2472"/>
      <c r="AO586" s="1869">
        <f t="shared" si="68"/>
        <v>228609512.53</v>
      </c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  <c r="GT586" s="905"/>
      <c r="GU586" s="905"/>
      <c r="GV586" s="905"/>
      <c r="GW586" s="905"/>
      <c r="GX586" s="905"/>
      <c r="GY586" s="905"/>
    </row>
    <row r="587" spans="1:207" x14ac:dyDescent="0.25">
      <c r="C587" s="2609" t="s">
        <v>160</v>
      </c>
      <c r="D587" s="43">
        <f>'2 уровень'!F1283</f>
        <v>30</v>
      </c>
      <c r="E587" s="43">
        <f>'2 уровень'!G1283</f>
        <v>30</v>
      </c>
      <c r="F587" s="43">
        <f>'2 уровень'!H1283</f>
        <v>0</v>
      </c>
      <c r="G587" s="912">
        <f>'2 уровень'!I1283</f>
        <v>0</v>
      </c>
      <c r="H587" s="934">
        <f>'2 уровень'!J1283</f>
        <v>0</v>
      </c>
      <c r="I587" s="934">
        <f>'2 уровень'!K1283</f>
        <v>0</v>
      </c>
      <c r="J587" s="926">
        <f>'2 уровень'!L1283</f>
        <v>0</v>
      </c>
      <c r="K587" s="926">
        <f>'2 уровень'!M1283</f>
        <v>0</v>
      </c>
      <c r="L587" s="926">
        <f>'2 уровень'!N1283</f>
        <v>0</v>
      </c>
      <c r="M587" s="926">
        <f>'2 уровень'!O1283</f>
        <v>0</v>
      </c>
      <c r="N587" s="926">
        <f>'2 уровень'!P1283</f>
        <v>0</v>
      </c>
      <c r="O587" s="926">
        <f>'2 уровень'!Q1283</f>
        <v>0</v>
      </c>
      <c r="P587" s="36">
        <f>'2 уровень'!R1283</f>
        <v>0</v>
      </c>
      <c r="Q587" s="36">
        <f>'2 уровень'!S1283</f>
        <v>0</v>
      </c>
      <c r="R587" s="36">
        <f>'2 уровень'!T1283</f>
        <v>0</v>
      </c>
      <c r="S587" s="36">
        <f>'2 уровень'!U1283</f>
        <v>0</v>
      </c>
      <c r="T587" s="36">
        <f>'2 уровень'!V1283</f>
        <v>0</v>
      </c>
      <c r="U587" s="36">
        <f>'2 уровень'!W1283</f>
        <v>0</v>
      </c>
      <c r="V587" s="36">
        <f>'2 уровень'!X1283</f>
        <v>0</v>
      </c>
      <c r="W587" s="36">
        <f>'2 уровень'!Y1283</f>
        <v>236.87639999999996</v>
      </c>
      <c r="X587" s="36">
        <f>'2 уровень'!Z1283</f>
        <v>236.87639999999996</v>
      </c>
      <c r="Y587" s="36">
        <f>'2 уровень'!AA1283</f>
        <v>251.47157999999999</v>
      </c>
      <c r="Z587" s="36">
        <f>'2 уровень'!AB1283</f>
        <v>251.47157999999999</v>
      </c>
      <c r="AA587" s="36">
        <f>'2 уровень'!AC1283</f>
        <v>251.47157999999999</v>
      </c>
      <c r="AB587" s="36">
        <f>'2 уровень'!AD1283</f>
        <v>251.47157999999999</v>
      </c>
      <c r="AC587" s="36">
        <f>'2 уровень'!AE1283</f>
        <v>0</v>
      </c>
      <c r="AD587" s="36">
        <f>'2 уровень'!AF1283</f>
        <v>0</v>
      </c>
      <c r="AE587" s="36">
        <f>'2 уровень'!AG1283</f>
        <v>-251.47157999999999</v>
      </c>
      <c r="AF587" s="36">
        <f>'2 уровень'!AH1283</f>
        <v>0</v>
      </c>
      <c r="AG587" s="933">
        <f>'2 уровень'!AI1283</f>
        <v>0</v>
      </c>
      <c r="AH587" s="36">
        <f>AC587/AB587*100</f>
        <v>0</v>
      </c>
      <c r="AI587" s="36">
        <f>AG587/AB587*100</f>
        <v>0</v>
      </c>
      <c r="AJ587" s="43"/>
      <c r="AK587" s="43"/>
      <c r="AL587" s="43"/>
      <c r="AM587" s="2472"/>
      <c r="AN587" s="2472"/>
      <c r="AO587" s="1869">
        <f t="shared" si="68"/>
        <v>251471.58</v>
      </c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  <c r="GT587" s="905"/>
      <c r="GU587" s="905"/>
      <c r="GV587" s="905"/>
      <c r="GW587" s="905"/>
      <c r="GX587" s="905"/>
      <c r="GY587" s="905"/>
    </row>
    <row r="588" spans="1:207" x14ac:dyDescent="0.25">
      <c r="A588" s="27">
        <v>1</v>
      </c>
      <c r="B588" s="27">
        <v>1</v>
      </c>
      <c r="C588" s="2609" t="s">
        <v>31</v>
      </c>
      <c r="D588" s="43">
        <f>'2 уровень'!F1284</f>
        <v>0</v>
      </c>
      <c r="E588" s="43">
        <f>'2 уровень'!G1284</f>
        <v>0</v>
      </c>
      <c r="F588" s="43">
        <f>'2 уровень'!H1284</f>
        <v>0</v>
      </c>
      <c r="G588" s="912">
        <f>'2 уровень'!I1284</f>
        <v>0</v>
      </c>
      <c r="H588" s="934">
        <f>'2 уровень'!J1284</f>
        <v>0</v>
      </c>
      <c r="I588" s="934">
        <f>'2 уровень'!K1284</f>
        <v>0</v>
      </c>
      <c r="J588" s="926">
        <f>'2 уровень'!L1284</f>
        <v>0</v>
      </c>
      <c r="K588" s="926">
        <f>'2 уровень'!M1284</f>
        <v>0</v>
      </c>
      <c r="L588" s="926">
        <f>'2 уровень'!N1284</f>
        <v>0</v>
      </c>
      <c r="M588" s="926">
        <f>'2 уровень'!O1284</f>
        <v>0</v>
      </c>
      <c r="N588" s="926">
        <f>'2 уровень'!P1284</f>
        <v>0</v>
      </c>
      <c r="O588" s="926">
        <f>'2 уровень'!Q1284</f>
        <v>0</v>
      </c>
      <c r="P588" s="36">
        <f>'2 уровень'!R1284</f>
        <v>0</v>
      </c>
      <c r="Q588" s="36">
        <f>'2 уровень'!S1284</f>
        <v>0</v>
      </c>
      <c r="R588" s="36">
        <f>'2 уровень'!T1284</f>
        <v>0</v>
      </c>
      <c r="S588" s="36">
        <f>'2 уровень'!U1284</f>
        <v>0</v>
      </c>
      <c r="T588" s="36">
        <f>'2 уровень'!V1284</f>
        <v>0</v>
      </c>
      <c r="U588" s="36">
        <f>'2 уровень'!W1284</f>
        <v>0</v>
      </c>
      <c r="V588" s="36">
        <f>'2 уровень'!X1284</f>
        <v>0</v>
      </c>
      <c r="W588" s="36">
        <f>'2 уровень'!Y1284</f>
        <v>0</v>
      </c>
      <c r="X588" s="36">
        <f>'2 уровень'!Z1284</f>
        <v>0</v>
      </c>
      <c r="Y588" s="36">
        <f>'2 уровень'!AA1284</f>
        <v>0</v>
      </c>
      <c r="Z588" s="36">
        <f>'2 уровень'!AB1284</f>
        <v>0</v>
      </c>
      <c r="AA588" s="36">
        <f>'2 уровень'!AC1284</f>
        <v>0</v>
      </c>
      <c r="AB588" s="36">
        <f>'2 уровень'!AD1284</f>
        <v>0</v>
      </c>
      <c r="AC588" s="36">
        <f>'2 уровень'!AE1284</f>
        <v>0</v>
      </c>
      <c r="AD588" s="36">
        <f>'2 уровень'!AF1284</f>
        <v>0</v>
      </c>
      <c r="AE588" s="36">
        <f>'2 уровень'!AG1284</f>
        <v>0</v>
      </c>
      <c r="AF588" s="36">
        <f>'2 уровень'!AH1284</f>
        <v>0</v>
      </c>
      <c r="AG588" s="933">
        <f>'2 уровень'!AI1284</f>
        <v>0</v>
      </c>
      <c r="AH588" s="36"/>
      <c r="AI588" s="36"/>
      <c r="AJ588" s="43">
        <f>'2 уровень'!AJ1284</f>
        <v>0</v>
      </c>
      <c r="AK588" s="43">
        <f>'2 уровень'!AK1284</f>
        <v>0</v>
      </c>
      <c r="AL588" s="43">
        <f>'2 уровень'!AL1284</f>
        <v>0</v>
      </c>
      <c r="AM588" s="2472"/>
      <c r="AN588" s="2472"/>
      <c r="AO588" s="1869">
        <f t="shared" si="68"/>
        <v>0</v>
      </c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  <c r="GT588" s="905"/>
      <c r="GU588" s="905"/>
      <c r="GV588" s="905"/>
      <c r="GW588" s="905"/>
      <c r="GX588" s="905"/>
      <c r="GY588" s="905"/>
    </row>
    <row r="589" spans="1:207" x14ac:dyDescent="0.25">
      <c r="A589" s="27">
        <v>1</v>
      </c>
      <c r="B589" s="27">
        <v>1</v>
      </c>
      <c r="C589" s="2679" t="s">
        <v>79</v>
      </c>
      <c r="D589" s="53">
        <f>'2 уровень'!F1285</f>
        <v>600</v>
      </c>
      <c r="E589" s="53">
        <f>'2 уровень'!G1285</f>
        <v>600</v>
      </c>
      <c r="F589" s="53">
        <f>'2 уровень'!H1285</f>
        <v>522</v>
      </c>
      <c r="G589" s="915">
        <f>'2 уровень'!I1285</f>
        <v>87</v>
      </c>
      <c r="H589" s="934">
        <f>'2 уровень'!J1285</f>
        <v>9.9233333333333338</v>
      </c>
      <c r="I589" s="934">
        <f>'2 уровень'!K1285</f>
        <v>9.8563218390804597</v>
      </c>
      <c r="J589" s="926">
        <f>'2 уровень'!L1285</f>
        <v>5954</v>
      </c>
      <c r="K589" s="926">
        <f>'2 уровень'!M1285</f>
        <v>5954</v>
      </c>
      <c r="L589" s="926">
        <f>'2 уровень'!N1285</f>
        <v>5145</v>
      </c>
      <c r="M589" s="926">
        <f>'2 уровень'!O1285</f>
        <v>86.412495801142086</v>
      </c>
      <c r="N589" s="926">
        <f>'2 уровень'!P1285</f>
        <v>19.846666666666664</v>
      </c>
      <c r="O589" s="926">
        <f>'2 уровень'!Q1285</f>
        <v>259.23748740342631</v>
      </c>
      <c r="P589" s="36">
        <f>'2 уровень'!R1285</f>
        <v>0</v>
      </c>
      <c r="Q589" s="36">
        <f>'2 уровень'!S1285</f>
        <v>0</v>
      </c>
      <c r="R589" s="36">
        <f>'2 уровень'!T1285</f>
        <v>0</v>
      </c>
      <c r="S589" s="36">
        <f>'2 уровень'!U1285</f>
        <v>0</v>
      </c>
      <c r="T589" s="36">
        <f>'2 уровень'!V1285</f>
        <v>0</v>
      </c>
      <c r="U589" s="36">
        <f>'2 уровень'!W1285</f>
        <v>0</v>
      </c>
      <c r="V589" s="36">
        <f>'2 уровень'!X1285</f>
        <v>0</v>
      </c>
      <c r="W589" s="36">
        <f>'2 уровень'!Y1285</f>
        <v>0</v>
      </c>
      <c r="X589" s="36">
        <f>'2 уровень'!Z1285</f>
        <v>0</v>
      </c>
      <c r="Y589" s="36">
        <f>'2 уровень'!AA1285</f>
        <v>0</v>
      </c>
      <c r="Z589" s="36">
        <f>'2 уровень'!AB1285</f>
        <v>0</v>
      </c>
      <c r="AA589" s="36">
        <f>'2 уровень'!AC1285</f>
        <v>0</v>
      </c>
      <c r="AB589" s="36">
        <f>'2 уровень'!AD1285</f>
        <v>0</v>
      </c>
      <c r="AC589" s="36">
        <f>'2 уровень'!AE1285</f>
        <v>0</v>
      </c>
      <c r="AD589" s="36">
        <f>'2 уровень'!AF1285</f>
        <v>0</v>
      </c>
      <c r="AE589" s="36">
        <f>'2 уровень'!AG1285</f>
        <v>0</v>
      </c>
      <c r="AF589" s="36">
        <f>'2 уровень'!AH1285</f>
        <v>0</v>
      </c>
      <c r="AG589" s="933">
        <f>'2 уровень'!AI1285</f>
        <v>0</v>
      </c>
      <c r="AH589" s="36"/>
      <c r="AI589" s="36"/>
      <c r="AJ589" s="53">
        <f>'2 уровень'!AJ1285</f>
        <v>0</v>
      </c>
      <c r="AK589" s="53">
        <f>'2 уровень'!AK1285</f>
        <v>0</v>
      </c>
      <c r="AL589" s="53">
        <f>'2 уровень'!AL1285</f>
        <v>0</v>
      </c>
      <c r="AM589" s="2472"/>
      <c r="AN589" s="2472"/>
      <c r="AO589" s="1869">
        <f t="shared" si="68"/>
        <v>0</v>
      </c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  <c r="GT589" s="905"/>
      <c r="GU589" s="905"/>
      <c r="GV589" s="905"/>
      <c r="GW589" s="905"/>
      <c r="GX589" s="905"/>
      <c r="GY589" s="905"/>
    </row>
    <row r="590" spans="1:207" x14ac:dyDescent="0.25">
      <c r="A590" s="27">
        <v>1</v>
      </c>
      <c r="B590" s="27">
        <v>1</v>
      </c>
      <c r="C590" s="2680" t="s">
        <v>16</v>
      </c>
      <c r="D590" s="43">
        <f>'2 уровень'!F1286</f>
        <v>715</v>
      </c>
      <c r="E590" s="43">
        <f>'2 уровень'!G1286</f>
        <v>715</v>
      </c>
      <c r="F590" s="43">
        <f>'2 уровень'!H1286</f>
        <v>652</v>
      </c>
      <c r="G590" s="912">
        <f>'2 уровень'!I1286</f>
        <v>91.188811188811187</v>
      </c>
      <c r="H590" s="934">
        <f>'2 уровень'!J1286</f>
        <v>8</v>
      </c>
      <c r="I590" s="934">
        <f>'2 уровень'!K1286</f>
        <v>9.6334355828220861</v>
      </c>
      <c r="J590" s="926">
        <f>'2 уровень'!L1286</f>
        <v>5720</v>
      </c>
      <c r="K590" s="926">
        <f>'2 уровень'!M1286</f>
        <v>5720</v>
      </c>
      <c r="L590" s="926">
        <f>'2 уровень'!N1286</f>
        <v>6281</v>
      </c>
      <c r="M590" s="926">
        <f>'2 уровень'!O1286</f>
        <v>109.80769230769232</v>
      </c>
      <c r="N590" s="926">
        <f>'2 уровень'!P1286</f>
        <v>23.833333333333336</v>
      </c>
      <c r="O590" s="926">
        <f>'2 уровень'!Q1286</f>
        <v>263.53846153846149</v>
      </c>
      <c r="P590" s="36">
        <f>'2 уровень'!R1286</f>
        <v>0</v>
      </c>
      <c r="Q590" s="36">
        <f>'2 уровень'!S1286</f>
        <v>0</v>
      </c>
      <c r="R590" s="36">
        <f>'2 уровень'!T1286</f>
        <v>0</v>
      </c>
      <c r="S590" s="36">
        <f>'2 уровень'!U1286</f>
        <v>0</v>
      </c>
      <c r="T590" s="36">
        <f>'2 уровень'!V1286</f>
        <v>0</v>
      </c>
      <c r="U590" s="36">
        <f>'2 уровень'!W1286</f>
        <v>0</v>
      </c>
      <c r="V590" s="36">
        <f>'2 уровень'!X1286</f>
        <v>0</v>
      </c>
      <c r="W590" s="36">
        <f>'2 уровень'!Y1286</f>
        <v>0</v>
      </c>
      <c r="X590" s="36">
        <f>'2 уровень'!Z1286</f>
        <v>0</v>
      </c>
      <c r="Y590" s="36">
        <f>'2 уровень'!AA1286</f>
        <v>0</v>
      </c>
      <c r="Z590" s="36">
        <f>'2 уровень'!AB1286</f>
        <v>0</v>
      </c>
      <c r="AA590" s="36">
        <f>'2 уровень'!AC1286</f>
        <v>0</v>
      </c>
      <c r="AB590" s="36">
        <f>'2 уровень'!AD1286</f>
        <v>0</v>
      </c>
      <c r="AC590" s="36">
        <f>'2 уровень'!AE1286</f>
        <v>0</v>
      </c>
      <c r="AD590" s="36">
        <f>'2 уровень'!AF1286</f>
        <v>0</v>
      </c>
      <c r="AE590" s="36">
        <f>'2 уровень'!AG1286</f>
        <v>0</v>
      </c>
      <c r="AF590" s="36">
        <f>'2 уровень'!AH1286</f>
        <v>0</v>
      </c>
      <c r="AG590" s="933">
        <f>'2 уровень'!AI1286</f>
        <v>0</v>
      </c>
      <c r="AH590" s="36"/>
      <c r="AI590" s="36"/>
      <c r="AJ590" s="43">
        <f>'2 уровень'!AJ1286</f>
        <v>0</v>
      </c>
      <c r="AK590" s="43">
        <f>'2 уровень'!AK1286</f>
        <v>0</v>
      </c>
      <c r="AL590" s="43">
        <f>'2 уровень'!AL1286</f>
        <v>0</v>
      </c>
      <c r="AM590" s="2472"/>
      <c r="AN590" s="2472"/>
      <c r="AO590" s="1869">
        <f t="shared" si="68"/>
        <v>0</v>
      </c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  <c r="GT590" s="905"/>
      <c r="GU590" s="905"/>
      <c r="GV590" s="905"/>
      <c r="GW590" s="905"/>
      <c r="GX590" s="905"/>
      <c r="GY590" s="905"/>
    </row>
    <row r="591" spans="1:207" ht="29.25" x14ac:dyDescent="0.25">
      <c r="A591" s="27">
        <v>1</v>
      </c>
      <c r="B591" s="27">
        <v>1</v>
      </c>
      <c r="C591" s="2630" t="s">
        <v>173</v>
      </c>
      <c r="D591" s="43">
        <f>'2 уровень'!F1287</f>
        <v>1315</v>
      </c>
      <c r="E591" s="43">
        <f>'2 уровень'!G1287</f>
        <v>1315</v>
      </c>
      <c r="F591" s="43">
        <f>'2 уровень'!H1287</f>
        <v>1174</v>
      </c>
      <c r="G591" s="912">
        <f>'2 уровень'!I1287</f>
        <v>89.277566539923953</v>
      </c>
      <c r="H591" s="934">
        <f>'2 уровень'!J1287</f>
        <v>8.8775665399239543</v>
      </c>
      <c r="I591" s="934">
        <f>'2 уровень'!K1287</f>
        <v>9.7325383304940374</v>
      </c>
      <c r="J591" s="926">
        <f>'2 уровень'!L1287</f>
        <v>11674</v>
      </c>
      <c r="K591" s="926">
        <f>'2 уровень'!M1287</f>
        <v>11674</v>
      </c>
      <c r="L591" s="926">
        <f>'2 уровень'!N1287</f>
        <v>11426</v>
      </c>
      <c r="M591" s="926">
        <f>'2 уровень'!O1287</f>
        <v>97.875621038204557</v>
      </c>
      <c r="N591" s="926">
        <f>'2 уровень'!P1287</f>
        <v>43.68</v>
      </c>
      <c r="O591" s="926">
        <f>'2 уровень'!Q1287</f>
        <v>261.58424908424911</v>
      </c>
      <c r="P591" s="36">
        <f>'2 уровень'!R1287</f>
        <v>23824.258483199999</v>
      </c>
      <c r="Q591" s="36">
        <f>'2 уровень'!S1287</f>
        <v>23824.258483199999</v>
      </c>
      <c r="R591" s="36">
        <f>'2 уровень'!T1287</f>
        <v>23824.258483199999</v>
      </c>
      <c r="S591" s="36">
        <f>'2 уровень'!U1287</f>
        <v>23824.258483199999</v>
      </c>
      <c r="T591" s="36">
        <f>'2 уровень'!V1287</f>
        <v>23824.258483199999</v>
      </c>
      <c r="U591" s="36">
        <f>'2 уровень'!W1287</f>
        <v>23824.258483199999</v>
      </c>
      <c r="V591" s="36">
        <f>'2 уровень'!X1287</f>
        <v>23824.258483199999</v>
      </c>
      <c r="W591" s="36">
        <f>'2 уровень'!Y1287</f>
        <v>23824.258483199999</v>
      </c>
      <c r="X591" s="36">
        <f>'2 уровень'!Z1287</f>
        <v>23824.258483199999</v>
      </c>
      <c r="Y591" s="36">
        <f>'2 уровень'!AA1287</f>
        <v>23824.258483199999</v>
      </c>
      <c r="Z591" s="36">
        <f>'2 уровень'!AB1287</f>
        <v>22368.135283200001</v>
      </c>
      <c r="AA591" s="36">
        <f>'2 уровень'!AC1287</f>
        <v>22368.135283200001</v>
      </c>
      <c r="AB591" s="36">
        <f>'2 уровень'!AD1287</f>
        <v>22368.135283200001</v>
      </c>
      <c r="AC591" s="36">
        <f>'2 уровень'!AE1287</f>
        <v>20464.858610000003</v>
      </c>
      <c r="AD591" s="36">
        <f>'2 уровень'!AF1287</f>
        <v>0</v>
      </c>
      <c r="AE591" s="36">
        <f>'2 уровень'!AG1287</f>
        <v>-1903.2766731999982</v>
      </c>
      <c r="AF591" s="36">
        <f>'2 уровень'!AH1287</f>
        <v>-417.77637000000004</v>
      </c>
      <c r="AG591" s="933">
        <f>'2 уровень'!AI1287</f>
        <v>20047.082240000003</v>
      </c>
      <c r="AH591" s="36">
        <f>AC591/AB591*100</f>
        <v>91.491124990515019</v>
      </c>
      <c r="AI591" s="36">
        <f>AG591/AB591*100</f>
        <v>89.623395004485388</v>
      </c>
      <c r="AJ591" s="43">
        <f>'2 уровень'!AJ1287</f>
        <v>0</v>
      </c>
      <c r="AK591" s="43">
        <f>'2 уровень'!AK1287</f>
        <v>0</v>
      </c>
      <c r="AL591" s="43">
        <f>'2 уровень'!AL1287</f>
        <v>0</v>
      </c>
      <c r="AM591" s="2472"/>
      <c r="AN591" s="2472"/>
      <c r="AO591" s="1869">
        <f t="shared" si="68"/>
        <v>22368135.283199999</v>
      </c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  <c r="GT591" s="905"/>
      <c r="GU591" s="905"/>
      <c r="GV591" s="905"/>
      <c r="GW591" s="905"/>
      <c r="GX591" s="905"/>
      <c r="GY591" s="905"/>
    </row>
    <row r="592" spans="1:207" x14ac:dyDescent="0.25">
      <c r="A592" s="27">
        <v>1</v>
      </c>
      <c r="B592" s="27">
        <v>1</v>
      </c>
      <c r="C592" s="2618" t="s">
        <v>325</v>
      </c>
      <c r="D592" s="43">
        <f>'2 уровень'!F1288</f>
        <v>9350</v>
      </c>
      <c r="E592" s="43">
        <f>'2 уровень'!G1288</f>
        <v>9350</v>
      </c>
      <c r="F592" s="43">
        <f>'2 уровень'!H1288</f>
        <v>9901</v>
      </c>
      <c r="G592" s="912">
        <f>'2 уровень'!I1288</f>
        <v>105.89304812834224</v>
      </c>
      <c r="H592" s="934">
        <f>'2 уровень'!J1288</f>
        <v>0</v>
      </c>
      <c r="I592" s="934">
        <f>'2 уровень'!K1288</f>
        <v>0</v>
      </c>
      <c r="J592" s="926">
        <f>'2 уровень'!L1288</f>
        <v>0</v>
      </c>
      <c r="K592" s="926">
        <f>'2 уровень'!M1288</f>
        <v>0</v>
      </c>
      <c r="L592" s="926">
        <f>'2 уровень'!N1288</f>
        <v>0</v>
      </c>
      <c r="M592" s="926">
        <f>'2 уровень'!O1288</f>
        <v>0</v>
      </c>
      <c r="N592" s="926">
        <f>'2 уровень'!P1288</f>
        <v>0</v>
      </c>
      <c r="O592" s="926">
        <f>'2 уровень'!Q1288</f>
        <v>0</v>
      </c>
      <c r="P592" s="36">
        <f>'2 уровень'!R1288</f>
        <v>0</v>
      </c>
      <c r="Q592" s="36">
        <f>'2 уровень'!S1288</f>
        <v>0</v>
      </c>
      <c r="R592" s="36">
        <f>'2 уровень'!T1288</f>
        <v>0</v>
      </c>
      <c r="S592" s="36">
        <f>'2 уровень'!U1288</f>
        <v>0</v>
      </c>
      <c r="T592" s="36">
        <f>'2 уровень'!V1288</f>
        <v>0</v>
      </c>
      <c r="U592" s="36">
        <f>'2 уровень'!W1288</f>
        <v>0</v>
      </c>
      <c r="V592" s="36">
        <f>'2 уровень'!X1288</f>
        <v>0</v>
      </c>
      <c r="W592" s="36">
        <f>'2 уровень'!Y1288</f>
        <v>0</v>
      </c>
      <c r="X592" s="36">
        <f>'2 уровень'!Z1288</f>
        <v>0</v>
      </c>
      <c r="Y592" s="36">
        <f>'2 уровень'!AA1288</f>
        <v>0</v>
      </c>
      <c r="Z592" s="36">
        <f>'2 уровень'!AB1288</f>
        <v>0</v>
      </c>
      <c r="AA592" s="36">
        <f>'2 уровень'!AC1288</f>
        <v>0</v>
      </c>
      <c r="AB592" s="36">
        <f>'2 уровень'!AD1288</f>
        <v>0</v>
      </c>
      <c r="AC592" s="36">
        <f>'2 уровень'!AE1288</f>
        <v>0</v>
      </c>
      <c r="AD592" s="36">
        <f>'2 уровень'!AF1288</f>
        <v>0</v>
      </c>
      <c r="AE592" s="36">
        <f>'2 уровень'!AG1288</f>
        <v>0</v>
      </c>
      <c r="AF592" s="36">
        <f>'2 уровень'!AH1288</f>
        <v>0</v>
      </c>
      <c r="AG592" s="933">
        <f>'2 уровень'!AI1288</f>
        <v>0</v>
      </c>
      <c r="AH592" s="36"/>
      <c r="AI592" s="36"/>
      <c r="AJ592" s="43">
        <f>'2 уровень'!AJ1288</f>
        <v>0</v>
      </c>
      <c r="AK592" s="43">
        <f>'2 уровень'!AK1288</f>
        <v>0</v>
      </c>
      <c r="AL592" s="43">
        <f>'2 уровень'!AL1288</f>
        <v>0</v>
      </c>
      <c r="AM592" s="2472"/>
      <c r="AN592" s="2472"/>
      <c r="AO592" s="1869">
        <f t="shared" si="68"/>
        <v>0</v>
      </c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  <c r="GT592" s="905"/>
      <c r="GU592" s="905"/>
      <c r="GV592" s="905"/>
      <c r="GW592" s="905"/>
      <c r="GX592" s="905"/>
      <c r="GY592" s="905"/>
    </row>
    <row r="593" spans="1:207" x14ac:dyDescent="0.25">
      <c r="A593" s="27">
        <v>1</v>
      </c>
      <c r="B593" s="27">
        <v>1</v>
      </c>
      <c r="C593" s="2657" t="s">
        <v>326</v>
      </c>
      <c r="D593" s="43">
        <f>'2 уровень'!F1289</f>
        <v>9350</v>
      </c>
      <c r="E593" s="43">
        <f>'2 уровень'!G1289</f>
        <v>9350</v>
      </c>
      <c r="F593" s="43">
        <f>'2 уровень'!H1289</f>
        <v>9901</v>
      </c>
      <c r="G593" s="912">
        <f>'2 уровень'!I1289</f>
        <v>105.89304812834224</v>
      </c>
      <c r="H593" s="934">
        <f>'2 уровень'!J1289</f>
        <v>0</v>
      </c>
      <c r="I593" s="934">
        <f>'2 уровень'!K1289</f>
        <v>0</v>
      </c>
      <c r="J593" s="926">
        <f>'2 уровень'!L1289</f>
        <v>0</v>
      </c>
      <c r="K593" s="926">
        <f>'2 уровень'!M1289</f>
        <v>0</v>
      </c>
      <c r="L593" s="926">
        <f>'2 уровень'!N1289</f>
        <v>0</v>
      </c>
      <c r="M593" s="926">
        <f>'2 уровень'!O1289</f>
        <v>0</v>
      </c>
      <c r="N593" s="926">
        <f>'2 уровень'!P1289</f>
        <v>0</v>
      </c>
      <c r="O593" s="926">
        <f>'2 уровень'!Q1289</f>
        <v>0</v>
      </c>
      <c r="P593" s="36">
        <f>'2 уровень'!R1289</f>
        <v>0</v>
      </c>
      <c r="Q593" s="36">
        <f>'2 уровень'!S1289</f>
        <v>0</v>
      </c>
      <c r="R593" s="36">
        <f>'2 уровень'!T1289</f>
        <v>0</v>
      </c>
      <c r="S593" s="36">
        <f>'2 уровень'!U1289</f>
        <v>0</v>
      </c>
      <c r="T593" s="36">
        <f>'2 уровень'!V1289</f>
        <v>0</v>
      </c>
      <c r="U593" s="36">
        <f>'2 уровень'!W1289</f>
        <v>0</v>
      </c>
      <c r="V593" s="36">
        <f>'2 уровень'!X1289</f>
        <v>0</v>
      </c>
      <c r="W593" s="36">
        <f>'2 уровень'!Y1289</f>
        <v>0</v>
      </c>
      <c r="X593" s="36">
        <f>'2 уровень'!Z1289</f>
        <v>0</v>
      </c>
      <c r="Y593" s="36">
        <f>'2 уровень'!AA1289</f>
        <v>0</v>
      </c>
      <c r="Z593" s="36">
        <f>'2 уровень'!AB1289</f>
        <v>0</v>
      </c>
      <c r="AA593" s="36">
        <f>'2 уровень'!AC1289</f>
        <v>0</v>
      </c>
      <c r="AB593" s="36">
        <f>'2 уровень'!AD1289</f>
        <v>0</v>
      </c>
      <c r="AC593" s="36">
        <f>'2 уровень'!AE1289</f>
        <v>0</v>
      </c>
      <c r="AD593" s="36">
        <f>'2 уровень'!AF1289</f>
        <v>0</v>
      </c>
      <c r="AE593" s="36">
        <f>'2 уровень'!AG1289</f>
        <v>0</v>
      </c>
      <c r="AF593" s="36">
        <f>'2 уровень'!AH1289</f>
        <v>0</v>
      </c>
      <c r="AG593" s="933">
        <f>'2 уровень'!AI1289</f>
        <v>0</v>
      </c>
      <c r="AH593" s="36"/>
      <c r="AI593" s="36"/>
      <c r="AJ593" s="43">
        <f>'2 уровень'!AJ1289</f>
        <v>0</v>
      </c>
      <c r="AK593" s="43">
        <f>'2 уровень'!AK1289</f>
        <v>0</v>
      </c>
      <c r="AL593" s="43">
        <f>'2 уровень'!AL1289</f>
        <v>0</v>
      </c>
      <c r="AM593" s="2472"/>
      <c r="AN593" s="2472"/>
      <c r="AO593" s="1869">
        <f t="shared" si="68"/>
        <v>0</v>
      </c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  <c r="GT593" s="905"/>
      <c r="GU593" s="905"/>
      <c r="GV593" s="905"/>
      <c r="GW593" s="905"/>
      <c r="GX593" s="905"/>
      <c r="GY593" s="905"/>
    </row>
    <row r="594" spans="1:207" x14ac:dyDescent="0.25">
      <c r="A594" s="27">
        <v>1</v>
      </c>
      <c r="B594" s="27">
        <v>1</v>
      </c>
      <c r="C594" s="2630" t="s">
        <v>327</v>
      </c>
      <c r="D594" s="43">
        <f>'2 уровень'!F1290</f>
        <v>10</v>
      </c>
      <c r="E594" s="43">
        <f>'2 уровень'!G1290</f>
        <v>10</v>
      </c>
      <c r="F594" s="43">
        <f>'2 уровень'!H1290</f>
        <v>0</v>
      </c>
      <c r="G594" s="912">
        <f>'2 уровень'!I1290</f>
        <v>0</v>
      </c>
      <c r="H594" s="934">
        <f>'2 уровень'!J1290</f>
        <v>0</v>
      </c>
      <c r="I594" s="934">
        <f>'2 уровень'!K1290</f>
        <v>0</v>
      </c>
      <c r="J594" s="926">
        <f>'2 уровень'!L1290</f>
        <v>0</v>
      </c>
      <c r="K594" s="926">
        <f>'2 уровень'!M1290</f>
        <v>0</v>
      </c>
      <c r="L594" s="926">
        <f>'2 уровень'!N1290</f>
        <v>0</v>
      </c>
      <c r="M594" s="926">
        <f>'2 уровень'!O1290</f>
        <v>0</v>
      </c>
      <c r="N594" s="926">
        <f>'2 уровень'!P1290</f>
        <v>0</v>
      </c>
      <c r="O594" s="926">
        <f>'2 уровень'!Q1290</f>
        <v>0</v>
      </c>
      <c r="P594" s="36">
        <f>'2 уровень'!R1290</f>
        <v>0</v>
      </c>
      <c r="Q594" s="36">
        <f>'2 уровень'!S1290</f>
        <v>0</v>
      </c>
      <c r="R594" s="36">
        <f>'2 уровень'!T1290</f>
        <v>0</v>
      </c>
      <c r="S594" s="36">
        <f>'2 уровень'!U1290</f>
        <v>0</v>
      </c>
      <c r="T594" s="36">
        <f>'2 уровень'!V1290</f>
        <v>0</v>
      </c>
      <c r="U594" s="36">
        <f>'2 уровень'!W1290</f>
        <v>0</v>
      </c>
      <c r="V594" s="36">
        <f>'2 уровень'!X1290</f>
        <v>0</v>
      </c>
      <c r="W594" s="36">
        <f>'2 уровень'!Y1290</f>
        <v>0</v>
      </c>
      <c r="X594" s="36">
        <f>'2 уровень'!Z1290</f>
        <v>0</v>
      </c>
      <c r="Y594" s="36">
        <f>'2 уровень'!AA1290</f>
        <v>0</v>
      </c>
      <c r="Z594" s="36">
        <f>'2 уровень'!AB1290</f>
        <v>0</v>
      </c>
      <c r="AA594" s="36">
        <f>'2 уровень'!AC1290</f>
        <v>0</v>
      </c>
      <c r="AB594" s="36">
        <f>'2 уровень'!AD1290</f>
        <v>0</v>
      </c>
      <c r="AC594" s="36">
        <f>'2 уровень'!AE1290</f>
        <v>0</v>
      </c>
      <c r="AD594" s="36">
        <f>'2 уровень'!AF1290</f>
        <v>0</v>
      </c>
      <c r="AE594" s="36">
        <f>'2 уровень'!AG1290</f>
        <v>0</v>
      </c>
      <c r="AF594" s="36">
        <f>'2 уровень'!AH1290</f>
        <v>0</v>
      </c>
      <c r="AG594" s="933">
        <f>'2 уровень'!AI1290</f>
        <v>0</v>
      </c>
      <c r="AH594" s="36"/>
      <c r="AI594" s="36"/>
      <c r="AJ594" s="43">
        <f>'2 уровень'!AJ1290</f>
        <v>0</v>
      </c>
      <c r="AK594" s="43">
        <f>'2 уровень'!AK1290</f>
        <v>0</v>
      </c>
      <c r="AL594" s="43">
        <f>'2 уровень'!AL1290</f>
        <v>0</v>
      </c>
      <c r="AM594" s="2472"/>
      <c r="AN594" s="2472"/>
      <c r="AO594" s="1869">
        <f t="shared" si="68"/>
        <v>0</v>
      </c>
      <c r="AP594" s="905"/>
      <c r="AQ594" s="905"/>
      <c r="AR594" s="905"/>
      <c r="AS594" s="905"/>
      <c r="AT594" s="905"/>
      <c r="AU594" s="905"/>
      <c r="AV594" s="905"/>
      <c r="AW594" s="905"/>
      <c r="AX594" s="905"/>
      <c r="AY594" s="905"/>
      <c r="AZ594" s="905"/>
      <c r="BA594" s="905"/>
      <c r="BB594" s="905"/>
      <c r="BC594" s="905"/>
      <c r="BD594" s="905"/>
      <c r="BE594" s="905"/>
      <c r="BF594" s="905"/>
      <c r="BG594" s="905"/>
      <c r="BH594" s="905"/>
      <c r="BI594" s="905"/>
      <c r="BJ594" s="905"/>
      <c r="BK594" s="905"/>
      <c r="BL594" s="905"/>
      <c r="BM594" s="905"/>
      <c r="BN594" s="905"/>
      <c r="BO594" s="905"/>
      <c r="BP594" s="905"/>
      <c r="BQ594" s="905"/>
      <c r="BR594" s="905"/>
      <c r="BS594" s="905"/>
      <c r="BT594" s="905"/>
      <c r="BU594" s="905"/>
      <c r="BV594" s="905"/>
      <c r="BW594" s="905"/>
      <c r="BX594" s="905"/>
      <c r="BY594" s="905"/>
      <c r="BZ594" s="905"/>
      <c r="CA594" s="905"/>
      <c r="CB594" s="905"/>
      <c r="CC594" s="905"/>
      <c r="CD594" s="905"/>
      <c r="CE594" s="905"/>
      <c r="CF594" s="905"/>
      <c r="CG594" s="905"/>
      <c r="CH594" s="905"/>
      <c r="CI594" s="905"/>
      <c r="CJ594" s="905"/>
      <c r="CK594" s="905"/>
      <c r="CL594" s="905"/>
      <c r="CM594" s="905"/>
      <c r="CN594" s="905"/>
      <c r="CO594" s="905"/>
      <c r="CP594" s="905"/>
      <c r="CQ594" s="905"/>
      <c r="CR594" s="905"/>
      <c r="CS594" s="905"/>
      <c r="CT594" s="905"/>
      <c r="CU594" s="905"/>
      <c r="CV594" s="905"/>
      <c r="CW594" s="905"/>
      <c r="CX594" s="905"/>
      <c r="CY594" s="905"/>
      <c r="CZ594" s="905"/>
      <c r="DA594" s="905"/>
      <c r="DB594" s="905"/>
      <c r="DC594" s="905"/>
      <c r="DD594" s="905"/>
      <c r="DE594" s="905"/>
      <c r="DF594" s="905"/>
      <c r="DG594" s="905"/>
      <c r="DH594" s="905"/>
      <c r="DI594" s="905"/>
      <c r="DJ594" s="905"/>
      <c r="DK594" s="905"/>
      <c r="DL594" s="905"/>
      <c r="DM594" s="905"/>
      <c r="DN594" s="905"/>
      <c r="DO594" s="905"/>
      <c r="DP594" s="905"/>
      <c r="DQ594" s="905"/>
      <c r="DR594" s="905"/>
      <c r="DS594" s="905"/>
      <c r="DT594" s="905"/>
      <c r="DU594" s="905"/>
      <c r="DV594" s="905"/>
      <c r="DW594" s="905"/>
      <c r="DX594" s="905"/>
      <c r="DY594" s="905"/>
      <c r="DZ594" s="905"/>
      <c r="EA594" s="905"/>
      <c r="EB594" s="905"/>
      <c r="EC594" s="905"/>
      <c r="ED594" s="905"/>
      <c r="EE594" s="905"/>
      <c r="EF594" s="905"/>
      <c r="EG594" s="905"/>
      <c r="EH594" s="905"/>
      <c r="EI594" s="905"/>
      <c r="EJ594" s="905"/>
      <c r="EK594" s="905"/>
      <c r="EL594" s="905"/>
      <c r="EM594" s="905"/>
      <c r="EN594" s="905"/>
      <c r="EO594" s="905"/>
      <c r="EP594" s="905"/>
      <c r="EQ594" s="905"/>
      <c r="ER594" s="905"/>
      <c r="ES594" s="905"/>
      <c r="ET594" s="905"/>
      <c r="EU594" s="905"/>
      <c r="EV594" s="905"/>
      <c r="EW594" s="905"/>
      <c r="EX594" s="905"/>
      <c r="EY594" s="905"/>
      <c r="EZ594" s="905"/>
      <c r="FA594" s="905"/>
      <c r="FB594" s="905"/>
      <c r="FC594" s="905"/>
      <c r="FD594" s="905"/>
      <c r="FE594" s="905"/>
      <c r="FF594" s="905"/>
      <c r="FG594" s="905"/>
      <c r="FH594" s="905"/>
      <c r="FI594" s="905"/>
      <c r="FJ594" s="905"/>
      <c r="FK594" s="905"/>
      <c r="FL594" s="905"/>
      <c r="FM594" s="905"/>
      <c r="FN594" s="905"/>
      <c r="FO594" s="905"/>
      <c r="FP594" s="905"/>
      <c r="FQ594" s="905"/>
      <c r="FR594" s="905"/>
      <c r="FS594" s="905"/>
      <c r="FT594" s="905"/>
      <c r="FU594" s="905"/>
      <c r="FV594" s="905"/>
      <c r="FW594" s="905"/>
      <c r="FX594" s="905"/>
      <c r="FY594" s="905"/>
      <c r="FZ594" s="905"/>
      <c r="GA594" s="905"/>
      <c r="GB594" s="905"/>
      <c r="GC594" s="905"/>
      <c r="GD594" s="905"/>
      <c r="GE594" s="905"/>
      <c r="GF594" s="905"/>
      <c r="GG594" s="905"/>
      <c r="GH594" s="905"/>
      <c r="GI594" s="905"/>
      <c r="GJ594" s="905"/>
      <c r="GK594" s="905"/>
      <c r="GL594" s="905"/>
      <c r="GM594" s="905"/>
      <c r="GN594" s="905"/>
      <c r="GO594" s="905"/>
      <c r="GP594" s="905"/>
      <c r="GQ594" s="905"/>
      <c r="GR594" s="905"/>
      <c r="GS594" s="905"/>
      <c r="GT594" s="905"/>
      <c r="GU594" s="905"/>
      <c r="GV594" s="905"/>
      <c r="GW594" s="905"/>
      <c r="GX594" s="905"/>
      <c r="GY594" s="905"/>
    </row>
    <row r="595" spans="1:207" ht="30" x14ac:dyDescent="0.25">
      <c r="A595" s="27">
        <v>1</v>
      </c>
      <c r="B595" s="27">
        <v>1</v>
      </c>
      <c r="C595" s="2658" t="s">
        <v>328</v>
      </c>
      <c r="D595" s="43">
        <f>'2 уровень'!F1291</f>
        <v>10</v>
      </c>
      <c r="E595" s="43">
        <f>'2 уровень'!G1291</f>
        <v>10</v>
      </c>
      <c r="F595" s="43">
        <f>'2 уровень'!H1291</f>
        <v>0</v>
      </c>
      <c r="G595" s="912">
        <f>'2 уровень'!I1291</f>
        <v>0</v>
      </c>
      <c r="H595" s="934">
        <f>'2 уровень'!J1291</f>
        <v>0</v>
      </c>
      <c r="I595" s="934">
        <f>'2 уровень'!K1291</f>
        <v>0</v>
      </c>
      <c r="J595" s="926">
        <f>'2 уровень'!L1291</f>
        <v>0</v>
      </c>
      <c r="K595" s="926">
        <f>'2 уровень'!M1291</f>
        <v>0</v>
      </c>
      <c r="L595" s="926">
        <f>'2 уровень'!N1291</f>
        <v>0</v>
      </c>
      <c r="M595" s="926">
        <f>'2 уровень'!O1291</f>
        <v>0</v>
      </c>
      <c r="N595" s="926">
        <f>'2 уровень'!P1291</f>
        <v>0</v>
      </c>
      <c r="O595" s="926">
        <f>'2 уровень'!Q1291</f>
        <v>0</v>
      </c>
      <c r="P595" s="36">
        <f>'2 уровень'!R1291</f>
        <v>0</v>
      </c>
      <c r="Q595" s="36">
        <f>'2 уровень'!S1291</f>
        <v>0</v>
      </c>
      <c r="R595" s="36">
        <f>'2 уровень'!T1291</f>
        <v>0</v>
      </c>
      <c r="S595" s="36">
        <f>'2 уровень'!U1291</f>
        <v>0</v>
      </c>
      <c r="T595" s="36">
        <f>'2 уровень'!V1291</f>
        <v>0</v>
      </c>
      <c r="U595" s="36">
        <f>'2 уровень'!W1291</f>
        <v>0</v>
      </c>
      <c r="V595" s="36">
        <f>'2 уровень'!X1291</f>
        <v>0</v>
      </c>
      <c r="W595" s="36">
        <f>'2 уровень'!Y1291</f>
        <v>0</v>
      </c>
      <c r="X595" s="36">
        <f>'2 уровень'!Z1291</f>
        <v>0</v>
      </c>
      <c r="Y595" s="36">
        <f>'2 уровень'!AA1291</f>
        <v>0</v>
      </c>
      <c r="Z595" s="36">
        <f>'2 уровень'!AB1291</f>
        <v>0</v>
      </c>
      <c r="AA595" s="36">
        <f>'2 уровень'!AC1291</f>
        <v>0</v>
      </c>
      <c r="AB595" s="36">
        <f>'2 уровень'!AD1291</f>
        <v>0</v>
      </c>
      <c r="AC595" s="36">
        <f>'2 уровень'!AE1291</f>
        <v>0</v>
      </c>
      <c r="AD595" s="36">
        <f>'2 уровень'!AF1291</f>
        <v>0</v>
      </c>
      <c r="AE595" s="36">
        <f>'2 уровень'!AG1291</f>
        <v>0</v>
      </c>
      <c r="AF595" s="36">
        <f>'2 уровень'!AH1291</f>
        <v>0</v>
      </c>
      <c r="AG595" s="933">
        <f>'2 уровень'!AI1291</f>
        <v>0</v>
      </c>
      <c r="AH595" s="36"/>
      <c r="AI595" s="36"/>
      <c r="AJ595" s="43">
        <f>'2 уровень'!AJ1291</f>
        <v>0</v>
      </c>
      <c r="AK595" s="43">
        <f>'2 уровень'!AK1291</f>
        <v>0</v>
      </c>
      <c r="AL595" s="43">
        <f>'2 уровень'!AL1291</f>
        <v>0</v>
      </c>
      <c r="AM595" s="2472"/>
      <c r="AN595" s="2472"/>
      <c r="AO595" s="1869">
        <f t="shared" si="68"/>
        <v>0</v>
      </c>
      <c r="AP595" s="905"/>
      <c r="AQ595" s="905"/>
      <c r="AR595" s="905"/>
      <c r="AS595" s="905"/>
      <c r="AT595" s="905"/>
      <c r="AU595" s="905"/>
      <c r="AV595" s="905"/>
      <c r="AW595" s="905"/>
      <c r="AX595" s="905"/>
      <c r="AY595" s="905"/>
      <c r="AZ595" s="905"/>
      <c r="BA595" s="905"/>
      <c r="BB595" s="905"/>
      <c r="BC595" s="905"/>
      <c r="BD595" s="905"/>
      <c r="BE595" s="905"/>
      <c r="BF595" s="905"/>
      <c r="BG595" s="905"/>
      <c r="BH595" s="905"/>
      <c r="BI595" s="905"/>
      <c r="BJ595" s="905"/>
      <c r="BK595" s="905"/>
      <c r="BL595" s="905"/>
      <c r="BM595" s="905"/>
      <c r="BN595" s="905"/>
      <c r="BO595" s="905"/>
      <c r="BP595" s="905"/>
      <c r="BQ595" s="905"/>
      <c r="BR595" s="905"/>
      <c r="BS595" s="905"/>
      <c r="BT595" s="905"/>
      <c r="BU595" s="905"/>
      <c r="BV595" s="905"/>
      <c r="BW595" s="905"/>
      <c r="BX595" s="905"/>
      <c r="BY595" s="905"/>
      <c r="BZ595" s="905"/>
      <c r="CA595" s="905"/>
      <c r="CB595" s="905"/>
      <c r="CC595" s="905"/>
      <c r="CD595" s="905"/>
      <c r="CE595" s="905"/>
      <c r="CF595" s="905"/>
      <c r="CG595" s="905"/>
      <c r="CH595" s="905"/>
      <c r="CI595" s="905"/>
      <c r="CJ595" s="905"/>
      <c r="CK595" s="905"/>
      <c r="CL595" s="905"/>
      <c r="CM595" s="905"/>
      <c r="CN595" s="905"/>
      <c r="CO595" s="905"/>
      <c r="CP595" s="905"/>
      <c r="CQ595" s="905"/>
      <c r="CR595" s="905"/>
      <c r="CS595" s="905"/>
      <c r="CT595" s="905"/>
      <c r="CU595" s="905"/>
      <c r="CV595" s="905"/>
      <c r="CW595" s="905"/>
      <c r="CX595" s="905"/>
      <c r="CY595" s="905"/>
      <c r="CZ595" s="905"/>
      <c r="DA595" s="905"/>
      <c r="DB595" s="905"/>
      <c r="DC595" s="905"/>
      <c r="DD595" s="905"/>
      <c r="DE595" s="905"/>
      <c r="DF595" s="905"/>
      <c r="DG595" s="905"/>
      <c r="DH595" s="905"/>
      <c r="DI595" s="905"/>
      <c r="DJ595" s="905"/>
      <c r="DK595" s="905"/>
      <c r="DL595" s="905"/>
      <c r="DM595" s="905"/>
      <c r="DN595" s="905"/>
      <c r="DO595" s="905"/>
      <c r="DP595" s="905"/>
      <c r="DQ595" s="905"/>
      <c r="DR595" s="905"/>
      <c r="DS595" s="905"/>
      <c r="DT595" s="905"/>
      <c r="DU595" s="905"/>
      <c r="DV595" s="905"/>
      <c r="DW595" s="905"/>
      <c r="DX595" s="905"/>
      <c r="DY595" s="905"/>
      <c r="DZ595" s="905"/>
      <c r="EA595" s="905"/>
      <c r="EB595" s="905"/>
      <c r="EC595" s="905"/>
      <c r="ED595" s="905"/>
      <c r="EE595" s="905"/>
      <c r="EF595" s="905"/>
      <c r="EG595" s="905"/>
      <c r="EH595" s="905"/>
      <c r="EI595" s="905"/>
      <c r="EJ595" s="905"/>
      <c r="EK595" s="905"/>
      <c r="EL595" s="905"/>
      <c r="EM595" s="905"/>
      <c r="EN595" s="905"/>
      <c r="EO595" s="905"/>
      <c r="EP595" s="905"/>
      <c r="EQ595" s="905"/>
      <c r="ER595" s="905"/>
      <c r="ES595" s="905"/>
      <c r="ET595" s="905"/>
      <c r="EU595" s="905"/>
      <c r="EV595" s="905"/>
      <c r="EW595" s="905"/>
      <c r="EX595" s="905"/>
      <c r="EY595" s="905"/>
      <c r="EZ595" s="905"/>
      <c r="FA595" s="905"/>
      <c r="FB595" s="905"/>
      <c r="FC595" s="905"/>
      <c r="FD595" s="905"/>
      <c r="FE595" s="905"/>
      <c r="FF595" s="905"/>
      <c r="FG595" s="905"/>
      <c r="FH595" s="905"/>
      <c r="FI595" s="905"/>
      <c r="FJ595" s="905"/>
      <c r="FK595" s="905"/>
      <c r="FL595" s="905"/>
      <c r="FM595" s="905"/>
      <c r="FN595" s="905"/>
      <c r="FO595" s="905"/>
      <c r="FP595" s="905"/>
      <c r="FQ595" s="905"/>
      <c r="FR595" s="905"/>
      <c r="FS595" s="905"/>
      <c r="FT595" s="905"/>
      <c r="FU595" s="905"/>
      <c r="FV595" s="905"/>
      <c r="FW595" s="905"/>
      <c r="FX595" s="905"/>
      <c r="FY595" s="905"/>
      <c r="FZ595" s="905"/>
      <c r="GA595" s="905"/>
      <c r="GB595" s="905"/>
      <c r="GC595" s="905"/>
      <c r="GD595" s="905"/>
      <c r="GE595" s="905"/>
      <c r="GF595" s="905"/>
      <c r="GG595" s="905"/>
      <c r="GH595" s="905"/>
      <c r="GI595" s="905"/>
      <c r="GJ595" s="905"/>
      <c r="GK595" s="905"/>
      <c r="GL595" s="905"/>
      <c r="GM595" s="905"/>
      <c r="GN595" s="905"/>
      <c r="GO595" s="905"/>
      <c r="GP595" s="905"/>
      <c r="GQ595" s="905"/>
      <c r="GR595" s="905"/>
      <c r="GS595" s="905"/>
      <c r="GT595" s="905"/>
      <c r="GU595" s="905"/>
      <c r="GV595" s="905"/>
      <c r="GW595" s="905"/>
      <c r="GX595" s="905"/>
      <c r="GY595" s="905"/>
    </row>
    <row r="596" spans="1:207" ht="15.75" thickBot="1" x14ac:dyDescent="0.3">
      <c r="A596" s="27">
        <v>1</v>
      </c>
      <c r="B596" s="27">
        <v>1</v>
      </c>
      <c r="C596" s="2663" t="s">
        <v>343</v>
      </c>
      <c r="D596" s="43">
        <f>'2 уровень'!F1292</f>
        <v>9360</v>
      </c>
      <c r="E596" s="43">
        <f>'2 уровень'!G1292</f>
        <v>9360</v>
      </c>
      <c r="F596" s="43">
        <f>'2 уровень'!H1292</f>
        <v>9901</v>
      </c>
      <c r="G596" s="912">
        <f>'2 уровень'!I1292</f>
        <v>105.77991452991454</v>
      </c>
      <c r="H596" s="934">
        <f>'2 уровень'!J1292</f>
        <v>0</v>
      </c>
      <c r="I596" s="934">
        <f>'2 уровень'!K1292</f>
        <v>0</v>
      </c>
      <c r="J596" s="926">
        <f>'2 уровень'!L1292</f>
        <v>0</v>
      </c>
      <c r="K596" s="926">
        <f>'2 уровень'!M1292</f>
        <v>0</v>
      </c>
      <c r="L596" s="926">
        <f>'2 уровень'!N1292</f>
        <v>0</v>
      </c>
      <c r="M596" s="926">
        <f>'2 уровень'!O1292</f>
        <v>0</v>
      </c>
      <c r="N596" s="926">
        <f>'2 уровень'!P1292</f>
        <v>0</v>
      </c>
      <c r="O596" s="926">
        <f>'2 уровень'!Q1292</f>
        <v>0</v>
      </c>
      <c r="P596" s="36">
        <f>'2 уровень'!R1292</f>
        <v>25094.735220000002</v>
      </c>
      <c r="Q596" s="36">
        <f>'2 уровень'!S1292</f>
        <v>25094.735220000002</v>
      </c>
      <c r="R596" s="36">
        <f>'2 уровень'!T1292</f>
        <v>25094.735220000002</v>
      </c>
      <c r="S596" s="36">
        <f>'2 уровень'!U1292</f>
        <v>25094.735220000002</v>
      </c>
      <c r="T596" s="36">
        <f>'2 уровень'!V1292</f>
        <v>25094.735220000002</v>
      </c>
      <c r="U596" s="36">
        <f>'2 уровень'!W1292</f>
        <v>25094.735220000002</v>
      </c>
      <c r="V596" s="36">
        <f>'2 уровень'!X1292</f>
        <v>25094.735220000002</v>
      </c>
      <c r="W596" s="36">
        <f>'2 уровень'!Y1292</f>
        <v>25094.735220000002</v>
      </c>
      <c r="X596" s="36">
        <f>'2 уровень'!Z1292</f>
        <v>25094.735220000002</v>
      </c>
      <c r="Y596" s="36">
        <f>'2 уровень'!AA1292</f>
        <v>25094.735220000002</v>
      </c>
      <c r="Z596" s="36">
        <f>'2 уровень'!AB1292</f>
        <v>25094.735220000002</v>
      </c>
      <c r="AA596" s="36">
        <f>'2 уровень'!AC1292</f>
        <v>25094.735220000002</v>
      </c>
      <c r="AB596" s="36">
        <f>'2 уровень'!AD1292</f>
        <v>25094.735220000002</v>
      </c>
      <c r="AC596" s="36">
        <f>'2 уровень'!AE1292</f>
        <v>24557.361959999995</v>
      </c>
      <c r="AD596" s="36">
        <f>'2 уровень'!AF1292</f>
        <v>0</v>
      </c>
      <c r="AE596" s="36">
        <f>'2 уровень'!AG1292</f>
        <v>-537.37326000000758</v>
      </c>
      <c r="AF596" s="36">
        <f>'2 уровень'!AH1292</f>
        <v>-188.50635999999997</v>
      </c>
      <c r="AG596" s="933">
        <f>'2 уровень'!AI1292</f>
        <v>24368.855599999995</v>
      </c>
      <c r="AH596" s="36">
        <f>AC596/AB596*100</f>
        <v>97.858621518462044</v>
      </c>
      <c r="AI596" s="36">
        <f>AG596/AB596*100</f>
        <v>97.107442602456729</v>
      </c>
      <c r="AJ596" s="43">
        <f>'2 уровень'!AJ1292</f>
        <v>13</v>
      </c>
      <c r="AK596" s="43">
        <f>'2 уровень'!AK1292</f>
        <v>28063.08</v>
      </c>
      <c r="AL596" s="43">
        <f>'2 уровень'!AL1292</f>
        <v>28.063080000000003</v>
      </c>
      <c r="AM596" s="2472"/>
      <c r="AN596" s="2472"/>
      <c r="AO596" s="1869">
        <f t="shared" si="68"/>
        <v>25094735.220000003</v>
      </c>
      <c r="AP596" s="905"/>
      <c r="AQ596" s="905"/>
      <c r="AR596" s="905"/>
      <c r="AS596" s="905"/>
      <c r="AT596" s="905"/>
      <c r="AU596" s="905"/>
      <c r="AV596" s="905"/>
      <c r="AW596" s="905"/>
      <c r="AX596" s="905"/>
      <c r="AY596" s="905"/>
      <c r="AZ596" s="905"/>
      <c r="BA596" s="905"/>
      <c r="BB596" s="905"/>
      <c r="BC596" s="905"/>
      <c r="BD596" s="905"/>
      <c r="BE596" s="905"/>
      <c r="BF596" s="905"/>
      <c r="BG596" s="905"/>
      <c r="BH596" s="905"/>
      <c r="BI596" s="905"/>
      <c r="BJ596" s="905"/>
      <c r="BK596" s="905"/>
      <c r="BL596" s="905"/>
      <c r="BM596" s="905"/>
      <c r="BN596" s="905"/>
      <c r="BO596" s="905"/>
      <c r="BP596" s="905"/>
      <c r="BQ596" s="905"/>
      <c r="BR596" s="905"/>
      <c r="BS596" s="905"/>
      <c r="BT596" s="905"/>
      <c r="BU596" s="905"/>
      <c r="BV596" s="905"/>
      <c r="BW596" s="905"/>
      <c r="BX596" s="905"/>
      <c r="BY596" s="905"/>
      <c r="BZ596" s="905"/>
      <c r="CA596" s="905"/>
      <c r="CB596" s="905"/>
      <c r="CC596" s="905"/>
      <c r="CD596" s="905"/>
      <c r="CE596" s="905"/>
      <c r="CF596" s="905"/>
      <c r="CG596" s="905"/>
      <c r="CH596" s="905"/>
      <c r="CI596" s="905"/>
      <c r="CJ596" s="905"/>
      <c r="CK596" s="905"/>
      <c r="CL596" s="905"/>
      <c r="CM596" s="905"/>
      <c r="CN596" s="905"/>
      <c r="CO596" s="905"/>
      <c r="CP596" s="905"/>
      <c r="CQ596" s="905"/>
      <c r="CR596" s="905"/>
      <c r="CS596" s="905"/>
      <c r="CT596" s="905"/>
      <c r="CU596" s="905"/>
      <c r="CV596" s="905"/>
      <c r="CW596" s="905"/>
      <c r="CX596" s="905"/>
      <c r="CY596" s="905"/>
      <c r="CZ596" s="905"/>
      <c r="DA596" s="905"/>
      <c r="DB596" s="905"/>
      <c r="DC596" s="905"/>
      <c r="DD596" s="905"/>
      <c r="DE596" s="905"/>
      <c r="DF596" s="905"/>
      <c r="DG596" s="905"/>
      <c r="DH596" s="905"/>
      <c r="DI596" s="905"/>
      <c r="DJ596" s="905"/>
      <c r="DK596" s="905"/>
      <c r="DL596" s="905"/>
      <c r="DM596" s="905"/>
      <c r="DN596" s="905"/>
      <c r="DO596" s="905"/>
      <c r="DP596" s="905"/>
      <c r="DQ596" s="905"/>
      <c r="DR596" s="905"/>
      <c r="DS596" s="905"/>
      <c r="DT596" s="905"/>
      <c r="DU596" s="905"/>
      <c r="DV596" s="905"/>
      <c r="DW596" s="905"/>
      <c r="DX596" s="905"/>
      <c r="DY596" s="905"/>
      <c r="DZ596" s="905"/>
      <c r="EA596" s="905"/>
      <c r="EB596" s="905"/>
      <c r="EC596" s="905"/>
      <c r="ED596" s="905"/>
      <c r="EE596" s="905"/>
      <c r="EF596" s="905"/>
      <c r="EG596" s="905"/>
      <c r="EH596" s="905"/>
      <c r="EI596" s="905"/>
      <c r="EJ596" s="905"/>
      <c r="EK596" s="905"/>
      <c r="EL596" s="905"/>
      <c r="EM596" s="905"/>
      <c r="EN596" s="905"/>
      <c r="EO596" s="905"/>
      <c r="EP596" s="905"/>
      <c r="EQ596" s="905"/>
      <c r="ER596" s="905"/>
      <c r="ES596" s="905"/>
      <c r="ET596" s="905"/>
      <c r="EU596" s="905"/>
      <c r="EV596" s="905"/>
      <c r="EW596" s="905"/>
      <c r="EX596" s="905"/>
      <c r="EY596" s="905"/>
      <c r="EZ596" s="905"/>
      <c r="FA596" s="905"/>
      <c r="FB596" s="905"/>
      <c r="FC596" s="905"/>
      <c r="FD596" s="905"/>
      <c r="FE596" s="905"/>
      <c r="FF596" s="905"/>
      <c r="FG596" s="905"/>
      <c r="FH596" s="905"/>
      <c r="FI596" s="905"/>
      <c r="FJ596" s="905"/>
      <c r="FK596" s="905"/>
      <c r="FL596" s="905"/>
      <c r="FM596" s="905"/>
      <c r="FN596" s="905"/>
      <c r="FO596" s="905"/>
      <c r="FP596" s="905"/>
      <c r="FQ596" s="905"/>
      <c r="FR596" s="905"/>
      <c r="FS596" s="905"/>
      <c r="FT596" s="905"/>
      <c r="FU596" s="905"/>
      <c r="FV596" s="905"/>
      <c r="FW596" s="905"/>
      <c r="FX596" s="905"/>
      <c r="FY596" s="905"/>
      <c r="FZ596" s="905"/>
      <c r="GA596" s="905"/>
      <c r="GB596" s="905"/>
      <c r="GC596" s="905"/>
      <c r="GD596" s="905"/>
      <c r="GE596" s="905"/>
      <c r="GF596" s="905"/>
      <c r="GG596" s="905"/>
      <c r="GH596" s="905"/>
      <c r="GI596" s="905"/>
      <c r="GJ596" s="905"/>
      <c r="GK596" s="905"/>
      <c r="GL596" s="905"/>
      <c r="GM596" s="905"/>
      <c r="GN596" s="905"/>
      <c r="GO596" s="905"/>
      <c r="GP596" s="905"/>
      <c r="GQ596" s="905"/>
      <c r="GR596" s="905"/>
      <c r="GS596" s="905"/>
      <c r="GT596" s="905"/>
      <c r="GU596" s="905"/>
      <c r="GV596" s="905"/>
      <c r="GW596" s="905"/>
      <c r="GX596" s="905"/>
      <c r="GY596" s="905"/>
    </row>
    <row r="597" spans="1:207" ht="15" customHeight="1" x14ac:dyDescent="0.25">
      <c r="A597" s="27">
        <v>1</v>
      </c>
      <c r="B597" s="27">
        <v>1</v>
      </c>
      <c r="C597" s="6" t="s">
        <v>98</v>
      </c>
      <c r="D597" s="935"/>
      <c r="E597" s="935"/>
      <c r="F597" s="935"/>
      <c r="G597" s="936"/>
      <c r="H597" s="937"/>
      <c r="I597" s="937"/>
      <c r="J597" s="37"/>
      <c r="K597" s="37"/>
      <c r="L597" s="37"/>
      <c r="M597" s="37"/>
      <c r="N597" s="37"/>
      <c r="O597" s="37"/>
      <c r="P597" s="38">
        <f t="shared" ref="P597:U597" si="69">P598-P599-P636-P640-P645</f>
        <v>0</v>
      </c>
      <c r="Q597" s="38">
        <f t="shared" si="69"/>
        <v>0</v>
      </c>
      <c r="R597" s="38">
        <f t="shared" si="69"/>
        <v>0</v>
      </c>
      <c r="S597" s="38">
        <f t="shared" si="69"/>
        <v>0</v>
      </c>
      <c r="T597" s="38">
        <f t="shared" si="69"/>
        <v>0</v>
      </c>
      <c r="U597" s="38">
        <f t="shared" si="69"/>
        <v>0</v>
      </c>
      <c r="V597" s="38">
        <f t="shared" ref="V597:W597" si="70">V598-V599-V636-V640-V645</f>
        <v>0</v>
      </c>
      <c r="W597" s="38">
        <f t="shared" si="70"/>
        <v>0</v>
      </c>
      <c r="X597" s="38">
        <f t="shared" ref="X597:Y597" si="71">X598-X599-X636-X640-X645</f>
        <v>0</v>
      </c>
      <c r="Y597" s="38">
        <f t="shared" si="71"/>
        <v>0</v>
      </c>
      <c r="Z597" s="38">
        <f t="shared" ref="Z597:AA597" si="72">Z598-Z599-Z636-Z640-Z645</f>
        <v>0</v>
      </c>
      <c r="AA597" s="38">
        <f t="shared" si="72"/>
        <v>0</v>
      </c>
      <c r="AB597" s="38">
        <f t="shared" ref="AB597:AG597" si="73">AB598-AB599-AB636-AB640-AB645</f>
        <v>0</v>
      </c>
      <c r="AC597" s="38">
        <f t="shared" si="73"/>
        <v>0</v>
      </c>
      <c r="AD597" s="38">
        <f t="shared" si="73"/>
        <v>0</v>
      </c>
      <c r="AE597" s="38">
        <f t="shared" si="73"/>
        <v>0</v>
      </c>
      <c r="AF597" s="38">
        <f t="shared" si="73"/>
        <v>-1.8189894035458565E-12</v>
      </c>
      <c r="AG597" s="38">
        <f t="shared" si="73"/>
        <v>5.8207660913467407E-11</v>
      </c>
      <c r="AH597" s="38"/>
      <c r="AI597" s="38"/>
      <c r="AJ597" s="935"/>
      <c r="AK597" s="935"/>
      <c r="AL597" s="935"/>
      <c r="AM597" s="2470"/>
      <c r="AN597" s="2470"/>
      <c r="AO597" s="1869">
        <f t="shared" si="68"/>
        <v>0</v>
      </c>
    </row>
    <row r="598" spans="1:207" s="905" customFormat="1" ht="15" customHeight="1" x14ac:dyDescent="0.25">
      <c r="A598" s="27">
        <v>1</v>
      </c>
      <c r="B598" s="27">
        <v>1</v>
      </c>
      <c r="C598" s="16" t="s">
        <v>112</v>
      </c>
      <c r="D598" s="906">
        <f>'2 уровень'!F1371</f>
        <v>0</v>
      </c>
      <c r="E598" s="906">
        <f>'2 уровень'!G1371</f>
        <v>0</v>
      </c>
      <c r="F598" s="906">
        <f>'2 уровень'!H1371</f>
        <v>0</v>
      </c>
      <c r="G598" s="923">
        <f>'2 уровень'!I1371</f>
        <v>0</v>
      </c>
      <c r="H598" s="924">
        <f>'2 уровень'!J1371</f>
        <v>0</v>
      </c>
      <c r="I598" s="924">
        <f>'2 уровень'!K1371</f>
        <v>0</v>
      </c>
      <c r="J598" s="1460">
        <f>'2 уровень'!L1371</f>
        <v>0</v>
      </c>
      <c r="K598" s="1460">
        <f>'2 уровень'!M1371</f>
        <v>0</v>
      </c>
      <c r="L598" s="1460">
        <f>'2 уровень'!N1371</f>
        <v>0</v>
      </c>
      <c r="M598" s="1460">
        <f>'2 уровень'!O1371</f>
        <v>0</v>
      </c>
      <c r="N598" s="1460">
        <f>'2 уровень'!P1371</f>
        <v>0</v>
      </c>
      <c r="O598" s="1460">
        <f>'2 уровень'!Q1371</f>
        <v>0</v>
      </c>
      <c r="P598" s="36">
        <f>'2 уровень'!R1371</f>
        <v>464720.66387239995</v>
      </c>
      <c r="Q598" s="36">
        <f>'2 уровень'!S1371</f>
        <v>464720.66387239995</v>
      </c>
      <c r="R598" s="36">
        <f>'2 уровень'!T1371</f>
        <v>464720.66387239995</v>
      </c>
      <c r="S598" s="36">
        <f>'2 уровень'!U1371</f>
        <v>464720.66387239995</v>
      </c>
      <c r="T598" s="36">
        <f>'2 уровень'!V1371</f>
        <v>464720.66387239995</v>
      </c>
      <c r="U598" s="36">
        <f>'2 уровень'!W1371</f>
        <v>464720.66387239995</v>
      </c>
      <c r="V598" s="36">
        <f>'2 уровень'!X1371</f>
        <v>465475.63468239992</v>
      </c>
      <c r="W598" s="36">
        <f>'2 уровень'!Y1371</f>
        <v>470133.02763239993</v>
      </c>
      <c r="X598" s="36">
        <f>'2 уровень'!Z1371</f>
        <v>470133.02763239993</v>
      </c>
      <c r="Y598" s="36">
        <f>'2 уровень'!AA1371</f>
        <v>470165.74257840001</v>
      </c>
      <c r="Z598" s="36">
        <f>'2 уровень'!AB1371</f>
        <v>474191.05095800007</v>
      </c>
      <c r="AA598" s="36">
        <f>'2 уровень'!AC1371</f>
        <v>474191.05095800007</v>
      </c>
      <c r="AB598" s="36">
        <f>'2 уровень'!AD1371</f>
        <v>474191.05095800007</v>
      </c>
      <c r="AC598" s="36">
        <f>'2 уровень'!AE1371</f>
        <v>471307.74174999993</v>
      </c>
      <c r="AD598" s="36">
        <f>'2 уровень'!AF1371</f>
        <v>397.08357999999993</v>
      </c>
      <c r="AE598" s="36">
        <f>'2 уровень'!AG1371</f>
        <v>-2883.3092079999806</v>
      </c>
      <c r="AF598" s="36">
        <f>'2 уровень'!AH1371</f>
        <v>-11219.519470000003</v>
      </c>
      <c r="AG598" s="933">
        <f>'2 уровень'!AI1371</f>
        <v>460485.30586000002</v>
      </c>
      <c r="AH598" s="36">
        <f>AC598/AB598*100</f>
        <v>99.391951998635349</v>
      </c>
      <c r="AI598" s="36">
        <f>AG598/AB598*100</f>
        <v>97.109657579933113</v>
      </c>
      <c r="AJ598" s="906">
        <f>'2 уровень'!AJ1371</f>
        <v>0</v>
      </c>
      <c r="AK598" s="906">
        <f>'2 уровень'!AK1371</f>
        <v>9726270.9299999997</v>
      </c>
      <c r="AL598" s="906">
        <f>'2 уровень'!AL1371</f>
        <v>9726.2709300000006</v>
      </c>
      <c r="AM598" s="2472"/>
      <c r="AN598" s="2472"/>
      <c r="AO598" s="1869">
        <f t="shared" si="68"/>
        <v>474191050.95800006</v>
      </c>
    </row>
    <row r="599" spans="1:207" s="905" customFormat="1" ht="15" customHeight="1" x14ac:dyDescent="0.25">
      <c r="A599" s="27">
        <v>1</v>
      </c>
      <c r="B599" s="27">
        <v>1</v>
      </c>
      <c r="C599" s="2638" t="s">
        <v>93</v>
      </c>
      <c r="D599" s="30">
        <f>'2 уровень'!F1372</f>
        <v>5250</v>
      </c>
      <c r="E599" s="30">
        <f>'2 уровень'!G1372</f>
        <v>5250</v>
      </c>
      <c r="F599" s="30">
        <f>'2 уровень'!H1372</f>
        <v>5649</v>
      </c>
      <c r="G599" s="909">
        <f>'2 уровень'!I1372</f>
        <v>107.60000000000001</v>
      </c>
      <c r="H599" s="924">
        <f>'2 уровень'!J1372</f>
        <v>9.0371428571428574</v>
      </c>
      <c r="I599" s="924">
        <f>'2 уровень'!K1372</f>
        <v>8.6771109930961234</v>
      </c>
      <c r="J599" s="36">
        <f>'2 уровень'!L1372</f>
        <v>47445</v>
      </c>
      <c r="K599" s="36">
        <f>'2 уровень'!M1372</f>
        <v>47445</v>
      </c>
      <c r="L599" s="36">
        <f>'2 уровень'!N1372</f>
        <v>49017</v>
      </c>
      <c r="M599" s="36">
        <f>'2 уровень'!O1372</f>
        <v>103.3133101485931</v>
      </c>
      <c r="N599" s="36">
        <f>'2 уровень'!P1372</f>
        <v>144</v>
      </c>
      <c r="O599" s="36">
        <f>'2 уровень'!Q1372</f>
        <v>340.39583333333331</v>
      </c>
      <c r="P599" s="36">
        <f>'2 уровень'!R1372</f>
        <v>186060.30617999999</v>
      </c>
      <c r="Q599" s="36">
        <f>'2 уровень'!S1372</f>
        <v>186060.30617999999</v>
      </c>
      <c r="R599" s="36">
        <f>'2 уровень'!T1372</f>
        <v>186060.30617999999</v>
      </c>
      <c r="S599" s="36">
        <f>'2 уровень'!U1372</f>
        <v>186060.30617999999</v>
      </c>
      <c r="T599" s="36">
        <f>'2 уровень'!V1372</f>
        <v>186060.30617999999</v>
      </c>
      <c r="U599" s="36">
        <f>'2 уровень'!W1372</f>
        <v>186060.30617999999</v>
      </c>
      <c r="V599" s="36">
        <f>'2 уровень'!X1372</f>
        <v>186060.30617999999</v>
      </c>
      <c r="W599" s="36">
        <f>'2 уровень'!Y1372</f>
        <v>186060.30617999999</v>
      </c>
      <c r="X599" s="36">
        <f>'2 уровень'!Z1372</f>
        <v>186060.30617999999</v>
      </c>
      <c r="Y599" s="36">
        <f>'2 уровень'!AA1372</f>
        <v>186068.40453599999</v>
      </c>
      <c r="Z599" s="36">
        <f>'2 уровень'!AB1372</f>
        <v>186091.66727199999</v>
      </c>
      <c r="AA599" s="36">
        <f>'2 уровень'!AC1372</f>
        <v>186091.66727199999</v>
      </c>
      <c r="AB599" s="36">
        <f>'2 уровень'!AD1372</f>
        <v>186091.66727199999</v>
      </c>
      <c r="AC599" s="36">
        <f>'2 уровень'!AE1372</f>
        <v>188979.06707000002</v>
      </c>
      <c r="AD599" s="36">
        <f>'2 уровень'!AF1372</f>
        <v>0</v>
      </c>
      <c r="AE599" s="36">
        <f>'2 уровень'!AG1372</f>
        <v>2887.3997980000277</v>
      </c>
      <c r="AF599" s="36">
        <f>'2 уровень'!AH1372</f>
        <v>-8242.0960200000009</v>
      </c>
      <c r="AG599" s="933">
        <f>'2 уровень'!AI1372</f>
        <v>180736.97105000002</v>
      </c>
      <c r="AH599" s="36">
        <f>AC599/AB599*100</f>
        <v>101.55160079993246</v>
      </c>
      <c r="AI599" s="36">
        <f>AG599/AB599*100</f>
        <v>97.122549171332167</v>
      </c>
      <c r="AJ599" s="30">
        <f>'2 уровень'!AJ1372</f>
        <v>82</v>
      </c>
      <c r="AK599" s="30">
        <f>'2 уровень'!AK1372</f>
        <v>2760442.9399999995</v>
      </c>
      <c r="AL599" s="30">
        <f>'2 уровень'!AL1372</f>
        <v>2760.4429399999995</v>
      </c>
      <c r="AM599" s="2472"/>
      <c r="AN599" s="2472"/>
      <c r="AO599" s="1869">
        <f t="shared" si="68"/>
        <v>186091667.27199998</v>
      </c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</row>
    <row r="600" spans="1:207" x14ac:dyDescent="0.25">
      <c r="A600" s="27">
        <v>1</v>
      </c>
      <c r="B600" s="27">
        <v>1</v>
      </c>
      <c r="C600" s="2634" t="s">
        <v>312</v>
      </c>
      <c r="D600" s="43">
        <f>'2 уровень'!F1373</f>
        <v>0</v>
      </c>
      <c r="E600" s="43">
        <f>'2 уровень'!G1373</f>
        <v>0</v>
      </c>
      <c r="F600" s="43">
        <f>'2 уровень'!H1373</f>
        <v>0</v>
      </c>
      <c r="G600" s="912">
        <f>'2 уровень'!I1373</f>
        <v>0</v>
      </c>
      <c r="H600" s="934">
        <f>'2 уровень'!J1373</f>
        <v>0</v>
      </c>
      <c r="I600" s="934">
        <f>'2 уровень'!K1373</f>
        <v>0</v>
      </c>
      <c r="J600" s="926">
        <f>'2 уровень'!L1373</f>
        <v>0</v>
      </c>
      <c r="K600" s="926">
        <f>'2 уровень'!M1373</f>
        <v>0</v>
      </c>
      <c r="L600" s="926">
        <f>'2 уровень'!N1373</f>
        <v>0</v>
      </c>
      <c r="M600" s="926">
        <f>'2 уровень'!O1373</f>
        <v>0</v>
      </c>
      <c r="N600" s="926">
        <f>'2 уровень'!P1373</f>
        <v>0</v>
      </c>
      <c r="O600" s="926">
        <f>'2 уровень'!Q1373</f>
        <v>0</v>
      </c>
      <c r="P600" s="36">
        <f>'2 уровень'!R1373</f>
        <v>0</v>
      </c>
      <c r="Q600" s="36">
        <f>'2 уровень'!S1373</f>
        <v>0</v>
      </c>
      <c r="R600" s="36">
        <f>'2 уровень'!T1373</f>
        <v>0</v>
      </c>
      <c r="S600" s="36">
        <f>'2 уровень'!U1373</f>
        <v>0</v>
      </c>
      <c r="T600" s="36">
        <f>'2 уровень'!V1373</f>
        <v>0</v>
      </c>
      <c r="U600" s="36">
        <f>'2 уровень'!W1373</f>
        <v>0</v>
      </c>
      <c r="V600" s="36">
        <f>'2 уровень'!X1373</f>
        <v>0</v>
      </c>
      <c r="W600" s="36">
        <f>'2 уровень'!Y1373</f>
        <v>0</v>
      </c>
      <c r="X600" s="36">
        <f>'2 уровень'!Z1373</f>
        <v>0</v>
      </c>
      <c r="Y600" s="36">
        <f>'2 уровень'!AA1373</f>
        <v>0</v>
      </c>
      <c r="Z600" s="36">
        <f>'2 уровень'!AB1373</f>
        <v>0</v>
      </c>
      <c r="AA600" s="36">
        <f>'2 уровень'!AC1373</f>
        <v>0</v>
      </c>
      <c r="AB600" s="36">
        <f>'2 уровень'!AD1373</f>
        <v>0</v>
      </c>
      <c r="AC600" s="36">
        <f>'2 уровень'!AE1373</f>
        <v>0</v>
      </c>
      <c r="AD600" s="36">
        <f>'2 уровень'!AF1373</f>
        <v>0</v>
      </c>
      <c r="AE600" s="36">
        <f>'2 уровень'!AG1373</f>
        <v>0</v>
      </c>
      <c r="AF600" s="36">
        <f>'2 уровень'!AH1373</f>
        <v>0</v>
      </c>
      <c r="AG600" s="933">
        <f>'2 уровень'!AI1373</f>
        <v>0</v>
      </c>
      <c r="AH600" s="36"/>
      <c r="AI600" s="36"/>
      <c r="AJ600" s="43">
        <f>'2 уровень'!AJ1373</f>
        <v>0</v>
      </c>
      <c r="AK600" s="43">
        <f>'2 уровень'!AK1373</f>
        <v>0</v>
      </c>
      <c r="AL600" s="43">
        <f>'2 уровень'!AL1373</f>
        <v>0</v>
      </c>
      <c r="AM600" s="2472"/>
      <c r="AN600" s="2472"/>
      <c r="AO600" s="1869">
        <f t="shared" si="68"/>
        <v>0</v>
      </c>
    </row>
    <row r="601" spans="1:207" x14ac:dyDescent="0.25">
      <c r="A601" s="27">
        <v>1</v>
      </c>
      <c r="B601" s="27">
        <v>1</v>
      </c>
      <c r="C601" s="1413" t="s">
        <v>301</v>
      </c>
      <c r="D601" s="43">
        <f>'2 уровень'!F1374</f>
        <v>0</v>
      </c>
      <c r="E601" s="43">
        <f>'2 уровень'!G1374</f>
        <v>0</v>
      </c>
      <c r="F601" s="43">
        <f>'2 уровень'!H1374</f>
        <v>0</v>
      </c>
      <c r="G601" s="912">
        <f>'2 уровень'!I1374</f>
        <v>0</v>
      </c>
      <c r="H601" s="934">
        <f>'2 уровень'!J1374</f>
        <v>0</v>
      </c>
      <c r="I601" s="934">
        <f>'2 уровень'!K1374</f>
        <v>0</v>
      </c>
      <c r="J601" s="926">
        <f>'2 уровень'!L1374</f>
        <v>0</v>
      </c>
      <c r="K601" s="926">
        <f>'2 уровень'!M1374</f>
        <v>0</v>
      </c>
      <c r="L601" s="926">
        <f>'2 уровень'!N1374</f>
        <v>0</v>
      </c>
      <c r="M601" s="926">
        <f>'2 уровень'!O1374</f>
        <v>0</v>
      </c>
      <c r="N601" s="926">
        <f>'2 уровень'!P1374</f>
        <v>0</v>
      </c>
      <c r="O601" s="926">
        <f>'2 уровень'!Q1374</f>
        <v>0</v>
      </c>
      <c r="P601" s="36">
        <f>'2 уровень'!R1374</f>
        <v>0</v>
      </c>
      <c r="Q601" s="36">
        <f>'2 уровень'!S1374</f>
        <v>0</v>
      </c>
      <c r="R601" s="36">
        <f>'2 уровень'!T1374</f>
        <v>0</v>
      </c>
      <c r="S601" s="36">
        <f>'2 уровень'!U1374</f>
        <v>0</v>
      </c>
      <c r="T601" s="36">
        <f>'2 уровень'!V1374</f>
        <v>0</v>
      </c>
      <c r="U601" s="36">
        <f>'2 уровень'!W1374</f>
        <v>0</v>
      </c>
      <c r="V601" s="36">
        <f>'2 уровень'!X1374</f>
        <v>0</v>
      </c>
      <c r="W601" s="36">
        <f>'2 уровень'!Y1374</f>
        <v>0</v>
      </c>
      <c r="X601" s="36">
        <f>'2 уровень'!Z1374</f>
        <v>0</v>
      </c>
      <c r="Y601" s="36">
        <f>'2 уровень'!AA1374</f>
        <v>0</v>
      </c>
      <c r="Z601" s="36">
        <f>'2 уровень'!AB1374</f>
        <v>0</v>
      </c>
      <c r="AA601" s="36">
        <f>'2 уровень'!AC1374</f>
        <v>0</v>
      </c>
      <c r="AB601" s="36">
        <f>'2 уровень'!AD1374</f>
        <v>0</v>
      </c>
      <c r="AC601" s="36">
        <f>'2 уровень'!AE1374</f>
        <v>0</v>
      </c>
      <c r="AD601" s="36">
        <f>'2 уровень'!AF1374</f>
        <v>0</v>
      </c>
      <c r="AE601" s="36">
        <f>'2 уровень'!AG1374</f>
        <v>0</v>
      </c>
      <c r="AF601" s="36">
        <f>'2 уровень'!AH1374</f>
        <v>0</v>
      </c>
      <c r="AG601" s="933">
        <f>'2 уровень'!AI1374</f>
        <v>0</v>
      </c>
      <c r="AH601" s="36"/>
      <c r="AI601" s="36"/>
      <c r="AJ601" s="43">
        <f>'2 уровень'!AJ1374</f>
        <v>0</v>
      </c>
      <c r="AK601" s="43">
        <f>'2 уровень'!AK1374</f>
        <v>0</v>
      </c>
      <c r="AL601" s="43">
        <f>'2 уровень'!AL1374</f>
        <v>0</v>
      </c>
      <c r="AM601" s="2472"/>
      <c r="AN601" s="2472"/>
      <c r="AO601" s="1869">
        <f t="shared" si="68"/>
        <v>0</v>
      </c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  <c r="GT601" s="905"/>
      <c r="GU601" s="905"/>
      <c r="GV601" s="905"/>
      <c r="GW601" s="905"/>
      <c r="GX601" s="905"/>
      <c r="GY601" s="905"/>
    </row>
    <row r="602" spans="1:207" ht="30" x14ac:dyDescent="0.25">
      <c r="A602" s="27">
        <v>1</v>
      </c>
      <c r="B602" s="27">
        <v>1</v>
      </c>
      <c r="C602" s="1416" t="s">
        <v>198</v>
      </c>
      <c r="D602" s="43">
        <f>'2 уровень'!F1375</f>
        <v>22393.037037037036</v>
      </c>
      <c r="E602" s="43">
        <f>'2 уровень'!G1375</f>
        <v>22393.037037037036</v>
      </c>
      <c r="F602" s="43">
        <f>'2 уровень'!H1375</f>
        <v>23031.018518518518</v>
      </c>
      <c r="G602" s="912">
        <f>'2 уровень'!I1375</f>
        <v>102.84901722096154</v>
      </c>
      <c r="H602" s="934">
        <f>'2 уровень'!J1375</f>
        <v>0</v>
      </c>
      <c r="I602" s="934">
        <f>'2 уровень'!K1375</f>
        <v>0</v>
      </c>
      <c r="J602" s="926">
        <f>'2 уровень'!L1375</f>
        <v>0</v>
      </c>
      <c r="K602" s="926">
        <f>'2 уровень'!M1375</f>
        <v>0</v>
      </c>
      <c r="L602" s="926">
        <f>'2 уровень'!N1375</f>
        <v>0</v>
      </c>
      <c r="M602" s="926">
        <f>'2 уровень'!O1375</f>
        <v>0</v>
      </c>
      <c r="N602" s="926">
        <f>'2 уровень'!P1375</f>
        <v>0</v>
      </c>
      <c r="O602" s="926">
        <f>'2 уровень'!Q1375</f>
        <v>0</v>
      </c>
      <c r="P602" s="36">
        <f>'2 уровень'!R1375</f>
        <v>0</v>
      </c>
      <c r="Q602" s="36">
        <f>'2 уровень'!S1375</f>
        <v>0</v>
      </c>
      <c r="R602" s="36">
        <f>'2 уровень'!T1375</f>
        <v>0</v>
      </c>
      <c r="S602" s="36">
        <f>'2 уровень'!U1375</f>
        <v>0</v>
      </c>
      <c r="T602" s="36">
        <f>'2 уровень'!V1375</f>
        <v>0</v>
      </c>
      <c r="U602" s="36">
        <f>'2 уровень'!W1375</f>
        <v>0</v>
      </c>
      <c r="V602" s="36">
        <f>'2 уровень'!X1375</f>
        <v>0</v>
      </c>
      <c r="W602" s="36">
        <f>'2 уровень'!Y1375</f>
        <v>0</v>
      </c>
      <c r="X602" s="36">
        <f>'2 уровень'!Z1375</f>
        <v>0</v>
      </c>
      <c r="Y602" s="36">
        <f>'2 уровень'!AA1375</f>
        <v>0</v>
      </c>
      <c r="Z602" s="36">
        <f>'2 уровень'!AB1375</f>
        <v>0</v>
      </c>
      <c r="AA602" s="36">
        <f>'2 уровень'!AC1375</f>
        <v>0</v>
      </c>
      <c r="AB602" s="36">
        <f>'2 уровень'!AD1375</f>
        <v>0</v>
      </c>
      <c r="AC602" s="36">
        <f>'2 уровень'!AE1375</f>
        <v>0</v>
      </c>
      <c r="AD602" s="36">
        <f>'2 уровень'!AF1375</f>
        <v>0</v>
      </c>
      <c r="AE602" s="36">
        <f>'2 уровень'!AG1375</f>
        <v>0</v>
      </c>
      <c r="AF602" s="36">
        <f>'2 уровень'!AH1375</f>
        <v>0</v>
      </c>
      <c r="AG602" s="933">
        <f>'2 уровень'!AI1375</f>
        <v>0</v>
      </c>
      <c r="AH602" s="36"/>
      <c r="AI602" s="36"/>
      <c r="AJ602" s="43">
        <f>'2 уровень'!AJ1375</f>
        <v>646.22222222222217</v>
      </c>
      <c r="AK602" s="43">
        <f>'2 уровень'!AK1375</f>
        <v>364514.97</v>
      </c>
      <c r="AL602" s="43">
        <f>'2 уровень'!AL1375</f>
        <v>364.51496999999995</v>
      </c>
      <c r="AM602" s="2472"/>
      <c r="AN602" s="2472"/>
      <c r="AO602" s="1869">
        <f t="shared" si="68"/>
        <v>0</v>
      </c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  <c r="GT602" s="905"/>
      <c r="GU602" s="905"/>
      <c r="GV602" s="905"/>
      <c r="GW602" s="905"/>
      <c r="GX602" s="905"/>
      <c r="GY602" s="905"/>
    </row>
    <row r="603" spans="1:207" x14ac:dyDescent="0.25">
      <c r="B603" s="27">
        <v>1</v>
      </c>
      <c r="C603" s="1416" t="s">
        <v>467</v>
      </c>
      <c r="D603" s="43">
        <f>'2 уровень'!F1376</f>
        <v>8200</v>
      </c>
      <c r="E603" s="43">
        <f>'2 уровень'!G1376</f>
        <v>8200</v>
      </c>
      <c r="F603" s="43">
        <f>'2 уровень'!H1376</f>
        <v>8418.6500000000015</v>
      </c>
      <c r="G603" s="912">
        <f>'2 уровень'!I1376</f>
        <v>0</v>
      </c>
      <c r="H603" s="934">
        <f>'2 уровень'!J1376</f>
        <v>0</v>
      </c>
      <c r="I603" s="934">
        <f>'2 уровень'!K1376</f>
        <v>0</v>
      </c>
      <c r="J603" s="926">
        <f>'2 уровень'!L1376</f>
        <v>0</v>
      </c>
      <c r="K603" s="926">
        <f>'2 уровень'!M1376</f>
        <v>0</v>
      </c>
      <c r="L603" s="926">
        <f>'2 уровень'!N1376</f>
        <v>0</v>
      </c>
      <c r="M603" s="926">
        <f>'2 уровень'!O1376</f>
        <v>0</v>
      </c>
      <c r="N603" s="926">
        <f>'2 уровень'!P1376</f>
        <v>0</v>
      </c>
      <c r="O603" s="926">
        <f>'2 уровень'!Q1376</f>
        <v>0</v>
      </c>
      <c r="P603" s="36">
        <f>'2 уровень'!R1376</f>
        <v>0</v>
      </c>
      <c r="Q603" s="36">
        <f>'2 уровень'!S1376</f>
        <v>0</v>
      </c>
      <c r="R603" s="36">
        <f>'2 уровень'!T1376</f>
        <v>0</v>
      </c>
      <c r="S603" s="36">
        <f>'2 уровень'!U1376</f>
        <v>0</v>
      </c>
      <c r="T603" s="36">
        <f>'2 уровень'!V1376</f>
        <v>0</v>
      </c>
      <c r="U603" s="36">
        <f>'2 уровень'!W1376</f>
        <v>0</v>
      </c>
      <c r="V603" s="36">
        <f>'2 уровень'!X1376</f>
        <v>0</v>
      </c>
      <c r="W603" s="36">
        <f>'2 уровень'!Y1376</f>
        <v>0</v>
      </c>
      <c r="X603" s="36">
        <f>'2 уровень'!Z1376</f>
        <v>0</v>
      </c>
      <c r="Y603" s="36">
        <f>'2 уровень'!AA1376</f>
        <v>0</v>
      </c>
      <c r="Z603" s="36">
        <f>'2 уровень'!AB1376</f>
        <v>0</v>
      </c>
      <c r="AA603" s="36">
        <f>'2 уровень'!AC1376</f>
        <v>0</v>
      </c>
      <c r="AB603" s="36">
        <f>'2 уровень'!AD1376</f>
        <v>0</v>
      </c>
      <c r="AC603" s="36">
        <f>'2 уровень'!AE1376</f>
        <v>0</v>
      </c>
      <c r="AD603" s="36">
        <f>'2 уровень'!AF1376</f>
        <v>0</v>
      </c>
      <c r="AE603" s="36">
        <f>'2 уровень'!AG1376</f>
        <v>0</v>
      </c>
      <c r="AF603" s="36">
        <f>'2 уровень'!AH1376</f>
        <v>0</v>
      </c>
      <c r="AG603" s="933">
        <f>'2 уровень'!AI1376</f>
        <v>0</v>
      </c>
      <c r="AH603" s="36"/>
      <c r="AI603" s="36"/>
      <c r="AJ603" s="43">
        <f>'2 уровень'!AJ1376</f>
        <v>60</v>
      </c>
      <c r="AK603" s="43">
        <f>'2 уровень'!AK1376</f>
        <v>28893.160000000003</v>
      </c>
      <c r="AL603" s="43">
        <f>'2 уровень'!AL1376</f>
        <v>28.893160000000002</v>
      </c>
      <c r="AM603" s="2472"/>
      <c r="AN603" s="2472"/>
      <c r="AO603" s="1869">
        <f t="shared" si="68"/>
        <v>0</v>
      </c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  <c r="GT603" s="905"/>
      <c r="GU603" s="905"/>
      <c r="GV603" s="905"/>
      <c r="GW603" s="905"/>
      <c r="GX603" s="905"/>
      <c r="GY603" s="905"/>
    </row>
    <row r="604" spans="1:207" ht="30" x14ac:dyDescent="0.25">
      <c r="A604" s="27">
        <v>1</v>
      </c>
      <c r="B604" s="27">
        <v>1</v>
      </c>
      <c r="C604" s="1416" t="s">
        <v>302</v>
      </c>
      <c r="D604" s="43">
        <f>'2 уровень'!F1377</f>
        <v>0</v>
      </c>
      <c r="E604" s="43">
        <f>'2 уровень'!G1377</f>
        <v>0</v>
      </c>
      <c r="F604" s="43">
        <f>'2 уровень'!H1377</f>
        <v>0</v>
      </c>
      <c r="G604" s="912">
        <f>'2 уровень'!I1377</f>
        <v>0</v>
      </c>
      <c r="H604" s="934">
        <f>'2 уровень'!J1377</f>
        <v>0</v>
      </c>
      <c r="I604" s="934">
        <f>'2 уровень'!K1377</f>
        <v>0</v>
      </c>
      <c r="J604" s="926">
        <f>'2 уровень'!L1377</f>
        <v>0</v>
      </c>
      <c r="K604" s="926">
        <f>'2 уровень'!M1377</f>
        <v>0</v>
      </c>
      <c r="L604" s="926">
        <f>'2 уровень'!N1377</f>
        <v>0</v>
      </c>
      <c r="M604" s="926">
        <f>'2 уровень'!O1377</f>
        <v>0</v>
      </c>
      <c r="N604" s="926">
        <f>'2 уровень'!P1377</f>
        <v>0</v>
      </c>
      <c r="O604" s="926">
        <f>'2 уровень'!Q1377</f>
        <v>0</v>
      </c>
      <c r="P604" s="36">
        <f>'2 уровень'!R1377</f>
        <v>0</v>
      </c>
      <c r="Q604" s="36">
        <f>'2 уровень'!S1377</f>
        <v>0</v>
      </c>
      <c r="R604" s="36">
        <f>'2 уровень'!T1377</f>
        <v>0</v>
      </c>
      <c r="S604" s="36">
        <f>'2 уровень'!U1377</f>
        <v>0</v>
      </c>
      <c r="T604" s="36">
        <f>'2 уровень'!V1377</f>
        <v>0</v>
      </c>
      <c r="U604" s="36">
        <f>'2 уровень'!W1377</f>
        <v>0</v>
      </c>
      <c r="V604" s="36">
        <f>'2 уровень'!X1377</f>
        <v>0</v>
      </c>
      <c r="W604" s="36">
        <f>'2 уровень'!Y1377</f>
        <v>0</v>
      </c>
      <c r="X604" s="36">
        <f>'2 уровень'!Z1377</f>
        <v>0</v>
      </c>
      <c r="Y604" s="36">
        <f>'2 уровень'!AA1377</f>
        <v>0</v>
      </c>
      <c r="Z604" s="36">
        <f>'2 уровень'!AB1377</f>
        <v>0</v>
      </c>
      <c r="AA604" s="36">
        <f>'2 уровень'!AC1377</f>
        <v>0</v>
      </c>
      <c r="AB604" s="36">
        <f>'2 уровень'!AD1377</f>
        <v>0</v>
      </c>
      <c r="AC604" s="36">
        <f>'2 уровень'!AE1377</f>
        <v>0</v>
      </c>
      <c r="AD604" s="36">
        <f>'2 уровень'!AF1377</f>
        <v>0</v>
      </c>
      <c r="AE604" s="36">
        <f>'2 уровень'!AG1377</f>
        <v>0</v>
      </c>
      <c r="AF604" s="36">
        <f>'2 уровень'!AH1377</f>
        <v>0</v>
      </c>
      <c r="AG604" s="933">
        <f>'2 уровень'!AI1377</f>
        <v>0</v>
      </c>
      <c r="AH604" s="36"/>
      <c r="AI604" s="36"/>
      <c r="AJ604" s="43">
        <f>'2 уровень'!AJ1377</f>
        <v>0</v>
      </c>
      <c r="AK604" s="43">
        <f>'2 уровень'!AK1377</f>
        <v>0</v>
      </c>
      <c r="AL604" s="43">
        <f>'2 уровень'!AL1377</f>
        <v>0</v>
      </c>
      <c r="AM604" s="2472"/>
      <c r="AN604" s="2472"/>
      <c r="AO604" s="1869">
        <f t="shared" si="68"/>
        <v>0</v>
      </c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  <c r="GT604" s="905"/>
      <c r="GU604" s="905"/>
      <c r="GV604" s="905"/>
      <c r="GW604" s="905"/>
      <c r="GX604" s="905"/>
      <c r="GY604" s="905"/>
    </row>
    <row r="605" spans="1:207" ht="30" x14ac:dyDescent="0.25">
      <c r="B605" s="27">
        <v>1</v>
      </c>
      <c r="C605" s="1416" t="s">
        <v>303</v>
      </c>
      <c r="D605" s="43">
        <f>'2 уровень'!F1378</f>
        <v>0</v>
      </c>
      <c r="E605" s="43">
        <f>'2 уровень'!G1378</f>
        <v>0</v>
      </c>
      <c r="F605" s="43">
        <f>'2 уровень'!H1378</f>
        <v>0</v>
      </c>
      <c r="G605" s="912">
        <f>'2 уровень'!I1378</f>
        <v>0</v>
      </c>
      <c r="H605" s="934">
        <f>'2 уровень'!J1378</f>
        <v>0</v>
      </c>
      <c r="I605" s="934">
        <f>'2 уровень'!K1378</f>
        <v>0</v>
      </c>
      <c r="J605" s="926">
        <f>'2 уровень'!L1378</f>
        <v>0</v>
      </c>
      <c r="K605" s="926">
        <f>'2 уровень'!M1378</f>
        <v>0</v>
      </c>
      <c r="L605" s="926">
        <f>'2 уровень'!N1378</f>
        <v>0</v>
      </c>
      <c r="M605" s="926">
        <f>'2 уровень'!O1378</f>
        <v>0</v>
      </c>
      <c r="N605" s="926">
        <f>'2 уровень'!P1378</f>
        <v>0</v>
      </c>
      <c r="O605" s="926">
        <f>'2 уровень'!Q1378</f>
        <v>0</v>
      </c>
      <c r="P605" s="36">
        <f>'2 уровень'!R1378</f>
        <v>0</v>
      </c>
      <c r="Q605" s="36">
        <f>'2 уровень'!S1378</f>
        <v>0</v>
      </c>
      <c r="R605" s="36">
        <f>'2 уровень'!T1378</f>
        <v>0</v>
      </c>
      <c r="S605" s="36">
        <f>'2 уровень'!U1378</f>
        <v>0</v>
      </c>
      <c r="T605" s="36">
        <f>'2 уровень'!V1378</f>
        <v>0</v>
      </c>
      <c r="U605" s="36">
        <f>'2 уровень'!W1378</f>
        <v>0</v>
      </c>
      <c r="V605" s="36">
        <f>'2 уровень'!X1378</f>
        <v>0</v>
      </c>
      <c r="W605" s="36">
        <f>'2 уровень'!Y1378</f>
        <v>0</v>
      </c>
      <c r="X605" s="36">
        <f>'2 уровень'!Z1378</f>
        <v>0</v>
      </c>
      <c r="Y605" s="36">
        <f>'2 уровень'!AA1378</f>
        <v>0</v>
      </c>
      <c r="Z605" s="36">
        <f>'2 уровень'!AB1378</f>
        <v>0</v>
      </c>
      <c r="AA605" s="36">
        <f>'2 уровень'!AC1378</f>
        <v>0</v>
      </c>
      <c r="AB605" s="36">
        <f>'2 уровень'!AD1378</f>
        <v>0</v>
      </c>
      <c r="AC605" s="36">
        <f>'2 уровень'!AE1378</f>
        <v>0</v>
      </c>
      <c r="AD605" s="36">
        <f>'2 уровень'!AF1378</f>
        <v>0</v>
      </c>
      <c r="AE605" s="36">
        <f>'2 уровень'!AG1378</f>
        <v>0</v>
      </c>
      <c r="AF605" s="36">
        <f>'2 уровень'!AH1378</f>
        <v>0</v>
      </c>
      <c r="AG605" s="933">
        <f>'2 уровень'!AI1378</f>
        <v>0</v>
      </c>
      <c r="AH605" s="36"/>
      <c r="AI605" s="36"/>
      <c r="AJ605" s="43">
        <f>'2 уровень'!AJ1378</f>
        <v>0</v>
      </c>
      <c r="AK605" s="43">
        <f>'2 уровень'!AK1378</f>
        <v>0</v>
      </c>
      <c r="AL605" s="43">
        <f>'2 уровень'!AL1378</f>
        <v>0</v>
      </c>
      <c r="AM605" s="2472"/>
      <c r="AN605" s="2472"/>
      <c r="AO605" s="1869">
        <f t="shared" si="68"/>
        <v>0</v>
      </c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  <c r="GT605" s="905"/>
      <c r="GU605" s="905"/>
      <c r="GV605" s="905"/>
      <c r="GW605" s="905"/>
      <c r="GX605" s="905"/>
      <c r="GY605" s="905"/>
    </row>
    <row r="606" spans="1:207" ht="30" x14ac:dyDescent="0.25">
      <c r="B606" s="27">
        <v>1</v>
      </c>
      <c r="C606" s="1416" t="s">
        <v>304</v>
      </c>
      <c r="D606" s="43">
        <f>'2 уровень'!F1379</f>
        <v>300</v>
      </c>
      <c r="E606" s="43">
        <f>'2 уровень'!G1379</f>
        <v>300</v>
      </c>
      <c r="F606" s="43">
        <f>'2 уровень'!H1379</f>
        <v>249</v>
      </c>
      <c r="G606" s="912">
        <f>'2 уровень'!I1379</f>
        <v>83</v>
      </c>
      <c r="H606" s="934">
        <f>'2 уровень'!J1379</f>
        <v>0</v>
      </c>
      <c r="I606" s="934">
        <f>'2 уровень'!K1379</f>
        <v>0</v>
      </c>
      <c r="J606" s="926">
        <f>'2 уровень'!L1379</f>
        <v>0</v>
      </c>
      <c r="K606" s="926">
        <f>'2 уровень'!M1379</f>
        <v>0</v>
      </c>
      <c r="L606" s="926">
        <f>'2 уровень'!N1379</f>
        <v>0</v>
      </c>
      <c r="M606" s="926">
        <f>'2 уровень'!O1379</f>
        <v>0</v>
      </c>
      <c r="N606" s="926">
        <f>'2 уровень'!P1379</f>
        <v>0</v>
      </c>
      <c r="O606" s="926">
        <f>'2 уровень'!Q1379</f>
        <v>0</v>
      </c>
      <c r="P606" s="36">
        <f>'2 уровень'!R1379</f>
        <v>0</v>
      </c>
      <c r="Q606" s="36">
        <f>'2 уровень'!S1379</f>
        <v>0</v>
      </c>
      <c r="R606" s="36">
        <f>'2 уровень'!T1379</f>
        <v>0</v>
      </c>
      <c r="S606" s="36">
        <f>'2 уровень'!U1379</f>
        <v>0</v>
      </c>
      <c r="T606" s="36">
        <f>'2 уровень'!V1379</f>
        <v>0</v>
      </c>
      <c r="U606" s="36">
        <f>'2 уровень'!W1379</f>
        <v>0</v>
      </c>
      <c r="V606" s="36">
        <f>'2 уровень'!X1379</f>
        <v>0</v>
      </c>
      <c r="W606" s="36">
        <f>'2 уровень'!Y1379</f>
        <v>0</v>
      </c>
      <c r="X606" s="36">
        <f>'2 уровень'!Z1379</f>
        <v>0</v>
      </c>
      <c r="Y606" s="36">
        <f>'2 уровень'!AA1379</f>
        <v>0</v>
      </c>
      <c r="Z606" s="36">
        <f>'2 уровень'!AB1379</f>
        <v>0</v>
      </c>
      <c r="AA606" s="36">
        <f>'2 уровень'!AC1379</f>
        <v>0</v>
      </c>
      <c r="AB606" s="36">
        <f>'2 уровень'!AD1379</f>
        <v>0</v>
      </c>
      <c r="AC606" s="36">
        <f>'2 уровень'!AE1379</f>
        <v>0</v>
      </c>
      <c r="AD606" s="36">
        <f>'2 уровень'!AF1379</f>
        <v>0</v>
      </c>
      <c r="AE606" s="36">
        <f>'2 уровень'!AG1379</f>
        <v>0</v>
      </c>
      <c r="AF606" s="36">
        <f>'2 уровень'!AH1379</f>
        <v>0</v>
      </c>
      <c r="AG606" s="933">
        <f>'2 уровень'!AI1379</f>
        <v>0</v>
      </c>
      <c r="AH606" s="36"/>
      <c r="AI606" s="36"/>
      <c r="AJ606" s="43">
        <f>'2 уровень'!AJ1379</f>
        <v>11</v>
      </c>
      <c r="AK606" s="43">
        <f>'2 уровень'!AK1379</f>
        <v>7593.409999999998</v>
      </c>
      <c r="AL606" s="43">
        <f>'2 уровень'!AL1379</f>
        <v>7.5934099999999978</v>
      </c>
      <c r="AM606" s="2472"/>
      <c r="AN606" s="2472"/>
      <c r="AO606" s="1869">
        <f t="shared" si="68"/>
        <v>0</v>
      </c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  <c r="GT606" s="905"/>
      <c r="GU606" s="905"/>
      <c r="GV606" s="905"/>
      <c r="GW606" s="905"/>
      <c r="GX606" s="905"/>
      <c r="GY606" s="905"/>
    </row>
    <row r="607" spans="1:207" x14ac:dyDescent="0.25">
      <c r="B607" s="27">
        <v>1</v>
      </c>
      <c r="C607" s="1416" t="s">
        <v>305</v>
      </c>
      <c r="D607" s="43">
        <f>'2 уровень'!F1380</f>
        <v>19056</v>
      </c>
      <c r="E607" s="43">
        <f>'2 уровень'!G1380</f>
        <v>19056</v>
      </c>
      <c r="F607" s="43">
        <f>'2 уровень'!H1380</f>
        <v>19664</v>
      </c>
      <c r="G607" s="912">
        <f>'2 уровень'!I1380</f>
        <v>103.1905961376994</v>
      </c>
      <c r="H607" s="934">
        <f>'2 уровень'!J1380</f>
        <v>0</v>
      </c>
      <c r="I607" s="934">
        <f>'2 уровень'!K1380</f>
        <v>0</v>
      </c>
      <c r="J607" s="926">
        <f>'2 уровень'!L1380</f>
        <v>0</v>
      </c>
      <c r="K607" s="926">
        <f>'2 уровень'!M1380</f>
        <v>0</v>
      </c>
      <c r="L607" s="926">
        <f>'2 уровень'!N1380</f>
        <v>0</v>
      </c>
      <c r="M607" s="926">
        <f>'2 уровень'!O1380</f>
        <v>0</v>
      </c>
      <c r="N607" s="926">
        <f>'2 уровень'!P1380</f>
        <v>0</v>
      </c>
      <c r="O607" s="926">
        <f>'2 уровень'!Q1380</f>
        <v>0</v>
      </c>
      <c r="P607" s="36">
        <f>'2 уровень'!R1380</f>
        <v>0</v>
      </c>
      <c r="Q607" s="36">
        <f>'2 уровень'!S1380</f>
        <v>0</v>
      </c>
      <c r="R607" s="36">
        <f>'2 уровень'!T1380</f>
        <v>0</v>
      </c>
      <c r="S607" s="36">
        <f>'2 уровень'!U1380</f>
        <v>0</v>
      </c>
      <c r="T607" s="36">
        <f>'2 уровень'!V1380</f>
        <v>0</v>
      </c>
      <c r="U607" s="36">
        <f>'2 уровень'!W1380</f>
        <v>0</v>
      </c>
      <c r="V607" s="36">
        <f>'2 уровень'!X1380</f>
        <v>0</v>
      </c>
      <c r="W607" s="36">
        <f>'2 уровень'!Y1380</f>
        <v>0</v>
      </c>
      <c r="X607" s="36">
        <f>'2 уровень'!Z1380</f>
        <v>0</v>
      </c>
      <c r="Y607" s="36">
        <f>'2 уровень'!AA1380</f>
        <v>0</v>
      </c>
      <c r="Z607" s="36">
        <f>'2 уровень'!AB1380</f>
        <v>0</v>
      </c>
      <c r="AA607" s="36">
        <f>'2 уровень'!AC1380</f>
        <v>0</v>
      </c>
      <c r="AB607" s="36">
        <f>'2 уровень'!AD1380</f>
        <v>0</v>
      </c>
      <c r="AC607" s="36">
        <f>'2 уровень'!AE1380</f>
        <v>0</v>
      </c>
      <c r="AD607" s="36">
        <f>'2 уровень'!AF1380</f>
        <v>0</v>
      </c>
      <c r="AE607" s="36">
        <f>'2 уровень'!AG1380</f>
        <v>0</v>
      </c>
      <c r="AF607" s="36">
        <f>'2 уровень'!AH1380</f>
        <v>0</v>
      </c>
      <c r="AG607" s="933">
        <f>'2 уровень'!AI1380</f>
        <v>0</v>
      </c>
      <c r="AH607" s="36"/>
      <c r="AI607" s="36"/>
      <c r="AJ607" s="43">
        <f>'2 уровень'!AJ1380</f>
        <v>613</v>
      </c>
      <c r="AK607" s="43">
        <f>'2 уровень'!AK1380</f>
        <v>328028.39999999997</v>
      </c>
      <c r="AL607" s="43">
        <f>'2 уровень'!AL1380</f>
        <v>328.02839999999998</v>
      </c>
      <c r="AM607" s="2472"/>
      <c r="AN607" s="2472"/>
      <c r="AO607" s="1869">
        <f t="shared" si="68"/>
        <v>0</v>
      </c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  <c r="GT607" s="905"/>
      <c r="GU607" s="905"/>
      <c r="GV607" s="905"/>
      <c r="GW607" s="905"/>
      <c r="GX607" s="905"/>
      <c r="GY607" s="905"/>
    </row>
    <row r="608" spans="1:207" ht="29.25" customHeight="1" x14ac:dyDescent="0.25">
      <c r="B608" s="27">
        <v>1</v>
      </c>
      <c r="C608" s="1416" t="s">
        <v>545</v>
      </c>
      <c r="D608" s="43">
        <f>'2 уровень'!F1381</f>
        <v>2685</v>
      </c>
      <c r="E608" s="43">
        <f>'2 уровень'!G1381</f>
        <v>2685</v>
      </c>
      <c r="F608" s="43">
        <f>'2 уровень'!H1381</f>
        <v>8</v>
      </c>
      <c r="G608" s="912">
        <f>F608/E608*100</f>
        <v>0.29795158286778395</v>
      </c>
      <c r="H608" s="934"/>
      <c r="I608" s="934"/>
      <c r="J608" s="926"/>
      <c r="K608" s="926"/>
      <c r="L608" s="926"/>
      <c r="M608" s="926"/>
      <c r="N608" s="926"/>
      <c r="O608" s="92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F608" s="36"/>
      <c r="AG608" s="933"/>
      <c r="AH608" s="36"/>
      <c r="AI608" s="36"/>
      <c r="AJ608" s="43"/>
      <c r="AK608" s="43"/>
      <c r="AL608" s="43"/>
      <c r="AM608" s="2472"/>
      <c r="AN608" s="2472"/>
      <c r="AO608" s="1869">
        <f t="shared" si="68"/>
        <v>0</v>
      </c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  <c r="GT608" s="905"/>
      <c r="GU608" s="905"/>
      <c r="GV608" s="905"/>
      <c r="GW608" s="905"/>
      <c r="GX608" s="905"/>
      <c r="GY608" s="905"/>
    </row>
    <row r="609" spans="1:207" x14ac:dyDescent="0.25">
      <c r="B609" s="27">
        <v>1</v>
      </c>
      <c r="C609" s="1416" t="s">
        <v>157</v>
      </c>
      <c r="D609" s="43">
        <f>'2 уровень'!F1382</f>
        <v>85329.411764705888</v>
      </c>
      <c r="E609" s="43">
        <f>'2 уровень'!G1382</f>
        <v>85329.411764705888</v>
      </c>
      <c r="F609" s="43">
        <f>'2 уровень'!H1382</f>
        <v>89302.37529411765</v>
      </c>
      <c r="G609" s="912">
        <f>'2 уровень'!I1382</f>
        <v>104.65603060802427</v>
      </c>
      <c r="H609" s="934">
        <f>'2 уровень'!J1382</f>
        <v>0</v>
      </c>
      <c r="I609" s="934">
        <f>'2 уровень'!K1382</f>
        <v>0</v>
      </c>
      <c r="J609" s="926">
        <f>'2 уровень'!L1382</f>
        <v>0</v>
      </c>
      <c r="K609" s="926">
        <f>'2 уровень'!M1382</f>
        <v>0</v>
      </c>
      <c r="L609" s="926">
        <f>'2 уровень'!N1382</f>
        <v>0</v>
      </c>
      <c r="M609" s="926">
        <f>'2 уровень'!O1382</f>
        <v>0</v>
      </c>
      <c r="N609" s="926">
        <f>'2 уровень'!P1382</f>
        <v>0</v>
      </c>
      <c r="O609" s="926">
        <f>'2 уровень'!Q1382</f>
        <v>0</v>
      </c>
      <c r="P609" s="36">
        <f>'2 уровень'!R1382</f>
        <v>0</v>
      </c>
      <c r="Q609" s="36">
        <f>'2 уровень'!S1382</f>
        <v>0</v>
      </c>
      <c r="R609" s="36">
        <f>'2 уровень'!T1382</f>
        <v>0</v>
      </c>
      <c r="S609" s="36">
        <f>'2 уровень'!U1382</f>
        <v>0</v>
      </c>
      <c r="T609" s="36">
        <f>'2 уровень'!V1382</f>
        <v>0</v>
      </c>
      <c r="U609" s="36">
        <f>'2 уровень'!W1382</f>
        <v>0</v>
      </c>
      <c r="V609" s="36">
        <f>'2 уровень'!X1382</f>
        <v>0</v>
      </c>
      <c r="W609" s="36">
        <f>'2 уровень'!Y1382</f>
        <v>0</v>
      </c>
      <c r="X609" s="36">
        <f>'2 уровень'!Z1382</f>
        <v>0</v>
      </c>
      <c r="Y609" s="36">
        <f>'2 уровень'!AA1382</f>
        <v>0</v>
      </c>
      <c r="Z609" s="36">
        <f>'2 уровень'!AB1382</f>
        <v>0</v>
      </c>
      <c r="AA609" s="36">
        <f>'2 уровень'!AC1382</f>
        <v>0</v>
      </c>
      <c r="AB609" s="36">
        <f>'2 уровень'!AD1382</f>
        <v>0</v>
      </c>
      <c r="AC609" s="36">
        <f>'2 уровень'!AE1382</f>
        <v>0</v>
      </c>
      <c r="AD609" s="36">
        <f>'2 уровень'!AF1382</f>
        <v>0</v>
      </c>
      <c r="AE609" s="36">
        <f>'2 уровень'!AG1382</f>
        <v>0</v>
      </c>
      <c r="AF609" s="36">
        <f>'2 уровень'!AH1382</f>
        <v>0</v>
      </c>
      <c r="AG609" s="933">
        <f>'2 уровень'!AI1382</f>
        <v>0</v>
      </c>
      <c r="AH609" s="36"/>
      <c r="AI609" s="36"/>
      <c r="AJ609" s="43">
        <f>'2 уровень'!AJ1382</f>
        <v>2667</v>
      </c>
      <c r="AK609" s="43">
        <f>'2 уровень'!AK1382</f>
        <v>4246516.3800000018</v>
      </c>
      <c r="AL609" s="43">
        <f>'2 уровень'!AL1382</f>
        <v>4246.5163800000018</v>
      </c>
      <c r="AM609" s="2472"/>
      <c r="AN609" s="2472"/>
      <c r="AO609" s="1869">
        <f t="shared" si="68"/>
        <v>0</v>
      </c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  <c r="GT609" s="905"/>
      <c r="GU609" s="905"/>
      <c r="GV609" s="905"/>
      <c r="GW609" s="905"/>
      <c r="GX609" s="905"/>
      <c r="GY609" s="905"/>
    </row>
    <row r="610" spans="1:207" x14ac:dyDescent="0.25">
      <c r="B610" s="27">
        <v>1</v>
      </c>
      <c r="C610" s="1416" t="s">
        <v>447</v>
      </c>
      <c r="D610" s="43">
        <f>'2 уровень'!F1383</f>
        <v>71000</v>
      </c>
      <c r="E610" s="43">
        <f>'2 уровень'!G1383</f>
        <v>71000</v>
      </c>
      <c r="F610" s="43">
        <f>'2 уровень'!H1383</f>
        <v>74764</v>
      </c>
      <c r="G610" s="912">
        <f>'2 уровень'!I1383</f>
        <v>105.30140845070422</v>
      </c>
      <c r="H610" s="934">
        <f>'2 уровень'!J1383</f>
        <v>0</v>
      </c>
      <c r="I610" s="934">
        <f>'2 уровень'!K1383</f>
        <v>0</v>
      </c>
      <c r="J610" s="926">
        <f>'2 уровень'!L1383</f>
        <v>0</v>
      </c>
      <c r="K610" s="926">
        <f>'2 уровень'!M1383</f>
        <v>0</v>
      </c>
      <c r="L610" s="926">
        <f>'2 уровень'!N1383</f>
        <v>0</v>
      </c>
      <c r="M610" s="926">
        <f>'2 уровень'!O1383</f>
        <v>0</v>
      </c>
      <c r="N610" s="926">
        <f>'2 уровень'!P1383</f>
        <v>0</v>
      </c>
      <c r="O610" s="926">
        <f>'2 уровень'!Q1383</f>
        <v>0</v>
      </c>
      <c r="P610" s="36">
        <f>'2 уровень'!R1383</f>
        <v>0</v>
      </c>
      <c r="Q610" s="36">
        <f>'2 уровень'!S1383</f>
        <v>0</v>
      </c>
      <c r="R610" s="36">
        <f>'2 уровень'!T1383</f>
        <v>0</v>
      </c>
      <c r="S610" s="36">
        <f>'2 уровень'!U1383</f>
        <v>0</v>
      </c>
      <c r="T610" s="36">
        <f>'2 уровень'!V1383</f>
        <v>0</v>
      </c>
      <c r="U610" s="36">
        <f>'2 уровень'!W1383</f>
        <v>0</v>
      </c>
      <c r="V610" s="36">
        <f>'2 уровень'!X1383</f>
        <v>0</v>
      </c>
      <c r="W610" s="36">
        <f>'2 уровень'!Y1383</f>
        <v>0</v>
      </c>
      <c r="X610" s="36">
        <f>'2 уровень'!Z1383</f>
        <v>0</v>
      </c>
      <c r="Y610" s="36">
        <f>'2 уровень'!AA1383</f>
        <v>0</v>
      </c>
      <c r="Z610" s="36">
        <f>'2 уровень'!AB1383</f>
        <v>0</v>
      </c>
      <c r="AA610" s="36">
        <f>'2 уровень'!AC1383</f>
        <v>0</v>
      </c>
      <c r="AB610" s="36">
        <f>'2 уровень'!AD1383</f>
        <v>0</v>
      </c>
      <c r="AC610" s="36">
        <f>'2 уровень'!AE1383</f>
        <v>0</v>
      </c>
      <c r="AD610" s="36">
        <f>'2 уровень'!AF1383</f>
        <v>0</v>
      </c>
      <c r="AE610" s="36">
        <f>'2 уровень'!AG1383</f>
        <v>0</v>
      </c>
      <c r="AF610" s="36">
        <f>'2 уровень'!AH1383</f>
        <v>0</v>
      </c>
      <c r="AG610" s="933">
        <f>'2 уровень'!AI1383</f>
        <v>0</v>
      </c>
      <c r="AH610" s="36"/>
      <c r="AI610" s="36"/>
      <c r="AJ610" s="43">
        <f>'2 уровень'!AJ1383</f>
        <v>2517</v>
      </c>
      <c r="AK610" s="43">
        <f>'2 уровень'!AK1383</f>
        <v>3773561.16</v>
      </c>
      <c r="AL610" s="43">
        <f>'2 уровень'!AL1383</f>
        <v>3773.5611600000002</v>
      </c>
      <c r="AM610" s="2472"/>
      <c r="AN610" s="2472"/>
      <c r="AO610" s="1869">
        <f t="shared" si="68"/>
        <v>0</v>
      </c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  <c r="GT610" s="905"/>
      <c r="GU610" s="905"/>
      <c r="GV610" s="905"/>
      <c r="GW610" s="905"/>
      <c r="GX610" s="905"/>
      <c r="GY610" s="905"/>
    </row>
    <row r="611" spans="1:207" x14ac:dyDescent="0.25">
      <c r="B611" s="27">
        <v>1</v>
      </c>
      <c r="C611" s="1416" t="s">
        <v>451</v>
      </c>
      <c r="D611" s="43">
        <f>'2 уровень'!F1384</f>
        <v>121800</v>
      </c>
      <c r="E611" s="43">
        <f>'2 уровень'!G1384</f>
        <v>121800</v>
      </c>
      <c r="F611" s="43">
        <f>'2 уровень'!H1384</f>
        <v>123576.19</v>
      </c>
      <c r="G611" s="912">
        <f>'2 уровень'!I1384</f>
        <v>101.4582840722496</v>
      </c>
      <c r="H611" s="934">
        <f>'2 уровень'!J1384</f>
        <v>0</v>
      </c>
      <c r="I611" s="934">
        <f>'2 уровень'!K1384</f>
        <v>0</v>
      </c>
      <c r="J611" s="926">
        <f>'2 уровень'!L1384</f>
        <v>0</v>
      </c>
      <c r="K611" s="926">
        <f>'2 уровень'!M1384</f>
        <v>0</v>
      </c>
      <c r="L611" s="926">
        <f>'2 уровень'!N1384</f>
        <v>0</v>
      </c>
      <c r="M611" s="926">
        <f>'2 уровень'!O1384</f>
        <v>0</v>
      </c>
      <c r="N611" s="926">
        <f>'2 уровень'!P1384</f>
        <v>0</v>
      </c>
      <c r="O611" s="926">
        <f>'2 уровень'!Q1384</f>
        <v>0</v>
      </c>
      <c r="P611" s="36">
        <f>'2 уровень'!R1384</f>
        <v>0</v>
      </c>
      <c r="Q611" s="36">
        <f>'2 уровень'!S1384</f>
        <v>0</v>
      </c>
      <c r="R611" s="36">
        <f>'2 уровень'!T1384</f>
        <v>0</v>
      </c>
      <c r="S611" s="36">
        <f>'2 уровень'!U1384</f>
        <v>0</v>
      </c>
      <c r="T611" s="36">
        <f>'2 уровень'!V1384</f>
        <v>0</v>
      </c>
      <c r="U611" s="36">
        <f>'2 уровень'!W1384</f>
        <v>0</v>
      </c>
      <c r="V611" s="36">
        <f>'2 уровень'!X1384</f>
        <v>0</v>
      </c>
      <c r="W611" s="36">
        <f>'2 уровень'!Y1384</f>
        <v>0</v>
      </c>
      <c r="X611" s="36">
        <f>'2 уровень'!Z1384</f>
        <v>0</v>
      </c>
      <c r="Y611" s="36">
        <f>'2 уровень'!AA1384</f>
        <v>0</v>
      </c>
      <c r="Z611" s="36">
        <f>'2 уровень'!AB1384</f>
        <v>0</v>
      </c>
      <c r="AA611" s="36">
        <f>'2 уровень'!AC1384</f>
        <v>0</v>
      </c>
      <c r="AB611" s="36">
        <f>'2 уровень'!AD1384</f>
        <v>0</v>
      </c>
      <c r="AC611" s="36">
        <f>'2 уровень'!AE1384</f>
        <v>0</v>
      </c>
      <c r="AD611" s="36">
        <f>'2 уровень'!AF1384</f>
        <v>0</v>
      </c>
      <c r="AE611" s="36">
        <f>'2 уровень'!AG1384</f>
        <v>0</v>
      </c>
      <c r="AF611" s="36">
        <f>'2 уровень'!AH1384</f>
        <v>0</v>
      </c>
      <c r="AG611" s="933">
        <f>'2 уровень'!AI1384</f>
        <v>0</v>
      </c>
      <c r="AH611" s="36"/>
      <c r="AI611" s="36"/>
      <c r="AJ611" s="43">
        <f>'2 уровень'!AJ1384</f>
        <v>1275</v>
      </c>
      <c r="AK611" s="43">
        <f>'2 уровень'!AK1384</f>
        <v>472955.22000000143</v>
      </c>
      <c r="AL611" s="43">
        <f>'2 уровень'!AL1384</f>
        <v>472.95522000000142</v>
      </c>
      <c r="AM611" s="2472"/>
      <c r="AN611" s="2472"/>
      <c r="AO611" s="1869">
        <f t="shared" si="68"/>
        <v>0</v>
      </c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  <c r="GT611" s="905"/>
      <c r="GU611" s="905"/>
      <c r="GV611" s="905"/>
      <c r="GW611" s="905"/>
      <c r="GX611" s="905"/>
      <c r="GY611" s="905"/>
    </row>
    <row r="612" spans="1:207" x14ac:dyDescent="0.25">
      <c r="B612" s="27">
        <v>1</v>
      </c>
      <c r="C612" s="1418" t="s">
        <v>168</v>
      </c>
      <c r="D612" s="43">
        <f>'2 уровень'!F1385</f>
        <v>280823.80626780627</v>
      </c>
      <c r="E612" s="43">
        <f>'2 уровень'!G1385</f>
        <v>280823.80626780627</v>
      </c>
      <c r="F612" s="43">
        <f>'2 уровень'!H1385</f>
        <v>293962.02108262107</v>
      </c>
      <c r="G612" s="912">
        <f>'2 уровень'!I1385</f>
        <v>104.67845478965042</v>
      </c>
      <c r="H612" s="934">
        <f>'2 уровень'!J1385</f>
        <v>0</v>
      </c>
      <c r="I612" s="934">
        <f>'2 уровень'!K1385</f>
        <v>0</v>
      </c>
      <c r="J612" s="926">
        <f>'2 уровень'!L1385</f>
        <v>0</v>
      </c>
      <c r="K612" s="926">
        <f>'2 уровень'!M1385</f>
        <v>0</v>
      </c>
      <c r="L612" s="926">
        <f>'2 уровень'!N1385</f>
        <v>0</v>
      </c>
      <c r="M612" s="926">
        <f>'2 уровень'!O1385</f>
        <v>0</v>
      </c>
      <c r="N612" s="926">
        <f>'2 уровень'!P1385</f>
        <v>0</v>
      </c>
      <c r="O612" s="926">
        <f>'2 уровень'!Q1385</f>
        <v>0</v>
      </c>
      <c r="P612" s="36">
        <f>'2 уровень'!R1385</f>
        <v>141943.30799999999</v>
      </c>
      <c r="Q612" s="36">
        <f>'2 уровень'!S1385</f>
        <v>141943.30799999999</v>
      </c>
      <c r="R612" s="36">
        <f>'2 уровень'!T1385</f>
        <v>141943.30799999999</v>
      </c>
      <c r="S612" s="36">
        <f>'2 уровень'!U1385</f>
        <v>141943.30799999999</v>
      </c>
      <c r="T612" s="36">
        <f>'2 уровень'!V1385</f>
        <v>141943.30799999999</v>
      </c>
      <c r="U612" s="36">
        <f>'2 уровень'!W1385</f>
        <v>141943.30799999999</v>
      </c>
      <c r="V612" s="36">
        <f>'2 уровень'!X1385</f>
        <v>141836.85050999999</v>
      </c>
      <c r="W612" s="36">
        <f>'2 уровень'!Y1385</f>
        <v>146494.24346</v>
      </c>
      <c r="X612" s="36">
        <f>'2 уровень'!Z1385</f>
        <v>146494.24346</v>
      </c>
      <c r="Y612" s="36">
        <f>'2 уровень'!AA1385</f>
        <v>146494.24346</v>
      </c>
      <c r="Z612" s="36">
        <f>'2 уровень'!AB1385</f>
        <v>152426.08630000002</v>
      </c>
      <c r="AA612" s="36">
        <f>'2 уровень'!AC1385</f>
        <v>152426.08630000002</v>
      </c>
      <c r="AB612" s="36">
        <f>'2 уровень'!AD1385</f>
        <v>152426.08630000002</v>
      </c>
      <c r="AC612" s="36">
        <f>'2 уровень'!AE1385</f>
        <v>152426.0863</v>
      </c>
      <c r="AD612" s="36">
        <f>'2 уровень'!AF1385</f>
        <v>0</v>
      </c>
      <c r="AE612" s="36">
        <f>'2 уровень'!AG1385</f>
        <v>0</v>
      </c>
      <c r="AF612" s="36">
        <f>'2 уровень'!AH1385</f>
        <v>-1201.6712700000003</v>
      </c>
      <c r="AG612" s="933">
        <f>'2 уровень'!AI1385</f>
        <v>151224.41503</v>
      </c>
      <c r="AH612" s="36">
        <f>AC612/AB612*100</f>
        <v>99.999999999999972</v>
      </c>
      <c r="AI612" s="36">
        <f>AG612/AB612*100</f>
        <v>99.211636735437182</v>
      </c>
      <c r="AJ612" s="43">
        <f>'2 уровень'!AJ1385</f>
        <v>9027.5452991452985</v>
      </c>
      <c r="AK612" s="43">
        <f>'2 уровень'!AK1385</f>
        <v>4611031.3500000015</v>
      </c>
      <c r="AL612" s="43">
        <f>'2 уровень'!AL1385</f>
        <v>4611.0313500000011</v>
      </c>
      <c r="AM612" s="2472"/>
      <c r="AN612" s="2472"/>
      <c r="AO612" s="1869">
        <f t="shared" si="68"/>
        <v>152426086.30000001</v>
      </c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  <c r="GT612" s="905"/>
      <c r="GU612" s="905"/>
      <c r="GV612" s="905"/>
      <c r="GW612" s="905"/>
      <c r="GX612" s="905"/>
      <c r="GY612" s="905"/>
    </row>
    <row r="613" spans="1:207" x14ac:dyDescent="0.25">
      <c r="B613" s="27">
        <v>1</v>
      </c>
      <c r="C613" s="1413" t="s">
        <v>306</v>
      </c>
      <c r="D613" s="43">
        <f>'2 уровень'!F1386</f>
        <v>0</v>
      </c>
      <c r="E613" s="43">
        <f>'2 уровень'!G1386</f>
        <v>0</v>
      </c>
      <c r="F613" s="43">
        <f>'2 уровень'!H1386</f>
        <v>0</v>
      </c>
      <c r="G613" s="912">
        <f>'2 уровень'!I1386</f>
        <v>0</v>
      </c>
      <c r="H613" s="934">
        <f>'2 уровень'!J1386</f>
        <v>0</v>
      </c>
      <c r="I613" s="934">
        <f>'2 уровень'!K1386</f>
        <v>0</v>
      </c>
      <c r="J613" s="926">
        <f>'2 уровень'!L1386</f>
        <v>0</v>
      </c>
      <c r="K613" s="926">
        <f>'2 уровень'!M1386</f>
        <v>0</v>
      </c>
      <c r="L613" s="926">
        <f>'2 уровень'!N1386</f>
        <v>0</v>
      </c>
      <c r="M613" s="926">
        <f>'2 уровень'!O1386</f>
        <v>0</v>
      </c>
      <c r="N613" s="926">
        <f>'2 уровень'!P1386</f>
        <v>0</v>
      </c>
      <c r="O613" s="926">
        <f>'2 уровень'!Q1386</f>
        <v>0</v>
      </c>
      <c r="P613" s="36">
        <f>'2 уровень'!R1386</f>
        <v>0</v>
      </c>
      <c r="Q613" s="36">
        <f>'2 уровень'!S1386</f>
        <v>0</v>
      </c>
      <c r="R613" s="36">
        <f>'2 уровень'!T1386</f>
        <v>0</v>
      </c>
      <c r="S613" s="36">
        <f>'2 уровень'!U1386</f>
        <v>0</v>
      </c>
      <c r="T613" s="36">
        <f>'2 уровень'!V1386</f>
        <v>0</v>
      </c>
      <c r="U613" s="36">
        <f>'2 уровень'!W1386</f>
        <v>0</v>
      </c>
      <c r="V613" s="36">
        <f>'2 уровень'!X1386</f>
        <v>0</v>
      </c>
      <c r="W613" s="36">
        <f>'2 уровень'!Y1386</f>
        <v>0</v>
      </c>
      <c r="X613" s="36">
        <f>'2 уровень'!Z1386</f>
        <v>0</v>
      </c>
      <c r="Y613" s="36">
        <f>'2 уровень'!AA1386</f>
        <v>0</v>
      </c>
      <c r="Z613" s="36">
        <f>'2 уровень'!AB1386</f>
        <v>0</v>
      </c>
      <c r="AA613" s="36">
        <f>'2 уровень'!AC1386</f>
        <v>0</v>
      </c>
      <c r="AB613" s="36">
        <f>'2 уровень'!AD1386</f>
        <v>0</v>
      </c>
      <c r="AC613" s="36">
        <f>'2 уровень'!AE1386</f>
        <v>0</v>
      </c>
      <c r="AD613" s="36">
        <f>'2 уровень'!AF1386</f>
        <v>0</v>
      </c>
      <c r="AE613" s="36">
        <f>'2 уровень'!AG1386</f>
        <v>0</v>
      </c>
      <c r="AF613" s="36">
        <f>'2 уровень'!AH1386</f>
        <v>0</v>
      </c>
      <c r="AG613" s="933">
        <f>'2 уровень'!AI1386</f>
        <v>0</v>
      </c>
      <c r="AH613" s="36"/>
      <c r="AI613" s="36"/>
      <c r="AJ613" s="43">
        <f>'2 уровень'!AJ1386</f>
        <v>0</v>
      </c>
      <c r="AK613" s="43">
        <f>'2 уровень'!AK1386</f>
        <v>0</v>
      </c>
      <c r="AL613" s="43">
        <f>'2 уровень'!AL1386</f>
        <v>0</v>
      </c>
      <c r="AM613" s="2472"/>
      <c r="AN613" s="2472"/>
      <c r="AO613" s="1869">
        <f t="shared" si="68"/>
        <v>0</v>
      </c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  <c r="GT613" s="905"/>
      <c r="GU613" s="905"/>
      <c r="GV613" s="905"/>
      <c r="GW613" s="905"/>
      <c r="GX613" s="905"/>
      <c r="GY613" s="905"/>
    </row>
    <row r="614" spans="1:207" ht="30" x14ac:dyDescent="0.25">
      <c r="B614" s="27">
        <v>1</v>
      </c>
      <c r="C614" s="1416" t="s">
        <v>198</v>
      </c>
      <c r="D614" s="43">
        <f>'2 уровень'!F1387</f>
        <v>46959</v>
      </c>
      <c r="E614" s="43">
        <f>'2 уровень'!G1387</f>
        <v>46959</v>
      </c>
      <c r="F614" s="43">
        <f>'2 уровень'!H1387</f>
        <v>45551.924596641424</v>
      </c>
      <c r="G614" s="912">
        <f>'2 уровень'!I1387</f>
        <v>97.003608672760123</v>
      </c>
      <c r="H614" s="934">
        <f>'2 уровень'!J1387</f>
        <v>0</v>
      </c>
      <c r="I614" s="934">
        <f>'2 уровень'!K1387</f>
        <v>0</v>
      </c>
      <c r="J614" s="926">
        <f>'2 уровень'!L1387</f>
        <v>0</v>
      </c>
      <c r="K614" s="926">
        <f>'2 уровень'!M1387</f>
        <v>0</v>
      </c>
      <c r="L614" s="926">
        <f>'2 уровень'!N1387</f>
        <v>0</v>
      </c>
      <c r="M614" s="926">
        <f>'2 уровень'!O1387</f>
        <v>0</v>
      </c>
      <c r="N614" s="926">
        <f>'2 уровень'!P1387</f>
        <v>0</v>
      </c>
      <c r="O614" s="926">
        <f>'2 уровень'!Q1387</f>
        <v>0</v>
      </c>
      <c r="P614" s="36">
        <f>'2 уровень'!R1387</f>
        <v>0</v>
      </c>
      <c r="Q614" s="36">
        <f>'2 уровень'!S1387</f>
        <v>0</v>
      </c>
      <c r="R614" s="36">
        <f>'2 уровень'!T1387</f>
        <v>0</v>
      </c>
      <c r="S614" s="36">
        <f>'2 уровень'!U1387</f>
        <v>0</v>
      </c>
      <c r="T614" s="36">
        <f>'2 уровень'!V1387</f>
        <v>0</v>
      </c>
      <c r="U614" s="36">
        <f>'2 уровень'!W1387</f>
        <v>0</v>
      </c>
      <c r="V614" s="36">
        <f>'2 уровень'!X1387</f>
        <v>0</v>
      </c>
      <c r="W614" s="36">
        <f>'2 уровень'!Y1387</f>
        <v>0</v>
      </c>
      <c r="X614" s="36">
        <f>'2 уровень'!Z1387</f>
        <v>0</v>
      </c>
      <c r="Y614" s="36">
        <f>'2 уровень'!AA1387</f>
        <v>0</v>
      </c>
      <c r="Z614" s="36">
        <f>'2 уровень'!AB1387</f>
        <v>0</v>
      </c>
      <c r="AA614" s="36">
        <f>'2 уровень'!AC1387</f>
        <v>0</v>
      </c>
      <c r="AB614" s="36">
        <f>'2 уровень'!AD1387</f>
        <v>0</v>
      </c>
      <c r="AC614" s="36">
        <f>'2 уровень'!AE1387</f>
        <v>0</v>
      </c>
      <c r="AD614" s="36">
        <f>'2 уровень'!AF1387</f>
        <v>0</v>
      </c>
      <c r="AE614" s="36">
        <f>'2 уровень'!AG1387</f>
        <v>0</v>
      </c>
      <c r="AF614" s="36">
        <f>'2 уровень'!AH1387</f>
        <v>0</v>
      </c>
      <c r="AG614" s="933">
        <f>'2 уровень'!AI1387</f>
        <v>0</v>
      </c>
      <c r="AH614" s="36"/>
      <c r="AI614" s="36"/>
      <c r="AJ614" s="43">
        <f>'2 уровень'!AJ1387</f>
        <v>304</v>
      </c>
      <c r="AK614" s="43">
        <f>'2 уровень'!AK1387</f>
        <v>431357.01999999996</v>
      </c>
      <c r="AL614" s="43">
        <f>'2 уровень'!AL1387</f>
        <v>431.35701999999998</v>
      </c>
      <c r="AM614" s="2472"/>
      <c r="AN614" s="2472"/>
      <c r="AO614" s="1869">
        <f t="shared" si="68"/>
        <v>0</v>
      </c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  <c r="GT614" s="905"/>
      <c r="GU614" s="905"/>
      <c r="GV614" s="905"/>
      <c r="GW614" s="905"/>
      <c r="GX614" s="905"/>
      <c r="GY614" s="905"/>
    </row>
    <row r="615" spans="1:207" ht="30" x14ac:dyDescent="0.25">
      <c r="B615" s="27">
        <v>1</v>
      </c>
      <c r="C615" s="1416" t="s">
        <v>302</v>
      </c>
      <c r="D615" s="43">
        <f>'2 уровень'!F1388</f>
        <v>0</v>
      </c>
      <c r="E615" s="43">
        <f>'2 уровень'!G1388</f>
        <v>0</v>
      </c>
      <c r="F615" s="43">
        <f>'2 уровень'!H1388</f>
        <v>0</v>
      </c>
      <c r="G615" s="912">
        <f>'2 уровень'!I1388</f>
        <v>0</v>
      </c>
      <c r="H615" s="934">
        <f>'2 уровень'!J1388</f>
        <v>0</v>
      </c>
      <c r="I615" s="934">
        <f>'2 уровень'!K1388</f>
        <v>0</v>
      </c>
      <c r="J615" s="926">
        <f>'2 уровень'!L1388</f>
        <v>0</v>
      </c>
      <c r="K615" s="926">
        <f>'2 уровень'!M1388</f>
        <v>0</v>
      </c>
      <c r="L615" s="926">
        <f>'2 уровень'!N1388</f>
        <v>0</v>
      </c>
      <c r="M615" s="926">
        <f>'2 уровень'!O1388</f>
        <v>0</v>
      </c>
      <c r="N615" s="926">
        <f>'2 уровень'!P1388</f>
        <v>0</v>
      </c>
      <c r="O615" s="926">
        <f>'2 уровень'!Q1388</f>
        <v>0</v>
      </c>
      <c r="P615" s="36">
        <f>'2 уровень'!R1388</f>
        <v>0</v>
      </c>
      <c r="Q615" s="36">
        <f>'2 уровень'!S1388</f>
        <v>0</v>
      </c>
      <c r="R615" s="36">
        <f>'2 уровень'!T1388</f>
        <v>0</v>
      </c>
      <c r="S615" s="36">
        <f>'2 уровень'!U1388</f>
        <v>0</v>
      </c>
      <c r="T615" s="36">
        <f>'2 уровень'!V1388</f>
        <v>0</v>
      </c>
      <c r="U615" s="36">
        <f>'2 уровень'!W1388</f>
        <v>0</v>
      </c>
      <c r="V615" s="36">
        <f>'2 уровень'!X1388</f>
        <v>0</v>
      </c>
      <c r="W615" s="36">
        <f>'2 уровень'!Y1388</f>
        <v>0</v>
      </c>
      <c r="X615" s="36">
        <f>'2 уровень'!Z1388</f>
        <v>0</v>
      </c>
      <c r="Y615" s="36">
        <f>'2 уровень'!AA1388</f>
        <v>0</v>
      </c>
      <c r="Z615" s="36">
        <f>'2 уровень'!AB1388</f>
        <v>0</v>
      </c>
      <c r="AA615" s="36">
        <f>'2 уровень'!AC1388</f>
        <v>0</v>
      </c>
      <c r="AB615" s="36">
        <f>'2 уровень'!AD1388</f>
        <v>0</v>
      </c>
      <c r="AC615" s="36">
        <f>'2 уровень'!AE1388</f>
        <v>0</v>
      </c>
      <c r="AD615" s="36">
        <f>'2 уровень'!AF1388</f>
        <v>0</v>
      </c>
      <c r="AE615" s="36">
        <f>'2 уровень'!AG1388</f>
        <v>0</v>
      </c>
      <c r="AF615" s="36">
        <f>'2 уровень'!AH1388</f>
        <v>0</v>
      </c>
      <c r="AG615" s="933">
        <f>'2 уровень'!AI1388</f>
        <v>0</v>
      </c>
      <c r="AH615" s="36"/>
      <c r="AI615" s="36"/>
      <c r="AJ615" s="43">
        <f>'2 уровень'!AJ1388</f>
        <v>0</v>
      </c>
      <c r="AK615" s="43">
        <f>'2 уровень'!AK1388</f>
        <v>0</v>
      </c>
      <c r="AL615" s="43">
        <f>'2 уровень'!AL1388</f>
        <v>0</v>
      </c>
      <c r="AM615" s="2472"/>
      <c r="AN615" s="2472"/>
      <c r="AO615" s="1869">
        <f t="shared" si="68"/>
        <v>0</v>
      </c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  <c r="GT615" s="905"/>
      <c r="GU615" s="905"/>
      <c r="GV615" s="905"/>
      <c r="GW615" s="905"/>
      <c r="GX615" s="905"/>
      <c r="GY615" s="905"/>
    </row>
    <row r="616" spans="1:207" ht="45" x14ac:dyDescent="0.25">
      <c r="B616" s="27">
        <v>1</v>
      </c>
      <c r="C616" s="1416" t="s">
        <v>307</v>
      </c>
      <c r="D616" s="43">
        <f>'2 уровень'!F1389</f>
        <v>9097</v>
      </c>
      <c r="E616" s="43">
        <f>'2 уровень'!G1389</f>
        <v>9097</v>
      </c>
      <c r="F616" s="43">
        <f>'2 уровень'!H1389</f>
        <v>9495</v>
      </c>
      <c r="G616" s="912">
        <f>'2 уровень'!I1389</f>
        <v>104.37506870396834</v>
      </c>
      <c r="H616" s="934">
        <f>'2 уровень'!J1389</f>
        <v>0</v>
      </c>
      <c r="I616" s="934">
        <f>'2 уровень'!K1389</f>
        <v>0</v>
      </c>
      <c r="J616" s="926">
        <f>'2 уровень'!L1389</f>
        <v>0</v>
      </c>
      <c r="K616" s="926">
        <f>'2 уровень'!M1389</f>
        <v>0</v>
      </c>
      <c r="L616" s="926">
        <f>'2 уровень'!N1389</f>
        <v>0</v>
      </c>
      <c r="M616" s="926">
        <f>'2 уровень'!O1389</f>
        <v>0</v>
      </c>
      <c r="N616" s="926">
        <f>'2 уровень'!P1389</f>
        <v>0</v>
      </c>
      <c r="O616" s="926">
        <f>'2 уровень'!Q1389</f>
        <v>0</v>
      </c>
      <c r="P616" s="36">
        <f>'2 уровень'!R1389</f>
        <v>0</v>
      </c>
      <c r="Q616" s="36">
        <f>'2 уровень'!S1389</f>
        <v>0</v>
      </c>
      <c r="R616" s="36">
        <f>'2 уровень'!T1389</f>
        <v>0</v>
      </c>
      <c r="S616" s="36">
        <f>'2 уровень'!U1389</f>
        <v>0</v>
      </c>
      <c r="T616" s="36">
        <f>'2 уровень'!V1389</f>
        <v>0</v>
      </c>
      <c r="U616" s="36">
        <f>'2 уровень'!W1389</f>
        <v>0</v>
      </c>
      <c r="V616" s="36">
        <f>'2 уровень'!X1389</f>
        <v>0</v>
      </c>
      <c r="W616" s="36">
        <f>'2 уровень'!Y1389</f>
        <v>0</v>
      </c>
      <c r="X616" s="36">
        <f>'2 уровень'!Z1389</f>
        <v>0</v>
      </c>
      <c r="Y616" s="36">
        <f>'2 уровень'!AA1389</f>
        <v>0</v>
      </c>
      <c r="Z616" s="36">
        <f>'2 уровень'!AB1389</f>
        <v>0</v>
      </c>
      <c r="AA616" s="36">
        <f>'2 уровень'!AC1389</f>
        <v>0</v>
      </c>
      <c r="AB616" s="36">
        <f>'2 уровень'!AD1389</f>
        <v>0</v>
      </c>
      <c r="AC616" s="36">
        <f>'2 уровень'!AE1389</f>
        <v>0</v>
      </c>
      <c r="AD616" s="36">
        <f>'2 уровень'!AF1389</f>
        <v>0</v>
      </c>
      <c r="AE616" s="36">
        <f>'2 уровень'!AG1389</f>
        <v>0</v>
      </c>
      <c r="AF616" s="36">
        <f>'2 уровень'!AH1389</f>
        <v>0</v>
      </c>
      <c r="AG616" s="933">
        <f>'2 уровень'!AI1389</f>
        <v>0</v>
      </c>
      <c r="AH616" s="36"/>
      <c r="AI616" s="36"/>
      <c r="AJ616" s="43">
        <f>'2 уровень'!AJ1389</f>
        <v>117</v>
      </c>
      <c r="AK616" s="43">
        <f>'2 уровень'!AK1389</f>
        <v>253583.69999999998</v>
      </c>
      <c r="AL616" s="43">
        <f>'2 уровень'!AL1389</f>
        <v>253.58369999999999</v>
      </c>
      <c r="AM616" s="2472"/>
      <c r="AN616" s="2472"/>
      <c r="AO616" s="1869">
        <f t="shared" si="68"/>
        <v>0</v>
      </c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  <c r="GT616" s="905"/>
      <c r="GU616" s="905"/>
      <c r="GV616" s="905"/>
      <c r="GW616" s="905"/>
      <c r="GX616" s="905"/>
      <c r="GY616" s="905"/>
    </row>
    <row r="617" spans="1:207" ht="30" x14ac:dyDescent="0.25">
      <c r="B617" s="27">
        <v>1</v>
      </c>
      <c r="C617" s="1416" t="s">
        <v>308</v>
      </c>
      <c r="D617" s="43">
        <f>'2 уровень'!F1390</f>
        <v>5485</v>
      </c>
      <c r="E617" s="43">
        <f>'2 уровень'!G1390</f>
        <v>5485</v>
      </c>
      <c r="F617" s="43">
        <f>'2 уровень'!H1390</f>
        <v>5454</v>
      </c>
      <c r="G617" s="912">
        <f>'2 уровень'!I1390</f>
        <v>99.434822242479498</v>
      </c>
      <c r="H617" s="934">
        <f>'2 уровень'!J1390</f>
        <v>0</v>
      </c>
      <c r="I617" s="934">
        <f>'2 уровень'!K1390</f>
        <v>0</v>
      </c>
      <c r="J617" s="926">
        <f>'2 уровень'!L1390</f>
        <v>0</v>
      </c>
      <c r="K617" s="926">
        <f>'2 уровень'!M1390</f>
        <v>0</v>
      </c>
      <c r="L617" s="926">
        <f>'2 уровень'!N1390</f>
        <v>0</v>
      </c>
      <c r="M617" s="926">
        <f>'2 уровень'!O1390</f>
        <v>0</v>
      </c>
      <c r="N617" s="926">
        <f>'2 уровень'!P1390</f>
        <v>0</v>
      </c>
      <c r="O617" s="926">
        <f>'2 уровень'!Q1390</f>
        <v>0</v>
      </c>
      <c r="P617" s="36">
        <f>'2 уровень'!R1390</f>
        <v>0</v>
      </c>
      <c r="Q617" s="36">
        <f>'2 уровень'!S1390</f>
        <v>0</v>
      </c>
      <c r="R617" s="36">
        <f>'2 уровень'!T1390</f>
        <v>0</v>
      </c>
      <c r="S617" s="36">
        <f>'2 уровень'!U1390</f>
        <v>0</v>
      </c>
      <c r="T617" s="36">
        <f>'2 уровень'!V1390</f>
        <v>0</v>
      </c>
      <c r="U617" s="36">
        <f>'2 уровень'!W1390</f>
        <v>0</v>
      </c>
      <c r="V617" s="36">
        <f>'2 уровень'!X1390</f>
        <v>0</v>
      </c>
      <c r="W617" s="36">
        <f>'2 уровень'!Y1390</f>
        <v>0</v>
      </c>
      <c r="X617" s="36">
        <f>'2 уровень'!Z1390</f>
        <v>0</v>
      </c>
      <c r="Y617" s="36">
        <f>'2 уровень'!AA1390</f>
        <v>0</v>
      </c>
      <c r="Z617" s="36">
        <f>'2 уровень'!AB1390</f>
        <v>0</v>
      </c>
      <c r="AA617" s="36">
        <f>'2 уровень'!AC1390</f>
        <v>0</v>
      </c>
      <c r="AB617" s="36">
        <f>'2 уровень'!AD1390</f>
        <v>0</v>
      </c>
      <c r="AC617" s="36">
        <f>'2 уровень'!AE1390</f>
        <v>0</v>
      </c>
      <c r="AD617" s="36">
        <f>'2 уровень'!AF1390</f>
        <v>0</v>
      </c>
      <c r="AE617" s="36">
        <f>'2 уровень'!AG1390</f>
        <v>0</v>
      </c>
      <c r="AF617" s="36">
        <f>'2 уровень'!AH1390</f>
        <v>0</v>
      </c>
      <c r="AG617" s="933">
        <f>'2 уровень'!AI1390</f>
        <v>0</v>
      </c>
      <c r="AH617" s="36"/>
      <c r="AI617" s="36"/>
      <c r="AJ617" s="43">
        <f>'2 уровень'!AJ1390</f>
        <v>81</v>
      </c>
      <c r="AK617" s="43">
        <f>'2 уровень'!AK1390</f>
        <v>119508.61999999997</v>
      </c>
      <c r="AL617" s="43">
        <f>'2 уровень'!AL1390</f>
        <v>119.50861999999996</v>
      </c>
      <c r="AM617" s="2472"/>
      <c r="AN617" s="2472"/>
      <c r="AO617" s="1869">
        <f t="shared" si="68"/>
        <v>0</v>
      </c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  <c r="GT617" s="905"/>
      <c r="GU617" s="905"/>
      <c r="GV617" s="905"/>
      <c r="GW617" s="905"/>
      <c r="GX617" s="905"/>
      <c r="GY617" s="905"/>
    </row>
    <row r="618" spans="1:207" ht="30" x14ac:dyDescent="0.25">
      <c r="B618" s="27">
        <v>1</v>
      </c>
      <c r="C618" s="1416" t="s">
        <v>309</v>
      </c>
      <c r="D618" s="43">
        <f>'2 уровень'!F1391</f>
        <v>1646</v>
      </c>
      <c r="E618" s="43">
        <f>'2 уровень'!G1391</f>
        <v>1646</v>
      </c>
      <c r="F618" s="43">
        <f>'2 уровень'!H1391</f>
        <v>1294</v>
      </c>
      <c r="G618" s="912">
        <f>'2 уровень'!I1391</f>
        <v>78.614823815309848</v>
      </c>
      <c r="H618" s="934">
        <f>'2 уровень'!J1391</f>
        <v>0</v>
      </c>
      <c r="I618" s="934">
        <f>'2 уровень'!K1391</f>
        <v>0</v>
      </c>
      <c r="J618" s="926">
        <f>'2 уровень'!L1391</f>
        <v>0</v>
      </c>
      <c r="K618" s="926">
        <f>'2 уровень'!M1391</f>
        <v>0</v>
      </c>
      <c r="L618" s="926">
        <f>'2 уровень'!N1391</f>
        <v>0</v>
      </c>
      <c r="M618" s="926">
        <f>'2 уровень'!O1391</f>
        <v>0</v>
      </c>
      <c r="N618" s="926">
        <f>'2 уровень'!P1391</f>
        <v>0</v>
      </c>
      <c r="O618" s="926">
        <f>'2 уровень'!Q1391</f>
        <v>0</v>
      </c>
      <c r="P618" s="36">
        <f>'2 уровень'!R1391</f>
        <v>0</v>
      </c>
      <c r="Q618" s="36">
        <f>'2 уровень'!S1391</f>
        <v>0</v>
      </c>
      <c r="R618" s="36">
        <f>'2 уровень'!T1391</f>
        <v>0</v>
      </c>
      <c r="S618" s="36">
        <f>'2 уровень'!U1391</f>
        <v>0</v>
      </c>
      <c r="T618" s="36">
        <f>'2 уровень'!V1391</f>
        <v>0</v>
      </c>
      <c r="U618" s="36">
        <f>'2 уровень'!W1391</f>
        <v>0</v>
      </c>
      <c r="V618" s="36">
        <f>'2 уровень'!X1391</f>
        <v>0</v>
      </c>
      <c r="W618" s="36">
        <f>'2 уровень'!Y1391</f>
        <v>0</v>
      </c>
      <c r="X618" s="36">
        <f>'2 уровень'!Z1391</f>
        <v>0</v>
      </c>
      <c r="Y618" s="36">
        <f>'2 уровень'!AA1391</f>
        <v>0</v>
      </c>
      <c r="Z618" s="36">
        <f>'2 уровень'!AB1391</f>
        <v>0</v>
      </c>
      <c r="AA618" s="36">
        <f>'2 уровень'!AC1391</f>
        <v>0</v>
      </c>
      <c r="AB618" s="36">
        <f>'2 уровень'!AD1391</f>
        <v>0</v>
      </c>
      <c r="AC618" s="36">
        <f>'2 уровень'!AE1391</f>
        <v>0</v>
      </c>
      <c r="AD618" s="36">
        <f>'2 уровень'!AF1391</f>
        <v>0</v>
      </c>
      <c r="AE618" s="36">
        <f>'2 уровень'!AG1391</f>
        <v>0</v>
      </c>
      <c r="AF618" s="36">
        <f>'2 уровень'!AH1391</f>
        <v>0</v>
      </c>
      <c r="AG618" s="933">
        <f>'2 уровень'!AI1391</f>
        <v>0</v>
      </c>
      <c r="AH618" s="36"/>
      <c r="AI618" s="36"/>
      <c r="AJ618" s="43">
        <f>'2 уровень'!AJ1391</f>
        <v>21</v>
      </c>
      <c r="AK618" s="43">
        <f>'2 уровень'!AK1391</f>
        <v>35643.879999999997</v>
      </c>
      <c r="AL618" s="43">
        <f>'2 уровень'!AL1391</f>
        <v>35.643879999999996</v>
      </c>
      <c r="AM618" s="2472"/>
      <c r="AN618" s="2472"/>
      <c r="AO618" s="1869">
        <f t="shared" si="68"/>
        <v>0</v>
      </c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  <c r="GT618" s="905"/>
      <c r="GU618" s="905"/>
      <c r="GV618" s="905"/>
      <c r="GW618" s="905"/>
      <c r="GX618" s="905"/>
      <c r="GY618" s="905"/>
    </row>
    <row r="619" spans="1:207" ht="45" x14ac:dyDescent="0.25">
      <c r="B619" s="27">
        <v>1</v>
      </c>
      <c r="C619" s="1416" t="s">
        <v>353</v>
      </c>
      <c r="D619" s="43">
        <f>'2 уровень'!F1392</f>
        <v>1125</v>
      </c>
      <c r="E619" s="43">
        <f>'2 уровень'!G1392</f>
        <v>1125</v>
      </c>
      <c r="F619" s="43">
        <f>'2 уровень'!H1392</f>
        <v>1341</v>
      </c>
      <c r="G619" s="912">
        <f>'2 уровень'!I1392</f>
        <v>119.19999999999999</v>
      </c>
      <c r="H619" s="934">
        <f>'2 уровень'!J1392</f>
        <v>0</v>
      </c>
      <c r="I619" s="934">
        <f>'2 уровень'!K1392</f>
        <v>0</v>
      </c>
      <c r="J619" s="926">
        <f>'2 уровень'!L1392</f>
        <v>0</v>
      </c>
      <c r="K619" s="926">
        <f>'2 уровень'!M1392</f>
        <v>0</v>
      </c>
      <c r="L619" s="926">
        <f>'2 уровень'!N1392</f>
        <v>0</v>
      </c>
      <c r="M619" s="926">
        <f>'2 уровень'!O1392</f>
        <v>0</v>
      </c>
      <c r="N619" s="926">
        <f>'2 уровень'!P1392</f>
        <v>0</v>
      </c>
      <c r="O619" s="926">
        <f>'2 уровень'!Q1392</f>
        <v>0</v>
      </c>
      <c r="P619" s="36">
        <f>'2 уровень'!R1392</f>
        <v>0</v>
      </c>
      <c r="Q619" s="36">
        <f>'2 уровень'!S1392</f>
        <v>0</v>
      </c>
      <c r="R619" s="36">
        <f>'2 уровень'!T1392</f>
        <v>0</v>
      </c>
      <c r="S619" s="36">
        <f>'2 уровень'!U1392</f>
        <v>0</v>
      </c>
      <c r="T619" s="36">
        <f>'2 уровень'!V1392</f>
        <v>0</v>
      </c>
      <c r="U619" s="36">
        <f>'2 уровень'!W1392</f>
        <v>0</v>
      </c>
      <c r="V619" s="36">
        <f>'2 уровень'!X1392</f>
        <v>0</v>
      </c>
      <c r="W619" s="36">
        <f>'2 уровень'!Y1392</f>
        <v>0</v>
      </c>
      <c r="X619" s="36">
        <f>'2 уровень'!Z1392</f>
        <v>0</v>
      </c>
      <c r="Y619" s="36">
        <f>'2 уровень'!AA1392</f>
        <v>0</v>
      </c>
      <c r="Z619" s="36">
        <f>'2 уровень'!AB1392</f>
        <v>0</v>
      </c>
      <c r="AA619" s="36">
        <f>'2 уровень'!AC1392</f>
        <v>0</v>
      </c>
      <c r="AB619" s="36">
        <f>'2 уровень'!AD1392</f>
        <v>0</v>
      </c>
      <c r="AC619" s="36">
        <f>'2 уровень'!AE1392</f>
        <v>0</v>
      </c>
      <c r="AD619" s="36">
        <f>'2 уровень'!AF1392</f>
        <v>0</v>
      </c>
      <c r="AE619" s="36">
        <f>'2 уровень'!AG1392</f>
        <v>0</v>
      </c>
      <c r="AF619" s="36">
        <f>'2 уровень'!AH1392</f>
        <v>0</v>
      </c>
      <c r="AG619" s="933">
        <f>'2 уровень'!AI1392</f>
        <v>0</v>
      </c>
      <c r="AH619" s="36"/>
      <c r="AI619" s="36"/>
      <c r="AJ619" s="43">
        <f>'2 уровень'!AJ1392</f>
        <v>15</v>
      </c>
      <c r="AK619" s="43">
        <f>'2 уровень'!AK1392</f>
        <v>98431.200000000012</v>
      </c>
      <c r="AL619" s="43">
        <f>'2 уровень'!AL1392</f>
        <v>98.431200000000018</v>
      </c>
      <c r="AM619" s="2472"/>
      <c r="AN619" s="2472"/>
      <c r="AO619" s="1869">
        <f t="shared" si="68"/>
        <v>0</v>
      </c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  <c r="GT619" s="905"/>
      <c r="GU619" s="905"/>
      <c r="GV619" s="905"/>
      <c r="GW619" s="905"/>
      <c r="GX619" s="905"/>
      <c r="GY619" s="905"/>
    </row>
    <row r="620" spans="1:207" ht="30" x14ac:dyDescent="0.25">
      <c r="B620" s="27">
        <v>1</v>
      </c>
      <c r="C620" s="1416" t="s">
        <v>354</v>
      </c>
      <c r="D620" s="43">
        <f>'2 уровень'!F1393</f>
        <v>841</v>
      </c>
      <c r="E620" s="43">
        <f>'2 уровень'!G1393</f>
        <v>841</v>
      </c>
      <c r="F620" s="43">
        <f>'2 уровень'!H1393</f>
        <v>1406</v>
      </c>
      <c r="G620" s="912">
        <f>'2 уровень'!I1393</f>
        <v>167.18192627824021</v>
      </c>
      <c r="H620" s="934">
        <f>'2 уровень'!J1393</f>
        <v>0</v>
      </c>
      <c r="I620" s="934">
        <f>'2 уровень'!K1393</f>
        <v>0</v>
      </c>
      <c r="J620" s="926">
        <f>'2 уровень'!L1393</f>
        <v>0</v>
      </c>
      <c r="K620" s="926">
        <f>'2 уровень'!M1393</f>
        <v>0</v>
      </c>
      <c r="L620" s="926">
        <f>'2 уровень'!N1393</f>
        <v>0</v>
      </c>
      <c r="M620" s="926">
        <f>'2 уровень'!O1393</f>
        <v>0</v>
      </c>
      <c r="N620" s="926">
        <f>'2 уровень'!P1393</f>
        <v>0</v>
      </c>
      <c r="O620" s="926">
        <f>'2 уровень'!Q1393</f>
        <v>0</v>
      </c>
      <c r="P620" s="36">
        <f>'2 уровень'!R1393</f>
        <v>0</v>
      </c>
      <c r="Q620" s="36">
        <f>'2 уровень'!S1393</f>
        <v>0</v>
      </c>
      <c r="R620" s="36">
        <f>'2 уровень'!T1393</f>
        <v>0</v>
      </c>
      <c r="S620" s="36">
        <f>'2 уровень'!U1393</f>
        <v>0</v>
      </c>
      <c r="T620" s="36">
        <f>'2 уровень'!V1393</f>
        <v>0</v>
      </c>
      <c r="U620" s="36">
        <f>'2 уровень'!W1393</f>
        <v>0</v>
      </c>
      <c r="V620" s="36">
        <f>'2 уровень'!X1393</f>
        <v>0</v>
      </c>
      <c r="W620" s="36">
        <f>'2 уровень'!Y1393</f>
        <v>0</v>
      </c>
      <c r="X620" s="36">
        <f>'2 уровень'!Z1393</f>
        <v>0</v>
      </c>
      <c r="Y620" s="36">
        <f>'2 уровень'!AA1393</f>
        <v>0</v>
      </c>
      <c r="Z620" s="36">
        <f>'2 уровень'!AB1393</f>
        <v>0</v>
      </c>
      <c r="AA620" s="36">
        <f>'2 уровень'!AC1393</f>
        <v>0</v>
      </c>
      <c r="AB620" s="36">
        <f>'2 уровень'!AD1393</f>
        <v>0</v>
      </c>
      <c r="AC620" s="36">
        <f>'2 уровень'!AE1393</f>
        <v>0</v>
      </c>
      <c r="AD620" s="36">
        <f>'2 уровень'!AF1393</f>
        <v>0</v>
      </c>
      <c r="AE620" s="36">
        <f>'2 уровень'!AG1393</f>
        <v>0</v>
      </c>
      <c r="AF620" s="36">
        <f>'2 уровень'!AH1393</f>
        <v>0</v>
      </c>
      <c r="AG620" s="933">
        <f>'2 уровень'!AI1393</f>
        <v>0</v>
      </c>
      <c r="AH620" s="36"/>
      <c r="AI620" s="36"/>
      <c r="AJ620" s="43">
        <f>'2 уровень'!AJ1393</f>
        <v>0</v>
      </c>
      <c r="AK620" s="43">
        <f>'2 уровень'!AK1393</f>
        <v>0</v>
      </c>
      <c r="AL620" s="43">
        <f>'2 уровень'!AL1393</f>
        <v>0</v>
      </c>
      <c r="AM620" s="2472"/>
      <c r="AN620" s="2472"/>
      <c r="AO620" s="1869">
        <f t="shared" si="68"/>
        <v>0</v>
      </c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  <c r="GT620" s="905"/>
      <c r="GU620" s="905"/>
      <c r="GV620" s="905"/>
      <c r="GW620" s="905"/>
      <c r="GX620" s="905"/>
      <c r="GY620" s="905"/>
    </row>
    <row r="621" spans="1:207" ht="45" x14ac:dyDescent="0.25">
      <c r="B621" s="27">
        <v>1</v>
      </c>
      <c r="C621" s="1416" t="s">
        <v>310</v>
      </c>
      <c r="D621" s="43">
        <f>'2 уровень'!F1394</f>
        <v>30975</v>
      </c>
      <c r="E621" s="43">
        <f>'2 уровень'!G1394</f>
        <v>30975</v>
      </c>
      <c r="F621" s="43">
        <f>'2 уровень'!H1394</f>
        <v>29162.924596641424</v>
      </c>
      <c r="G621" s="912">
        <f>'2 уровень'!I1394</f>
        <v>94.149877632417827</v>
      </c>
      <c r="H621" s="934">
        <f>'2 уровень'!J1394</f>
        <v>0</v>
      </c>
      <c r="I621" s="934">
        <f>'2 уровень'!K1394</f>
        <v>0</v>
      </c>
      <c r="J621" s="926">
        <f>'2 уровень'!L1394</f>
        <v>0</v>
      </c>
      <c r="K621" s="926">
        <f>'2 уровень'!M1394</f>
        <v>0</v>
      </c>
      <c r="L621" s="926">
        <f>'2 уровень'!N1394</f>
        <v>0</v>
      </c>
      <c r="M621" s="926">
        <f>'2 уровень'!O1394</f>
        <v>0</v>
      </c>
      <c r="N621" s="926">
        <f>'2 уровень'!P1394</f>
        <v>0</v>
      </c>
      <c r="O621" s="926">
        <f>'2 уровень'!Q1394</f>
        <v>0</v>
      </c>
      <c r="P621" s="36">
        <f>'2 уровень'!R1394</f>
        <v>0</v>
      </c>
      <c r="Q621" s="36">
        <f>'2 уровень'!S1394</f>
        <v>0</v>
      </c>
      <c r="R621" s="36">
        <f>'2 уровень'!T1394</f>
        <v>0</v>
      </c>
      <c r="S621" s="36">
        <f>'2 уровень'!U1394</f>
        <v>0</v>
      </c>
      <c r="T621" s="36">
        <f>'2 уровень'!V1394</f>
        <v>0</v>
      </c>
      <c r="U621" s="36">
        <f>'2 уровень'!W1394</f>
        <v>0</v>
      </c>
      <c r="V621" s="36">
        <f>'2 уровень'!X1394</f>
        <v>0</v>
      </c>
      <c r="W621" s="36">
        <f>'2 уровень'!Y1394</f>
        <v>0</v>
      </c>
      <c r="X621" s="36">
        <f>'2 уровень'!Z1394</f>
        <v>0</v>
      </c>
      <c r="Y621" s="36">
        <f>'2 уровень'!AA1394</f>
        <v>0</v>
      </c>
      <c r="Z621" s="36">
        <f>'2 уровень'!AB1394</f>
        <v>0</v>
      </c>
      <c r="AA621" s="36">
        <f>'2 уровень'!AC1394</f>
        <v>0</v>
      </c>
      <c r="AB621" s="36">
        <f>'2 уровень'!AD1394</f>
        <v>0</v>
      </c>
      <c r="AC621" s="36">
        <f>'2 уровень'!AE1394</f>
        <v>0</v>
      </c>
      <c r="AD621" s="36">
        <f>'2 уровень'!AF1394</f>
        <v>0</v>
      </c>
      <c r="AE621" s="36">
        <f>'2 уровень'!AG1394</f>
        <v>0</v>
      </c>
      <c r="AF621" s="36">
        <f>'2 уровень'!AH1394</f>
        <v>0</v>
      </c>
      <c r="AG621" s="933">
        <f>'2 уровень'!AI1394</f>
        <v>0</v>
      </c>
      <c r="AH621" s="36"/>
      <c r="AI621" s="36"/>
      <c r="AJ621" s="43">
        <f>'2 уровень'!AJ1394</f>
        <v>72</v>
      </c>
      <c r="AK621" s="43">
        <f>'2 уровень'!AK1394</f>
        <v>96194.619999999966</v>
      </c>
      <c r="AL621" s="43">
        <f>'2 уровень'!AL1394</f>
        <v>96.194619999999972</v>
      </c>
      <c r="AM621" s="2472"/>
      <c r="AN621" s="2472"/>
      <c r="AO621" s="1869">
        <f t="shared" si="68"/>
        <v>0</v>
      </c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  <c r="GT621" s="905"/>
      <c r="GU621" s="905"/>
      <c r="GV621" s="905"/>
      <c r="GW621" s="905"/>
      <c r="GX621" s="905"/>
      <c r="GY621" s="905"/>
    </row>
    <row r="622" spans="1:207" ht="30" x14ac:dyDescent="0.25">
      <c r="A622" s="27">
        <v>1</v>
      </c>
      <c r="B622" s="27">
        <v>1</v>
      </c>
      <c r="C622" s="1416" t="s">
        <v>311</v>
      </c>
      <c r="D622" s="43">
        <f>'2 уровень'!F1395</f>
        <v>600</v>
      </c>
      <c r="E622" s="43">
        <f>'2 уровень'!G1395</f>
        <v>600</v>
      </c>
      <c r="F622" s="43">
        <f>'2 уровень'!H1395</f>
        <v>564</v>
      </c>
      <c r="G622" s="912">
        <f>'2 уровень'!I1395</f>
        <v>94</v>
      </c>
      <c r="H622" s="934">
        <f>'2 уровень'!J1395</f>
        <v>0</v>
      </c>
      <c r="I622" s="934">
        <f>'2 уровень'!K1395</f>
        <v>0</v>
      </c>
      <c r="J622" s="926">
        <f>'2 уровень'!L1395</f>
        <v>0</v>
      </c>
      <c r="K622" s="926">
        <f>'2 уровень'!M1395</f>
        <v>0</v>
      </c>
      <c r="L622" s="926">
        <f>'2 уровень'!N1395</f>
        <v>0</v>
      </c>
      <c r="M622" s="926">
        <f>'2 уровень'!O1395</f>
        <v>0</v>
      </c>
      <c r="N622" s="926">
        <f>'2 уровень'!P1395</f>
        <v>0</v>
      </c>
      <c r="O622" s="926">
        <f>'2 уровень'!Q1395</f>
        <v>0</v>
      </c>
      <c r="P622" s="36">
        <f>'2 уровень'!R1395</f>
        <v>0</v>
      </c>
      <c r="Q622" s="36">
        <f>'2 уровень'!S1395</f>
        <v>0</v>
      </c>
      <c r="R622" s="36">
        <f>'2 уровень'!T1395</f>
        <v>0</v>
      </c>
      <c r="S622" s="36">
        <f>'2 уровень'!U1395</f>
        <v>0</v>
      </c>
      <c r="T622" s="36">
        <f>'2 уровень'!V1395</f>
        <v>0</v>
      </c>
      <c r="U622" s="36">
        <f>'2 уровень'!W1395</f>
        <v>0</v>
      </c>
      <c r="V622" s="36">
        <f>'2 уровень'!X1395</f>
        <v>0</v>
      </c>
      <c r="W622" s="36">
        <f>'2 уровень'!Y1395</f>
        <v>0</v>
      </c>
      <c r="X622" s="36">
        <f>'2 уровень'!Z1395</f>
        <v>0</v>
      </c>
      <c r="Y622" s="36">
        <f>'2 уровень'!AA1395</f>
        <v>0</v>
      </c>
      <c r="Z622" s="36">
        <f>'2 уровень'!AB1395</f>
        <v>0</v>
      </c>
      <c r="AA622" s="36">
        <f>'2 уровень'!AC1395</f>
        <v>0</v>
      </c>
      <c r="AB622" s="36">
        <f>'2 уровень'!AD1395</f>
        <v>0</v>
      </c>
      <c r="AC622" s="36">
        <f>'2 уровень'!AE1395</f>
        <v>0</v>
      </c>
      <c r="AD622" s="36">
        <f>'2 уровень'!AF1395</f>
        <v>0</v>
      </c>
      <c r="AE622" s="36">
        <f>'2 уровень'!AG1395</f>
        <v>0</v>
      </c>
      <c r="AF622" s="36">
        <f>'2 уровень'!AH1395</f>
        <v>0</v>
      </c>
      <c r="AG622" s="933">
        <f>'2 уровень'!AI1395</f>
        <v>0</v>
      </c>
      <c r="AH622" s="36"/>
      <c r="AI622" s="36"/>
      <c r="AJ622" s="43">
        <f>'2 уровень'!AJ1395</f>
        <v>10</v>
      </c>
      <c r="AK622" s="43">
        <f>'2 уровень'!AK1395</f>
        <v>20825.2</v>
      </c>
      <c r="AL622" s="43">
        <f>'2 уровень'!AL1395</f>
        <v>20.825200000000002</v>
      </c>
      <c r="AM622" s="2472"/>
      <c r="AN622" s="2472"/>
      <c r="AO622" s="1869">
        <f t="shared" si="68"/>
        <v>0</v>
      </c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  <c r="GT622" s="905"/>
      <c r="GU622" s="905"/>
      <c r="GV622" s="905"/>
      <c r="GW622" s="905"/>
      <c r="GX622" s="905"/>
      <c r="GY622" s="905"/>
    </row>
    <row r="623" spans="1:207" ht="60" x14ac:dyDescent="0.25">
      <c r="A623" s="27">
        <v>1</v>
      </c>
      <c r="B623" s="27">
        <v>1</v>
      </c>
      <c r="C623" s="1416" t="s">
        <v>320</v>
      </c>
      <c r="D623" s="43">
        <f>'2 уровень'!F1396</f>
        <v>24769</v>
      </c>
      <c r="E623" s="43">
        <f>'2 уровень'!G1396</f>
        <v>24769</v>
      </c>
      <c r="F623" s="43">
        <f>'2 уровень'!H1396</f>
        <v>24480</v>
      </c>
      <c r="G623" s="912">
        <f>'2 уровень'!I1396</f>
        <v>98.833218943033629</v>
      </c>
      <c r="H623" s="934">
        <f>'2 уровень'!J1396</f>
        <v>0</v>
      </c>
      <c r="I623" s="934">
        <f>'2 уровень'!K1396</f>
        <v>0</v>
      </c>
      <c r="J623" s="926">
        <f>'2 уровень'!L1396</f>
        <v>0</v>
      </c>
      <c r="K623" s="926">
        <f>'2 уровень'!M1396</f>
        <v>0</v>
      </c>
      <c r="L623" s="926">
        <f>'2 уровень'!N1396</f>
        <v>0</v>
      </c>
      <c r="M623" s="926">
        <f>'2 уровень'!O1396</f>
        <v>0</v>
      </c>
      <c r="N623" s="926">
        <f>'2 уровень'!P1396</f>
        <v>0</v>
      </c>
      <c r="O623" s="926">
        <f>'2 уровень'!Q1396</f>
        <v>0</v>
      </c>
      <c r="P623" s="36">
        <f>'2 уровень'!R1396</f>
        <v>0</v>
      </c>
      <c r="Q623" s="36">
        <f>'2 уровень'!S1396</f>
        <v>0</v>
      </c>
      <c r="R623" s="36">
        <f>'2 уровень'!T1396</f>
        <v>0</v>
      </c>
      <c r="S623" s="36">
        <f>'2 уровень'!U1396</f>
        <v>0</v>
      </c>
      <c r="T623" s="36">
        <f>'2 уровень'!V1396</f>
        <v>0</v>
      </c>
      <c r="U623" s="36">
        <f>'2 уровень'!W1396</f>
        <v>0</v>
      </c>
      <c r="V623" s="36">
        <f>'2 уровень'!X1396</f>
        <v>0</v>
      </c>
      <c r="W623" s="36">
        <f>'2 уровень'!Y1396</f>
        <v>0</v>
      </c>
      <c r="X623" s="36">
        <f>'2 уровень'!Z1396</f>
        <v>0</v>
      </c>
      <c r="Y623" s="36">
        <f>'2 уровень'!AA1396</f>
        <v>0</v>
      </c>
      <c r="Z623" s="36">
        <f>'2 уровень'!AB1396</f>
        <v>0</v>
      </c>
      <c r="AA623" s="36">
        <f>'2 уровень'!AC1396</f>
        <v>0</v>
      </c>
      <c r="AB623" s="36">
        <f>'2 уровень'!AD1396</f>
        <v>0</v>
      </c>
      <c r="AC623" s="36">
        <f>'2 уровень'!AE1396</f>
        <v>0</v>
      </c>
      <c r="AD623" s="36">
        <f>'2 уровень'!AF1396</f>
        <v>0</v>
      </c>
      <c r="AE623" s="36">
        <f>'2 уровень'!AG1396</f>
        <v>0</v>
      </c>
      <c r="AF623" s="36">
        <f>'2 уровень'!AH1396</f>
        <v>0</v>
      </c>
      <c r="AG623" s="933">
        <f>'2 уровень'!AI1396</f>
        <v>0</v>
      </c>
      <c r="AH623" s="36"/>
      <c r="AI623" s="36"/>
      <c r="AJ623" s="43">
        <f>'2 уровень'!AJ1396</f>
        <v>5</v>
      </c>
      <c r="AK623" s="43">
        <f>'2 уровень'!AK1396</f>
        <v>17158.349999999999</v>
      </c>
      <c r="AL623" s="43">
        <f>'2 уровень'!AL1396</f>
        <v>17.158349999999999</v>
      </c>
      <c r="AM623" s="2472"/>
      <c r="AN623" s="2472"/>
      <c r="AO623" s="1869">
        <f t="shared" si="68"/>
        <v>0</v>
      </c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  <c r="GT623" s="905"/>
      <c r="GU623" s="905"/>
      <c r="GV623" s="905"/>
      <c r="GW623" s="905"/>
      <c r="GX623" s="905"/>
      <c r="GY623" s="905"/>
    </row>
    <row r="624" spans="1:207" ht="45" x14ac:dyDescent="0.25">
      <c r="A624" s="27">
        <v>1</v>
      </c>
      <c r="B624" s="27">
        <v>1</v>
      </c>
      <c r="C624" s="1416" t="s">
        <v>321</v>
      </c>
      <c r="D624" s="43">
        <f>'2 уровень'!F1397</f>
        <v>5606</v>
      </c>
      <c r="E624" s="43">
        <f>'2 уровень'!G1397</f>
        <v>5606</v>
      </c>
      <c r="F624" s="43">
        <f>'2 уровень'!H1397</f>
        <v>4118.9245966414228</v>
      </c>
      <c r="G624" s="912">
        <f>'2 уровень'!I1397</f>
        <v>73.47350332931542</v>
      </c>
      <c r="H624" s="934">
        <f>'2 уровень'!J1397</f>
        <v>0</v>
      </c>
      <c r="I624" s="934">
        <f>'2 уровень'!K1397</f>
        <v>0</v>
      </c>
      <c r="J624" s="926">
        <f>'2 уровень'!L1397</f>
        <v>0</v>
      </c>
      <c r="K624" s="926">
        <f>'2 уровень'!M1397</f>
        <v>0</v>
      </c>
      <c r="L624" s="926">
        <f>'2 уровень'!N1397</f>
        <v>0</v>
      </c>
      <c r="M624" s="926">
        <f>'2 уровень'!O1397</f>
        <v>0</v>
      </c>
      <c r="N624" s="926">
        <f>'2 уровень'!P1397</f>
        <v>0</v>
      </c>
      <c r="O624" s="926">
        <f>'2 уровень'!Q1397</f>
        <v>0</v>
      </c>
      <c r="P624" s="36">
        <f>'2 уровень'!R1397</f>
        <v>0</v>
      </c>
      <c r="Q624" s="36">
        <f>'2 уровень'!S1397</f>
        <v>0</v>
      </c>
      <c r="R624" s="36">
        <f>'2 уровень'!T1397</f>
        <v>0</v>
      </c>
      <c r="S624" s="36">
        <f>'2 уровень'!U1397</f>
        <v>0</v>
      </c>
      <c r="T624" s="36">
        <f>'2 уровень'!V1397</f>
        <v>0</v>
      </c>
      <c r="U624" s="36">
        <f>'2 уровень'!W1397</f>
        <v>0</v>
      </c>
      <c r="V624" s="36">
        <f>'2 уровень'!X1397</f>
        <v>0</v>
      </c>
      <c r="W624" s="36">
        <f>'2 уровень'!Y1397</f>
        <v>0</v>
      </c>
      <c r="X624" s="36">
        <f>'2 уровень'!Z1397</f>
        <v>0</v>
      </c>
      <c r="Y624" s="36">
        <f>'2 уровень'!AA1397</f>
        <v>0</v>
      </c>
      <c r="Z624" s="36">
        <f>'2 уровень'!AB1397</f>
        <v>0</v>
      </c>
      <c r="AA624" s="36">
        <f>'2 уровень'!AC1397</f>
        <v>0</v>
      </c>
      <c r="AB624" s="36">
        <f>'2 уровень'!AD1397</f>
        <v>0</v>
      </c>
      <c r="AC624" s="36">
        <f>'2 уровень'!AE1397</f>
        <v>0</v>
      </c>
      <c r="AD624" s="36">
        <f>'2 уровень'!AF1397</f>
        <v>0</v>
      </c>
      <c r="AE624" s="36">
        <f>'2 уровень'!AG1397</f>
        <v>0</v>
      </c>
      <c r="AF624" s="36">
        <f>'2 уровень'!AH1397</f>
        <v>0</v>
      </c>
      <c r="AG624" s="933">
        <f>'2 уровень'!AI1397</f>
        <v>0</v>
      </c>
      <c r="AH624" s="36"/>
      <c r="AI624" s="36"/>
      <c r="AJ624" s="43">
        <f>'2 уровень'!AJ1397</f>
        <v>57</v>
      </c>
      <c r="AK624" s="43">
        <f>'2 уровень'!AK1397</f>
        <v>58211.069999999971</v>
      </c>
      <c r="AL624" s="43">
        <f>'2 уровень'!AL1397</f>
        <v>58.211069999999971</v>
      </c>
      <c r="AM624" s="2472"/>
      <c r="AN624" s="2472"/>
      <c r="AO624" s="1869">
        <f t="shared" si="68"/>
        <v>0</v>
      </c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  <c r="GT624" s="905"/>
      <c r="GU624" s="905"/>
      <c r="GV624" s="905"/>
      <c r="GW624" s="905"/>
      <c r="GX624" s="905"/>
      <c r="GY624" s="905"/>
    </row>
    <row r="625" spans="1:207" x14ac:dyDescent="0.25">
      <c r="A625" s="27">
        <v>1</v>
      </c>
      <c r="B625" s="27">
        <v>1</v>
      </c>
      <c r="C625" s="1416" t="s">
        <v>292</v>
      </c>
      <c r="D625" s="43">
        <f>'2 уровень'!F1398</f>
        <v>6887</v>
      </c>
      <c r="E625" s="43">
        <f>'2 уровень'!G1398</f>
        <v>6887</v>
      </c>
      <c r="F625" s="43">
        <f>'2 уровень'!H1398</f>
        <v>6894</v>
      </c>
      <c r="G625" s="912">
        <f>'2 уровень'!I1398</f>
        <v>100.10164077246988</v>
      </c>
      <c r="H625" s="934">
        <f>'2 уровень'!J1398</f>
        <v>0</v>
      </c>
      <c r="I625" s="934">
        <f>'2 уровень'!K1398</f>
        <v>0</v>
      </c>
      <c r="J625" s="926">
        <f>'2 уровень'!L1398</f>
        <v>0</v>
      </c>
      <c r="K625" s="926">
        <f>'2 уровень'!M1398</f>
        <v>0</v>
      </c>
      <c r="L625" s="926">
        <f>'2 уровень'!N1398</f>
        <v>0</v>
      </c>
      <c r="M625" s="926">
        <f>'2 уровень'!O1398</f>
        <v>0</v>
      </c>
      <c r="N625" s="926">
        <f>'2 уровень'!P1398</f>
        <v>0</v>
      </c>
      <c r="O625" s="926">
        <f>'2 уровень'!Q1398</f>
        <v>0</v>
      </c>
      <c r="P625" s="36">
        <f>'2 уровень'!R1398</f>
        <v>0</v>
      </c>
      <c r="Q625" s="36">
        <f>'2 уровень'!S1398</f>
        <v>0</v>
      </c>
      <c r="R625" s="36">
        <f>'2 уровень'!T1398</f>
        <v>0</v>
      </c>
      <c r="S625" s="36">
        <f>'2 уровень'!U1398</f>
        <v>0</v>
      </c>
      <c r="T625" s="36">
        <f>'2 уровень'!V1398</f>
        <v>0</v>
      </c>
      <c r="U625" s="36">
        <f>'2 уровень'!W1398</f>
        <v>0</v>
      </c>
      <c r="V625" s="36">
        <f>'2 уровень'!X1398</f>
        <v>0</v>
      </c>
      <c r="W625" s="36">
        <f>'2 уровень'!Y1398</f>
        <v>0</v>
      </c>
      <c r="X625" s="36">
        <f>'2 уровень'!Z1398</f>
        <v>0</v>
      </c>
      <c r="Y625" s="36">
        <f>'2 уровень'!AA1398</f>
        <v>0</v>
      </c>
      <c r="Z625" s="36">
        <f>'2 уровень'!AB1398</f>
        <v>0</v>
      </c>
      <c r="AA625" s="36">
        <f>'2 уровень'!AC1398</f>
        <v>0</v>
      </c>
      <c r="AB625" s="36">
        <f>'2 уровень'!AD1398</f>
        <v>0</v>
      </c>
      <c r="AC625" s="36">
        <f>'2 уровень'!AE1398</f>
        <v>0</v>
      </c>
      <c r="AD625" s="36">
        <f>'2 уровень'!AF1398</f>
        <v>0</v>
      </c>
      <c r="AE625" s="36">
        <f>'2 уровень'!AG1398</f>
        <v>0</v>
      </c>
      <c r="AF625" s="36">
        <f>'2 уровень'!AH1398</f>
        <v>0</v>
      </c>
      <c r="AG625" s="933">
        <f>'2 уровень'!AI1398</f>
        <v>0</v>
      </c>
      <c r="AH625" s="36"/>
      <c r="AI625" s="36"/>
      <c r="AJ625" s="43">
        <f>'2 уровень'!AJ1398</f>
        <v>115</v>
      </c>
      <c r="AK625" s="43">
        <f>'2 уровень'!AK1398</f>
        <v>81578.7</v>
      </c>
      <c r="AL625" s="43">
        <f>'2 уровень'!AL1398</f>
        <v>81.578699999999998</v>
      </c>
      <c r="AM625" s="2472"/>
      <c r="AN625" s="2472"/>
      <c r="AO625" s="1869">
        <f t="shared" si="68"/>
        <v>0</v>
      </c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  <c r="GT625" s="905"/>
      <c r="GU625" s="905"/>
      <c r="GV625" s="905"/>
      <c r="GW625" s="905"/>
      <c r="GX625" s="905"/>
      <c r="GY625" s="905"/>
    </row>
    <row r="626" spans="1:207" x14ac:dyDescent="0.25">
      <c r="A626" s="27">
        <v>1</v>
      </c>
      <c r="B626" s="27">
        <v>1</v>
      </c>
      <c r="C626" s="1416" t="s">
        <v>157</v>
      </c>
      <c r="D626" s="43">
        <f>'2 уровень'!F1399</f>
        <v>0</v>
      </c>
      <c r="E626" s="43">
        <f>'2 уровень'!G1399</f>
        <v>0</v>
      </c>
      <c r="F626" s="43">
        <f>'2 уровень'!H1399</f>
        <v>0</v>
      </c>
      <c r="G626" s="912">
        <f>'2 уровень'!I1399</f>
        <v>0</v>
      </c>
      <c r="H626" s="934">
        <f>'2 уровень'!J1399</f>
        <v>0</v>
      </c>
      <c r="I626" s="934">
        <f>'2 уровень'!K1399</f>
        <v>0</v>
      </c>
      <c r="J626" s="926">
        <f>'2 уровень'!L1399</f>
        <v>0</v>
      </c>
      <c r="K626" s="926">
        <f>'2 уровень'!M1399</f>
        <v>0</v>
      </c>
      <c r="L626" s="926">
        <f>'2 уровень'!N1399</f>
        <v>0</v>
      </c>
      <c r="M626" s="926">
        <f>'2 уровень'!O1399</f>
        <v>0</v>
      </c>
      <c r="N626" s="926">
        <f>'2 уровень'!P1399</f>
        <v>0</v>
      </c>
      <c r="O626" s="926">
        <f>'2 уровень'!Q1399</f>
        <v>0</v>
      </c>
      <c r="P626" s="36">
        <f>'2 уровень'!R1399</f>
        <v>0</v>
      </c>
      <c r="Q626" s="36">
        <f>'2 уровень'!S1399</f>
        <v>0</v>
      </c>
      <c r="R626" s="36">
        <f>'2 уровень'!T1399</f>
        <v>0</v>
      </c>
      <c r="S626" s="36">
        <f>'2 уровень'!U1399</f>
        <v>0</v>
      </c>
      <c r="T626" s="36">
        <f>'2 уровень'!V1399</f>
        <v>0</v>
      </c>
      <c r="U626" s="36">
        <f>'2 уровень'!W1399</f>
        <v>0</v>
      </c>
      <c r="V626" s="36">
        <f>'2 уровень'!X1399</f>
        <v>0</v>
      </c>
      <c r="W626" s="36">
        <f>'2 уровень'!Y1399</f>
        <v>0</v>
      </c>
      <c r="X626" s="36">
        <f>'2 уровень'!Z1399</f>
        <v>0</v>
      </c>
      <c r="Y626" s="36">
        <f>'2 уровень'!AA1399</f>
        <v>0</v>
      </c>
      <c r="Z626" s="36">
        <f>'2 уровень'!AB1399</f>
        <v>0</v>
      </c>
      <c r="AA626" s="36">
        <f>'2 уровень'!AC1399</f>
        <v>0</v>
      </c>
      <c r="AB626" s="36">
        <f>'2 уровень'!AD1399</f>
        <v>0</v>
      </c>
      <c r="AC626" s="36">
        <f>'2 уровень'!AE1399</f>
        <v>0</v>
      </c>
      <c r="AD626" s="36">
        <f>'2 уровень'!AF1399</f>
        <v>0</v>
      </c>
      <c r="AE626" s="36">
        <f>'2 уровень'!AG1399</f>
        <v>0</v>
      </c>
      <c r="AF626" s="36">
        <f>'2 уровень'!AH1399</f>
        <v>0</v>
      </c>
      <c r="AG626" s="933">
        <f>'2 уровень'!AI1399</f>
        <v>0</v>
      </c>
      <c r="AH626" s="36"/>
      <c r="AI626" s="36"/>
      <c r="AJ626" s="43">
        <f>'2 уровень'!AJ1399</f>
        <v>0</v>
      </c>
      <c r="AK626" s="43">
        <f>'2 уровень'!AK1399</f>
        <v>0</v>
      </c>
      <c r="AL626" s="43">
        <f>'2 уровень'!AL1399</f>
        <v>0</v>
      </c>
      <c r="AM626" s="2472"/>
      <c r="AN626" s="2472"/>
      <c r="AO626" s="1869">
        <f t="shared" si="68"/>
        <v>0</v>
      </c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  <c r="GT626" s="905"/>
      <c r="GU626" s="905"/>
      <c r="GV626" s="905"/>
      <c r="GW626" s="905"/>
      <c r="GX626" s="905"/>
      <c r="GY626" s="905"/>
    </row>
    <row r="627" spans="1:207" ht="30" x14ac:dyDescent="0.25">
      <c r="B627" s="27">
        <v>1</v>
      </c>
      <c r="C627" s="1416" t="s">
        <v>158</v>
      </c>
      <c r="D627" s="43">
        <f>'2 уровень'!F1400</f>
        <v>24500</v>
      </c>
      <c r="E627" s="43">
        <f>'2 уровень'!G1400</f>
        <v>24500</v>
      </c>
      <c r="F627" s="43">
        <f>'2 уровень'!H1400</f>
        <v>26793</v>
      </c>
      <c r="G627" s="912">
        <f>'2 уровень'!I1400</f>
        <v>109.3591836734694</v>
      </c>
      <c r="H627" s="934">
        <f>'2 уровень'!J1400</f>
        <v>0</v>
      </c>
      <c r="I627" s="934">
        <f>'2 уровень'!K1400</f>
        <v>0</v>
      </c>
      <c r="J627" s="926">
        <f>'2 уровень'!L1400</f>
        <v>0</v>
      </c>
      <c r="K627" s="926">
        <f>'2 уровень'!M1400</f>
        <v>0</v>
      </c>
      <c r="L627" s="926">
        <f>'2 уровень'!N1400</f>
        <v>0</v>
      </c>
      <c r="M627" s="926">
        <f>'2 уровень'!O1400</f>
        <v>0</v>
      </c>
      <c r="N627" s="926">
        <f>'2 уровень'!P1400</f>
        <v>0</v>
      </c>
      <c r="O627" s="926">
        <f>'2 уровень'!Q1400</f>
        <v>0</v>
      </c>
      <c r="P627" s="36">
        <f>'2 уровень'!R1400</f>
        <v>0</v>
      </c>
      <c r="Q627" s="36">
        <f>'2 уровень'!S1400</f>
        <v>0</v>
      </c>
      <c r="R627" s="36">
        <f>'2 уровень'!T1400</f>
        <v>0</v>
      </c>
      <c r="S627" s="36">
        <f>'2 уровень'!U1400</f>
        <v>0</v>
      </c>
      <c r="T627" s="36">
        <f>'2 уровень'!V1400</f>
        <v>0</v>
      </c>
      <c r="U627" s="36">
        <f>'2 уровень'!W1400</f>
        <v>0</v>
      </c>
      <c r="V627" s="36">
        <f>'2 уровень'!X1400</f>
        <v>0</v>
      </c>
      <c r="W627" s="36">
        <f>'2 уровень'!Y1400</f>
        <v>0</v>
      </c>
      <c r="X627" s="36">
        <f>'2 уровень'!Z1400</f>
        <v>0</v>
      </c>
      <c r="Y627" s="36">
        <f>'2 уровень'!AA1400</f>
        <v>0</v>
      </c>
      <c r="Z627" s="36">
        <f>'2 уровень'!AB1400</f>
        <v>0</v>
      </c>
      <c r="AA627" s="36">
        <f>'2 уровень'!AC1400</f>
        <v>0</v>
      </c>
      <c r="AB627" s="36">
        <f>'2 уровень'!AD1400</f>
        <v>0</v>
      </c>
      <c r="AC627" s="36">
        <f>'2 уровень'!AE1400</f>
        <v>0</v>
      </c>
      <c r="AD627" s="36">
        <f>'2 уровень'!AF1400</f>
        <v>0</v>
      </c>
      <c r="AE627" s="36">
        <f>'2 уровень'!AG1400</f>
        <v>0</v>
      </c>
      <c r="AF627" s="36">
        <f>'2 уровень'!AH1400</f>
        <v>0</v>
      </c>
      <c r="AG627" s="933">
        <f>'2 уровень'!AI1400</f>
        <v>0</v>
      </c>
      <c r="AH627" s="36"/>
      <c r="AI627" s="36"/>
      <c r="AJ627" s="43">
        <f>'2 уровень'!AJ1400</f>
        <v>530</v>
      </c>
      <c r="AK627" s="43">
        <f>'2 уровень'!AK1400</f>
        <v>515806.6</v>
      </c>
      <c r="AL627" s="43">
        <f>'2 уровень'!AL1400</f>
        <v>515.8066</v>
      </c>
      <c r="AM627" s="2472"/>
      <c r="AN627" s="2472"/>
      <c r="AO627" s="1869">
        <f t="shared" si="68"/>
        <v>0</v>
      </c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  <c r="GT627" s="905"/>
      <c r="GU627" s="905"/>
      <c r="GV627" s="905"/>
      <c r="GW627" s="905"/>
      <c r="GX627" s="905"/>
      <c r="GY627" s="905"/>
    </row>
    <row r="628" spans="1:207" ht="30" x14ac:dyDescent="0.25">
      <c r="A628" s="27">
        <v>1</v>
      </c>
      <c r="B628" s="27">
        <v>1</v>
      </c>
      <c r="C628" s="1416" t="s">
        <v>319</v>
      </c>
      <c r="D628" s="43">
        <f>'2 уровень'!F1401</f>
        <v>2200</v>
      </c>
      <c r="E628" s="43">
        <f>'2 уровень'!G1401</f>
        <v>2200</v>
      </c>
      <c r="F628" s="43">
        <f>'2 уровень'!H1401</f>
        <v>1085</v>
      </c>
      <c r="G628" s="912">
        <f>'2 уровень'!I1401</f>
        <v>49.318181818181813</v>
      </c>
      <c r="H628" s="934">
        <f>'2 уровень'!J1401</f>
        <v>0</v>
      </c>
      <c r="I628" s="934">
        <f>'2 уровень'!K1401</f>
        <v>0</v>
      </c>
      <c r="J628" s="926">
        <f>'2 уровень'!L1401</f>
        <v>0</v>
      </c>
      <c r="K628" s="926">
        <f>'2 уровень'!M1401</f>
        <v>0</v>
      </c>
      <c r="L628" s="926">
        <f>'2 уровень'!N1401</f>
        <v>0</v>
      </c>
      <c r="M628" s="926">
        <f>'2 уровень'!O1401</f>
        <v>0</v>
      </c>
      <c r="N628" s="926">
        <f>'2 уровень'!P1401</f>
        <v>0</v>
      </c>
      <c r="O628" s="926">
        <f>'2 уровень'!Q1401</f>
        <v>0</v>
      </c>
      <c r="P628" s="36">
        <f>'2 уровень'!R1401</f>
        <v>0</v>
      </c>
      <c r="Q628" s="36">
        <f>'2 уровень'!S1401</f>
        <v>0</v>
      </c>
      <c r="R628" s="36">
        <f>'2 уровень'!T1401</f>
        <v>0</v>
      </c>
      <c r="S628" s="36">
        <f>'2 уровень'!U1401</f>
        <v>0</v>
      </c>
      <c r="T628" s="36">
        <f>'2 уровень'!V1401</f>
        <v>0</v>
      </c>
      <c r="U628" s="36">
        <f>'2 уровень'!W1401</f>
        <v>0</v>
      </c>
      <c r="V628" s="36">
        <f>'2 уровень'!X1401</f>
        <v>0</v>
      </c>
      <c r="W628" s="36">
        <f>'2 уровень'!Y1401</f>
        <v>0</v>
      </c>
      <c r="X628" s="36">
        <f>'2 уровень'!Z1401</f>
        <v>0</v>
      </c>
      <c r="Y628" s="36">
        <f>'2 уровень'!AA1401</f>
        <v>0</v>
      </c>
      <c r="Z628" s="36">
        <f>'2 уровень'!AB1401</f>
        <v>0</v>
      </c>
      <c r="AA628" s="36">
        <f>'2 уровень'!AC1401</f>
        <v>0</v>
      </c>
      <c r="AB628" s="36">
        <f>'2 уровень'!AD1401</f>
        <v>0</v>
      </c>
      <c r="AC628" s="36">
        <f>'2 уровень'!AE1401</f>
        <v>0</v>
      </c>
      <c r="AD628" s="36">
        <f>'2 уровень'!AF1401</f>
        <v>0</v>
      </c>
      <c r="AE628" s="36">
        <f>'2 уровень'!AG1401</f>
        <v>0</v>
      </c>
      <c r="AF628" s="36">
        <f>'2 уровень'!AH1401</f>
        <v>0</v>
      </c>
      <c r="AG628" s="933">
        <f>'2 уровень'!AI1401</f>
        <v>0</v>
      </c>
      <c r="AH628" s="36"/>
      <c r="AI628" s="36"/>
      <c r="AJ628" s="43">
        <f>'2 уровень'!AJ1401</f>
        <v>24</v>
      </c>
      <c r="AK628" s="43">
        <f>'2 уровень'!AK1401</f>
        <v>23357.279999999999</v>
      </c>
      <c r="AL628" s="43">
        <f>'2 уровень'!AL1401</f>
        <v>23.357279999999999</v>
      </c>
      <c r="AM628" s="2472"/>
      <c r="AN628" s="2472"/>
      <c r="AO628" s="1869">
        <f t="shared" si="68"/>
        <v>0</v>
      </c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  <c r="GT628" s="905"/>
      <c r="GU628" s="905"/>
      <c r="GV628" s="905"/>
      <c r="GW628" s="905"/>
      <c r="GX628" s="905"/>
      <c r="GY628" s="905"/>
    </row>
    <row r="629" spans="1:207" ht="30" x14ac:dyDescent="0.25">
      <c r="A629" s="27">
        <v>1</v>
      </c>
      <c r="B629" s="27">
        <v>1</v>
      </c>
      <c r="C629" s="1416" t="s">
        <v>355</v>
      </c>
      <c r="D629" s="43">
        <f>'2 уровень'!F1402</f>
        <v>0</v>
      </c>
      <c r="E629" s="43">
        <f>'2 уровень'!G1402</f>
        <v>0</v>
      </c>
      <c r="F629" s="43">
        <f>'2 уровень'!H1402</f>
        <v>0</v>
      </c>
      <c r="G629" s="912">
        <f>'2 уровень'!I1402</f>
        <v>0</v>
      </c>
      <c r="H629" s="934">
        <f>'2 уровень'!J1402</f>
        <v>0</v>
      </c>
      <c r="I629" s="934">
        <f>'2 уровень'!K1402</f>
        <v>0</v>
      </c>
      <c r="J629" s="926">
        <f>'2 уровень'!L1402</f>
        <v>0</v>
      </c>
      <c r="K629" s="926">
        <f>'2 уровень'!M1402</f>
        <v>0</v>
      </c>
      <c r="L629" s="926">
        <f>'2 уровень'!N1402</f>
        <v>0</v>
      </c>
      <c r="M629" s="926">
        <f>'2 уровень'!O1402</f>
        <v>0</v>
      </c>
      <c r="N629" s="926">
        <f>'2 уровень'!P1402</f>
        <v>0</v>
      </c>
      <c r="O629" s="926">
        <f>'2 уровень'!Q1402</f>
        <v>0</v>
      </c>
      <c r="P629" s="36">
        <f>'2 уровень'!R1402</f>
        <v>0</v>
      </c>
      <c r="Q629" s="36">
        <f>'2 уровень'!S1402</f>
        <v>0</v>
      </c>
      <c r="R629" s="36">
        <f>'2 уровень'!T1402</f>
        <v>0</v>
      </c>
      <c r="S629" s="36">
        <f>'2 уровень'!U1402</f>
        <v>0</v>
      </c>
      <c r="T629" s="36">
        <f>'2 уровень'!V1402</f>
        <v>0</v>
      </c>
      <c r="U629" s="36">
        <f>'2 уровень'!W1402</f>
        <v>0</v>
      </c>
      <c r="V629" s="36">
        <f>'2 уровень'!X1402</f>
        <v>0</v>
      </c>
      <c r="W629" s="36">
        <f>'2 уровень'!Y1402</f>
        <v>0</v>
      </c>
      <c r="X629" s="36">
        <f>'2 уровень'!Z1402</f>
        <v>0</v>
      </c>
      <c r="Y629" s="36">
        <f>'2 уровень'!AA1402</f>
        <v>0</v>
      </c>
      <c r="Z629" s="36">
        <f>'2 уровень'!AB1402</f>
        <v>0</v>
      </c>
      <c r="AA629" s="36">
        <f>'2 уровень'!AC1402</f>
        <v>0</v>
      </c>
      <c r="AB629" s="36">
        <f>'2 уровень'!AD1402</f>
        <v>0</v>
      </c>
      <c r="AC629" s="36">
        <f>'2 уровень'!AE1402</f>
        <v>0</v>
      </c>
      <c r="AD629" s="36">
        <f>'2 уровень'!AF1402</f>
        <v>0</v>
      </c>
      <c r="AE629" s="36">
        <f>'2 уровень'!AG1402</f>
        <v>0</v>
      </c>
      <c r="AF629" s="36">
        <f>'2 уровень'!AH1402</f>
        <v>0</v>
      </c>
      <c r="AG629" s="933">
        <f>'2 уровень'!AI1402</f>
        <v>0</v>
      </c>
      <c r="AH629" s="36"/>
      <c r="AI629" s="36"/>
      <c r="AJ629" s="43">
        <f>'2 уровень'!AJ1402</f>
        <v>0</v>
      </c>
      <c r="AK629" s="43">
        <f>'2 уровень'!AK1402</f>
        <v>0</v>
      </c>
      <c r="AL629" s="43">
        <f>'2 уровень'!AL1402</f>
        <v>0</v>
      </c>
      <c r="AM629" s="2472"/>
      <c r="AN629" s="2472"/>
      <c r="AO629" s="1869">
        <f t="shared" si="68"/>
        <v>0</v>
      </c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  <c r="GT629" s="905"/>
      <c r="GU629" s="905"/>
      <c r="GV629" s="905"/>
      <c r="GW629" s="905"/>
      <c r="GX629" s="905"/>
      <c r="GY629" s="905"/>
    </row>
    <row r="630" spans="1:207" x14ac:dyDescent="0.25">
      <c r="A630" s="27">
        <v>1</v>
      </c>
      <c r="B630" s="27">
        <v>1</v>
      </c>
      <c r="C630" s="1418" t="s">
        <v>165</v>
      </c>
      <c r="D630" s="43">
        <f>'2 уровень'!F1403</f>
        <v>71459</v>
      </c>
      <c r="E630" s="43">
        <f>'2 уровень'!G1403</f>
        <v>71459</v>
      </c>
      <c r="F630" s="43">
        <f>'2 уровень'!H1403</f>
        <v>72344.924596641416</v>
      </c>
      <c r="G630" s="912">
        <f>'2 уровень'!I1403</f>
        <v>101.23976629485638</v>
      </c>
      <c r="H630" s="934">
        <f>'2 уровень'!J1403</f>
        <v>0</v>
      </c>
      <c r="I630" s="934">
        <f>'2 уровень'!K1403</f>
        <v>0</v>
      </c>
      <c r="J630" s="926">
        <f>'2 уровень'!L1403</f>
        <v>0</v>
      </c>
      <c r="K630" s="926">
        <f>'2 уровень'!M1403</f>
        <v>0</v>
      </c>
      <c r="L630" s="926">
        <f>'2 уровень'!N1403</f>
        <v>0</v>
      </c>
      <c r="M630" s="926">
        <f>'2 уровень'!O1403</f>
        <v>0</v>
      </c>
      <c r="N630" s="926">
        <f>'2 уровень'!P1403</f>
        <v>0</v>
      </c>
      <c r="O630" s="926">
        <f>'2 уровень'!Q1403</f>
        <v>0</v>
      </c>
      <c r="P630" s="36">
        <f>'2 уровень'!R1403</f>
        <v>64700.69369</v>
      </c>
      <c r="Q630" s="36">
        <f>'2 уровень'!S1403</f>
        <v>64700.69369</v>
      </c>
      <c r="R630" s="36">
        <f>'2 уровень'!T1403</f>
        <v>64700.69369</v>
      </c>
      <c r="S630" s="36">
        <f>'2 уровень'!U1403</f>
        <v>64700.69369</v>
      </c>
      <c r="T630" s="36">
        <f>'2 уровень'!V1403</f>
        <v>64700.69369</v>
      </c>
      <c r="U630" s="36">
        <f>'2 уровень'!W1403</f>
        <v>64700.69369</v>
      </c>
      <c r="V630" s="36">
        <f>'2 уровень'!X1403</f>
        <v>64700.69369</v>
      </c>
      <c r="W630" s="36">
        <f>'2 уровень'!Y1403</f>
        <v>64700.69369</v>
      </c>
      <c r="X630" s="36">
        <f>'2 уровень'!Z1403</f>
        <v>64700.69369</v>
      </c>
      <c r="Y630" s="36">
        <f>'2 уровень'!AA1403</f>
        <v>64725.310279999998</v>
      </c>
      <c r="Z630" s="36">
        <f>'2 уровень'!AB1403</f>
        <v>64725.310279999998</v>
      </c>
      <c r="AA630" s="36">
        <f>'2 уровень'!AC1403</f>
        <v>64725.310279999998</v>
      </c>
      <c r="AB630" s="36">
        <f>'2 уровень'!AD1403</f>
        <v>64725.310279999998</v>
      </c>
      <c r="AC630" s="36">
        <f>'2 уровень'!AE1403</f>
        <v>62603.614609999997</v>
      </c>
      <c r="AD630" s="36">
        <f>'2 уровень'!AF1403</f>
        <v>0</v>
      </c>
      <c r="AE630" s="36">
        <f>'2 уровень'!AG1403</f>
        <v>-2121.6956700000028</v>
      </c>
      <c r="AF630" s="36">
        <f>'2 уровень'!AH1403</f>
        <v>-832.13683000000003</v>
      </c>
      <c r="AG630" s="933">
        <f>'2 уровень'!AI1403</f>
        <v>61771.477779999994</v>
      </c>
      <c r="AH630" s="36">
        <f>AC630/AB630*100</f>
        <v>96.722000001511617</v>
      </c>
      <c r="AI630" s="36">
        <f>AG630/AB630*100</f>
        <v>95.436356369368028</v>
      </c>
      <c r="AJ630" s="43">
        <f>'2 уровень'!AJ1403</f>
        <v>834</v>
      </c>
      <c r="AK630" s="43">
        <f>'2 уровень'!AK1403</f>
        <v>947163.61999999988</v>
      </c>
      <c r="AL630" s="43">
        <f>'2 уровень'!AL1403</f>
        <v>947.16361999999992</v>
      </c>
      <c r="AM630" s="2472"/>
      <c r="AN630" s="2472"/>
      <c r="AO630" s="1869">
        <f t="shared" si="68"/>
        <v>64725310.280000001</v>
      </c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  <c r="GT630" s="905"/>
      <c r="GU630" s="905"/>
      <c r="GV630" s="905"/>
      <c r="GW630" s="905"/>
      <c r="GX630" s="905"/>
      <c r="GY630" s="905"/>
    </row>
    <row r="631" spans="1:207" ht="15.75" x14ac:dyDescent="0.25">
      <c r="A631" s="27">
        <v>1</v>
      </c>
      <c r="B631" s="27">
        <v>1</v>
      </c>
      <c r="C631" s="2690" t="s">
        <v>14</v>
      </c>
      <c r="D631" s="43">
        <f>'2 уровень'!F1404</f>
        <v>0</v>
      </c>
      <c r="E631" s="43">
        <f>'2 уровень'!G1404</f>
        <v>0</v>
      </c>
      <c r="F631" s="43">
        <f>'2 уровень'!H1404</f>
        <v>0</v>
      </c>
      <c r="G631" s="912">
        <f>'2 уровень'!I1404</f>
        <v>0</v>
      </c>
      <c r="H631" s="934">
        <f>'2 уровень'!J1404</f>
        <v>0</v>
      </c>
      <c r="I631" s="934">
        <f>'2 уровень'!K1404</f>
        <v>0</v>
      </c>
      <c r="J631" s="926">
        <f>'2 уровень'!L1404</f>
        <v>0</v>
      </c>
      <c r="K631" s="926">
        <f>'2 уровень'!M1404</f>
        <v>0</v>
      </c>
      <c r="L631" s="926">
        <f>'2 уровень'!N1404</f>
        <v>0</v>
      </c>
      <c r="M631" s="926">
        <f>'2 уровень'!O1404</f>
        <v>0</v>
      </c>
      <c r="N631" s="926">
        <f>'2 уровень'!P1404</f>
        <v>0</v>
      </c>
      <c r="O631" s="926">
        <f>'2 уровень'!Q1404</f>
        <v>0</v>
      </c>
      <c r="P631" s="36">
        <f>'2 уровень'!R1404</f>
        <v>0</v>
      </c>
      <c r="Q631" s="36">
        <f>'2 уровень'!S1404</f>
        <v>0</v>
      </c>
      <c r="R631" s="36">
        <f>'2 уровень'!T1404</f>
        <v>0</v>
      </c>
      <c r="S631" s="36">
        <f>'2 уровень'!U1404</f>
        <v>0</v>
      </c>
      <c r="T631" s="36">
        <f>'2 уровень'!V1404</f>
        <v>0</v>
      </c>
      <c r="U631" s="36">
        <f>'2 уровень'!W1404</f>
        <v>0</v>
      </c>
      <c r="V631" s="36">
        <f>'2 уровень'!X1404</f>
        <v>0</v>
      </c>
      <c r="W631" s="36">
        <f>'2 уровень'!Y1404</f>
        <v>0</v>
      </c>
      <c r="X631" s="36">
        <f>'2 уровень'!Z1404</f>
        <v>0</v>
      </c>
      <c r="Y631" s="36">
        <f>'2 уровень'!AA1404</f>
        <v>0</v>
      </c>
      <c r="Z631" s="36">
        <f>'2 уровень'!AB1404</f>
        <v>0</v>
      </c>
      <c r="AA631" s="36">
        <f>'2 уровень'!AC1404</f>
        <v>0</v>
      </c>
      <c r="AB631" s="36">
        <f>'2 уровень'!AD1404</f>
        <v>0</v>
      </c>
      <c r="AC631" s="36">
        <f>'2 уровень'!AE1404</f>
        <v>0</v>
      </c>
      <c r="AD631" s="36">
        <f>'2 уровень'!AF1404</f>
        <v>0</v>
      </c>
      <c r="AE631" s="36">
        <f>'2 уровень'!AG1404</f>
        <v>0</v>
      </c>
      <c r="AF631" s="36">
        <f>'2 уровень'!AH1404</f>
        <v>0</v>
      </c>
      <c r="AG631" s="933">
        <f>'2 уровень'!AI1404</f>
        <v>0</v>
      </c>
      <c r="AH631" s="36"/>
      <c r="AI631" s="36"/>
      <c r="AJ631" s="43">
        <f>'2 уровень'!AJ1404</f>
        <v>0</v>
      </c>
      <c r="AK631" s="43">
        <f>'2 уровень'!AK1404</f>
        <v>0</v>
      </c>
      <c r="AL631" s="43">
        <f>'2 уровень'!AL1404</f>
        <v>0</v>
      </c>
      <c r="AM631" s="2472"/>
      <c r="AN631" s="2472"/>
      <c r="AO631" s="1869">
        <f t="shared" si="68"/>
        <v>0</v>
      </c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  <c r="GT631" s="905"/>
      <c r="GU631" s="905"/>
      <c r="GV631" s="905"/>
      <c r="GW631" s="905"/>
      <c r="GX631" s="905"/>
      <c r="GY631" s="905"/>
    </row>
    <row r="632" spans="1:207" ht="29.25" x14ac:dyDescent="0.25">
      <c r="A632" s="27">
        <v>1</v>
      </c>
      <c r="B632" s="27">
        <v>1</v>
      </c>
      <c r="C632" s="2606" t="s">
        <v>198</v>
      </c>
      <c r="D632" s="43">
        <f>'2 уровень'!F1405</f>
        <v>69352.037037037036</v>
      </c>
      <c r="E632" s="43">
        <f>'2 уровень'!G1405</f>
        <v>69352.037037037036</v>
      </c>
      <c r="F632" s="43">
        <f>'2 уровень'!H1405</f>
        <v>68582.943115159942</v>
      </c>
      <c r="G632" s="912">
        <f>'2 уровень'!I1405</f>
        <v>98.891029081861916</v>
      </c>
      <c r="H632" s="934">
        <f>'2 уровень'!J1405</f>
        <v>0</v>
      </c>
      <c r="I632" s="934">
        <f>'2 уровень'!K1405</f>
        <v>0</v>
      </c>
      <c r="J632" s="926">
        <f>'2 уровень'!L1405</f>
        <v>0</v>
      </c>
      <c r="K632" s="926">
        <f>'2 уровень'!M1405</f>
        <v>0</v>
      </c>
      <c r="L632" s="926">
        <f>'2 уровень'!N1405</f>
        <v>0</v>
      </c>
      <c r="M632" s="926">
        <f>'2 уровень'!O1405</f>
        <v>0</v>
      </c>
      <c r="N632" s="926">
        <f>'2 уровень'!P1405</f>
        <v>0</v>
      </c>
      <c r="O632" s="926">
        <f>'2 уровень'!Q1405</f>
        <v>0</v>
      </c>
      <c r="P632" s="36">
        <f>'2 уровень'!R1405</f>
        <v>0</v>
      </c>
      <c r="Q632" s="36">
        <f>'2 уровень'!S1405</f>
        <v>0</v>
      </c>
      <c r="R632" s="36">
        <f>'2 уровень'!T1405</f>
        <v>0</v>
      </c>
      <c r="S632" s="36">
        <f>'2 уровень'!U1405</f>
        <v>0</v>
      </c>
      <c r="T632" s="36">
        <f>'2 уровень'!V1405</f>
        <v>0</v>
      </c>
      <c r="U632" s="36">
        <f>'2 уровень'!W1405</f>
        <v>0</v>
      </c>
      <c r="V632" s="36">
        <f>'2 уровень'!X1405</f>
        <v>0</v>
      </c>
      <c r="W632" s="36">
        <f>'2 уровень'!Y1405</f>
        <v>0</v>
      </c>
      <c r="X632" s="36">
        <f>'2 уровень'!Z1405</f>
        <v>0</v>
      </c>
      <c r="Y632" s="36">
        <f>'2 уровень'!AA1405</f>
        <v>0</v>
      </c>
      <c r="Z632" s="36">
        <f>'2 уровень'!AB1405</f>
        <v>0</v>
      </c>
      <c r="AA632" s="36">
        <f>'2 уровень'!AC1405</f>
        <v>0</v>
      </c>
      <c r="AB632" s="36">
        <f>'2 уровень'!AD1405</f>
        <v>0</v>
      </c>
      <c r="AC632" s="36">
        <f>'2 уровень'!AE1405</f>
        <v>0</v>
      </c>
      <c r="AD632" s="36">
        <f>'2 уровень'!AF1405</f>
        <v>0</v>
      </c>
      <c r="AE632" s="36">
        <f>'2 уровень'!AG1405</f>
        <v>0</v>
      </c>
      <c r="AF632" s="36">
        <f>'2 уровень'!AH1405</f>
        <v>0</v>
      </c>
      <c r="AG632" s="933">
        <f>'2 уровень'!AI1405</f>
        <v>0</v>
      </c>
      <c r="AH632" s="36"/>
      <c r="AI632" s="36"/>
      <c r="AJ632" s="43">
        <f>'2 уровень'!AJ1405</f>
        <v>950.22222222222217</v>
      </c>
      <c r="AK632" s="43">
        <f>'2 уровень'!AK1405</f>
        <v>795871.99</v>
      </c>
      <c r="AL632" s="43">
        <f>'2 уровень'!AL1405</f>
        <v>795.87198999999998</v>
      </c>
      <c r="AM632" s="2472"/>
      <c r="AN632" s="2472"/>
      <c r="AO632" s="1869">
        <f t="shared" si="68"/>
        <v>0</v>
      </c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  <c r="GT632" s="905"/>
      <c r="GU632" s="905"/>
      <c r="GV632" s="905"/>
      <c r="GW632" s="905"/>
      <c r="GX632" s="905"/>
      <c r="GY632" s="905"/>
    </row>
    <row r="633" spans="1:207" ht="29.25" x14ac:dyDescent="0.25">
      <c r="A633" s="27">
        <v>1</v>
      </c>
      <c r="B633" s="27">
        <v>1</v>
      </c>
      <c r="C633" s="2606" t="s">
        <v>157</v>
      </c>
      <c r="D633" s="43">
        <f>'2 уровень'!F1406</f>
        <v>85329.411764705888</v>
      </c>
      <c r="E633" s="43">
        <f>'2 уровень'!G1406</f>
        <v>85329.411764705888</v>
      </c>
      <c r="F633" s="43">
        <f>'2 уровень'!H1406</f>
        <v>89302.37529411765</v>
      </c>
      <c r="G633" s="912">
        <f>'2 уровень'!I1406</f>
        <v>104.65603060802427</v>
      </c>
      <c r="H633" s="934">
        <f>'2 уровень'!J1406</f>
        <v>0</v>
      </c>
      <c r="I633" s="934">
        <f>'2 уровень'!K1406</f>
        <v>0</v>
      </c>
      <c r="J633" s="926">
        <f>'2 уровень'!L1406</f>
        <v>0</v>
      </c>
      <c r="K633" s="926">
        <f>'2 уровень'!M1406</f>
        <v>0</v>
      </c>
      <c r="L633" s="926">
        <f>'2 уровень'!N1406</f>
        <v>0</v>
      </c>
      <c r="M633" s="926">
        <f>'2 уровень'!O1406</f>
        <v>0</v>
      </c>
      <c r="N633" s="926">
        <f>'2 уровень'!P1406</f>
        <v>0</v>
      </c>
      <c r="O633" s="926">
        <f>'2 уровень'!Q1406</f>
        <v>0</v>
      </c>
      <c r="P633" s="36">
        <f>'2 уровень'!R1406</f>
        <v>0</v>
      </c>
      <c r="Q633" s="36">
        <f>'2 уровень'!S1406</f>
        <v>0</v>
      </c>
      <c r="R633" s="36">
        <f>'2 уровень'!T1406</f>
        <v>0</v>
      </c>
      <c r="S633" s="36">
        <f>'2 уровень'!U1406</f>
        <v>0</v>
      </c>
      <c r="T633" s="36">
        <f>'2 уровень'!V1406</f>
        <v>0</v>
      </c>
      <c r="U633" s="36">
        <f>'2 уровень'!W1406</f>
        <v>0</v>
      </c>
      <c r="V633" s="36">
        <f>'2 уровень'!X1406</f>
        <v>0</v>
      </c>
      <c r="W633" s="36">
        <f>'2 уровень'!Y1406</f>
        <v>0</v>
      </c>
      <c r="X633" s="36">
        <f>'2 уровень'!Z1406</f>
        <v>0</v>
      </c>
      <c r="Y633" s="36">
        <f>'2 уровень'!AA1406</f>
        <v>0</v>
      </c>
      <c r="Z633" s="36">
        <f>'2 уровень'!AB1406</f>
        <v>0</v>
      </c>
      <c r="AA633" s="36">
        <f>'2 уровень'!AC1406</f>
        <v>0</v>
      </c>
      <c r="AB633" s="36">
        <f>'2 уровень'!AD1406</f>
        <v>0</v>
      </c>
      <c r="AC633" s="36">
        <f>'2 уровень'!AE1406</f>
        <v>0</v>
      </c>
      <c r="AD633" s="36">
        <f>'2 уровень'!AF1406</f>
        <v>0</v>
      </c>
      <c r="AE633" s="36">
        <f>'2 уровень'!AG1406</f>
        <v>0</v>
      </c>
      <c r="AF633" s="36">
        <f>'2 уровень'!AH1406</f>
        <v>0</v>
      </c>
      <c r="AG633" s="933">
        <f>'2 уровень'!AI1406</f>
        <v>0</v>
      </c>
      <c r="AH633" s="36"/>
      <c r="AI633" s="36"/>
      <c r="AJ633" s="43">
        <f>'2 уровень'!AJ1406</f>
        <v>2667</v>
      </c>
      <c r="AK633" s="43">
        <f>'2 уровень'!AK1406</f>
        <v>4246516.3800000018</v>
      </c>
      <c r="AL633" s="43">
        <f>'2 уровень'!AL1406</f>
        <v>4246.5163800000018</v>
      </c>
      <c r="AM633" s="2472"/>
      <c r="AN633" s="2472"/>
      <c r="AO633" s="1869">
        <f t="shared" si="68"/>
        <v>0</v>
      </c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  <c r="GT633" s="905"/>
      <c r="GU633" s="905"/>
      <c r="GV633" s="905"/>
      <c r="GW633" s="905"/>
      <c r="GX633" s="905"/>
      <c r="GY633" s="905"/>
    </row>
    <row r="634" spans="1:207" ht="29.25" x14ac:dyDescent="0.25">
      <c r="A634" s="27">
        <v>1</v>
      </c>
      <c r="B634" s="27">
        <v>1</v>
      </c>
      <c r="C634" s="2606" t="s">
        <v>158</v>
      </c>
      <c r="D634" s="43">
        <f>'2 уровень'!F1407</f>
        <v>24500</v>
      </c>
      <c r="E634" s="43">
        <f>'2 уровень'!G1407</f>
        <v>24500</v>
      </c>
      <c r="F634" s="43">
        <f>'2 уровень'!H1407</f>
        <v>26793</v>
      </c>
      <c r="G634" s="912">
        <f>'2 уровень'!I1407</f>
        <v>109.3591836734694</v>
      </c>
      <c r="H634" s="934">
        <f>'2 уровень'!J1407</f>
        <v>0</v>
      </c>
      <c r="I634" s="934">
        <f>'2 уровень'!K1407</f>
        <v>0</v>
      </c>
      <c r="J634" s="926">
        <f>'2 уровень'!L1407</f>
        <v>0</v>
      </c>
      <c r="K634" s="926">
        <f>'2 уровень'!M1407</f>
        <v>0</v>
      </c>
      <c r="L634" s="926">
        <f>'2 уровень'!N1407</f>
        <v>0</v>
      </c>
      <c r="M634" s="926">
        <f>'2 уровень'!O1407</f>
        <v>0</v>
      </c>
      <c r="N634" s="926">
        <f>'2 уровень'!P1407</f>
        <v>0</v>
      </c>
      <c r="O634" s="926">
        <f>'2 уровень'!Q1407</f>
        <v>0</v>
      </c>
      <c r="P634" s="36">
        <f>'2 уровень'!R1407</f>
        <v>0</v>
      </c>
      <c r="Q634" s="36">
        <f>'2 уровень'!S1407</f>
        <v>0</v>
      </c>
      <c r="R634" s="36">
        <f>'2 уровень'!T1407</f>
        <v>0</v>
      </c>
      <c r="S634" s="36">
        <f>'2 уровень'!U1407</f>
        <v>0</v>
      </c>
      <c r="T634" s="36">
        <f>'2 уровень'!V1407</f>
        <v>0</v>
      </c>
      <c r="U634" s="36">
        <f>'2 уровень'!W1407</f>
        <v>0</v>
      </c>
      <c r="V634" s="36">
        <f>'2 уровень'!X1407</f>
        <v>0</v>
      </c>
      <c r="W634" s="36">
        <f>'2 уровень'!Y1407</f>
        <v>0</v>
      </c>
      <c r="X634" s="36">
        <f>'2 уровень'!Z1407</f>
        <v>0</v>
      </c>
      <c r="Y634" s="36">
        <f>'2 уровень'!AA1407</f>
        <v>0</v>
      </c>
      <c r="Z634" s="36">
        <f>'2 уровень'!AB1407</f>
        <v>0</v>
      </c>
      <c r="AA634" s="36">
        <f>'2 уровень'!AC1407</f>
        <v>0</v>
      </c>
      <c r="AB634" s="36">
        <f>'2 уровень'!AD1407</f>
        <v>0</v>
      </c>
      <c r="AC634" s="36">
        <f>'2 уровень'!AE1407</f>
        <v>0</v>
      </c>
      <c r="AD634" s="36">
        <f>'2 уровень'!AF1407</f>
        <v>0</v>
      </c>
      <c r="AE634" s="36">
        <f>'2 уровень'!AG1407</f>
        <v>0</v>
      </c>
      <c r="AF634" s="36">
        <f>'2 уровень'!AH1407</f>
        <v>0</v>
      </c>
      <c r="AG634" s="933">
        <f>'2 уровень'!AI1407</f>
        <v>0</v>
      </c>
      <c r="AH634" s="36"/>
      <c r="AI634" s="36"/>
      <c r="AJ634" s="43">
        <f>'2 уровень'!AJ1407</f>
        <v>530</v>
      </c>
      <c r="AK634" s="43">
        <f>'2 уровень'!AK1407</f>
        <v>515806.6</v>
      </c>
      <c r="AL634" s="43">
        <f>'2 уровень'!AL1407</f>
        <v>515.8066</v>
      </c>
      <c r="AM634" s="2472"/>
      <c r="AN634" s="2472"/>
      <c r="AO634" s="1869">
        <f t="shared" si="68"/>
        <v>0</v>
      </c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  <c r="GT634" s="905"/>
      <c r="GU634" s="905"/>
      <c r="GV634" s="905"/>
      <c r="GW634" s="905"/>
      <c r="GX634" s="905"/>
      <c r="GY634" s="905"/>
    </row>
    <row r="635" spans="1:207" x14ac:dyDescent="0.25">
      <c r="A635" s="27">
        <v>1</v>
      </c>
      <c r="B635" s="27">
        <v>1</v>
      </c>
      <c r="C635" s="2609" t="s">
        <v>160</v>
      </c>
      <c r="D635" s="43">
        <f>'2 уровень'!F1408</f>
        <v>5835</v>
      </c>
      <c r="E635" s="43">
        <f>'2 уровень'!G1408</f>
        <v>5835</v>
      </c>
      <c r="F635" s="43">
        <f>'2 уровень'!H1408</f>
        <v>5906</v>
      </c>
      <c r="G635" s="912">
        <f>'2 уровень'!I1408</f>
        <v>101.21679520137104</v>
      </c>
      <c r="H635" s="934">
        <f>'2 уровень'!J1408</f>
        <v>0</v>
      </c>
      <c r="I635" s="934">
        <f>'2 уровень'!K1408</f>
        <v>0</v>
      </c>
      <c r="J635" s="926">
        <f>'2 уровень'!L1408</f>
        <v>0</v>
      </c>
      <c r="K635" s="926">
        <f>'2 уровень'!M1408</f>
        <v>0</v>
      </c>
      <c r="L635" s="926">
        <f>'2 уровень'!N1408</f>
        <v>0</v>
      </c>
      <c r="M635" s="926">
        <f>'2 уровень'!O1408</f>
        <v>0</v>
      </c>
      <c r="N635" s="926">
        <f>'2 уровень'!P1408</f>
        <v>0</v>
      </c>
      <c r="O635" s="926">
        <f>'2 уровень'!Q1408</f>
        <v>0</v>
      </c>
      <c r="P635" s="36">
        <f>'2 уровень'!R1408</f>
        <v>4155.9489999999996</v>
      </c>
      <c r="Q635" s="36">
        <f>'2 уровень'!S1408</f>
        <v>4155.9489999999996</v>
      </c>
      <c r="R635" s="36">
        <f>'2 уровень'!T1408</f>
        <v>4155.9489999999996</v>
      </c>
      <c r="S635" s="36">
        <f>'2 уровень'!U1408</f>
        <v>4155.9489999999996</v>
      </c>
      <c r="T635" s="36">
        <f>'2 уровень'!V1408</f>
        <v>4155.9489999999996</v>
      </c>
      <c r="U635" s="36">
        <f>'2 уровень'!W1408</f>
        <v>4155.9489999999996</v>
      </c>
      <c r="V635" s="36">
        <f>'2 уровень'!X1408</f>
        <v>5017.3773000000001</v>
      </c>
      <c r="W635" s="36">
        <f>'2 уровень'!Y1408</f>
        <v>5017.3773000000001</v>
      </c>
      <c r="X635" s="36">
        <f>'2 уровень'!Z1408</f>
        <v>5017.3773000000001</v>
      </c>
      <c r="Y635" s="36">
        <f>'2 уровень'!AA1408</f>
        <v>5017.3773000000001</v>
      </c>
      <c r="Z635" s="36">
        <f>'2 уровень'!AB1408</f>
        <v>4129.5471500000003</v>
      </c>
      <c r="AA635" s="36">
        <f>'2 уровень'!AC1408</f>
        <v>4129.5471500000003</v>
      </c>
      <c r="AB635" s="36">
        <f>'2 уровень'!AD1408</f>
        <v>4129.5471500000003</v>
      </c>
      <c r="AC635" s="36">
        <f>'2 уровень'!AE1408</f>
        <v>3423.0204400000002</v>
      </c>
      <c r="AD635" s="36">
        <f>'2 уровень'!AF1408</f>
        <v>397.08357999999993</v>
      </c>
      <c r="AE635" s="36">
        <f>'2 уровень'!AG1408</f>
        <v>-706.52671000000032</v>
      </c>
      <c r="AF635" s="36">
        <f>'2 уровень'!AH1408</f>
        <v>-1.07247</v>
      </c>
      <c r="AG635" s="933">
        <f>'2 уровень'!AI1408</f>
        <v>3819.0315499999997</v>
      </c>
      <c r="AH635" s="36"/>
      <c r="AI635" s="36"/>
      <c r="AJ635" s="43">
        <f>'2 уровень'!AJ1408</f>
        <v>144</v>
      </c>
      <c r="AK635" s="43">
        <f>'2 уровень'!AK1408</f>
        <v>125203.67000000004</v>
      </c>
      <c r="AL635" s="43">
        <f>'2 уровень'!AL1408</f>
        <v>125.20367000000005</v>
      </c>
      <c r="AM635" s="2472"/>
      <c r="AN635" s="2472"/>
      <c r="AO635" s="1869">
        <f t="shared" si="68"/>
        <v>4129547.1500000004</v>
      </c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  <c r="GT635" s="905"/>
      <c r="GU635" s="905"/>
      <c r="GV635" s="905"/>
      <c r="GW635" s="905"/>
      <c r="GX635" s="905"/>
      <c r="GY635" s="905"/>
    </row>
    <row r="636" spans="1:207" x14ac:dyDescent="0.25">
      <c r="A636" s="27">
        <v>1</v>
      </c>
      <c r="B636" s="27">
        <v>1</v>
      </c>
      <c r="C636" s="2609" t="s">
        <v>88</v>
      </c>
      <c r="D636" s="43">
        <f>'2 уровень'!F1409</f>
        <v>352282.80626780627</v>
      </c>
      <c r="E636" s="43">
        <f>'2 уровень'!G1409</f>
        <v>352282.80626780627</v>
      </c>
      <c r="F636" s="43">
        <f>'2 уровень'!H1409</f>
        <v>366306.94567926251</v>
      </c>
      <c r="G636" s="912">
        <f>'2 уровень'!I1409</f>
        <v>103.98093212667186</v>
      </c>
      <c r="H636" s="934">
        <f>'2 уровень'!J1409</f>
        <v>0</v>
      </c>
      <c r="I636" s="934">
        <f>'2 уровень'!K1409</f>
        <v>0</v>
      </c>
      <c r="J636" s="926">
        <f>'2 уровень'!L1409</f>
        <v>0</v>
      </c>
      <c r="K636" s="926">
        <f>'2 уровень'!M1409</f>
        <v>0</v>
      </c>
      <c r="L636" s="926">
        <f>'2 уровень'!N1409</f>
        <v>0</v>
      </c>
      <c r="M636" s="926">
        <f>'2 уровень'!O1409</f>
        <v>0</v>
      </c>
      <c r="N636" s="926">
        <f>'2 уровень'!P1409</f>
        <v>0</v>
      </c>
      <c r="O636" s="926">
        <f>'2 уровень'!Q1409</f>
        <v>0</v>
      </c>
      <c r="P636" s="36">
        <f>'2 уровень'!R1409</f>
        <v>210799.95069</v>
      </c>
      <c r="Q636" s="36">
        <f>'2 уровень'!S1409</f>
        <v>210799.95069</v>
      </c>
      <c r="R636" s="36">
        <f>'2 уровень'!T1409</f>
        <v>210799.95069</v>
      </c>
      <c r="S636" s="36">
        <f>'2 уровень'!U1409</f>
        <v>210799.95069</v>
      </c>
      <c r="T636" s="36">
        <f>'2 уровень'!V1409</f>
        <v>210799.95069</v>
      </c>
      <c r="U636" s="36">
        <f>'2 уровень'!W1409</f>
        <v>210799.95069</v>
      </c>
      <c r="V636" s="36">
        <f>'2 уровень'!X1409</f>
        <v>211554.92149999997</v>
      </c>
      <c r="W636" s="36">
        <f>'2 уровень'!Y1409</f>
        <v>216212.31444999998</v>
      </c>
      <c r="X636" s="36">
        <f>'2 уровень'!Z1409</f>
        <v>216212.31444999998</v>
      </c>
      <c r="Y636" s="36">
        <f>'2 уровень'!AA1409</f>
        <v>216236.93104</v>
      </c>
      <c r="Z636" s="36">
        <f>'2 уровень'!AB1409</f>
        <v>221280.94373000003</v>
      </c>
      <c r="AA636" s="36">
        <f>'2 уровень'!AC1409</f>
        <v>221280.94373000003</v>
      </c>
      <c r="AB636" s="36">
        <f>'2 уровень'!AD1409</f>
        <v>221280.94373000003</v>
      </c>
      <c r="AC636" s="36">
        <f>'2 уровень'!AE1409</f>
        <v>218452.72134999998</v>
      </c>
      <c r="AD636" s="36">
        <f>'2 уровень'!AF1409</f>
        <v>397.08357999999993</v>
      </c>
      <c r="AE636" s="36">
        <f>'2 уровень'!AG1409</f>
        <v>-2828.2223800000029</v>
      </c>
      <c r="AF636" s="36">
        <f>'2 уровень'!AH1409</f>
        <v>-2034.8805700000003</v>
      </c>
      <c r="AG636" s="933">
        <f>'2 уровень'!AI1409</f>
        <v>216814.92435999998</v>
      </c>
      <c r="AH636" s="36">
        <f>AC636/AB636*100</f>
        <v>98.721886154168359</v>
      </c>
      <c r="AI636" s="36">
        <f>AG636/AB636*100</f>
        <v>97.981742442562364</v>
      </c>
      <c r="AJ636" s="43">
        <f>'2 уровень'!AJ1409</f>
        <v>9861.5452991452985</v>
      </c>
      <c r="AK636" s="43">
        <f>'2 уровень'!AK1409</f>
        <v>5683398.6400000015</v>
      </c>
      <c r="AL636" s="43">
        <f>'2 уровень'!AL1409</f>
        <v>5683.3986400000013</v>
      </c>
      <c r="AM636" s="2472"/>
      <c r="AN636" s="2472"/>
      <c r="AO636" s="1869">
        <f t="shared" si="68"/>
        <v>221280943.73000002</v>
      </c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  <c r="GT636" s="905"/>
      <c r="GU636" s="905"/>
      <c r="GV636" s="905"/>
      <c r="GW636" s="905"/>
      <c r="GX636" s="905"/>
      <c r="GY636" s="905"/>
    </row>
    <row r="637" spans="1:207" x14ac:dyDescent="0.25">
      <c r="A637" s="27">
        <v>1</v>
      </c>
      <c r="B637" s="27">
        <v>1</v>
      </c>
      <c r="C637" s="2638" t="s">
        <v>31</v>
      </c>
      <c r="D637" s="43">
        <f>'2 уровень'!F1410</f>
        <v>0</v>
      </c>
      <c r="E637" s="43">
        <f>'2 уровень'!G1410</f>
        <v>0</v>
      </c>
      <c r="F637" s="43">
        <f>'2 уровень'!H1410</f>
        <v>0</v>
      </c>
      <c r="G637" s="912">
        <f>'2 уровень'!I1410</f>
        <v>0</v>
      </c>
      <c r="H637" s="934">
        <f>'2 уровень'!J1410</f>
        <v>0</v>
      </c>
      <c r="I637" s="934">
        <f>'2 уровень'!K1410</f>
        <v>0</v>
      </c>
      <c r="J637" s="926">
        <f>'2 уровень'!L1410</f>
        <v>0</v>
      </c>
      <c r="K637" s="926">
        <f>'2 уровень'!M1410</f>
        <v>0</v>
      </c>
      <c r="L637" s="926">
        <f>'2 уровень'!N1410</f>
        <v>0</v>
      </c>
      <c r="M637" s="926">
        <f>'2 уровень'!O1410</f>
        <v>0</v>
      </c>
      <c r="N637" s="926">
        <f>'2 уровень'!P1410</f>
        <v>0</v>
      </c>
      <c r="O637" s="926">
        <f>'2 уровень'!Q1410</f>
        <v>0</v>
      </c>
      <c r="P637" s="36">
        <f>'2 уровень'!R1410</f>
        <v>0</v>
      </c>
      <c r="Q637" s="36">
        <f>'2 уровень'!S1410</f>
        <v>0</v>
      </c>
      <c r="R637" s="36">
        <f>'2 уровень'!T1410</f>
        <v>0</v>
      </c>
      <c r="S637" s="36">
        <f>'2 уровень'!U1410</f>
        <v>0</v>
      </c>
      <c r="T637" s="36">
        <f>'2 уровень'!V1410</f>
        <v>0</v>
      </c>
      <c r="U637" s="36">
        <f>'2 уровень'!W1410</f>
        <v>0</v>
      </c>
      <c r="V637" s="36">
        <f>'2 уровень'!X1410</f>
        <v>0</v>
      </c>
      <c r="W637" s="36">
        <f>'2 уровень'!Y1410</f>
        <v>0</v>
      </c>
      <c r="X637" s="36">
        <f>'2 уровень'!Z1410</f>
        <v>0</v>
      </c>
      <c r="Y637" s="36">
        <f>'2 уровень'!AA1410</f>
        <v>0</v>
      </c>
      <c r="Z637" s="36">
        <f>'2 уровень'!AB1410</f>
        <v>0</v>
      </c>
      <c r="AA637" s="36">
        <f>'2 уровень'!AC1410</f>
        <v>0</v>
      </c>
      <c r="AB637" s="36">
        <f>'2 уровень'!AD1410</f>
        <v>0</v>
      </c>
      <c r="AC637" s="36">
        <f>'2 уровень'!AE1410</f>
        <v>0</v>
      </c>
      <c r="AD637" s="36">
        <f>'2 уровень'!AF1410</f>
        <v>0</v>
      </c>
      <c r="AE637" s="36">
        <f>'2 уровень'!AG1410</f>
        <v>0</v>
      </c>
      <c r="AF637" s="36">
        <f>'2 уровень'!AH1410</f>
        <v>0</v>
      </c>
      <c r="AG637" s="933">
        <f>'2 уровень'!AI1410</f>
        <v>0</v>
      </c>
      <c r="AH637" s="36"/>
      <c r="AI637" s="36"/>
      <c r="AJ637" s="43">
        <f>'2 уровень'!AJ1410</f>
        <v>0</v>
      </c>
      <c r="AK637" s="43">
        <f>'2 уровень'!AK1410</f>
        <v>0</v>
      </c>
      <c r="AL637" s="43">
        <f>'2 уровень'!AL1410</f>
        <v>0</v>
      </c>
      <c r="AM637" s="2472"/>
      <c r="AN637" s="2472"/>
      <c r="AO637" s="1869">
        <f t="shared" si="68"/>
        <v>0</v>
      </c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  <c r="GT637" s="905"/>
      <c r="GU637" s="905"/>
      <c r="GV637" s="905"/>
      <c r="GW637" s="905"/>
      <c r="GX637" s="905"/>
      <c r="GY637" s="905"/>
    </row>
    <row r="638" spans="1:207" x14ac:dyDescent="0.25">
      <c r="A638" s="27">
        <v>1</v>
      </c>
      <c r="B638" s="27">
        <v>1</v>
      </c>
      <c r="C638" s="2638" t="s">
        <v>79</v>
      </c>
      <c r="D638" s="43">
        <f>'2 уровень'!F1411</f>
        <v>20</v>
      </c>
      <c r="E638" s="43">
        <f>'2 уровень'!G1411</f>
        <v>20</v>
      </c>
      <c r="F638" s="43">
        <f>'2 уровень'!H1411</f>
        <v>20</v>
      </c>
      <c r="G638" s="912">
        <f>'2 уровень'!I1411</f>
        <v>100</v>
      </c>
      <c r="H638" s="934">
        <f>'2 уровень'!J1411</f>
        <v>8</v>
      </c>
      <c r="I638" s="934">
        <f>'2 уровень'!K1411</f>
        <v>8</v>
      </c>
      <c r="J638" s="926">
        <f>'2 уровень'!L1411</f>
        <v>160</v>
      </c>
      <c r="K638" s="926">
        <f>'2 уровень'!M1411</f>
        <v>160</v>
      </c>
      <c r="L638" s="926">
        <f>'2 уровень'!N1411</f>
        <v>202</v>
      </c>
      <c r="M638" s="926">
        <f>'2 уровень'!O1411</f>
        <v>126.25</v>
      </c>
      <c r="N638" s="926">
        <f>'2 уровень'!P1411</f>
        <v>0.53333333333333333</v>
      </c>
      <c r="O638" s="926">
        <f>'2 уровень'!Q1411</f>
        <v>0</v>
      </c>
      <c r="P638" s="36">
        <f>'2 уровень'!R1411</f>
        <v>0</v>
      </c>
      <c r="Q638" s="36">
        <f>'2 уровень'!S1411</f>
        <v>0</v>
      </c>
      <c r="R638" s="36">
        <f>'2 уровень'!T1411</f>
        <v>0</v>
      </c>
      <c r="S638" s="36">
        <f>'2 уровень'!U1411</f>
        <v>0</v>
      </c>
      <c r="T638" s="36">
        <f>'2 уровень'!V1411</f>
        <v>0</v>
      </c>
      <c r="U638" s="36">
        <f>'2 уровень'!W1411</f>
        <v>0</v>
      </c>
      <c r="V638" s="36">
        <f>'2 уровень'!X1411</f>
        <v>0</v>
      </c>
      <c r="W638" s="36">
        <f>'2 уровень'!Y1411</f>
        <v>0</v>
      </c>
      <c r="X638" s="36">
        <f>'2 уровень'!Z1411</f>
        <v>0</v>
      </c>
      <c r="Y638" s="36">
        <f>'2 уровень'!AA1411</f>
        <v>0</v>
      </c>
      <c r="Z638" s="36">
        <f>'2 уровень'!AB1411</f>
        <v>0</v>
      </c>
      <c r="AA638" s="36">
        <f>'2 уровень'!AC1411</f>
        <v>0</v>
      </c>
      <c r="AB638" s="36">
        <f>'2 уровень'!AD1411</f>
        <v>0</v>
      </c>
      <c r="AC638" s="36">
        <f>'2 уровень'!AE1411</f>
        <v>0</v>
      </c>
      <c r="AD638" s="36">
        <f>'2 уровень'!AF1411</f>
        <v>0</v>
      </c>
      <c r="AE638" s="36">
        <f>'2 уровень'!AG1411</f>
        <v>0</v>
      </c>
      <c r="AF638" s="36">
        <f>'2 уровень'!AH1411</f>
        <v>0</v>
      </c>
      <c r="AG638" s="933">
        <f>'2 уровень'!AI1411</f>
        <v>0</v>
      </c>
      <c r="AH638" s="36"/>
      <c r="AI638" s="36"/>
      <c r="AJ638" s="43">
        <f>'2 уровень'!AJ1411</f>
        <v>0</v>
      </c>
      <c r="AK638" s="43">
        <f>'2 уровень'!AK1411</f>
        <v>0</v>
      </c>
      <c r="AL638" s="43">
        <f>'2 уровень'!AL1411</f>
        <v>0</v>
      </c>
      <c r="AM638" s="2472"/>
      <c r="AN638" s="2472"/>
      <c r="AO638" s="1869">
        <f t="shared" si="68"/>
        <v>0</v>
      </c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  <c r="GT638" s="905"/>
      <c r="GU638" s="905"/>
      <c r="GV638" s="905"/>
      <c r="GW638" s="905"/>
      <c r="GX638" s="905"/>
      <c r="GY638" s="905"/>
    </row>
    <row r="639" spans="1:207" x14ac:dyDescent="0.25">
      <c r="B639" s="27">
        <v>1</v>
      </c>
      <c r="C639" s="2661" t="s">
        <v>16</v>
      </c>
      <c r="D639" s="43">
        <f>'2 уровень'!F1412</f>
        <v>1866</v>
      </c>
      <c r="E639" s="43">
        <f>'2 уровень'!G1412</f>
        <v>1866</v>
      </c>
      <c r="F639" s="43">
        <f>'2 уровень'!H1412</f>
        <v>1698</v>
      </c>
      <c r="G639" s="912">
        <f>'2 уровень'!I1412</f>
        <v>90.9967845659164</v>
      </c>
      <c r="H639" s="934">
        <f>'2 уровень'!J1412</f>
        <v>8</v>
      </c>
      <c r="I639" s="934">
        <f>'2 уровень'!K1412</f>
        <v>8.0671378091872796</v>
      </c>
      <c r="J639" s="926">
        <f>'2 уровень'!L1412</f>
        <v>14928</v>
      </c>
      <c r="K639" s="926">
        <f>'2 уровень'!M1412</f>
        <v>14928</v>
      </c>
      <c r="L639" s="926">
        <f>'2 уровень'!N1412</f>
        <v>13698</v>
      </c>
      <c r="M639" s="926">
        <f>'2 уровень'!O1412</f>
        <v>91.760450160771697</v>
      </c>
      <c r="N639" s="926">
        <f>'2 уровень'!P1412</f>
        <v>62.2</v>
      </c>
      <c r="O639" s="926">
        <f>'2 уровень'!Q1412</f>
        <v>220.22508038585207</v>
      </c>
      <c r="P639" s="36">
        <f>'2 уровень'!R1412</f>
        <v>0</v>
      </c>
      <c r="Q639" s="36">
        <f>'2 уровень'!S1412</f>
        <v>0</v>
      </c>
      <c r="R639" s="36">
        <f>'2 уровень'!T1412</f>
        <v>0</v>
      </c>
      <c r="S639" s="36">
        <f>'2 уровень'!U1412</f>
        <v>0</v>
      </c>
      <c r="T639" s="36">
        <f>'2 уровень'!V1412</f>
        <v>0</v>
      </c>
      <c r="U639" s="36">
        <f>'2 уровень'!W1412</f>
        <v>0</v>
      </c>
      <c r="V639" s="36">
        <f>'2 уровень'!X1412</f>
        <v>0</v>
      </c>
      <c r="W639" s="36">
        <f>'2 уровень'!Y1412</f>
        <v>0</v>
      </c>
      <c r="X639" s="36">
        <f>'2 уровень'!Z1412</f>
        <v>0</v>
      </c>
      <c r="Y639" s="36">
        <f>'2 уровень'!AA1412</f>
        <v>0</v>
      </c>
      <c r="Z639" s="36">
        <f>'2 уровень'!AB1412</f>
        <v>0</v>
      </c>
      <c r="AA639" s="36">
        <f>'2 уровень'!AC1412</f>
        <v>0</v>
      </c>
      <c r="AB639" s="36">
        <f>'2 уровень'!AD1412</f>
        <v>0</v>
      </c>
      <c r="AC639" s="36">
        <f>'2 уровень'!AE1412</f>
        <v>0</v>
      </c>
      <c r="AD639" s="36">
        <f>'2 уровень'!AF1412</f>
        <v>0</v>
      </c>
      <c r="AE639" s="36">
        <f>'2 уровень'!AG1412</f>
        <v>0</v>
      </c>
      <c r="AF639" s="36">
        <f>'2 уровень'!AH1412</f>
        <v>0</v>
      </c>
      <c r="AG639" s="933">
        <f>'2 уровень'!AI1412</f>
        <v>0</v>
      </c>
      <c r="AH639" s="36"/>
      <c r="AI639" s="36"/>
      <c r="AJ639" s="43">
        <f>'2 уровень'!AJ1412</f>
        <v>0</v>
      </c>
      <c r="AK639" s="43">
        <f>'2 уровень'!AK1412</f>
        <v>0</v>
      </c>
      <c r="AL639" s="43">
        <f>'2 уровень'!AL1412</f>
        <v>0</v>
      </c>
      <c r="AM639" s="2472"/>
      <c r="AN639" s="2472"/>
      <c r="AO639" s="1869">
        <f t="shared" si="68"/>
        <v>0</v>
      </c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  <c r="GT639" s="905"/>
      <c r="GU639" s="905"/>
      <c r="GV639" s="905"/>
      <c r="GW639" s="905"/>
      <c r="GX639" s="905"/>
      <c r="GY639" s="905"/>
    </row>
    <row r="640" spans="1:207" ht="29.25" x14ac:dyDescent="0.25">
      <c r="A640" s="27">
        <v>1</v>
      </c>
      <c r="B640" s="27">
        <v>1</v>
      </c>
      <c r="C640" s="2618" t="s">
        <v>173</v>
      </c>
      <c r="D640" s="43">
        <f>'2 уровень'!F1413</f>
        <v>1886</v>
      </c>
      <c r="E640" s="43">
        <f>'2 уровень'!G1413</f>
        <v>1886</v>
      </c>
      <c r="F640" s="43">
        <f>'2 уровень'!H1413</f>
        <v>1718</v>
      </c>
      <c r="G640" s="912">
        <f>'2 уровень'!I1413</f>
        <v>91.092258748674453</v>
      </c>
      <c r="H640" s="934">
        <f>'2 уровень'!J1413</f>
        <v>8</v>
      </c>
      <c r="I640" s="934">
        <f>'2 уровень'!K1413</f>
        <v>8.0908032596041917</v>
      </c>
      <c r="J640" s="926">
        <f>'2 уровень'!L1413</f>
        <v>15088</v>
      </c>
      <c r="K640" s="926">
        <f>'2 уровень'!M1413</f>
        <v>15088</v>
      </c>
      <c r="L640" s="926">
        <f>'2 уровень'!N1413</f>
        <v>13900</v>
      </c>
      <c r="M640" s="926">
        <f>'2 уровень'!O1413</f>
        <v>92.126193001060443</v>
      </c>
      <c r="N640" s="926">
        <f>'2 уровень'!P1413</f>
        <v>62.733333333333334</v>
      </c>
      <c r="O640" s="926">
        <f>'2 уровень'!Q1413</f>
        <v>221.57279489904357</v>
      </c>
      <c r="P640" s="36">
        <f>'2 уровень'!R1413</f>
        <v>33631.932902400004</v>
      </c>
      <c r="Q640" s="36">
        <f>'2 уровень'!S1413</f>
        <v>33631.932902400004</v>
      </c>
      <c r="R640" s="36">
        <f>'2 уровень'!T1413</f>
        <v>33631.932902400004</v>
      </c>
      <c r="S640" s="36">
        <f>'2 уровень'!U1413</f>
        <v>33631.932902400004</v>
      </c>
      <c r="T640" s="36">
        <f>'2 уровень'!V1413</f>
        <v>33631.932902400004</v>
      </c>
      <c r="U640" s="36">
        <f>'2 уровень'!W1413</f>
        <v>33631.932902400004</v>
      </c>
      <c r="V640" s="36">
        <f>'2 уровень'!X1413</f>
        <v>33631.932902400004</v>
      </c>
      <c r="W640" s="36">
        <f>'2 уровень'!Y1413</f>
        <v>33631.932902400004</v>
      </c>
      <c r="X640" s="36">
        <f>'2 уровень'!Z1413</f>
        <v>33631.932902400004</v>
      </c>
      <c r="Y640" s="36">
        <f>'2 уровень'!AA1413</f>
        <v>33631.932902400004</v>
      </c>
      <c r="Z640" s="36">
        <f>'2 уровень'!AB1413</f>
        <v>32589.96585600001</v>
      </c>
      <c r="AA640" s="36">
        <f>'2 уровень'!AC1413</f>
        <v>32589.96585600001</v>
      </c>
      <c r="AB640" s="36">
        <f>'2 уровень'!AD1413</f>
        <v>32589.96585600001</v>
      </c>
      <c r="AC640" s="36">
        <f>'2 уровень'!AE1413</f>
        <v>29828.16588</v>
      </c>
      <c r="AD640" s="36">
        <f>'2 уровень'!AF1413</f>
        <v>0</v>
      </c>
      <c r="AE640" s="36">
        <f>'2 уровень'!AG1413</f>
        <v>-2761.7999760000093</v>
      </c>
      <c r="AF640" s="36">
        <f>'2 уровень'!AH1413</f>
        <v>-731.87596999999994</v>
      </c>
      <c r="AG640" s="933">
        <f>'2 уровень'!AI1413</f>
        <v>29096.28991</v>
      </c>
      <c r="AH640" s="36">
        <f>AC640/AB640*100</f>
        <v>91.525612551411911</v>
      </c>
      <c r="AI640" s="36">
        <f>AG640/AB640*100</f>
        <v>89.27990301850285</v>
      </c>
      <c r="AJ640" s="43">
        <f>'2 уровень'!AJ1413</f>
        <v>4</v>
      </c>
      <c r="AK640" s="43">
        <f>'2 уровень'!AK1413</f>
        <v>62063.63</v>
      </c>
      <c r="AL640" s="43">
        <f>'2 уровень'!AL1413</f>
        <v>62.063629999999996</v>
      </c>
      <c r="AM640" s="2472"/>
      <c r="AN640" s="2472"/>
      <c r="AO640" s="1869">
        <f t="shared" si="68"/>
        <v>32589965.85600001</v>
      </c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  <c r="GT640" s="905"/>
      <c r="GU640" s="905"/>
      <c r="GV640" s="905"/>
      <c r="GW640" s="905"/>
      <c r="GX640" s="905"/>
      <c r="GY640" s="905"/>
    </row>
    <row r="641" spans="1:207" x14ac:dyDescent="0.25">
      <c r="A641" s="27">
        <v>1</v>
      </c>
      <c r="B641" s="27">
        <v>1</v>
      </c>
      <c r="C641" s="2662" t="s">
        <v>325</v>
      </c>
      <c r="D641" s="43">
        <f>'2 уровень'!F1414</f>
        <v>12300</v>
      </c>
      <c r="E641" s="43">
        <f>'2 уровень'!G1414</f>
        <v>12300</v>
      </c>
      <c r="F641" s="43">
        <f>'2 уровень'!H1414</f>
        <v>12345</v>
      </c>
      <c r="G641" s="912">
        <f>'2 уровень'!I1414</f>
        <v>100.36585365853658</v>
      </c>
      <c r="H641" s="934">
        <f>'2 уровень'!J1414</f>
        <v>0</v>
      </c>
      <c r="I641" s="934">
        <f>'2 уровень'!K1414</f>
        <v>0</v>
      </c>
      <c r="J641" s="926">
        <f>'2 уровень'!L1414</f>
        <v>0</v>
      </c>
      <c r="K641" s="926">
        <f>'2 уровень'!M1414</f>
        <v>0</v>
      </c>
      <c r="L641" s="926">
        <f>'2 уровень'!N1414</f>
        <v>0</v>
      </c>
      <c r="M641" s="926">
        <f>'2 уровень'!O1414</f>
        <v>0</v>
      </c>
      <c r="N641" s="926">
        <f>'2 уровень'!P1414</f>
        <v>0</v>
      </c>
      <c r="O641" s="926">
        <f>'2 уровень'!Q1414</f>
        <v>0</v>
      </c>
      <c r="P641" s="36">
        <f>'2 уровень'!R1414</f>
        <v>0</v>
      </c>
      <c r="Q641" s="36">
        <f>'2 уровень'!S1414</f>
        <v>0</v>
      </c>
      <c r="R641" s="36">
        <f>'2 уровень'!T1414</f>
        <v>0</v>
      </c>
      <c r="S641" s="36">
        <f>'2 уровень'!U1414</f>
        <v>0</v>
      </c>
      <c r="T641" s="36">
        <f>'2 уровень'!V1414</f>
        <v>0</v>
      </c>
      <c r="U641" s="36">
        <f>'2 уровень'!W1414</f>
        <v>0</v>
      </c>
      <c r="V641" s="36">
        <f>'2 уровень'!X1414</f>
        <v>0</v>
      </c>
      <c r="W641" s="36">
        <f>'2 уровень'!Y1414</f>
        <v>0</v>
      </c>
      <c r="X641" s="36">
        <f>'2 уровень'!Z1414</f>
        <v>0</v>
      </c>
      <c r="Y641" s="36">
        <f>'2 уровень'!AA1414</f>
        <v>0</v>
      </c>
      <c r="Z641" s="36">
        <f>'2 уровень'!AB1414</f>
        <v>0</v>
      </c>
      <c r="AA641" s="36">
        <f>'2 уровень'!AC1414</f>
        <v>0</v>
      </c>
      <c r="AB641" s="36">
        <f>'2 уровень'!AD1414</f>
        <v>0</v>
      </c>
      <c r="AC641" s="36">
        <f>'2 уровень'!AE1414</f>
        <v>0</v>
      </c>
      <c r="AD641" s="36">
        <f>'2 уровень'!AF1414</f>
        <v>0</v>
      </c>
      <c r="AE641" s="36">
        <f>'2 уровень'!AG1414</f>
        <v>0</v>
      </c>
      <c r="AF641" s="36">
        <f>'2 уровень'!AH1414</f>
        <v>0</v>
      </c>
      <c r="AG641" s="933">
        <f>'2 уровень'!AI1414</f>
        <v>0</v>
      </c>
      <c r="AH641" s="36"/>
      <c r="AI641" s="36"/>
      <c r="AJ641" s="43">
        <f>'2 уровень'!AJ1414</f>
        <v>0</v>
      </c>
      <c r="AK641" s="43">
        <f>'2 уровень'!AK1414</f>
        <v>0</v>
      </c>
      <c r="AL641" s="43">
        <f>'2 уровень'!AL1414</f>
        <v>0</v>
      </c>
      <c r="AM641" s="2472"/>
      <c r="AN641" s="2472"/>
      <c r="AO641" s="1869">
        <f t="shared" si="68"/>
        <v>0</v>
      </c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  <c r="GT641" s="905"/>
      <c r="GU641" s="905"/>
      <c r="GV641" s="905"/>
      <c r="GW641" s="905"/>
      <c r="GX641" s="905"/>
      <c r="GY641" s="905"/>
    </row>
    <row r="642" spans="1:207" x14ac:dyDescent="0.25">
      <c r="A642" s="27">
        <v>1</v>
      </c>
      <c r="B642" s="27">
        <v>1</v>
      </c>
      <c r="C642" s="2657" t="s">
        <v>326</v>
      </c>
      <c r="D642" s="53">
        <f>'2 уровень'!F1415</f>
        <v>12300</v>
      </c>
      <c r="E642" s="53">
        <f>'2 уровень'!G1415</f>
        <v>12300</v>
      </c>
      <c r="F642" s="53">
        <f>'2 уровень'!H1415</f>
        <v>12345</v>
      </c>
      <c r="G642" s="915">
        <f>'2 уровень'!I1415</f>
        <v>100.36585365853658</v>
      </c>
      <c r="H642" s="934">
        <f>'2 уровень'!J1415</f>
        <v>0</v>
      </c>
      <c r="I642" s="934">
        <f>'2 уровень'!K1415</f>
        <v>0</v>
      </c>
      <c r="J642" s="926">
        <f>'2 уровень'!L1415</f>
        <v>0</v>
      </c>
      <c r="K642" s="926">
        <f>'2 уровень'!M1415</f>
        <v>0</v>
      </c>
      <c r="L642" s="926">
        <f>'2 уровень'!N1415</f>
        <v>0</v>
      </c>
      <c r="M642" s="926">
        <f>'2 уровень'!O1415</f>
        <v>0</v>
      </c>
      <c r="N642" s="926">
        <f>'2 уровень'!P1415</f>
        <v>0</v>
      </c>
      <c r="O642" s="926">
        <f>'2 уровень'!Q1415</f>
        <v>0</v>
      </c>
      <c r="P642" s="36">
        <f>'2 уровень'!R1415</f>
        <v>0</v>
      </c>
      <c r="Q642" s="36">
        <f>'2 уровень'!S1415</f>
        <v>0</v>
      </c>
      <c r="R642" s="36">
        <f>'2 уровень'!T1415</f>
        <v>0</v>
      </c>
      <c r="S642" s="36">
        <f>'2 уровень'!U1415</f>
        <v>0</v>
      </c>
      <c r="T642" s="36">
        <f>'2 уровень'!V1415</f>
        <v>0</v>
      </c>
      <c r="U642" s="36">
        <f>'2 уровень'!W1415</f>
        <v>0</v>
      </c>
      <c r="V642" s="36">
        <f>'2 уровень'!X1415</f>
        <v>0</v>
      </c>
      <c r="W642" s="36">
        <f>'2 уровень'!Y1415</f>
        <v>0</v>
      </c>
      <c r="X642" s="36">
        <f>'2 уровень'!Z1415</f>
        <v>0</v>
      </c>
      <c r="Y642" s="36">
        <f>'2 уровень'!AA1415</f>
        <v>0</v>
      </c>
      <c r="Z642" s="36">
        <f>'2 уровень'!AB1415</f>
        <v>0</v>
      </c>
      <c r="AA642" s="36">
        <f>'2 уровень'!AC1415</f>
        <v>0</v>
      </c>
      <c r="AB642" s="36">
        <f>'2 уровень'!AD1415</f>
        <v>0</v>
      </c>
      <c r="AC642" s="36">
        <f>'2 уровень'!AE1415</f>
        <v>0</v>
      </c>
      <c r="AD642" s="36">
        <f>'2 уровень'!AF1415</f>
        <v>0</v>
      </c>
      <c r="AE642" s="36">
        <f>'2 уровень'!AG1415</f>
        <v>0</v>
      </c>
      <c r="AF642" s="36">
        <f>'2 уровень'!AH1415</f>
        <v>0</v>
      </c>
      <c r="AG642" s="933">
        <f>'2 уровень'!AI1415</f>
        <v>0</v>
      </c>
      <c r="AH642" s="36"/>
      <c r="AI642" s="36"/>
      <c r="AJ642" s="53">
        <f>'2 уровень'!AJ1415</f>
        <v>0</v>
      </c>
      <c r="AK642" s="53">
        <f>'2 уровень'!AK1415</f>
        <v>0</v>
      </c>
      <c r="AL642" s="53">
        <f>'2 уровень'!AL1415</f>
        <v>0</v>
      </c>
      <c r="AM642" s="2472"/>
      <c r="AN642" s="2472"/>
      <c r="AO642" s="1869">
        <f t="shared" si="68"/>
        <v>0</v>
      </c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  <c r="GT642" s="905"/>
      <c r="GU642" s="905"/>
      <c r="GV642" s="905"/>
      <c r="GW642" s="905"/>
      <c r="GX642" s="905"/>
      <c r="GY642" s="905"/>
    </row>
    <row r="643" spans="1:207" x14ac:dyDescent="0.25">
      <c r="A643" s="27">
        <v>1</v>
      </c>
      <c r="B643" s="27">
        <v>1</v>
      </c>
      <c r="C643" s="2630" t="s">
        <v>327</v>
      </c>
      <c r="D643" s="43">
        <f>'2 уровень'!F1416</f>
        <v>10</v>
      </c>
      <c r="E643" s="43">
        <f>'2 уровень'!G1416</f>
        <v>10</v>
      </c>
      <c r="F643" s="43">
        <f>'2 уровень'!H1416</f>
        <v>5</v>
      </c>
      <c r="G643" s="43">
        <f>'2 уровень'!I1416</f>
        <v>50</v>
      </c>
      <c r="H643" s="934">
        <f>'2 уровень'!J1416</f>
        <v>0</v>
      </c>
      <c r="I643" s="934">
        <f>'2 уровень'!K1416</f>
        <v>0</v>
      </c>
      <c r="J643" s="926">
        <f>'2 уровень'!L1416</f>
        <v>0</v>
      </c>
      <c r="K643" s="926">
        <f>'2 уровень'!M1416</f>
        <v>0</v>
      </c>
      <c r="L643" s="926">
        <f>'2 уровень'!N1416</f>
        <v>0</v>
      </c>
      <c r="M643" s="926">
        <f>'2 уровень'!O1416</f>
        <v>0</v>
      </c>
      <c r="N643" s="926">
        <f>'2 уровень'!P1416</f>
        <v>0</v>
      </c>
      <c r="O643" s="926">
        <f>'2 уровень'!Q1416</f>
        <v>0</v>
      </c>
      <c r="P643" s="36">
        <f>'2 уровень'!R1416</f>
        <v>0</v>
      </c>
      <c r="Q643" s="36">
        <f>'2 уровень'!S1416</f>
        <v>0</v>
      </c>
      <c r="R643" s="36">
        <f>'2 уровень'!T1416</f>
        <v>0</v>
      </c>
      <c r="S643" s="36">
        <f>'2 уровень'!U1416</f>
        <v>0</v>
      </c>
      <c r="T643" s="36">
        <f>'2 уровень'!V1416</f>
        <v>0</v>
      </c>
      <c r="U643" s="36">
        <f>'2 уровень'!W1416</f>
        <v>0</v>
      </c>
      <c r="V643" s="36">
        <f>'2 уровень'!X1416</f>
        <v>0</v>
      </c>
      <c r="W643" s="36">
        <f>'2 уровень'!Y1416</f>
        <v>0</v>
      </c>
      <c r="X643" s="36">
        <f>'2 уровень'!Z1416</f>
        <v>0</v>
      </c>
      <c r="Y643" s="36">
        <f>'2 уровень'!AA1416</f>
        <v>0</v>
      </c>
      <c r="Z643" s="36">
        <f>'2 уровень'!AB1416</f>
        <v>0</v>
      </c>
      <c r="AA643" s="36">
        <f>'2 уровень'!AC1416</f>
        <v>0</v>
      </c>
      <c r="AB643" s="36">
        <f>'2 уровень'!AD1416</f>
        <v>0</v>
      </c>
      <c r="AC643" s="36">
        <f>'2 уровень'!AE1416</f>
        <v>0</v>
      </c>
      <c r="AD643" s="36">
        <f>'2 уровень'!AF1416</f>
        <v>0</v>
      </c>
      <c r="AE643" s="36">
        <f>'2 уровень'!AG1416</f>
        <v>0</v>
      </c>
      <c r="AF643" s="36">
        <f>'2 уровень'!AH1416</f>
        <v>0</v>
      </c>
      <c r="AG643" s="933">
        <f>'2 уровень'!AI1416</f>
        <v>0</v>
      </c>
      <c r="AH643" s="36"/>
      <c r="AI643" s="36"/>
      <c r="AJ643" s="43">
        <f>'2 уровень'!AJ1416</f>
        <v>0</v>
      </c>
      <c r="AK643" s="43">
        <f>'2 уровень'!AK1416</f>
        <v>0</v>
      </c>
      <c r="AL643" s="43">
        <f>'2 уровень'!AL1416</f>
        <v>0</v>
      </c>
      <c r="AM643" s="2472"/>
      <c r="AN643" s="2472"/>
      <c r="AO643" s="1869">
        <f t="shared" si="68"/>
        <v>0</v>
      </c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  <c r="GT643" s="905"/>
      <c r="GU643" s="905"/>
      <c r="GV643" s="905"/>
      <c r="GW643" s="905"/>
      <c r="GX643" s="905"/>
      <c r="GY643" s="905"/>
    </row>
    <row r="644" spans="1:207" ht="30" x14ac:dyDescent="0.25">
      <c r="A644" s="27">
        <v>1</v>
      </c>
      <c r="B644" s="27">
        <v>1</v>
      </c>
      <c r="C644" s="2657" t="s">
        <v>328</v>
      </c>
      <c r="D644" s="43">
        <f>'2 уровень'!F1417</f>
        <v>10</v>
      </c>
      <c r="E644" s="43">
        <f>'2 уровень'!G1417</f>
        <v>10</v>
      </c>
      <c r="F644" s="43">
        <f>'2 уровень'!H1417</f>
        <v>5</v>
      </c>
      <c r="G644" s="912">
        <f>'2 уровень'!I1417</f>
        <v>50</v>
      </c>
      <c r="H644" s="934">
        <f>'2 уровень'!J1417</f>
        <v>0</v>
      </c>
      <c r="I644" s="934">
        <f>'2 уровень'!K1417</f>
        <v>0</v>
      </c>
      <c r="J644" s="926">
        <f>'2 уровень'!L1417</f>
        <v>0</v>
      </c>
      <c r="K644" s="926">
        <f>'2 уровень'!M1417</f>
        <v>0</v>
      </c>
      <c r="L644" s="926">
        <f>'2 уровень'!N1417</f>
        <v>0</v>
      </c>
      <c r="M644" s="926">
        <f>'2 уровень'!O1417</f>
        <v>0</v>
      </c>
      <c r="N644" s="926">
        <f>'2 уровень'!P1417</f>
        <v>0</v>
      </c>
      <c r="O644" s="926">
        <f>'2 уровень'!Q1417</f>
        <v>0</v>
      </c>
      <c r="P644" s="36">
        <f>'2 уровень'!R1417</f>
        <v>0</v>
      </c>
      <c r="Q644" s="36">
        <f>'2 уровень'!S1417</f>
        <v>0</v>
      </c>
      <c r="R644" s="36">
        <f>'2 уровень'!T1417</f>
        <v>0</v>
      </c>
      <c r="S644" s="36">
        <f>'2 уровень'!U1417</f>
        <v>0</v>
      </c>
      <c r="T644" s="36">
        <f>'2 уровень'!V1417</f>
        <v>0</v>
      </c>
      <c r="U644" s="36">
        <f>'2 уровень'!W1417</f>
        <v>0</v>
      </c>
      <c r="V644" s="36">
        <f>'2 уровень'!X1417</f>
        <v>0</v>
      </c>
      <c r="W644" s="36">
        <f>'2 уровень'!Y1417</f>
        <v>0</v>
      </c>
      <c r="X644" s="36">
        <f>'2 уровень'!Z1417</f>
        <v>0</v>
      </c>
      <c r="Y644" s="36">
        <f>'2 уровень'!AA1417</f>
        <v>0</v>
      </c>
      <c r="Z644" s="36">
        <f>'2 уровень'!AB1417</f>
        <v>0</v>
      </c>
      <c r="AA644" s="36">
        <f>'2 уровень'!AC1417</f>
        <v>0</v>
      </c>
      <c r="AB644" s="36">
        <f>'2 уровень'!AD1417</f>
        <v>0</v>
      </c>
      <c r="AC644" s="36">
        <f>'2 уровень'!AE1417</f>
        <v>0</v>
      </c>
      <c r="AD644" s="36">
        <f>'2 уровень'!AF1417</f>
        <v>0</v>
      </c>
      <c r="AE644" s="36">
        <f>'2 уровень'!AG1417</f>
        <v>0</v>
      </c>
      <c r="AF644" s="36">
        <f>'2 уровень'!AH1417</f>
        <v>0</v>
      </c>
      <c r="AG644" s="933">
        <f>'2 уровень'!AI1417</f>
        <v>0</v>
      </c>
      <c r="AH644" s="36"/>
      <c r="AI644" s="36"/>
      <c r="AJ644" s="43">
        <f>'2 уровень'!AJ1417</f>
        <v>0</v>
      </c>
      <c r="AK644" s="43">
        <f>'2 уровень'!AK1417</f>
        <v>0</v>
      </c>
      <c r="AL644" s="43">
        <f>'2 уровень'!AL1417</f>
        <v>0</v>
      </c>
      <c r="AM644" s="2472"/>
      <c r="AN644" s="2472"/>
      <c r="AO644" s="1869">
        <f t="shared" si="68"/>
        <v>0</v>
      </c>
      <c r="AP644" s="905"/>
      <c r="AQ644" s="905"/>
      <c r="AR644" s="905"/>
      <c r="AS644" s="905"/>
      <c r="AT644" s="905"/>
      <c r="AU644" s="905"/>
      <c r="AV644" s="905"/>
      <c r="AW644" s="905"/>
      <c r="AX644" s="905"/>
      <c r="AY644" s="905"/>
      <c r="AZ644" s="905"/>
      <c r="BA644" s="905"/>
      <c r="BB644" s="905"/>
      <c r="BC644" s="905"/>
      <c r="BD644" s="905"/>
      <c r="BE644" s="905"/>
      <c r="BF644" s="905"/>
      <c r="BG644" s="905"/>
      <c r="BH644" s="905"/>
      <c r="BI644" s="905"/>
      <c r="BJ644" s="905"/>
      <c r="BK644" s="905"/>
      <c r="BL644" s="905"/>
      <c r="BM644" s="905"/>
      <c r="BN644" s="905"/>
      <c r="BO644" s="905"/>
      <c r="BP644" s="905"/>
      <c r="BQ644" s="905"/>
      <c r="BR644" s="905"/>
      <c r="BS644" s="905"/>
      <c r="BT644" s="905"/>
      <c r="BU644" s="905"/>
      <c r="BV644" s="905"/>
      <c r="BW644" s="905"/>
      <c r="BX644" s="905"/>
      <c r="BY644" s="905"/>
      <c r="BZ644" s="905"/>
      <c r="CA644" s="905"/>
      <c r="CB644" s="905"/>
      <c r="CC644" s="905"/>
      <c r="CD644" s="905"/>
      <c r="CE644" s="905"/>
      <c r="CF644" s="905"/>
      <c r="CG644" s="905"/>
      <c r="CH644" s="905"/>
      <c r="CI644" s="905"/>
      <c r="CJ644" s="905"/>
      <c r="CK644" s="905"/>
      <c r="CL644" s="905"/>
      <c r="CM644" s="905"/>
      <c r="CN644" s="905"/>
      <c r="CO644" s="905"/>
      <c r="CP644" s="905"/>
      <c r="CQ644" s="905"/>
      <c r="CR644" s="905"/>
      <c r="CS644" s="905"/>
      <c r="CT644" s="905"/>
      <c r="CU644" s="905"/>
      <c r="CV644" s="905"/>
      <c r="CW644" s="905"/>
      <c r="CX644" s="905"/>
      <c r="CY644" s="905"/>
      <c r="CZ644" s="905"/>
      <c r="DA644" s="905"/>
      <c r="DB644" s="905"/>
      <c r="DC644" s="905"/>
      <c r="DD644" s="905"/>
      <c r="DE644" s="905"/>
      <c r="DF644" s="905"/>
      <c r="DG644" s="905"/>
      <c r="DH644" s="905"/>
      <c r="DI644" s="905"/>
      <c r="DJ644" s="905"/>
      <c r="DK644" s="905"/>
      <c r="DL644" s="905"/>
      <c r="DM644" s="905"/>
      <c r="DN644" s="905"/>
      <c r="DO644" s="905"/>
      <c r="DP644" s="905"/>
      <c r="DQ644" s="905"/>
      <c r="DR644" s="905"/>
      <c r="DS644" s="905"/>
      <c r="DT644" s="905"/>
      <c r="DU644" s="905"/>
      <c r="DV644" s="905"/>
      <c r="DW644" s="905"/>
      <c r="DX644" s="905"/>
      <c r="DY644" s="905"/>
      <c r="DZ644" s="905"/>
      <c r="EA644" s="905"/>
      <c r="EB644" s="905"/>
      <c r="EC644" s="905"/>
      <c r="ED644" s="905"/>
      <c r="EE644" s="905"/>
      <c r="EF644" s="905"/>
      <c r="EG644" s="905"/>
      <c r="EH644" s="905"/>
      <c r="EI644" s="905"/>
      <c r="EJ644" s="905"/>
      <c r="EK644" s="905"/>
      <c r="EL644" s="905"/>
      <c r="EM644" s="905"/>
      <c r="EN644" s="905"/>
      <c r="EO644" s="905"/>
      <c r="EP644" s="905"/>
      <c r="EQ644" s="905"/>
      <c r="ER644" s="905"/>
      <c r="ES644" s="905"/>
      <c r="ET644" s="905"/>
      <c r="EU644" s="905"/>
      <c r="EV644" s="905"/>
      <c r="EW644" s="905"/>
      <c r="EX644" s="905"/>
      <c r="EY644" s="905"/>
      <c r="EZ644" s="905"/>
      <c r="FA644" s="905"/>
      <c r="FB644" s="905"/>
      <c r="FC644" s="905"/>
      <c r="FD644" s="905"/>
      <c r="FE644" s="905"/>
      <c r="FF644" s="905"/>
      <c r="FG644" s="905"/>
      <c r="FH644" s="905"/>
      <c r="FI644" s="905"/>
      <c r="FJ644" s="905"/>
      <c r="FK644" s="905"/>
      <c r="FL644" s="905"/>
      <c r="FM644" s="905"/>
      <c r="FN644" s="905"/>
      <c r="FO644" s="905"/>
      <c r="FP644" s="905"/>
      <c r="FQ644" s="905"/>
      <c r="FR644" s="905"/>
      <c r="FS644" s="905"/>
      <c r="FT644" s="905"/>
      <c r="FU644" s="905"/>
      <c r="FV644" s="905"/>
      <c r="FW644" s="905"/>
      <c r="FX644" s="905"/>
      <c r="FY644" s="905"/>
      <c r="FZ644" s="905"/>
      <c r="GA644" s="905"/>
      <c r="GB644" s="905"/>
      <c r="GC644" s="905"/>
      <c r="GD644" s="905"/>
      <c r="GE644" s="905"/>
      <c r="GF644" s="905"/>
      <c r="GG644" s="905"/>
      <c r="GH644" s="905"/>
      <c r="GI644" s="905"/>
      <c r="GJ644" s="905"/>
      <c r="GK644" s="905"/>
      <c r="GL644" s="905"/>
      <c r="GM644" s="905"/>
      <c r="GN644" s="905"/>
      <c r="GO644" s="905"/>
      <c r="GP644" s="905"/>
      <c r="GQ644" s="905"/>
      <c r="GR644" s="905"/>
      <c r="GS644" s="905"/>
      <c r="GT644" s="905"/>
      <c r="GU644" s="905"/>
      <c r="GV644" s="905"/>
      <c r="GW644" s="905"/>
      <c r="GX644" s="905"/>
      <c r="GY644" s="905"/>
    </row>
    <row r="645" spans="1:207" ht="15.75" thickBot="1" x14ac:dyDescent="0.3">
      <c r="A645" s="27">
        <v>1</v>
      </c>
      <c r="B645" s="27">
        <v>1</v>
      </c>
      <c r="C645" s="2663" t="s">
        <v>343</v>
      </c>
      <c r="D645" s="43">
        <f>'2 уровень'!F1418</f>
        <v>12310</v>
      </c>
      <c r="E645" s="43">
        <f>'2 уровень'!G1418</f>
        <v>12310</v>
      </c>
      <c r="F645" s="43">
        <f>'2 уровень'!H1418</f>
        <v>12350</v>
      </c>
      <c r="G645" s="912">
        <f>'2 уровень'!I1418</f>
        <v>100.32493907392363</v>
      </c>
      <c r="H645" s="934">
        <f>'2 уровень'!J1418</f>
        <v>0</v>
      </c>
      <c r="I645" s="934">
        <f>'2 уровень'!K1418</f>
        <v>0</v>
      </c>
      <c r="J645" s="926">
        <f>'2 уровень'!L1418</f>
        <v>0</v>
      </c>
      <c r="K645" s="926">
        <f>'2 уровень'!M1418</f>
        <v>0</v>
      </c>
      <c r="L645" s="926">
        <f>'2 уровень'!N1418</f>
        <v>0</v>
      </c>
      <c r="M645" s="926">
        <f>'2 уровень'!O1418</f>
        <v>0</v>
      </c>
      <c r="N645" s="926">
        <f>'2 уровень'!P1418</f>
        <v>0</v>
      </c>
      <c r="O645" s="926">
        <f>'2 уровень'!Q1418</f>
        <v>0</v>
      </c>
      <c r="P645" s="36">
        <f>'2 уровень'!R1418</f>
        <v>34228.474099999992</v>
      </c>
      <c r="Q645" s="36">
        <f>'2 уровень'!S1418</f>
        <v>34228.474099999992</v>
      </c>
      <c r="R645" s="36">
        <f>'2 уровень'!T1418</f>
        <v>34228.474099999992</v>
      </c>
      <c r="S645" s="36">
        <f>'2 уровень'!U1418</f>
        <v>34228.474099999992</v>
      </c>
      <c r="T645" s="36">
        <f>'2 уровень'!V1418</f>
        <v>34228.474099999992</v>
      </c>
      <c r="U645" s="36">
        <f>'2 уровень'!W1418</f>
        <v>34228.474099999992</v>
      </c>
      <c r="V645" s="36">
        <f>'2 уровень'!X1418</f>
        <v>34228.474099999992</v>
      </c>
      <c r="W645" s="36">
        <f>'2 уровень'!Y1418</f>
        <v>34228.474099999992</v>
      </c>
      <c r="X645" s="36">
        <f>'2 уровень'!Z1418</f>
        <v>34228.474099999992</v>
      </c>
      <c r="Y645" s="36">
        <f>'2 уровень'!AA1418</f>
        <v>34228.474099999992</v>
      </c>
      <c r="Z645" s="36">
        <f>'2 уровень'!AB1418</f>
        <v>34228.474099999992</v>
      </c>
      <c r="AA645" s="36">
        <f>'2 уровень'!AC1418</f>
        <v>34228.474099999992</v>
      </c>
      <c r="AB645" s="36">
        <f>'2 уровень'!AD1418</f>
        <v>34228.474099999992</v>
      </c>
      <c r="AC645" s="36">
        <f>'2 уровень'!AE1418</f>
        <v>34047.787449999996</v>
      </c>
      <c r="AD645" s="36">
        <f>'2 уровень'!AF1418</f>
        <v>0</v>
      </c>
      <c r="AE645" s="36">
        <f>'2 уровень'!AG1418</f>
        <v>-180.68664999999601</v>
      </c>
      <c r="AF645" s="36">
        <f>'2 уровень'!AH1418</f>
        <v>-210.66691000000003</v>
      </c>
      <c r="AG645" s="933">
        <f>'2 уровень'!AI1418</f>
        <v>33837.120539999996</v>
      </c>
      <c r="AH645" s="36">
        <f>AC645/AB645*100</f>
        <v>99.47211596557851</v>
      </c>
      <c r="AI645" s="36">
        <f>AG645/AB645*100</f>
        <v>98.856643276423483</v>
      </c>
      <c r="AJ645" s="43">
        <f>'2 уровень'!AJ1418</f>
        <v>446</v>
      </c>
      <c r="AK645" s="43">
        <f>'2 уровень'!AK1418</f>
        <v>1220365.7199999995</v>
      </c>
      <c r="AL645" s="43">
        <f>'2 уровень'!AL1418</f>
        <v>1220.3657199999996</v>
      </c>
      <c r="AM645" s="2472"/>
      <c r="AN645" s="2472"/>
      <c r="AO645" s="1869">
        <f t="shared" si="68"/>
        <v>34228474.099999994</v>
      </c>
      <c r="AP645" s="905"/>
      <c r="AQ645" s="905"/>
      <c r="AR645" s="905"/>
      <c r="AS645" s="905"/>
      <c r="AT645" s="905"/>
      <c r="AU645" s="905"/>
      <c r="AV645" s="905"/>
      <c r="AW645" s="905"/>
      <c r="AX645" s="905"/>
      <c r="AY645" s="905"/>
      <c r="AZ645" s="905"/>
      <c r="BA645" s="905"/>
      <c r="BB645" s="905"/>
      <c r="BC645" s="905"/>
      <c r="BD645" s="905"/>
      <c r="BE645" s="905"/>
      <c r="BF645" s="905"/>
      <c r="BG645" s="905"/>
      <c r="BH645" s="905"/>
      <c r="BI645" s="905"/>
      <c r="BJ645" s="905"/>
      <c r="BK645" s="905"/>
      <c r="BL645" s="905"/>
      <c r="BM645" s="905"/>
      <c r="BN645" s="905"/>
      <c r="BO645" s="905"/>
      <c r="BP645" s="905"/>
      <c r="BQ645" s="905"/>
      <c r="BR645" s="905"/>
      <c r="BS645" s="905"/>
      <c r="BT645" s="905"/>
      <c r="BU645" s="905"/>
      <c r="BV645" s="905"/>
      <c r="BW645" s="905"/>
      <c r="BX645" s="905"/>
      <c r="BY645" s="905"/>
      <c r="BZ645" s="905"/>
      <c r="CA645" s="905"/>
      <c r="CB645" s="905"/>
      <c r="CC645" s="905"/>
      <c r="CD645" s="905"/>
      <c r="CE645" s="905"/>
      <c r="CF645" s="905"/>
      <c r="CG645" s="905"/>
      <c r="CH645" s="905"/>
      <c r="CI645" s="905"/>
      <c r="CJ645" s="905"/>
      <c r="CK645" s="905"/>
      <c r="CL645" s="905"/>
      <c r="CM645" s="905"/>
      <c r="CN645" s="905"/>
      <c r="CO645" s="905"/>
      <c r="CP645" s="905"/>
      <c r="CQ645" s="905"/>
      <c r="CR645" s="905"/>
      <c r="CS645" s="905"/>
      <c r="CT645" s="905"/>
      <c r="CU645" s="905"/>
      <c r="CV645" s="905"/>
      <c r="CW645" s="905"/>
      <c r="CX645" s="905"/>
      <c r="CY645" s="905"/>
      <c r="CZ645" s="905"/>
      <c r="DA645" s="905"/>
      <c r="DB645" s="905"/>
      <c r="DC645" s="905"/>
      <c r="DD645" s="905"/>
      <c r="DE645" s="905"/>
      <c r="DF645" s="905"/>
      <c r="DG645" s="905"/>
      <c r="DH645" s="905"/>
      <c r="DI645" s="905"/>
      <c r="DJ645" s="905"/>
      <c r="DK645" s="905"/>
      <c r="DL645" s="905"/>
      <c r="DM645" s="905"/>
      <c r="DN645" s="905"/>
      <c r="DO645" s="905"/>
      <c r="DP645" s="905"/>
      <c r="DQ645" s="905"/>
      <c r="DR645" s="905"/>
      <c r="DS645" s="905"/>
      <c r="DT645" s="905"/>
      <c r="DU645" s="905"/>
      <c r="DV645" s="905"/>
      <c r="DW645" s="905"/>
      <c r="DX645" s="905"/>
      <c r="DY645" s="905"/>
      <c r="DZ645" s="905"/>
      <c r="EA645" s="905"/>
      <c r="EB645" s="905"/>
      <c r="EC645" s="905"/>
      <c r="ED645" s="905"/>
      <c r="EE645" s="905"/>
      <c r="EF645" s="905"/>
      <c r="EG645" s="905"/>
      <c r="EH645" s="905"/>
      <c r="EI645" s="905"/>
      <c r="EJ645" s="905"/>
      <c r="EK645" s="905"/>
      <c r="EL645" s="905"/>
      <c r="EM645" s="905"/>
      <c r="EN645" s="905"/>
      <c r="EO645" s="905"/>
      <c r="EP645" s="905"/>
      <c r="EQ645" s="905"/>
      <c r="ER645" s="905"/>
      <c r="ES645" s="905"/>
      <c r="ET645" s="905"/>
      <c r="EU645" s="905"/>
      <c r="EV645" s="905"/>
      <c r="EW645" s="905"/>
      <c r="EX645" s="905"/>
      <c r="EY645" s="905"/>
      <c r="EZ645" s="905"/>
      <c r="FA645" s="905"/>
      <c r="FB645" s="905"/>
      <c r="FC645" s="905"/>
      <c r="FD645" s="905"/>
      <c r="FE645" s="905"/>
      <c r="FF645" s="905"/>
      <c r="FG645" s="905"/>
      <c r="FH645" s="905"/>
      <c r="FI645" s="905"/>
      <c r="FJ645" s="905"/>
      <c r="FK645" s="905"/>
      <c r="FL645" s="905"/>
      <c r="FM645" s="905"/>
      <c r="FN645" s="905"/>
      <c r="FO645" s="905"/>
      <c r="FP645" s="905"/>
      <c r="FQ645" s="905"/>
      <c r="FR645" s="905"/>
      <c r="FS645" s="905"/>
      <c r="FT645" s="905"/>
      <c r="FU645" s="905"/>
      <c r="FV645" s="905"/>
      <c r="FW645" s="905"/>
      <c r="FX645" s="905"/>
      <c r="FY645" s="905"/>
      <c r="FZ645" s="905"/>
      <c r="GA645" s="905"/>
      <c r="GB645" s="905"/>
      <c r="GC645" s="905"/>
      <c r="GD645" s="905"/>
      <c r="GE645" s="905"/>
      <c r="GF645" s="905"/>
      <c r="GG645" s="905"/>
      <c r="GH645" s="905"/>
      <c r="GI645" s="905"/>
      <c r="GJ645" s="905"/>
      <c r="GK645" s="905"/>
      <c r="GL645" s="905"/>
      <c r="GM645" s="905"/>
      <c r="GN645" s="905"/>
      <c r="GO645" s="905"/>
      <c r="GP645" s="905"/>
      <c r="GQ645" s="905"/>
      <c r="GR645" s="905"/>
      <c r="GS645" s="905"/>
      <c r="GT645" s="905"/>
      <c r="GU645" s="905"/>
      <c r="GV645" s="905"/>
      <c r="GW645" s="905"/>
      <c r="GX645" s="905"/>
      <c r="GY645" s="905"/>
    </row>
    <row r="646" spans="1:207" ht="15" customHeight="1" x14ac:dyDescent="0.25">
      <c r="A646" s="27">
        <v>1</v>
      </c>
      <c r="B646" s="27">
        <v>1</v>
      </c>
      <c r="C646" s="6" t="s">
        <v>123</v>
      </c>
      <c r="D646" s="935"/>
      <c r="E646" s="935"/>
      <c r="F646" s="935"/>
      <c r="G646" s="936"/>
      <c r="H646" s="937"/>
      <c r="I646" s="937"/>
      <c r="J646" s="37"/>
      <c r="K646" s="37"/>
      <c r="L646" s="37"/>
      <c r="M646" s="37"/>
      <c r="N646" s="37"/>
      <c r="O646" s="37"/>
      <c r="P646" s="38">
        <f t="shared" ref="P646:U646" si="74">P647-P648-P683-P686-P691</f>
        <v>0</v>
      </c>
      <c r="Q646" s="38">
        <f t="shared" si="74"/>
        <v>0</v>
      </c>
      <c r="R646" s="38">
        <f t="shared" si="74"/>
        <v>0</v>
      </c>
      <c r="S646" s="38">
        <f t="shared" si="74"/>
        <v>0</v>
      </c>
      <c r="T646" s="38">
        <f t="shared" si="74"/>
        <v>0</v>
      </c>
      <c r="U646" s="38">
        <f t="shared" si="74"/>
        <v>0</v>
      </c>
      <c r="V646" s="38">
        <f t="shared" ref="V646:W646" si="75">V647-V648-V683-V686-V691</f>
        <v>0</v>
      </c>
      <c r="W646" s="38">
        <f t="shared" si="75"/>
        <v>2.9103830456733704E-11</v>
      </c>
      <c r="X646" s="38">
        <f t="shared" ref="X646:Y646" si="76">X647-X648-X683-X686-X691</f>
        <v>2.9103830456733704E-11</v>
      </c>
      <c r="Y646" s="38">
        <f t="shared" si="76"/>
        <v>-2.9103830456733704E-11</v>
      </c>
      <c r="Z646" s="38">
        <f t="shared" ref="Z646:AA646" si="77">Z647-Z648-Z683-Z686-Z691</f>
        <v>0</v>
      </c>
      <c r="AA646" s="38">
        <f t="shared" si="77"/>
        <v>-2.9103830456733704E-11</v>
      </c>
      <c r="AB646" s="38">
        <f t="shared" ref="AB646:AG646" si="78">AB647-AB648-AB683-AB686-AB691</f>
        <v>-2.9103830456733704E-11</v>
      </c>
      <c r="AC646" s="38">
        <f t="shared" si="78"/>
        <v>0</v>
      </c>
      <c r="AD646" s="38">
        <f t="shared" si="78"/>
        <v>0</v>
      </c>
      <c r="AE646" s="38">
        <f t="shared" si="78"/>
        <v>0</v>
      </c>
      <c r="AF646" s="38">
        <f t="shared" si="78"/>
        <v>0</v>
      </c>
      <c r="AG646" s="38">
        <f t="shared" si="78"/>
        <v>0</v>
      </c>
      <c r="AH646" s="38"/>
      <c r="AI646" s="38"/>
      <c r="AJ646" s="935"/>
      <c r="AK646" s="935"/>
      <c r="AL646" s="935"/>
      <c r="AM646" s="2470"/>
      <c r="AN646" s="2470"/>
      <c r="AO646" s="1869">
        <f t="shared" si="68"/>
        <v>-2.9103830456733704E-8</v>
      </c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  <c r="GT646" s="905"/>
      <c r="GU646" s="905"/>
      <c r="GV646" s="905"/>
      <c r="GW646" s="905"/>
      <c r="GX646" s="905"/>
      <c r="GY646" s="905"/>
    </row>
    <row r="647" spans="1:207" s="905" customFormat="1" ht="15" customHeight="1" x14ac:dyDescent="0.25">
      <c r="A647" s="27">
        <v>1</v>
      </c>
      <c r="B647" s="27">
        <v>1</v>
      </c>
      <c r="C647" s="16" t="s">
        <v>112</v>
      </c>
      <c r="D647" s="906">
        <f>'2 уровень'!F1478</f>
        <v>0</v>
      </c>
      <c r="E647" s="906">
        <f>'2 уровень'!G1478</f>
        <v>0</v>
      </c>
      <c r="F647" s="906">
        <f>'2 уровень'!H1478</f>
        <v>0</v>
      </c>
      <c r="G647" s="923">
        <f>'2 уровень'!I1478</f>
        <v>0</v>
      </c>
      <c r="H647" s="924">
        <f>'2 уровень'!J1478</f>
        <v>0</v>
      </c>
      <c r="I647" s="924">
        <f>'2 уровень'!K1478</f>
        <v>0</v>
      </c>
      <c r="J647" s="33">
        <f>'2 уровень'!L1478</f>
        <v>0</v>
      </c>
      <c r="K647" s="33">
        <f>'2 уровень'!M1478</f>
        <v>0</v>
      </c>
      <c r="L647" s="33">
        <f>'2 уровень'!N1478</f>
        <v>0</v>
      </c>
      <c r="M647" s="33">
        <f>'2 уровень'!O1478</f>
        <v>0</v>
      </c>
      <c r="N647" s="33">
        <f>'2 уровень'!P1478</f>
        <v>0</v>
      </c>
      <c r="O647" s="33">
        <f>'2 уровень'!Q1478</f>
        <v>0</v>
      </c>
      <c r="P647" s="36">
        <f>'2 уровень'!R1478</f>
        <v>350672.52939159999</v>
      </c>
      <c r="Q647" s="36">
        <f>'2 уровень'!S1478</f>
        <v>350672.52939159999</v>
      </c>
      <c r="R647" s="36">
        <f>'2 уровень'!T1478</f>
        <v>350672.52939159999</v>
      </c>
      <c r="S647" s="36">
        <f>'2 уровень'!U1478</f>
        <v>350672.52939159999</v>
      </c>
      <c r="T647" s="36">
        <f>'2 уровень'!V1478</f>
        <v>350672.52939159999</v>
      </c>
      <c r="U647" s="36">
        <f>'2 уровень'!W1478</f>
        <v>350672.52939159999</v>
      </c>
      <c r="V647" s="36">
        <f>'2 уровень'!X1478</f>
        <v>350574.2833516</v>
      </c>
      <c r="W647" s="36">
        <f>'2 уровень'!Y1478</f>
        <v>358919.24393493333</v>
      </c>
      <c r="X647" s="36">
        <f>'2 уровень'!Z1478</f>
        <v>358919.24393493333</v>
      </c>
      <c r="Y647" s="36">
        <f>'2 уровень'!AA1478</f>
        <v>358704.94871159992</v>
      </c>
      <c r="Z647" s="36">
        <f>'2 уровень'!AB1478</f>
        <v>357878.49637559999</v>
      </c>
      <c r="AA647" s="36">
        <f>'2 уровень'!AC1478</f>
        <v>357690.67560559994</v>
      </c>
      <c r="AB647" s="36">
        <f>'2 уровень'!AD1478</f>
        <v>357690.67560559994</v>
      </c>
      <c r="AC647" s="36">
        <f>'2 уровень'!AE1478</f>
        <v>352448.48947999999</v>
      </c>
      <c r="AD647" s="36">
        <f>'2 уровень'!AF1478</f>
        <v>-247.35159999999999</v>
      </c>
      <c r="AE647" s="36">
        <f>'2 уровень'!AG1478</f>
        <v>-5242.1861255999502</v>
      </c>
      <c r="AF647" s="36">
        <f>'2 уровень'!AH1478</f>
        <v>-4653.7706300000009</v>
      </c>
      <c r="AG647" s="933">
        <f>'2 уровень'!AI1478</f>
        <v>347547.36725000001</v>
      </c>
      <c r="AH647" s="36">
        <f>AC647/AB647*100</f>
        <v>98.534435901432289</v>
      </c>
      <c r="AI647" s="36">
        <f>AG647/AB647*100</f>
        <v>97.164223434556547</v>
      </c>
      <c r="AJ647" s="906">
        <f>'2 уровень'!AJ1478</f>
        <v>0</v>
      </c>
      <c r="AK647" s="906">
        <f>'2 уровень'!AK1478</f>
        <v>3146000.4899999993</v>
      </c>
      <c r="AL647" s="906">
        <f>'2 уровень'!AL1478</f>
        <v>3146.0004899999994</v>
      </c>
      <c r="AM647" s="2472"/>
      <c r="AN647" s="2472"/>
      <c r="AO647" s="1869">
        <f t="shared" ref="AO647:AO710" si="79">AB647*1000</f>
        <v>357690675.60559994</v>
      </c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</row>
    <row r="648" spans="1:207" s="905" customFormat="1" ht="15" customHeight="1" x14ac:dyDescent="0.25">
      <c r="A648" s="27">
        <v>1</v>
      </c>
      <c r="B648" s="27">
        <v>1</v>
      </c>
      <c r="C648" s="1431" t="s">
        <v>93</v>
      </c>
      <c r="D648" s="30">
        <f>'2 уровень'!F1479</f>
        <v>3980</v>
      </c>
      <c r="E648" s="30">
        <f>'2 уровень'!G1479</f>
        <v>3980</v>
      </c>
      <c r="F648" s="30">
        <f>'2 уровень'!H1479</f>
        <v>4159</v>
      </c>
      <c r="G648" s="909">
        <f>'2 уровень'!I1479</f>
        <v>104.49748743718592</v>
      </c>
      <c r="H648" s="924">
        <f>'2 уровень'!J1479</f>
        <v>9.1640703517587934</v>
      </c>
      <c r="I648" s="924">
        <f>'2 уровень'!K1479</f>
        <v>9.1517191632603989</v>
      </c>
      <c r="J648" s="36">
        <f>'2 уровень'!L1479</f>
        <v>36473</v>
      </c>
      <c r="K648" s="36">
        <f>'2 уровень'!M1479</f>
        <v>36473</v>
      </c>
      <c r="L648" s="36">
        <f>'2 уровень'!N1479</f>
        <v>38062</v>
      </c>
      <c r="M648" s="36">
        <f>'2 уровень'!O1479</f>
        <v>104.35664738299563</v>
      </c>
      <c r="N648" s="36">
        <f>'2 уровень'!P1479</f>
        <v>111.48718657159834</v>
      </c>
      <c r="O648" s="36">
        <f>'2 уровень'!Q1479</f>
        <v>341.40246220632849</v>
      </c>
      <c r="P648" s="36">
        <f>'2 уровень'!R1479</f>
        <v>130914.02200799997</v>
      </c>
      <c r="Q648" s="36">
        <f>'2 уровень'!S1479</f>
        <v>130914.02200799997</v>
      </c>
      <c r="R648" s="36">
        <f>'2 уровень'!T1479</f>
        <v>130914.02200799997</v>
      </c>
      <c r="S648" s="36">
        <f>'2 уровень'!U1479</f>
        <v>130914.02200799997</v>
      </c>
      <c r="T648" s="36">
        <f>'2 уровень'!V1479</f>
        <v>130914.02200799997</v>
      </c>
      <c r="U648" s="36">
        <f>'2 уровень'!W1479</f>
        <v>130914.02200799997</v>
      </c>
      <c r="V648" s="36">
        <f>'2 уровень'!X1479</f>
        <v>130914.02200799997</v>
      </c>
      <c r="W648" s="36">
        <f>'2 уровень'!Y1479</f>
        <v>130914.02200799997</v>
      </c>
      <c r="X648" s="36">
        <f>'2 уровень'!Z1479</f>
        <v>130914.02200799997</v>
      </c>
      <c r="Y648" s="36">
        <f>'2 уровень'!AA1479</f>
        <v>130914.02200799997</v>
      </c>
      <c r="Z648" s="36">
        <f>'2 уровень'!AB1479</f>
        <v>131035.41399199997</v>
      </c>
      <c r="AA648" s="36">
        <f>'2 уровень'!AC1479</f>
        <v>131035.41399199997</v>
      </c>
      <c r="AB648" s="36">
        <f>'2 уровень'!AD1479</f>
        <v>131035.41399199997</v>
      </c>
      <c r="AC648" s="36">
        <f>'2 уровень'!AE1479</f>
        <v>133327.00303000002</v>
      </c>
      <c r="AD648" s="36">
        <f>'2 уровень'!AF1479</f>
        <v>-247.35159999999999</v>
      </c>
      <c r="AE648" s="36">
        <f>'2 уровень'!AG1479</f>
        <v>2291.5890380000492</v>
      </c>
      <c r="AF648" s="36">
        <f>'2 уровень'!AH1479</f>
        <v>-3310.5844700000007</v>
      </c>
      <c r="AG648" s="933">
        <f>'2 уровень'!AI1479</f>
        <v>129769.06696000004</v>
      </c>
      <c r="AH648" s="36">
        <f>AC648/AB648*100</f>
        <v>101.74883183727718</v>
      </c>
      <c r="AI648" s="36">
        <f>AG648/AB648*100</f>
        <v>99.033584133158655</v>
      </c>
      <c r="AJ648" s="30">
        <f>'2 уровень'!AJ1479</f>
        <v>7</v>
      </c>
      <c r="AK648" s="30">
        <f>'2 уровень'!AK1479</f>
        <v>255838.8</v>
      </c>
      <c r="AL648" s="30">
        <f>'2 уровень'!AL1479</f>
        <v>255.83879999999999</v>
      </c>
      <c r="AM648" s="2472"/>
      <c r="AN648" s="2472"/>
      <c r="AO648" s="1869">
        <f t="shared" si="79"/>
        <v>131035413.99199997</v>
      </c>
    </row>
    <row r="649" spans="1:207" x14ac:dyDescent="0.25">
      <c r="A649" s="27">
        <v>1</v>
      </c>
      <c r="B649" s="27">
        <v>1</v>
      </c>
      <c r="C649" s="2634" t="s">
        <v>312</v>
      </c>
      <c r="D649" s="43">
        <f>'2 уровень'!F1480</f>
        <v>0</v>
      </c>
      <c r="E649" s="43">
        <f>'2 уровень'!G1480</f>
        <v>0</v>
      </c>
      <c r="F649" s="43">
        <f>'2 уровень'!H1480</f>
        <v>0</v>
      </c>
      <c r="G649" s="912">
        <f>'2 уровень'!I1480</f>
        <v>0</v>
      </c>
      <c r="H649" s="934">
        <f>'2 уровень'!J1480</f>
        <v>0</v>
      </c>
      <c r="I649" s="934">
        <f>'2 уровень'!K1480</f>
        <v>0</v>
      </c>
      <c r="J649" s="926">
        <f>'2 уровень'!L1480</f>
        <v>0</v>
      </c>
      <c r="K649" s="926">
        <f>'2 уровень'!M1480</f>
        <v>0</v>
      </c>
      <c r="L649" s="926">
        <f>'2 уровень'!N1480</f>
        <v>0</v>
      </c>
      <c r="M649" s="926">
        <f>'2 уровень'!O1480</f>
        <v>0</v>
      </c>
      <c r="N649" s="926">
        <f>'2 уровень'!P1480</f>
        <v>0</v>
      </c>
      <c r="O649" s="926">
        <f>'2 уровень'!Q1480</f>
        <v>0</v>
      </c>
      <c r="P649" s="36">
        <f>'2 уровень'!R1480</f>
        <v>0</v>
      </c>
      <c r="Q649" s="36">
        <f>'2 уровень'!S1480</f>
        <v>0</v>
      </c>
      <c r="R649" s="36">
        <f>'2 уровень'!T1480</f>
        <v>0</v>
      </c>
      <c r="S649" s="36">
        <f>'2 уровень'!U1480</f>
        <v>0</v>
      </c>
      <c r="T649" s="36">
        <f>'2 уровень'!V1480</f>
        <v>0</v>
      </c>
      <c r="U649" s="36">
        <f>'2 уровень'!W1480</f>
        <v>0</v>
      </c>
      <c r="V649" s="36">
        <f>'2 уровень'!X1480</f>
        <v>0</v>
      </c>
      <c r="W649" s="36">
        <f>'2 уровень'!Y1480</f>
        <v>0</v>
      </c>
      <c r="X649" s="36">
        <f>'2 уровень'!Z1480</f>
        <v>0</v>
      </c>
      <c r="Y649" s="36">
        <f>'2 уровень'!AA1480</f>
        <v>0</v>
      </c>
      <c r="Z649" s="36">
        <f>'2 уровень'!AB1480</f>
        <v>0</v>
      </c>
      <c r="AA649" s="36">
        <f>'2 уровень'!AC1480</f>
        <v>0</v>
      </c>
      <c r="AB649" s="36">
        <f>'2 уровень'!AD1480</f>
        <v>0</v>
      </c>
      <c r="AC649" s="36">
        <f>'2 уровень'!AE1480</f>
        <v>0</v>
      </c>
      <c r="AD649" s="36">
        <f>'2 уровень'!AF1480</f>
        <v>0</v>
      </c>
      <c r="AE649" s="36">
        <f>'2 уровень'!AG1480</f>
        <v>0</v>
      </c>
      <c r="AF649" s="36">
        <f>'2 уровень'!AH1480</f>
        <v>0</v>
      </c>
      <c r="AG649" s="933">
        <f>'2 уровень'!AI1480</f>
        <v>0</v>
      </c>
      <c r="AH649" s="36"/>
      <c r="AI649" s="36"/>
      <c r="AJ649" s="43">
        <f>'2 уровень'!AJ1480</f>
        <v>0</v>
      </c>
      <c r="AK649" s="43">
        <f>'2 уровень'!AK1480</f>
        <v>0</v>
      </c>
      <c r="AL649" s="43">
        <f>'2 уровень'!AL1480</f>
        <v>0</v>
      </c>
      <c r="AM649" s="2472"/>
      <c r="AN649" s="2472"/>
      <c r="AO649" s="1869">
        <f t="shared" si="79"/>
        <v>0</v>
      </c>
      <c r="AP649" s="905"/>
      <c r="AQ649" s="905"/>
      <c r="AR649" s="905"/>
      <c r="AS649" s="905"/>
      <c r="AT649" s="905"/>
      <c r="AU649" s="905"/>
      <c r="AV649" s="905"/>
      <c r="AW649" s="905"/>
      <c r="AX649" s="905"/>
      <c r="AY649" s="905"/>
      <c r="AZ649" s="905"/>
      <c r="BA649" s="905"/>
      <c r="BB649" s="905"/>
      <c r="BC649" s="905"/>
      <c r="BD649" s="905"/>
      <c r="BE649" s="905"/>
      <c r="BF649" s="905"/>
      <c r="BG649" s="905"/>
      <c r="BH649" s="905"/>
      <c r="BI649" s="905"/>
      <c r="BJ649" s="905"/>
      <c r="BK649" s="905"/>
      <c r="BL649" s="905"/>
      <c r="BM649" s="905"/>
      <c r="BN649" s="905"/>
      <c r="BO649" s="905"/>
      <c r="BP649" s="905"/>
      <c r="BQ649" s="905"/>
      <c r="BR649" s="905"/>
      <c r="BS649" s="905"/>
      <c r="BT649" s="905"/>
      <c r="BU649" s="905"/>
      <c r="BV649" s="905"/>
      <c r="BW649" s="905"/>
      <c r="BX649" s="905"/>
      <c r="BY649" s="905"/>
      <c r="BZ649" s="905"/>
      <c r="CA649" s="905"/>
      <c r="CB649" s="905"/>
      <c r="CC649" s="905"/>
      <c r="CD649" s="905"/>
      <c r="CE649" s="905"/>
      <c r="CF649" s="905"/>
      <c r="CG649" s="905"/>
      <c r="CH649" s="905"/>
      <c r="CI649" s="905"/>
      <c r="CJ649" s="905"/>
      <c r="CK649" s="905"/>
      <c r="CL649" s="905"/>
      <c r="CM649" s="905"/>
      <c r="CN649" s="905"/>
      <c r="CO649" s="905"/>
      <c r="CP649" s="905"/>
      <c r="CQ649" s="905"/>
      <c r="CR649" s="905"/>
      <c r="CS649" s="905"/>
      <c r="CT649" s="905"/>
      <c r="CU649" s="905"/>
      <c r="CV649" s="905"/>
      <c r="CW649" s="905"/>
      <c r="CX649" s="905"/>
      <c r="CY649" s="905"/>
      <c r="CZ649" s="905"/>
      <c r="DA649" s="905"/>
      <c r="DB649" s="905"/>
      <c r="DC649" s="905"/>
      <c r="DD649" s="905"/>
      <c r="DE649" s="905"/>
      <c r="DF649" s="905"/>
      <c r="DG649" s="905"/>
      <c r="DH649" s="905"/>
      <c r="DI649" s="905"/>
      <c r="DJ649" s="905"/>
      <c r="DK649" s="905"/>
      <c r="DL649" s="905"/>
      <c r="DM649" s="905"/>
      <c r="DN649" s="905"/>
      <c r="DO649" s="905"/>
      <c r="DP649" s="905"/>
      <c r="DQ649" s="905"/>
      <c r="DR649" s="905"/>
      <c r="DS649" s="905"/>
      <c r="DT649" s="905"/>
      <c r="DU649" s="905"/>
      <c r="DV649" s="905"/>
      <c r="DW649" s="905"/>
      <c r="DX649" s="905"/>
      <c r="DY649" s="905"/>
      <c r="DZ649" s="905"/>
      <c r="EA649" s="905"/>
      <c r="EB649" s="905"/>
      <c r="EC649" s="905"/>
      <c r="ED649" s="905"/>
      <c r="EE649" s="905"/>
      <c r="EF649" s="905"/>
      <c r="EG649" s="905"/>
      <c r="EH649" s="905"/>
      <c r="EI649" s="905"/>
      <c r="EJ649" s="905"/>
      <c r="EK649" s="905"/>
      <c r="EL649" s="905"/>
      <c r="EM649" s="905"/>
      <c r="EN649" s="905"/>
      <c r="EO649" s="905"/>
      <c r="EP649" s="905"/>
      <c r="EQ649" s="905"/>
      <c r="ER649" s="905"/>
      <c r="ES649" s="905"/>
      <c r="ET649" s="905"/>
      <c r="EU649" s="905"/>
      <c r="EV649" s="905"/>
      <c r="EW649" s="905"/>
      <c r="EX649" s="905"/>
      <c r="EY649" s="905"/>
      <c r="EZ649" s="905"/>
      <c r="FA649" s="905"/>
      <c r="FB649" s="905"/>
      <c r="FC649" s="905"/>
      <c r="FD649" s="905"/>
      <c r="FE649" s="905"/>
      <c r="FF649" s="905"/>
      <c r="FG649" s="905"/>
      <c r="FH649" s="905"/>
      <c r="FI649" s="905"/>
      <c r="FJ649" s="905"/>
      <c r="FK649" s="905"/>
      <c r="FL649" s="905"/>
      <c r="FM649" s="905"/>
      <c r="FN649" s="905"/>
      <c r="FO649" s="905"/>
      <c r="FP649" s="905"/>
      <c r="FQ649" s="905"/>
      <c r="FR649" s="905"/>
      <c r="FS649" s="905"/>
      <c r="FT649" s="905"/>
      <c r="FU649" s="905"/>
      <c r="FV649" s="905"/>
      <c r="FW649" s="905"/>
      <c r="FX649" s="905"/>
      <c r="FY649" s="905"/>
      <c r="FZ649" s="905"/>
      <c r="GA649" s="905"/>
      <c r="GB649" s="905"/>
      <c r="GC649" s="905"/>
      <c r="GD649" s="905"/>
      <c r="GE649" s="905"/>
      <c r="GF649" s="905"/>
      <c r="GG649" s="905"/>
      <c r="GH649" s="905"/>
      <c r="GI649" s="905"/>
      <c r="GJ649" s="905"/>
      <c r="GK649" s="905"/>
      <c r="GL649" s="905"/>
      <c r="GM649" s="905"/>
      <c r="GN649" s="905"/>
      <c r="GO649" s="905"/>
      <c r="GP649" s="905"/>
      <c r="GQ649" s="905"/>
      <c r="GR649" s="905"/>
      <c r="GS649" s="905"/>
      <c r="GT649" s="905"/>
      <c r="GU649" s="905"/>
      <c r="GV649" s="905"/>
      <c r="GW649" s="905"/>
      <c r="GX649" s="905"/>
      <c r="GY649" s="905"/>
    </row>
    <row r="650" spans="1:207" ht="21.75" customHeight="1" x14ac:dyDescent="0.25">
      <c r="A650" s="27">
        <v>1</v>
      </c>
      <c r="B650" s="27">
        <v>1</v>
      </c>
      <c r="C650" s="1413" t="s">
        <v>301</v>
      </c>
      <c r="D650" s="43">
        <f>'2 уровень'!F1481</f>
        <v>0</v>
      </c>
      <c r="E650" s="43">
        <f>'2 уровень'!G1481</f>
        <v>0</v>
      </c>
      <c r="F650" s="43">
        <f>'2 уровень'!H1481</f>
        <v>0</v>
      </c>
      <c r="G650" s="912">
        <f>'2 уровень'!I1481</f>
        <v>0</v>
      </c>
      <c r="H650" s="934">
        <f>'2 уровень'!J1481</f>
        <v>0</v>
      </c>
      <c r="I650" s="934">
        <f>'2 уровень'!K1481</f>
        <v>0</v>
      </c>
      <c r="J650" s="926">
        <f>'2 уровень'!L1481</f>
        <v>0</v>
      </c>
      <c r="K650" s="926">
        <f>'2 уровень'!M1481</f>
        <v>0</v>
      </c>
      <c r="L650" s="926">
        <f>'2 уровень'!N1481</f>
        <v>0</v>
      </c>
      <c r="M650" s="926">
        <f>'2 уровень'!O1481</f>
        <v>0</v>
      </c>
      <c r="N650" s="926">
        <f>'2 уровень'!P1481</f>
        <v>0</v>
      </c>
      <c r="O650" s="926">
        <f>'2 уровень'!Q1481</f>
        <v>0</v>
      </c>
      <c r="P650" s="36">
        <f>'2 уровень'!R1481</f>
        <v>0</v>
      </c>
      <c r="Q650" s="36">
        <f>'2 уровень'!S1481</f>
        <v>0</v>
      </c>
      <c r="R650" s="36">
        <f>'2 уровень'!T1481</f>
        <v>0</v>
      </c>
      <c r="S650" s="36">
        <f>'2 уровень'!U1481</f>
        <v>0</v>
      </c>
      <c r="T650" s="36">
        <f>'2 уровень'!V1481</f>
        <v>0</v>
      </c>
      <c r="U650" s="36">
        <f>'2 уровень'!W1481</f>
        <v>0</v>
      </c>
      <c r="V650" s="36">
        <f>'2 уровень'!X1481</f>
        <v>0</v>
      </c>
      <c r="W650" s="36">
        <f>'2 уровень'!Y1481</f>
        <v>0</v>
      </c>
      <c r="X650" s="36">
        <f>'2 уровень'!Z1481</f>
        <v>0</v>
      </c>
      <c r="Y650" s="36">
        <f>'2 уровень'!AA1481</f>
        <v>0</v>
      </c>
      <c r="Z650" s="36">
        <f>'2 уровень'!AB1481</f>
        <v>0</v>
      </c>
      <c r="AA650" s="36">
        <f>'2 уровень'!AC1481</f>
        <v>0</v>
      </c>
      <c r="AB650" s="36">
        <f>'2 уровень'!AD1481</f>
        <v>0</v>
      </c>
      <c r="AC650" s="36">
        <f>'2 уровень'!AE1481</f>
        <v>0</v>
      </c>
      <c r="AD650" s="36">
        <f>'2 уровень'!AF1481</f>
        <v>0</v>
      </c>
      <c r="AE650" s="36">
        <f>'2 уровень'!AG1481</f>
        <v>0</v>
      </c>
      <c r="AF650" s="36">
        <f>'2 уровень'!AH1481</f>
        <v>0</v>
      </c>
      <c r="AG650" s="933">
        <f>'2 уровень'!AI1481</f>
        <v>0</v>
      </c>
      <c r="AH650" s="36"/>
      <c r="AI650" s="36"/>
      <c r="AJ650" s="43">
        <f>'2 уровень'!AJ1481</f>
        <v>0</v>
      </c>
      <c r="AK650" s="43">
        <f>'2 уровень'!AK1481</f>
        <v>0</v>
      </c>
      <c r="AL650" s="43">
        <f>'2 уровень'!AL1481</f>
        <v>0</v>
      </c>
      <c r="AM650" s="2472"/>
      <c r="AN650" s="2472"/>
      <c r="AO650" s="1869">
        <f t="shared" si="79"/>
        <v>0</v>
      </c>
    </row>
    <row r="651" spans="1:207" ht="32.25" customHeight="1" x14ac:dyDescent="0.25">
      <c r="B651" s="27">
        <v>1</v>
      </c>
      <c r="C651" s="1416" t="s">
        <v>198</v>
      </c>
      <c r="D651" s="43">
        <f>'2 уровень'!F1482</f>
        <v>32231.629629629628</v>
      </c>
      <c r="E651" s="43">
        <f>'2 уровень'!G1482</f>
        <v>32231.629629629628</v>
      </c>
      <c r="F651" s="43">
        <f>'2 уровень'!H1482</f>
        <v>32619.822222222221</v>
      </c>
      <c r="G651" s="912">
        <f>'2 уровень'!I1482</f>
        <v>101.20438400742773</v>
      </c>
      <c r="H651" s="934">
        <f>'2 уровень'!J1482</f>
        <v>0</v>
      </c>
      <c r="I651" s="934">
        <f>'2 уровень'!K1482</f>
        <v>0</v>
      </c>
      <c r="J651" s="926">
        <f>'2 уровень'!L1482</f>
        <v>0</v>
      </c>
      <c r="K651" s="926">
        <f>'2 уровень'!M1482</f>
        <v>0</v>
      </c>
      <c r="L651" s="926">
        <f>'2 уровень'!N1482</f>
        <v>0</v>
      </c>
      <c r="M651" s="926">
        <f>'2 уровень'!O1482</f>
        <v>0</v>
      </c>
      <c r="N651" s="926">
        <f>'2 уровень'!P1482</f>
        <v>0</v>
      </c>
      <c r="O651" s="926">
        <f>'2 уровень'!Q1482</f>
        <v>0</v>
      </c>
      <c r="P651" s="36">
        <f>'2 уровень'!R1482</f>
        <v>0</v>
      </c>
      <c r="Q651" s="36">
        <f>'2 уровень'!S1482</f>
        <v>0</v>
      </c>
      <c r="R651" s="36">
        <f>'2 уровень'!T1482</f>
        <v>0</v>
      </c>
      <c r="S651" s="36">
        <f>'2 уровень'!U1482</f>
        <v>0</v>
      </c>
      <c r="T651" s="36">
        <f>'2 уровень'!V1482</f>
        <v>0</v>
      </c>
      <c r="U651" s="36">
        <f>'2 уровень'!W1482</f>
        <v>0</v>
      </c>
      <c r="V651" s="36">
        <f>'2 уровень'!X1482</f>
        <v>0</v>
      </c>
      <c r="W651" s="36">
        <f>'2 уровень'!Y1482</f>
        <v>0</v>
      </c>
      <c r="X651" s="36">
        <f>'2 уровень'!Z1482</f>
        <v>0</v>
      </c>
      <c r="Y651" s="36">
        <f>'2 уровень'!AA1482</f>
        <v>0</v>
      </c>
      <c r="Z651" s="36">
        <f>'2 уровень'!AB1482</f>
        <v>0</v>
      </c>
      <c r="AA651" s="36">
        <f>'2 уровень'!AC1482</f>
        <v>0</v>
      </c>
      <c r="AB651" s="36">
        <f>'2 уровень'!AD1482</f>
        <v>0</v>
      </c>
      <c r="AC651" s="36">
        <f>'2 уровень'!AE1482</f>
        <v>0</v>
      </c>
      <c r="AD651" s="36">
        <f>'2 уровень'!AF1482</f>
        <v>0</v>
      </c>
      <c r="AE651" s="36">
        <f>'2 уровень'!AG1482</f>
        <v>0</v>
      </c>
      <c r="AF651" s="36">
        <f>'2 уровень'!AH1482</f>
        <v>0</v>
      </c>
      <c r="AG651" s="933">
        <f>'2 уровень'!AI1482</f>
        <v>0</v>
      </c>
      <c r="AH651" s="36"/>
      <c r="AI651" s="36"/>
      <c r="AJ651" s="43">
        <f>'2 уровень'!AJ1482</f>
        <v>116.37037037037037</v>
      </c>
      <c r="AK651" s="43">
        <f>'2 уровень'!AK1482</f>
        <v>111270.10000000002</v>
      </c>
      <c r="AL651" s="43">
        <f>'2 уровень'!AL1482</f>
        <v>111.27010000000001</v>
      </c>
      <c r="AM651" s="2472"/>
      <c r="AN651" s="2472"/>
      <c r="AO651" s="1869">
        <f t="shared" si="79"/>
        <v>0</v>
      </c>
    </row>
    <row r="652" spans="1:207" ht="21.75" customHeight="1" x14ac:dyDescent="0.25">
      <c r="B652" s="27">
        <v>1</v>
      </c>
      <c r="C652" s="1416" t="s">
        <v>467</v>
      </c>
      <c r="D652" s="43">
        <f>'2 уровень'!F1483</f>
        <v>1700</v>
      </c>
      <c r="E652" s="43">
        <f>'2 уровень'!G1483</f>
        <v>1700</v>
      </c>
      <c r="F652" s="43">
        <f>'2 уровень'!H1483</f>
        <v>1992.1200000000001</v>
      </c>
      <c r="G652" s="912">
        <f>'2 уровень'!I1483</f>
        <v>0</v>
      </c>
      <c r="H652" s="934">
        <f>'2 уровень'!J1483</f>
        <v>0</v>
      </c>
      <c r="I652" s="934">
        <f>'2 уровень'!K1483</f>
        <v>0</v>
      </c>
      <c r="J652" s="926">
        <f>'2 уровень'!L1483</f>
        <v>0</v>
      </c>
      <c r="K652" s="926">
        <f>'2 уровень'!M1483</f>
        <v>0</v>
      </c>
      <c r="L652" s="926">
        <f>'2 уровень'!N1483</f>
        <v>0</v>
      </c>
      <c r="M652" s="926">
        <f>'2 уровень'!O1483</f>
        <v>0</v>
      </c>
      <c r="N652" s="926">
        <f>'2 уровень'!P1483</f>
        <v>0</v>
      </c>
      <c r="O652" s="926">
        <f>'2 уровень'!Q1483</f>
        <v>0</v>
      </c>
      <c r="P652" s="36">
        <f>'2 уровень'!R1483</f>
        <v>0</v>
      </c>
      <c r="Q652" s="36">
        <f>'2 уровень'!S1483</f>
        <v>0</v>
      </c>
      <c r="R652" s="36">
        <f>'2 уровень'!T1483</f>
        <v>0</v>
      </c>
      <c r="S652" s="36">
        <f>'2 уровень'!U1483</f>
        <v>0</v>
      </c>
      <c r="T652" s="36">
        <f>'2 уровень'!V1483</f>
        <v>0</v>
      </c>
      <c r="U652" s="36">
        <f>'2 уровень'!W1483</f>
        <v>0</v>
      </c>
      <c r="V652" s="36">
        <f>'2 уровень'!X1483</f>
        <v>0</v>
      </c>
      <c r="W652" s="36">
        <f>'2 уровень'!Y1483</f>
        <v>0</v>
      </c>
      <c r="X652" s="36">
        <f>'2 уровень'!Z1483</f>
        <v>0</v>
      </c>
      <c r="Y652" s="36">
        <f>'2 уровень'!AA1483</f>
        <v>0</v>
      </c>
      <c r="Z652" s="36">
        <f>'2 уровень'!AB1483</f>
        <v>0</v>
      </c>
      <c r="AA652" s="36">
        <f>'2 уровень'!AC1483</f>
        <v>0</v>
      </c>
      <c r="AB652" s="36">
        <f>'2 уровень'!AD1483</f>
        <v>0</v>
      </c>
      <c r="AC652" s="36">
        <f>'2 уровень'!AE1483</f>
        <v>0</v>
      </c>
      <c r="AD652" s="36">
        <f>'2 уровень'!AF1483</f>
        <v>0</v>
      </c>
      <c r="AE652" s="36">
        <f>'2 уровень'!AG1483</f>
        <v>0</v>
      </c>
      <c r="AF652" s="36">
        <f>'2 уровень'!AH1483</f>
        <v>0</v>
      </c>
      <c r="AG652" s="933">
        <f>'2 уровень'!AI1483</f>
        <v>0</v>
      </c>
      <c r="AH652" s="36"/>
      <c r="AI652" s="36"/>
      <c r="AJ652" s="43">
        <f>'2 уровень'!AJ1483</f>
        <v>1</v>
      </c>
      <c r="AK652" s="43">
        <f>'2 уровень'!AK1483</f>
        <v>309.3</v>
      </c>
      <c r="AL652" s="43">
        <f>'2 уровень'!AL1483</f>
        <v>0.30930000000000002</v>
      </c>
      <c r="AM652" s="2472"/>
      <c r="AN652" s="2472"/>
      <c r="AO652" s="1869">
        <f t="shared" si="79"/>
        <v>0</v>
      </c>
    </row>
    <row r="653" spans="1:207" ht="33" customHeight="1" x14ac:dyDescent="0.25">
      <c r="B653" s="27">
        <v>1</v>
      </c>
      <c r="C653" s="1416" t="s">
        <v>302</v>
      </c>
      <c r="D653" s="43">
        <f>'2 уровень'!F1484</f>
        <v>0</v>
      </c>
      <c r="E653" s="43">
        <f>'2 уровень'!G1484</f>
        <v>0</v>
      </c>
      <c r="F653" s="43">
        <f>'2 уровень'!H1484</f>
        <v>0</v>
      </c>
      <c r="G653" s="912">
        <f>'2 уровень'!I1484</f>
        <v>0</v>
      </c>
      <c r="H653" s="934">
        <f>'2 уровень'!J1484</f>
        <v>0</v>
      </c>
      <c r="I653" s="934">
        <f>'2 уровень'!K1484</f>
        <v>0</v>
      </c>
      <c r="J653" s="926">
        <f>'2 уровень'!L1484</f>
        <v>0</v>
      </c>
      <c r="K653" s="926">
        <f>'2 уровень'!M1484</f>
        <v>0</v>
      </c>
      <c r="L653" s="926">
        <f>'2 уровень'!N1484</f>
        <v>0</v>
      </c>
      <c r="M653" s="926">
        <f>'2 уровень'!O1484</f>
        <v>0</v>
      </c>
      <c r="N653" s="926">
        <f>'2 уровень'!P1484</f>
        <v>0</v>
      </c>
      <c r="O653" s="926">
        <f>'2 уровень'!Q1484</f>
        <v>0</v>
      </c>
      <c r="P653" s="36">
        <f>'2 уровень'!R1484</f>
        <v>0</v>
      </c>
      <c r="Q653" s="36">
        <f>'2 уровень'!S1484</f>
        <v>0</v>
      </c>
      <c r="R653" s="36">
        <f>'2 уровень'!T1484</f>
        <v>0</v>
      </c>
      <c r="S653" s="36">
        <f>'2 уровень'!U1484</f>
        <v>0</v>
      </c>
      <c r="T653" s="36">
        <f>'2 уровень'!V1484</f>
        <v>0</v>
      </c>
      <c r="U653" s="36">
        <f>'2 уровень'!W1484</f>
        <v>0</v>
      </c>
      <c r="V653" s="36">
        <f>'2 уровень'!X1484</f>
        <v>0</v>
      </c>
      <c r="W653" s="36">
        <f>'2 уровень'!Y1484</f>
        <v>0</v>
      </c>
      <c r="X653" s="36">
        <f>'2 уровень'!Z1484</f>
        <v>0</v>
      </c>
      <c r="Y653" s="36">
        <f>'2 уровень'!AA1484</f>
        <v>0</v>
      </c>
      <c r="Z653" s="36">
        <f>'2 уровень'!AB1484</f>
        <v>0</v>
      </c>
      <c r="AA653" s="36">
        <f>'2 уровень'!AC1484</f>
        <v>0</v>
      </c>
      <c r="AB653" s="36">
        <f>'2 уровень'!AD1484</f>
        <v>0</v>
      </c>
      <c r="AC653" s="36">
        <f>'2 уровень'!AE1484</f>
        <v>0</v>
      </c>
      <c r="AD653" s="36">
        <f>'2 уровень'!AF1484</f>
        <v>0</v>
      </c>
      <c r="AE653" s="36">
        <f>'2 уровень'!AG1484</f>
        <v>0</v>
      </c>
      <c r="AF653" s="36">
        <f>'2 уровень'!AH1484</f>
        <v>0</v>
      </c>
      <c r="AG653" s="933">
        <f>'2 уровень'!AI1484</f>
        <v>0</v>
      </c>
      <c r="AH653" s="36"/>
      <c r="AI653" s="36"/>
      <c r="AJ653" s="43">
        <f>'2 уровень'!AJ1484</f>
        <v>0</v>
      </c>
      <c r="AK653" s="43">
        <f>'2 уровень'!AK1484</f>
        <v>0</v>
      </c>
      <c r="AL653" s="43">
        <f>'2 уровень'!AL1484</f>
        <v>0</v>
      </c>
      <c r="AM653" s="2472"/>
      <c r="AN653" s="2472"/>
      <c r="AO653" s="1869">
        <f t="shared" si="79"/>
        <v>0</v>
      </c>
    </row>
    <row r="654" spans="1:207" ht="39" customHeight="1" x14ac:dyDescent="0.25">
      <c r="B654" s="27">
        <v>1</v>
      </c>
      <c r="C654" s="1416" t="s">
        <v>303</v>
      </c>
      <c r="D654" s="43">
        <f>'2 уровень'!F1485</f>
        <v>20402</v>
      </c>
      <c r="E654" s="43">
        <f>'2 уровень'!G1485</f>
        <v>20402</v>
      </c>
      <c r="F654" s="43">
        <f>'2 уровень'!H1485</f>
        <v>12729</v>
      </c>
      <c r="G654" s="912">
        <f>'2 уровень'!I1485</f>
        <v>62.390942064503484</v>
      </c>
      <c r="H654" s="934">
        <f>'2 уровень'!J1485</f>
        <v>0</v>
      </c>
      <c r="I654" s="934">
        <f>'2 уровень'!K1485</f>
        <v>0</v>
      </c>
      <c r="J654" s="926">
        <f>'2 уровень'!L1485</f>
        <v>0</v>
      </c>
      <c r="K654" s="926">
        <f>'2 уровень'!M1485</f>
        <v>0</v>
      </c>
      <c r="L654" s="926">
        <f>'2 уровень'!N1485</f>
        <v>0</v>
      </c>
      <c r="M654" s="926">
        <f>'2 уровень'!O1485</f>
        <v>0</v>
      </c>
      <c r="N654" s="926">
        <f>'2 уровень'!P1485</f>
        <v>0</v>
      </c>
      <c r="O654" s="926">
        <f>'2 уровень'!Q1485</f>
        <v>0</v>
      </c>
      <c r="P654" s="36">
        <f>'2 уровень'!R1485</f>
        <v>0</v>
      </c>
      <c r="Q654" s="36">
        <f>'2 уровень'!S1485</f>
        <v>0</v>
      </c>
      <c r="R654" s="36">
        <f>'2 уровень'!T1485</f>
        <v>0</v>
      </c>
      <c r="S654" s="36">
        <f>'2 уровень'!U1485</f>
        <v>0</v>
      </c>
      <c r="T654" s="36">
        <f>'2 уровень'!V1485</f>
        <v>0</v>
      </c>
      <c r="U654" s="36">
        <f>'2 уровень'!W1485</f>
        <v>0</v>
      </c>
      <c r="V654" s="36">
        <f>'2 уровень'!X1485</f>
        <v>0</v>
      </c>
      <c r="W654" s="36">
        <f>'2 уровень'!Y1485</f>
        <v>0</v>
      </c>
      <c r="X654" s="36">
        <f>'2 уровень'!Z1485</f>
        <v>0</v>
      </c>
      <c r="Y654" s="36">
        <f>'2 уровень'!AA1485</f>
        <v>0</v>
      </c>
      <c r="Z654" s="36">
        <f>'2 уровень'!AB1485</f>
        <v>0</v>
      </c>
      <c r="AA654" s="36">
        <f>'2 уровень'!AC1485</f>
        <v>0</v>
      </c>
      <c r="AB654" s="36">
        <f>'2 уровень'!AD1485</f>
        <v>0</v>
      </c>
      <c r="AC654" s="36">
        <f>'2 уровень'!AE1485</f>
        <v>0</v>
      </c>
      <c r="AD654" s="36">
        <f>'2 уровень'!AF1485</f>
        <v>0</v>
      </c>
      <c r="AE654" s="36">
        <f>'2 уровень'!AG1485</f>
        <v>0</v>
      </c>
      <c r="AF654" s="36">
        <f>'2 уровень'!AH1485</f>
        <v>0</v>
      </c>
      <c r="AG654" s="933">
        <f>'2 уровень'!AI1485</f>
        <v>0</v>
      </c>
      <c r="AH654" s="36"/>
      <c r="AI654" s="36"/>
      <c r="AJ654" s="43">
        <f>'2 уровень'!AJ1485</f>
        <v>30</v>
      </c>
      <c r="AK654" s="43">
        <f>'2 уровень'!AK1485</f>
        <v>28483.110000000004</v>
      </c>
      <c r="AL654" s="43">
        <f>'2 уровень'!AL1485</f>
        <v>28.483110000000003</v>
      </c>
      <c r="AM654" s="2472"/>
      <c r="AN654" s="2472"/>
      <c r="AO654" s="1869">
        <f t="shared" si="79"/>
        <v>0</v>
      </c>
    </row>
    <row r="655" spans="1:207" ht="36" customHeight="1" x14ac:dyDescent="0.25">
      <c r="B655" s="27">
        <v>1</v>
      </c>
      <c r="C655" s="1416" t="s">
        <v>304</v>
      </c>
      <c r="D655" s="43">
        <f>'2 уровень'!F1486</f>
        <v>200</v>
      </c>
      <c r="E655" s="43">
        <f>'2 уровень'!G1486</f>
        <v>200</v>
      </c>
      <c r="F655" s="43">
        <f>'2 уровень'!H1486</f>
        <v>135</v>
      </c>
      <c r="G655" s="912">
        <f>'2 уровень'!I1486</f>
        <v>67.5</v>
      </c>
      <c r="H655" s="934">
        <f>'2 уровень'!J1486</f>
        <v>0</v>
      </c>
      <c r="I655" s="934">
        <f>'2 уровень'!K1486</f>
        <v>0</v>
      </c>
      <c r="J655" s="926">
        <f>'2 уровень'!L1486</f>
        <v>0</v>
      </c>
      <c r="K655" s="926">
        <f>'2 уровень'!M1486</f>
        <v>0</v>
      </c>
      <c r="L655" s="926">
        <f>'2 уровень'!N1486</f>
        <v>0</v>
      </c>
      <c r="M655" s="926">
        <f>'2 уровень'!O1486</f>
        <v>0</v>
      </c>
      <c r="N655" s="926">
        <f>'2 уровень'!P1486</f>
        <v>0</v>
      </c>
      <c r="O655" s="926">
        <f>'2 уровень'!Q1486</f>
        <v>0</v>
      </c>
      <c r="P655" s="36">
        <f>'2 уровень'!R1486</f>
        <v>0</v>
      </c>
      <c r="Q655" s="36">
        <f>'2 уровень'!S1486</f>
        <v>0</v>
      </c>
      <c r="R655" s="36">
        <f>'2 уровень'!T1486</f>
        <v>0</v>
      </c>
      <c r="S655" s="36">
        <f>'2 уровень'!U1486</f>
        <v>0</v>
      </c>
      <c r="T655" s="36">
        <f>'2 уровень'!V1486</f>
        <v>0</v>
      </c>
      <c r="U655" s="36">
        <f>'2 уровень'!W1486</f>
        <v>0</v>
      </c>
      <c r="V655" s="36">
        <f>'2 уровень'!X1486</f>
        <v>0</v>
      </c>
      <c r="W655" s="36">
        <f>'2 уровень'!Y1486</f>
        <v>0</v>
      </c>
      <c r="X655" s="36">
        <f>'2 уровень'!Z1486</f>
        <v>0</v>
      </c>
      <c r="Y655" s="36">
        <f>'2 уровень'!AA1486</f>
        <v>0</v>
      </c>
      <c r="Z655" s="36">
        <f>'2 уровень'!AB1486</f>
        <v>0</v>
      </c>
      <c r="AA655" s="36">
        <f>'2 уровень'!AC1486</f>
        <v>0</v>
      </c>
      <c r="AB655" s="36">
        <f>'2 уровень'!AD1486</f>
        <v>0</v>
      </c>
      <c r="AC655" s="36">
        <f>'2 уровень'!AE1486</f>
        <v>0</v>
      </c>
      <c r="AD655" s="36">
        <f>'2 уровень'!AF1486</f>
        <v>0</v>
      </c>
      <c r="AE655" s="36">
        <f>'2 уровень'!AG1486</f>
        <v>0</v>
      </c>
      <c r="AF655" s="36">
        <f>'2 уровень'!AH1486</f>
        <v>0</v>
      </c>
      <c r="AG655" s="933">
        <f>'2 уровень'!AI1486</f>
        <v>0</v>
      </c>
      <c r="AH655" s="36"/>
      <c r="AI655" s="36"/>
      <c r="AJ655" s="43">
        <f>'2 уровень'!AJ1486</f>
        <v>3</v>
      </c>
      <c r="AK655" s="43">
        <f>'2 уровень'!AK1486</f>
        <v>3674.3</v>
      </c>
      <c r="AL655" s="43">
        <f>'2 уровень'!AL1486</f>
        <v>3.6743000000000001</v>
      </c>
      <c r="AM655" s="2472"/>
      <c r="AN655" s="2472"/>
      <c r="AO655" s="1869">
        <f t="shared" si="79"/>
        <v>0</v>
      </c>
    </row>
    <row r="656" spans="1:207" ht="21.75" customHeight="1" x14ac:dyDescent="0.25">
      <c r="B656" s="27">
        <v>1</v>
      </c>
      <c r="C656" s="1416" t="s">
        <v>305</v>
      </c>
      <c r="D656" s="43">
        <f>'2 уровень'!F1487</f>
        <v>11000</v>
      </c>
      <c r="E656" s="43">
        <f>'2 уровень'!G1487</f>
        <v>11000</v>
      </c>
      <c r="F656" s="43">
        <f>'2 уровень'!H1487</f>
        <v>19018</v>
      </c>
      <c r="G656" s="912">
        <f>'2 уровень'!I1487</f>
        <v>172.8909090909091</v>
      </c>
      <c r="H656" s="934">
        <f>'2 уровень'!J1487</f>
        <v>0</v>
      </c>
      <c r="I656" s="934">
        <f>'2 уровень'!K1487</f>
        <v>0</v>
      </c>
      <c r="J656" s="926">
        <f>'2 уровень'!L1487</f>
        <v>0</v>
      </c>
      <c r="K656" s="926">
        <f>'2 уровень'!M1487</f>
        <v>0</v>
      </c>
      <c r="L656" s="926">
        <f>'2 уровень'!N1487</f>
        <v>0</v>
      </c>
      <c r="M656" s="926">
        <f>'2 уровень'!O1487</f>
        <v>0</v>
      </c>
      <c r="N656" s="926">
        <f>'2 уровень'!P1487</f>
        <v>0</v>
      </c>
      <c r="O656" s="926">
        <f>'2 уровень'!Q1487</f>
        <v>0</v>
      </c>
      <c r="P656" s="36">
        <f>'2 уровень'!R1487</f>
        <v>0</v>
      </c>
      <c r="Q656" s="36">
        <f>'2 уровень'!S1487</f>
        <v>0</v>
      </c>
      <c r="R656" s="36">
        <f>'2 уровень'!T1487</f>
        <v>0</v>
      </c>
      <c r="S656" s="36">
        <f>'2 уровень'!U1487</f>
        <v>0</v>
      </c>
      <c r="T656" s="36">
        <f>'2 уровень'!V1487</f>
        <v>0</v>
      </c>
      <c r="U656" s="36">
        <f>'2 уровень'!W1487</f>
        <v>0</v>
      </c>
      <c r="V656" s="36">
        <f>'2 уровень'!X1487</f>
        <v>0</v>
      </c>
      <c r="W656" s="36">
        <f>'2 уровень'!Y1487</f>
        <v>0</v>
      </c>
      <c r="X656" s="36">
        <f>'2 уровень'!Z1487</f>
        <v>0</v>
      </c>
      <c r="Y656" s="36">
        <f>'2 уровень'!AA1487</f>
        <v>0</v>
      </c>
      <c r="Z656" s="36">
        <f>'2 уровень'!AB1487</f>
        <v>0</v>
      </c>
      <c r="AA656" s="36">
        <f>'2 уровень'!AC1487</f>
        <v>0</v>
      </c>
      <c r="AB656" s="36">
        <f>'2 уровень'!AD1487</f>
        <v>0</v>
      </c>
      <c r="AC656" s="36">
        <f>'2 уровень'!AE1487</f>
        <v>0</v>
      </c>
      <c r="AD656" s="36">
        <f>'2 уровень'!AF1487</f>
        <v>0</v>
      </c>
      <c r="AE656" s="36">
        <f>'2 уровень'!AG1487</f>
        <v>0</v>
      </c>
      <c r="AF656" s="36">
        <f>'2 уровень'!AH1487</f>
        <v>0</v>
      </c>
      <c r="AG656" s="933">
        <f>'2 уровень'!AI1487</f>
        <v>0</v>
      </c>
      <c r="AH656" s="36"/>
      <c r="AI656" s="36"/>
      <c r="AJ656" s="43">
        <f>'2 уровень'!AJ1487</f>
        <v>83</v>
      </c>
      <c r="AK656" s="43">
        <f>'2 уровень'!AK1487</f>
        <v>78803.390000000014</v>
      </c>
      <c r="AL656" s="43">
        <f>'2 уровень'!AL1487</f>
        <v>78.803390000000007</v>
      </c>
      <c r="AM656" s="2472"/>
      <c r="AN656" s="2472"/>
      <c r="AO656" s="1869">
        <f t="shared" si="79"/>
        <v>0</v>
      </c>
    </row>
    <row r="657" spans="1:41" ht="44.25" customHeight="1" x14ac:dyDescent="0.25">
      <c r="B657" s="27">
        <v>1</v>
      </c>
      <c r="C657" s="1416" t="s">
        <v>545</v>
      </c>
      <c r="D657" s="43">
        <f>'2 уровень'!F1488</f>
        <v>2031</v>
      </c>
      <c r="E657" s="43">
        <f>'2 уровень'!G1488</f>
        <v>2031.0000000000002</v>
      </c>
      <c r="F657" s="43">
        <f>'2 уровень'!H1488</f>
        <v>0</v>
      </c>
      <c r="G657" s="912">
        <f>F657/E657*100</f>
        <v>0</v>
      </c>
      <c r="H657" s="934"/>
      <c r="I657" s="934"/>
      <c r="J657" s="926"/>
      <c r="K657" s="926"/>
      <c r="L657" s="926"/>
      <c r="M657" s="926"/>
      <c r="N657" s="926"/>
      <c r="O657" s="92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F657" s="36"/>
      <c r="AG657" s="933"/>
      <c r="AH657" s="36"/>
      <c r="AI657" s="36"/>
      <c r="AJ657" s="43"/>
      <c r="AK657" s="43"/>
      <c r="AL657" s="43"/>
      <c r="AM657" s="2472"/>
      <c r="AN657" s="2472"/>
      <c r="AO657" s="1869">
        <f t="shared" si="79"/>
        <v>0</v>
      </c>
    </row>
    <row r="658" spans="1:41" ht="21.75" customHeight="1" x14ac:dyDescent="0.25">
      <c r="B658" s="27">
        <v>1</v>
      </c>
      <c r="C658" s="1416" t="s">
        <v>157</v>
      </c>
      <c r="D658" s="43">
        <f>'2 уровень'!F1489</f>
        <v>38458.23529411765</v>
      </c>
      <c r="E658" s="43">
        <f>'2 уровень'!G1489</f>
        <v>38458.23529411765</v>
      </c>
      <c r="F658" s="43">
        <f>'2 уровень'!H1489</f>
        <v>36194.422352941176</v>
      </c>
      <c r="G658" s="912">
        <f>'2 уровень'!I1489</f>
        <v>94.113580813411019</v>
      </c>
      <c r="H658" s="934">
        <f>'2 уровень'!J1489</f>
        <v>0</v>
      </c>
      <c r="I658" s="934">
        <f>'2 уровень'!K1489</f>
        <v>0</v>
      </c>
      <c r="J658" s="926">
        <f>'2 уровень'!L1489</f>
        <v>0</v>
      </c>
      <c r="K658" s="926">
        <f>'2 уровень'!M1489</f>
        <v>0</v>
      </c>
      <c r="L658" s="926">
        <f>'2 уровень'!N1489</f>
        <v>0</v>
      </c>
      <c r="M658" s="926">
        <f>'2 уровень'!O1489</f>
        <v>0</v>
      </c>
      <c r="N658" s="926">
        <f>'2 уровень'!P1489</f>
        <v>0</v>
      </c>
      <c r="O658" s="926">
        <f>'2 уровень'!Q1489</f>
        <v>0</v>
      </c>
      <c r="P658" s="36">
        <f>'2 уровень'!R1489</f>
        <v>0</v>
      </c>
      <c r="Q658" s="36">
        <f>'2 уровень'!S1489</f>
        <v>0</v>
      </c>
      <c r="R658" s="36">
        <f>'2 уровень'!T1489</f>
        <v>0</v>
      </c>
      <c r="S658" s="36">
        <f>'2 уровень'!U1489</f>
        <v>0</v>
      </c>
      <c r="T658" s="36">
        <f>'2 уровень'!V1489</f>
        <v>0</v>
      </c>
      <c r="U658" s="36">
        <f>'2 уровень'!W1489</f>
        <v>0</v>
      </c>
      <c r="V658" s="36">
        <f>'2 уровень'!X1489</f>
        <v>0</v>
      </c>
      <c r="W658" s="36">
        <f>'2 уровень'!Y1489</f>
        <v>0</v>
      </c>
      <c r="X658" s="36">
        <f>'2 уровень'!Z1489</f>
        <v>0</v>
      </c>
      <c r="Y658" s="36">
        <f>'2 уровень'!AA1489</f>
        <v>0</v>
      </c>
      <c r="Z658" s="36">
        <f>'2 уровень'!AB1489</f>
        <v>0</v>
      </c>
      <c r="AA658" s="36">
        <f>'2 уровень'!AC1489</f>
        <v>0</v>
      </c>
      <c r="AB658" s="36">
        <f>'2 уровень'!AD1489</f>
        <v>0</v>
      </c>
      <c r="AC658" s="36">
        <f>'2 уровень'!AE1489</f>
        <v>0</v>
      </c>
      <c r="AD658" s="36">
        <f>'2 уровень'!AF1489</f>
        <v>0</v>
      </c>
      <c r="AE658" s="36">
        <f>'2 уровень'!AG1489</f>
        <v>0</v>
      </c>
      <c r="AF658" s="36">
        <f>'2 уровень'!AH1489</f>
        <v>0</v>
      </c>
      <c r="AG658" s="933">
        <f>'2 уровень'!AI1489</f>
        <v>0</v>
      </c>
      <c r="AH658" s="36"/>
      <c r="AI658" s="36"/>
      <c r="AJ658" s="43">
        <f>'2 уровень'!AJ1489</f>
        <v>861.52941176470586</v>
      </c>
      <c r="AK658" s="43">
        <f>'2 уровень'!AK1489</f>
        <v>2290374.5699999994</v>
      </c>
      <c r="AL658" s="43">
        <f>'2 уровень'!AL1489</f>
        <v>2290.3745699999995</v>
      </c>
      <c r="AM658" s="2472"/>
      <c r="AN658" s="2472"/>
      <c r="AO658" s="1869">
        <f t="shared" si="79"/>
        <v>0</v>
      </c>
    </row>
    <row r="659" spans="1:41" ht="21.75" customHeight="1" x14ac:dyDescent="0.25">
      <c r="B659" s="27">
        <v>1</v>
      </c>
      <c r="C659" s="1416" t="s">
        <v>447</v>
      </c>
      <c r="D659" s="43">
        <f>'2 уровень'!F1490</f>
        <v>36470</v>
      </c>
      <c r="E659" s="43">
        <f>'2 уровень'!G1490</f>
        <v>36470</v>
      </c>
      <c r="F659" s="43">
        <f>'2 уровень'!H1490</f>
        <v>33903</v>
      </c>
      <c r="G659" s="912">
        <f>'2 уровень'!I1490</f>
        <v>92.961338086098166</v>
      </c>
      <c r="H659" s="934">
        <f>'2 уровень'!J1490</f>
        <v>0</v>
      </c>
      <c r="I659" s="934">
        <f>'2 уровень'!K1490</f>
        <v>0</v>
      </c>
      <c r="J659" s="926">
        <f>'2 уровень'!L1490</f>
        <v>0</v>
      </c>
      <c r="K659" s="926">
        <f>'2 уровень'!M1490</f>
        <v>0</v>
      </c>
      <c r="L659" s="926">
        <f>'2 уровень'!N1490</f>
        <v>0</v>
      </c>
      <c r="M659" s="926">
        <f>'2 уровень'!O1490</f>
        <v>0</v>
      </c>
      <c r="N659" s="926">
        <f>'2 уровень'!P1490</f>
        <v>0</v>
      </c>
      <c r="O659" s="926">
        <f>'2 уровень'!Q1490</f>
        <v>0</v>
      </c>
      <c r="P659" s="36">
        <f>'2 уровень'!R1490</f>
        <v>0</v>
      </c>
      <c r="Q659" s="36">
        <f>'2 уровень'!S1490</f>
        <v>0</v>
      </c>
      <c r="R659" s="36">
        <f>'2 уровень'!T1490</f>
        <v>0</v>
      </c>
      <c r="S659" s="36">
        <f>'2 уровень'!U1490</f>
        <v>0</v>
      </c>
      <c r="T659" s="36">
        <f>'2 уровень'!V1490</f>
        <v>0</v>
      </c>
      <c r="U659" s="36">
        <f>'2 уровень'!W1490</f>
        <v>0</v>
      </c>
      <c r="V659" s="36">
        <f>'2 уровень'!X1490</f>
        <v>0</v>
      </c>
      <c r="W659" s="36">
        <f>'2 уровень'!Y1490</f>
        <v>0</v>
      </c>
      <c r="X659" s="36">
        <f>'2 уровень'!Z1490</f>
        <v>0</v>
      </c>
      <c r="Y659" s="36">
        <f>'2 уровень'!AA1490</f>
        <v>0</v>
      </c>
      <c r="Z659" s="36">
        <f>'2 уровень'!AB1490</f>
        <v>0</v>
      </c>
      <c r="AA659" s="36">
        <f>'2 уровень'!AC1490</f>
        <v>0</v>
      </c>
      <c r="AB659" s="36">
        <f>'2 уровень'!AD1490</f>
        <v>0</v>
      </c>
      <c r="AC659" s="36">
        <f>'2 уровень'!AE1490</f>
        <v>0</v>
      </c>
      <c r="AD659" s="36">
        <f>'2 уровень'!AF1490</f>
        <v>0</v>
      </c>
      <c r="AE659" s="36">
        <f>'2 уровень'!AG1490</f>
        <v>0</v>
      </c>
      <c r="AF659" s="36">
        <f>'2 уровень'!AH1490</f>
        <v>0</v>
      </c>
      <c r="AG659" s="933">
        <f>'2 уровень'!AI1490</f>
        <v>0</v>
      </c>
      <c r="AH659" s="36"/>
      <c r="AI659" s="36"/>
      <c r="AJ659" s="43">
        <f>'2 уровень'!AJ1490</f>
        <v>854</v>
      </c>
      <c r="AK659" s="43">
        <f>'2 уровень'!AK1490</f>
        <v>2271638.3099999996</v>
      </c>
      <c r="AL659" s="43">
        <f>'2 уровень'!AL1490</f>
        <v>2271.6383099999994</v>
      </c>
      <c r="AM659" s="2472"/>
      <c r="AN659" s="2472"/>
      <c r="AO659" s="1869">
        <f t="shared" si="79"/>
        <v>0</v>
      </c>
    </row>
    <row r="660" spans="1:41" ht="21.75" customHeight="1" x14ac:dyDescent="0.25">
      <c r="B660" s="27">
        <v>1</v>
      </c>
      <c r="C660" s="1416" t="s">
        <v>451</v>
      </c>
      <c r="D660" s="43">
        <f>'2 уровень'!F1491</f>
        <v>16900</v>
      </c>
      <c r="E660" s="43">
        <f>'2 уровень'!G1491</f>
        <v>16900</v>
      </c>
      <c r="F660" s="43">
        <f>'2 уровень'!H1491</f>
        <v>19477.090000000004</v>
      </c>
      <c r="G660" s="912">
        <f>'2 уровень'!I1491</f>
        <v>115.24905325443788</v>
      </c>
      <c r="H660" s="934">
        <f>'2 уровень'!J1491</f>
        <v>0</v>
      </c>
      <c r="I660" s="934">
        <f>'2 уровень'!K1491</f>
        <v>0</v>
      </c>
      <c r="J660" s="926">
        <f>'2 уровень'!L1491</f>
        <v>0</v>
      </c>
      <c r="K660" s="926">
        <f>'2 уровень'!M1491</f>
        <v>0</v>
      </c>
      <c r="L660" s="926">
        <f>'2 уровень'!N1491</f>
        <v>0</v>
      </c>
      <c r="M660" s="926">
        <f>'2 уровень'!O1491</f>
        <v>0</v>
      </c>
      <c r="N660" s="926">
        <f>'2 уровень'!P1491</f>
        <v>0</v>
      </c>
      <c r="O660" s="926">
        <f>'2 уровень'!Q1491</f>
        <v>0</v>
      </c>
      <c r="P660" s="36">
        <f>'2 уровень'!R1491</f>
        <v>0</v>
      </c>
      <c r="Q660" s="36">
        <f>'2 уровень'!S1491</f>
        <v>0</v>
      </c>
      <c r="R660" s="36">
        <f>'2 уровень'!T1491</f>
        <v>0</v>
      </c>
      <c r="S660" s="36">
        <f>'2 уровень'!U1491</f>
        <v>0</v>
      </c>
      <c r="T660" s="36">
        <f>'2 уровень'!V1491</f>
        <v>0</v>
      </c>
      <c r="U660" s="36">
        <f>'2 уровень'!W1491</f>
        <v>0</v>
      </c>
      <c r="V660" s="36">
        <f>'2 уровень'!X1491</f>
        <v>0</v>
      </c>
      <c r="W660" s="36">
        <f>'2 уровень'!Y1491</f>
        <v>0</v>
      </c>
      <c r="X660" s="36">
        <f>'2 уровень'!Z1491</f>
        <v>0</v>
      </c>
      <c r="Y660" s="36">
        <f>'2 уровень'!AA1491</f>
        <v>0</v>
      </c>
      <c r="Z660" s="36">
        <f>'2 уровень'!AB1491</f>
        <v>0</v>
      </c>
      <c r="AA660" s="36">
        <f>'2 уровень'!AC1491</f>
        <v>0</v>
      </c>
      <c r="AB660" s="36">
        <f>'2 уровень'!AD1491</f>
        <v>0</v>
      </c>
      <c r="AC660" s="36">
        <f>'2 уровень'!AE1491</f>
        <v>0</v>
      </c>
      <c r="AD660" s="36">
        <f>'2 уровень'!AF1491</f>
        <v>0</v>
      </c>
      <c r="AE660" s="36">
        <f>'2 уровень'!AG1491</f>
        <v>0</v>
      </c>
      <c r="AF660" s="36">
        <f>'2 уровень'!AH1491</f>
        <v>0</v>
      </c>
      <c r="AG660" s="933">
        <f>'2 уровень'!AI1491</f>
        <v>0</v>
      </c>
      <c r="AH660" s="36"/>
      <c r="AI660" s="36"/>
      <c r="AJ660" s="43">
        <f>'2 уровень'!AJ1491</f>
        <v>64</v>
      </c>
      <c r="AK660" s="43">
        <f>'2 уровень'!AK1491</f>
        <v>18736.259999999991</v>
      </c>
      <c r="AL660" s="43">
        <f>'2 уровень'!AL1491</f>
        <v>18.736259999999991</v>
      </c>
      <c r="AM660" s="2472"/>
      <c r="AN660" s="2472"/>
      <c r="AO660" s="1869">
        <f t="shared" si="79"/>
        <v>0</v>
      </c>
    </row>
    <row r="661" spans="1:41" ht="21.75" customHeight="1" x14ac:dyDescent="0.25">
      <c r="B661" s="27">
        <v>1</v>
      </c>
      <c r="C661" s="1418" t="s">
        <v>168</v>
      </c>
      <c r="D661" s="43">
        <f>'2 уровень'!F1492</f>
        <v>153268.96296296298</v>
      </c>
      <c r="E661" s="43">
        <f>'2 уровень'!G1492</f>
        <v>153268.96296296298</v>
      </c>
      <c r="F661" s="43">
        <f>'2 уровень'!H1492</f>
        <v>146103.54786324786</v>
      </c>
      <c r="G661" s="912">
        <f>'2 уровень'!I1492</f>
        <v>95.32494057427229</v>
      </c>
      <c r="H661" s="934">
        <f>'2 уровень'!J1492</f>
        <v>0</v>
      </c>
      <c r="I661" s="934">
        <f>'2 уровень'!K1492</f>
        <v>0</v>
      </c>
      <c r="J661" s="926">
        <f>'2 уровень'!L1492</f>
        <v>0</v>
      </c>
      <c r="K661" s="926">
        <f>'2 уровень'!M1492</f>
        <v>0</v>
      </c>
      <c r="L661" s="926">
        <f>'2 уровень'!N1492</f>
        <v>0</v>
      </c>
      <c r="M661" s="926">
        <f>'2 уровень'!O1492</f>
        <v>0</v>
      </c>
      <c r="N661" s="926">
        <f>'2 уровень'!P1492</f>
        <v>0</v>
      </c>
      <c r="O661" s="926">
        <f>'2 уровень'!Q1492</f>
        <v>0</v>
      </c>
      <c r="P661" s="36">
        <f>'2 уровень'!R1492</f>
        <v>130994.71840000001</v>
      </c>
      <c r="Q661" s="36">
        <f>'2 уровень'!S1492</f>
        <v>130994.71840000001</v>
      </c>
      <c r="R661" s="36">
        <f>'2 уровень'!T1492</f>
        <v>130994.71840000001</v>
      </c>
      <c r="S661" s="36">
        <f>'2 уровень'!U1492</f>
        <v>130994.71840000001</v>
      </c>
      <c r="T661" s="36">
        <f>'2 уровень'!V1492</f>
        <v>130994.71840000001</v>
      </c>
      <c r="U661" s="36">
        <f>'2 уровень'!W1492</f>
        <v>130994.71840000001</v>
      </c>
      <c r="V661" s="36">
        <f>'2 уровень'!X1492</f>
        <v>130896.47236000001</v>
      </c>
      <c r="W661" s="36">
        <f>'2 уровень'!Y1492</f>
        <v>140786.90594333332</v>
      </c>
      <c r="X661" s="36">
        <f>'2 уровень'!Z1492</f>
        <v>140786.90594333332</v>
      </c>
      <c r="Y661" s="36">
        <f>'2 уровень'!AA1492</f>
        <v>140572.61107999997</v>
      </c>
      <c r="Z661" s="36">
        <f>'2 уровень'!AB1492</f>
        <v>143627.62062</v>
      </c>
      <c r="AA661" s="36">
        <f>'2 уровень'!AC1492</f>
        <v>143439.79984999998</v>
      </c>
      <c r="AB661" s="36">
        <f>'2 уровень'!AD1492</f>
        <v>143439.79984999998</v>
      </c>
      <c r="AC661" s="36">
        <f>'2 уровень'!AE1492</f>
        <v>143439.79982999997</v>
      </c>
      <c r="AD661" s="36">
        <f>'2 уровень'!AF1492</f>
        <v>0</v>
      </c>
      <c r="AE661" s="36">
        <f>'2 уровень'!AG1492</f>
        <v>-2.0000006770715117E-5</v>
      </c>
      <c r="AF661" s="36">
        <f>'2 уровень'!AH1492</f>
        <v>-526.37201000000005</v>
      </c>
      <c r="AG661" s="933">
        <f>'2 уровень'!AI1492</f>
        <v>142913.42781999998</v>
      </c>
      <c r="AH661" s="36">
        <f>AC661/AB661*100</f>
        <v>99.999999986056864</v>
      </c>
      <c r="AI661" s="36">
        <f>AG661/AB661*100</f>
        <v>99.633036276855904</v>
      </c>
      <c r="AJ661" s="43">
        <f>'2 уровень'!AJ1492</f>
        <v>2865.580626780627</v>
      </c>
      <c r="AK661" s="43">
        <f>'2 уровень'!AK1492</f>
        <v>2401644.6699999995</v>
      </c>
      <c r="AL661" s="43">
        <f>'2 уровень'!AL1492</f>
        <v>2401.6446699999997</v>
      </c>
      <c r="AM661" s="2472"/>
      <c r="AN661" s="2472"/>
      <c r="AO661" s="1869">
        <f t="shared" si="79"/>
        <v>143439799.84999999</v>
      </c>
    </row>
    <row r="662" spans="1:41" ht="21.75" customHeight="1" x14ac:dyDescent="0.25">
      <c r="B662" s="27">
        <v>1</v>
      </c>
      <c r="C662" s="1413" t="s">
        <v>306</v>
      </c>
      <c r="D662" s="43">
        <f>'2 уровень'!F1493</f>
        <v>0</v>
      </c>
      <c r="E662" s="43">
        <f>'2 уровень'!G1493</f>
        <v>0</v>
      </c>
      <c r="F662" s="43">
        <f>'2 уровень'!H1493</f>
        <v>0</v>
      </c>
      <c r="G662" s="912">
        <f>'2 уровень'!I1493</f>
        <v>0</v>
      </c>
      <c r="H662" s="934">
        <f>'2 уровень'!J1493</f>
        <v>0</v>
      </c>
      <c r="I662" s="934">
        <f>'2 уровень'!K1493</f>
        <v>0</v>
      </c>
      <c r="J662" s="926">
        <f>'2 уровень'!L1493</f>
        <v>0</v>
      </c>
      <c r="K662" s="926">
        <f>'2 уровень'!M1493</f>
        <v>0</v>
      </c>
      <c r="L662" s="926">
        <f>'2 уровень'!N1493</f>
        <v>0</v>
      </c>
      <c r="M662" s="926">
        <f>'2 уровень'!O1493</f>
        <v>0</v>
      </c>
      <c r="N662" s="926">
        <f>'2 уровень'!P1493</f>
        <v>0</v>
      </c>
      <c r="O662" s="926">
        <f>'2 уровень'!Q1493</f>
        <v>0</v>
      </c>
      <c r="P662" s="36">
        <f>'2 уровень'!R1493</f>
        <v>0</v>
      </c>
      <c r="Q662" s="36">
        <f>'2 уровень'!S1493</f>
        <v>0</v>
      </c>
      <c r="R662" s="36">
        <f>'2 уровень'!T1493</f>
        <v>0</v>
      </c>
      <c r="S662" s="36">
        <f>'2 уровень'!U1493</f>
        <v>0</v>
      </c>
      <c r="T662" s="36">
        <f>'2 уровень'!V1493</f>
        <v>0</v>
      </c>
      <c r="U662" s="36">
        <f>'2 уровень'!W1493</f>
        <v>0</v>
      </c>
      <c r="V662" s="36">
        <f>'2 уровень'!X1493</f>
        <v>0</v>
      </c>
      <c r="W662" s="36">
        <f>'2 уровень'!Y1493</f>
        <v>0</v>
      </c>
      <c r="X662" s="36">
        <f>'2 уровень'!Z1493</f>
        <v>0</v>
      </c>
      <c r="Y662" s="36">
        <f>'2 уровень'!AA1493</f>
        <v>0</v>
      </c>
      <c r="Z662" s="36">
        <f>'2 уровень'!AB1493</f>
        <v>0</v>
      </c>
      <c r="AA662" s="36">
        <f>'2 уровень'!AC1493</f>
        <v>0</v>
      </c>
      <c r="AB662" s="36">
        <f>'2 уровень'!AD1493</f>
        <v>0</v>
      </c>
      <c r="AC662" s="36">
        <f>'2 уровень'!AE1493</f>
        <v>0</v>
      </c>
      <c r="AD662" s="36">
        <f>'2 уровень'!AF1493</f>
        <v>0</v>
      </c>
      <c r="AE662" s="36">
        <f>'2 уровень'!AG1493</f>
        <v>0</v>
      </c>
      <c r="AF662" s="36">
        <f>'2 уровень'!AH1493</f>
        <v>0</v>
      </c>
      <c r="AG662" s="933">
        <f>'2 уровень'!AI1493</f>
        <v>0</v>
      </c>
      <c r="AH662" s="36"/>
      <c r="AI662" s="36"/>
      <c r="AJ662" s="43">
        <f>'2 уровень'!AJ1493</f>
        <v>0</v>
      </c>
      <c r="AK662" s="43">
        <f>'2 уровень'!AK1493</f>
        <v>0</v>
      </c>
      <c r="AL662" s="43">
        <f>'2 уровень'!AL1493</f>
        <v>0</v>
      </c>
      <c r="AM662" s="2472"/>
      <c r="AN662" s="2472"/>
      <c r="AO662" s="1869">
        <f t="shared" si="79"/>
        <v>0</v>
      </c>
    </row>
    <row r="663" spans="1:41" ht="21.75" customHeight="1" x14ac:dyDescent="0.25">
      <c r="B663" s="27">
        <v>1</v>
      </c>
      <c r="C663" s="1416" t="s">
        <v>198</v>
      </c>
      <c r="D663" s="43">
        <f>'2 уровень'!F1494</f>
        <v>35649</v>
      </c>
      <c r="E663" s="43">
        <f>'2 уровень'!G1494</f>
        <v>35649</v>
      </c>
      <c r="F663" s="43">
        <f>'2 уровень'!H1494</f>
        <v>29141</v>
      </c>
      <c r="G663" s="912">
        <f>'2 уровень'!I1494</f>
        <v>81.744228449605885</v>
      </c>
      <c r="H663" s="934">
        <f>'2 уровень'!J1494</f>
        <v>0</v>
      </c>
      <c r="I663" s="934">
        <f>'2 уровень'!K1494</f>
        <v>0</v>
      </c>
      <c r="J663" s="926">
        <f>'2 уровень'!L1494</f>
        <v>0</v>
      </c>
      <c r="K663" s="926">
        <f>'2 уровень'!M1494</f>
        <v>0</v>
      </c>
      <c r="L663" s="926">
        <f>'2 уровень'!N1494</f>
        <v>0</v>
      </c>
      <c r="M663" s="926">
        <f>'2 уровень'!O1494</f>
        <v>0</v>
      </c>
      <c r="N663" s="926">
        <f>'2 уровень'!P1494</f>
        <v>0</v>
      </c>
      <c r="O663" s="926">
        <f>'2 уровень'!Q1494</f>
        <v>0</v>
      </c>
      <c r="P663" s="36">
        <f>'2 уровень'!R1494</f>
        <v>0</v>
      </c>
      <c r="Q663" s="36">
        <f>'2 уровень'!S1494</f>
        <v>0</v>
      </c>
      <c r="R663" s="36">
        <f>'2 уровень'!T1494</f>
        <v>0</v>
      </c>
      <c r="S663" s="36">
        <f>'2 уровень'!U1494</f>
        <v>0</v>
      </c>
      <c r="T663" s="36">
        <f>'2 уровень'!V1494</f>
        <v>0</v>
      </c>
      <c r="U663" s="36">
        <f>'2 уровень'!W1494</f>
        <v>0</v>
      </c>
      <c r="V663" s="36">
        <f>'2 уровень'!X1494</f>
        <v>0</v>
      </c>
      <c r="W663" s="36">
        <f>'2 уровень'!Y1494</f>
        <v>0</v>
      </c>
      <c r="X663" s="36">
        <f>'2 уровень'!Z1494</f>
        <v>0</v>
      </c>
      <c r="Y663" s="36">
        <f>'2 уровень'!AA1494</f>
        <v>0</v>
      </c>
      <c r="Z663" s="36">
        <f>'2 уровень'!AB1494</f>
        <v>0</v>
      </c>
      <c r="AA663" s="36">
        <f>'2 уровень'!AC1494</f>
        <v>0</v>
      </c>
      <c r="AB663" s="36">
        <f>'2 уровень'!AD1494</f>
        <v>0</v>
      </c>
      <c r="AC663" s="36">
        <f>'2 уровень'!AE1494</f>
        <v>0</v>
      </c>
      <c r="AD663" s="36">
        <f>'2 уровень'!AF1494</f>
        <v>0</v>
      </c>
      <c r="AE663" s="36">
        <f>'2 уровень'!AG1494</f>
        <v>0</v>
      </c>
      <c r="AF663" s="36">
        <f>'2 уровень'!AH1494</f>
        <v>0</v>
      </c>
      <c r="AG663" s="933">
        <f>'2 уровень'!AI1494</f>
        <v>0</v>
      </c>
      <c r="AH663" s="36"/>
      <c r="AI663" s="36"/>
      <c r="AJ663" s="43">
        <f>'2 уровень'!AJ1494</f>
        <v>36.3125</v>
      </c>
      <c r="AK663" s="43">
        <f>'2 уровень'!AK1494</f>
        <v>55598.01</v>
      </c>
      <c r="AL663" s="43">
        <f>'2 уровень'!AL1494</f>
        <v>55.598010000000002</v>
      </c>
      <c r="AM663" s="2472"/>
      <c r="AN663" s="2472"/>
      <c r="AO663" s="1869">
        <f t="shared" si="79"/>
        <v>0</v>
      </c>
    </row>
    <row r="664" spans="1:41" ht="21.75" customHeight="1" x14ac:dyDescent="0.25">
      <c r="B664" s="27">
        <v>1</v>
      </c>
      <c r="C664" s="1416" t="s">
        <v>302</v>
      </c>
      <c r="D664" s="43">
        <f>'2 уровень'!F1495</f>
        <v>0</v>
      </c>
      <c r="E664" s="43">
        <f>'2 уровень'!G1495</f>
        <v>0</v>
      </c>
      <c r="F664" s="43">
        <f>'2 уровень'!H1495</f>
        <v>0</v>
      </c>
      <c r="G664" s="912">
        <f>'2 уровень'!I1495</f>
        <v>0</v>
      </c>
      <c r="H664" s="934">
        <f>'2 уровень'!J1495</f>
        <v>0</v>
      </c>
      <c r="I664" s="934">
        <f>'2 уровень'!K1495</f>
        <v>0</v>
      </c>
      <c r="J664" s="926">
        <f>'2 уровень'!L1495</f>
        <v>0</v>
      </c>
      <c r="K664" s="926">
        <f>'2 уровень'!M1495</f>
        <v>0</v>
      </c>
      <c r="L664" s="926">
        <f>'2 уровень'!N1495</f>
        <v>0</v>
      </c>
      <c r="M664" s="926">
        <f>'2 уровень'!O1495</f>
        <v>0</v>
      </c>
      <c r="N664" s="926">
        <f>'2 уровень'!P1495</f>
        <v>0</v>
      </c>
      <c r="O664" s="926">
        <f>'2 уровень'!Q1495</f>
        <v>0</v>
      </c>
      <c r="P664" s="36">
        <f>'2 уровень'!R1495</f>
        <v>0</v>
      </c>
      <c r="Q664" s="36">
        <f>'2 уровень'!S1495</f>
        <v>0</v>
      </c>
      <c r="R664" s="36">
        <f>'2 уровень'!T1495</f>
        <v>0</v>
      </c>
      <c r="S664" s="36">
        <f>'2 уровень'!U1495</f>
        <v>0</v>
      </c>
      <c r="T664" s="36">
        <f>'2 уровень'!V1495</f>
        <v>0</v>
      </c>
      <c r="U664" s="36">
        <f>'2 уровень'!W1495</f>
        <v>0</v>
      </c>
      <c r="V664" s="36">
        <f>'2 уровень'!X1495</f>
        <v>0</v>
      </c>
      <c r="W664" s="36">
        <f>'2 уровень'!Y1495</f>
        <v>0</v>
      </c>
      <c r="X664" s="36">
        <f>'2 уровень'!Z1495</f>
        <v>0</v>
      </c>
      <c r="Y664" s="36">
        <f>'2 уровень'!AA1495</f>
        <v>0</v>
      </c>
      <c r="Z664" s="36">
        <f>'2 уровень'!AB1495</f>
        <v>0</v>
      </c>
      <c r="AA664" s="36">
        <f>'2 уровень'!AC1495</f>
        <v>0</v>
      </c>
      <c r="AB664" s="36">
        <f>'2 уровень'!AD1495</f>
        <v>0</v>
      </c>
      <c r="AC664" s="36">
        <f>'2 уровень'!AE1495</f>
        <v>0</v>
      </c>
      <c r="AD664" s="36">
        <f>'2 уровень'!AF1495</f>
        <v>0</v>
      </c>
      <c r="AE664" s="36">
        <f>'2 уровень'!AG1495</f>
        <v>0</v>
      </c>
      <c r="AF664" s="36">
        <f>'2 уровень'!AH1495</f>
        <v>0</v>
      </c>
      <c r="AG664" s="933">
        <f>'2 уровень'!AI1495</f>
        <v>0</v>
      </c>
      <c r="AH664" s="36"/>
      <c r="AI664" s="36"/>
      <c r="AJ664" s="43">
        <f>'2 уровень'!AJ1495</f>
        <v>0</v>
      </c>
      <c r="AK664" s="43">
        <f>'2 уровень'!AK1495</f>
        <v>0</v>
      </c>
      <c r="AL664" s="43">
        <f>'2 уровень'!AL1495</f>
        <v>0</v>
      </c>
      <c r="AM664" s="2472"/>
      <c r="AN664" s="2472"/>
      <c r="AO664" s="1869">
        <f t="shared" si="79"/>
        <v>0</v>
      </c>
    </row>
    <row r="665" spans="1:41" ht="31.5" customHeight="1" x14ac:dyDescent="0.25">
      <c r="B665" s="27">
        <v>1</v>
      </c>
      <c r="C665" s="1416" t="s">
        <v>307</v>
      </c>
      <c r="D665" s="43">
        <f>'2 уровень'!F1496</f>
        <v>6574</v>
      </c>
      <c r="E665" s="43">
        <f>'2 уровень'!G1496</f>
        <v>6574</v>
      </c>
      <c r="F665" s="43">
        <f>'2 уровень'!H1496</f>
        <v>7098</v>
      </c>
      <c r="G665" s="912">
        <f>'2 уровень'!I1496</f>
        <v>107.97079403711591</v>
      </c>
      <c r="H665" s="934">
        <f>'2 уровень'!J1496</f>
        <v>0</v>
      </c>
      <c r="I665" s="934">
        <f>'2 уровень'!K1496</f>
        <v>0</v>
      </c>
      <c r="J665" s="926">
        <f>'2 уровень'!L1496</f>
        <v>0</v>
      </c>
      <c r="K665" s="926">
        <f>'2 уровень'!M1496</f>
        <v>0</v>
      </c>
      <c r="L665" s="926">
        <f>'2 уровень'!N1496</f>
        <v>0</v>
      </c>
      <c r="M665" s="926">
        <f>'2 уровень'!O1496</f>
        <v>0</v>
      </c>
      <c r="N665" s="926">
        <f>'2 уровень'!P1496</f>
        <v>0</v>
      </c>
      <c r="O665" s="926">
        <f>'2 уровень'!Q1496</f>
        <v>0</v>
      </c>
      <c r="P665" s="36">
        <f>'2 уровень'!R1496</f>
        <v>0</v>
      </c>
      <c r="Q665" s="36">
        <f>'2 уровень'!S1496</f>
        <v>0</v>
      </c>
      <c r="R665" s="36">
        <f>'2 уровень'!T1496</f>
        <v>0</v>
      </c>
      <c r="S665" s="36">
        <f>'2 уровень'!U1496</f>
        <v>0</v>
      </c>
      <c r="T665" s="36">
        <f>'2 уровень'!V1496</f>
        <v>0</v>
      </c>
      <c r="U665" s="36">
        <f>'2 уровень'!W1496</f>
        <v>0</v>
      </c>
      <c r="V665" s="36">
        <f>'2 уровень'!X1496</f>
        <v>0</v>
      </c>
      <c r="W665" s="36">
        <f>'2 уровень'!Y1496</f>
        <v>0</v>
      </c>
      <c r="X665" s="36">
        <f>'2 уровень'!Z1496</f>
        <v>0</v>
      </c>
      <c r="Y665" s="36">
        <f>'2 уровень'!AA1496</f>
        <v>0</v>
      </c>
      <c r="Z665" s="36">
        <f>'2 уровень'!AB1496</f>
        <v>0</v>
      </c>
      <c r="AA665" s="36">
        <f>'2 уровень'!AC1496</f>
        <v>0</v>
      </c>
      <c r="AB665" s="36">
        <f>'2 уровень'!AD1496</f>
        <v>0</v>
      </c>
      <c r="AC665" s="36">
        <f>'2 уровень'!AE1496</f>
        <v>0</v>
      </c>
      <c r="AD665" s="36">
        <f>'2 уровень'!AF1496</f>
        <v>0</v>
      </c>
      <c r="AE665" s="36">
        <f>'2 уровень'!AG1496</f>
        <v>0</v>
      </c>
      <c r="AF665" s="36">
        <f>'2 уровень'!AH1496</f>
        <v>0</v>
      </c>
      <c r="AG665" s="933">
        <f>'2 уровень'!AI1496</f>
        <v>0</v>
      </c>
      <c r="AH665" s="36"/>
      <c r="AI665" s="36"/>
      <c r="AJ665" s="43">
        <f>'2 уровень'!AJ1496</f>
        <v>28</v>
      </c>
      <c r="AK665" s="43">
        <f>'2 уровень'!AK1496</f>
        <v>43934.19</v>
      </c>
      <c r="AL665" s="43">
        <f>'2 уровень'!AL1496</f>
        <v>43.934190000000001</v>
      </c>
      <c r="AM665" s="2472"/>
      <c r="AN665" s="2472"/>
      <c r="AO665" s="1869">
        <f t="shared" si="79"/>
        <v>0</v>
      </c>
    </row>
    <row r="666" spans="1:41" ht="44.25" customHeight="1" x14ac:dyDescent="0.25">
      <c r="B666" s="27">
        <v>1</v>
      </c>
      <c r="C666" s="1416" t="s">
        <v>308</v>
      </c>
      <c r="D666" s="43">
        <f>'2 уровень'!F1497</f>
        <v>3562</v>
      </c>
      <c r="E666" s="43">
        <f>'2 уровень'!G1497</f>
        <v>3562</v>
      </c>
      <c r="F666" s="43">
        <f>'2 уровень'!H1497</f>
        <v>3645</v>
      </c>
      <c r="G666" s="912">
        <f>'2 уровень'!I1497</f>
        <v>102.33015160022458</v>
      </c>
      <c r="H666" s="934">
        <f>'2 уровень'!J1497</f>
        <v>0</v>
      </c>
      <c r="I666" s="934">
        <f>'2 уровень'!K1497</f>
        <v>0</v>
      </c>
      <c r="J666" s="926">
        <f>'2 уровень'!L1497</f>
        <v>0</v>
      </c>
      <c r="K666" s="926">
        <f>'2 уровень'!M1497</f>
        <v>0</v>
      </c>
      <c r="L666" s="926">
        <f>'2 уровень'!N1497</f>
        <v>0</v>
      </c>
      <c r="M666" s="926">
        <f>'2 уровень'!O1497</f>
        <v>0</v>
      </c>
      <c r="N666" s="926">
        <f>'2 уровень'!P1497</f>
        <v>0</v>
      </c>
      <c r="O666" s="926">
        <f>'2 уровень'!Q1497</f>
        <v>0</v>
      </c>
      <c r="P666" s="36">
        <f>'2 уровень'!R1497</f>
        <v>0</v>
      </c>
      <c r="Q666" s="36">
        <f>'2 уровень'!S1497</f>
        <v>0</v>
      </c>
      <c r="R666" s="36">
        <f>'2 уровень'!T1497</f>
        <v>0</v>
      </c>
      <c r="S666" s="36">
        <f>'2 уровень'!U1497</f>
        <v>0</v>
      </c>
      <c r="T666" s="36">
        <f>'2 уровень'!V1497</f>
        <v>0</v>
      </c>
      <c r="U666" s="36">
        <f>'2 уровень'!W1497</f>
        <v>0</v>
      </c>
      <c r="V666" s="36">
        <f>'2 уровень'!X1497</f>
        <v>0</v>
      </c>
      <c r="W666" s="36">
        <f>'2 уровень'!Y1497</f>
        <v>0</v>
      </c>
      <c r="X666" s="36">
        <f>'2 уровень'!Z1497</f>
        <v>0</v>
      </c>
      <c r="Y666" s="36">
        <f>'2 уровень'!AA1497</f>
        <v>0</v>
      </c>
      <c r="Z666" s="36">
        <f>'2 уровень'!AB1497</f>
        <v>0</v>
      </c>
      <c r="AA666" s="36">
        <f>'2 уровень'!AC1497</f>
        <v>0</v>
      </c>
      <c r="AB666" s="36">
        <f>'2 уровень'!AD1497</f>
        <v>0</v>
      </c>
      <c r="AC666" s="36">
        <f>'2 уровень'!AE1497</f>
        <v>0</v>
      </c>
      <c r="AD666" s="36">
        <f>'2 уровень'!AF1497</f>
        <v>0</v>
      </c>
      <c r="AE666" s="36">
        <f>'2 уровень'!AG1497</f>
        <v>0</v>
      </c>
      <c r="AF666" s="36">
        <f>'2 уровень'!AH1497</f>
        <v>0</v>
      </c>
      <c r="AG666" s="933">
        <f>'2 уровень'!AI1497</f>
        <v>0</v>
      </c>
      <c r="AH666" s="36"/>
      <c r="AI666" s="36"/>
      <c r="AJ666" s="43">
        <f>'2 уровень'!AJ1497</f>
        <v>18</v>
      </c>
      <c r="AK666" s="43">
        <f>'2 уровень'!AK1497</f>
        <v>24528.13</v>
      </c>
      <c r="AL666" s="43">
        <f>'2 уровень'!AL1497</f>
        <v>24.528130000000001</v>
      </c>
      <c r="AM666" s="2472"/>
      <c r="AN666" s="2472"/>
      <c r="AO666" s="1869">
        <f t="shared" si="79"/>
        <v>0</v>
      </c>
    </row>
    <row r="667" spans="1:41" ht="49.5" customHeight="1" x14ac:dyDescent="0.25">
      <c r="B667" s="27">
        <v>1</v>
      </c>
      <c r="C667" s="1416" t="s">
        <v>309</v>
      </c>
      <c r="D667" s="43">
        <f>'2 уровень'!F1498</f>
        <v>1069</v>
      </c>
      <c r="E667" s="43">
        <f>'2 уровень'!G1498</f>
        <v>1069</v>
      </c>
      <c r="F667" s="43">
        <f>'2 уровень'!H1498</f>
        <v>1258</v>
      </c>
      <c r="G667" s="912">
        <f>'2 уровень'!I1498</f>
        <v>117.68007483629562</v>
      </c>
      <c r="H667" s="934">
        <f>'2 уровень'!J1498</f>
        <v>0</v>
      </c>
      <c r="I667" s="934">
        <f>'2 уровень'!K1498</f>
        <v>0</v>
      </c>
      <c r="J667" s="926">
        <f>'2 уровень'!L1498</f>
        <v>0</v>
      </c>
      <c r="K667" s="926">
        <f>'2 уровень'!M1498</f>
        <v>0</v>
      </c>
      <c r="L667" s="926">
        <f>'2 уровень'!N1498</f>
        <v>0</v>
      </c>
      <c r="M667" s="926">
        <f>'2 уровень'!O1498</f>
        <v>0</v>
      </c>
      <c r="N667" s="926">
        <f>'2 уровень'!P1498</f>
        <v>0</v>
      </c>
      <c r="O667" s="926">
        <f>'2 уровень'!Q1498</f>
        <v>0</v>
      </c>
      <c r="P667" s="36">
        <f>'2 уровень'!R1498</f>
        <v>0</v>
      </c>
      <c r="Q667" s="36">
        <f>'2 уровень'!S1498</f>
        <v>0</v>
      </c>
      <c r="R667" s="36">
        <f>'2 уровень'!T1498</f>
        <v>0</v>
      </c>
      <c r="S667" s="36">
        <f>'2 уровень'!U1498</f>
        <v>0</v>
      </c>
      <c r="T667" s="36">
        <f>'2 уровень'!V1498</f>
        <v>0</v>
      </c>
      <c r="U667" s="36">
        <f>'2 уровень'!W1498</f>
        <v>0</v>
      </c>
      <c r="V667" s="36">
        <f>'2 уровень'!X1498</f>
        <v>0</v>
      </c>
      <c r="W667" s="36">
        <f>'2 уровень'!Y1498</f>
        <v>0</v>
      </c>
      <c r="X667" s="36">
        <f>'2 уровень'!Z1498</f>
        <v>0</v>
      </c>
      <c r="Y667" s="36">
        <f>'2 уровень'!AA1498</f>
        <v>0</v>
      </c>
      <c r="Z667" s="36">
        <f>'2 уровень'!AB1498</f>
        <v>0</v>
      </c>
      <c r="AA667" s="36">
        <f>'2 уровень'!AC1498</f>
        <v>0</v>
      </c>
      <c r="AB667" s="36">
        <f>'2 уровень'!AD1498</f>
        <v>0</v>
      </c>
      <c r="AC667" s="36">
        <f>'2 уровень'!AE1498</f>
        <v>0</v>
      </c>
      <c r="AD667" s="36">
        <f>'2 уровень'!AF1498</f>
        <v>0</v>
      </c>
      <c r="AE667" s="36">
        <f>'2 уровень'!AG1498</f>
        <v>0</v>
      </c>
      <c r="AF667" s="36">
        <f>'2 уровень'!AH1498</f>
        <v>0</v>
      </c>
      <c r="AG667" s="933">
        <f>'2 уровень'!AI1498</f>
        <v>0</v>
      </c>
      <c r="AH667" s="36"/>
      <c r="AI667" s="36"/>
      <c r="AJ667" s="43">
        <f>'2 уровень'!AJ1498</f>
        <v>10</v>
      </c>
      <c r="AK667" s="43">
        <f>'2 уровень'!AK1498</f>
        <v>19406.060000000001</v>
      </c>
      <c r="AL667" s="43">
        <f>'2 уровень'!AL1498</f>
        <v>19.40606</v>
      </c>
      <c r="AM667" s="2472"/>
      <c r="AN667" s="2472"/>
      <c r="AO667" s="1869">
        <f t="shared" si="79"/>
        <v>0</v>
      </c>
    </row>
    <row r="668" spans="1:41" ht="41.25" customHeight="1" x14ac:dyDescent="0.25">
      <c r="B668" s="27">
        <v>1</v>
      </c>
      <c r="C668" s="1416" t="s">
        <v>353</v>
      </c>
      <c r="D668" s="43">
        <f>'2 уровень'!F1499</f>
        <v>729</v>
      </c>
      <c r="E668" s="43">
        <f>'2 уровень'!G1499</f>
        <v>729</v>
      </c>
      <c r="F668" s="43">
        <f>'2 уровень'!H1499</f>
        <v>849</v>
      </c>
      <c r="G668" s="912">
        <f>'2 уровень'!I1499</f>
        <v>116.46090534979423</v>
      </c>
      <c r="H668" s="934">
        <f>'2 уровень'!J1499</f>
        <v>0</v>
      </c>
      <c r="I668" s="934">
        <f>'2 уровень'!K1499</f>
        <v>0</v>
      </c>
      <c r="J668" s="926">
        <f>'2 уровень'!L1499</f>
        <v>0</v>
      </c>
      <c r="K668" s="926">
        <f>'2 уровень'!M1499</f>
        <v>0</v>
      </c>
      <c r="L668" s="926">
        <f>'2 уровень'!N1499</f>
        <v>0</v>
      </c>
      <c r="M668" s="926">
        <f>'2 уровень'!O1499</f>
        <v>0</v>
      </c>
      <c r="N668" s="926">
        <f>'2 уровень'!P1499</f>
        <v>0</v>
      </c>
      <c r="O668" s="926">
        <f>'2 уровень'!Q1499</f>
        <v>0</v>
      </c>
      <c r="P668" s="36">
        <f>'2 уровень'!R1499</f>
        <v>0</v>
      </c>
      <c r="Q668" s="36">
        <f>'2 уровень'!S1499</f>
        <v>0</v>
      </c>
      <c r="R668" s="36">
        <f>'2 уровень'!T1499</f>
        <v>0</v>
      </c>
      <c r="S668" s="36">
        <f>'2 уровень'!U1499</f>
        <v>0</v>
      </c>
      <c r="T668" s="36">
        <f>'2 уровень'!V1499</f>
        <v>0</v>
      </c>
      <c r="U668" s="36">
        <f>'2 уровень'!W1499</f>
        <v>0</v>
      </c>
      <c r="V668" s="36">
        <f>'2 уровень'!X1499</f>
        <v>0</v>
      </c>
      <c r="W668" s="36">
        <f>'2 уровень'!Y1499</f>
        <v>0</v>
      </c>
      <c r="X668" s="36">
        <f>'2 уровень'!Z1499</f>
        <v>0</v>
      </c>
      <c r="Y668" s="36">
        <f>'2 уровень'!AA1499</f>
        <v>0</v>
      </c>
      <c r="Z668" s="36">
        <f>'2 уровень'!AB1499</f>
        <v>0</v>
      </c>
      <c r="AA668" s="36">
        <f>'2 уровень'!AC1499</f>
        <v>0</v>
      </c>
      <c r="AB668" s="36">
        <f>'2 уровень'!AD1499</f>
        <v>0</v>
      </c>
      <c r="AC668" s="36">
        <f>'2 уровень'!AE1499</f>
        <v>0</v>
      </c>
      <c r="AD668" s="36">
        <f>'2 уровень'!AF1499</f>
        <v>0</v>
      </c>
      <c r="AE668" s="36">
        <f>'2 уровень'!AG1499</f>
        <v>0</v>
      </c>
      <c r="AF668" s="36">
        <f>'2 уровень'!AH1499</f>
        <v>0</v>
      </c>
      <c r="AG668" s="933">
        <f>'2 уровень'!AI1499</f>
        <v>0</v>
      </c>
      <c r="AH668" s="36"/>
      <c r="AI668" s="36"/>
      <c r="AJ668" s="43">
        <f>'2 уровень'!AJ1499</f>
        <v>0</v>
      </c>
      <c r="AK668" s="43">
        <f>'2 уровень'!AK1499</f>
        <v>0</v>
      </c>
      <c r="AL668" s="43">
        <f>'2 уровень'!AL1499</f>
        <v>0</v>
      </c>
      <c r="AM668" s="2472"/>
      <c r="AN668" s="2472"/>
      <c r="AO668" s="1869">
        <f t="shared" si="79"/>
        <v>0</v>
      </c>
    </row>
    <row r="669" spans="1:41" ht="43.5" customHeight="1" x14ac:dyDescent="0.25">
      <c r="A669" s="27">
        <v>1</v>
      </c>
      <c r="B669" s="27">
        <v>1</v>
      </c>
      <c r="C669" s="1416" t="s">
        <v>354</v>
      </c>
      <c r="D669" s="43">
        <f>'2 уровень'!F1500</f>
        <v>1214</v>
      </c>
      <c r="E669" s="43">
        <f>'2 уровень'!G1500</f>
        <v>1214</v>
      </c>
      <c r="F669" s="43">
        <f>'2 уровень'!H1500</f>
        <v>1346</v>
      </c>
      <c r="G669" s="912">
        <f>'2 уровень'!I1500</f>
        <v>110.87314662273475</v>
      </c>
      <c r="H669" s="934">
        <f>'2 уровень'!J1500</f>
        <v>0</v>
      </c>
      <c r="I669" s="934">
        <f>'2 уровень'!K1500</f>
        <v>0</v>
      </c>
      <c r="J669" s="926">
        <f>'2 уровень'!L1500</f>
        <v>0</v>
      </c>
      <c r="K669" s="926">
        <f>'2 уровень'!M1500</f>
        <v>0</v>
      </c>
      <c r="L669" s="926">
        <f>'2 уровень'!N1500</f>
        <v>0</v>
      </c>
      <c r="M669" s="926">
        <f>'2 уровень'!O1500</f>
        <v>0</v>
      </c>
      <c r="N669" s="926">
        <f>'2 уровень'!P1500</f>
        <v>0</v>
      </c>
      <c r="O669" s="926">
        <f>'2 уровень'!Q1500</f>
        <v>0</v>
      </c>
      <c r="P669" s="36">
        <f>'2 уровень'!R1500</f>
        <v>0</v>
      </c>
      <c r="Q669" s="36">
        <f>'2 уровень'!S1500</f>
        <v>0</v>
      </c>
      <c r="R669" s="36">
        <f>'2 уровень'!T1500</f>
        <v>0</v>
      </c>
      <c r="S669" s="36">
        <f>'2 уровень'!U1500</f>
        <v>0</v>
      </c>
      <c r="T669" s="36">
        <f>'2 уровень'!V1500</f>
        <v>0</v>
      </c>
      <c r="U669" s="36">
        <f>'2 уровень'!W1500</f>
        <v>0</v>
      </c>
      <c r="V669" s="36">
        <f>'2 уровень'!X1500</f>
        <v>0</v>
      </c>
      <c r="W669" s="36">
        <f>'2 уровень'!Y1500</f>
        <v>0</v>
      </c>
      <c r="X669" s="36">
        <f>'2 уровень'!Z1500</f>
        <v>0</v>
      </c>
      <c r="Y669" s="36">
        <f>'2 уровень'!AA1500</f>
        <v>0</v>
      </c>
      <c r="Z669" s="36">
        <f>'2 уровень'!AB1500</f>
        <v>0</v>
      </c>
      <c r="AA669" s="36">
        <f>'2 уровень'!AC1500</f>
        <v>0</v>
      </c>
      <c r="AB669" s="36">
        <f>'2 уровень'!AD1500</f>
        <v>0</v>
      </c>
      <c r="AC669" s="36">
        <f>'2 уровень'!AE1500</f>
        <v>0</v>
      </c>
      <c r="AD669" s="36">
        <f>'2 уровень'!AF1500</f>
        <v>0</v>
      </c>
      <c r="AE669" s="36">
        <f>'2 уровень'!AG1500</f>
        <v>0</v>
      </c>
      <c r="AF669" s="36">
        <f>'2 уровень'!AH1500</f>
        <v>0</v>
      </c>
      <c r="AG669" s="933">
        <f>'2 уровень'!AI1500</f>
        <v>0</v>
      </c>
      <c r="AH669" s="36"/>
      <c r="AI669" s="36"/>
      <c r="AJ669" s="43">
        <f>'2 уровень'!AJ1500</f>
        <v>0</v>
      </c>
      <c r="AK669" s="43">
        <f>'2 уровень'!AK1500</f>
        <v>0</v>
      </c>
      <c r="AL669" s="43">
        <f>'2 уровень'!AL1500</f>
        <v>0</v>
      </c>
      <c r="AM669" s="2472"/>
      <c r="AN669" s="2472"/>
      <c r="AO669" s="1869">
        <f t="shared" si="79"/>
        <v>0</v>
      </c>
    </row>
    <row r="670" spans="1:41" ht="45" x14ac:dyDescent="0.25">
      <c r="A670" s="27">
        <v>1</v>
      </c>
      <c r="B670" s="27">
        <v>1</v>
      </c>
      <c r="C670" s="1416" t="s">
        <v>310</v>
      </c>
      <c r="D670" s="43">
        <f>'2 уровень'!F1501</f>
        <v>29075</v>
      </c>
      <c r="E670" s="43">
        <f>'2 уровень'!G1501</f>
        <v>29075</v>
      </c>
      <c r="F670" s="43">
        <f>'2 уровень'!H1501</f>
        <v>22043</v>
      </c>
      <c r="G670" s="912">
        <f>'2 уровень'!I1501</f>
        <v>75.814273430782464</v>
      </c>
      <c r="H670" s="934">
        <f>'2 уровень'!J1501</f>
        <v>0</v>
      </c>
      <c r="I670" s="934">
        <f>'2 уровень'!K1501</f>
        <v>0</v>
      </c>
      <c r="J670" s="926">
        <f>'2 уровень'!L1501</f>
        <v>0</v>
      </c>
      <c r="K670" s="926">
        <f>'2 уровень'!M1501</f>
        <v>0</v>
      </c>
      <c r="L670" s="926">
        <f>'2 уровень'!N1501</f>
        <v>0</v>
      </c>
      <c r="M670" s="926">
        <f>'2 уровень'!O1501</f>
        <v>0</v>
      </c>
      <c r="N670" s="926">
        <f>'2 уровень'!P1501</f>
        <v>0</v>
      </c>
      <c r="O670" s="926">
        <f>'2 уровень'!Q1501</f>
        <v>0</v>
      </c>
      <c r="P670" s="36">
        <f>'2 уровень'!R1501</f>
        <v>0</v>
      </c>
      <c r="Q670" s="36">
        <f>'2 уровень'!S1501</f>
        <v>0</v>
      </c>
      <c r="R670" s="36">
        <f>'2 уровень'!T1501</f>
        <v>0</v>
      </c>
      <c r="S670" s="36">
        <f>'2 уровень'!U1501</f>
        <v>0</v>
      </c>
      <c r="T670" s="36">
        <f>'2 уровень'!V1501</f>
        <v>0</v>
      </c>
      <c r="U670" s="36">
        <f>'2 уровень'!W1501</f>
        <v>0</v>
      </c>
      <c r="V670" s="36">
        <f>'2 уровень'!X1501</f>
        <v>0</v>
      </c>
      <c r="W670" s="36">
        <f>'2 уровень'!Y1501</f>
        <v>0</v>
      </c>
      <c r="X670" s="36">
        <f>'2 уровень'!Z1501</f>
        <v>0</v>
      </c>
      <c r="Y670" s="36">
        <f>'2 уровень'!AA1501</f>
        <v>0</v>
      </c>
      <c r="Z670" s="36">
        <f>'2 уровень'!AB1501</f>
        <v>0</v>
      </c>
      <c r="AA670" s="36">
        <f>'2 уровень'!AC1501</f>
        <v>0</v>
      </c>
      <c r="AB670" s="36">
        <f>'2 уровень'!AD1501</f>
        <v>0</v>
      </c>
      <c r="AC670" s="36">
        <f>'2 уровень'!AE1501</f>
        <v>0</v>
      </c>
      <c r="AD670" s="36">
        <f>'2 уровень'!AF1501</f>
        <v>0</v>
      </c>
      <c r="AE670" s="36">
        <f>'2 уровень'!AG1501</f>
        <v>0</v>
      </c>
      <c r="AF670" s="36">
        <f>'2 уровень'!AH1501</f>
        <v>0</v>
      </c>
      <c r="AG670" s="933">
        <f>'2 уровень'!AI1501</f>
        <v>0</v>
      </c>
      <c r="AH670" s="36"/>
      <c r="AI670" s="36"/>
      <c r="AJ670" s="43">
        <f>'2 уровень'!AJ1501</f>
        <v>8.3125</v>
      </c>
      <c r="AK670" s="43">
        <f>'2 уровень'!AK1501</f>
        <v>11663.82</v>
      </c>
      <c r="AL670" s="43">
        <f>'2 уровень'!AL1501</f>
        <v>11.663819999999999</v>
      </c>
      <c r="AM670" s="2472"/>
      <c r="AN670" s="2472"/>
      <c r="AO670" s="1869">
        <f t="shared" si="79"/>
        <v>0</v>
      </c>
    </row>
    <row r="671" spans="1:41" ht="30" x14ac:dyDescent="0.25">
      <c r="A671" s="27">
        <v>1</v>
      </c>
      <c r="B671" s="27">
        <v>1</v>
      </c>
      <c r="C671" s="1416" t="s">
        <v>311</v>
      </c>
      <c r="D671" s="43">
        <f>'2 уровень'!F1502</f>
        <v>1500</v>
      </c>
      <c r="E671" s="43">
        <f>'2 уровень'!G1502</f>
        <v>1500</v>
      </c>
      <c r="F671" s="43">
        <f>'2 уровень'!H1502</f>
        <v>1226</v>
      </c>
      <c r="G671" s="912">
        <f>'2 уровень'!I1502</f>
        <v>81.733333333333334</v>
      </c>
      <c r="H671" s="934">
        <f>'2 уровень'!J1502</f>
        <v>0</v>
      </c>
      <c r="I671" s="934">
        <f>'2 уровень'!K1502</f>
        <v>0</v>
      </c>
      <c r="J671" s="926">
        <f>'2 уровень'!L1502</f>
        <v>0</v>
      </c>
      <c r="K671" s="926">
        <f>'2 уровень'!M1502</f>
        <v>0</v>
      </c>
      <c r="L671" s="926">
        <f>'2 уровень'!N1502</f>
        <v>0</v>
      </c>
      <c r="M671" s="926">
        <f>'2 уровень'!O1502</f>
        <v>0</v>
      </c>
      <c r="N671" s="926">
        <f>'2 уровень'!P1502</f>
        <v>0</v>
      </c>
      <c r="O671" s="926">
        <f>'2 уровень'!Q1502</f>
        <v>0</v>
      </c>
      <c r="P671" s="36">
        <f>'2 уровень'!R1502</f>
        <v>0</v>
      </c>
      <c r="Q671" s="36">
        <f>'2 уровень'!S1502</f>
        <v>0</v>
      </c>
      <c r="R671" s="36">
        <f>'2 уровень'!T1502</f>
        <v>0</v>
      </c>
      <c r="S671" s="36">
        <f>'2 уровень'!U1502</f>
        <v>0</v>
      </c>
      <c r="T671" s="36">
        <f>'2 уровень'!V1502</f>
        <v>0</v>
      </c>
      <c r="U671" s="36">
        <f>'2 уровень'!W1502</f>
        <v>0</v>
      </c>
      <c r="V671" s="36">
        <f>'2 уровень'!X1502</f>
        <v>0</v>
      </c>
      <c r="W671" s="36">
        <f>'2 уровень'!Y1502</f>
        <v>0</v>
      </c>
      <c r="X671" s="36">
        <f>'2 уровень'!Z1502</f>
        <v>0</v>
      </c>
      <c r="Y671" s="36">
        <f>'2 уровень'!AA1502</f>
        <v>0</v>
      </c>
      <c r="Z671" s="36">
        <f>'2 уровень'!AB1502</f>
        <v>0</v>
      </c>
      <c r="AA671" s="36">
        <f>'2 уровень'!AC1502</f>
        <v>0</v>
      </c>
      <c r="AB671" s="36">
        <f>'2 уровень'!AD1502</f>
        <v>0</v>
      </c>
      <c r="AC671" s="36">
        <f>'2 уровень'!AE1502</f>
        <v>0</v>
      </c>
      <c r="AD671" s="36">
        <f>'2 уровень'!AF1502</f>
        <v>0</v>
      </c>
      <c r="AE671" s="36">
        <f>'2 уровень'!AG1502</f>
        <v>0</v>
      </c>
      <c r="AF671" s="36">
        <f>'2 уровень'!AH1502</f>
        <v>0</v>
      </c>
      <c r="AG671" s="933">
        <f>'2 уровень'!AI1502</f>
        <v>0</v>
      </c>
      <c r="AH671" s="36"/>
      <c r="AI671" s="36"/>
      <c r="AJ671" s="43">
        <f>'2 уровень'!AJ1502</f>
        <v>4</v>
      </c>
      <c r="AK671" s="43">
        <f>'2 уровень'!AK1502</f>
        <v>8918.52</v>
      </c>
      <c r="AL671" s="43">
        <f>'2 уровень'!AL1502</f>
        <v>8.9185200000000009</v>
      </c>
      <c r="AM671" s="2472"/>
      <c r="AN671" s="2472"/>
      <c r="AO671" s="1869">
        <f t="shared" si="79"/>
        <v>0</v>
      </c>
    </row>
    <row r="672" spans="1:41" ht="60" x14ac:dyDescent="0.25">
      <c r="A672" s="27">
        <v>1</v>
      </c>
      <c r="B672" s="27">
        <v>1</v>
      </c>
      <c r="C672" s="1416" t="s">
        <v>320</v>
      </c>
      <c r="D672" s="43">
        <f>'2 уровень'!F1503</f>
        <v>19705</v>
      </c>
      <c r="E672" s="43">
        <f>'2 уровень'!G1503</f>
        <v>19705</v>
      </c>
      <c r="F672" s="43">
        <f>'2 уровень'!H1503</f>
        <v>18479</v>
      </c>
      <c r="G672" s="912">
        <f>'2 уровень'!I1503</f>
        <v>93.778228875919822</v>
      </c>
      <c r="H672" s="934">
        <f>'2 уровень'!J1503</f>
        <v>0</v>
      </c>
      <c r="I672" s="934">
        <f>'2 уровень'!K1503</f>
        <v>0</v>
      </c>
      <c r="J672" s="926">
        <f>'2 уровень'!L1503</f>
        <v>0</v>
      </c>
      <c r="K672" s="926">
        <f>'2 уровень'!M1503</f>
        <v>0</v>
      </c>
      <c r="L672" s="926">
        <f>'2 уровень'!N1503</f>
        <v>0</v>
      </c>
      <c r="M672" s="926">
        <f>'2 уровень'!O1503</f>
        <v>0</v>
      </c>
      <c r="N672" s="926">
        <f>'2 уровень'!P1503</f>
        <v>0</v>
      </c>
      <c r="O672" s="926">
        <f>'2 уровень'!Q1503</f>
        <v>0</v>
      </c>
      <c r="P672" s="36">
        <f>'2 уровень'!R1503</f>
        <v>0</v>
      </c>
      <c r="Q672" s="36">
        <f>'2 уровень'!S1503</f>
        <v>0</v>
      </c>
      <c r="R672" s="36">
        <f>'2 уровень'!T1503</f>
        <v>0</v>
      </c>
      <c r="S672" s="36">
        <f>'2 уровень'!U1503</f>
        <v>0</v>
      </c>
      <c r="T672" s="36">
        <f>'2 уровень'!V1503</f>
        <v>0</v>
      </c>
      <c r="U672" s="36">
        <f>'2 уровень'!W1503</f>
        <v>0</v>
      </c>
      <c r="V672" s="36">
        <f>'2 уровень'!X1503</f>
        <v>0</v>
      </c>
      <c r="W672" s="36">
        <f>'2 уровень'!Y1503</f>
        <v>0</v>
      </c>
      <c r="X672" s="36">
        <f>'2 уровень'!Z1503</f>
        <v>0</v>
      </c>
      <c r="Y672" s="36">
        <f>'2 уровень'!AA1503</f>
        <v>0</v>
      </c>
      <c r="Z672" s="36">
        <f>'2 уровень'!AB1503</f>
        <v>0</v>
      </c>
      <c r="AA672" s="36">
        <f>'2 уровень'!AC1503</f>
        <v>0</v>
      </c>
      <c r="AB672" s="36">
        <f>'2 уровень'!AD1503</f>
        <v>0</v>
      </c>
      <c r="AC672" s="36">
        <f>'2 уровень'!AE1503</f>
        <v>0</v>
      </c>
      <c r="AD672" s="36">
        <f>'2 уровень'!AF1503</f>
        <v>0</v>
      </c>
      <c r="AE672" s="36">
        <f>'2 уровень'!AG1503</f>
        <v>0</v>
      </c>
      <c r="AF672" s="36">
        <f>'2 уровень'!AH1503</f>
        <v>0</v>
      </c>
      <c r="AG672" s="933">
        <f>'2 уровень'!AI1503</f>
        <v>0</v>
      </c>
      <c r="AH672" s="36"/>
      <c r="AI672" s="36"/>
      <c r="AJ672" s="43">
        <f>'2 уровень'!AJ1503</f>
        <v>0</v>
      </c>
      <c r="AK672" s="43">
        <f>'2 уровень'!AK1503</f>
        <v>0</v>
      </c>
      <c r="AL672" s="43">
        <f>'2 уровень'!AL1503</f>
        <v>0</v>
      </c>
      <c r="AM672" s="2472"/>
      <c r="AN672" s="2472"/>
      <c r="AO672" s="1869">
        <f t="shared" si="79"/>
        <v>0</v>
      </c>
    </row>
    <row r="673" spans="1:41" ht="45" x14ac:dyDescent="0.25">
      <c r="A673" s="27">
        <v>1</v>
      </c>
      <c r="B673" s="27">
        <v>1</v>
      </c>
      <c r="C673" s="1416" t="s">
        <v>321</v>
      </c>
      <c r="D673" s="43">
        <f>'2 уровень'!F1504</f>
        <v>7870</v>
      </c>
      <c r="E673" s="43">
        <f>'2 уровень'!G1504</f>
        <v>7870</v>
      </c>
      <c r="F673" s="43">
        <f>'2 уровень'!H1504</f>
        <v>2338</v>
      </c>
      <c r="G673" s="912">
        <f>'2 уровень'!I1504</f>
        <v>29.707750952986022</v>
      </c>
      <c r="H673" s="934">
        <f>'2 уровень'!J1504</f>
        <v>0</v>
      </c>
      <c r="I673" s="934">
        <f>'2 уровень'!K1504</f>
        <v>0</v>
      </c>
      <c r="J673" s="926">
        <f>'2 уровень'!L1504</f>
        <v>0</v>
      </c>
      <c r="K673" s="926">
        <f>'2 уровень'!M1504</f>
        <v>0</v>
      </c>
      <c r="L673" s="926">
        <f>'2 уровень'!N1504</f>
        <v>0</v>
      </c>
      <c r="M673" s="926">
        <f>'2 уровень'!O1504</f>
        <v>0</v>
      </c>
      <c r="N673" s="926">
        <f>'2 уровень'!P1504</f>
        <v>0</v>
      </c>
      <c r="O673" s="926">
        <f>'2 уровень'!Q1504</f>
        <v>0</v>
      </c>
      <c r="P673" s="36">
        <f>'2 уровень'!R1504</f>
        <v>0</v>
      </c>
      <c r="Q673" s="36">
        <f>'2 уровень'!S1504</f>
        <v>0</v>
      </c>
      <c r="R673" s="36">
        <f>'2 уровень'!T1504</f>
        <v>0</v>
      </c>
      <c r="S673" s="36">
        <f>'2 уровень'!U1504</f>
        <v>0</v>
      </c>
      <c r="T673" s="36">
        <f>'2 уровень'!V1504</f>
        <v>0</v>
      </c>
      <c r="U673" s="36">
        <f>'2 уровень'!W1504</f>
        <v>0</v>
      </c>
      <c r="V673" s="36">
        <f>'2 уровень'!X1504</f>
        <v>0</v>
      </c>
      <c r="W673" s="36">
        <f>'2 уровень'!Y1504</f>
        <v>0</v>
      </c>
      <c r="X673" s="36">
        <f>'2 уровень'!Z1504</f>
        <v>0</v>
      </c>
      <c r="Y673" s="36">
        <f>'2 уровень'!AA1504</f>
        <v>0</v>
      </c>
      <c r="Z673" s="36">
        <f>'2 уровень'!AB1504</f>
        <v>0</v>
      </c>
      <c r="AA673" s="36">
        <f>'2 уровень'!AC1504</f>
        <v>0</v>
      </c>
      <c r="AB673" s="36">
        <f>'2 уровень'!AD1504</f>
        <v>0</v>
      </c>
      <c r="AC673" s="36">
        <f>'2 уровень'!AE1504</f>
        <v>0</v>
      </c>
      <c r="AD673" s="36">
        <f>'2 уровень'!AF1504</f>
        <v>0</v>
      </c>
      <c r="AE673" s="36">
        <f>'2 уровень'!AG1504</f>
        <v>0</v>
      </c>
      <c r="AF673" s="36">
        <f>'2 уровень'!AH1504</f>
        <v>0</v>
      </c>
      <c r="AG673" s="933">
        <f>'2 уровень'!AI1504</f>
        <v>0</v>
      </c>
      <c r="AH673" s="36"/>
      <c r="AI673" s="36"/>
      <c r="AJ673" s="43">
        <f>'2 уровень'!AJ1504</f>
        <v>3</v>
      </c>
      <c r="AK673" s="43">
        <f>'2 уровень'!AK1504</f>
        <v>2745.3</v>
      </c>
      <c r="AL673" s="43">
        <f>'2 уровень'!AL1504</f>
        <v>2.7453000000000003</v>
      </c>
      <c r="AM673" s="2472"/>
      <c r="AN673" s="2472"/>
      <c r="AO673" s="1869">
        <f t="shared" si="79"/>
        <v>0</v>
      </c>
    </row>
    <row r="674" spans="1:41" x14ac:dyDescent="0.25">
      <c r="A674" s="27">
        <v>1</v>
      </c>
      <c r="B674" s="27">
        <v>1</v>
      </c>
      <c r="C674" s="1416" t="s">
        <v>157</v>
      </c>
      <c r="D674" s="43">
        <f>'2 уровень'!F1505</f>
        <v>0</v>
      </c>
      <c r="E674" s="43">
        <f>'2 уровень'!G1505</f>
        <v>0</v>
      </c>
      <c r="F674" s="43">
        <f>'2 уровень'!H1505</f>
        <v>0</v>
      </c>
      <c r="G674" s="912">
        <f>'2 уровень'!I1505</f>
        <v>0</v>
      </c>
      <c r="H674" s="934">
        <f>'2 уровень'!J1505</f>
        <v>0</v>
      </c>
      <c r="I674" s="934">
        <f>'2 уровень'!K1505</f>
        <v>0</v>
      </c>
      <c r="J674" s="926">
        <f>'2 уровень'!L1505</f>
        <v>0</v>
      </c>
      <c r="K674" s="926">
        <f>'2 уровень'!M1505</f>
        <v>0</v>
      </c>
      <c r="L674" s="926">
        <f>'2 уровень'!N1505</f>
        <v>0</v>
      </c>
      <c r="M674" s="926">
        <f>'2 уровень'!O1505</f>
        <v>0</v>
      </c>
      <c r="N674" s="926">
        <f>'2 уровень'!P1505</f>
        <v>0</v>
      </c>
      <c r="O674" s="926">
        <f>'2 уровень'!Q1505</f>
        <v>0</v>
      </c>
      <c r="P674" s="36">
        <f>'2 уровень'!R1505</f>
        <v>0</v>
      </c>
      <c r="Q674" s="36">
        <f>'2 уровень'!S1505</f>
        <v>0</v>
      </c>
      <c r="R674" s="36">
        <f>'2 уровень'!T1505</f>
        <v>0</v>
      </c>
      <c r="S674" s="36">
        <f>'2 уровень'!U1505</f>
        <v>0</v>
      </c>
      <c r="T674" s="36">
        <f>'2 уровень'!V1505</f>
        <v>0</v>
      </c>
      <c r="U674" s="36">
        <f>'2 уровень'!W1505</f>
        <v>0</v>
      </c>
      <c r="V674" s="36">
        <f>'2 уровень'!X1505</f>
        <v>0</v>
      </c>
      <c r="W674" s="36">
        <f>'2 уровень'!Y1505</f>
        <v>0</v>
      </c>
      <c r="X674" s="36">
        <f>'2 уровень'!Z1505</f>
        <v>0</v>
      </c>
      <c r="Y674" s="36">
        <f>'2 уровень'!AA1505</f>
        <v>0</v>
      </c>
      <c r="Z674" s="36">
        <f>'2 уровень'!AB1505</f>
        <v>0</v>
      </c>
      <c r="AA674" s="36">
        <f>'2 уровень'!AC1505</f>
        <v>0</v>
      </c>
      <c r="AB674" s="36">
        <f>'2 уровень'!AD1505</f>
        <v>0</v>
      </c>
      <c r="AC674" s="36">
        <f>'2 уровень'!AE1505</f>
        <v>0</v>
      </c>
      <c r="AD674" s="36">
        <f>'2 уровень'!AF1505</f>
        <v>0</v>
      </c>
      <c r="AE674" s="36">
        <f>'2 уровень'!AG1505</f>
        <v>0</v>
      </c>
      <c r="AF674" s="36">
        <f>'2 уровень'!AH1505</f>
        <v>0</v>
      </c>
      <c r="AG674" s="933">
        <f>'2 уровень'!AI1505</f>
        <v>0</v>
      </c>
      <c r="AH674" s="36"/>
      <c r="AI674" s="36"/>
      <c r="AJ674" s="43">
        <f>'2 уровень'!AJ1505</f>
        <v>0</v>
      </c>
      <c r="AK674" s="43">
        <f>'2 уровень'!AK1505</f>
        <v>0</v>
      </c>
      <c r="AL674" s="43">
        <f>'2 уровень'!AL1505</f>
        <v>0</v>
      </c>
      <c r="AM674" s="2472"/>
      <c r="AN674" s="2472"/>
      <c r="AO674" s="1869">
        <f t="shared" si="79"/>
        <v>0</v>
      </c>
    </row>
    <row r="675" spans="1:41" ht="30" x14ac:dyDescent="0.25">
      <c r="A675" s="27">
        <v>1</v>
      </c>
      <c r="B675" s="27">
        <v>1</v>
      </c>
      <c r="C675" s="1416" t="s">
        <v>158</v>
      </c>
      <c r="D675" s="43">
        <f>'2 уровень'!F1506</f>
        <v>10970</v>
      </c>
      <c r="E675" s="43">
        <f>'2 уровень'!G1506</f>
        <v>10970</v>
      </c>
      <c r="F675" s="43">
        <f>'2 уровень'!H1506</f>
        <v>8963</v>
      </c>
      <c r="G675" s="912">
        <f>'2 уровень'!I1506</f>
        <v>81.704649042844125</v>
      </c>
      <c r="H675" s="934">
        <f>'2 уровень'!J1506</f>
        <v>0</v>
      </c>
      <c r="I675" s="934">
        <f>'2 уровень'!K1506</f>
        <v>0</v>
      </c>
      <c r="J675" s="926">
        <f>'2 уровень'!L1506</f>
        <v>0</v>
      </c>
      <c r="K675" s="926">
        <f>'2 уровень'!M1506</f>
        <v>0</v>
      </c>
      <c r="L675" s="926">
        <f>'2 уровень'!N1506</f>
        <v>0</v>
      </c>
      <c r="M675" s="926">
        <f>'2 уровень'!O1506</f>
        <v>0</v>
      </c>
      <c r="N675" s="926">
        <f>'2 уровень'!P1506</f>
        <v>0</v>
      </c>
      <c r="O675" s="926">
        <f>'2 уровень'!Q1506</f>
        <v>0</v>
      </c>
      <c r="P675" s="36">
        <f>'2 уровень'!R1506</f>
        <v>0</v>
      </c>
      <c r="Q675" s="36">
        <f>'2 уровень'!S1506</f>
        <v>0</v>
      </c>
      <c r="R675" s="36">
        <f>'2 уровень'!T1506</f>
        <v>0</v>
      </c>
      <c r="S675" s="36">
        <f>'2 уровень'!U1506</f>
        <v>0</v>
      </c>
      <c r="T675" s="36">
        <f>'2 уровень'!V1506</f>
        <v>0</v>
      </c>
      <c r="U675" s="36">
        <f>'2 уровень'!W1506</f>
        <v>0</v>
      </c>
      <c r="V675" s="36">
        <f>'2 уровень'!X1506</f>
        <v>0</v>
      </c>
      <c r="W675" s="36">
        <f>'2 уровень'!Y1506</f>
        <v>0</v>
      </c>
      <c r="X675" s="36">
        <f>'2 уровень'!Z1506</f>
        <v>0</v>
      </c>
      <c r="Y675" s="36">
        <f>'2 уровень'!AA1506</f>
        <v>0</v>
      </c>
      <c r="Z675" s="36">
        <f>'2 уровень'!AB1506</f>
        <v>0</v>
      </c>
      <c r="AA675" s="36">
        <f>'2 уровень'!AC1506</f>
        <v>0</v>
      </c>
      <c r="AB675" s="36">
        <f>'2 уровень'!AD1506</f>
        <v>0</v>
      </c>
      <c r="AC675" s="36">
        <f>'2 уровень'!AE1506</f>
        <v>0</v>
      </c>
      <c r="AD675" s="36">
        <f>'2 уровень'!AF1506</f>
        <v>0</v>
      </c>
      <c r="AE675" s="36">
        <f>'2 уровень'!AG1506</f>
        <v>0</v>
      </c>
      <c r="AF675" s="36">
        <f>'2 уровень'!AH1506</f>
        <v>0</v>
      </c>
      <c r="AG675" s="933">
        <f>'2 уровень'!AI1506</f>
        <v>0</v>
      </c>
      <c r="AH675" s="36"/>
      <c r="AI675" s="36"/>
      <c r="AJ675" s="43">
        <f>'2 уровень'!AJ1506</f>
        <v>111</v>
      </c>
      <c r="AK675" s="43">
        <f>'2 уровень'!AK1506</f>
        <v>108027.42</v>
      </c>
      <c r="AL675" s="43">
        <f>'2 уровень'!AL1506</f>
        <v>108.02741999999999</v>
      </c>
      <c r="AM675" s="2472"/>
      <c r="AN675" s="2472"/>
      <c r="AO675" s="1869">
        <f t="shared" si="79"/>
        <v>0</v>
      </c>
    </row>
    <row r="676" spans="1:41" ht="30" x14ac:dyDescent="0.25">
      <c r="A676" s="27">
        <v>1</v>
      </c>
      <c r="B676" s="27">
        <v>1</v>
      </c>
      <c r="C676" s="1416" t="s">
        <v>319</v>
      </c>
      <c r="D676" s="43">
        <f>'2 уровень'!F1507</f>
        <v>0</v>
      </c>
      <c r="E676" s="43">
        <f>'2 уровень'!G1507</f>
        <v>0</v>
      </c>
      <c r="F676" s="43">
        <f>'2 уровень'!H1507</f>
        <v>0</v>
      </c>
      <c r="G676" s="912">
        <f>'2 уровень'!I1507</f>
        <v>0</v>
      </c>
      <c r="H676" s="934">
        <f>'2 уровень'!J1507</f>
        <v>0</v>
      </c>
      <c r="I676" s="934">
        <f>'2 уровень'!K1507</f>
        <v>0</v>
      </c>
      <c r="J676" s="926">
        <f>'2 уровень'!L1507</f>
        <v>0</v>
      </c>
      <c r="K676" s="926">
        <f>'2 уровень'!M1507</f>
        <v>0</v>
      </c>
      <c r="L676" s="926">
        <f>'2 уровень'!N1507</f>
        <v>0</v>
      </c>
      <c r="M676" s="926">
        <f>'2 уровень'!O1507</f>
        <v>0</v>
      </c>
      <c r="N676" s="926">
        <f>'2 уровень'!P1507</f>
        <v>0</v>
      </c>
      <c r="O676" s="926">
        <f>'2 уровень'!Q1507</f>
        <v>0</v>
      </c>
      <c r="P676" s="36">
        <f>'2 уровень'!R1507</f>
        <v>0</v>
      </c>
      <c r="Q676" s="36">
        <f>'2 уровень'!S1507</f>
        <v>0</v>
      </c>
      <c r="R676" s="36">
        <f>'2 уровень'!T1507</f>
        <v>0</v>
      </c>
      <c r="S676" s="36">
        <f>'2 уровень'!U1507</f>
        <v>0</v>
      </c>
      <c r="T676" s="36">
        <f>'2 уровень'!V1507</f>
        <v>0</v>
      </c>
      <c r="U676" s="36">
        <f>'2 уровень'!W1507</f>
        <v>0</v>
      </c>
      <c r="V676" s="36">
        <f>'2 уровень'!X1507</f>
        <v>0</v>
      </c>
      <c r="W676" s="36">
        <f>'2 уровень'!Y1507</f>
        <v>0</v>
      </c>
      <c r="X676" s="36">
        <f>'2 уровень'!Z1507</f>
        <v>0</v>
      </c>
      <c r="Y676" s="36">
        <f>'2 уровень'!AA1507</f>
        <v>0</v>
      </c>
      <c r="Z676" s="36">
        <f>'2 уровень'!AB1507</f>
        <v>0</v>
      </c>
      <c r="AA676" s="36">
        <f>'2 уровень'!AC1507</f>
        <v>0</v>
      </c>
      <c r="AB676" s="36">
        <f>'2 уровень'!AD1507</f>
        <v>0</v>
      </c>
      <c r="AC676" s="36">
        <f>'2 уровень'!AE1507</f>
        <v>0</v>
      </c>
      <c r="AD676" s="36">
        <f>'2 уровень'!AF1507</f>
        <v>0</v>
      </c>
      <c r="AE676" s="36">
        <f>'2 уровень'!AG1507</f>
        <v>0</v>
      </c>
      <c r="AF676" s="36">
        <f>'2 уровень'!AH1507</f>
        <v>0</v>
      </c>
      <c r="AG676" s="933">
        <f>'2 уровень'!AI1507</f>
        <v>0</v>
      </c>
      <c r="AH676" s="36"/>
      <c r="AI676" s="36"/>
      <c r="AJ676" s="43">
        <f>'2 уровень'!AJ1507</f>
        <v>0</v>
      </c>
      <c r="AK676" s="43">
        <f>'2 уровень'!AK1507</f>
        <v>0</v>
      </c>
      <c r="AL676" s="43">
        <f>'2 уровень'!AL1507</f>
        <v>0</v>
      </c>
      <c r="AM676" s="2472"/>
      <c r="AN676" s="2472"/>
      <c r="AO676" s="1869">
        <f t="shared" si="79"/>
        <v>0</v>
      </c>
    </row>
    <row r="677" spans="1:41" ht="30" x14ac:dyDescent="0.25">
      <c r="A677" s="27">
        <v>1</v>
      </c>
      <c r="B677" s="27">
        <v>1</v>
      </c>
      <c r="C677" s="2608" t="s">
        <v>355</v>
      </c>
      <c r="D677" s="43">
        <f>'2 уровень'!F1508</f>
        <v>1500</v>
      </c>
      <c r="E677" s="43">
        <f>'2 уровень'!G1508</f>
        <v>1500</v>
      </c>
      <c r="F677" s="43">
        <f>'2 уровень'!H1508</f>
        <v>1756</v>
      </c>
      <c r="G677" s="912">
        <f>'2 уровень'!I1508</f>
        <v>117.06666666666668</v>
      </c>
      <c r="H677" s="934">
        <f>'2 уровень'!J1508</f>
        <v>0</v>
      </c>
      <c r="I677" s="934">
        <f>'2 уровень'!K1508</f>
        <v>0</v>
      </c>
      <c r="J677" s="926">
        <f>'2 уровень'!L1508</f>
        <v>0</v>
      </c>
      <c r="K677" s="926">
        <f>'2 уровень'!M1508</f>
        <v>0</v>
      </c>
      <c r="L677" s="926">
        <f>'2 уровень'!N1508</f>
        <v>0</v>
      </c>
      <c r="M677" s="926">
        <f>'2 уровень'!O1508</f>
        <v>0</v>
      </c>
      <c r="N677" s="926">
        <f>'2 уровень'!P1508</f>
        <v>0</v>
      </c>
      <c r="O677" s="926">
        <f>'2 уровень'!Q1508</f>
        <v>0</v>
      </c>
      <c r="P677" s="36">
        <f>'2 уровень'!R1508</f>
        <v>0</v>
      </c>
      <c r="Q677" s="36">
        <f>'2 уровень'!S1508</f>
        <v>0</v>
      </c>
      <c r="R677" s="36">
        <f>'2 уровень'!T1508</f>
        <v>0</v>
      </c>
      <c r="S677" s="36">
        <f>'2 уровень'!U1508</f>
        <v>0</v>
      </c>
      <c r="T677" s="36">
        <f>'2 уровень'!V1508</f>
        <v>0</v>
      </c>
      <c r="U677" s="36">
        <f>'2 уровень'!W1508</f>
        <v>0</v>
      </c>
      <c r="V677" s="36">
        <f>'2 уровень'!X1508</f>
        <v>0</v>
      </c>
      <c r="W677" s="36">
        <f>'2 уровень'!Y1508</f>
        <v>0</v>
      </c>
      <c r="X677" s="36">
        <f>'2 уровень'!Z1508</f>
        <v>0</v>
      </c>
      <c r="Y677" s="36">
        <f>'2 уровень'!AA1508</f>
        <v>0</v>
      </c>
      <c r="Z677" s="36">
        <f>'2 уровень'!AB1508</f>
        <v>0</v>
      </c>
      <c r="AA677" s="36">
        <f>'2 уровень'!AC1508</f>
        <v>0</v>
      </c>
      <c r="AB677" s="36">
        <f>'2 уровень'!AD1508</f>
        <v>0</v>
      </c>
      <c r="AC677" s="36">
        <f>'2 уровень'!AE1508</f>
        <v>0</v>
      </c>
      <c r="AD677" s="36">
        <f>'2 уровень'!AF1508</f>
        <v>0</v>
      </c>
      <c r="AE677" s="36">
        <f>'2 уровень'!AG1508</f>
        <v>0</v>
      </c>
      <c r="AF677" s="36">
        <f>'2 уровень'!AH1508</f>
        <v>0</v>
      </c>
      <c r="AG677" s="933">
        <f>'2 уровень'!AI1508</f>
        <v>0</v>
      </c>
      <c r="AH677" s="36"/>
      <c r="AI677" s="36"/>
      <c r="AJ677" s="43">
        <f>'2 уровень'!AJ1508</f>
        <v>17</v>
      </c>
      <c r="AK677" s="43">
        <f>'2 уровень'!AK1508</f>
        <v>16544.740000000002</v>
      </c>
      <c r="AL677" s="43">
        <f>'2 уровень'!AL1508</f>
        <v>16.544740000000001</v>
      </c>
      <c r="AM677" s="2472"/>
      <c r="AN677" s="2472"/>
      <c r="AO677" s="1869">
        <f t="shared" si="79"/>
        <v>0</v>
      </c>
    </row>
    <row r="678" spans="1:41" x14ac:dyDescent="0.25">
      <c r="A678" s="27">
        <v>1</v>
      </c>
      <c r="B678" s="27">
        <v>1</v>
      </c>
      <c r="C678" s="1418" t="s">
        <v>165</v>
      </c>
      <c r="D678" s="43">
        <f>'2 уровень'!F1509</f>
        <v>46619</v>
      </c>
      <c r="E678" s="43">
        <f>'2 уровень'!G1509</f>
        <v>46619</v>
      </c>
      <c r="F678" s="43">
        <f>'2 уровень'!H1509</f>
        <v>38104</v>
      </c>
      <c r="G678" s="912">
        <f>'2 уровень'!I1509</f>
        <v>81.734914948840597</v>
      </c>
      <c r="H678" s="934">
        <f>'2 уровень'!J1509</f>
        <v>0</v>
      </c>
      <c r="I678" s="934">
        <f>'2 уровень'!K1509</f>
        <v>0</v>
      </c>
      <c r="J678" s="926">
        <f>'2 уровень'!L1509</f>
        <v>0</v>
      </c>
      <c r="K678" s="926">
        <f>'2 уровень'!M1509</f>
        <v>0</v>
      </c>
      <c r="L678" s="926">
        <f>'2 уровень'!N1509</f>
        <v>0</v>
      </c>
      <c r="M678" s="926">
        <f>'2 уровень'!O1509</f>
        <v>0</v>
      </c>
      <c r="N678" s="926">
        <f>'2 уровень'!P1509</f>
        <v>0</v>
      </c>
      <c r="O678" s="926">
        <f>'2 уровень'!Q1509</f>
        <v>0</v>
      </c>
      <c r="P678" s="36">
        <f>'2 уровень'!R1509</f>
        <v>46720.167529999999</v>
      </c>
      <c r="Q678" s="36">
        <f>'2 уровень'!S1509</f>
        <v>46720.167529999999</v>
      </c>
      <c r="R678" s="36">
        <f>'2 уровень'!T1509</f>
        <v>46720.167529999999</v>
      </c>
      <c r="S678" s="36">
        <f>'2 уровень'!U1509</f>
        <v>46720.167529999999</v>
      </c>
      <c r="T678" s="36">
        <f>'2 уровень'!V1509</f>
        <v>46720.167529999999</v>
      </c>
      <c r="U678" s="36">
        <f>'2 уровень'!W1509</f>
        <v>46720.167529999999</v>
      </c>
      <c r="V678" s="36">
        <f>'2 уровень'!X1509</f>
        <v>46720.167529999999</v>
      </c>
      <c r="W678" s="36">
        <f>'2 уровень'!Y1509</f>
        <v>45174.694530000001</v>
      </c>
      <c r="X678" s="36">
        <f>'2 уровень'!Z1509</f>
        <v>45174.694530000001</v>
      </c>
      <c r="Y678" s="36">
        <f>'2 уровень'!AA1509</f>
        <v>45174.694170000002</v>
      </c>
      <c r="Z678" s="36">
        <f>'2 уровень'!AB1509</f>
        <v>41171.84031</v>
      </c>
      <c r="AA678" s="36">
        <f>'2 уровень'!AC1509</f>
        <v>41171.84031</v>
      </c>
      <c r="AB678" s="36">
        <f>'2 уровень'!AD1509</f>
        <v>41171.84031</v>
      </c>
      <c r="AC678" s="36">
        <f>'2 уровень'!AE1509</f>
        <v>33626.674900000005</v>
      </c>
      <c r="AD678" s="36">
        <f>'2 уровень'!AF1509</f>
        <v>0</v>
      </c>
      <c r="AE678" s="36">
        <f>'2 уровень'!AG1509</f>
        <v>-7545.1654099999942</v>
      </c>
      <c r="AF678" s="36">
        <f>'2 уровень'!AH1509</f>
        <v>-360.60345000000001</v>
      </c>
      <c r="AG678" s="933">
        <f>'2 уровень'!AI1509</f>
        <v>33266.071450000003</v>
      </c>
      <c r="AH678" s="36">
        <f>AC678/AB678*100</f>
        <v>81.673966105985812</v>
      </c>
      <c r="AI678" s="36">
        <f>AG678/AB678*100</f>
        <v>80.798116381307821</v>
      </c>
      <c r="AJ678" s="43">
        <f>'2 уровень'!AJ1509</f>
        <v>147.3125</v>
      </c>
      <c r="AK678" s="43">
        <f>'2 уровень'!AK1509</f>
        <v>163625.43</v>
      </c>
      <c r="AL678" s="43">
        <f>'2 уровень'!AL1509</f>
        <v>163.62542999999999</v>
      </c>
      <c r="AM678" s="2472"/>
      <c r="AN678" s="2472"/>
      <c r="AO678" s="1869">
        <f t="shared" si="79"/>
        <v>41171840.310000002</v>
      </c>
    </row>
    <row r="679" spans="1:41" ht="15.75" x14ac:dyDescent="0.25">
      <c r="A679" s="27">
        <v>1</v>
      </c>
      <c r="B679" s="27">
        <v>1</v>
      </c>
      <c r="C679" s="2690" t="s">
        <v>14</v>
      </c>
      <c r="D679" s="43">
        <f>'2 уровень'!F1510</f>
        <v>0</v>
      </c>
      <c r="E679" s="43">
        <f>'2 уровень'!G1510</f>
        <v>0</v>
      </c>
      <c r="F679" s="43">
        <f>'2 уровень'!H1510</f>
        <v>0</v>
      </c>
      <c r="G679" s="912">
        <f>'2 уровень'!I1510</f>
        <v>0</v>
      </c>
      <c r="H679" s="934">
        <f>'2 уровень'!J1510</f>
        <v>0</v>
      </c>
      <c r="I679" s="934">
        <f>'2 уровень'!K1510</f>
        <v>0</v>
      </c>
      <c r="J679" s="926">
        <f>'2 уровень'!L1510</f>
        <v>0</v>
      </c>
      <c r="K679" s="926">
        <f>'2 уровень'!M1510</f>
        <v>0</v>
      </c>
      <c r="L679" s="926">
        <f>'2 уровень'!N1510</f>
        <v>0</v>
      </c>
      <c r="M679" s="926">
        <f>'2 уровень'!O1510</f>
        <v>0</v>
      </c>
      <c r="N679" s="926">
        <f>'2 уровень'!P1510</f>
        <v>0</v>
      </c>
      <c r="O679" s="926">
        <f>'2 уровень'!Q1510</f>
        <v>0</v>
      </c>
      <c r="P679" s="36">
        <f>'2 уровень'!R1510</f>
        <v>0</v>
      </c>
      <c r="Q679" s="36">
        <f>'2 уровень'!S1510</f>
        <v>0</v>
      </c>
      <c r="R679" s="36">
        <f>'2 уровень'!T1510</f>
        <v>0</v>
      </c>
      <c r="S679" s="36">
        <f>'2 уровень'!U1510</f>
        <v>0</v>
      </c>
      <c r="T679" s="36">
        <f>'2 уровень'!V1510</f>
        <v>0</v>
      </c>
      <c r="U679" s="36">
        <f>'2 уровень'!W1510</f>
        <v>0</v>
      </c>
      <c r="V679" s="36">
        <f>'2 уровень'!X1510</f>
        <v>0</v>
      </c>
      <c r="W679" s="36">
        <f>'2 уровень'!Y1510</f>
        <v>0</v>
      </c>
      <c r="X679" s="36">
        <f>'2 уровень'!Z1510</f>
        <v>0</v>
      </c>
      <c r="Y679" s="36">
        <f>'2 уровень'!AA1510</f>
        <v>0</v>
      </c>
      <c r="Z679" s="36">
        <f>'2 уровень'!AB1510</f>
        <v>0</v>
      </c>
      <c r="AA679" s="36">
        <f>'2 уровень'!AC1510</f>
        <v>0</v>
      </c>
      <c r="AB679" s="36">
        <f>'2 уровень'!AD1510</f>
        <v>0</v>
      </c>
      <c r="AC679" s="36">
        <f>'2 уровень'!AE1510</f>
        <v>0</v>
      </c>
      <c r="AD679" s="36">
        <f>'2 уровень'!AF1510</f>
        <v>0</v>
      </c>
      <c r="AE679" s="36">
        <f>'2 уровень'!AG1510</f>
        <v>0</v>
      </c>
      <c r="AF679" s="36">
        <f>'2 уровень'!AH1510</f>
        <v>0</v>
      </c>
      <c r="AG679" s="933">
        <f>'2 уровень'!AI1510</f>
        <v>0</v>
      </c>
      <c r="AH679" s="36"/>
      <c r="AI679" s="36"/>
      <c r="AJ679" s="43">
        <f>'2 уровень'!AJ1510</f>
        <v>0</v>
      </c>
      <c r="AK679" s="43">
        <f>'2 уровень'!AK1510</f>
        <v>0</v>
      </c>
      <c r="AL679" s="43">
        <f>'2 уровень'!AL1510</f>
        <v>0</v>
      </c>
      <c r="AM679" s="2472"/>
      <c r="AN679" s="2472"/>
      <c r="AO679" s="1869">
        <f t="shared" si="79"/>
        <v>0</v>
      </c>
    </row>
    <row r="680" spans="1:41" ht="29.25" x14ac:dyDescent="0.25">
      <c r="A680" s="27">
        <v>1</v>
      </c>
      <c r="B680" s="27">
        <v>1</v>
      </c>
      <c r="C680" s="2606" t="s">
        <v>198</v>
      </c>
      <c r="D680" s="43">
        <f>'2 уровень'!F1511</f>
        <v>67880.629629629635</v>
      </c>
      <c r="E680" s="43">
        <f>'2 уровень'!G1511</f>
        <v>67880.629629629635</v>
      </c>
      <c r="F680" s="43">
        <f>'2 уровень'!H1511</f>
        <v>61760.822222222225</v>
      </c>
      <c r="G680" s="912">
        <f>'2 уровень'!I1511</f>
        <v>90.984456919745284</v>
      </c>
      <c r="H680" s="934">
        <f>'2 уровень'!J1511</f>
        <v>0</v>
      </c>
      <c r="I680" s="934">
        <f>'2 уровень'!K1511</f>
        <v>0</v>
      </c>
      <c r="J680" s="926">
        <f>'2 уровень'!L1511</f>
        <v>0</v>
      </c>
      <c r="K680" s="926">
        <f>'2 уровень'!M1511</f>
        <v>0</v>
      </c>
      <c r="L680" s="926">
        <f>'2 уровень'!N1511</f>
        <v>0</v>
      </c>
      <c r="M680" s="926">
        <f>'2 уровень'!O1511</f>
        <v>0</v>
      </c>
      <c r="N680" s="926">
        <f>'2 уровень'!P1511</f>
        <v>0</v>
      </c>
      <c r="O680" s="926">
        <f>'2 уровень'!Q1511</f>
        <v>0</v>
      </c>
      <c r="P680" s="36">
        <f>'2 уровень'!R1511</f>
        <v>0</v>
      </c>
      <c r="Q680" s="36">
        <f>'2 уровень'!S1511</f>
        <v>0</v>
      </c>
      <c r="R680" s="36">
        <f>'2 уровень'!T1511</f>
        <v>0</v>
      </c>
      <c r="S680" s="36">
        <f>'2 уровень'!U1511</f>
        <v>0</v>
      </c>
      <c r="T680" s="36">
        <f>'2 уровень'!V1511</f>
        <v>0</v>
      </c>
      <c r="U680" s="36">
        <f>'2 уровень'!W1511</f>
        <v>0</v>
      </c>
      <c r="V680" s="36">
        <f>'2 уровень'!X1511</f>
        <v>0</v>
      </c>
      <c r="W680" s="36">
        <f>'2 уровень'!Y1511</f>
        <v>0</v>
      </c>
      <c r="X680" s="36">
        <f>'2 уровень'!Z1511</f>
        <v>0</v>
      </c>
      <c r="Y680" s="36">
        <f>'2 уровень'!AA1511</f>
        <v>0</v>
      </c>
      <c r="Z680" s="36">
        <f>'2 уровень'!AB1511</f>
        <v>0</v>
      </c>
      <c r="AA680" s="36">
        <f>'2 уровень'!AC1511</f>
        <v>0</v>
      </c>
      <c r="AB680" s="36">
        <f>'2 уровень'!AD1511</f>
        <v>0</v>
      </c>
      <c r="AC680" s="36">
        <f>'2 уровень'!AE1511</f>
        <v>0</v>
      </c>
      <c r="AD680" s="36">
        <f>'2 уровень'!AF1511</f>
        <v>0</v>
      </c>
      <c r="AE680" s="36">
        <f>'2 уровень'!AG1511</f>
        <v>0</v>
      </c>
      <c r="AF680" s="36">
        <f>'2 уровень'!AH1511</f>
        <v>0</v>
      </c>
      <c r="AG680" s="933">
        <f>'2 уровень'!AI1511</f>
        <v>0</v>
      </c>
      <c r="AH680" s="36"/>
      <c r="AI680" s="36"/>
      <c r="AJ680" s="43">
        <f>'2 уровень'!AJ1511</f>
        <v>152.68287037037038</v>
      </c>
      <c r="AK680" s="43">
        <f>'2 уровень'!AK1511</f>
        <v>166868.11000000002</v>
      </c>
      <c r="AL680" s="43">
        <f>'2 уровень'!AL1511</f>
        <v>166.86811</v>
      </c>
      <c r="AM680" s="2472"/>
      <c r="AN680" s="2472"/>
      <c r="AO680" s="1869">
        <f t="shared" si="79"/>
        <v>0</v>
      </c>
    </row>
    <row r="681" spans="1:41" ht="29.25" x14ac:dyDescent="0.25">
      <c r="A681" s="27">
        <v>1</v>
      </c>
      <c r="B681" s="27">
        <v>1</v>
      </c>
      <c r="C681" s="2606" t="s">
        <v>157</v>
      </c>
      <c r="D681" s="43">
        <f>'2 уровень'!F1512</f>
        <v>38458.23529411765</v>
      </c>
      <c r="E681" s="43">
        <f>'2 уровень'!G1512</f>
        <v>38458.23529411765</v>
      </c>
      <c r="F681" s="43">
        <f>'2 уровень'!H1512</f>
        <v>36194.422352941176</v>
      </c>
      <c r="G681" s="912">
        <f>'2 уровень'!I1512</f>
        <v>94.113580813411019</v>
      </c>
      <c r="H681" s="934">
        <f>'2 уровень'!J1512</f>
        <v>0</v>
      </c>
      <c r="I681" s="934">
        <f>'2 уровень'!K1512</f>
        <v>0</v>
      </c>
      <c r="J681" s="926">
        <f>'2 уровень'!L1512</f>
        <v>0</v>
      </c>
      <c r="K681" s="926">
        <f>'2 уровень'!M1512</f>
        <v>0</v>
      </c>
      <c r="L681" s="926">
        <f>'2 уровень'!N1512</f>
        <v>0</v>
      </c>
      <c r="M681" s="926">
        <f>'2 уровень'!O1512</f>
        <v>0</v>
      </c>
      <c r="N681" s="926">
        <f>'2 уровень'!P1512</f>
        <v>0</v>
      </c>
      <c r="O681" s="926">
        <f>'2 уровень'!Q1512</f>
        <v>0</v>
      </c>
      <c r="P681" s="36">
        <f>'2 уровень'!R1512</f>
        <v>0</v>
      </c>
      <c r="Q681" s="36">
        <f>'2 уровень'!S1512</f>
        <v>0</v>
      </c>
      <c r="R681" s="36">
        <f>'2 уровень'!T1512</f>
        <v>0</v>
      </c>
      <c r="S681" s="36">
        <f>'2 уровень'!U1512</f>
        <v>0</v>
      </c>
      <c r="T681" s="36">
        <f>'2 уровень'!V1512</f>
        <v>0</v>
      </c>
      <c r="U681" s="36">
        <f>'2 уровень'!W1512</f>
        <v>0</v>
      </c>
      <c r="V681" s="36">
        <f>'2 уровень'!X1512</f>
        <v>0</v>
      </c>
      <c r="W681" s="36">
        <f>'2 уровень'!Y1512</f>
        <v>0</v>
      </c>
      <c r="X681" s="36">
        <f>'2 уровень'!Z1512</f>
        <v>0</v>
      </c>
      <c r="Y681" s="36">
        <f>'2 уровень'!AA1512</f>
        <v>0</v>
      </c>
      <c r="Z681" s="36">
        <f>'2 уровень'!AB1512</f>
        <v>0</v>
      </c>
      <c r="AA681" s="36">
        <f>'2 уровень'!AC1512</f>
        <v>0</v>
      </c>
      <c r="AB681" s="36">
        <f>'2 уровень'!AD1512</f>
        <v>0</v>
      </c>
      <c r="AC681" s="36">
        <f>'2 уровень'!AE1512</f>
        <v>0</v>
      </c>
      <c r="AD681" s="36">
        <f>'2 уровень'!AF1512</f>
        <v>0</v>
      </c>
      <c r="AE681" s="36">
        <f>'2 уровень'!AG1512</f>
        <v>0</v>
      </c>
      <c r="AF681" s="36">
        <f>'2 уровень'!AH1512</f>
        <v>0</v>
      </c>
      <c r="AG681" s="933">
        <f>'2 уровень'!AI1512</f>
        <v>0</v>
      </c>
      <c r="AH681" s="36"/>
      <c r="AI681" s="36"/>
      <c r="AJ681" s="43">
        <f>'2 уровень'!AJ1512</f>
        <v>861.52941176470586</v>
      </c>
      <c r="AK681" s="43">
        <f>'2 уровень'!AK1512</f>
        <v>2290374.5699999994</v>
      </c>
      <c r="AL681" s="43">
        <f>'2 уровень'!AL1512</f>
        <v>2290.3745699999995</v>
      </c>
      <c r="AM681" s="2472"/>
      <c r="AN681" s="2472"/>
      <c r="AO681" s="1869">
        <f t="shared" si="79"/>
        <v>0</v>
      </c>
    </row>
    <row r="682" spans="1:41" ht="29.25" x14ac:dyDescent="0.25">
      <c r="A682" s="27">
        <v>1</v>
      </c>
      <c r="B682" s="27">
        <v>1</v>
      </c>
      <c r="C682" s="2606" t="s">
        <v>158</v>
      </c>
      <c r="D682" s="43">
        <f>'2 уровень'!F1513</f>
        <v>10970</v>
      </c>
      <c r="E682" s="43">
        <f>'2 уровень'!G1513</f>
        <v>10970</v>
      </c>
      <c r="F682" s="43">
        <f>'2 уровень'!H1513</f>
        <v>8963</v>
      </c>
      <c r="G682" s="912">
        <f>'2 уровень'!I1513</f>
        <v>81.704649042844125</v>
      </c>
      <c r="H682" s="934">
        <f>'2 уровень'!J1513</f>
        <v>0</v>
      </c>
      <c r="I682" s="934">
        <f>'2 уровень'!K1513</f>
        <v>0</v>
      </c>
      <c r="J682" s="926">
        <f>'2 уровень'!L1513</f>
        <v>0</v>
      </c>
      <c r="K682" s="926">
        <f>'2 уровень'!M1513</f>
        <v>0</v>
      </c>
      <c r="L682" s="926">
        <f>'2 уровень'!N1513</f>
        <v>0</v>
      </c>
      <c r="M682" s="926">
        <f>'2 уровень'!O1513</f>
        <v>0</v>
      </c>
      <c r="N682" s="926">
        <f>'2 уровень'!P1513</f>
        <v>0</v>
      </c>
      <c r="O682" s="926">
        <f>'2 уровень'!Q1513</f>
        <v>0</v>
      </c>
      <c r="P682" s="36">
        <f>'2 уровень'!R1513</f>
        <v>0</v>
      </c>
      <c r="Q682" s="36">
        <f>'2 уровень'!S1513</f>
        <v>0</v>
      </c>
      <c r="R682" s="36">
        <f>'2 уровень'!T1513</f>
        <v>0</v>
      </c>
      <c r="S682" s="36">
        <f>'2 уровень'!U1513</f>
        <v>0</v>
      </c>
      <c r="T682" s="36">
        <f>'2 уровень'!V1513</f>
        <v>0</v>
      </c>
      <c r="U682" s="36">
        <f>'2 уровень'!W1513</f>
        <v>0</v>
      </c>
      <c r="V682" s="36">
        <f>'2 уровень'!X1513</f>
        <v>0</v>
      </c>
      <c r="W682" s="36">
        <f>'2 уровень'!Y1513</f>
        <v>0</v>
      </c>
      <c r="X682" s="36">
        <f>'2 уровень'!Z1513</f>
        <v>0</v>
      </c>
      <c r="Y682" s="36">
        <f>'2 уровень'!AA1513</f>
        <v>0</v>
      </c>
      <c r="Z682" s="36">
        <f>'2 уровень'!AB1513</f>
        <v>0</v>
      </c>
      <c r="AA682" s="36">
        <f>'2 уровень'!AC1513</f>
        <v>0</v>
      </c>
      <c r="AB682" s="36">
        <f>'2 уровень'!AD1513</f>
        <v>0</v>
      </c>
      <c r="AC682" s="36">
        <f>'2 уровень'!AE1513</f>
        <v>0</v>
      </c>
      <c r="AD682" s="36">
        <f>'2 уровень'!AF1513</f>
        <v>0</v>
      </c>
      <c r="AE682" s="36">
        <f>'2 уровень'!AG1513</f>
        <v>0</v>
      </c>
      <c r="AF682" s="36">
        <f>'2 уровень'!AH1513</f>
        <v>0</v>
      </c>
      <c r="AG682" s="933">
        <f>'2 уровень'!AI1513</f>
        <v>0</v>
      </c>
      <c r="AH682" s="36"/>
      <c r="AI682" s="36"/>
      <c r="AJ682" s="43">
        <f>'2 уровень'!AJ1513</f>
        <v>111</v>
      </c>
      <c r="AK682" s="43">
        <f>'2 уровень'!AK1513</f>
        <v>108027.42</v>
      </c>
      <c r="AL682" s="43">
        <f>'2 уровень'!AL1513</f>
        <v>108.02741999999999</v>
      </c>
      <c r="AM682" s="2472"/>
      <c r="AN682" s="2472"/>
      <c r="AO682" s="1869">
        <f t="shared" si="79"/>
        <v>0</v>
      </c>
    </row>
    <row r="683" spans="1:41" x14ac:dyDescent="0.25">
      <c r="A683" s="27">
        <v>1</v>
      </c>
      <c r="B683" s="27">
        <v>1</v>
      </c>
      <c r="C683" s="2609" t="s">
        <v>88</v>
      </c>
      <c r="D683" s="43">
        <f>'2 уровень'!F1514</f>
        <v>199887.96296296298</v>
      </c>
      <c r="E683" s="43">
        <f>'2 уровень'!G1514</f>
        <v>199887.96296296298</v>
      </c>
      <c r="F683" s="43">
        <f>'2 уровень'!H1514</f>
        <v>184207.54786324786</v>
      </c>
      <c r="G683" s="912">
        <f>'2 уровень'!I1514</f>
        <v>92.155398020329756</v>
      </c>
      <c r="H683" s="934">
        <f>'2 уровень'!J1514</f>
        <v>0</v>
      </c>
      <c r="I683" s="934">
        <f>'2 уровень'!K1514</f>
        <v>0</v>
      </c>
      <c r="J683" s="926">
        <f>'2 уровень'!L1514</f>
        <v>0</v>
      </c>
      <c r="K683" s="926">
        <f>'2 уровень'!M1514</f>
        <v>0</v>
      </c>
      <c r="L683" s="926">
        <f>'2 уровень'!N1514</f>
        <v>0</v>
      </c>
      <c r="M683" s="926">
        <f>'2 уровень'!O1514</f>
        <v>0</v>
      </c>
      <c r="N683" s="926">
        <f>'2 уровень'!P1514</f>
        <v>0</v>
      </c>
      <c r="O683" s="926">
        <f>'2 уровень'!Q1514</f>
        <v>0</v>
      </c>
      <c r="P683" s="36">
        <f>'2 уровень'!R1514</f>
        <v>177714.88593000002</v>
      </c>
      <c r="Q683" s="36">
        <f>'2 уровень'!S1514</f>
        <v>177714.88593000002</v>
      </c>
      <c r="R683" s="36">
        <f>'2 уровень'!T1514</f>
        <v>177714.88593000002</v>
      </c>
      <c r="S683" s="36">
        <f>'2 уровень'!U1514</f>
        <v>177714.88593000002</v>
      </c>
      <c r="T683" s="36">
        <f>'2 уровень'!V1514</f>
        <v>177714.88593000002</v>
      </c>
      <c r="U683" s="36">
        <f>'2 уровень'!W1514</f>
        <v>177714.88593000002</v>
      </c>
      <c r="V683" s="36">
        <f>'2 уровень'!X1514</f>
        <v>177616.63989000002</v>
      </c>
      <c r="W683" s="36">
        <f>'2 уровень'!Y1514</f>
        <v>185961.60047333332</v>
      </c>
      <c r="X683" s="36">
        <f>'2 уровень'!Z1514</f>
        <v>185961.60047333332</v>
      </c>
      <c r="Y683" s="36">
        <f>'2 уровень'!AA1514</f>
        <v>185747.30524999998</v>
      </c>
      <c r="Z683" s="36">
        <f>'2 уровень'!AB1514</f>
        <v>184799.46093</v>
      </c>
      <c r="AA683" s="36">
        <f>'2 уровень'!AC1514</f>
        <v>184611.64015999998</v>
      </c>
      <c r="AB683" s="36">
        <f>'2 уровень'!AD1514</f>
        <v>184611.64015999998</v>
      </c>
      <c r="AC683" s="36">
        <f>'2 уровень'!AE1514</f>
        <v>177066.47472999999</v>
      </c>
      <c r="AD683" s="36">
        <f>'2 уровень'!AF1514</f>
        <v>0</v>
      </c>
      <c r="AE683" s="36">
        <f>'2 уровень'!AG1514</f>
        <v>-7545.1654300000009</v>
      </c>
      <c r="AF683" s="36">
        <f>'2 уровень'!AH1514</f>
        <v>-886.97546000000011</v>
      </c>
      <c r="AG683" s="933">
        <f>'2 уровень'!AI1514</f>
        <v>176179.49926999997</v>
      </c>
      <c r="AH683" s="36">
        <f>AC683/AB683*100</f>
        <v>95.912952496678585</v>
      </c>
      <c r="AI683" s="36">
        <f>AG683/AB683*100</f>
        <v>95.432497711037072</v>
      </c>
      <c r="AJ683" s="43">
        <f>'2 уровень'!AJ1514</f>
        <v>3012.893126780627</v>
      </c>
      <c r="AK683" s="43">
        <f>'2 уровень'!AK1514</f>
        <v>2565270.0999999996</v>
      </c>
      <c r="AL683" s="43">
        <f>'2 уровень'!AL1514</f>
        <v>2565.2700999999997</v>
      </c>
      <c r="AM683" s="2472"/>
      <c r="AN683" s="2472"/>
      <c r="AO683" s="1869">
        <f t="shared" si="79"/>
        <v>184611640.15999997</v>
      </c>
    </row>
    <row r="684" spans="1:41" x14ac:dyDescent="0.25">
      <c r="A684" s="27">
        <v>1</v>
      </c>
      <c r="B684" s="27">
        <v>1</v>
      </c>
      <c r="C684" s="2638" t="s">
        <v>79</v>
      </c>
      <c r="D684" s="43">
        <f>'2 уровень'!F1515</f>
        <v>200</v>
      </c>
      <c r="E684" s="43">
        <f>'2 уровень'!G1515</f>
        <v>200</v>
      </c>
      <c r="F684" s="43">
        <f>'2 уровень'!H1515</f>
        <v>161</v>
      </c>
      <c r="G684" s="912">
        <f>'2 уровень'!I1515</f>
        <v>80.5</v>
      </c>
      <c r="H684" s="934">
        <f>'2 уровень'!J1515</f>
        <v>9.9649999999999999</v>
      </c>
      <c r="I684" s="934">
        <f>'2 уровень'!K1515</f>
        <v>10.298136645962733</v>
      </c>
      <c r="J684" s="926">
        <f>'2 уровень'!L1515</f>
        <v>1993</v>
      </c>
      <c r="K684" s="926">
        <f>'2 уровень'!M1515</f>
        <v>1993</v>
      </c>
      <c r="L684" s="926">
        <f>'2 уровень'!N1515</f>
        <v>1658</v>
      </c>
      <c r="M684" s="926">
        <f>'2 уровень'!O1515</f>
        <v>83.191169091821365</v>
      </c>
      <c r="N684" s="926">
        <f>'2 уровень'!P1515</f>
        <v>7</v>
      </c>
      <c r="O684" s="926">
        <f>'2 уровень'!Q1515</f>
        <v>236.85714285714286</v>
      </c>
      <c r="P684" s="36">
        <f>'2 уровень'!R1515</f>
        <v>0</v>
      </c>
      <c r="Q684" s="36">
        <f>'2 уровень'!S1515</f>
        <v>0</v>
      </c>
      <c r="R684" s="36">
        <f>'2 уровень'!T1515</f>
        <v>0</v>
      </c>
      <c r="S684" s="36">
        <f>'2 уровень'!U1515</f>
        <v>0</v>
      </c>
      <c r="T684" s="36">
        <f>'2 уровень'!V1515</f>
        <v>0</v>
      </c>
      <c r="U684" s="36">
        <f>'2 уровень'!W1515</f>
        <v>0</v>
      </c>
      <c r="V684" s="36">
        <f>'2 уровень'!X1515</f>
        <v>0</v>
      </c>
      <c r="W684" s="36">
        <f>'2 уровень'!Y1515</f>
        <v>0</v>
      </c>
      <c r="X684" s="36">
        <f>'2 уровень'!Z1515</f>
        <v>0</v>
      </c>
      <c r="Y684" s="36">
        <f>'2 уровень'!AA1515</f>
        <v>0</v>
      </c>
      <c r="Z684" s="36">
        <f>'2 уровень'!AB1515</f>
        <v>0</v>
      </c>
      <c r="AA684" s="36">
        <f>'2 уровень'!AC1515</f>
        <v>0</v>
      </c>
      <c r="AB684" s="36">
        <f>'2 уровень'!AD1515</f>
        <v>0</v>
      </c>
      <c r="AC684" s="36">
        <f>'2 уровень'!AE1515</f>
        <v>0</v>
      </c>
      <c r="AD684" s="36">
        <f>'2 уровень'!AF1515</f>
        <v>0</v>
      </c>
      <c r="AE684" s="36">
        <f>'2 уровень'!AG1515</f>
        <v>0</v>
      </c>
      <c r="AF684" s="36">
        <f>'2 уровень'!AH1515</f>
        <v>0</v>
      </c>
      <c r="AG684" s="933">
        <f>'2 уровень'!AI1515</f>
        <v>0</v>
      </c>
      <c r="AH684" s="36"/>
      <c r="AI684" s="36"/>
      <c r="AJ684" s="43">
        <f>'2 уровень'!AJ1515</f>
        <v>0</v>
      </c>
      <c r="AK684" s="43">
        <f>'2 уровень'!AK1515</f>
        <v>0</v>
      </c>
      <c r="AL684" s="43">
        <f>'2 уровень'!AL1515</f>
        <v>0</v>
      </c>
      <c r="AM684" s="2472"/>
      <c r="AN684" s="2472"/>
      <c r="AO684" s="1869">
        <f t="shared" si="79"/>
        <v>0</v>
      </c>
    </row>
    <row r="685" spans="1:41" x14ac:dyDescent="0.25">
      <c r="A685" s="27">
        <v>1</v>
      </c>
      <c r="B685" s="27">
        <v>1</v>
      </c>
      <c r="C685" s="2642" t="s">
        <v>16</v>
      </c>
      <c r="D685" s="43">
        <f>'2 уровень'!F1516</f>
        <v>610</v>
      </c>
      <c r="E685" s="43">
        <f>'2 уровень'!G1516</f>
        <v>610</v>
      </c>
      <c r="F685" s="43">
        <f>'2 уровень'!H1516</f>
        <v>661</v>
      </c>
      <c r="G685" s="912">
        <f>'2 уровень'!I1516</f>
        <v>108.36065573770493</v>
      </c>
      <c r="H685" s="934">
        <f>'2 уровень'!J1516</f>
        <v>8</v>
      </c>
      <c r="I685" s="934">
        <f>'2 уровень'!K1516</f>
        <v>8.7549167927382747</v>
      </c>
      <c r="J685" s="926">
        <f>'2 уровень'!L1516</f>
        <v>4880</v>
      </c>
      <c r="K685" s="926">
        <f>'2 уровень'!M1516</f>
        <v>4880</v>
      </c>
      <c r="L685" s="926">
        <f>'2 уровень'!N1516</f>
        <v>5787</v>
      </c>
      <c r="M685" s="926">
        <f>'2 уровень'!O1516</f>
        <v>118.5860655737705</v>
      </c>
      <c r="N685" s="926">
        <f>'2 уровень'!P1516</f>
        <v>20</v>
      </c>
      <c r="O685" s="926">
        <f>'2 уровень'!Q1516</f>
        <v>289.35000000000002</v>
      </c>
      <c r="P685" s="36">
        <f>'2 уровень'!R1516</f>
        <v>0</v>
      </c>
      <c r="Q685" s="36">
        <f>'2 уровень'!S1516</f>
        <v>0</v>
      </c>
      <c r="R685" s="36">
        <f>'2 уровень'!T1516</f>
        <v>0</v>
      </c>
      <c r="S685" s="36">
        <f>'2 уровень'!U1516</f>
        <v>0</v>
      </c>
      <c r="T685" s="36">
        <f>'2 уровень'!V1516</f>
        <v>0</v>
      </c>
      <c r="U685" s="36">
        <f>'2 уровень'!W1516</f>
        <v>0</v>
      </c>
      <c r="V685" s="36">
        <f>'2 уровень'!X1516</f>
        <v>0</v>
      </c>
      <c r="W685" s="36">
        <f>'2 уровень'!Y1516</f>
        <v>0</v>
      </c>
      <c r="X685" s="36">
        <f>'2 уровень'!Z1516</f>
        <v>0</v>
      </c>
      <c r="Y685" s="36">
        <f>'2 уровень'!AA1516</f>
        <v>0</v>
      </c>
      <c r="Z685" s="36">
        <f>'2 уровень'!AB1516</f>
        <v>0</v>
      </c>
      <c r="AA685" s="36">
        <f>'2 уровень'!AC1516</f>
        <v>0</v>
      </c>
      <c r="AB685" s="36">
        <f>'2 уровень'!AD1516</f>
        <v>0</v>
      </c>
      <c r="AC685" s="36">
        <f>'2 уровень'!AE1516</f>
        <v>0</v>
      </c>
      <c r="AD685" s="36">
        <f>'2 уровень'!AF1516</f>
        <v>0</v>
      </c>
      <c r="AE685" s="36">
        <f>'2 уровень'!AG1516</f>
        <v>0</v>
      </c>
      <c r="AF685" s="36">
        <f>'2 уровень'!AH1516</f>
        <v>0</v>
      </c>
      <c r="AG685" s="933">
        <f>'2 уровень'!AI1516</f>
        <v>0</v>
      </c>
      <c r="AH685" s="36"/>
      <c r="AI685" s="36"/>
      <c r="AJ685" s="43">
        <f>'2 уровень'!AJ1516</f>
        <v>0</v>
      </c>
      <c r="AK685" s="43">
        <f>'2 уровень'!AK1516</f>
        <v>0</v>
      </c>
      <c r="AL685" s="43">
        <f>'2 уровень'!AL1516</f>
        <v>0</v>
      </c>
      <c r="AM685" s="2472"/>
      <c r="AN685" s="2472"/>
      <c r="AO685" s="1869">
        <f t="shared" si="79"/>
        <v>0</v>
      </c>
    </row>
    <row r="686" spans="1:41" ht="29.25" x14ac:dyDescent="0.25">
      <c r="A686" s="27">
        <v>1</v>
      </c>
      <c r="B686" s="27">
        <v>1</v>
      </c>
      <c r="C686" s="2630" t="s">
        <v>173</v>
      </c>
      <c r="D686" s="43">
        <f>'2 уровень'!F1517</f>
        <v>810</v>
      </c>
      <c r="E686" s="43">
        <f>'2 уровень'!G1517</f>
        <v>810</v>
      </c>
      <c r="F686" s="43">
        <f>'2 уровень'!H1517</f>
        <v>822</v>
      </c>
      <c r="G686" s="912">
        <f>'2 уровень'!I1517</f>
        <v>101.48148148148148</v>
      </c>
      <c r="H686" s="934">
        <f>'2 уровень'!J1517</f>
        <v>8.4851851851851858</v>
      </c>
      <c r="I686" s="934">
        <f>'2 уровень'!K1517</f>
        <v>9.057177615571776</v>
      </c>
      <c r="J686" s="926">
        <f>'2 уровень'!L1517</f>
        <v>6873</v>
      </c>
      <c r="K686" s="926">
        <f>'2 уровень'!M1517</f>
        <v>6873</v>
      </c>
      <c r="L686" s="926">
        <f>'2 уровень'!N1517</f>
        <v>7445</v>
      </c>
      <c r="M686" s="926">
        <f>'2 уровень'!O1517</f>
        <v>108.32242106794705</v>
      </c>
      <c r="N686" s="926">
        <f>'2 уровень'!P1517</f>
        <v>27</v>
      </c>
      <c r="O686" s="926">
        <f>'2 уровень'!Q1517</f>
        <v>275.74074074074076</v>
      </c>
      <c r="P686" s="36">
        <f>'2 уровень'!R1517</f>
        <v>14150.894553600001</v>
      </c>
      <c r="Q686" s="36">
        <f>'2 уровень'!S1517</f>
        <v>14150.894553600001</v>
      </c>
      <c r="R686" s="36">
        <f>'2 уровень'!T1517</f>
        <v>14150.894553600001</v>
      </c>
      <c r="S686" s="36">
        <f>'2 уровень'!U1517</f>
        <v>14150.894553600001</v>
      </c>
      <c r="T686" s="36">
        <f>'2 уровень'!V1517</f>
        <v>14150.894553600001</v>
      </c>
      <c r="U686" s="36">
        <f>'2 уровень'!W1517</f>
        <v>14150.894553600001</v>
      </c>
      <c r="V686" s="36">
        <f>'2 уровень'!X1517</f>
        <v>14150.894553600001</v>
      </c>
      <c r="W686" s="36">
        <f>'2 уровень'!Y1517</f>
        <v>14150.894553600001</v>
      </c>
      <c r="X686" s="36">
        <f>'2 уровень'!Z1517</f>
        <v>14150.894553600001</v>
      </c>
      <c r="Y686" s="36">
        <f>'2 уровень'!AA1517</f>
        <v>14150.894553600001</v>
      </c>
      <c r="Z686" s="36">
        <f>'2 уровень'!AB1517</f>
        <v>14150.894553600001</v>
      </c>
      <c r="AA686" s="36">
        <f>'2 уровень'!AC1517</f>
        <v>14150.894553600001</v>
      </c>
      <c r="AB686" s="36">
        <f>'2 уровень'!AD1517</f>
        <v>14150.894553600001</v>
      </c>
      <c r="AC686" s="36">
        <f>'2 уровень'!AE1517</f>
        <v>14430.971469999999</v>
      </c>
      <c r="AD686" s="36">
        <f>'2 уровень'!AF1517</f>
        <v>0</v>
      </c>
      <c r="AE686" s="36">
        <f>'2 уровень'!AG1517</f>
        <v>280.07691639999757</v>
      </c>
      <c r="AF686" s="36">
        <f>'2 уровень'!AH1517</f>
        <v>-290.21088000000003</v>
      </c>
      <c r="AG686" s="933">
        <f>'2 уровень'!AI1517</f>
        <v>14140.760589999998</v>
      </c>
      <c r="AH686" s="36">
        <f>AC686/AB686*100</f>
        <v>101.97921704058453</v>
      </c>
      <c r="AI686" s="36">
        <f>AG686/AB686*100</f>
        <v>99.928386410049072</v>
      </c>
      <c r="AJ686" s="43">
        <f>'2 уровень'!AJ1517</f>
        <v>0</v>
      </c>
      <c r="AK686" s="43">
        <f>'2 уровень'!AK1517</f>
        <v>0</v>
      </c>
      <c r="AL686" s="43">
        <f>'2 уровень'!AL1517</f>
        <v>0</v>
      </c>
      <c r="AM686" s="2472"/>
      <c r="AN686" s="2472"/>
      <c r="AO686" s="1869">
        <f t="shared" si="79"/>
        <v>14150894.5536</v>
      </c>
    </row>
    <row r="687" spans="1:41" x14ac:dyDescent="0.25">
      <c r="A687" s="27">
        <v>1</v>
      </c>
      <c r="B687" s="27">
        <v>1</v>
      </c>
      <c r="C687" s="2662" t="s">
        <v>325</v>
      </c>
      <c r="D687" s="43">
        <f>'2 уровень'!F1518</f>
        <v>9980</v>
      </c>
      <c r="E687" s="43">
        <f>'2 уровень'!G1518</f>
        <v>9980</v>
      </c>
      <c r="F687" s="43">
        <f>'2 уровень'!H1518</f>
        <v>10800</v>
      </c>
      <c r="G687" s="912">
        <f>'2 уровень'!I1518</f>
        <v>108.21643286573146</v>
      </c>
      <c r="H687" s="934">
        <f>'2 уровень'!J1518</f>
        <v>0</v>
      </c>
      <c r="I687" s="934">
        <f>'2 уровень'!K1518</f>
        <v>0</v>
      </c>
      <c r="J687" s="926">
        <f>'2 уровень'!L1518</f>
        <v>0</v>
      </c>
      <c r="K687" s="926">
        <f>'2 уровень'!M1518</f>
        <v>0</v>
      </c>
      <c r="L687" s="926">
        <f>'2 уровень'!N1518</f>
        <v>0</v>
      </c>
      <c r="M687" s="926">
        <f>'2 уровень'!O1518</f>
        <v>0</v>
      </c>
      <c r="N687" s="926">
        <f>'2 уровень'!P1518</f>
        <v>0</v>
      </c>
      <c r="O687" s="926">
        <f>'2 уровень'!Q1518</f>
        <v>0</v>
      </c>
      <c r="P687" s="36">
        <f>'2 уровень'!R1518</f>
        <v>0</v>
      </c>
      <c r="Q687" s="36">
        <f>'2 уровень'!S1518</f>
        <v>0</v>
      </c>
      <c r="R687" s="36">
        <f>'2 уровень'!T1518</f>
        <v>0</v>
      </c>
      <c r="S687" s="36">
        <f>'2 уровень'!U1518</f>
        <v>0</v>
      </c>
      <c r="T687" s="36">
        <f>'2 уровень'!V1518</f>
        <v>0</v>
      </c>
      <c r="U687" s="36">
        <f>'2 уровень'!W1518</f>
        <v>0</v>
      </c>
      <c r="V687" s="36">
        <f>'2 уровень'!X1518</f>
        <v>0</v>
      </c>
      <c r="W687" s="36">
        <f>'2 уровень'!Y1518</f>
        <v>0</v>
      </c>
      <c r="X687" s="36">
        <f>'2 уровень'!Z1518</f>
        <v>0</v>
      </c>
      <c r="Y687" s="36">
        <f>'2 уровень'!AA1518</f>
        <v>0</v>
      </c>
      <c r="Z687" s="36">
        <f>'2 уровень'!AB1518</f>
        <v>0</v>
      </c>
      <c r="AA687" s="36">
        <f>'2 уровень'!AC1518</f>
        <v>0</v>
      </c>
      <c r="AB687" s="36">
        <f>'2 уровень'!AD1518</f>
        <v>0</v>
      </c>
      <c r="AC687" s="36">
        <f>'2 уровень'!AE1518</f>
        <v>0</v>
      </c>
      <c r="AD687" s="36">
        <f>'2 уровень'!AF1518</f>
        <v>0</v>
      </c>
      <c r="AE687" s="36">
        <f>'2 уровень'!AG1518</f>
        <v>0</v>
      </c>
      <c r="AF687" s="36">
        <f>'2 уровень'!AH1518</f>
        <v>0</v>
      </c>
      <c r="AG687" s="933">
        <f>'2 уровень'!AI1518</f>
        <v>0</v>
      </c>
      <c r="AH687" s="36"/>
      <c r="AI687" s="36"/>
      <c r="AJ687" s="43">
        <f>'2 уровень'!AJ1518</f>
        <v>0</v>
      </c>
      <c r="AK687" s="43">
        <f>'2 уровень'!AK1518</f>
        <v>0</v>
      </c>
      <c r="AL687" s="43">
        <f>'2 уровень'!AL1518</f>
        <v>0</v>
      </c>
      <c r="AM687" s="2472"/>
      <c r="AN687" s="2472"/>
      <c r="AO687" s="1869">
        <f t="shared" si="79"/>
        <v>0</v>
      </c>
    </row>
    <row r="688" spans="1:41" x14ac:dyDescent="0.25">
      <c r="A688" s="27">
        <v>1</v>
      </c>
      <c r="B688" s="27">
        <v>1</v>
      </c>
      <c r="C688" s="2657" t="s">
        <v>326</v>
      </c>
      <c r="D688" s="43">
        <f>'2 уровень'!F1519</f>
        <v>9980</v>
      </c>
      <c r="E688" s="43">
        <f>'2 уровень'!G1519</f>
        <v>9980</v>
      </c>
      <c r="F688" s="43">
        <f>'2 уровень'!H1519</f>
        <v>10800</v>
      </c>
      <c r="G688" s="912">
        <f>'2 уровень'!I1519</f>
        <v>108.21643286573146</v>
      </c>
      <c r="H688" s="934">
        <f>'2 уровень'!J1519</f>
        <v>0</v>
      </c>
      <c r="I688" s="934">
        <f>'2 уровень'!K1519</f>
        <v>0</v>
      </c>
      <c r="J688" s="926">
        <f>'2 уровень'!L1519</f>
        <v>0</v>
      </c>
      <c r="K688" s="926">
        <f>'2 уровень'!M1519</f>
        <v>0</v>
      </c>
      <c r="L688" s="926">
        <f>'2 уровень'!N1519</f>
        <v>0</v>
      </c>
      <c r="M688" s="926">
        <f>'2 уровень'!O1519</f>
        <v>0</v>
      </c>
      <c r="N688" s="926">
        <f>'2 уровень'!P1519</f>
        <v>0</v>
      </c>
      <c r="O688" s="926">
        <f>'2 уровень'!Q1519</f>
        <v>0</v>
      </c>
      <c r="P688" s="36">
        <f>'2 уровень'!R1519</f>
        <v>0</v>
      </c>
      <c r="Q688" s="36">
        <f>'2 уровень'!S1519</f>
        <v>0</v>
      </c>
      <c r="R688" s="36">
        <f>'2 уровень'!T1519</f>
        <v>0</v>
      </c>
      <c r="S688" s="36">
        <f>'2 уровень'!U1519</f>
        <v>0</v>
      </c>
      <c r="T688" s="36">
        <f>'2 уровень'!V1519</f>
        <v>0</v>
      </c>
      <c r="U688" s="36">
        <f>'2 уровень'!W1519</f>
        <v>0</v>
      </c>
      <c r="V688" s="36">
        <f>'2 уровень'!X1519</f>
        <v>0</v>
      </c>
      <c r="W688" s="36">
        <f>'2 уровень'!Y1519</f>
        <v>0</v>
      </c>
      <c r="X688" s="36">
        <f>'2 уровень'!Z1519</f>
        <v>0</v>
      </c>
      <c r="Y688" s="36">
        <f>'2 уровень'!AA1519</f>
        <v>0</v>
      </c>
      <c r="Z688" s="36">
        <f>'2 уровень'!AB1519</f>
        <v>0</v>
      </c>
      <c r="AA688" s="36">
        <f>'2 уровень'!AC1519</f>
        <v>0</v>
      </c>
      <c r="AB688" s="36">
        <f>'2 уровень'!AD1519</f>
        <v>0</v>
      </c>
      <c r="AC688" s="36">
        <f>'2 уровень'!AE1519</f>
        <v>0</v>
      </c>
      <c r="AD688" s="36">
        <f>'2 уровень'!AF1519</f>
        <v>0</v>
      </c>
      <c r="AE688" s="36">
        <f>'2 уровень'!AG1519</f>
        <v>0</v>
      </c>
      <c r="AF688" s="36">
        <f>'2 уровень'!AH1519</f>
        <v>0</v>
      </c>
      <c r="AG688" s="933">
        <f>'2 уровень'!AI1519</f>
        <v>0</v>
      </c>
      <c r="AH688" s="36"/>
      <c r="AI688" s="36"/>
      <c r="AJ688" s="43">
        <f>'2 уровень'!AJ1519</f>
        <v>0</v>
      </c>
      <c r="AK688" s="43">
        <f>'2 уровень'!AK1519</f>
        <v>0</v>
      </c>
      <c r="AL688" s="43">
        <f>'2 уровень'!AL1519</f>
        <v>0</v>
      </c>
      <c r="AM688" s="2472"/>
      <c r="AN688" s="2472"/>
      <c r="AO688" s="1869">
        <f t="shared" si="79"/>
        <v>0</v>
      </c>
    </row>
    <row r="689" spans="1:207" x14ac:dyDescent="0.25">
      <c r="A689" s="27">
        <v>1</v>
      </c>
      <c r="B689" s="27">
        <v>1</v>
      </c>
      <c r="C689" s="2630" t="s">
        <v>327</v>
      </c>
      <c r="D689" s="43">
        <f>'2 уровень'!F1520</f>
        <v>10</v>
      </c>
      <c r="E689" s="43">
        <f>'2 уровень'!G1520</f>
        <v>10</v>
      </c>
      <c r="F689" s="43">
        <f>'2 уровень'!H1520</f>
        <v>5</v>
      </c>
      <c r="G689" s="912">
        <f>'2 уровень'!I1520</f>
        <v>50</v>
      </c>
      <c r="H689" s="934">
        <f>'2 уровень'!J1520</f>
        <v>0</v>
      </c>
      <c r="I689" s="934">
        <f>'2 уровень'!K1520</f>
        <v>0</v>
      </c>
      <c r="J689" s="926">
        <f>'2 уровень'!L1520</f>
        <v>0</v>
      </c>
      <c r="K689" s="926">
        <f>'2 уровень'!M1520</f>
        <v>0</v>
      </c>
      <c r="L689" s="926">
        <f>'2 уровень'!N1520</f>
        <v>0</v>
      </c>
      <c r="M689" s="926">
        <f>'2 уровень'!O1520</f>
        <v>0</v>
      </c>
      <c r="N689" s="926">
        <f>'2 уровень'!P1520</f>
        <v>0</v>
      </c>
      <c r="O689" s="926">
        <f>'2 уровень'!Q1520</f>
        <v>0</v>
      </c>
      <c r="P689" s="36">
        <f>'2 уровень'!R1520</f>
        <v>0</v>
      </c>
      <c r="Q689" s="36">
        <f>'2 уровень'!S1520</f>
        <v>0</v>
      </c>
      <c r="R689" s="36">
        <f>'2 уровень'!T1520</f>
        <v>0</v>
      </c>
      <c r="S689" s="36">
        <f>'2 уровень'!U1520</f>
        <v>0</v>
      </c>
      <c r="T689" s="36">
        <f>'2 уровень'!V1520</f>
        <v>0</v>
      </c>
      <c r="U689" s="36">
        <f>'2 уровень'!W1520</f>
        <v>0</v>
      </c>
      <c r="V689" s="36">
        <f>'2 уровень'!X1520</f>
        <v>0</v>
      </c>
      <c r="W689" s="36">
        <f>'2 уровень'!Y1520</f>
        <v>0</v>
      </c>
      <c r="X689" s="36">
        <f>'2 уровень'!Z1520</f>
        <v>0</v>
      </c>
      <c r="Y689" s="36">
        <f>'2 уровень'!AA1520</f>
        <v>0</v>
      </c>
      <c r="Z689" s="36">
        <f>'2 уровень'!AB1520</f>
        <v>0</v>
      </c>
      <c r="AA689" s="36">
        <f>'2 уровень'!AC1520</f>
        <v>0</v>
      </c>
      <c r="AB689" s="36">
        <f>'2 уровень'!AD1520</f>
        <v>0</v>
      </c>
      <c r="AC689" s="36">
        <f>'2 уровень'!AE1520</f>
        <v>0</v>
      </c>
      <c r="AD689" s="36">
        <f>'2 уровень'!AF1520</f>
        <v>0</v>
      </c>
      <c r="AE689" s="36">
        <f>'2 уровень'!AG1520</f>
        <v>0</v>
      </c>
      <c r="AF689" s="36">
        <f>'2 уровень'!AH1520</f>
        <v>0</v>
      </c>
      <c r="AG689" s="933">
        <f>'2 уровень'!AI1520</f>
        <v>0</v>
      </c>
      <c r="AH689" s="36"/>
      <c r="AI689" s="36"/>
      <c r="AJ689" s="43">
        <f>'2 уровень'!AJ1520</f>
        <v>0</v>
      </c>
      <c r="AK689" s="43">
        <f>'2 уровень'!AK1520</f>
        <v>0</v>
      </c>
      <c r="AL689" s="43">
        <f>'2 уровень'!AL1520</f>
        <v>0</v>
      </c>
      <c r="AM689" s="2472"/>
      <c r="AN689" s="2472"/>
      <c r="AO689" s="1869">
        <f t="shared" si="79"/>
        <v>0</v>
      </c>
    </row>
    <row r="690" spans="1:207" ht="30" x14ac:dyDescent="0.25">
      <c r="A690" s="27">
        <v>1</v>
      </c>
      <c r="B690" s="27">
        <v>1</v>
      </c>
      <c r="C690" s="2657" t="s">
        <v>328</v>
      </c>
      <c r="D690" s="43">
        <f>'2 уровень'!F1521</f>
        <v>10</v>
      </c>
      <c r="E690" s="43">
        <f>'2 уровень'!G1521</f>
        <v>10</v>
      </c>
      <c r="F690" s="43">
        <f>'2 уровень'!H1521</f>
        <v>5</v>
      </c>
      <c r="G690" s="912">
        <f>'2 уровень'!I1521</f>
        <v>50</v>
      </c>
      <c r="H690" s="934">
        <f>'2 уровень'!J1521</f>
        <v>0</v>
      </c>
      <c r="I690" s="934">
        <f>'2 уровень'!K1521</f>
        <v>0</v>
      </c>
      <c r="J690" s="926">
        <f>'2 уровень'!L1521</f>
        <v>0</v>
      </c>
      <c r="K690" s="926">
        <f>'2 уровень'!M1521</f>
        <v>0</v>
      </c>
      <c r="L690" s="926">
        <f>'2 уровень'!N1521</f>
        <v>0</v>
      </c>
      <c r="M690" s="926">
        <f>'2 уровень'!O1521</f>
        <v>0</v>
      </c>
      <c r="N690" s="926">
        <f>'2 уровень'!P1521</f>
        <v>0</v>
      </c>
      <c r="O690" s="926">
        <f>'2 уровень'!Q1521</f>
        <v>0</v>
      </c>
      <c r="P690" s="36">
        <f>'2 уровень'!R1521</f>
        <v>0</v>
      </c>
      <c r="Q690" s="36">
        <f>'2 уровень'!S1521</f>
        <v>0</v>
      </c>
      <c r="R690" s="36">
        <f>'2 уровень'!T1521</f>
        <v>0</v>
      </c>
      <c r="S690" s="36">
        <f>'2 уровень'!U1521</f>
        <v>0</v>
      </c>
      <c r="T690" s="36">
        <f>'2 уровень'!V1521</f>
        <v>0</v>
      </c>
      <c r="U690" s="36">
        <f>'2 уровень'!W1521</f>
        <v>0</v>
      </c>
      <c r="V690" s="36">
        <f>'2 уровень'!X1521</f>
        <v>0</v>
      </c>
      <c r="W690" s="36">
        <f>'2 уровень'!Y1521</f>
        <v>0</v>
      </c>
      <c r="X690" s="36">
        <f>'2 уровень'!Z1521</f>
        <v>0</v>
      </c>
      <c r="Y690" s="36">
        <f>'2 уровень'!AA1521</f>
        <v>0</v>
      </c>
      <c r="Z690" s="36">
        <f>'2 уровень'!AB1521</f>
        <v>0</v>
      </c>
      <c r="AA690" s="36">
        <f>'2 уровень'!AC1521</f>
        <v>0</v>
      </c>
      <c r="AB690" s="36">
        <f>'2 уровень'!AD1521</f>
        <v>0</v>
      </c>
      <c r="AC690" s="36">
        <f>'2 уровень'!AE1521</f>
        <v>0</v>
      </c>
      <c r="AD690" s="36">
        <f>'2 уровень'!AF1521</f>
        <v>0</v>
      </c>
      <c r="AE690" s="36">
        <f>'2 уровень'!AG1521</f>
        <v>0</v>
      </c>
      <c r="AF690" s="36">
        <f>'2 уровень'!AH1521</f>
        <v>0</v>
      </c>
      <c r="AG690" s="933">
        <f>'2 уровень'!AI1521</f>
        <v>0</v>
      </c>
      <c r="AH690" s="36"/>
      <c r="AI690" s="36"/>
      <c r="AJ690" s="43">
        <f>'2 уровень'!AJ1521</f>
        <v>1</v>
      </c>
      <c r="AK690" s="43">
        <f>'2 уровень'!AK1521</f>
        <v>0</v>
      </c>
      <c r="AL690" s="43">
        <f>'2 уровень'!AL1521</f>
        <v>0</v>
      </c>
      <c r="AM690" s="2472"/>
      <c r="AN690" s="2472"/>
      <c r="AO690" s="1869">
        <f t="shared" si="79"/>
        <v>0</v>
      </c>
    </row>
    <row r="691" spans="1:207" ht="15.75" thickBot="1" x14ac:dyDescent="0.3">
      <c r="A691" s="27">
        <v>1</v>
      </c>
      <c r="B691" s="27">
        <v>1</v>
      </c>
      <c r="C691" s="2663" t="s">
        <v>343</v>
      </c>
      <c r="D691" s="43">
        <f>'2 уровень'!F1522</f>
        <v>9990</v>
      </c>
      <c r="E691" s="43">
        <f>'2 уровень'!G1522</f>
        <v>9990</v>
      </c>
      <c r="F691" s="43">
        <f>'2 уровень'!H1522</f>
        <v>10805</v>
      </c>
      <c r="G691" s="912">
        <f>'2 уровень'!I1522</f>
        <v>108.15815815815817</v>
      </c>
      <c r="H691" s="934">
        <f>'2 уровень'!J1522</f>
        <v>0</v>
      </c>
      <c r="I691" s="934">
        <f>'2 уровень'!K1522</f>
        <v>0</v>
      </c>
      <c r="J691" s="926">
        <f>'2 уровень'!L1522</f>
        <v>0</v>
      </c>
      <c r="K691" s="926">
        <f>'2 уровень'!M1522</f>
        <v>0</v>
      </c>
      <c r="L691" s="926">
        <f>'2 уровень'!N1522</f>
        <v>0</v>
      </c>
      <c r="M691" s="926">
        <f>'2 уровень'!O1522</f>
        <v>0</v>
      </c>
      <c r="N691" s="926">
        <f>'2 уровень'!P1522</f>
        <v>0</v>
      </c>
      <c r="O691" s="926">
        <f>'2 уровень'!Q1522</f>
        <v>0</v>
      </c>
      <c r="P691" s="36">
        <f>'2 уровень'!R1522</f>
        <v>27892.726900000001</v>
      </c>
      <c r="Q691" s="36">
        <f>'2 уровень'!S1522</f>
        <v>27892.726900000001</v>
      </c>
      <c r="R691" s="36">
        <f>'2 уровень'!T1522</f>
        <v>27892.726900000001</v>
      </c>
      <c r="S691" s="36">
        <f>'2 уровень'!U1522</f>
        <v>27892.726900000001</v>
      </c>
      <c r="T691" s="36">
        <f>'2 уровень'!V1522</f>
        <v>27892.726900000001</v>
      </c>
      <c r="U691" s="36">
        <f>'2 уровень'!W1522</f>
        <v>27892.726900000001</v>
      </c>
      <c r="V691" s="36">
        <f>'2 уровень'!X1522</f>
        <v>27892.726900000001</v>
      </c>
      <c r="W691" s="36">
        <f>'2 уровень'!Y1522</f>
        <v>27892.726900000001</v>
      </c>
      <c r="X691" s="36">
        <f>'2 уровень'!Z1522</f>
        <v>27892.726900000001</v>
      </c>
      <c r="Y691" s="36">
        <f>'2 уровень'!AA1522</f>
        <v>27892.726900000001</v>
      </c>
      <c r="Z691" s="36">
        <f>'2 уровень'!AB1522</f>
        <v>27892.726900000001</v>
      </c>
      <c r="AA691" s="36">
        <f>'2 уровень'!AC1522</f>
        <v>27892.726900000001</v>
      </c>
      <c r="AB691" s="36">
        <f>'2 уровень'!AD1522</f>
        <v>27892.726900000001</v>
      </c>
      <c r="AC691" s="36">
        <f>'2 уровень'!AE1522</f>
        <v>27624.040250000005</v>
      </c>
      <c r="AD691" s="36">
        <f>'2 уровень'!AF1522</f>
        <v>0</v>
      </c>
      <c r="AE691" s="36">
        <f>'2 уровень'!AG1522</f>
        <v>-268.68664999999601</v>
      </c>
      <c r="AF691" s="36">
        <f>'2 уровень'!AH1522</f>
        <v>-165.99982</v>
      </c>
      <c r="AG691" s="933">
        <f>'2 уровень'!AI1522</f>
        <v>27458.040430000005</v>
      </c>
      <c r="AH691" s="36">
        <f>AC691/AB691*100</f>
        <v>99.036714298450335</v>
      </c>
      <c r="AI691" s="36">
        <f>AG691/AB691*100</f>
        <v>98.441577721825411</v>
      </c>
      <c r="AJ691" s="43">
        <f>'2 уровень'!AJ1522</f>
        <v>94</v>
      </c>
      <c r="AK691" s="43">
        <f>'2 уровень'!AK1522</f>
        <v>324891.59000000003</v>
      </c>
      <c r="AL691" s="43">
        <f>'2 уровень'!AL1522</f>
        <v>324.89159000000001</v>
      </c>
      <c r="AM691" s="2472"/>
      <c r="AN691" s="2472"/>
      <c r="AO691" s="1869">
        <f t="shared" si="79"/>
        <v>27892726.900000002</v>
      </c>
    </row>
    <row r="692" spans="1:207" ht="15" customHeight="1" x14ac:dyDescent="0.25">
      <c r="A692" s="27">
        <v>1</v>
      </c>
      <c r="B692" s="27">
        <v>1</v>
      </c>
      <c r="C692" s="6" t="s">
        <v>124</v>
      </c>
      <c r="D692" s="935"/>
      <c r="E692" s="935"/>
      <c r="F692" s="935"/>
      <c r="G692" s="936"/>
      <c r="H692" s="937"/>
      <c r="I692" s="937"/>
      <c r="J692" s="37"/>
      <c r="K692" s="37"/>
      <c r="L692" s="37"/>
      <c r="M692" s="37"/>
      <c r="N692" s="37"/>
      <c r="O692" s="37"/>
      <c r="P692" s="44">
        <f t="shared" ref="P692:U692" si="80">P693-P694-P728-P731-P736</f>
        <v>-2.7284841053187847E-11</v>
      </c>
      <c r="Q692" s="44">
        <f t="shared" si="80"/>
        <v>-2.7284841053187847E-11</v>
      </c>
      <c r="R692" s="44">
        <f t="shared" si="80"/>
        <v>-2.7284841053187847E-11</v>
      </c>
      <c r="S692" s="44">
        <f t="shared" si="80"/>
        <v>-2.7284841053187847E-11</v>
      </c>
      <c r="T692" s="44">
        <f t="shared" si="80"/>
        <v>-2.7284841053187847E-11</v>
      </c>
      <c r="U692" s="44">
        <f t="shared" si="80"/>
        <v>-2.7284841053187847E-11</v>
      </c>
      <c r="V692" s="44">
        <f t="shared" ref="V692:W692" si="81">V693-V694-V728-V731-V736</f>
        <v>0</v>
      </c>
      <c r="W692" s="44">
        <f t="shared" si="81"/>
        <v>-2.7284841053187847E-11</v>
      </c>
      <c r="X692" s="44">
        <f t="shared" ref="X692:Y692" si="82">X693-X694-X728-X731-X736</f>
        <v>-2.7284841053187847E-11</v>
      </c>
      <c r="Y692" s="44">
        <f t="shared" si="82"/>
        <v>-2.7284841053187847E-11</v>
      </c>
      <c r="Z692" s="44">
        <f t="shared" ref="Z692:AA692" si="83">Z693-Z694-Z728-Z731-Z736</f>
        <v>-2.7284841053187847E-11</v>
      </c>
      <c r="AA692" s="44">
        <f t="shared" si="83"/>
        <v>0</v>
      </c>
      <c r="AB692" s="44">
        <f t="shared" ref="AB692:AG692" si="84">AB693-AB694-AB728-AB731-AB736</f>
        <v>0</v>
      </c>
      <c r="AC692" s="44">
        <f t="shared" si="84"/>
        <v>3.637978807091713E-11</v>
      </c>
      <c r="AD692" s="44">
        <f t="shared" si="84"/>
        <v>0</v>
      </c>
      <c r="AE692" s="44">
        <f t="shared" si="84"/>
        <v>0</v>
      </c>
      <c r="AF692" s="44">
        <f t="shared" si="84"/>
        <v>0</v>
      </c>
      <c r="AG692" s="44">
        <f t="shared" si="84"/>
        <v>0</v>
      </c>
      <c r="AH692" s="44"/>
      <c r="AI692" s="44"/>
      <c r="AJ692" s="935"/>
      <c r="AK692" s="935"/>
      <c r="AL692" s="935"/>
      <c r="AM692" s="2480"/>
      <c r="AN692" s="2480"/>
      <c r="AO692" s="1869">
        <f t="shared" si="79"/>
        <v>0</v>
      </c>
    </row>
    <row r="693" spans="1:207" s="905" customFormat="1" ht="15" customHeight="1" x14ac:dyDescent="0.25">
      <c r="A693" s="27">
        <v>1</v>
      </c>
      <c r="B693" s="27">
        <v>1</v>
      </c>
      <c r="C693" s="16" t="s">
        <v>112</v>
      </c>
      <c r="D693" s="906">
        <f>'Охотск '!C64</f>
        <v>0</v>
      </c>
      <c r="E693" s="906">
        <f>'Охотск '!D64</f>
        <v>0</v>
      </c>
      <c r="F693" s="906">
        <f>'Охотск '!E64</f>
        <v>0</v>
      </c>
      <c r="G693" s="923">
        <f>'Охотск '!F64</f>
        <v>0</v>
      </c>
      <c r="H693" s="924">
        <f>'Охотск '!G64</f>
        <v>0</v>
      </c>
      <c r="I693" s="924">
        <f>'Охотск '!H64</f>
        <v>0</v>
      </c>
      <c r="J693" s="33">
        <f>'Охотск '!I64</f>
        <v>0</v>
      </c>
      <c r="K693" s="33">
        <f>'Охотск '!J64</f>
        <v>0</v>
      </c>
      <c r="L693" s="33">
        <f>'Охотск '!K64</f>
        <v>0</v>
      </c>
      <c r="M693" s="33">
        <f>'Охотск '!L64</f>
        <v>0</v>
      </c>
      <c r="N693" s="33">
        <f>'Охотск '!M64</f>
        <v>0</v>
      </c>
      <c r="O693" s="33">
        <f>'Охотск '!N64</f>
        <v>0</v>
      </c>
      <c r="P693" s="45">
        <f>'Охотск '!O64</f>
        <v>256203.35272319999</v>
      </c>
      <c r="Q693" s="45">
        <f>'Охотск '!P64</f>
        <v>256203.35272319999</v>
      </c>
      <c r="R693" s="45">
        <f>'Охотск '!Q64</f>
        <v>256203.35272319999</v>
      </c>
      <c r="S693" s="45">
        <f>'Охотск '!R64</f>
        <v>256203.35272319999</v>
      </c>
      <c r="T693" s="45">
        <f>'Охотск '!S64</f>
        <v>256203.35272319999</v>
      </c>
      <c r="U693" s="45">
        <f>'Охотск '!T64</f>
        <v>256203.35272319999</v>
      </c>
      <c r="V693" s="45">
        <f>'Охотск '!U64</f>
        <v>255834.71268320002</v>
      </c>
      <c r="W693" s="45">
        <f>'Охотск '!V64</f>
        <v>257449.3818965333</v>
      </c>
      <c r="X693" s="45">
        <f>'Охотск '!W64</f>
        <v>257449.3818965333</v>
      </c>
      <c r="Y693" s="45">
        <f>'Охотск '!X64</f>
        <v>257262.15548319998</v>
      </c>
      <c r="Z693" s="45">
        <f>'Охотск '!Y64</f>
        <v>257262.15548319998</v>
      </c>
      <c r="AA693" s="45">
        <f>'Охотск '!Z64</f>
        <v>257072.02262320003</v>
      </c>
      <c r="AB693" s="45">
        <f>'Охотск '!AA64</f>
        <v>257072.02262320003</v>
      </c>
      <c r="AC693" s="45">
        <f>'Охотск '!AB64</f>
        <v>248686.16623000003</v>
      </c>
      <c r="AD693" s="45">
        <f>'Охотск '!AC64</f>
        <v>0</v>
      </c>
      <c r="AE693" s="45">
        <f>'Охотск '!AD64</f>
        <v>-8385.8563932000015</v>
      </c>
      <c r="AF693" s="45">
        <f>'Охотск '!AE64</f>
        <v>-2287.5049799999997</v>
      </c>
      <c r="AG693" s="956">
        <f>'Охотск '!AF64</f>
        <v>246398.66125</v>
      </c>
      <c r="AH693" s="45">
        <f>AC693/AB693*100</f>
        <v>96.73793503173566</v>
      </c>
      <c r="AI693" s="45">
        <f>AG693/AB693*100</f>
        <v>95.848104642314823</v>
      </c>
      <c r="AJ693" s="906">
        <f>'Охотск '!AG64</f>
        <v>0</v>
      </c>
      <c r="AK693" s="906">
        <f>'Охотск '!AH64</f>
        <v>1203025.3600000001</v>
      </c>
      <c r="AL693" s="906">
        <f>'Охотск '!AI64</f>
        <v>1203.0253599999999</v>
      </c>
      <c r="AM693" s="2481"/>
      <c r="AN693" s="2481"/>
      <c r="AO693" s="1869">
        <f t="shared" si="79"/>
        <v>257072022.62320003</v>
      </c>
    </row>
    <row r="694" spans="1:207" s="905" customFormat="1" ht="15" customHeight="1" x14ac:dyDescent="0.25">
      <c r="A694" s="27">
        <v>1</v>
      </c>
      <c r="B694" s="27">
        <v>1</v>
      </c>
      <c r="C694" s="2638" t="s">
        <v>93</v>
      </c>
      <c r="D694" s="30">
        <f>'Охотск '!C65</f>
        <v>1610</v>
      </c>
      <c r="E694" s="30">
        <f>'Охотск '!D65</f>
        <v>1610</v>
      </c>
      <c r="F694" s="30">
        <f>'Охотск '!E65</f>
        <v>1646</v>
      </c>
      <c r="G694" s="909">
        <f>'Охотск '!F65</f>
        <v>102.2360248447205</v>
      </c>
      <c r="H694" s="924">
        <f>'Охотск '!G65</f>
        <v>8.8310559006211182</v>
      </c>
      <c r="I694" s="924">
        <f>'Охотск '!H65</f>
        <v>0</v>
      </c>
      <c r="J694" s="51">
        <f>'Охотск '!I65</f>
        <v>14218</v>
      </c>
      <c r="K694" s="51">
        <f>'Охотск '!J65</f>
        <v>14218</v>
      </c>
      <c r="L694" s="51">
        <f>'Охотск '!K65</f>
        <v>14578</v>
      </c>
      <c r="M694" s="51">
        <f>'Охотск '!L65</f>
        <v>102.53200168800112</v>
      </c>
      <c r="N694" s="51">
        <f>'Охотск '!M65</f>
        <v>45</v>
      </c>
      <c r="O694" s="51">
        <f>'Охотск '!N65</f>
        <v>323.95555555555558</v>
      </c>
      <c r="P694" s="45">
        <f>'Охотск '!O65</f>
        <v>90189.750673999995</v>
      </c>
      <c r="Q694" s="45">
        <f>'Охотск '!P65</f>
        <v>90189.750673999995</v>
      </c>
      <c r="R694" s="45">
        <f>'Охотск '!Q65</f>
        <v>90189.750673999995</v>
      </c>
      <c r="S694" s="45">
        <f>'Охотск '!R65</f>
        <v>90189.750673999995</v>
      </c>
      <c r="T694" s="45">
        <f>'Охотск '!S65</f>
        <v>90189.750673999995</v>
      </c>
      <c r="U694" s="45">
        <f>'Охотск '!T65</f>
        <v>90189.750673999995</v>
      </c>
      <c r="V694" s="45">
        <f>'Охотск '!U65</f>
        <v>90189.750673999995</v>
      </c>
      <c r="W694" s="45">
        <f>'Охотск '!V65</f>
        <v>90189.750673999995</v>
      </c>
      <c r="X694" s="45">
        <f>'Охотск '!W65</f>
        <v>90189.750673999995</v>
      </c>
      <c r="Y694" s="45">
        <f>'Охотск '!X65</f>
        <v>90189.750673999995</v>
      </c>
      <c r="Z694" s="45">
        <f>'Охотск '!Y65</f>
        <v>90189.750673999995</v>
      </c>
      <c r="AA694" s="45">
        <f>'Охотск '!Z65</f>
        <v>90189.750673999995</v>
      </c>
      <c r="AB694" s="45">
        <f>'Охотск '!AA65</f>
        <v>90189.750673999995</v>
      </c>
      <c r="AC694" s="45">
        <f>'Охотск '!AB65</f>
        <v>85042.755160000015</v>
      </c>
      <c r="AD694" s="45">
        <f>'Охотск '!AC65</f>
        <v>0</v>
      </c>
      <c r="AE694" s="45">
        <f>'Охотск '!AD65</f>
        <v>-5146.9955139999802</v>
      </c>
      <c r="AF694" s="45">
        <f>'Охотск '!AE65</f>
        <v>-1571.3422499999997</v>
      </c>
      <c r="AG694" s="956">
        <f>'Охотск '!AF65</f>
        <v>83471.412910000014</v>
      </c>
      <c r="AH694" s="45">
        <f>AC694/AB694*100</f>
        <v>94.293148084415577</v>
      </c>
      <c r="AI694" s="45">
        <f>AG694/AB694*100</f>
        <v>92.550885534339599</v>
      </c>
      <c r="AJ694" s="30">
        <f>'Охотск '!AG65</f>
        <v>0</v>
      </c>
      <c r="AK694" s="30">
        <f>'Охотск '!AH65</f>
        <v>0</v>
      </c>
      <c r="AL694" s="30">
        <f>'Охотск '!AI65</f>
        <v>0</v>
      </c>
      <c r="AM694" s="2481"/>
      <c r="AN694" s="2481"/>
      <c r="AO694" s="1869">
        <f t="shared" si="79"/>
        <v>90189750.673999995</v>
      </c>
    </row>
    <row r="695" spans="1:207" x14ac:dyDescent="0.25">
      <c r="A695" s="27">
        <v>1</v>
      </c>
      <c r="B695" s="27">
        <v>1</v>
      </c>
      <c r="C695" s="2659" t="s">
        <v>14</v>
      </c>
      <c r="D695" s="43">
        <f>'Охотск '!C66</f>
        <v>0</v>
      </c>
      <c r="E695" s="43">
        <f>'Охотск '!D66</f>
        <v>0</v>
      </c>
      <c r="F695" s="43">
        <f>'Охотск '!E66</f>
        <v>0</v>
      </c>
      <c r="G695" s="912">
        <f>'Охотск '!F66</f>
        <v>0</v>
      </c>
      <c r="H695" s="934">
        <f>'Охотск '!G66</f>
        <v>0</v>
      </c>
      <c r="I695" s="934">
        <f>'Охотск '!H66</f>
        <v>0</v>
      </c>
      <c r="J695" s="39">
        <f>'Охотск '!I66</f>
        <v>0</v>
      </c>
      <c r="K695" s="39">
        <f>'Охотск '!J66</f>
        <v>0</v>
      </c>
      <c r="L695" s="39">
        <f>'Охотск '!K66</f>
        <v>0</v>
      </c>
      <c r="M695" s="39">
        <f>'Охотск '!L66</f>
        <v>0</v>
      </c>
      <c r="N695" s="39">
        <f>'Охотск '!M66</f>
        <v>0</v>
      </c>
      <c r="O695" s="39">
        <f>'Охотск '!N66</f>
        <v>0</v>
      </c>
      <c r="P695" s="46">
        <f>'Охотск '!O66</f>
        <v>0</v>
      </c>
      <c r="Q695" s="46">
        <f>'Охотск '!P66</f>
        <v>0</v>
      </c>
      <c r="R695" s="46">
        <f>'Охотск '!Q66</f>
        <v>0</v>
      </c>
      <c r="S695" s="46">
        <f>'Охотск '!R66</f>
        <v>0</v>
      </c>
      <c r="T695" s="46">
        <f>'Охотск '!S66</f>
        <v>0</v>
      </c>
      <c r="U695" s="46">
        <f>'Охотск '!T66</f>
        <v>0</v>
      </c>
      <c r="V695" s="46">
        <f>'Охотск '!U66</f>
        <v>0</v>
      </c>
      <c r="W695" s="46">
        <f>'Охотск '!V66</f>
        <v>0</v>
      </c>
      <c r="X695" s="46">
        <f>'Охотск '!W66</f>
        <v>0</v>
      </c>
      <c r="Y695" s="46">
        <f>'Охотск '!X66</f>
        <v>0</v>
      </c>
      <c r="Z695" s="46">
        <f>'Охотск '!Y66</f>
        <v>0</v>
      </c>
      <c r="AA695" s="46">
        <f>'Охотск '!Z66</f>
        <v>0</v>
      </c>
      <c r="AB695" s="46">
        <f>'Охотск '!AA66</f>
        <v>0</v>
      </c>
      <c r="AC695" s="46">
        <f>'Охотск '!AB66</f>
        <v>0</v>
      </c>
      <c r="AD695" s="46">
        <f>'Охотск '!AC66</f>
        <v>0</v>
      </c>
      <c r="AE695" s="46">
        <f>'Охотск '!AD66</f>
        <v>0</v>
      </c>
      <c r="AF695" s="46">
        <f>'Охотск '!AE66</f>
        <v>0</v>
      </c>
      <c r="AG695" s="957">
        <f>'Охотск '!AF66</f>
        <v>0</v>
      </c>
      <c r="AH695" s="46"/>
      <c r="AI695" s="46"/>
      <c r="AJ695" s="43">
        <f>'Охотск '!AG66</f>
        <v>0</v>
      </c>
      <c r="AK695" s="43">
        <f>'Охотск '!AH66</f>
        <v>0</v>
      </c>
      <c r="AL695" s="43">
        <f>'Охотск '!AI66</f>
        <v>0</v>
      </c>
      <c r="AM695" s="2482"/>
      <c r="AN695" s="2482"/>
      <c r="AO695" s="1869">
        <f t="shared" si="79"/>
        <v>0</v>
      </c>
      <c r="AP695" s="905"/>
      <c r="AQ695" s="905"/>
      <c r="AR695" s="905"/>
      <c r="AS695" s="905"/>
      <c r="AT695" s="905"/>
      <c r="AU695" s="905"/>
      <c r="AV695" s="905"/>
      <c r="AW695" s="905"/>
      <c r="AX695" s="905"/>
      <c r="AY695" s="905"/>
      <c r="AZ695" s="905"/>
      <c r="BA695" s="905"/>
      <c r="BB695" s="905"/>
      <c r="BC695" s="905"/>
      <c r="BD695" s="905"/>
      <c r="BE695" s="905"/>
      <c r="BF695" s="905"/>
      <c r="BG695" s="905"/>
      <c r="BH695" s="905"/>
      <c r="BI695" s="905"/>
      <c r="BJ695" s="905"/>
      <c r="BK695" s="905"/>
      <c r="BL695" s="905"/>
      <c r="BM695" s="905"/>
      <c r="BN695" s="905"/>
      <c r="BO695" s="905"/>
      <c r="BP695" s="905"/>
      <c r="BQ695" s="905"/>
      <c r="BR695" s="905"/>
      <c r="BS695" s="905"/>
      <c r="BT695" s="905"/>
      <c r="BU695" s="905"/>
      <c r="BV695" s="905"/>
      <c r="BW695" s="905"/>
      <c r="BX695" s="905"/>
      <c r="BY695" s="905"/>
      <c r="BZ695" s="905"/>
      <c r="CA695" s="905"/>
      <c r="CB695" s="905"/>
      <c r="CC695" s="905"/>
      <c r="CD695" s="905"/>
      <c r="CE695" s="905"/>
      <c r="CF695" s="905"/>
      <c r="CG695" s="905"/>
      <c r="CH695" s="905"/>
      <c r="CI695" s="905"/>
      <c r="CJ695" s="905"/>
      <c r="CK695" s="905"/>
      <c r="CL695" s="905"/>
      <c r="CM695" s="905"/>
      <c r="CN695" s="905"/>
      <c r="CO695" s="905"/>
      <c r="CP695" s="905"/>
      <c r="CQ695" s="905"/>
      <c r="CR695" s="905"/>
      <c r="CS695" s="905"/>
      <c r="CT695" s="905"/>
      <c r="CU695" s="905"/>
      <c r="CV695" s="905"/>
      <c r="CW695" s="905"/>
      <c r="CX695" s="905"/>
      <c r="CY695" s="905"/>
      <c r="CZ695" s="905"/>
      <c r="DA695" s="905"/>
      <c r="DB695" s="905"/>
      <c r="DC695" s="905"/>
      <c r="DD695" s="905"/>
      <c r="DE695" s="905"/>
      <c r="DF695" s="905"/>
      <c r="DG695" s="905"/>
      <c r="DH695" s="905"/>
      <c r="DI695" s="905"/>
      <c r="DJ695" s="905"/>
      <c r="DK695" s="905"/>
      <c r="DL695" s="905"/>
      <c r="DM695" s="905"/>
      <c r="DN695" s="905"/>
      <c r="DO695" s="905"/>
      <c r="DP695" s="905"/>
      <c r="DQ695" s="905"/>
      <c r="DR695" s="905"/>
      <c r="DS695" s="905"/>
      <c r="DT695" s="905"/>
      <c r="DU695" s="905"/>
      <c r="DV695" s="905"/>
      <c r="DW695" s="905"/>
      <c r="DX695" s="905"/>
      <c r="DY695" s="905"/>
      <c r="DZ695" s="905"/>
      <c r="EA695" s="905"/>
      <c r="EB695" s="905"/>
      <c r="EC695" s="905"/>
      <c r="ED695" s="905"/>
      <c r="EE695" s="905"/>
      <c r="EF695" s="905"/>
      <c r="EG695" s="905"/>
      <c r="EH695" s="905"/>
      <c r="EI695" s="905"/>
      <c r="EJ695" s="905"/>
      <c r="EK695" s="905"/>
      <c r="EL695" s="905"/>
      <c r="EM695" s="905"/>
      <c r="EN695" s="905"/>
      <c r="EO695" s="905"/>
      <c r="EP695" s="905"/>
      <c r="EQ695" s="905"/>
      <c r="ER695" s="905"/>
      <c r="ES695" s="905"/>
      <c r="ET695" s="905"/>
      <c r="EU695" s="905"/>
      <c r="EV695" s="905"/>
      <c r="EW695" s="905"/>
      <c r="EX695" s="905"/>
      <c r="EY695" s="905"/>
      <c r="EZ695" s="905"/>
      <c r="FA695" s="905"/>
      <c r="FB695" s="905"/>
      <c r="FC695" s="905"/>
      <c r="FD695" s="905"/>
      <c r="FE695" s="905"/>
      <c r="FF695" s="905"/>
      <c r="FG695" s="905"/>
      <c r="FH695" s="905"/>
      <c r="FI695" s="905"/>
      <c r="FJ695" s="905"/>
      <c r="FK695" s="905"/>
      <c r="FL695" s="905"/>
      <c r="FM695" s="905"/>
      <c r="FN695" s="905"/>
      <c r="FO695" s="905"/>
      <c r="FP695" s="905"/>
      <c r="FQ695" s="905"/>
      <c r="FR695" s="905"/>
      <c r="FS695" s="905"/>
      <c r="FT695" s="905"/>
      <c r="FU695" s="905"/>
      <c r="FV695" s="905"/>
      <c r="FW695" s="905"/>
      <c r="FX695" s="905"/>
      <c r="FY695" s="905"/>
      <c r="FZ695" s="905"/>
      <c r="GA695" s="905"/>
      <c r="GB695" s="905"/>
      <c r="GC695" s="905"/>
      <c r="GD695" s="905"/>
      <c r="GE695" s="905"/>
      <c r="GF695" s="905"/>
      <c r="GG695" s="905"/>
      <c r="GH695" s="905"/>
      <c r="GI695" s="905"/>
      <c r="GJ695" s="905"/>
      <c r="GK695" s="905"/>
      <c r="GL695" s="905"/>
      <c r="GM695" s="905"/>
      <c r="GN695" s="905"/>
      <c r="GO695" s="905"/>
      <c r="GP695" s="905"/>
      <c r="GQ695" s="905"/>
      <c r="GR695" s="905"/>
      <c r="GS695" s="905"/>
      <c r="GT695" s="905"/>
      <c r="GU695" s="905"/>
      <c r="GV695" s="905"/>
      <c r="GW695" s="905"/>
      <c r="GX695" s="905"/>
      <c r="GY695" s="905"/>
    </row>
    <row r="696" spans="1:207" x14ac:dyDescent="0.25">
      <c r="A696" s="27">
        <v>1</v>
      </c>
      <c r="B696" s="27">
        <v>1</v>
      </c>
      <c r="C696" s="1413" t="s">
        <v>301</v>
      </c>
      <c r="D696" s="43">
        <f>'Охотск '!C67</f>
        <v>0</v>
      </c>
      <c r="E696" s="43">
        <f>'Охотск '!D67</f>
        <v>0</v>
      </c>
      <c r="F696" s="43">
        <f>'Охотск '!E67</f>
        <v>0</v>
      </c>
      <c r="G696" s="912">
        <f>'Охотск '!F67</f>
        <v>0</v>
      </c>
      <c r="H696" s="934">
        <f>'Охотск '!G67</f>
        <v>0</v>
      </c>
      <c r="I696" s="934">
        <f>'Охотск '!H67</f>
        <v>0</v>
      </c>
      <c r="J696" s="39">
        <f>'Охотск '!I67</f>
        <v>0</v>
      </c>
      <c r="K696" s="39">
        <f>'Охотск '!J67</f>
        <v>0</v>
      </c>
      <c r="L696" s="39">
        <f>'Охотск '!K67</f>
        <v>0</v>
      </c>
      <c r="M696" s="39">
        <f>'Охотск '!L67</f>
        <v>0</v>
      </c>
      <c r="N696" s="39">
        <f>'Охотск '!M67</f>
        <v>0</v>
      </c>
      <c r="O696" s="39">
        <f>'Охотск '!N67</f>
        <v>0</v>
      </c>
      <c r="P696" s="46">
        <f>'Охотск '!O67</f>
        <v>0</v>
      </c>
      <c r="Q696" s="46">
        <f>'Охотск '!P67</f>
        <v>0</v>
      </c>
      <c r="R696" s="46">
        <f>'Охотск '!Q67</f>
        <v>0</v>
      </c>
      <c r="S696" s="46">
        <f>'Охотск '!R67</f>
        <v>0</v>
      </c>
      <c r="T696" s="46">
        <f>'Охотск '!S67</f>
        <v>0</v>
      </c>
      <c r="U696" s="46">
        <f>'Охотск '!T67</f>
        <v>0</v>
      </c>
      <c r="V696" s="46">
        <f>'Охотск '!U67</f>
        <v>0</v>
      </c>
      <c r="W696" s="46">
        <f>'Охотск '!V67</f>
        <v>0</v>
      </c>
      <c r="X696" s="46">
        <f>'Охотск '!W67</f>
        <v>0</v>
      </c>
      <c r="Y696" s="46">
        <f>'Охотск '!X67</f>
        <v>0</v>
      </c>
      <c r="Z696" s="46">
        <f>'Охотск '!Y67</f>
        <v>0</v>
      </c>
      <c r="AA696" s="46">
        <f>'Охотск '!Z67</f>
        <v>0</v>
      </c>
      <c r="AB696" s="46">
        <f>'Охотск '!AA67</f>
        <v>0</v>
      </c>
      <c r="AC696" s="46">
        <f>'Охотск '!AB67</f>
        <v>0</v>
      </c>
      <c r="AD696" s="46">
        <f>'Охотск '!AC67</f>
        <v>0</v>
      </c>
      <c r="AE696" s="46">
        <f>'Охотск '!AD67</f>
        <v>0</v>
      </c>
      <c r="AF696" s="46">
        <f>'Охотск '!AE67</f>
        <v>0</v>
      </c>
      <c r="AG696" s="957">
        <f>'Охотск '!AF67</f>
        <v>0</v>
      </c>
      <c r="AH696" s="46"/>
      <c r="AI696" s="46"/>
      <c r="AJ696" s="43">
        <f>'Охотск '!AG67</f>
        <v>0</v>
      </c>
      <c r="AK696" s="43">
        <f>'Охотск '!AH67</f>
        <v>0</v>
      </c>
      <c r="AL696" s="43">
        <f>'Охотск '!AI67</f>
        <v>0</v>
      </c>
      <c r="AM696" s="2482"/>
      <c r="AN696" s="2482"/>
      <c r="AO696" s="1869">
        <f t="shared" si="79"/>
        <v>0</v>
      </c>
    </row>
    <row r="697" spans="1:207" ht="30" x14ac:dyDescent="0.25">
      <c r="B697" s="27">
        <v>1</v>
      </c>
      <c r="C697" s="1416" t="s">
        <v>198</v>
      </c>
      <c r="D697" s="43">
        <f>'Охотск '!C68</f>
        <v>16005.925925925925</v>
      </c>
      <c r="E697" s="43">
        <f>'Охотск '!D68</f>
        <v>16005.925925925925</v>
      </c>
      <c r="F697" s="43">
        <f>'Охотск '!E68</f>
        <v>17916.348148148147</v>
      </c>
      <c r="G697" s="912">
        <f>'Охотск '!F68</f>
        <v>111.93571825249906</v>
      </c>
      <c r="H697" s="934">
        <f>'Охотск '!G68</f>
        <v>0</v>
      </c>
      <c r="I697" s="934">
        <f>'Охотск '!H68</f>
        <v>0</v>
      </c>
      <c r="J697" s="39">
        <f>'Охотск '!I68</f>
        <v>0</v>
      </c>
      <c r="K697" s="39">
        <f>'Охотск '!J68</f>
        <v>0</v>
      </c>
      <c r="L697" s="39">
        <f>'Охотск '!K68</f>
        <v>0</v>
      </c>
      <c r="M697" s="39">
        <f>'Охотск '!L68</f>
        <v>0</v>
      </c>
      <c r="N697" s="39">
        <f>'Охотск '!M68</f>
        <v>0</v>
      </c>
      <c r="O697" s="39">
        <f>'Охотск '!N68</f>
        <v>0</v>
      </c>
      <c r="P697" s="46">
        <f>'Охотск '!O68</f>
        <v>0</v>
      </c>
      <c r="Q697" s="46">
        <f>'Охотск '!P68</f>
        <v>0</v>
      </c>
      <c r="R697" s="46">
        <f>'Охотск '!Q68</f>
        <v>0</v>
      </c>
      <c r="S697" s="46">
        <f>'Охотск '!R68</f>
        <v>0</v>
      </c>
      <c r="T697" s="46">
        <f>'Охотск '!S68</f>
        <v>0</v>
      </c>
      <c r="U697" s="46">
        <f>'Охотск '!T68</f>
        <v>0</v>
      </c>
      <c r="V697" s="46">
        <f>'Охотск '!U68</f>
        <v>0</v>
      </c>
      <c r="W697" s="46">
        <f>'Охотск '!V68</f>
        <v>0</v>
      </c>
      <c r="X697" s="46">
        <f>'Охотск '!W68</f>
        <v>0</v>
      </c>
      <c r="Y697" s="46">
        <f>'Охотск '!X68</f>
        <v>0</v>
      </c>
      <c r="Z697" s="46">
        <f>'Охотск '!Y68</f>
        <v>0</v>
      </c>
      <c r="AA697" s="46">
        <f>'Охотск '!Z68</f>
        <v>0</v>
      </c>
      <c r="AB697" s="46">
        <f>'Охотск '!AA68</f>
        <v>0</v>
      </c>
      <c r="AC697" s="46">
        <f>'Охотск '!AB68</f>
        <v>0</v>
      </c>
      <c r="AD697" s="46">
        <f>'Охотск '!AC68</f>
        <v>0</v>
      </c>
      <c r="AE697" s="46">
        <f>'Охотск '!AD68</f>
        <v>0</v>
      </c>
      <c r="AF697" s="46">
        <f>'Охотск '!AE68</f>
        <v>0</v>
      </c>
      <c r="AG697" s="957">
        <f>'Охотск '!AF68</f>
        <v>0</v>
      </c>
      <c r="AH697" s="46"/>
      <c r="AI697" s="46"/>
      <c r="AJ697" s="43">
        <f>'Охотск '!AG68</f>
        <v>33</v>
      </c>
      <c r="AK697" s="43">
        <f>'Охотск '!AH68</f>
        <v>73853.05</v>
      </c>
      <c r="AL697" s="43">
        <f>'Охотск '!AI68</f>
        <v>73.853049999999996</v>
      </c>
      <c r="AM697" s="2482"/>
      <c r="AN697" s="2482"/>
      <c r="AO697" s="1869">
        <f t="shared" si="79"/>
        <v>0</v>
      </c>
    </row>
    <row r="698" spans="1:207" x14ac:dyDescent="0.25">
      <c r="B698" s="27">
        <v>1</v>
      </c>
      <c r="C698" s="1416" t="s">
        <v>467</v>
      </c>
      <c r="D698" s="43">
        <f>'Охотск '!C69</f>
        <v>2500</v>
      </c>
      <c r="E698" s="43">
        <f>'Охотск '!D69</f>
        <v>2500</v>
      </c>
      <c r="F698" s="43">
        <f>'Охотск '!E69</f>
        <v>1907.1400000000003</v>
      </c>
      <c r="G698" s="912">
        <f>'Охотск '!F69</f>
        <v>0</v>
      </c>
      <c r="H698" s="934">
        <f>'Охотск '!G69</f>
        <v>0</v>
      </c>
      <c r="I698" s="934">
        <f>'Охотск '!H69</f>
        <v>0</v>
      </c>
      <c r="J698" s="39">
        <f>'Охотск '!I69</f>
        <v>0</v>
      </c>
      <c r="K698" s="39">
        <f>'Охотск '!J69</f>
        <v>0</v>
      </c>
      <c r="L698" s="39">
        <f>'Охотск '!K69</f>
        <v>0</v>
      </c>
      <c r="M698" s="39">
        <f>'Охотск '!L69</f>
        <v>0</v>
      </c>
      <c r="N698" s="39">
        <f>'Охотск '!M69</f>
        <v>0</v>
      </c>
      <c r="O698" s="39">
        <f>'Охотск '!N69</f>
        <v>0</v>
      </c>
      <c r="P698" s="46">
        <f>'Охотск '!O69</f>
        <v>0</v>
      </c>
      <c r="Q698" s="46">
        <f>'Охотск '!P69</f>
        <v>0</v>
      </c>
      <c r="R698" s="46">
        <f>'Охотск '!Q69</f>
        <v>0</v>
      </c>
      <c r="S698" s="46">
        <f>'Охотск '!R69</f>
        <v>0</v>
      </c>
      <c r="T698" s="46">
        <f>'Охотск '!S69</f>
        <v>0</v>
      </c>
      <c r="U698" s="46">
        <f>'Охотск '!T69</f>
        <v>0</v>
      </c>
      <c r="V698" s="46">
        <f>'Охотск '!U69</f>
        <v>0</v>
      </c>
      <c r="W698" s="46">
        <f>'Охотск '!V69</f>
        <v>0</v>
      </c>
      <c r="X698" s="46">
        <f>'Охотск '!W69</f>
        <v>0</v>
      </c>
      <c r="Y698" s="46">
        <f>'Охотск '!X69</f>
        <v>0</v>
      </c>
      <c r="Z698" s="46">
        <f>'Охотск '!Y69</f>
        <v>0</v>
      </c>
      <c r="AA698" s="46">
        <f>'Охотск '!Z69</f>
        <v>0</v>
      </c>
      <c r="AB698" s="46">
        <f>'Охотск '!AA69</f>
        <v>0</v>
      </c>
      <c r="AC698" s="46">
        <f>'Охотск '!AB69</f>
        <v>0</v>
      </c>
      <c r="AD698" s="46">
        <f>'Охотск '!AC69</f>
        <v>0</v>
      </c>
      <c r="AE698" s="46">
        <f>'Охотск '!AD69</f>
        <v>0</v>
      </c>
      <c r="AF698" s="46">
        <f>'Охотск '!AE69</f>
        <v>0</v>
      </c>
      <c r="AG698" s="957">
        <f>'Охотск '!AF69</f>
        <v>0</v>
      </c>
      <c r="AH698" s="46"/>
      <c r="AI698" s="46"/>
      <c r="AJ698" s="43">
        <f>'Охотск '!AG69</f>
        <v>0</v>
      </c>
      <c r="AK698" s="43">
        <f>'Охотск '!AH69</f>
        <v>0</v>
      </c>
      <c r="AL698" s="43">
        <f>'Охотск '!AI69</f>
        <v>0</v>
      </c>
      <c r="AM698" s="2482"/>
      <c r="AN698" s="2482"/>
      <c r="AO698" s="1869">
        <f t="shared" si="79"/>
        <v>0</v>
      </c>
    </row>
    <row r="699" spans="1:207" ht="30" x14ac:dyDescent="0.25">
      <c r="B699" s="27">
        <v>1</v>
      </c>
      <c r="C699" s="1416" t="s">
        <v>302</v>
      </c>
      <c r="D699" s="43">
        <f>'Охотск '!C70</f>
        <v>0</v>
      </c>
      <c r="E699" s="43">
        <f>'Охотск '!D70</f>
        <v>0</v>
      </c>
      <c r="F699" s="43">
        <f>'Охотск '!E70</f>
        <v>0</v>
      </c>
      <c r="G699" s="912">
        <f>'Охотск '!F70</f>
        <v>0</v>
      </c>
      <c r="H699" s="934">
        <f>'Охотск '!G70</f>
        <v>0</v>
      </c>
      <c r="I699" s="934">
        <f>'Охотск '!H70</f>
        <v>0</v>
      </c>
      <c r="J699" s="39">
        <f>'Охотск '!I70</f>
        <v>0</v>
      </c>
      <c r="K699" s="39">
        <f>'Охотск '!J70</f>
        <v>0</v>
      </c>
      <c r="L699" s="39">
        <f>'Охотск '!K70</f>
        <v>0</v>
      </c>
      <c r="M699" s="39">
        <f>'Охотск '!L70</f>
        <v>0</v>
      </c>
      <c r="N699" s="39">
        <f>'Охотск '!M70</f>
        <v>0</v>
      </c>
      <c r="O699" s="39">
        <f>'Охотск '!N70</f>
        <v>0</v>
      </c>
      <c r="P699" s="46">
        <f>'Охотск '!O70</f>
        <v>0</v>
      </c>
      <c r="Q699" s="46">
        <f>'Охотск '!P70</f>
        <v>0</v>
      </c>
      <c r="R699" s="46">
        <f>'Охотск '!Q70</f>
        <v>0</v>
      </c>
      <c r="S699" s="46">
        <f>'Охотск '!R70</f>
        <v>0</v>
      </c>
      <c r="T699" s="46">
        <f>'Охотск '!S70</f>
        <v>0</v>
      </c>
      <c r="U699" s="46">
        <f>'Охотск '!T70</f>
        <v>0</v>
      </c>
      <c r="V699" s="46">
        <f>'Охотск '!U70</f>
        <v>0</v>
      </c>
      <c r="W699" s="46">
        <f>'Охотск '!V70</f>
        <v>0</v>
      </c>
      <c r="X699" s="46">
        <f>'Охотск '!W70</f>
        <v>0</v>
      </c>
      <c r="Y699" s="46">
        <f>'Охотск '!X70</f>
        <v>0</v>
      </c>
      <c r="Z699" s="46">
        <f>'Охотск '!Y70</f>
        <v>0</v>
      </c>
      <c r="AA699" s="46">
        <f>'Охотск '!Z70</f>
        <v>0</v>
      </c>
      <c r="AB699" s="46">
        <f>'Охотск '!AA70</f>
        <v>0</v>
      </c>
      <c r="AC699" s="46">
        <f>'Охотск '!AB70</f>
        <v>0</v>
      </c>
      <c r="AD699" s="46">
        <f>'Охотск '!AC70</f>
        <v>0</v>
      </c>
      <c r="AE699" s="46">
        <f>'Охотск '!AD70</f>
        <v>0</v>
      </c>
      <c r="AF699" s="46">
        <f>'Охотск '!AE70</f>
        <v>0</v>
      </c>
      <c r="AG699" s="957">
        <f>'Охотск '!AF70</f>
        <v>0</v>
      </c>
      <c r="AH699" s="46"/>
      <c r="AI699" s="46"/>
      <c r="AJ699" s="43">
        <f>'Охотск '!AG70</f>
        <v>0</v>
      </c>
      <c r="AK699" s="43">
        <f>'Охотск '!AH70</f>
        <v>0</v>
      </c>
      <c r="AL699" s="43">
        <f>'Охотск '!AI70</f>
        <v>0</v>
      </c>
      <c r="AM699" s="2482"/>
      <c r="AN699" s="2482"/>
      <c r="AO699" s="1869">
        <f t="shared" si="79"/>
        <v>0</v>
      </c>
    </row>
    <row r="700" spans="1:207" ht="30" x14ac:dyDescent="0.25">
      <c r="B700" s="27">
        <v>1</v>
      </c>
      <c r="C700" s="1416" t="s">
        <v>303</v>
      </c>
      <c r="D700" s="43">
        <f>'Охотск '!C71</f>
        <v>6000</v>
      </c>
      <c r="E700" s="43">
        <f>'Охотск '!D71</f>
        <v>6000</v>
      </c>
      <c r="F700" s="43">
        <f>'Охотск '!E71</f>
        <v>5383</v>
      </c>
      <c r="G700" s="912">
        <f>'Охотск '!F71</f>
        <v>89.716666666666669</v>
      </c>
      <c r="H700" s="934">
        <f>'Охотск '!G71</f>
        <v>0</v>
      </c>
      <c r="I700" s="934">
        <f>'Охотск '!H71</f>
        <v>0</v>
      </c>
      <c r="J700" s="39">
        <f>'Охотск '!I71</f>
        <v>0</v>
      </c>
      <c r="K700" s="39">
        <f>'Охотск '!J71</f>
        <v>0</v>
      </c>
      <c r="L700" s="39">
        <f>'Охотск '!K71</f>
        <v>0</v>
      </c>
      <c r="M700" s="39">
        <f>'Охотск '!L71</f>
        <v>0</v>
      </c>
      <c r="N700" s="39">
        <f>'Охотск '!M71</f>
        <v>0</v>
      </c>
      <c r="O700" s="39">
        <f>'Охотск '!N71</f>
        <v>0</v>
      </c>
      <c r="P700" s="46">
        <f>'Охотск '!O71</f>
        <v>0</v>
      </c>
      <c r="Q700" s="46">
        <f>'Охотск '!P71</f>
        <v>0</v>
      </c>
      <c r="R700" s="46">
        <f>'Охотск '!Q71</f>
        <v>0</v>
      </c>
      <c r="S700" s="46">
        <f>'Охотск '!R71</f>
        <v>0</v>
      </c>
      <c r="T700" s="46">
        <f>'Охотск '!S71</f>
        <v>0</v>
      </c>
      <c r="U700" s="46">
        <f>'Охотск '!T71</f>
        <v>0</v>
      </c>
      <c r="V700" s="46">
        <f>'Охотск '!U71</f>
        <v>0</v>
      </c>
      <c r="W700" s="46">
        <f>'Охотск '!V71</f>
        <v>0</v>
      </c>
      <c r="X700" s="46">
        <f>'Охотск '!W71</f>
        <v>0</v>
      </c>
      <c r="Y700" s="46">
        <f>'Охотск '!X71</f>
        <v>0</v>
      </c>
      <c r="Z700" s="46">
        <f>'Охотск '!Y71</f>
        <v>0</v>
      </c>
      <c r="AA700" s="46">
        <f>'Охотск '!Z71</f>
        <v>0</v>
      </c>
      <c r="AB700" s="46">
        <f>'Охотск '!AA71</f>
        <v>0</v>
      </c>
      <c r="AC700" s="46">
        <f>'Охотск '!AB71</f>
        <v>0</v>
      </c>
      <c r="AD700" s="46">
        <f>'Охотск '!AC71</f>
        <v>0</v>
      </c>
      <c r="AE700" s="46">
        <f>'Охотск '!AD71</f>
        <v>0</v>
      </c>
      <c r="AF700" s="46">
        <f>'Охотск '!AE71</f>
        <v>0</v>
      </c>
      <c r="AG700" s="957">
        <f>'Охотск '!AF71</f>
        <v>0</v>
      </c>
      <c r="AH700" s="46"/>
      <c r="AI700" s="46"/>
      <c r="AJ700" s="43">
        <f>'Охотск '!AG71</f>
        <v>15</v>
      </c>
      <c r="AK700" s="43">
        <f>'Охотск '!AH71</f>
        <v>33569.58</v>
      </c>
      <c r="AL700" s="43">
        <f>'Охотск '!AI71</f>
        <v>33.569580000000002</v>
      </c>
      <c r="AM700" s="2482"/>
      <c r="AN700" s="2482"/>
      <c r="AO700" s="1869">
        <f t="shared" si="79"/>
        <v>0</v>
      </c>
    </row>
    <row r="701" spans="1:207" ht="30" x14ac:dyDescent="0.25">
      <c r="B701" s="27">
        <v>1</v>
      </c>
      <c r="C701" s="1416" t="s">
        <v>304</v>
      </c>
      <c r="D701" s="43">
        <f>'Охотск '!C72</f>
        <v>80</v>
      </c>
      <c r="E701" s="43">
        <f>'Охотск '!D72</f>
        <v>80</v>
      </c>
      <c r="F701" s="43">
        <f>'Охотск '!E72</f>
        <v>28</v>
      </c>
      <c r="G701" s="912">
        <f>'Охотск '!F72</f>
        <v>35</v>
      </c>
      <c r="H701" s="934">
        <f>'Охотск '!G72</f>
        <v>0</v>
      </c>
      <c r="I701" s="934">
        <f>'Охотск '!H72</f>
        <v>0</v>
      </c>
      <c r="J701" s="39">
        <f>'Охотск '!I72</f>
        <v>0</v>
      </c>
      <c r="K701" s="39">
        <f>'Охотск '!J72</f>
        <v>0</v>
      </c>
      <c r="L701" s="39">
        <f>'Охотск '!K72</f>
        <v>0</v>
      </c>
      <c r="M701" s="39">
        <f>'Охотск '!L72</f>
        <v>0</v>
      </c>
      <c r="N701" s="39">
        <f>'Охотск '!M72</f>
        <v>0</v>
      </c>
      <c r="O701" s="39">
        <f>'Охотск '!N72</f>
        <v>0</v>
      </c>
      <c r="P701" s="46">
        <f>'Охотск '!O72</f>
        <v>0</v>
      </c>
      <c r="Q701" s="46">
        <f>'Охотск '!P72</f>
        <v>0</v>
      </c>
      <c r="R701" s="46">
        <f>'Охотск '!Q72</f>
        <v>0</v>
      </c>
      <c r="S701" s="46">
        <f>'Охотск '!R72</f>
        <v>0</v>
      </c>
      <c r="T701" s="46">
        <f>'Охотск '!S72</f>
        <v>0</v>
      </c>
      <c r="U701" s="46">
        <f>'Охотск '!T72</f>
        <v>0</v>
      </c>
      <c r="V701" s="46">
        <f>'Охотск '!U72</f>
        <v>0</v>
      </c>
      <c r="W701" s="46">
        <f>'Охотск '!V72</f>
        <v>0</v>
      </c>
      <c r="X701" s="46">
        <f>'Охотск '!W72</f>
        <v>0</v>
      </c>
      <c r="Y701" s="46">
        <f>'Охотск '!X72</f>
        <v>0</v>
      </c>
      <c r="Z701" s="46">
        <f>'Охотск '!Y72</f>
        <v>0</v>
      </c>
      <c r="AA701" s="46">
        <f>'Охотск '!Z72</f>
        <v>0</v>
      </c>
      <c r="AB701" s="46">
        <f>'Охотск '!AA72</f>
        <v>0</v>
      </c>
      <c r="AC701" s="46">
        <f>'Охотск '!AB72</f>
        <v>0</v>
      </c>
      <c r="AD701" s="46">
        <f>'Охотск '!AC72</f>
        <v>0</v>
      </c>
      <c r="AE701" s="46">
        <f>'Охотск '!AD72</f>
        <v>0</v>
      </c>
      <c r="AF701" s="46">
        <f>'Охотск '!AE72</f>
        <v>0</v>
      </c>
      <c r="AG701" s="957">
        <f>'Охотск '!AF72</f>
        <v>0</v>
      </c>
      <c r="AH701" s="46"/>
      <c r="AI701" s="46"/>
      <c r="AJ701" s="43">
        <f>'Охотск '!AG72</f>
        <v>0</v>
      </c>
      <c r="AK701" s="43">
        <f>'Охотск '!AH72</f>
        <v>0</v>
      </c>
      <c r="AL701" s="43">
        <f>'Охотск '!AI72</f>
        <v>0</v>
      </c>
      <c r="AM701" s="2482"/>
      <c r="AN701" s="2482"/>
      <c r="AO701" s="1869">
        <f t="shared" si="79"/>
        <v>0</v>
      </c>
    </row>
    <row r="702" spans="1:207" x14ac:dyDescent="0.25">
      <c r="B702" s="27">
        <v>1</v>
      </c>
      <c r="C702" s="1416" t="s">
        <v>305</v>
      </c>
      <c r="D702" s="43">
        <f>'Охотск '!C73</f>
        <v>9000</v>
      </c>
      <c r="E702" s="43">
        <f>'Охотск '!D73</f>
        <v>9000</v>
      </c>
      <c r="F702" s="43">
        <f>'Охотск '!E73</f>
        <v>11799</v>
      </c>
      <c r="G702" s="912">
        <f>'Охотск '!F73</f>
        <v>131.1</v>
      </c>
      <c r="H702" s="934">
        <f>'Охотск '!G73</f>
        <v>0</v>
      </c>
      <c r="I702" s="934">
        <f>'Охотск '!H73</f>
        <v>0</v>
      </c>
      <c r="J702" s="39">
        <f>'Охотск '!I73</f>
        <v>0</v>
      </c>
      <c r="K702" s="39">
        <f>'Охотск '!J73</f>
        <v>0</v>
      </c>
      <c r="L702" s="39">
        <f>'Охотск '!K73</f>
        <v>0</v>
      </c>
      <c r="M702" s="39">
        <f>'Охотск '!L73</f>
        <v>0</v>
      </c>
      <c r="N702" s="39">
        <f>'Охотск '!M73</f>
        <v>0</v>
      </c>
      <c r="O702" s="39">
        <f>'Охотск '!N73</f>
        <v>0</v>
      </c>
      <c r="P702" s="46">
        <f>'Охотск '!O73</f>
        <v>0</v>
      </c>
      <c r="Q702" s="46">
        <f>'Охотск '!P73</f>
        <v>0</v>
      </c>
      <c r="R702" s="46">
        <f>'Охотск '!Q73</f>
        <v>0</v>
      </c>
      <c r="S702" s="46">
        <f>'Охотск '!R73</f>
        <v>0</v>
      </c>
      <c r="T702" s="46">
        <f>'Охотск '!S73</f>
        <v>0</v>
      </c>
      <c r="U702" s="46">
        <f>'Охотск '!T73</f>
        <v>0</v>
      </c>
      <c r="V702" s="46">
        <f>'Охотск '!U73</f>
        <v>0</v>
      </c>
      <c r="W702" s="46">
        <f>'Охотск '!V73</f>
        <v>0</v>
      </c>
      <c r="X702" s="46">
        <f>'Охотск '!W73</f>
        <v>0</v>
      </c>
      <c r="Y702" s="46">
        <f>'Охотск '!X73</f>
        <v>0</v>
      </c>
      <c r="Z702" s="46">
        <f>'Охотск '!Y73</f>
        <v>0</v>
      </c>
      <c r="AA702" s="46">
        <f>'Охотск '!Z73</f>
        <v>0</v>
      </c>
      <c r="AB702" s="46">
        <f>'Охотск '!AA73</f>
        <v>0</v>
      </c>
      <c r="AC702" s="46">
        <f>'Охотск '!AB73</f>
        <v>0</v>
      </c>
      <c r="AD702" s="46">
        <f>'Охотск '!AC73</f>
        <v>0</v>
      </c>
      <c r="AE702" s="46">
        <f>'Охотск '!AD73</f>
        <v>0</v>
      </c>
      <c r="AF702" s="46">
        <f>'Охотск '!AE73</f>
        <v>0</v>
      </c>
      <c r="AG702" s="957">
        <f>'Охотск '!AF73</f>
        <v>0</v>
      </c>
      <c r="AH702" s="46"/>
      <c r="AI702" s="46"/>
      <c r="AJ702" s="43">
        <f>'Охотск '!AG73</f>
        <v>18</v>
      </c>
      <c r="AK702" s="43">
        <f>'Охотск '!AH73</f>
        <v>40283.47</v>
      </c>
      <c r="AL702" s="43">
        <f>'Охотск '!AI73</f>
        <v>40.283470000000001</v>
      </c>
      <c r="AM702" s="2482"/>
      <c r="AN702" s="2482"/>
      <c r="AO702" s="1869">
        <f t="shared" si="79"/>
        <v>0</v>
      </c>
    </row>
    <row r="703" spans="1:207" ht="45" x14ac:dyDescent="0.25">
      <c r="B703" s="27">
        <v>1</v>
      </c>
      <c r="C703" s="1416" t="s">
        <v>545</v>
      </c>
      <c r="D703" s="43">
        <f>'Охотск '!C74</f>
        <v>537</v>
      </c>
      <c r="E703" s="43">
        <f>'Охотск '!D74</f>
        <v>537</v>
      </c>
      <c r="F703" s="43">
        <f>'Охотск '!E74</f>
        <v>12</v>
      </c>
      <c r="G703" s="912">
        <f>F703/E703*100</f>
        <v>2.2346368715083798</v>
      </c>
      <c r="H703" s="934"/>
      <c r="I703" s="934"/>
      <c r="J703" s="39"/>
      <c r="K703" s="39"/>
      <c r="L703" s="39"/>
      <c r="M703" s="39"/>
      <c r="N703" s="39"/>
      <c r="O703" s="39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957"/>
      <c r="AH703" s="46"/>
      <c r="AI703" s="46"/>
      <c r="AJ703" s="43"/>
      <c r="AK703" s="43"/>
      <c r="AL703" s="43"/>
      <c r="AM703" s="2482"/>
      <c r="AN703" s="2482"/>
      <c r="AO703" s="1869">
        <f t="shared" si="79"/>
        <v>0</v>
      </c>
    </row>
    <row r="704" spans="1:207" x14ac:dyDescent="0.25">
      <c r="B704" s="27">
        <v>1</v>
      </c>
      <c r="C704" s="1416" t="s">
        <v>157</v>
      </c>
      <c r="D704" s="43">
        <f>'Охотск '!C75</f>
        <v>16307.294117647059</v>
      </c>
      <c r="E704" s="43">
        <f>'Охотск '!D75</f>
        <v>16307.294117647059</v>
      </c>
      <c r="F704" s="43">
        <f>'Охотск '!E75</f>
        <v>13726.671764705883</v>
      </c>
      <c r="G704" s="912">
        <f>'Охотск '!F75</f>
        <v>84.175042564857307</v>
      </c>
      <c r="H704" s="934">
        <f>'Охотск '!G75</f>
        <v>0</v>
      </c>
      <c r="I704" s="934">
        <f>'Охотск '!H75</f>
        <v>0</v>
      </c>
      <c r="J704" s="39">
        <f>'Охотск '!I75</f>
        <v>0</v>
      </c>
      <c r="K704" s="39">
        <f>'Охотск '!J75</f>
        <v>0</v>
      </c>
      <c r="L704" s="39">
        <f>'Охотск '!K75</f>
        <v>0</v>
      </c>
      <c r="M704" s="39">
        <f>'Охотск '!L75</f>
        <v>0</v>
      </c>
      <c r="N704" s="39">
        <f>'Охотск '!M75</f>
        <v>0</v>
      </c>
      <c r="O704" s="39">
        <f>'Охотск '!N75</f>
        <v>0</v>
      </c>
      <c r="P704" s="46">
        <f>'Охотск '!O75</f>
        <v>0</v>
      </c>
      <c r="Q704" s="46">
        <f>'Охотск '!P75</f>
        <v>0</v>
      </c>
      <c r="R704" s="46">
        <f>'Охотск '!Q75</f>
        <v>0</v>
      </c>
      <c r="S704" s="46">
        <f>'Охотск '!R75</f>
        <v>0</v>
      </c>
      <c r="T704" s="46">
        <f>'Охотск '!S75</f>
        <v>0</v>
      </c>
      <c r="U704" s="46">
        <f>'Охотск '!T75</f>
        <v>0</v>
      </c>
      <c r="V704" s="46">
        <f>'Охотск '!U75</f>
        <v>0</v>
      </c>
      <c r="W704" s="46">
        <f>'Охотск '!V75</f>
        <v>0</v>
      </c>
      <c r="X704" s="46">
        <f>'Охотск '!W75</f>
        <v>0</v>
      </c>
      <c r="Y704" s="46">
        <f>'Охотск '!X75</f>
        <v>0</v>
      </c>
      <c r="Z704" s="46">
        <f>'Охотск '!Y75</f>
        <v>0</v>
      </c>
      <c r="AA704" s="46">
        <f>'Охотск '!Z75</f>
        <v>0</v>
      </c>
      <c r="AB704" s="46">
        <f>'Охотск '!AA75</f>
        <v>0</v>
      </c>
      <c r="AC704" s="46">
        <f>'Охотск '!AB75</f>
        <v>0</v>
      </c>
      <c r="AD704" s="46">
        <f>'Охотск '!AC75</f>
        <v>0</v>
      </c>
      <c r="AE704" s="46">
        <f>'Охотск '!AD75</f>
        <v>0</v>
      </c>
      <c r="AF704" s="46">
        <f>'Охотск '!AE75</f>
        <v>0</v>
      </c>
      <c r="AG704" s="957">
        <f>'Охотск '!AF75</f>
        <v>0</v>
      </c>
      <c r="AH704" s="46"/>
      <c r="AI704" s="46"/>
      <c r="AJ704" s="43">
        <f>'Охотск '!AG75</f>
        <v>174.29411764705881</v>
      </c>
      <c r="AK704" s="43">
        <f>'Охотск '!AH75</f>
        <v>1090980.8800000001</v>
      </c>
      <c r="AL704" s="43">
        <f>'Охотск '!AI75</f>
        <v>1090.9808800000001</v>
      </c>
      <c r="AM704" s="2482"/>
      <c r="AN704" s="2482"/>
      <c r="AO704" s="1869">
        <f t="shared" si="79"/>
        <v>0</v>
      </c>
    </row>
    <row r="705" spans="1:41" x14ac:dyDescent="0.25">
      <c r="B705" s="27">
        <v>1</v>
      </c>
      <c r="C705" s="1416" t="s">
        <v>447</v>
      </c>
      <c r="D705" s="43">
        <f>'Охотск '!C76</f>
        <v>14272</v>
      </c>
      <c r="E705" s="43">
        <f>'Охотск '!D76</f>
        <v>14272</v>
      </c>
      <c r="F705" s="43">
        <f>'Охотск '!E76</f>
        <v>11141</v>
      </c>
      <c r="G705" s="912">
        <f>'Охотск '!F76</f>
        <v>78.061939461883412</v>
      </c>
      <c r="H705" s="934">
        <f>'Охотск '!G76</f>
        <v>0</v>
      </c>
      <c r="I705" s="934">
        <f>'Охотск '!H76</f>
        <v>0</v>
      </c>
      <c r="J705" s="39">
        <f>'Охотск '!I76</f>
        <v>0</v>
      </c>
      <c r="K705" s="39">
        <f>'Охотск '!J76</f>
        <v>0</v>
      </c>
      <c r="L705" s="39">
        <f>'Охотск '!K76</f>
        <v>0</v>
      </c>
      <c r="M705" s="39">
        <f>'Охотск '!L76</f>
        <v>0</v>
      </c>
      <c r="N705" s="39">
        <f>'Охотск '!M76</f>
        <v>0</v>
      </c>
      <c r="O705" s="39">
        <f>'Охотск '!N76</f>
        <v>0</v>
      </c>
      <c r="P705" s="46">
        <f>'Охотск '!O76</f>
        <v>0</v>
      </c>
      <c r="Q705" s="46">
        <f>'Охотск '!P76</f>
        <v>0</v>
      </c>
      <c r="R705" s="46">
        <f>'Охотск '!Q76</f>
        <v>0</v>
      </c>
      <c r="S705" s="46">
        <f>'Охотск '!R76</f>
        <v>0</v>
      </c>
      <c r="T705" s="46">
        <f>'Охотск '!S76</f>
        <v>0</v>
      </c>
      <c r="U705" s="46">
        <f>'Охотск '!T76</f>
        <v>0</v>
      </c>
      <c r="V705" s="46">
        <f>'Охотск '!U76</f>
        <v>0</v>
      </c>
      <c r="W705" s="46">
        <f>'Охотск '!V76</f>
        <v>0</v>
      </c>
      <c r="X705" s="46">
        <f>'Охотск '!W76</f>
        <v>0</v>
      </c>
      <c r="Y705" s="46">
        <f>'Охотск '!X76</f>
        <v>0</v>
      </c>
      <c r="Z705" s="46">
        <f>'Охотск '!Y76</f>
        <v>0</v>
      </c>
      <c r="AA705" s="46">
        <f>'Охотск '!Z76</f>
        <v>0</v>
      </c>
      <c r="AB705" s="46">
        <f>'Охотск '!AA76</f>
        <v>0</v>
      </c>
      <c r="AC705" s="46">
        <f>'Охотск '!AB76</f>
        <v>0</v>
      </c>
      <c r="AD705" s="46">
        <f>'Охотск '!AC76</f>
        <v>0</v>
      </c>
      <c r="AE705" s="46">
        <f>'Охотск '!AD76</f>
        <v>0</v>
      </c>
      <c r="AF705" s="46">
        <f>'Охотск '!AE76</f>
        <v>0</v>
      </c>
      <c r="AG705" s="957">
        <f>'Охотск '!AF76</f>
        <v>0</v>
      </c>
      <c r="AH705" s="46"/>
      <c r="AI705" s="46"/>
      <c r="AJ705" s="43">
        <f>'Охотск '!AG76</f>
        <v>173</v>
      </c>
      <c r="AK705" s="43">
        <f>'Охотск '!AH76</f>
        <v>1084717.0900000001</v>
      </c>
      <c r="AL705" s="43">
        <f>'Охотск '!AI76</f>
        <v>1084.7170900000001</v>
      </c>
      <c r="AM705" s="2482"/>
      <c r="AN705" s="2482"/>
      <c r="AO705" s="1869">
        <f t="shared" si="79"/>
        <v>0</v>
      </c>
    </row>
    <row r="706" spans="1:41" x14ac:dyDescent="0.25">
      <c r="B706" s="27">
        <v>1</v>
      </c>
      <c r="C706" s="1416" t="s">
        <v>451</v>
      </c>
      <c r="D706" s="43">
        <f>'Охотск '!C77</f>
        <v>17300</v>
      </c>
      <c r="E706" s="43">
        <f>'Охотск '!D77</f>
        <v>17300</v>
      </c>
      <c r="F706" s="43">
        <f>'Охотск '!E77</f>
        <v>21978.21</v>
      </c>
      <c r="G706" s="912">
        <f>'Охотск '!F77</f>
        <v>127.04167630057803</v>
      </c>
      <c r="H706" s="934">
        <f>'Охотск '!G77</f>
        <v>0</v>
      </c>
      <c r="I706" s="934">
        <f>'Охотск '!H77</f>
        <v>0</v>
      </c>
      <c r="J706" s="39">
        <f>'Охотск '!I77</f>
        <v>0</v>
      </c>
      <c r="K706" s="39">
        <f>'Охотск '!J77</f>
        <v>0</v>
      </c>
      <c r="L706" s="39">
        <f>'Охотск '!K77</f>
        <v>0</v>
      </c>
      <c r="M706" s="39">
        <f>'Охотск '!L77</f>
        <v>0</v>
      </c>
      <c r="N706" s="39">
        <f>'Охотск '!M77</f>
        <v>0</v>
      </c>
      <c r="O706" s="39">
        <f>'Охотск '!N77</f>
        <v>0</v>
      </c>
      <c r="P706" s="46">
        <f>'Охотск '!O77</f>
        <v>0</v>
      </c>
      <c r="Q706" s="46">
        <f>'Охотск '!P77</f>
        <v>0</v>
      </c>
      <c r="R706" s="46">
        <f>'Охотск '!Q77</f>
        <v>0</v>
      </c>
      <c r="S706" s="46">
        <f>'Охотск '!R77</f>
        <v>0</v>
      </c>
      <c r="T706" s="46">
        <f>'Охотск '!S77</f>
        <v>0</v>
      </c>
      <c r="U706" s="46">
        <f>'Охотск '!T77</f>
        <v>0</v>
      </c>
      <c r="V706" s="46">
        <f>'Охотск '!U77</f>
        <v>0</v>
      </c>
      <c r="W706" s="46">
        <f>'Охотск '!V77</f>
        <v>0</v>
      </c>
      <c r="X706" s="46">
        <f>'Охотск '!W77</f>
        <v>0</v>
      </c>
      <c r="Y706" s="46">
        <f>'Охотск '!X77</f>
        <v>0</v>
      </c>
      <c r="Z706" s="46">
        <f>'Охотск '!Y77</f>
        <v>0</v>
      </c>
      <c r="AA706" s="46">
        <f>'Охотск '!Z77</f>
        <v>0</v>
      </c>
      <c r="AB706" s="46">
        <f>'Охотск '!AA77</f>
        <v>0</v>
      </c>
      <c r="AC706" s="46">
        <f>'Охотск '!AB77</f>
        <v>0</v>
      </c>
      <c r="AD706" s="46">
        <f>'Охотск '!AC77</f>
        <v>0</v>
      </c>
      <c r="AE706" s="46">
        <f>'Охотск '!AD77</f>
        <v>0</v>
      </c>
      <c r="AF706" s="46">
        <f>'Охотск '!AE77</f>
        <v>0</v>
      </c>
      <c r="AG706" s="957">
        <f>'Охотск '!AF77</f>
        <v>0</v>
      </c>
      <c r="AH706" s="46"/>
      <c r="AI706" s="46"/>
      <c r="AJ706" s="43">
        <f>'Охотск '!AG77</f>
        <v>11</v>
      </c>
      <c r="AK706" s="43">
        <f>'Охотск '!AH77</f>
        <v>6263.7900000000009</v>
      </c>
      <c r="AL706" s="43">
        <f>'Охотск '!AI77</f>
        <v>6.2637900000000011</v>
      </c>
      <c r="AM706" s="2482"/>
      <c r="AN706" s="2482"/>
      <c r="AO706" s="1869">
        <f t="shared" si="79"/>
        <v>0</v>
      </c>
    </row>
    <row r="707" spans="1:41" x14ac:dyDescent="0.25">
      <c r="B707" s="27">
        <v>1</v>
      </c>
      <c r="C707" s="1418" t="s">
        <v>168</v>
      </c>
      <c r="D707" s="43">
        <f>'Охотск '!C78</f>
        <v>66112.223361823359</v>
      </c>
      <c r="E707" s="43">
        <f>'Охотск '!D78</f>
        <v>66112.223361823359</v>
      </c>
      <c r="F707" s="43">
        <f>'Охотск '!E78</f>
        <v>59202.986609686617</v>
      </c>
      <c r="G707" s="912">
        <f>'Охотск '!F78</f>
        <v>89.549229475579111</v>
      </c>
      <c r="H707" s="934">
        <f>'Охотск '!G78</f>
        <v>0</v>
      </c>
      <c r="I707" s="934">
        <f>'Охотск '!H78</f>
        <v>0</v>
      </c>
      <c r="J707" s="39">
        <f>'Охотск '!I78</f>
        <v>0</v>
      </c>
      <c r="K707" s="39">
        <f>'Охотск '!J78</f>
        <v>0</v>
      </c>
      <c r="L707" s="39">
        <f>'Охотск '!K78</f>
        <v>0</v>
      </c>
      <c r="M707" s="39">
        <f>'Охотск '!L78</f>
        <v>0</v>
      </c>
      <c r="N707" s="39">
        <f>'Охотск '!M78</f>
        <v>0</v>
      </c>
      <c r="O707" s="39">
        <f>'Охотск '!N78</f>
        <v>0</v>
      </c>
      <c r="P707" s="46">
        <f>'Охотск '!O78</f>
        <v>122880.0196</v>
      </c>
      <c r="Q707" s="46">
        <f>'Охотск '!P78</f>
        <v>122880.0196</v>
      </c>
      <c r="R707" s="46">
        <f>'Охотск '!Q78</f>
        <v>122880.0196</v>
      </c>
      <c r="S707" s="46">
        <f>'Охотск '!R78</f>
        <v>122880.0196</v>
      </c>
      <c r="T707" s="46">
        <f>'Охотск '!S78</f>
        <v>122880.0196</v>
      </c>
      <c r="U707" s="46">
        <f>'Охотск '!T78</f>
        <v>122880.0196</v>
      </c>
      <c r="V707" s="46">
        <f>'Охотск '!U78</f>
        <v>122511.37956</v>
      </c>
      <c r="W707" s="46">
        <f>'Охотск '!V78</f>
        <v>124126.04944333332</v>
      </c>
      <c r="X707" s="46">
        <f>'Охотск '!W78</f>
        <v>124126.04944333332</v>
      </c>
      <c r="Y707" s="46">
        <f>'Охотск '!X78</f>
        <v>123938.82303</v>
      </c>
      <c r="Z707" s="46">
        <f>'Охотск '!Y78</f>
        <v>123938.82303</v>
      </c>
      <c r="AA707" s="46">
        <f>'Охотск '!Z78</f>
        <v>123748.69017</v>
      </c>
      <c r="AB707" s="46">
        <f>'Охотск '!AA78</f>
        <v>123748.69017</v>
      </c>
      <c r="AC707" s="46">
        <f>'Охотск '!AB78</f>
        <v>123748.69014999998</v>
      </c>
      <c r="AD707" s="46">
        <f>'Охотск '!AC78</f>
        <v>0</v>
      </c>
      <c r="AE707" s="46">
        <f>'Охотск '!AD78</f>
        <v>-2.0000021322630346E-5</v>
      </c>
      <c r="AF707" s="46">
        <f>'Охотск '!AE78</f>
        <v>-380.52070000000003</v>
      </c>
      <c r="AG707" s="957">
        <f>'Охотск '!AF78</f>
        <v>123368.16944999999</v>
      </c>
      <c r="AH707" s="46">
        <f>AC707/AB707*100</f>
        <v>99.999999983838194</v>
      </c>
      <c r="AI707" s="46">
        <f>AG707/AB707*100</f>
        <v>99.692505254417412</v>
      </c>
      <c r="AJ707" s="43">
        <f>'Охотск '!AG78</f>
        <v>589.42051282051284</v>
      </c>
      <c r="AK707" s="43">
        <f>'Охотск '!AH78</f>
        <v>1164833.9300000002</v>
      </c>
      <c r="AL707" s="43">
        <f>'Охотск '!AI78</f>
        <v>1164.83393</v>
      </c>
      <c r="AM707" s="2482"/>
      <c r="AN707" s="2482"/>
      <c r="AO707" s="1869">
        <f t="shared" si="79"/>
        <v>123748690.17</v>
      </c>
    </row>
    <row r="708" spans="1:41" x14ac:dyDescent="0.25">
      <c r="B708" s="27">
        <v>1</v>
      </c>
      <c r="C708" s="1413" t="s">
        <v>306</v>
      </c>
      <c r="D708" s="43">
        <f>'Охотск '!C79</f>
        <v>0</v>
      </c>
      <c r="E708" s="43">
        <f>'Охотск '!D79</f>
        <v>0</v>
      </c>
      <c r="F708" s="43">
        <f>'Охотск '!E79</f>
        <v>0</v>
      </c>
      <c r="G708" s="912">
        <f>'Охотск '!F79</f>
        <v>0</v>
      </c>
      <c r="H708" s="934">
        <f>'Охотск '!G79</f>
        <v>0</v>
      </c>
      <c r="I708" s="934">
        <f>'Охотск '!H79</f>
        <v>0</v>
      </c>
      <c r="J708" s="39">
        <f>'Охотск '!I79</f>
        <v>0</v>
      </c>
      <c r="K708" s="39">
        <f>'Охотск '!J79</f>
        <v>0</v>
      </c>
      <c r="L708" s="39">
        <f>'Охотск '!K79</f>
        <v>0</v>
      </c>
      <c r="M708" s="39">
        <f>'Охотск '!L79</f>
        <v>0</v>
      </c>
      <c r="N708" s="39">
        <f>'Охотск '!M79</f>
        <v>0</v>
      </c>
      <c r="O708" s="39">
        <f>'Охотск '!N79</f>
        <v>0</v>
      </c>
      <c r="P708" s="46">
        <f>'Охотск '!O79</f>
        <v>0</v>
      </c>
      <c r="Q708" s="46">
        <f>'Охотск '!P79</f>
        <v>0</v>
      </c>
      <c r="R708" s="46">
        <f>'Охотск '!Q79</f>
        <v>0</v>
      </c>
      <c r="S708" s="46">
        <f>'Охотск '!R79</f>
        <v>0</v>
      </c>
      <c r="T708" s="46">
        <f>'Охотск '!S79</f>
        <v>0</v>
      </c>
      <c r="U708" s="46">
        <f>'Охотск '!T79</f>
        <v>0</v>
      </c>
      <c r="V708" s="46">
        <f>'Охотск '!U79</f>
        <v>0</v>
      </c>
      <c r="W708" s="46">
        <f>'Охотск '!V79</f>
        <v>0</v>
      </c>
      <c r="X708" s="46">
        <f>'Охотск '!W79</f>
        <v>0</v>
      </c>
      <c r="Y708" s="46">
        <f>'Охотск '!X79</f>
        <v>0</v>
      </c>
      <c r="Z708" s="46">
        <f>'Охотск '!Y79</f>
        <v>0</v>
      </c>
      <c r="AA708" s="46">
        <f>'Охотск '!Z79</f>
        <v>0</v>
      </c>
      <c r="AB708" s="46">
        <f>'Охотск '!AA79</f>
        <v>0</v>
      </c>
      <c r="AC708" s="46">
        <f>'Охотск '!AB79</f>
        <v>0</v>
      </c>
      <c r="AD708" s="46">
        <f>'Охотск '!AC79</f>
        <v>0</v>
      </c>
      <c r="AE708" s="46">
        <f>'Охотск '!AD79</f>
        <v>0</v>
      </c>
      <c r="AF708" s="46">
        <f>'Охотск '!AE79</f>
        <v>0</v>
      </c>
      <c r="AG708" s="957">
        <f>'Охотск '!AF79</f>
        <v>0</v>
      </c>
      <c r="AH708" s="46"/>
      <c r="AI708" s="46"/>
      <c r="AJ708" s="43">
        <f>'Охотск '!AG79</f>
        <v>0</v>
      </c>
      <c r="AK708" s="43">
        <f>'Охотск '!AH79</f>
        <v>0</v>
      </c>
      <c r="AL708" s="43">
        <f>'Охотск '!AI79</f>
        <v>0</v>
      </c>
      <c r="AM708" s="2482"/>
      <c r="AN708" s="2482"/>
      <c r="AO708" s="1869">
        <f t="shared" si="79"/>
        <v>0</v>
      </c>
    </row>
    <row r="709" spans="1:41" ht="30" x14ac:dyDescent="0.25">
      <c r="B709" s="27">
        <v>1</v>
      </c>
      <c r="C709" s="1416" t="s">
        <v>198</v>
      </c>
      <c r="D709" s="43">
        <f>'Охотск '!C80</f>
        <v>8620</v>
      </c>
      <c r="E709" s="43">
        <f>'Охотск '!D80</f>
        <v>8620</v>
      </c>
      <c r="F709" s="43">
        <f>'Охотск '!E80</f>
        <v>6129</v>
      </c>
      <c r="G709" s="912">
        <f>'Охотск '!F80</f>
        <v>71.102088167053367</v>
      </c>
      <c r="H709" s="934">
        <f>'Охотск '!G80</f>
        <v>0</v>
      </c>
      <c r="I709" s="934">
        <f>'Охотск '!H80</f>
        <v>0</v>
      </c>
      <c r="J709" s="39">
        <f>'Охотск '!I80</f>
        <v>0</v>
      </c>
      <c r="K709" s="39">
        <f>'Охотск '!J80</f>
        <v>0</v>
      </c>
      <c r="L709" s="39">
        <f>'Охотск '!K80</f>
        <v>0</v>
      </c>
      <c r="M709" s="39">
        <f>'Охотск '!L80</f>
        <v>0</v>
      </c>
      <c r="N709" s="39">
        <f>'Охотск '!M80</f>
        <v>0</v>
      </c>
      <c r="O709" s="39">
        <f>'Охотск '!N80</f>
        <v>0</v>
      </c>
      <c r="P709" s="46">
        <f>'Охотск '!O80</f>
        <v>0</v>
      </c>
      <c r="Q709" s="46">
        <f>'Охотск '!P80</f>
        <v>0</v>
      </c>
      <c r="R709" s="46">
        <f>'Охотск '!Q80</f>
        <v>0</v>
      </c>
      <c r="S709" s="46">
        <f>'Охотск '!R80</f>
        <v>0</v>
      </c>
      <c r="T709" s="46">
        <f>'Охотск '!S80</f>
        <v>0</v>
      </c>
      <c r="U709" s="46">
        <f>'Охотск '!T80</f>
        <v>0</v>
      </c>
      <c r="V709" s="46">
        <f>'Охотск '!U80</f>
        <v>0</v>
      </c>
      <c r="W709" s="46">
        <f>'Охотск '!V80</f>
        <v>0</v>
      </c>
      <c r="X709" s="46">
        <f>'Охотск '!W80</f>
        <v>0</v>
      </c>
      <c r="Y709" s="46">
        <f>'Охотск '!X80</f>
        <v>0</v>
      </c>
      <c r="Z709" s="46">
        <f>'Охотск '!Y80</f>
        <v>0</v>
      </c>
      <c r="AA709" s="46">
        <f>'Охотск '!Z80</f>
        <v>0</v>
      </c>
      <c r="AB709" s="46">
        <f>'Охотск '!AA80</f>
        <v>0</v>
      </c>
      <c r="AC709" s="46">
        <f>'Охотск '!AB80</f>
        <v>0</v>
      </c>
      <c r="AD709" s="46">
        <f>'Охотск '!AC80</f>
        <v>0</v>
      </c>
      <c r="AE709" s="46">
        <f>'Охотск '!AD80</f>
        <v>0</v>
      </c>
      <c r="AF709" s="46">
        <f>'Охотск '!AE80</f>
        <v>0</v>
      </c>
      <c r="AG709" s="957">
        <f>'Охотск '!AF80</f>
        <v>0</v>
      </c>
      <c r="AH709" s="46"/>
      <c r="AI709" s="46"/>
      <c r="AJ709" s="43">
        <f>'Охотск '!AG80</f>
        <v>0</v>
      </c>
      <c r="AK709" s="43">
        <f>'Охотск '!AH80</f>
        <v>0</v>
      </c>
      <c r="AL709" s="43">
        <f>'Охотск '!AI80</f>
        <v>0</v>
      </c>
      <c r="AM709" s="2482"/>
      <c r="AN709" s="2482"/>
      <c r="AO709" s="1869">
        <f t="shared" si="79"/>
        <v>0</v>
      </c>
    </row>
    <row r="710" spans="1:41" ht="30" x14ac:dyDescent="0.25">
      <c r="B710" s="27">
        <v>1</v>
      </c>
      <c r="C710" s="1416" t="s">
        <v>302</v>
      </c>
      <c r="D710" s="43">
        <f>'Охотск '!C81</f>
        <v>0</v>
      </c>
      <c r="E710" s="43">
        <f>'Охотск '!D81</f>
        <v>0</v>
      </c>
      <c r="F710" s="43">
        <f>'Охотск '!E81</f>
        <v>0</v>
      </c>
      <c r="G710" s="912">
        <f>'Охотск '!F81</f>
        <v>0</v>
      </c>
      <c r="H710" s="934">
        <f>'Охотск '!G81</f>
        <v>0</v>
      </c>
      <c r="I710" s="934">
        <f>'Охотск '!H81</f>
        <v>0</v>
      </c>
      <c r="J710" s="39">
        <f>'Охотск '!I81</f>
        <v>0</v>
      </c>
      <c r="K710" s="39">
        <f>'Охотск '!J81</f>
        <v>0</v>
      </c>
      <c r="L710" s="39">
        <f>'Охотск '!K81</f>
        <v>0</v>
      </c>
      <c r="M710" s="39">
        <f>'Охотск '!L81</f>
        <v>0</v>
      </c>
      <c r="N710" s="39">
        <f>'Охотск '!M81</f>
        <v>0</v>
      </c>
      <c r="O710" s="39">
        <f>'Охотск '!N81</f>
        <v>0</v>
      </c>
      <c r="P710" s="46">
        <f>'Охотск '!O81</f>
        <v>0</v>
      </c>
      <c r="Q710" s="46">
        <f>'Охотск '!P81</f>
        <v>0</v>
      </c>
      <c r="R710" s="46">
        <f>'Охотск '!Q81</f>
        <v>0</v>
      </c>
      <c r="S710" s="46">
        <f>'Охотск '!R81</f>
        <v>0</v>
      </c>
      <c r="T710" s="46">
        <f>'Охотск '!S81</f>
        <v>0</v>
      </c>
      <c r="U710" s="46">
        <f>'Охотск '!T81</f>
        <v>0</v>
      </c>
      <c r="V710" s="46">
        <f>'Охотск '!U81</f>
        <v>0</v>
      </c>
      <c r="W710" s="46">
        <f>'Охотск '!V81</f>
        <v>0</v>
      </c>
      <c r="X710" s="46">
        <f>'Охотск '!W81</f>
        <v>0</v>
      </c>
      <c r="Y710" s="46">
        <f>'Охотск '!X81</f>
        <v>0</v>
      </c>
      <c r="Z710" s="46">
        <f>'Охотск '!Y81</f>
        <v>0</v>
      </c>
      <c r="AA710" s="46">
        <f>'Охотск '!Z81</f>
        <v>0</v>
      </c>
      <c r="AB710" s="46">
        <f>'Охотск '!AA81</f>
        <v>0</v>
      </c>
      <c r="AC710" s="46">
        <f>'Охотск '!AB81</f>
        <v>0</v>
      </c>
      <c r="AD710" s="46">
        <f>'Охотск '!AC81</f>
        <v>0</v>
      </c>
      <c r="AE710" s="46">
        <f>'Охотск '!AD81</f>
        <v>0</v>
      </c>
      <c r="AF710" s="46">
        <f>'Охотск '!AE81</f>
        <v>0</v>
      </c>
      <c r="AG710" s="957">
        <f>'Охотск '!AF81</f>
        <v>0</v>
      </c>
      <c r="AH710" s="46"/>
      <c r="AI710" s="46"/>
      <c r="AJ710" s="43">
        <f>'Охотск '!AG81</f>
        <v>0</v>
      </c>
      <c r="AK710" s="43">
        <f>'Охотск '!AH81</f>
        <v>0</v>
      </c>
      <c r="AL710" s="43">
        <f>'Охотск '!AI81</f>
        <v>0</v>
      </c>
      <c r="AM710" s="2482"/>
      <c r="AN710" s="2482"/>
      <c r="AO710" s="1869">
        <f t="shared" si="79"/>
        <v>0</v>
      </c>
    </row>
    <row r="711" spans="1:41" ht="45" x14ac:dyDescent="0.25">
      <c r="B711" s="27">
        <v>1</v>
      </c>
      <c r="C711" s="1416" t="s">
        <v>307</v>
      </c>
      <c r="D711" s="43">
        <f>'Охотск '!C82</f>
        <v>1690</v>
      </c>
      <c r="E711" s="43">
        <f>'Охотск '!D82</f>
        <v>1690</v>
      </c>
      <c r="F711" s="43">
        <f>'Охотск '!E82</f>
        <v>1296</v>
      </c>
      <c r="G711" s="912">
        <f>'Охотск '!F82</f>
        <v>76.68639053254438</v>
      </c>
      <c r="H711" s="934">
        <f>'Охотск '!G82</f>
        <v>0</v>
      </c>
      <c r="I711" s="934">
        <f>'Охотск '!H82</f>
        <v>0</v>
      </c>
      <c r="J711" s="39">
        <f>'Охотск '!I82</f>
        <v>0</v>
      </c>
      <c r="K711" s="39">
        <f>'Охотск '!J82</f>
        <v>0</v>
      </c>
      <c r="L711" s="39">
        <f>'Охотск '!K82</f>
        <v>0</v>
      </c>
      <c r="M711" s="39">
        <f>'Охотск '!L82</f>
        <v>0</v>
      </c>
      <c r="N711" s="39">
        <f>'Охотск '!M82</f>
        <v>0</v>
      </c>
      <c r="O711" s="39">
        <f>'Охотск '!N82</f>
        <v>0</v>
      </c>
      <c r="P711" s="46">
        <f>'Охотск '!O82</f>
        <v>0</v>
      </c>
      <c r="Q711" s="46">
        <f>'Охотск '!P82</f>
        <v>0</v>
      </c>
      <c r="R711" s="46">
        <f>'Охотск '!Q82</f>
        <v>0</v>
      </c>
      <c r="S711" s="46">
        <f>'Охотск '!R82</f>
        <v>0</v>
      </c>
      <c r="T711" s="46">
        <f>'Охотск '!S82</f>
        <v>0</v>
      </c>
      <c r="U711" s="46">
        <f>'Охотск '!T82</f>
        <v>0</v>
      </c>
      <c r="V711" s="46">
        <f>'Охотск '!U82</f>
        <v>0</v>
      </c>
      <c r="W711" s="46">
        <f>'Охотск '!V82</f>
        <v>0</v>
      </c>
      <c r="X711" s="46">
        <f>'Охотск '!W82</f>
        <v>0</v>
      </c>
      <c r="Y711" s="46">
        <f>'Охотск '!X82</f>
        <v>0</v>
      </c>
      <c r="Z711" s="46">
        <f>'Охотск '!Y82</f>
        <v>0</v>
      </c>
      <c r="AA711" s="46">
        <f>'Охотск '!Z82</f>
        <v>0</v>
      </c>
      <c r="AB711" s="46">
        <f>'Охотск '!AA82</f>
        <v>0</v>
      </c>
      <c r="AC711" s="46">
        <f>'Охотск '!AB82</f>
        <v>0</v>
      </c>
      <c r="AD711" s="46">
        <f>'Охотск '!AC82</f>
        <v>0</v>
      </c>
      <c r="AE711" s="46">
        <f>'Охотск '!AD82</f>
        <v>0</v>
      </c>
      <c r="AF711" s="46">
        <f>'Охотск '!AE82</f>
        <v>0</v>
      </c>
      <c r="AG711" s="957">
        <f>'Охотск '!AF82</f>
        <v>0</v>
      </c>
      <c r="AH711" s="46"/>
      <c r="AI711" s="46"/>
      <c r="AJ711" s="43">
        <f>'Охотск '!AG82</f>
        <v>0</v>
      </c>
      <c r="AK711" s="43">
        <f>'Охотск '!AH82</f>
        <v>0</v>
      </c>
      <c r="AL711" s="43">
        <f>'Охотск '!AI82</f>
        <v>0</v>
      </c>
      <c r="AM711" s="2482"/>
      <c r="AN711" s="2482"/>
      <c r="AO711" s="1869">
        <f t="shared" ref="AO711:AO774" si="85">AB711*1000</f>
        <v>0</v>
      </c>
    </row>
    <row r="712" spans="1:41" ht="30" x14ac:dyDescent="0.25">
      <c r="B712" s="27">
        <v>1</v>
      </c>
      <c r="C712" s="1416" t="s">
        <v>308</v>
      </c>
      <c r="D712" s="43">
        <f>'Охотск '!C83</f>
        <v>900</v>
      </c>
      <c r="E712" s="43">
        <f>'Охотск '!D83</f>
        <v>900</v>
      </c>
      <c r="F712" s="43">
        <f>'Охотск '!E83</f>
        <v>784</v>
      </c>
      <c r="G712" s="912">
        <f>'Охотск '!F83</f>
        <v>87.1111111111111</v>
      </c>
      <c r="H712" s="934">
        <f>'Охотск '!G83</f>
        <v>0</v>
      </c>
      <c r="I712" s="934">
        <f>'Охотск '!H83</f>
        <v>0</v>
      </c>
      <c r="J712" s="39">
        <f>'Охотск '!I83</f>
        <v>0</v>
      </c>
      <c r="K712" s="39">
        <f>'Охотск '!J83</f>
        <v>0</v>
      </c>
      <c r="L712" s="39">
        <f>'Охотск '!K83</f>
        <v>0</v>
      </c>
      <c r="M712" s="39">
        <f>'Охотск '!L83</f>
        <v>0</v>
      </c>
      <c r="N712" s="39">
        <f>'Охотск '!M83</f>
        <v>0</v>
      </c>
      <c r="O712" s="39">
        <f>'Охотск '!N83</f>
        <v>0</v>
      </c>
      <c r="P712" s="46">
        <f>'Охотск '!O83</f>
        <v>0</v>
      </c>
      <c r="Q712" s="46">
        <f>'Охотск '!P83</f>
        <v>0</v>
      </c>
      <c r="R712" s="46">
        <f>'Охотск '!Q83</f>
        <v>0</v>
      </c>
      <c r="S712" s="46">
        <f>'Охотск '!R83</f>
        <v>0</v>
      </c>
      <c r="T712" s="46">
        <f>'Охотск '!S83</f>
        <v>0</v>
      </c>
      <c r="U712" s="46">
        <f>'Охотск '!T83</f>
        <v>0</v>
      </c>
      <c r="V712" s="46">
        <f>'Охотск '!U83</f>
        <v>0</v>
      </c>
      <c r="W712" s="46">
        <f>'Охотск '!V83</f>
        <v>0</v>
      </c>
      <c r="X712" s="46">
        <f>'Охотск '!W83</f>
        <v>0</v>
      </c>
      <c r="Y712" s="46">
        <f>'Охотск '!X83</f>
        <v>0</v>
      </c>
      <c r="Z712" s="46">
        <f>'Охотск '!Y83</f>
        <v>0</v>
      </c>
      <c r="AA712" s="46">
        <f>'Охотск '!Z83</f>
        <v>0</v>
      </c>
      <c r="AB712" s="46">
        <f>'Охотск '!AA83</f>
        <v>0</v>
      </c>
      <c r="AC712" s="46">
        <f>'Охотск '!AB83</f>
        <v>0</v>
      </c>
      <c r="AD712" s="46">
        <f>'Охотск '!AC83</f>
        <v>0</v>
      </c>
      <c r="AE712" s="46">
        <f>'Охотск '!AD83</f>
        <v>0</v>
      </c>
      <c r="AF712" s="46">
        <f>'Охотск '!AE83</f>
        <v>0</v>
      </c>
      <c r="AG712" s="957">
        <f>'Охотск '!AF83</f>
        <v>0</v>
      </c>
      <c r="AH712" s="46"/>
      <c r="AI712" s="46"/>
      <c r="AJ712" s="43">
        <f>'Охотск '!AG83</f>
        <v>0</v>
      </c>
      <c r="AK712" s="43">
        <f>'Охотск '!AH83</f>
        <v>0</v>
      </c>
      <c r="AL712" s="43">
        <f>'Охотск '!AI83</f>
        <v>0</v>
      </c>
      <c r="AM712" s="2482"/>
      <c r="AN712" s="2482"/>
      <c r="AO712" s="1869">
        <f t="shared" si="85"/>
        <v>0</v>
      </c>
    </row>
    <row r="713" spans="1:41" ht="30" x14ac:dyDescent="0.25">
      <c r="B713" s="27">
        <v>1</v>
      </c>
      <c r="C713" s="1416" t="s">
        <v>309</v>
      </c>
      <c r="D713" s="43">
        <f>'Охотск '!C84</f>
        <v>270</v>
      </c>
      <c r="E713" s="43">
        <f>'Охотск '!D84</f>
        <v>270</v>
      </c>
      <c r="F713" s="43">
        <f>'Охотск '!E84</f>
        <v>29</v>
      </c>
      <c r="G713" s="912">
        <f>'Охотск '!F84</f>
        <v>10.74074074074074</v>
      </c>
      <c r="H713" s="934">
        <f>'Охотск '!G84</f>
        <v>0</v>
      </c>
      <c r="I713" s="934">
        <f>'Охотск '!H84</f>
        <v>0</v>
      </c>
      <c r="J713" s="39">
        <f>'Охотск '!I84</f>
        <v>0</v>
      </c>
      <c r="K713" s="39">
        <f>'Охотск '!J84</f>
        <v>0</v>
      </c>
      <c r="L713" s="39">
        <f>'Охотск '!K84</f>
        <v>0</v>
      </c>
      <c r="M713" s="39">
        <f>'Охотск '!L84</f>
        <v>0</v>
      </c>
      <c r="N713" s="39">
        <f>'Охотск '!M84</f>
        <v>0</v>
      </c>
      <c r="O713" s="39">
        <f>'Охотск '!N84</f>
        <v>0</v>
      </c>
      <c r="P713" s="46">
        <f>'Охотск '!O84</f>
        <v>0</v>
      </c>
      <c r="Q713" s="46">
        <f>'Охотск '!P84</f>
        <v>0</v>
      </c>
      <c r="R713" s="46">
        <f>'Охотск '!Q84</f>
        <v>0</v>
      </c>
      <c r="S713" s="46">
        <f>'Охотск '!R84</f>
        <v>0</v>
      </c>
      <c r="T713" s="46">
        <f>'Охотск '!S84</f>
        <v>0</v>
      </c>
      <c r="U713" s="46">
        <f>'Охотск '!T84</f>
        <v>0</v>
      </c>
      <c r="V713" s="46">
        <f>'Охотск '!U84</f>
        <v>0</v>
      </c>
      <c r="W713" s="46">
        <f>'Охотск '!V84</f>
        <v>0</v>
      </c>
      <c r="X713" s="46">
        <f>'Охотск '!W84</f>
        <v>0</v>
      </c>
      <c r="Y713" s="46">
        <f>'Охотск '!X84</f>
        <v>0</v>
      </c>
      <c r="Z713" s="46">
        <f>'Охотск '!Y84</f>
        <v>0</v>
      </c>
      <c r="AA713" s="46">
        <f>'Охотск '!Z84</f>
        <v>0</v>
      </c>
      <c r="AB713" s="46">
        <f>'Охотск '!AA84</f>
        <v>0</v>
      </c>
      <c r="AC713" s="46">
        <f>'Охотск '!AB84</f>
        <v>0</v>
      </c>
      <c r="AD713" s="46">
        <f>'Охотск '!AC84</f>
        <v>0</v>
      </c>
      <c r="AE713" s="46">
        <f>'Охотск '!AD84</f>
        <v>0</v>
      </c>
      <c r="AF713" s="46">
        <f>'Охотск '!AE84</f>
        <v>0</v>
      </c>
      <c r="AG713" s="957">
        <f>'Охотск '!AF84</f>
        <v>0</v>
      </c>
      <c r="AH713" s="46"/>
      <c r="AI713" s="46"/>
      <c r="AJ713" s="43">
        <f>'Охотск '!AG84</f>
        <v>0</v>
      </c>
      <c r="AK713" s="43">
        <f>'Охотск '!AH84</f>
        <v>0</v>
      </c>
      <c r="AL713" s="43">
        <f>'Охотск '!AI84</f>
        <v>0</v>
      </c>
      <c r="AM713" s="2482"/>
      <c r="AN713" s="2482"/>
      <c r="AO713" s="1869">
        <f t="shared" si="85"/>
        <v>0</v>
      </c>
    </row>
    <row r="714" spans="1:41" ht="45" x14ac:dyDescent="0.25">
      <c r="B714" s="27">
        <v>1</v>
      </c>
      <c r="C714" s="1416" t="s">
        <v>353</v>
      </c>
      <c r="D714" s="43">
        <f>'Охотск '!C85</f>
        <v>150</v>
      </c>
      <c r="E714" s="43">
        <f>'Охотск '!D85</f>
        <v>150</v>
      </c>
      <c r="F714" s="43">
        <f>'Охотск '!E85</f>
        <v>180</v>
      </c>
      <c r="G714" s="912">
        <f>'Охотск '!F85</f>
        <v>120</v>
      </c>
      <c r="H714" s="934">
        <f>'Охотск '!G85</f>
        <v>0</v>
      </c>
      <c r="I714" s="934">
        <f>'Охотск '!H85</f>
        <v>0</v>
      </c>
      <c r="J714" s="39">
        <f>'Охотск '!I85</f>
        <v>0</v>
      </c>
      <c r="K714" s="39">
        <f>'Охотск '!J85</f>
        <v>0</v>
      </c>
      <c r="L714" s="39">
        <f>'Охотск '!K85</f>
        <v>0</v>
      </c>
      <c r="M714" s="39">
        <f>'Охотск '!L85</f>
        <v>0</v>
      </c>
      <c r="N714" s="39">
        <f>'Охотск '!M85</f>
        <v>0</v>
      </c>
      <c r="O714" s="39">
        <f>'Охотск '!N85</f>
        <v>0</v>
      </c>
      <c r="P714" s="46">
        <f>'Охотск '!O85</f>
        <v>0</v>
      </c>
      <c r="Q714" s="46">
        <f>'Охотск '!P85</f>
        <v>0</v>
      </c>
      <c r="R714" s="46">
        <f>'Охотск '!Q85</f>
        <v>0</v>
      </c>
      <c r="S714" s="46">
        <f>'Охотск '!R85</f>
        <v>0</v>
      </c>
      <c r="T714" s="46">
        <f>'Охотск '!S85</f>
        <v>0</v>
      </c>
      <c r="U714" s="46">
        <f>'Охотск '!T85</f>
        <v>0</v>
      </c>
      <c r="V714" s="46">
        <f>'Охотск '!U85</f>
        <v>0</v>
      </c>
      <c r="W714" s="46">
        <f>'Охотск '!V85</f>
        <v>0</v>
      </c>
      <c r="X714" s="46">
        <f>'Охотск '!W85</f>
        <v>0</v>
      </c>
      <c r="Y714" s="46">
        <f>'Охотск '!X85</f>
        <v>0</v>
      </c>
      <c r="Z714" s="46">
        <f>'Охотск '!Y85</f>
        <v>0</v>
      </c>
      <c r="AA714" s="46">
        <f>'Охотск '!Z85</f>
        <v>0</v>
      </c>
      <c r="AB714" s="46">
        <f>'Охотск '!AA85</f>
        <v>0</v>
      </c>
      <c r="AC714" s="46">
        <f>'Охотск '!AB85</f>
        <v>0</v>
      </c>
      <c r="AD714" s="46">
        <f>'Охотск '!AC85</f>
        <v>0</v>
      </c>
      <c r="AE714" s="46">
        <f>'Охотск '!AD85</f>
        <v>0</v>
      </c>
      <c r="AF714" s="46">
        <f>'Охотск '!AE85</f>
        <v>0</v>
      </c>
      <c r="AG714" s="957">
        <f>'Охотск '!AF85</f>
        <v>0</v>
      </c>
      <c r="AH714" s="46"/>
      <c r="AI714" s="46"/>
      <c r="AJ714" s="43">
        <f>'Охотск '!AG85</f>
        <v>0</v>
      </c>
      <c r="AK714" s="43">
        <f>'Охотск '!AH85</f>
        <v>0</v>
      </c>
      <c r="AL714" s="43">
        <f>'Охотск '!AI85</f>
        <v>0</v>
      </c>
      <c r="AM714" s="2482"/>
      <c r="AN714" s="2482"/>
      <c r="AO714" s="1869">
        <f t="shared" si="85"/>
        <v>0</v>
      </c>
    </row>
    <row r="715" spans="1:41" ht="30" x14ac:dyDescent="0.25">
      <c r="B715" s="27">
        <v>1</v>
      </c>
      <c r="C715" s="1416" t="s">
        <v>354</v>
      </c>
      <c r="D715" s="43">
        <f>'Охотск '!C86</f>
        <v>370</v>
      </c>
      <c r="E715" s="43">
        <f>'Охотск '!D86</f>
        <v>370</v>
      </c>
      <c r="F715" s="43">
        <f>'Охотск '!E86</f>
        <v>303</v>
      </c>
      <c r="G715" s="912">
        <f>'Охотск '!F86</f>
        <v>81.891891891891888</v>
      </c>
      <c r="H715" s="934">
        <f>'Охотск '!G86</f>
        <v>0</v>
      </c>
      <c r="I715" s="934">
        <f>'Охотск '!H86</f>
        <v>0</v>
      </c>
      <c r="J715" s="39">
        <f>'Охотск '!I86</f>
        <v>0</v>
      </c>
      <c r="K715" s="39">
        <f>'Охотск '!J86</f>
        <v>0</v>
      </c>
      <c r="L715" s="39">
        <f>'Охотск '!K86</f>
        <v>0</v>
      </c>
      <c r="M715" s="39">
        <f>'Охотск '!L86</f>
        <v>0</v>
      </c>
      <c r="N715" s="39">
        <f>'Охотск '!M86</f>
        <v>0</v>
      </c>
      <c r="O715" s="39">
        <f>'Охотск '!N86</f>
        <v>0</v>
      </c>
      <c r="P715" s="46">
        <f>'Охотск '!O86</f>
        <v>0</v>
      </c>
      <c r="Q715" s="46">
        <f>'Охотск '!P86</f>
        <v>0</v>
      </c>
      <c r="R715" s="46">
        <f>'Охотск '!Q86</f>
        <v>0</v>
      </c>
      <c r="S715" s="46">
        <f>'Охотск '!R86</f>
        <v>0</v>
      </c>
      <c r="T715" s="46">
        <f>'Охотск '!S86</f>
        <v>0</v>
      </c>
      <c r="U715" s="46">
        <f>'Охотск '!T86</f>
        <v>0</v>
      </c>
      <c r="V715" s="46">
        <f>'Охотск '!U86</f>
        <v>0</v>
      </c>
      <c r="W715" s="46">
        <f>'Охотск '!V86</f>
        <v>0</v>
      </c>
      <c r="X715" s="46">
        <f>'Охотск '!W86</f>
        <v>0</v>
      </c>
      <c r="Y715" s="46">
        <f>'Охотск '!X86</f>
        <v>0</v>
      </c>
      <c r="Z715" s="46">
        <f>'Охотск '!Y86</f>
        <v>0</v>
      </c>
      <c r="AA715" s="46">
        <f>'Охотск '!Z86</f>
        <v>0</v>
      </c>
      <c r="AB715" s="46">
        <f>'Охотск '!AA86</f>
        <v>0</v>
      </c>
      <c r="AC715" s="46">
        <f>'Охотск '!AB86</f>
        <v>0</v>
      </c>
      <c r="AD715" s="46">
        <f>'Охотск '!AC86</f>
        <v>0</v>
      </c>
      <c r="AE715" s="46">
        <f>'Охотск '!AD86</f>
        <v>0</v>
      </c>
      <c r="AF715" s="46">
        <f>'Охотск '!AE86</f>
        <v>0</v>
      </c>
      <c r="AG715" s="957">
        <f>'Охотск '!AF86</f>
        <v>0</v>
      </c>
      <c r="AH715" s="46"/>
      <c r="AI715" s="46"/>
      <c r="AJ715" s="43">
        <f>'Охотск '!AG86</f>
        <v>0</v>
      </c>
      <c r="AK715" s="43">
        <f>'Охотск '!AH86</f>
        <v>0</v>
      </c>
      <c r="AL715" s="43">
        <f>'Охотск '!AI86</f>
        <v>0</v>
      </c>
      <c r="AM715" s="2482"/>
      <c r="AN715" s="2482"/>
      <c r="AO715" s="1869">
        <f t="shared" si="85"/>
        <v>0</v>
      </c>
    </row>
    <row r="716" spans="1:41" ht="45" x14ac:dyDescent="0.25">
      <c r="B716" s="27">
        <v>1</v>
      </c>
      <c r="C716" s="1416" t="s">
        <v>310</v>
      </c>
      <c r="D716" s="43">
        <f>'Охотск '!C87</f>
        <v>6930</v>
      </c>
      <c r="E716" s="43">
        <f>'Охотск '!D87</f>
        <v>6930</v>
      </c>
      <c r="F716" s="43">
        <f>'Охотск '!E87</f>
        <v>4833</v>
      </c>
      <c r="G716" s="912">
        <f>'Охотск '!F87</f>
        <v>69.740259740259731</v>
      </c>
      <c r="H716" s="934">
        <f>'Охотск '!G87</f>
        <v>0</v>
      </c>
      <c r="I716" s="934">
        <f>'Охотск '!H87</f>
        <v>0</v>
      </c>
      <c r="J716" s="39">
        <f>'Охотск '!I87</f>
        <v>0</v>
      </c>
      <c r="K716" s="39">
        <f>'Охотск '!J87</f>
        <v>0</v>
      </c>
      <c r="L716" s="39">
        <f>'Охотск '!K87</f>
        <v>0</v>
      </c>
      <c r="M716" s="39">
        <f>'Охотск '!L87</f>
        <v>0</v>
      </c>
      <c r="N716" s="39">
        <f>'Охотск '!M87</f>
        <v>0</v>
      </c>
      <c r="O716" s="39">
        <f>'Охотск '!N87</f>
        <v>0</v>
      </c>
      <c r="P716" s="46">
        <f>'Охотск '!O87</f>
        <v>0</v>
      </c>
      <c r="Q716" s="46">
        <f>'Охотск '!P87</f>
        <v>0</v>
      </c>
      <c r="R716" s="46">
        <f>'Охотск '!Q87</f>
        <v>0</v>
      </c>
      <c r="S716" s="46">
        <f>'Охотск '!R87</f>
        <v>0</v>
      </c>
      <c r="T716" s="46">
        <f>'Охотск '!S87</f>
        <v>0</v>
      </c>
      <c r="U716" s="46">
        <f>'Охотск '!T87</f>
        <v>0</v>
      </c>
      <c r="V716" s="46">
        <f>'Охотск '!U87</f>
        <v>0</v>
      </c>
      <c r="W716" s="46">
        <f>'Охотск '!V87</f>
        <v>0</v>
      </c>
      <c r="X716" s="46">
        <f>'Охотск '!W87</f>
        <v>0</v>
      </c>
      <c r="Y716" s="46">
        <f>'Охотск '!X87</f>
        <v>0</v>
      </c>
      <c r="Z716" s="46">
        <f>'Охотск '!Y87</f>
        <v>0</v>
      </c>
      <c r="AA716" s="46">
        <f>'Охотск '!Z87</f>
        <v>0</v>
      </c>
      <c r="AB716" s="46">
        <f>'Охотск '!AA87</f>
        <v>0</v>
      </c>
      <c r="AC716" s="46">
        <f>'Охотск '!AB87</f>
        <v>0</v>
      </c>
      <c r="AD716" s="46">
        <f>'Охотск '!AC87</f>
        <v>0</v>
      </c>
      <c r="AE716" s="46">
        <f>'Охотск '!AD87</f>
        <v>0</v>
      </c>
      <c r="AF716" s="46">
        <f>'Охотск '!AE87</f>
        <v>0</v>
      </c>
      <c r="AG716" s="957">
        <f>'Охотск '!AF87</f>
        <v>0</v>
      </c>
      <c r="AH716" s="46"/>
      <c r="AI716" s="46"/>
      <c r="AJ716" s="43">
        <f>'Охотск '!AG87</f>
        <v>0</v>
      </c>
      <c r="AK716" s="43">
        <f>'Охотск '!AH87</f>
        <v>0</v>
      </c>
      <c r="AL716" s="43">
        <f>'Охотск '!AI87</f>
        <v>0</v>
      </c>
      <c r="AM716" s="2482"/>
      <c r="AN716" s="2482"/>
      <c r="AO716" s="1869">
        <f t="shared" si="85"/>
        <v>0</v>
      </c>
    </row>
    <row r="717" spans="1:41" ht="30" x14ac:dyDescent="0.25">
      <c r="A717" s="27">
        <v>1</v>
      </c>
      <c r="B717" s="27">
        <v>1</v>
      </c>
      <c r="C717" s="1416" t="s">
        <v>311</v>
      </c>
      <c r="D717" s="43">
        <f>'Охотск '!C88</f>
        <v>100</v>
      </c>
      <c r="E717" s="43">
        <f>'Охотск '!D88</f>
        <v>100</v>
      </c>
      <c r="F717" s="43">
        <f>'Охотск '!E88</f>
        <v>92</v>
      </c>
      <c r="G717" s="912">
        <f>'Охотск '!F88</f>
        <v>92</v>
      </c>
      <c r="H717" s="934">
        <f>'Охотск '!G88</f>
        <v>0</v>
      </c>
      <c r="I717" s="934">
        <f>'Охотск '!H88</f>
        <v>0</v>
      </c>
      <c r="J717" s="39">
        <f>'Охотск '!I88</f>
        <v>0</v>
      </c>
      <c r="K717" s="39">
        <f>'Охотск '!J88</f>
        <v>0</v>
      </c>
      <c r="L717" s="39">
        <f>'Охотск '!K88</f>
        <v>0</v>
      </c>
      <c r="M717" s="39">
        <f>'Охотск '!L88</f>
        <v>0</v>
      </c>
      <c r="N717" s="39">
        <f>'Охотск '!M88</f>
        <v>0</v>
      </c>
      <c r="O717" s="39">
        <f>'Охотск '!N88</f>
        <v>0</v>
      </c>
      <c r="P717" s="46">
        <f>'Охотск '!O88</f>
        <v>0</v>
      </c>
      <c r="Q717" s="46">
        <f>'Охотск '!P88</f>
        <v>0</v>
      </c>
      <c r="R717" s="46">
        <f>'Охотск '!Q88</f>
        <v>0</v>
      </c>
      <c r="S717" s="46">
        <f>'Охотск '!R88</f>
        <v>0</v>
      </c>
      <c r="T717" s="46">
        <f>'Охотск '!S88</f>
        <v>0</v>
      </c>
      <c r="U717" s="46">
        <f>'Охотск '!T88</f>
        <v>0</v>
      </c>
      <c r="V717" s="46">
        <f>'Охотск '!U88</f>
        <v>0</v>
      </c>
      <c r="W717" s="46">
        <f>'Охотск '!V88</f>
        <v>0</v>
      </c>
      <c r="X717" s="46">
        <f>'Охотск '!W88</f>
        <v>0</v>
      </c>
      <c r="Y717" s="46">
        <f>'Охотск '!X88</f>
        <v>0</v>
      </c>
      <c r="Z717" s="46">
        <f>'Охотск '!Y88</f>
        <v>0</v>
      </c>
      <c r="AA717" s="46">
        <f>'Охотск '!Z88</f>
        <v>0</v>
      </c>
      <c r="AB717" s="46">
        <f>'Охотск '!AA88</f>
        <v>0</v>
      </c>
      <c r="AC717" s="46">
        <f>'Охотск '!AB88</f>
        <v>0</v>
      </c>
      <c r="AD717" s="46">
        <f>'Охотск '!AC88</f>
        <v>0</v>
      </c>
      <c r="AE717" s="46">
        <f>'Охотск '!AD88</f>
        <v>0</v>
      </c>
      <c r="AF717" s="46">
        <f>'Охотск '!AE88</f>
        <v>0</v>
      </c>
      <c r="AG717" s="957">
        <f>'Охотск '!AF88</f>
        <v>0</v>
      </c>
      <c r="AH717" s="46"/>
      <c r="AI717" s="46"/>
      <c r="AJ717" s="43">
        <f>'Охотск '!AG88</f>
        <v>0</v>
      </c>
      <c r="AK717" s="43">
        <f>'Охотск '!AH88</f>
        <v>0</v>
      </c>
      <c r="AL717" s="43">
        <f>'Охотск '!AI88</f>
        <v>0</v>
      </c>
      <c r="AM717" s="2482"/>
      <c r="AN717" s="2482"/>
      <c r="AO717" s="1869">
        <f t="shared" si="85"/>
        <v>0</v>
      </c>
    </row>
    <row r="718" spans="1:41" ht="60" x14ac:dyDescent="0.25">
      <c r="A718" s="27">
        <v>1</v>
      </c>
      <c r="B718" s="27">
        <v>1</v>
      </c>
      <c r="C718" s="1416" t="s">
        <v>320</v>
      </c>
      <c r="D718" s="43">
        <f>'Охотск '!C89</f>
        <v>6640</v>
      </c>
      <c r="E718" s="43">
        <f>'Охотск '!D89</f>
        <v>6640</v>
      </c>
      <c r="F718" s="43">
        <f>'Охотск '!E89</f>
        <v>4698</v>
      </c>
      <c r="G718" s="912">
        <f>'Охотск '!F89</f>
        <v>70.753012048192772</v>
      </c>
      <c r="H718" s="934">
        <f>'Охотск '!G89</f>
        <v>0</v>
      </c>
      <c r="I718" s="934">
        <f>'Охотск '!H89</f>
        <v>0</v>
      </c>
      <c r="J718" s="39">
        <f>'Охотск '!I89</f>
        <v>0</v>
      </c>
      <c r="K718" s="39">
        <f>'Охотск '!J89</f>
        <v>0</v>
      </c>
      <c r="L718" s="39">
        <f>'Охотск '!K89</f>
        <v>0</v>
      </c>
      <c r="M718" s="39">
        <f>'Охотск '!L89</f>
        <v>0</v>
      </c>
      <c r="N718" s="39">
        <f>'Охотск '!M89</f>
        <v>0</v>
      </c>
      <c r="O718" s="39">
        <f>'Охотск '!N89</f>
        <v>0</v>
      </c>
      <c r="P718" s="46">
        <f>'Охотск '!O89</f>
        <v>0</v>
      </c>
      <c r="Q718" s="46">
        <f>'Охотск '!P89</f>
        <v>0</v>
      </c>
      <c r="R718" s="46">
        <f>'Охотск '!Q89</f>
        <v>0</v>
      </c>
      <c r="S718" s="46">
        <f>'Охотск '!R89</f>
        <v>0</v>
      </c>
      <c r="T718" s="46">
        <f>'Охотск '!S89</f>
        <v>0</v>
      </c>
      <c r="U718" s="46">
        <f>'Охотск '!T89</f>
        <v>0</v>
      </c>
      <c r="V718" s="46">
        <f>'Охотск '!U89</f>
        <v>0</v>
      </c>
      <c r="W718" s="46">
        <f>'Охотск '!V89</f>
        <v>0</v>
      </c>
      <c r="X718" s="46">
        <f>'Охотск '!W89</f>
        <v>0</v>
      </c>
      <c r="Y718" s="46">
        <f>'Охотск '!X89</f>
        <v>0</v>
      </c>
      <c r="Z718" s="46">
        <f>'Охотск '!Y89</f>
        <v>0</v>
      </c>
      <c r="AA718" s="46">
        <f>'Охотск '!Z89</f>
        <v>0</v>
      </c>
      <c r="AB718" s="46">
        <f>'Охотск '!AA89</f>
        <v>0</v>
      </c>
      <c r="AC718" s="46">
        <f>'Охотск '!AB89</f>
        <v>0</v>
      </c>
      <c r="AD718" s="46">
        <f>'Охотск '!AC89</f>
        <v>0</v>
      </c>
      <c r="AE718" s="46">
        <f>'Охотск '!AD89</f>
        <v>0</v>
      </c>
      <c r="AF718" s="46">
        <f>'Охотск '!AE89</f>
        <v>0</v>
      </c>
      <c r="AG718" s="957">
        <f>'Охотск '!AF89</f>
        <v>0</v>
      </c>
      <c r="AH718" s="46"/>
      <c r="AI718" s="46"/>
      <c r="AJ718" s="43">
        <f>'Охотск '!AG89</f>
        <v>0</v>
      </c>
      <c r="AK718" s="43">
        <f>'Охотск '!AH89</f>
        <v>0</v>
      </c>
      <c r="AL718" s="43">
        <f>'Охотск '!AI89</f>
        <v>0</v>
      </c>
      <c r="AM718" s="2482"/>
      <c r="AN718" s="2482"/>
      <c r="AO718" s="1869">
        <f t="shared" si="85"/>
        <v>0</v>
      </c>
    </row>
    <row r="719" spans="1:41" ht="45" x14ac:dyDescent="0.25">
      <c r="A719" s="27">
        <v>1</v>
      </c>
      <c r="B719" s="27">
        <v>1</v>
      </c>
      <c r="C719" s="1416" t="s">
        <v>321</v>
      </c>
      <c r="D719" s="43">
        <f>'Охотск '!C90</f>
        <v>190</v>
      </c>
      <c r="E719" s="43">
        <f>'Охотск '!D90</f>
        <v>190</v>
      </c>
      <c r="F719" s="43">
        <f>'Охотск '!E90</f>
        <v>43</v>
      </c>
      <c r="G719" s="912">
        <f>'Охотск '!F90</f>
        <v>22.631578947368421</v>
      </c>
      <c r="H719" s="934">
        <f>'Охотск '!G90</f>
        <v>0</v>
      </c>
      <c r="I719" s="934">
        <f>'Охотск '!H90</f>
        <v>0</v>
      </c>
      <c r="J719" s="39">
        <f>'Охотск '!I90</f>
        <v>0</v>
      </c>
      <c r="K719" s="39">
        <f>'Охотск '!J90</f>
        <v>0</v>
      </c>
      <c r="L719" s="39">
        <f>'Охотск '!K90</f>
        <v>0</v>
      </c>
      <c r="M719" s="39">
        <f>'Охотск '!L90</f>
        <v>0</v>
      </c>
      <c r="N719" s="39">
        <f>'Охотск '!M90</f>
        <v>0</v>
      </c>
      <c r="O719" s="39">
        <f>'Охотск '!N90</f>
        <v>0</v>
      </c>
      <c r="P719" s="46">
        <f>'Охотск '!O90</f>
        <v>0</v>
      </c>
      <c r="Q719" s="46">
        <f>'Охотск '!P90</f>
        <v>0</v>
      </c>
      <c r="R719" s="46">
        <f>'Охотск '!Q90</f>
        <v>0</v>
      </c>
      <c r="S719" s="46">
        <f>'Охотск '!R90</f>
        <v>0</v>
      </c>
      <c r="T719" s="46">
        <f>'Охотск '!S90</f>
        <v>0</v>
      </c>
      <c r="U719" s="46">
        <f>'Охотск '!T90</f>
        <v>0</v>
      </c>
      <c r="V719" s="46">
        <f>'Охотск '!U90</f>
        <v>0</v>
      </c>
      <c r="W719" s="46">
        <f>'Охотск '!V90</f>
        <v>0</v>
      </c>
      <c r="X719" s="46">
        <f>'Охотск '!W90</f>
        <v>0</v>
      </c>
      <c r="Y719" s="46">
        <f>'Охотск '!X90</f>
        <v>0</v>
      </c>
      <c r="Z719" s="46">
        <f>'Охотск '!Y90</f>
        <v>0</v>
      </c>
      <c r="AA719" s="46">
        <f>'Охотск '!Z90</f>
        <v>0</v>
      </c>
      <c r="AB719" s="46">
        <f>'Охотск '!AA90</f>
        <v>0</v>
      </c>
      <c r="AC719" s="46">
        <f>'Охотск '!AB90</f>
        <v>0</v>
      </c>
      <c r="AD719" s="46">
        <f>'Охотск '!AC90</f>
        <v>0</v>
      </c>
      <c r="AE719" s="46">
        <f>'Охотск '!AD90</f>
        <v>0</v>
      </c>
      <c r="AF719" s="46">
        <f>'Охотск '!AE90</f>
        <v>0</v>
      </c>
      <c r="AG719" s="957">
        <f>'Охотск '!AF90</f>
        <v>0</v>
      </c>
      <c r="AH719" s="46"/>
      <c r="AI719" s="46"/>
      <c r="AJ719" s="43">
        <f>'Охотск '!AG90</f>
        <v>0</v>
      </c>
      <c r="AK719" s="43">
        <f>'Охотск '!AH90</f>
        <v>0</v>
      </c>
      <c r="AL719" s="43">
        <f>'Охотск '!AI90</f>
        <v>0</v>
      </c>
      <c r="AM719" s="2482"/>
      <c r="AN719" s="2482"/>
      <c r="AO719" s="1869">
        <f t="shared" si="85"/>
        <v>0</v>
      </c>
    </row>
    <row r="720" spans="1:41" x14ac:dyDescent="0.25">
      <c r="A720" s="27">
        <v>1</v>
      </c>
      <c r="B720" s="27">
        <v>1</v>
      </c>
      <c r="C720" s="1416" t="s">
        <v>157</v>
      </c>
      <c r="D720" s="43">
        <f>'Охотск '!C91</f>
        <v>0</v>
      </c>
      <c r="E720" s="43">
        <f>'Охотск '!D91</f>
        <v>0</v>
      </c>
      <c r="F720" s="43">
        <f>'Охотск '!E91</f>
        <v>0</v>
      </c>
      <c r="G720" s="912">
        <f>'Охотск '!F91</f>
        <v>0</v>
      </c>
      <c r="H720" s="934">
        <f>'Охотск '!G91</f>
        <v>0</v>
      </c>
      <c r="I720" s="934">
        <f>'Охотск '!H91</f>
        <v>0</v>
      </c>
      <c r="J720" s="39">
        <f>'Охотск '!I91</f>
        <v>0</v>
      </c>
      <c r="K720" s="39">
        <f>'Охотск '!J91</f>
        <v>0</v>
      </c>
      <c r="L720" s="39">
        <f>'Охотск '!K91</f>
        <v>0</v>
      </c>
      <c r="M720" s="39">
        <f>'Охотск '!L91</f>
        <v>0</v>
      </c>
      <c r="N720" s="39">
        <f>'Охотск '!M91</f>
        <v>0</v>
      </c>
      <c r="O720" s="39">
        <f>'Охотск '!N91</f>
        <v>0</v>
      </c>
      <c r="P720" s="46">
        <f>'Охотск '!O91</f>
        <v>0</v>
      </c>
      <c r="Q720" s="46">
        <f>'Охотск '!P91</f>
        <v>0</v>
      </c>
      <c r="R720" s="46">
        <f>'Охотск '!Q91</f>
        <v>0</v>
      </c>
      <c r="S720" s="46">
        <f>'Охотск '!R91</f>
        <v>0</v>
      </c>
      <c r="T720" s="46">
        <f>'Охотск '!S91</f>
        <v>0</v>
      </c>
      <c r="U720" s="46">
        <f>'Охотск '!T91</f>
        <v>0</v>
      </c>
      <c r="V720" s="46">
        <f>'Охотск '!U91</f>
        <v>0</v>
      </c>
      <c r="W720" s="46">
        <f>'Охотск '!V91</f>
        <v>0</v>
      </c>
      <c r="X720" s="46">
        <f>'Охотск '!W91</f>
        <v>0</v>
      </c>
      <c r="Y720" s="46">
        <f>'Охотск '!X91</f>
        <v>0</v>
      </c>
      <c r="Z720" s="46">
        <f>'Охотск '!Y91</f>
        <v>0</v>
      </c>
      <c r="AA720" s="46">
        <f>'Охотск '!Z91</f>
        <v>0</v>
      </c>
      <c r="AB720" s="46">
        <f>'Охотск '!AA91</f>
        <v>0</v>
      </c>
      <c r="AC720" s="46">
        <f>'Охотск '!AB91</f>
        <v>0</v>
      </c>
      <c r="AD720" s="46">
        <f>'Охотск '!AC91</f>
        <v>0</v>
      </c>
      <c r="AE720" s="46">
        <f>'Охотск '!AD91</f>
        <v>0</v>
      </c>
      <c r="AF720" s="46">
        <f>'Охотск '!AE91</f>
        <v>0</v>
      </c>
      <c r="AG720" s="957">
        <f>'Охотск '!AF91</f>
        <v>0</v>
      </c>
      <c r="AH720" s="46"/>
      <c r="AI720" s="46"/>
      <c r="AJ720" s="43">
        <f>'Охотск '!AG91</f>
        <v>0</v>
      </c>
      <c r="AK720" s="43">
        <f>'Охотск '!AH91</f>
        <v>0</v>
      </c>
      <c r="AL720" s="43">
        <f>'Охотск '!AI91</f>
        <v>0</v>
      </c>
      <c r="AM720" s="2482"/>
      <c r="AN720" s="2482"/>
      <c r="AO720" s="1869">
        <f t="shared" si="85"/>
        <v>0</v>
      </c>
    </row>
    <row r="721" spans="1:41" ht="30" x14ac:dyDescent="0.25">
      <c r="A721" s="27">
        <v>1</v>
      </c>
      <c r="B721" s="27">
        <v>1</v>
      </c>
      <c r="C721" s="1416" t="s">
        <v>158</v>
      </c>
      <c r="D721" s="43">
        <f>'Охотск '!C92</f>
        <v>5565</v>
      </c>
      <c r="E721" s="43">
        <f>'Охотск '!D92</f>
        <v>5565</v>
      </c>
      <c r="F721" s="43">
        <f>'Охотск '!E92</f>
        <v>5628</v>
      </c>
      <c r="G721" s="912">
        <f>'Охотск '!F92</f>
        <v>101.13207547169812</v>
      </c>
      <c r="H721" s="934">
        <f>'Охотск '!G92</f>
        <v>0</v>
      </c>
      <c r="I721" s="934">
        <f>'Охотск '!H92</f>
        <v>0</v>
      </c>
      <c r="J721" s="39">
        <f>'Охотск '!I92</f>
        <v>0</v>
      </c>
      <c r="K721" s="39">
        <f>'Охотск '!J92</f>
        <v>0</v>
      </c>
      <c r="L721" s="39">
        <f>'Охотск '!K92</f>
        <v>0</v>
      </c>
      <c r="M721" s="39">
        <f>'Охотск '!L92</f>
        <v>0</v>
      </c>
      <c r="N721" s="39">
        <f>'Охотск '!M92</f>
        <v>0</v>
      </c>
      <c r="O721" s="39">
        <f>'Охотск '!N92</f>
        <v>0</v>
      </c>
      <c r="P721" s="46">
        <f>'Охотск '!O92</f>
        <v>0</v>
      </c>
      <c r="Q721" s="46">
        <f>'Охотск '!P92</f>
        <v>0</v>
      </c>
      <c r="R721" s="46">
        <f>'Охотск '!Q92</f>
        <v>0</v>
      </c>
      <c r="S721" s="46">
        <f>'Охотск '!R92</f>
        <v>0</v>
      </c>
      <c r="T721" s="46">
        <f>'Охотск '!S92</f>
        <v>0</v>
      </c>
      <c r="U721" s="46">
        <f>'Охотск '!T92</f>
        <v>0</v>
      </c>
      <c r="V721" s="46">
        <f>'Охотск '!U92</f>
        <v>0</v>
      </c>
      <c r="W721" s="46">
        <f>'Охотск '!V92</f>
        <v>0</v>
      </c>
      <c r="X721" s="46">
        <f>'Охотск '!W92</f>
        <v>0</v>
      </c>
      <c r="Y721" s="46">
        <f>'Охотск '!X92</f>
        <v>0</v>
      </c>
      <c r="Z721" s="46">
        <f>'Охотск '!Y92</f>
        <v>0</v>
      </c>
      <c r="AA721" s="46">
        <f>'Охотск '!Z92</f>
        <v>0</v>
      </c>
      <c r="AB721" s="46">
        <f>'Охотск '!AA92</f>
        <v>0</v>
      </c>
      <c r="AC721" s="46">
        <f>'Охотск '!AB92</f>
        <v>0</v>
      </c>
      <c r="AD721" s="46">
        <f>'Охотск '!AC92</f>
        <v>0</v>
      </c>
      <c r="AE721" s="46">
        <f>'Охотск '!AD92</f>
        <v>0</v>
      </c>
      <c r="AF721" s="46">
        <f>'Охотск '!AE92</f>
        <v>0</v>
      </c>
      <c r="AG721" s="957">
        <f>'Охотск '!AF92</f>
        <v>0</v>
      </c>
      <c r="AH721" s="46"/>
      <c r="AI721" s="46"/>
      <c r="AJ721" s="43">
        <f>'Охотск '!AG92</f>
        <v>18</v>
      </c>
      <c r="AK721" s="43">
        <f>'Охотск '!AH92</f>
        <v>26798.400000000001</v>
      </c>
      <c r="AL721" s="43">
        <f>'Охотск '!AI92</f>
        <v>26.798400000000001</v>
      </c>
      <c r="AM721" s="2482"/>
      <c r="AN721" s="2482"/>
      <c r="AO721" s="1869">
        <f t="shared" si="85"/>
        <v>0</v>
      </c>
    </row>
    <row r="722" spans="1:41" ht="30" x14ac:dyDescent="0.25">
      <c r="A722" s="27">
        <v>1</v>
      </c>
      <c r="B722" s="27">
        <v>1</v>
      </c>
      <c r="C722" s="1416" t="s">
        <v>319</v>
      </c>
      <c r="D722" s="43">
        <f>'Охотск '!C93</f>
        <v>0</v>
      </c>
      <c r="E722" s="43">
        <f>'Охотск '!D93</f>
        <v>0</v>
      </c>
      <c r="F722" s="43">
        <f>'Охотск '!E93</f>
        <v>0</v>
      </c>
      <c r="G722" s="912">
        <f>'Охотск '!F93</f>
        <v>0</v>
      </c>
      <c r="H722" s="934">
        <f>'Охотск '!G93</f>
        <v>0</v>
      </c>
      <c r="I722" s="934">
        <f>'Охотск '!H93</f>
        <v>0</v>
      </c>
      <c r="J722" s="39">
        <f>'Охотск '!I93</f>
        <v>0</v>
      </c>
      <c r="K722" s="39">
        <f>'Охотск '!J93</f>
        <v>0</v>
      </c>
      <c r="L722" s="39">
        <f>'Охотск '!K93</f>
        <v>0</v>
      </c>
      <c r="M722" s="39">
        <f>'Охотск '!L93</f>
        <v>0</v>
      </c>
      <c r="N722" s="39">
        <f>'Охотск '!M93</f>
        <v>0</v>
      </c>
      <c r="O722" s="39">
        <f>'Охотск '!N93</f>
        <v>0</v>
      </c>
      <c r="P722" s="46">
        <f>'Охотск '!O93</f>
        <v>0</v>
      </c>
      <c r="Q722" s="46">
        <f>'Охотск '!P93</f>
        <v>0</v>
      </c>
      <c r="R722" s="46">
        <f>'Охотск '!Q93</f>
        <v>0</v>
      </c>
      <c r="S722" s="46">
        <f>'Охотск '!R93</f>
        <v>0</v>
      </c>
      <c r="T722" s="46">
        <f>'Охотск '!S93</f>
        <v>0</v>
      </c>
      <c r="U722" s="46">
        <f>'Охотск '!T93</f>
        <v>0</v>
      </c>
      <c r="V722" s="46">
        <f>'Охотск '!U93</f>
        <v>0</v>
      </c>
      <c r="W722" s="46">
        <f>'Охотск '!V93</f>
        <v>0</v>
      </c>
      <c r="X722" s="46">
        <f>'Охотск '!W93</f>
        <v>0</v>
      </c>
      <c r="Y722" s="46">
        <f>'Охотск '!X93</f>
        <v>0</v>
      </c>
      <c r="Z722" s="46">
        <f>'Охотск '!Y93</f>
        <v>0</v>
      </c>
      <c r="AA722" s="46">
        <f>'Охотск '!Z93</f>
        <v>0</v>
      </c>
      <c r="AB722" s="46">
        <f>'Охотск '!AA93</f>
        <v>0</v>
      </c>
      <c r="AC722" s="46">
        <f>'Охотск '!AB93</f>
        <v>0</v>
      </c>
      <c r="AD722" s="46">
        <f>'Охотск '!AC93</f>
        <v>0</v>
      </c>
      <c r="AE722" s="46">
        <f>'Охотск '!AD93</f>
        <v>0</v>
      </c>
      <c r="AF722" s="46">
        <f>'Охотск '!AE93</f>
        <v>0</v>
      </c>
      <c r="AG722" s="957">
        <f>'Охотск '!AF93</f>
        <v>0</v>
      </c>
      <c r="AH722" s="46"/>
      <c r="AI722" s="46"/>
      <c r="AJ722" s="43">
        <f>'Охотск '!AG93</f>
        <v>0</v>
      </c>
      <c r="AK722" s="43">
        <f>'Охотск '!AH93</f>
        <v>0</v>
      </c>
      <c r="AL722" s="43">
        <f>'Охотск '!AI93</f>
        <v>0</v>
      </c>
      <c r="AM722" s="2482"/>
      <c r="AN722" s="2482"/>
      <c r="AO722" s="1869">
        <f t="shared" si="85"/>
        <v>0</v>
      </c>
    </row>
    <row r="723" spans="1:41" x14ac:dyDescent="0.25">
      <c r="A723" s="27">
        <v>1</v>
      </c>
      <c r="B723" s="27">
        <v>1</v>
      </c>
      <c r="C723" s="1418" t="s">
        <v>165</v>
      </c>
      <c r="D723" s="43">
        <f>'Охотск '!C94</f>
        <v>14185</v>
      </c>
      <c r="E723" s="43">
        <f>'Охотск '!D94</f>
        <v>14185</v>
      </c>
      <c r="F723" s="43">
        <f>'Охотск '!E94</f>
        <v>11757</v>
      </c>
      <c r="G723" s="912">
        <f>'Охотск '!F94</f>
        <v>82.883327458583011</v>
      </c>
      <c r="H723" s="934">
        <f>'Охотск '!G94</f>
        <v>0</v>
      </c>
      <c r="I723" s="934">
        <f>'Охотск '!H94</f>
        <v>0</v>
      </c>
      <c r="J723" s="39">
        <f>'Охотск '!I94</f>
        <v>0</v>
      </c>
      <c r="K723" s="39">
        <f>'Охотск '!J94</f>
        <v>0</v>
      </c>
      <c r="L723" s="39">
        <f>'Охотск '!K94</f>
        <v>0</v>
      </c>
      <c r="M723" s="39">
        <f>'Охотск '!L94</f>
        <v>0</v>
      </c>
      <c r="N723" s="39">
        <f>'Охотск '!M94</f>
        <v>0</v>
      </c>
      <c r="O723" s="39">
        <f>'Охотск '!N94</f>
        <v>0</v>
      </c>
      <c r="P723" s="46">
        <f>'Охотск '!O94</f>
        <v>16929.04477</v>
      </c>
      <c r="Q723" s="46">
        <f>'Охотск '!P94</f>
        <v>16929.04477</v>
      </c>
      <c r="R723" s="46">
        <f>'Охотск '!Q94</f>
        <v>16929.04477</v>
      </c>
      <c r="S723" s="46">
        <f>'Охотск '!R94</f>
        <v>16929.04477</v>
      </c>
      <c r="T723" s="46">
        <f>'Охотск '!S94</f>
        <v>16929.04477</v>
      </c>
      <c r="U723" s="46">
        <f>'Охотск '!T94</f>
        <v>16929.04477</v>
      </c>
      <c r="V723" s="46">
        <f>'Охотск '!U94</f>
        <v>16929.04477</v>
      </c>
      <c r="W723" s="46">
        <f>'Охотск '!V94</f>
        <v>16929.044100000003</v>
      </c>
      <c r="X723" s="46">
        <f>'Охотск '!W94</f>
        <v>16929.044100000003</v>
      </c>
      <c r="Y723" s="46">
        <f>'Охотск '!X94</f>
        <v>16929.044100000003</v>
      </c>
      <c r="Z723" s="46">
        <f>'Охотск '!Y94</f>
        <v>16929.044100000003</v>
      </c>
      <c r="AA723" s="46">
        <f>'Охотск '!Z94</f>
        <v>16929.044100000003</v>
      </c>
      <c r="AB723" s="46">
        <f>'Охотск '!AA94</f>
        <v>16929.044100000003</v>
      </c>
      <c r="AC723" s="46">
        <f>'Охотск '!AB94</f>
        <v>15861.056</v>
      </c>
      <c r="AD723" s="46">
        <f>'Охотск '!AC94</f>
        <v>0</v>
      </c>
      <c r="AE723" s="46">
        <f>'Охотск '!AD94</f>
        <v>-1067.9881000000023</v>
      </c>
      <c r="AF723" s="46">
        <f>'Охотск '!AE94</f>
        <v>-245.70275999999998</v>
      </c>
      <c r="AG723" s="957">
        <f>'Охотск '!AF94</f>
        <v>15615.35324</v>
      </c>
      <c r="AH723" s="46">
        <f>AC723/AB723*100</f>
        <v>93.691385681959432</v>
      </c>
      <c r="AI723" s="46">
        <f>AG723/AB723*100</f>
        <v>92.24001749750299</v>
      </c>
      <c r="AJ723" s="43">
        <f>'Охотск '!AG94</f>
        <v>18</v>
      </c>
      <c r="AK723" s="43">
        <f>'Охотск '!AH94</f>
        <v>26798.400000000001</v>
      </c>
      <c r="AL723" s="43">
        <f>'Охотск '!AI94</f>
        <v>26.798400000000001</v>
      </c>
      <c r="AM723" s="2482"/>
      <c r="AN723" s="2482"/>
      <c r="AO723" s="1869">
        <f t="shared" si="85"/>
        <v>16929044.100000001</v>
      </c>
    </row>
    <row r="724" spans="1:41" ht="15.75" x14ac:dyDescent="0.25">
      <c r="A724" s="27">
        <v>1</v>
      </c>
      <c r="B724" s="27">
        <v>1</v>
      </c>
      <c r="C724" s="2627" t="s">
        <v>14</v>
      </c>
      <c r="D724" s="43">
        <f>'Охотск '!C95</f>
        <v>0</v>
      </c>
      <c r="E724" s="43">
        <f>'Охотск '!D95</f>
        <v>0</v>
      </c>
      <c r="F724" s="43">
        <f>'Охотск '!E95</f>
        <v>0</v>
      </c>
      <c r="G724" s="912">
        <f>'Охотск '!F95</f>
        <v>0</v>
      </c>
      <c r="H724" s="934">
        <f>'Охотск '!G95</f>
        <v>0</v>
      </c>
      <c r="I724" s="934">
        <f>'Охотск '!H95</f>
        <v>0</v>
      </c>
      <c r="J724" s="39">
        <f>'Охотск '!I95</f>
        <v>0</v>
      </c>
      <c r="K724" s="39">
        <f>'Охотск '!J95</f>
        <v>0</v>
      </c>
      <c r="L724" s="39">
        <f>'Охотск '!K95</f>
        <v>0</v>
      </c>
      <c r="M724" s="39">
        <f>'Охотск '!L95</f>
        <v>0</v>
      </c>
      <c r="N724" s="39">
        <f>'Охотск '!M95</f>
        <v>0</v>
      </c>
      <c r="O724" s="39">
        <f>'Охотск '!N95</f>
        <v>0</v>
      </c>
      <c r="P724" s="46">
        <f>'Охотск '!O95</f>
        <v>0</v>
      </c>
      <c r="Q724" s="46">
        <f>'Охотск '!P95</f>
        <v>0</v>
      </c>
      <c r="R724" s="46">
        <f>'Охотск '!Q95</f>
        <v>0</v>
      </c>
      <c r="S724" s="46">
        <f>'Охотск '!R95</f>
        <v>0</v>
      </c>
      <c r="T724" s="46">
        <f>'Охотск '!S95</f>
        <v>0</v>
      </c>
      <c r="U724" s="46">
        <f>'Охотск '!T95</f>
        <v>0</v>
      </c>
      <c r="V724" s="46">
        <f>'Охотск '!U95</f>
        <v>0</v>
      </c>
      <c r="W724" s="46">
        <f>'Охотск '!V95</f>
        <v>0</v>
      </c>
      <c r="X724" s="46">
        <f>'Охотск '!W95</f>
        <v>0</v>
      </c>
      <c r="Y724" s="46">
        <f>'Охотск '!X95</f>
        <v>0</v>
      </c>
      <c r="Z724" s="46">
        <f>'Охотск '!Y95</f>
        <v>0</v>
      </c>
      <c r="AA724" s="46">
        <f>'Охотск '!Z95</f>
        <v>0</v>
      </c>
      <c r="AB724" s="46">
        <f>'Охотск '!AA95</f>
        <v>0</v>
      </c>
      <c r="AC724" s="46">
        <f>'Охотск '!AB95</f>
        <v>0</v>
      </c>
      <c r="AD724" s="46">
        <f>'Охотск '!AC95</f>
        <v>0</v>
      </c>
      <c r="AE724" s="46">
        <f>'Охотск '!AD95</f>
        <v>0</v>
      </c>
      <c r="AF724" s="46">
        <f>'Охотск '!AE95</f>
        <v>0</v>
      </c>
      <c r="AG724" s="957">
        <f>'Охотск '!AF95</f>
        <v>0</v>
      </c>
      <c r="AH724" s="46"/>
      <c r="AI724" s="46"/>
      <c r="AJ724" s="43">
        <f>'Охотск '!AG95</f>
        <v>0</v>
      </c>
      <c r="AK724" s="43">
        <f>'Охотск '!AH95</f>
        <v>0</v>
      </c>
      <c r="AL724" s="43">
        <f>'Охотск '!AI95</f>
        <v>0</v>
      </c>
      <c r="AM724" s="2482"/>
      <c r="AN724" s="2482"/>
      <c r="AO724" s="1869">
        <f t="shared" si="85"/>
        <v>0</v>
      </c>
    </row>
    <row r="725" spans="1:41" x14ac:dyDescent="0.25">
      <c r="A725" s="27">
        <v>1</v>
      </c>
      <c r="B725" s="27">
        <v>1</v>
      </c>
      <c r="C725" s="2628" t="s">
        <v>198</v>
      </c>
      <c r="D725" s="43">
        <f>'Охотск '!C96</f>
        <v>24625.925925925927</v>
      </c>
      <c r="E725" s="43">
        <f>'Охотск '!D96</f>
        <v>24625.925925925927</v>
      </c>
      <c r="F725" s="43">
        <f>'Охотск '!E96</f>
        <v>24045.348148148147</v>
      </c>
      <c r="G725" s="912">
        <f>'Охотск '!F96</f>
        <v>97.64241239284101</v>
      </c>
      <c r="H725" s="934">
        <f>'Охотск '!G96</f>
        <v>0</v>
      </c>
      <c r="I725" s="934">
        <f>'Охотск '!H96</f>
        <v>0</v>
      </c>
      <c r="J725" s="39">
        <f>'Охотск '!I96</f>
        <v>0</v>
      </c>
      <c r="K725" s="39">
        <f>'Охотск '!J96</f>
        <v>0</v>
      </c>
      <c r="L725" s="39">
        <f>'Охотск '!K96</f>
        <v>0</v>
      </c>
      <c r="M725" s="39">
        <f>'Охотск '!L96</f>
        <v>0</v>
      </c>
      <c r="N725" s="39">
        <f>'Охотск '!M96</f>
        <v>0</v>
      </c>
      <c r="O725" s="39">
        <f>'Охотск '!N96</f>
        <v>0</v>
      </c>
      <c r="P725" s="46">
        <f>'Охотск '!O96</f>
        <v>0</v>
      </c>
      <c r="Q725" s="46">
        <f>'Охотск '!P96</f>
        <v>0</v>
      </c>
      <c r="R725" s="46">
        <f>'Охотск '!Q96</f>
        <v>0</v>
      </c>
      <c r="S725" s="46">
        <f>'Охотск '!R96</f>
        <v>0</v>
      </c>
      <c r="T725" s="46">
        <f>'Охотск '!S96</f>
        <v>0</v>
      </c>
      <c r="U725" s="46">
        <f>'Охотск '!T96</f>
        <v>0</v>
      </c>
      <c r="V725" s="46">
        <f>'Охотск '!U96</f>
        <v>0</v>
      </c>
      <c r="W725" s="46">
        <f>'Охотск '!V96</f>
        <v>0</v>
      </c>
      <c r="X725" s="46">
        <f>'Охотск '!W96</f>
        <v>0</v>
      </c>
      <c r="Y725" s="46">
        <f>'Охотск '!X96</f>
        <v>0</v>
      </c>
      <c r="Z725" s="46">
        <f>'Охотск '!Y96</f>
        <v>0</v>
      </c>
      <c r="AA725" s="46">
        <f>'Охотск '!Z96</f>
        <v>0</v>
      </c>
      <c r="AB725" s="46">
        <f>'Охотск '!AA96</f>
        <v>0</v>
      </c>
      <c r="AC725" s="46">
        <f>'Охотск '!AB96</f>
        <v>0</v>
      </c>
      <c r="AD725" s="46">
        <f>'Охотск '!AC96</f>
        <v>0</v>
      </c>
      <c r="AE725" s="46">
        <f>'Охотск '!AD96</f>
        <v>0</v>
      </c>
      <c r="AF725" s="46">
        <f>'Охотск '!AE96</f>
        <v>0</v>
      </c>
      <c r="AG725" s="957">
        <f>'Охотск '!AF96</f>
        <v>0</v>
      </c>
      <c r="AH725" s="46"/>
      <c r="AI725" s="46"/>
      <c r="AJ725" s="43">
        <f>'Охотск '!AG96</f>
        <v>33</v>
      </c>
      <c r="AK725" s="43">
        <f>'Охотск '!AH96</f>
        <v>73853.05</v>
      </c>
      <c r="AL725" s="43">
        <f>'Охотск '!AI96</f>
        <v>73.853049999999996</v>
      </c>
      <c r="AM725" s="2482"/>
      <c r="AN725" s="2482"/>
      <c r="AO725" s="1869">
        <f t="shared" si="85"/>
        <v>0</v>
      </c>
    </row>
    <row r="726" spans="1:41" x14ac:dyDescent="0.25">
      <c r="A726" s="27">
        <v>1</v>
      </c>
      <c r="B726" s="27">
        <v>1</v>
      </c>
      <c r="C726" s="2628" t="s">
        <v>157</v>
      </c>
      <c r="D726" s="43">
        <f>'Охотск '!C97</f>
        <v>16307.294117647059</v>
      </c>
      <c r="E726" s="43">
        <f>'Охотск '!D97</f>
        <v>16307.294117647059</v>
      </c>
      <c r="F726" s="43">
        <f>'Охотск '!E97</f>
        <v>13726.671764705883</v>
      </c>
      <c r="G726" s="912">
        <f>'Охотск '!F97</f>
        <v>84.175042564857307</v>
      </c>
      <c r="H726" s="934">
        <f>'Охотск '!G97</f>
        <v>0</v>
      </c>
      <c r="I726" s="934">
        <f>'Охотск '!H97</f>
        <v>0</v>
      </c>
      <c r="J726" s="39">
        <f>'Охотск '!I97</f>
        <v>0</v>
      </c>
      <c r="K726" s="39">
        <f>'Охотск '!J97</f>
        <v>0</v>
      </c>
      <c r="L726" s="39">
        <f>'Охотск '!K97</f>
        <v>0</v>
      </c>
      <c r="M726" s="39">
        <f>'Охотск '!L97</f>
        <v>0</v>
      </c>
      <c r="N726" s="39">
        <f>'Охотск '!M97</f>
        <v>0</v>
      </c>
      <c r="O726" s="39">
        <f>'Охотск '!N97</f>
        <v>0</v>
      </c>
      <c r="P726" s="46">
        <f>'Охотск '!O97</f>
        <v>0</v>
      </c>
      <c r="Q726" s="46">
        <f>'Охотск '!P97</f>
        <v>0</v>
      </c>
      <c r="R726" s="46">
        <f>'Охотск '!Q97</f>
        <v>0</v>
      </c>
      <c r="S726" s="46">
        <f>'Охотск '!R97</f>
        <v>0</v>
      </c>
      <c r="T726" s="46">
        <f>'Охотск '!S97</f>
        <v>0</v>
      </c>
      <c r="U726" s="46">
        <f>'Охотск '!T97</f>
        <v>0</v>
      </c>
      <c r="V726" s="46">
        <f>'Охотск '!U97</f>
        <v>0</v>
      </c>
      <c r="W726" s="46">
        <f>'Охотск '!V97</f>
        <v>0</v>
      </c>
      <c r="X726" s="46">
        <f>'Охотск '!W97</f>
        <v>0</v>
      </c>
      <c r="Y726" s="46">
        <f>'Охотск '!X97</f>
        <v>0</v>
      </c>
      <c r="Z726" s="46">
        <f>'Охотск '!Y97</f>
        <v>0</v>
      </c>
      <c r="AA726" s="46">
        <f>'Охотск '!Z97</f>
        <v>0</v>
      </c>
      <c r="AB726" s="46">
        <f>'Охотск '!AA97</f>
        <v>0</v>
      </c>
      <c r="AC726" s="46">
        <f>'Охотск '!AB97</f>
        <v>0</v>
      </c>
      <c r="AD726" s="46">
        <f>'Охотск '!AC97</f>
        <v>0</v>
      </c>
      <c r="AE726" s="46">
        <f>'Охотск '!AD97</f>
        <v>0</v>
      </c>
      <c r="AF726" s="46">
        <f>'Охотск '!AE97</f>
        <v>0</v>
      </c>
      <c r="AG726" s="957">
        <f>'Охотск '!AF97</f>
        <v>0</v>
      </c>
      <c r="AH726" s="46"/>
      <c r="AI726" s="46"/>
      <c r="AJ726" s="43">
        <f>'Охотск '!AG97</f>
        <v>174.29411764705881</v>
      </c>
      <c r="AK726" s="43">
        <f>'Охотск '!AH97</f>
        <v>1090980.8800000001</v>
      </c>
      <c r="AL726" s="43">
        <f>'Охотск '!AI97</f>
        <v>1090.9808800000001</v>
      </c>
      <c r="AM726" s="2482"/>
      <c r="AN726" s="2482"/>
      <c r="AO726" s="1869">
        <f t="shared" si="85"/>
        <v>0</v>
      </c>
    </row>
    <row r="727" spans="1:41" ht="29.25" x14ac:dyDescent="0.25">
      <c r="A727" s="27">
        <v>1</v>
      </c>
      <c r="B727" s="27">
        <v>1</v>
      </c>
      <c r="C727" s="2629" t="s">
        <v>158</v>
      </c>
      <c r="D727" s="43">
        <f>'Охотск '!C98</f>
        <v>5565</v>
      </c>
      <c r="E727" s="43">
        <f>'Охотск '!D98</f>
        <v>5565</v>
      </c>
      <c r="F727" s="43">
        <f>'Охотск '!E98</f>
        <v>5628</v>
      </c>
      <c r="G727" s="912">
        <f>'Охотск '!F98</f>
        <v>101.13207547169812</v>
      </c>
      <c r="H727" s="934">
        <f>'Охотск '!G98</f>
        <v>0</v>
      </c>
      <c r="I727" s="934">
        <f>'Охотск '!H98</f>
        <v>0</v>
      </c>
      <c r="J727" s="39">
        <f>'Охотск '!I98</f>
        <v>0</v>
      </c>
      <c r="K727" s="39">
        <f>'Охотск '!J98</f>
        <v>0</v>
      </c>
      <c r="L727" s="39">
        <f>'Охотск '!K98</f>
        <v>0</v>
      </c>
      <c r="M727" s="39">
        <f>'Охотск '!L98</f>
        <v>0</v>
      </c>
      <c r="N727" s="39">
        <f>'Охотск '!M98</f>
        <v>0</v>
      </c>
      <c r="O727" s="39">
        <f>'Охотск '!N98</f>
        <v>0</v>
      </c>
      <c r="P727" s="46">
        <f>'Охотск '!O98</f>
        <v>0</v>
      </c>
      <c r="Q727" s="46">
        <f>'Охотск '!P98</f>
        <v>0</v>
      </c>
      <c r="R727" s="46">
        <f>'Охотск '!Q98</f>
        <v>0</v>
      </c>
      <c r="S727" s="46">
        <f>'Охотск '!R98</f>
        <v>0</v>
      </c>
      <c r="T727" s="46">
        <f>'Охотск '!S98</f>
        <v>0</v>
      </c>
      <c r="U727" s="46">
        <f>'Охотск '!T98</f>
        <v>0</v>
      </c>
      <c r="V727" s="46">
        <f>'Охотск '!U98</f>
        <v>0</v>
      </c>
      <c r="W727" s="46">
        <f>'Охотск '!V98</f>
        <v>0</v>
      </c>
      <c r="X727" s="46">
        <f>'Охотск '!W98</f>
        <v>0</v>
      </c>
      <c r="Y727" s="46">
        <f>'Охотск '!X98</f>
        <v>0</v>
      </c>
      <c r="Z727" s="46">
        <f>'Охотск '!Y98</f>
        <v>0</v>
      </c>
      <c r="AA727" s="46">
        <f>'Охотск '!Z98</f>
        <v>0</v>
      </c>
      <c r="AB727" s="46">
        <f>'Охотск '!AA98</f>
        <v>0</v>
      </c>
      <c r="AC727" s="46">
        <f>'Охотск '!AB98</f>
        <v>0</v>
      </c>
      <c r="AD727" s="46">
        <f>'Охотск '!AC98</f>
        <v>0</v>
      </c>
      <c r="AE727" s="46">
        <f>'Охотск '!AD98</f>
        <v>0</v>
      </c>
      <c r="AF727" s="46">
        <f>'Охотск '!AE98</f>
        <v>0</v>
      </c>
      <c r="AG727" s="957">
        <f>'Охотск '!AF98</f>
        <v>0</v>
      </c>
      <c r="AH727" s="46"/>
      <c r="AI727" s="46"/>
      <c r="AJ727" s="43">
        <f>'Охотск '!AG98</f>
        <v>18</v>
      </c>
      <c r="AK727" s="43">
        <f>'Охотск '!AH98</f>
        <v>26798.400000000001</v>
      </c>
      <c r="AL727" s="43">
        <f>'Охотск '!AI98</f>
        <v>26.798400000000001</v>
      </c>
      <c r="AM727" s="2482"/>
      <c r="AN727" s="2482"/>
      <c r="AO727" s="1869">
        <f t="shared" si="85"/>
        <v>0</v>
      </c>
    </row>
    <row r="728" spans="1:41" x14ac:dyDescent="0.25">
      <c r="A728" s="27">
        <v>1</v>
      </c>
      <c r="B728" s="27">
        <v>1</v>
      </c>
      <c r="C728" s="2609" t="s">
        <v>88</v>
      </c>
      <c r="D728" s="43">
        <f>'Охотск '!C99</f>
        <v>80297.223361823359</v>
      </c>
      <c r="E728" s="43">
        <f>'Охотск '!D99</f>
        <v>80297.223361823359</v>
      </c>
      <c r="F728" s="43">
        <f>'Охотск '!E99</f>
        <v>70959.986609686617</v>
      </c>
      <c r="G728" s="912">
        <f>'Охотск '!F99</f>
        <v>88.371656750741337</v>
      </c>
      <c r="H728" s="934">
        <f>'Охотск '!G99</f>
        <v>0</v>
      </c>
      <c r="I728" s="934">
        <f>'Охотск '!H99</f>
        <v>0</v>
      </c>
      <c r="J728" s="39">
        <f>'Охотск '!I99</f>
        <v>0</v>
      </c>
      <c r="K728" s="39">
        <f>'Охотск '!J99</f>
        <v>0</v>
      </c>
      <c r="L728" s="39">
        <f>'Охотск '!K99</f>
        <v>0</v>
      </c>
      <c r="M728" s="39">
        <f>'Охотск '!L99</f>
        <v>0</v>
      </c>
      <c r="N728" s="39">
        <f>'Охотск '!M99</f>
        <v>0</v>
      </c>
      <c r="O728" s="39">
        <f>'Охотск '!N99</f>
        <v>0</v>
      </c>
      <c r="P728" s="46">
        <f>'Охотск '!O99</f>
        <v>139809.06437000001</v>
      </c>
      <c r="Q728" s="46">
        <f>'Охотск '!P99</f>
        <v>139809.06437000001</v>
      </c>
      <c r="R728" s="46">
        <f>'Охотск '!Q99</f>
        <v>139809.06437000001</v>
      </c>
      <c r="S728" s="46">
        <f>'Охотск '!R99</f>
        <v>139809.06437000001</v>
      </c>
      <c r="T728" s="46">
        <f>'Охотск '!S99</f>
        <v>139809.06437000001</v>
      </c>
      <c r="U728" s="46">
        <f>'Охотск '!T99</f>
        <v>139809.06437000001</v>
      </c>
      <c r="V728" s="46">
        <f>'Охотск '!U99</f>
        <v>139440.42433000001</v>
      </c>
      <c r="W728" s="46">
        <f>'Охотск '!V99</f>
        <v>141055.09354333332</v>
      </c>
      <c r="X728" s="46">
        <f>'Охотск '!W99</f>
        <v>141055.09354333332</v>
      </c>
      <c r="Y728" s="46">
        <f>'Охотск '!X99</f>
        <v>140867.86713</v>
      </c>
      <c r="Z728" s="46">
        <f>'Охотск '!Y99</f>
        <v>140867.86713</v>
      </c>
      <c r="AA728" s="46">
        <f>'Охотск '!Z99</f>
        <v>140677.73427000002</v>
      </c>
      <c r="AB728" s="46">
        <f>'Охотск '!AA99</f>
        <v>140677.73427000002</v>
      </c>
      <c r="AC728" s="46">
        <f>'Охотск '!AB99</f>
        <v>139609.74614999999</v>
      </c>
      <c r="AD728" s="46">
        <f>'Охотск '!AC99</f>
        <v>0</v>
      </c>
      <c r="AE728" s="46">
        <f>'Охотск '!AD99</f>
        <v>-1067.9881200000236</v>
      </c>
      <c r="AF728" s="46">
        <f>'Охотск '!AE99</f>
        <v>-626.22346000000005</v>
      </c>
      <c r="AG728" s="957">
        <f>'Охотск '!AF99</f>
        <v>138983.52268999998</v>
      </c>
      <c r="AH728" s="46">
        <f>AC728/AB728*100</f>
        <v>99.240826470839906</v>
      </c>
      <c r="AI728" s="46">
        <f>AG728/AB728*100</f>
        <v>98.795678940387006</v>
      </c>
      <c r="AJ728" s="43">
        <f>'Охотск '!AG99</f>
        <v>607.42051282051284</v>
      </c>
      <c r="AK728" s="43">
        <f>'Охотск '!AH99</f>
        <v>1191632.33</v>
      </c>
      <c r="AL728" s="43">
        <f>'Охотск '!AI99</f>
        <v>1191.6323299999999</v>
      </c>
      <c r="AM728" s="2482"/>
      <c r="AN728" s="2482"/>
      <c r="AO728" s="1869">
        <f t="shared" si="85"/>
        <v>140677734.27000001</v>
      </c>
    </row>
    <row r="729" spans="1:41" x14ac:dyDescent="0.25">
      <c r="A729" s="27">
        <v>1</v>
      </c>
      <c r="B729" s="27">
        <v>1</v>
      </c>
      <c r="C729" s="2638" t="s">
        <v>79</v>
      </c>
      <c r="D729" s="43">
        <f>'Охотск '!C100</f>
        <v>340</v>
      </c>
      <c r="E729" s="43">
        <f>'Охотск '!D100</f>
        <v>340</v>
      </c>
      <c r="F729" s="43">
        <f>'Охотск '!E100</f>
        <v>233</v>
      </c>
      <c r="G729" s="912">
        <f>'Охотск '!F100</f>
        <v>68.529411764705884</v>
      </c>
      <c r="H729" s="934">
        <f>'Охотск '!G100</f>
        <v>9.197058823529412</v>
      </c>
      <c r="I729" s="934">
        <f>'Охотск '!H100</f>
        <v>9.9313304721030047</v>
      </c>
      <c r="J729" s="39">
        <f>'Охотск '!I100</f>
        <v>3127</v>
      </c>
      <c r="K729" s="39">
        <f>'Охотск '!J100</f>
        <v>3127</v>
      </c>
      <c r="L729" s="39">
        <f>'Охотск '!K100</f>
        <v>2314</v>
      </c>
      <c r="M729" s="39">
        <f>'Охотск '!L100</f>
        <v>74.000639590661976</v>
      </c>
      <c r="N729" s="39">
        <f>'Охотск '!M100</f>
        <v>10</v>
      </c>
      <c r="O729" s="39">
        <f>'Охотск '!N100</f>
        <v>231.4</v>
      </c>
      <c r="P729" s="46">
        <f>'Охотск '!O100</f>
        <v>0</v>
      </c>
      <c r="Q729" s="46">
        <f>'Охотск '!P100</f>
        <v>0</v>
      </c>
      <c r="R729" s="46">
        <f>'Охотск '!Q100</f>
        <v>0</v>
      </c>
      <c r="S729" s="46">
        <f>'Охотск '!R100</f>
        <v>0</v>
      </c>
      <c r="T729" s="46">
        <f>'Охотск '!S100</f>
        <v>0</v>
      </c>
      <c r="U729" s="46">
        <f>'Охотск '!T100</f>
        <v>0</v>
      </c>
      <c r="V729" s="46">
        <f>'Охотск '!U100</f>
        <v>0</v>
      </c>
      <c r="W729" s="46">
        <f>'Охотск '!V100</f>
        <v>0</v>
      </c>
      <c r="X729" s="46">
        <f>'Охотск '!W100</f>
        <v>0</v>
      </c>
      <c r="Y729" s="46">
        <f>'Охотск '!X100</f>
        <v>0</v>
      </c>
      <c r="Z729" s="46">
        <f>'Охотск '!Y100</f>
        <v>0</v>
      </c>
      <c r="AA729" s="46">
        <f>'Охотск '!Z100</f>
        <v>0</v>
      </c>
      <c r="AB729" s="46">
        <f>'Охотск '!AA100</f>
        <v>0</v>
      </c>
      <c r="AC729" s="46">
        <f>'Охотск '!AB100</f>
        <v>0</v>
      </c>
      <c r="AD729" s="46">
        <f>'Охотск '!AC100</f>
        <v>0</v>
      </c>
      <c r="AE729" s="46">
        <f>'Охотск '!AD100</f>
        <v>0</v>
      </c>
      <c r="AF729" s="46">
        <f>'Охотск '!AE100</f>
        <v>0</v>
      </c>
      <c r="AG729" s="957">
        <f>'Охотск '!AF100</f>
        <v>0</v>
      </c>
      <c r="AH729" s="46"/>
      <c r="AI729" s="46"/>
      <c r="AJ729" s="43">
        <f>'Охотск '!AG100</f>
        <v>0</v>
      </c>
      <c r="AK729" s="43">
        <f>'Охотск '!AH100</f>
        <v>0</v>
      </c>
      <c r="AL729" s="43">
        <f>'Охотск '!AI100</f>
        <v>0</v>
      </c>
      <c r="AM729" s="2482"/>
      <c r="AN729" s="2482"/>
      <c r="AO729" s="1869">
        <f t="shared" si="85"/>
        <v>0</v>
      </c>
    </row>
    <row r="730" spans="1:41" x14ac:dyDescent="0.25">
      <c r="A730" s="27">
        <v>1</v>
      </c>
      <c r="B730" s="27">
        <v>1</v>
      </c>
      <c r="C730" s="2642" t="s">
        <v>16</v>
      </c>
      <c r="D730" s="43">
        <f>'Охотск '!C101</f>
        <v>200</v>
      </c>
      <c r="E730" s="43">
        <f>'Охотск '!D101</f>
        <v>200</v>
      </c>
      <c r="F730" s="43">
        <f>'Охотск '!E101</f>
        <v>185</v>
      </c>
      <c r="G730" s="912">
        <f>'Охотск '!F101</f>
        <v>92.5</v>
      </c>
      <c r="H730" s="934">
        <f>'Охотск '!G101</f>
        <v>8</v>
      </c>
      <c r="I730" s="934">
        <f>'Охотск '!H101</f>
        <v>8.1081081081081088</v>
      </c>
      <c r="J730" s="39">
        <f>'Охотск '!I101</f>
        <v>1600</v>
      </c>
      <c r="K730" s="39">
        <f>'Охотск '!J101</f>
        <v>1600</v>
      </c>
      <c r="L730" s="39">
        <f>'Охотск '!K101</f>
        <v>1500</v>
      </c>
      <c r="M730" s="39">
        <f>'Охотск '!L101</f>
        <v>93.75</v>
      </c>
      <c r="N730" s="39">
        <f>'Охотск '!M101</f>
        <v>6.666666666666667</v>
      </c>
      <c r="O730" s="39">
        <f>'Охотск '!N101</f>
        <v>225</v>
      </c>
      <c r="P730" s="46">
        <f>'Охотск '!O101</f>
        <v>0</v>
      </c>
      <c r="Q730" s="46">
        <f>'Охотск '!P101</f>
        <v>0</v>
      </c>
      <c r="R730" s="46">
        <f>'Охотск '!Q101</f>
        <v>0</v>
      </c>
      <c r="S730" s="46">
        <f>'Охотск '!R101</f>
        <v>0</v>
      </c>
      <c r="T730" s="46">
        <f>'Охотск '!S101</f>
        <v>0</v>
      </c>
      <c r="U730" s="46">
        <f>'Охотск '!T101</f>
        <v>0</v>
      </c>
      <c r="V730" s="46">
        <f>'Охотск '!U101</f>
        <v>0</v>
      </c>
      <c r="W730" s="46">
        <f>'Охотск '!V101</f>
        <v>0</v>
      </c>
      <c r="X730" s="46">
        <f>'Охотск '!W101</f>
        <v>0</v>
      </c>
      <c r="Y730" s="46">
        <f>'Охотск '!X101</f>
        <v>0</v>
      </c>
      <c r="Z730" s="46">
        <f>'Охотск '!Y101</f>
        <v>0</v>
      </c>
      <c r="AA730" s="46">
        <f>'Охотск '!Z101</f>
        <v>0</v>
      </c>
      <c r="AB730" s="46">
        <f>'Охотск '!AA101</f>
        <v>0</v>
      </c>
      <c r="AC730" s="46">
        <f>'Охотск '!AB101</f>
        <v>0</v>
      </c>
      <c r="AD730" s="46">
        <f>'Охотск '!AC101</f>
        <v>0</v>
      </c>
      <c r="AE730" s="46">
        <f>'Охотск '!AD101</f>
        <v>0</v>
      </c>
      <c r="AF730" s="46">
        <f>'Охотск '!AE101</f>
        <v>0</v>
      </c>
      <c r="AG730" s="957">
        <f>'Охотск '!AF101</f>
        <v>0</v>
      </c>
      <c r="AH730" s="46"/>
      <c r="AI730" s="46"/>
      <c r="AJ730" s="43">
        <f>'Охотск '!AG101</f>
        <v>0</v>
      </c>
      <c r="AK730" s="43">
        <f>'Охотск '!AH101</f>
        <v>0</v>
      </c>
      <c r="AL730" s="43">
        <f>'Охотск '!AI101</f>
        <v>0</v>
      </c>
      <c r="AM730" s="2482"/>
      <c r="AN730" s="2482"/>
      <c r="AO730" s="1869">
        <f t="shared" si="85"/>
        <v>0</v>
      </c>
    </row>
    <row r="731" spans="1:41" ht="29.25" x14ac:dyDescent="0.25">
      <c r="A731" s="27">
        <v>1</v>
      </c>
      <c r="B731" s="27">
        <v>1</v>
      </c>
      <c r="C731" s="2618" t="s">
        <v>173</v>
      </c>
      <c r="D731" s="43">
        <f>'Охотск '!C102</f>
        <v>540</v>
      </c>
      <c r="E731" s="43">
        <f>'Охотск '!D102</f>
        <v>540</v>
      </c>
      <c r="F731" s="43">
        <f>'Охотск '!E102</f>
        <v>418</v>
      </c>
      <c r="G731" s="912">
        <f>'Охотск '!F102</f>
        <v>77.407407407407405</v>
      </c>
      <c r="H731" s="934">
        <f>'Охотск '!G102</f>
        <v>8.7537037037037031</v>
      </c>
      <c r="I731" s="934">
        <f>'Охотск '!H102</f>
        <v>9.1244019138755981</v>
      </c>
      <c r="J731" s="39">
        <f>'Охотск '!I102</f>
        <v>4727</v>
      </c>
      <c r="K731" s="39">
        <f>'Охотск '!J102</f>
        <v>4727</v>
      </c>
      <c r="L731" s="39">
        <f>'Охотск '!K102</f>
        <v>3814</v>
      </c>
      <c r="M731" s="39">
        <f>'Охотск '!L102</f>
        <v>80.685424159086111</v>
      </c>
      <c r="N731" s="39">
        <f>'Охотск '!M102</f>
        <v>16.666666666666668</v>
      </c>
      <c r="O731" s="39">
        <f>'Охотск '!N102</f>
        <v>228.83999999999997</v>
      </c>
      <c r="P731" s="46">
        <f>'Охотск '!O102</f>
        <v>13995.681739200001</v>
      </c>
      <c r="Q731" s="46">
        <f>'Охотск '!P102</f>
        <v>13995.681739200001</v>
      </c>
      <c r="R731" s="46">
        <f>'Охотск '!Q102</f>
        <v>13995.681739200001</v>
      </c>
      <c r="S731" s="46">
        <f>'Охотск '!R102</f>
        <v>13995.681739200001</v>
      </c>
      <c r="T731" s="46">
        <f>'Охотск '!S102</f>
        <v>13995.681739200001</v>
      </c>
      <c r="U731" s="46">
        <f>'Охотск '!T102</f>
        <v>13995.681739200001</v>
      </c>
      <c r="V731" s="46">
        <f>'Охотск '!U102</f>
        <v>13995.681739200001</v>
      </c>
      <c r="W731" s="46">
        <f>'Охотск '!V102</f>
        <v>13995.681739200001</v>
      </c>
      <c r="X731" s="46">
        <f>'Охотск '!W102</f>
        <v>13995.681739200001</v>
      </c>
      <c r="Y731" s="46">
        <f>'Охотск '!X102</f>
        <v>13995.681739200001</v>
      </c>
      <c r="Z731" s="46">
        <f>'Охотск '!Y102</f>
        <v>13995.681739200001</v>
      </c>
      <c r="AA731" s="46">
        <f>'Охотск '!Z102</f>
        <v>13995.681739200001</v>
      </c>
      <c r="AB731" s="46">
        <f>'Охотск '!AA102</f>
        <v>13995.681739200001</v>
      </c>
      <c r="AC731" s="46">
        <f>'Охотск '!AB102</f>
        <v>11934.265320000002</v>
      </c>
      <c r="AD731" s="46">
        <f>'Охотск '!AC102</f>
        <v>0</v>
      </c>
      <c r="AE731" s="46">
        <f>'Охотск '!AD102</f>
        <v>-2061.4164191999989</v>
      </c>
      <c r="AF731" s="46">
        <f>'Охотск '!AE102</f>
        <v>-56.894770000000001</v>
      </c>
      <c r="AG731" s="957">
        <f>'Охотск '!AF102</f>
        <v>11877.370550000001</v>
      </c>
      <c r="AH731" s="46">
        <f>AC731/AB731*100</f>
        <v>85.271053903531893</v>
      </c>
      <c r="AI731" s="46">
        <f>AG731/AB731*100</f>
        <v>84.864537300338156</v>
      </c>
      <c r="AJ731" s="43">
        <f>'Охотск '!AG102</f>
        <v>0</v>
      </c>
      <c r="AK731" s="43">
        <f>'Охотск '!AH102</f>
        <v>0</v>
      </c>
      <c r="AL731" s="43">
        <f>'Охотск '!AI102</f>
        <v>0</v>
      </c>
      <c r="AM731" s="2482"/>
      <c r="AN731" s="2482"/>
      <c r="AO731" s="1869">
        <f t="shared" si="85"/>
        <v>13995681.739200002</v>
      </c>
    </row>
    <row r="732" spans="1:41" x14ac:dyDescent="0.25">
      <c r="A732" s="27">
        <v>1</v>
      </c>
      <c r="B732" s="27">
        <v>1</v>
      </c>
      <c r="C732" s="2618" t="s">
        <v>325</v>
      </c>
      <c r="D732" s="43">
        <f>'Охотск '!C103</f>
        <v>2198</v>
      </c>
      <c r="E732" s="43">
        <f>'Охотск '!D103</f>
        <v>2198</v>
      </c>
      <c r="F732" s="43">
        <f>'Охотск '!E103</f>
        <v>2350</v>
      </c>
      <c r="G732" s="912">
        <f>'Охотск '!F103</f>
        <v>106.91537761601455</v>
      </c>
      <c r="H732" s="934">
        <f>'Охотск '!G103</f>
        <v>0</v>
      </c>
      <c r="I732" s="934">
        <f>'Охотск '!H103</f>
        <v>0</v>
      </c>
      <c r="J732" s="39">
        <f>'Охотск '!I103</f>
        <v>0</v>
      </c>
      <c r="K732" s="39">
        <f>'Охотск '!J103</f>
        <v>0</v>
      </c>
      <c r="L732" s="39">
        <f>'Охотск '!K103</f>
        <v>0</v>
      </c>
      <c r="M732" s="39">
        <f>'Охотск '!L103</f>
        <v>0</v>
      </c>
      <c r="N732" s="39">
        <f>'Охотск '!M103</f>
        <v>0</v>
      </c>
      <c r="O732" s="39">
        <f>'Охотск '!N103</f>
        <v>0</v>
      </c>
      <c r="P732" s="46">
        <f>'Охотск '!O103</f>
        <v>0</v>
      </c>
      <c r="Q732" s="46">
        <f>'Охотск '!P103</f>
        <v>0</v>
      </c>
      <c r="R732" s="46">
        <f>'Охотск '!Q103</f>
        <v>0</v>
      </c>
      <c r="S732" s="46">
        <f>'Охотск '!R103</f>
        <v>0</v>
      </c>
      <c r="T732" s="46">
        <f>'Охотск '!S103</f>
        <v>0</v>
      </c>
      <c r="U732" s="46">
        <f>'Охотск '!T103</f>
        <v>0</v>
      </c>
      <c r="V732" s="46">
        <f>'Охотск '!U103</f>
        <v>0</v>
      </c>
      <c r="W732" s="46">
        <f>'Охотск '!V103</f>
        <v>0</v>
      </c>
      <c r="X732" s="46">
        <f>'Охотск '!W103</f>
        <v>0</v>
      </c>
      <c r="Y732" s="46">
        <f>'Охотск '!X103</f>
        <v>0</v>
      </c>
      <c r="Z732" s="46">
        <f>'Охотск '!Y103</f>
        <v>0</v>
      </c>
      <c r="AA732" s="46">
        <f>'Охотск '!Z103</f>
        <v>0</v>
      </c>
      <c r="AB732" s="46">
        <f>'Охотск '!AA103</f>
        <v>0</v>
      </c>
      <c r="AC732" s="46">
        <f>'Охотск '!AB103</f>
        <v>0</v>
      </c>
      <c r="AD732" s="46">
        <f>'Охотск '!AC103</f>
        <v>0</v>
      </c>
      <c r="AE732" s="46">
        <f>'Охотск '!AD103</f>
        <v>0</v>
      </c>
      <c r="AF732" s="46">
        <f>'Охотск '!AE103</f>
        <v>0</v>
      </c>
      <c r="AG732" s="957">
        <f>'Охотск '!AF103</f>
        <v>0</v>
      </c>
      <c r="AH732" s="46"/>
      <c r="AI732" s="46"/>
      <c r="AJ732" s="43">
        <f>'Охотск '!AG103</f>
        <v>0</v>
      </c>
      <c r="AK732" s="43">
        <f>'Охотск '!AH103</f>
        <v>0</v>
      </c>
      <c r="AL732" s="43">
        <f>'Охотск '!AI103</f>
        <v>0</v>
      </c>
      <c r="AM732" s="2482"/>
      <c r="AN732" s="2482"/>
      <c r="AO732" s="1869">
        <f t="shared" si="85"/>
        <v>0</v>
      </c>
    </row>
    <row r="733" spans="1:41" x14ac:dyDescent="0.25">
      <c r="A733" s="27">
        <v>1</v>
      </c>
      <c r="B733" s="27">
        <v>1</v>
      </c>
      <c r="C733" s="2662" t="s">
        <v>326</v>
      </c>
      <c r="D733" s="43">
        <f>'Охотск '!C104</f>
        <v>2198</v>
      </c>
      <c r="E733" s="43">
        <f>'Охотск '!D104</f>
        <v>2198</v>
      </c>
      <c r="F733" s="43">
        <f>'Охотск '!E104</f>
        <v>2350</v>
      </c>
      <c r="G733" s="912">
        <f>'Охотск '!F104</f>
        <v>106.91537761601455</v>
      </c>
      <c r="H733" s="934">
        <f>'Охотск '!G104</f>
        <v>0</v>
      </c>
      <c r="I733" s="934">
        <f>'Охотск '!H104</f>
        <v>0</v>
      </c>
      <c r="J733" s="39">
        <f>'Охотск '!I104</f>
        <v>0</v>
      </c>
      <c r="K733" s="39">
        <f>'Охотск '!J104</f>
        <v>0</v>
      </c>
      <c r="L733" s="39">
        <f>'Охотск '!K104</f>
        <v>0</v>
      </c>
      <c r="M733" s="39">
        <f>'Охотск '!L104</f>
        <v>0</v>
      </c>
      <c r="N733" s="39">
        <f>'Охотск '!M104</f>
        <v>0</v>
      </c>
      <c r="O733" s="39">
        <f>'Охотск '!N104</f>
        <v>0</v>
      </c>
      <c r="P733" s="46">
        <f>'Охотск '!O104</f>
        <v>0</v>
      </c>
      <c r="Q733" s="46">
        <f>'Охотск '!P104</f>
        <v>0</v>
      </c>
      <c r="R733" s="46">
        <f>'Охотск '!Q104</f>
        <v>0</v>
      </c>
      <c r="S733" s="46">
        <f>'Охотск '!R104</f>
        <v>0</v>
      </c>
      <c r="T733" s="46">
        <f>'Охотск '!S104</f>
        <v>0</v>
      </c>
      <c r="U733" s="46">
        <f>'Охотск '!T104</f>
        <v>0</v>
      </c>
      <c r="V733" s="46">
        <f>'Охотск '!U104</f>
        <v>0</v>
      </c>
      <c r="W733" s="46">
        <f>'Охотск '!V104</f>
        <v>0</v>
      </c>
      <c r="X733" s="46">
        <f>'Охотск '!W104</f>
        <v>0</v>
      </c>
      <c r="Y733" s="46">
        <f>'Охотск '!X104</f>
        <v>0</v>
      </c>
      <c r="Z733" s="46">
        <f>'Охотск '!Y104</f>
        <v>0</v>
      </c>
      <c r="AA733" s="46">
        <f>'Охотск '!Z104</f>
        <v>0</v>
      </c>
      <c r="AB733" s="46">
        <f>'Охотск '!AA104</f>
        <v>0</v>
      </c>
      <c r="AC733" s="46">
        <f>'Охотск '!AB104</f>
        <v>0</v>
      </c>
      <c r="AD733" s="46">
        <f>'Охотск '!AC104</f>
        <v>0</v>
      </c>
      <c r="AE733" s="46">
        <f>'Охотск '!AD104</f>
        <v>0</v>
      </c>
      <c r="AF733" s="46">
        <f>'Охотск '!AE104</f>
        <v>0</v>
      </c>
      <c r="AG733" s="957">
        <f>'Охотск '!AF104</f>
        <v>0</v>
      </c>
      <c r="AH733" s="46"/>
      <c r="AI733" s="46"/>
      <c r="AJ733" s="43">
        <f>'Охотск '!AG104</f>
        <v>0</v>
      </c>
      <c r="AK733" s="43">
        <f>'Охотск '!AH104</f>
        <v>0</v>
      </c>
      <c r="AL733" s="43">
        <f>'Охотск '!AI104</f>
        <v>0</v>
      </c>
      <c r="AM733" s="2482"/>
      <c r="AN733" s="2482"/>
      <c r="AO733" s="1869">
        <f t="shared" si="85"/>
        <v>0</v>
      </c>
    </row>
    <row r="734" spans="1:41" x14ac:dyDescent="0.25">
      <c r="A734" s="27">
        <v>1</v>
      </c>
      <c r="B734" s="27">
        <v>1</v>
      </c>
      <c r="C734" s="2657" t="s">
        <v>327</v>
      </c>
      <c r="D734" s="43">
        <f>'Охотск '!C105</f>
        <v>2</v>
      </c>
      <c r="E734" s="43">
        <f>'Охотск '!D105</f>
        <v>2</v>
      </c>
      <c r="F734" s="43">
        <f>'Охотск '!E105</f>
        <v>0</v>
      </c>
      <c r="G734" s="912">
        <f>'Охотск '!F105</f>
        <v>0</v>
      </c>
      <c r="H734" s="934">
        <f>'Охотск '!G105</f>
        <v>0</v>
      </c>
      <c r="I734" s="934">
        <f>'Охотск '!H105</f>
        <v>0</v>
      </c>
      <c r="J734" s="39">
        <f>'Охотск '!I105</f>
        <v>0</v>
      </c>
      <c r="K734" s="39">
        <f>'Охотск '!J105</f>
        <v>0</v>
      </c>
      <c r="L734" s="39">
        <f>'Охотск '!K105</f>
        <v>0</v>
      </c>
      <c r="M734" s="39">
        <f>'Охотск '!L105</f>
        <v>0</v>
      </c>
      <c r="N734" s="39">
        <f>'Охотск '!M105</f>
        <v>0</v>
      </c>
      <c r="O734" s="39">
        <f>'Охотск '!N105</f>
        <v>0</v>
      </c>
      <c r="P734" s="46">
        <f>'Охотск '!O105</f>
        <v>0</v>
      </c>
      <c r="Q734" s="46">
        <f>'Охотск '!P105</f>
        <v>0</v>
      </c>
      <c r="R734" s="46">
        <f>'Охотск '!Q105</f>
        <v>0</v>
      </c>
      <c r="S734" s="46">
        <f>'Охотск '!R105</f>
        <v>0</v>
      </c>
      <c r="T734" s="46">
        <f>'Охотск '!S105</f>
        <v>0</v>
      </c>
      <c r="U734" s="46">
        <f>'Охотск '!T105</f>
        <v>0</v>
      </c>
      <c r="V734" s="46">
        <f>'Охотск '!U105</f>
        <v>0</v>
      </c>
      <c r="W734" s="46">
        <f>'Охотск '!V105</f>
        <v>0</v>
      </c>
      <c r="X734" s="46">
        <f>'Охотск '!W105</f>
        <v>0</v>
      </c>
      <c r="Y734" s="46">
        <f>'Охотск '!X105</f>
        <v>0</v>
      </c>
      <c r="Z734" s="46">
        <f>'Охотск '!Y105</f>
        <v>0</v>
      </c>
      <c r="AA734" s="46">
        <f>'Охотск '!Z105</f>
        <v>0</v>
      </c>
      <c r="AB734" s="46">
        <f>'Охотск '!AA105</f>
        <v>0</v>
      </c>
      <c r="AC734" s="46">
        <f>'Охотск '!AB105</f>
        <v>0</v>
      </c>
      <c r="AD734" s="46">
        <f>'Охотск '!AC105</f>
        <v>0</v>
      </c>
      <c r="AE734" s="46">
        <f>'Охотск '!AD105</f>
        <v>0</v>
      </c>
      <c r="AF734" s="46">
        <f>'Охотск '!AE105</f>
        <v>0</v>
      </c>
      <c r="AG734" s="957">
        <f>'Охотск '!AF105</f>
        <v>0</v>
      </c>
      <c r="AH734" s="46"/>
      <c r="AI734" s="46"/>
      <c r="AJ734" s="43">
        <f>'Охотск '!AG105</f>
        <v>0</v>
      </c>
      <c r="AK734" s="43">
        <f>'Охотск '!AH105</f>
        <v>0</v>
      </c>
      <c r="AL734" s="43">
        <f>'Охотск '!AI105</f>
        <v>0</v>
      </c>
      <c r="AM734" s="2482"/>
      <c r="AN734" s="2482"/>
      <c r="AO734" s="1869">
        <f t="shared" si="85"/>
        <v>0</v>
      </c>
    </row>
    <row r="735" spans="1:41" ht="29.25" x14ac:dyDescent="0.25">
      <c r="A735" s="27">
        <v>1</v>
      </c>
      <c r="B735" s="27">
        <v>1</v>
      </c>
      <c r="C735" s="2630" t="s">
        <v>328</v>
      </c>
      <c r="D735" s="43">
        <f>'Охотск '!C106</f>
        <v>2</v>
      </c>
      <c r="E735" s="43">
        <f>'Охотск '!D106</f>
        <v>2</v>
      </c>
      <c r="F735" s="43">
        <f>'Охотск '!E106</f>
        <v>0</v>
      </c>
      <c r="G735" s="912">
        <f>'Охотск '!F106</f>
        <v>0</v>
      </c>
      <c r="H735" s="934">
        <f>'Охотск '!G106</f>
        <v>0</v>
      </c>
      <c r="I735" s="934">
        <f>'Охотск '!H106</f>
        <v>0</v>
      </c>
      <c r="J735" s="39">
        <f>'Охотск '!I106</f>
        <v>0</v>
      </c>
      <c r="K735" s="39">
        <f>'Охотск '!J106</f>
        <v>0</v>
      </c>
      <c r="L735" s="39">
        <f>'Охотск '!K106</f>
        <v>0</v>
      </c>
      <c r="M735" s="39">
        <f>'Охотск '!L106</f>
        <v>0</v>
      </c>
      <c r="N735" s="39">
        <f>'Охотск '!M106</f>
        <v>0</v>
      </c>
      <c r="O735" s="39">
        <f>'Охотск '!N106</f>
        <v>0</v>
      </c>
      <c r="P735" s="46">
        <f>'Охотск '!O106</f>
        <v>0</v>
      </c>
      <c r="Q735" s="46">
        <f>'Охотск '!P106</f>
        <v>0</v>
      </c>
      <c r="R735" s="46">
        <f>'Охотск '!Q106</f>
        <v>0</v>
      </c>
      <c r="S735" s="46">
        <f>'Охотск '!R106</f>
        <v>0</v>
      </c>
      <c r="T735" s="46">
        <f>'Охотск '!S106</f>
        <v>0</v>
      </c>
      <c r="U735" s="46">
        <f>'Охотск '!T106</f>
        <v>0</v>
      </c>
      <c r="V735" s="46">
        <f>'Охотск '!U106</f>
        <v>0</v>
      </c>
      <c r="W735" s="46">
        <f>'Охотск '!V106</f>
        <v>0</v>
      </c>
      <c r="X735" s="46">
        <f>'Охотск '!W106</f>
        <v>0</v>
      </c>
      <c r="Y735" s="46">
        <f>'Охотск '!X106</f>
        <v>0</v>
      </c>
      <c r="Z735" s="46">
        <f>'Охотск '!Y106</f>
        <v>0</v>
      </c>
      <c r="AA735" s="46">
        <f>'Охотск '!Z106</f>
        <v>0</v>
      </c>
      <c r="AB735" s="46">
        <f>'Охотск '!AA106</f>
        <v>0</v>
      </c>
      <c r="AC735" s="46">
        <f>'Охотск '!AB106</f>
        <v>0</v>
      </c>
      <c r="AD735" s="46">
        <f>'Охотск '!AC106</f>
        <v>0</v>
      </c>
      <c r="AE735" s="46">
        <f>'Охотск '!AD106</f>
        <v>0</v>
      </c>
      <c r="AF735" s="46">
        <f>'Охотск '!AE106</f>
        <v>0</v>
      </c>
      <c r="AG735" s="957">
        <f>'Охотск '!AF106</f>
        <v>0</v>
      </c>
      <c r="AH735" s="46"/>
      <c r="AI735" s="46"/>
      <c r="AJ735" s="43">
        <f>'Охотск '!AG106</f>
        <v>0</v>
      </c>
      <c r="AK735" s="43">
        <f>'Охотск '!AH106</f>
        <v>0</v>
      </c>
      <c r="AL735" s="43">
        <f>'Охотск '!AI106</f>
        <v>0</v>
      </c>
      <c r="AM735" s="2482"/>
      <c r="AN735" s="2482"/>
      <c r="AO735" s="1869">
        <f t="shared" si="85"/>
        <v>0</v>
      </c>
    </row>
    <row r="736" spans="1:41" ht="15.75" thickBot="1" x14ac:dyDescent="0.3">
      <c r="A736" s="27">
        <v>1</v>
      </c>
      <c r="B736" s="27">
        <v>1</v>
      </c>
      <c r="C736" s="2691" t="s">
        <v>343</v>
      </c>
      <c r="D736" s="53">
        <f>'Охотск '!C107</f>
        <v>2200</v>
      </c>
      <c r="E736" s="53">
        <f>'Охотск '!D107</f>
        <v>2200</v>
      </c>
      <c r="F736" s="53">
        <f>'Охотск '!E107</f>
        <v>2350</v>
      </c>
      <c r="G736" s="915">
        <f>'Охотск '!F107</f>
        <v>106.81818181818181</v>
      </c>
      <c r="H736" s="934">
        <f>'Охотск '!G107</f>
        <v>0</v>
      </c>
      <c r="I736" s="934">
        <f>'Охотск '!H107</f>
        <v>0</v>
      </c>
      <c r="J736" s="39">
        <f>'Охотск '!I107</f>
        <v>0</v>
      </c>
      <c r="K736" s="39">
        <f>'Охотск '!J107</f>
        <v>0</v>
      </c>
      <c r="L736" s="39">
        <f>'Охотск '!K107</f>
        <v>0</v>
      </c>
      <c r="M736" s="39">
        <f>'Охотск '!L107</f>
        <v>0</v>
      </c>
      <c r="N736" s="39">
        <f>'Охотск '!M107</f>
        <v>0</v>
      </c>
      <c r="O736" s="39">
        <f>'Охотск '!N107</f>
        <v>0</v>
      </c>
      <c r="P736" s="46">
        <f>'Охотск '!O107</f>
        <v>12208.855939999999</v>
      </c>
      <c r="Q736" s="46">
        <f>'Охотск '!P107</f>
        <v>12208.855939999999</v>
      </c>
      <c r="R736" s="46">
        <f>'Охотск '!Q107</f>
        <v>12208.855939999999</v>
      </c>
      <c r="S736" s="46">
        <f>'Охотск '!R107</f>
        <v>12208.855939999999</v>
      </c>
      <c r="T736" s="46">
        <f>'Охотск '!S107</f>
        <v>12208.855939999999</v>
      </c>
      <c r="U736" s="46">
        <f>'Охотск '!T107</f>
        <v>12208.855939999999</v>
      </c>
      <c r="V736" s="46">
        <f>'Охотск '!U107</f>
        <v>12208.855939999999</v>
      </c>
      <c r="W736" s="46">
        <f>'Охотск '!V107</f>
        <v>12208.855939999999</v>
      </c>
      <c r="X736" s="46">
        <f>'Охотск '!W107</f>
        <v>12208.855939999999</v>
      </c>
      <c r="Y736" s="46">
        <f>'Охотск '!X107</f>
        <v>12208.855939999999</v>
      </c>
      <c r="Z736" s="46">
        <f>'Охотск '!Y107</f>
        <v>12208.855939999999</v>
      </c>
      <c r="AA736" s="46">
        <f>'Охотск '!Z107</f>
        <v>12208.855939999999</v>
      </c>
      <c r="AB736" s="46">
        <f>'Охотск '!AA107</f>
        <v>12208.855939999999</v>
      </c>
      <c r="AC736" s="46">
        <f>'Охотск '!AB107</f>
        <v>12099.399600000001</v>
      </c>
      <c r="AD736" s="46">
        <f>'Охотск '!AC107</f>
        <v>0</v>
      </c>
      <c r="AE736" s="46">
        <f>'Охотск '!AD107</f>
        <v>-109.45633999999882</v>
      </c>
      <c r="AF736" s="46">
        <f>'Охотск '!AE107</f>
        <v>-33.044499999999999</v>
      </c>
      <c r="AG736" s="957">
        <f>'Охотск '!AF107</f>
        <v>12066.355100000001</v>
      </c>
      <c r="AH736" s="46">
        <f>AC736/AB736*100</f>
        <v>99.103467675121095</v>
      </c>
      <c r="AI736" s="46">
        <f>AG736/AB736*100</f>
        <v>98.832807589013143</v>
      </c>
      <c r="AJ736" s="53">
        <f>'Охотск '!AG107</f>
        <v>2</v>
      </c>
      <c r="AK736" s="53">
        <f>'Охотск '!AH107</f>
        <v>11393.03</v>
      </c>
      <c r="AL736" s="53">
        <f>'Охотск '!AI107</f>
        <v>11.393030000000001</v>
      </c>
      <c r="AM736" s="2482"/>
      <c r="AN736" s="2482"/>
      <c r="AO736" s="1869">
        <f t="shared" si="85"/>
        <v>12208855.939999999</v>
      </c>
    </row>
    <row r="737" spans="1:207" ht="15" customHeight="1" x14ac:dyDescent="0.25">
      <c r="A737" s="27">
        <v>1</v>
      </c>
      <c r="B737" s="27">
        <v>1</v>
      </c>
      <c r="C737" s="6" t="s">
        <v>125</v>
      </c>
      <c r="D737" s="935"/>
      <c r="E737" s="935"/>
      <c r="F737" s="935"/>
      <c r="G737" s="936"/>
      <c r="H737" s="937"/>
      <c r="I737" s="937"/>
      <c r="J737" s="37"/>
      <c r="K737" s="37"/>
      <c r="L737" s="37"/>
      <c r="M737" s="37"/>
      <c r="N737" s="37"/>
      <c r="O737" s="37"/>
      <c r="P737" s="38">
        <f t="shared" ref="P737:U737" si="86">P738-P739-P772-P775-P780</f>
        <v>0</v>
      </c>
      <c r="Q737" s="38">
        <f t="shared" si="86"/>
        <v>0</v>
      </c>
      <c r="R737" s="38">
        <f t="shared" si="86"/>
        <v>0</v>
      </c>
      <c r="S737" s="38">
        <f t="shared" si="86"/>
        <v>0</v>
      </c>
      <c r="T737" s="38">
        <f t="shared" si="86"/>
        <v>0</v>
      </c>
      <c r="U737" s="38">
        <f t="shared" si="86"/>
        <v>0</v>
      </c>
      <c r="V737" s="38">
        <f t="shared" ref="V737:W737" si="87">V738-V739-V772-V775-V780</f>
        <v>3.2741809263825417E-11</v>
      </c>
      <c r="W737" s="38">
        <f t="shared" si="87"/>
        <v>0</v>
      </c>
      <c r="X737" s="38">
        <f t="shared" ref="X737:Y737" si="88">X738-X739-X772-X775-X780</f>
        <v>0</v>
      </c>
      <c r="Y737" s="38">
        <f t="shared" si="88"/>
        <v>0</v>
      </c>
      <c r="Z737" s="38">
        <f t="shared" ref="Z737:AA737" si="89">Z738-Z739-Z772-Z775-Z780</f>
        <v>0</v>
      </c>
      <c r="AA737" s="38">
        <f t="shared" si="89"/>
        <v>0</v>
      </c>
      <c r="AB737" s="38">
        <f t="shared" ref="AB737:AG737" si="90">AB738-AB739-AB772-AB775-AB780</f>
        <v>0</v>
      </c>
      <c r="AC737" s="38">
        <f t="shared" si="90"/>
        <v>0</v>
      </c>
      <c r="AD737" s="38">
        <f t="shared" si="90"/>
        <v>0</v>
      </c>
      <c r="AE737" s="38">
        <f t="shared" si="90"/>
        <v>0</v>
      </c>
      <c r="AF737" s="38">
        <f t="shared" si="90"/>
        <v>-1.4210854715202004E-13</v>
      </c>
      <c r="AG737" s="38">
        <f t="shared" si="90"/>
        <v>-4.0017766878008842E-11</v>
      </c>
      <c r="AH737" s="38"/>
      <c r="AI737" s="38"/>
      <c r="AJ737" s="935"/>
      <c r="AK737" s="935"/>
      <c r="AL737" s="935"/>
      <c r="AM737" s="2470"/>
      <c r="AN737" s="2470"/>
      <c r="AO737" s="1869">
        <f t="shared" si="85"/>
        <v>0</v>
      </c>
    </row>
    <row r="738" spans="1:207" s="905" customFormat="1" ht="15" customHeight="1" x14ac:dyDescent="0.25">
      <c r="A738" s="27">
        <v>1</v>
      </c>
      <c r="B738" s="27">
        <v>1</v>
      </c>
      <c r="C738" s="16" t="s">
        <v>112</v>
      </c>
      <c r="D738" s="906">
        <f>'2 уровень'!F1580</f>
        <v>0</v>
      </c>
      <c r="E738" s="906">
        <f>'2 уровень'!G1580</f>
        <v>0</v>
      </c>
      <c r="F738" s="906">
        <f>'2 уровень'!H1580</f>
        <v>0</v>
      </c>
      <c r="G738" s="923">
        <f>'2 уровень'!I1580</f>
        <v>0</v>
      </c>
      <c r="H738" s="924">
        <f>'2 уровень'!J1580</f>
        <v>0</v>
      </c>
      <c r="I738" s="924">
        <f>'2 уровень'!K1580</f>
        <v>0</v>
      </c>
      <c r="J738" s="33">
        <f>'2 уровень'!L1580</f>
        <v>0</v>
      </c>
      <c r="K738" s="33">
        <f>'2 уровень'!M1580</f>
        <v>0</v>
      </c>
      <c r="L738" s="33">
        <f>'2 уровень'!N1580</f>
        <v>0</v>
      </c>
      <c r="M738" s="33">
        <f>'2 уровень'!O1580</f>
        <v>0</v>
      </c>
      <c r="N738" s="33">
        <f>'2 уровень'!P1580</f>
        <v>0</v>
      </c>
      <c r="O738" s="33">
        <f>'2 уровень'!Q1580</f>
        <v>0</v>
      </c>
      <c r="P738" s="36">
        <f>'2 уровень'!R1580</f>
        <v>278545.53225471999</v>
      </c>
      <c r="Q738" s="36">
        <f>'2 уровень'!S1580</f>
        <v>278545.53225471999</v>
      </c>
      <c r="R738" s="36">
        <f>'2 уровень'!T1580</f>
        <v>278545.53225471999</v>
      </c>
      <c r="S738" s="36">
        <f>'2 уровень'!U1580</f>
        <v>278545.53225471999</v>
      </c>
      <c r="T738" s="36">
        <f>'2 уровень'!V1580</f>
        <v>278545.53225471999</v>
      </c>
      <c r="U738" s="36">
        <f>'2 уровень'!W1580</f>
        <v>278545.53225471999</v>
      </c>
      <c r="V738" s="36">
        <f>'2 уровень'!X1580</f>
        <v>277113.28200472001</v>
      </c>
      <c r="W738" s="36">
        <f>'2 уровень'!Y1580</f>
        <v>280320.63016305334</v>
      </c>
      <c r="X738" s="36">
        <f>'2 уровень'!Z1580</f>
        <v>280320.63016305334</v>
      </c>
      <c r="Y738" s="36">
        <f>'2 уровень'!AA1580</f>
        <v>280323.89545472001</v>
      </c>
      <c r="Z738" s="36">
        <f>'2 уровень'!AB1580</f>
        <v>284033.26321472001</v>
      </c>
      <c r="AA738" s="36">
        <f>'2 уровень'!AC1580</f>
        <v>282984.10180472001</v>
      </c>
      <c r="AB738" s="36">
        <f>'2 уровень'!AD1580</f>
        <v>282984.10180472001</v>
      </c>
      <c r="AC738" s="36">
        <f>'2 уровень'!AE1580</f>
        <v>283549.37306000001</v>
      </c>
      <c r="AD738" s="36">
        <f>'2 уровень'!AF1580</f>
        <v>-147.65564999999998</v>
      </c>
      <c r="AE738" s="36">
        <f>'2 уровень'!AG1580</f>
        <v>565.27125528000579</v>
      </c>
      <c r="AF738" s="36">
        <f>'2 уровень'!AH1580</f>
        <v>-2561.12039</v>
      </c>
      <c r="AG738" s="933">
        <f>'2 уровень'!AI1580</f>
        <v>280840.59701999999</v>
      </c>
      <c r="AH738" s="36">
        <f>AC738/AB738*100</f>
        <v>100.19975371466985</v>
      </c>
      <c r="AI738" s="36">
        <f>AG738/AB738*100</f>
        <v>99.242535262210879</v>
      </c>
      <c r="AJ738" s="906">
        <f>'2 уровень'!AJ1580</f>
        <v>0</v>
      </c>
      <c r="AK738" s="906">
        <f>'2 уровень'!AK1580</f>
        <v>3614933.5300000003</v>
      </c>
      <c r="AL738" s="906">
        <f>'2 уровень'!AL1580</f>
        <v>3614.9335300000002</v>
      </c>
      <c r="AM738" s="2472"/>
      <c r="AN738" s="2472"/>
      <c r="AO738" s="1869">
        <f t="shared" si="85"/>
        <v>282984101.80471998</v>
      </c>
    </row>
    <row r="739" spans="1:207" s="905" customFormat="1" ht="15" customHeight="1" x14ac:dyDescent="0.25">
      <c r="A739" s="27">
        <v>1</v>
      </c>
      <c r="B739" s="27">
        <v>1</v>
      </c>
      <c r="C739" s="2678" t="s">
        <v>93</v>
      </c>
      <c r="D739" s="30">
        <f>'2 уровень'!F1581</f>
        <v>2930</v>
      </c>
      <c r="E739" s="30">
        <f>'2 уровень'!G1581</f>
        <v>2930</v>
      </c>
      <c r="F739" s="30">
        <f>'2 уровень'!H1581</f>
        <v>2909</v>
      </c>
      <c r="G739" s="909">
        <f>'2 уровень'!I1581</f>
        <v>99.283276450511948</v>
      </c>
      <c r="H739" s="924">
        <f>'2 уровень'!J1581</f>
        <v>9.3358361774744019</v>
      </c>
      <c r="I739" s="924">
        <f>'2 уровень'!K1581</f>
        <v>8.8738398074939848</v>
      </c>
      <c r="J739" s="36">
        <f>'2 уровень'!L1581</f>
        <v>27354</v>
      </c>
      <c r="K739" s="36">
        <f>'2 уровень'!M1581</f>
        <v>27354</v>
      </c>
      <c r="L739" s="36">
        <f>'2 уровень'!N1581</f>
        <v>25814</v>
      </c>
      <c r="M739" s="36">
        <f>'2 уровень'!O1581</f>
        <v>94.370110404328429</v>
      </c>
      <c r="N739" s="36">
        <f>'2 уровень'!P1581</f>
        <v>82.790510497128139</v>
      </c>
      <c r="O739" s="36">
        <f>'2 уровень'!Q1581</f>
        <v>311.79901953733508</v>
      </c>
      <c r="P739" s="36">
        <f>'2 уровень'!R1581</f>
        <v>103389.59355311999</v>
      </c>
      <c r="Q739" s="36">
        <f>'2 уровень'!S1581</f>
        <v>103389.59355311999</v>
      </c>
      <c r="R739" s="36">
        <f>'2 уровень'!T1581</f>
        <v>103389.59355311999</v>
      </c>
      <c r="S739" s="36">
        <f>'2 уровень'!U1581</f>
        <v>103389.59355311999</v>
      </c>
      <c r="T739" s="36">
        <f>'2 уровень'!V1581</f>
        <v>103389.59355311999</v>
      </c>
      <c r="U739" s="36">
        <f>'2 уровень'!W1581</f>
        <v>103389.59355311999</v>
      </c>
      <c r="V739" s="36">
        <f>'2 уровень'!X1581</f>
        <v>103389.59355311999</v>
      </c>
      <c r="W739" s="36">
        <f>'2 уровень'!Y1581</f>
        <v>103389.59355311999</v>
      </c>
      <c r="X739" s="36">
        <f>'2 уровень'!Z1581</f>
        <v>103389.59355311999</v>
      </c>
      <c r="Y739" s="36">
        <f>'2 уровень'!AA1581</f>
        <v>103389.59355311999</v>
      </c>
      <c r="Z739" s="36">
        <f>'2 уровень'!AB1581</f>
        <v>103389.59355311999</v>
      </c>
      <c r="AA739" s="36">
        <f>'2 уровень'!AC1581</f>
        <v>103389.59355311999</v>
      </c>
      <c r="AB739" s="36">
        <f>'2 уровень'!AD1581</f>
        <v>103389.59355311999</v>
      </c>
      <c r="AC739" s="36">
        <f>'2 уровень'!AE1581</f>
        <v>105246.43876999999</v>
      </c>
      <c r="AD739" s="36">
        <f>'2 уровень'!AF1581</f>
        <v>-147.65564999999998</v>
      </c>
      <c r="AE739" s="36">
        <f>'2 уровень'!AG1581</f>
        <v>1856.8452168799995</v>
      </c>
      <c r="AF739" s="36">
        <f>'2 уровень'!AH1581</f>
        <v>-2068.4934499999999</v>
      </c>
      <c r="AG739" s="933">
        <f>'2 уровень'!AI1581</f>
        <v>103030.28967</v>
      </c>
      <c r="AH739" s="36">
        <f>AC739/AB739*100</f>
        <v>101.79596916195051</v>
      </c>
      <c r="AI739" s="36">
        <f>AG739/AB739*100</f>
        <v>99.652475775586254</v>
      </c>
      <c r="AJ739" s="30">
        <f>'2 уровень'!AJ1581</f>
        <v>29</v>
      </c>
      <c r="AK739" s="30">
        <f>'2 уровень'!AK1581</f>
        <v>1096009.5999999999</v>
      </c>
      <c r="AL739" s="30">
        <f>'2 уровень'!AL1581</f>
        <v>1096.0095999999999</v>
      </c>
      <c r="AM739" s="2472"/>
      <c r="AN739" s="2472"/>
      <c r="AO739" s="1869">
        <f t="shared" si="85"/>
        <v>103389593.55311999</v>
      </c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  <c r="GS739" s="27"/>
      <c r="GT739" s="27"/>
      <c r="GU739" s="27"/>
      <c r="GV739" s="27"/>
      <c r="GW739" s="27"/>
      <c r="GX739" s="27"/>
      <c r="GY739" s="27"/>
    </row>
    <row r="740" spans="1:207" s="905" customFormat="1" ht="15" customHeight="1" x14ac:dyDescent="0.25">
      <c r="A740" s="27"/>
      <c r="B740" s="27">
        <v>1</v>
      </c>
      <c r="C740" s="1413" t="s">
        <v>301</v>
      </c>
      <c r="D740" s="30">
        <f>'2 уровень'!F1582</f>
        <v>0</v>
      </c>
      <c r="E740" s="30">
        <f>'2 уровень'!G1582</f>
        <v>0</v>
      </c>
      <c r="F740" s="30">
        <f>'2 уровень'!H1582</f>
        <v>0</v>
      </c>
      <c r="G740" s="909">
        <f>'2 уровень'!I1582</f>
        <v>0</v>
      </c>
      <c r="H740" s="924">
        <f>'2 уровень'!J1582</f>
        <v>0</v>
      </c>
      <c r="I740" s="924">
        <f>'2 уровень'!K1582</f>
        <v>0</v>
      </c>
      <c r="J740" s="36">
        <f>'2 уровень'!L1582</f>
        <v>0</v>
      </c>
      <c r="K740" s="36">
        <f>'2 уровень'!M1582</f>
        <v>0</v>
      </c>
      <c r="L740" s="36">
        <f>'2 уровень'!N1582</f>
        <v>0</v>
      </c>
      <c r="M740" s="36">
        <f>'2 уровень'!O1582</f>
        <v>0</v>
      </c>
      <c r="N740" s="36">
        <f>'2 уровень'!P1582</f>
        <v>0</v>
      </c>
      <c r="O740" s="36">
        <f>'2 уровень'!Q1582</f>
        <v>0</v>
      </c>
      <c r="P740" s="36">
        <f>'2 уровень'!R1582</f>
        <v>0</v>
      </c>
      <c r="Q740" s="36">
        <f>'2 уровень'!S1582</f>
        <v>0</v>
      </c>
      <c r="R740" s="36">
        <f>'2 уровень'!T1582</f>
        <v>0</v>
      </c>
      <c r="S740" s="36">
        <f>'2 уровень'!U1582</f>
        <v>0</v>
      </c>
      <c r="T740" s="36">
        <f>'2 уровень'!V1582</f>
        <v>0</v>
      </c>
      <c r="U740" s="36">
        <f>'2 уровень'!W1582</f>
        <v>0</v>
      </c>
      <c r="V740" s="36">
        <f>'2 уровень'!X1582</f>
        <v>0</v>
      </c>
      <c r="W740" s="36">
        <f>'2 уровень'!Y1582</f>
        <v>0</v>
      </c>
      <c r="X740" s="36">
        <f>'2 уровень'!Z1582</f>
        <v>0</v>
      </c>
      <c r="Y740" s="36">
        <f>'2 уровень'!AA1582</f>
        <v>0</v>
      </c>
      <c r="Z740" s="36">
        <f>'2 уровень'!AB1582</f>
        <v>0</v>
      </c>
      <c r="AA740" s="36">
        <f>'2 уровень'!AC1582</f>
        <v>0</v>
      </c>
      <c r="AB740" s="36">
        <f>'2 уровень'!AD1582</f>
        <v>0</v>
      </c>
      <c r="AC740" s="36">
        <f>'2 уровень'!AE1582</f>
        <v>0</v>
      </c>
      <c r="AD740" s="36">
        <f>'2 уровень'!AF1582</f>
        <v>0</v>
      </c>
      <c r="AE740" s="36">
        <f>'2 уровень'!AG1582</f>
        <v>0</v>
      </c>
      <c r="AF740" s="36">
        <f>'2 уровень'!AH1582</f>
        <v>0</v>
      </c>
      <c r="AG740" s="933">
        <f>'2 уровень'!AI1582</f>
        <v>0</v>
      </c>
      <c r="AH740" s="36"/>
      <c r="AI740" s="36"/>
      <c r="AJ740" s="30">
        <f>'2 уровень'!AJ1582</f>
        <v>0</v>
      </c>
      <c r="AK740" s="30">
        <f>'2 уровень'!AK1582</f>
        <v>0</v>
      </c>
      <c r="AL740" s="30">
        <f>'2 уровень'!AL1582</f>
        <v>0</v>
      </c>
      <c r="AM740" s="2472"/>
      <c r="AN740" s="2472"/>
      <c r="AO740" s="1869">
        <f t="shared" si="85"/>
        <v>0</v>
      </c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  <c r="GV740" s="27"/>
      <c r="GW740" s="27"/>
      <c r="GX740" s="27"/>
      <c r="GY740" s="27"/>
    </row>
    <row r="741" spans="1:207" s="960" customFormat="1" ht="30" x14ac:dyDescent="0.25">
      <c r="A741" s="27">
        <v>1</v>
      </c>
      <c r="B741" s="27">
        <v>1</v>
      </c>
      <c r="C741" s="1416" t="s">
        <v>198</v>
      </c>
      <c r="D741" s="958">
        <f>'2 уровень'!F1583</f>
        <v>20920.370370370369</v>
      </c>
      <c r="E741" s="958">
        <f>'2 уровень'!G1583</f>
        <v>20920.370370370369</v>
      </c>
      <c r="F741" s="958">
        <f>'2 уровень'!H1583</f>
        <v>29758.859259259258</v>
      </c>
      <c r="G741" s="959">
        <f>'2 уровень'!I1583</f>
        <v>142.24824289634418</v>
      </c>
      <c r="H741" s="934">
        <f>'2 уровень'!J1583</f>
        <v>0</v>
      </c>
      <c r="I741" s="934">
        <f>'2 уровень'!K1583</f>
        <v>0</v>
      </c>
      <c r="J741" s="39">
        <f>'2 уровень'!L1583</f>
        <v>0</v>
      </c>
      <c r="K741" s="39">
        <f>'2 уровень'!M1583</f>
        <v>0</v>
      </c>
      <c r="L741" s="39">
        <f>'2 уровень'!N1583</f>
        <v>0</v>
      </c>
      <c r="M741" s="39">
        <f>'2 уровень'!O1583</f>
        <v>0</v>
      </c>
      <c r="N741" s="39">
        <f>'2 уровень'!P1583</f>
        <v>0</v>
      </c>
      <c r="O741" s="39">
        <f>'2 уровень'!Q1583</f>
        <v>0</v>
      </c>
      <c r="P741" s="36">
        <f>'2 уровень'!R1583</f>
        <v>0</v>
      </c>
      <c r="Q741" s="36">
        <f>'2 уровень'!S1583</f>
        <v>0</v>
      </c>
      <c r="R741" s="36">
        <f>'2 уровень'!T1583</f>
        <v>0</v>
      </c>
      <c r="S741" s="36">
        <f>'2 уровень'!U1583</f>
        <v>0</v>
      </c>
      <c r="T741" s="36">
        <f>'2 уровень'!V1583</f>
        <v>0</v>
      </c>
      <c r="U741" s="36">
        <f>'2 уровень'!W1583</f>
        <v>0</v>
      </c>
      <c r="V741" s="36">
        <f>'2 уровень'!X1583</f>
        <v>0</v>
      </c>
      <c r="W741" s="36">
        <f>'2 уровень'!Y1583</f>
        <v>0</v>
      </c>
      <c r="X741" s="36">
        <f>'2 уровень'!Z1583</f>
        <v>0</v>
      </c>
      <c r="Y741" s="36">
        <f>'2 уровень'!AA1583</f>
        <v>0</v>
      </c>
      <c r="Z741" s="36">
        <f>'2 уровень'!AB1583</f>
        <v>0</v>
      </c>
      <c r="AA741" s="36">
        <f>'2 уровень'!AC1583</f>
        <v>0</v>
      </c>
      <c r="AB741" s="36">
        <f>'2 уровень'!AD1583</f>
        <v>0</v>
      </c>
      <c r="AC741" s="36">
        <f>'2 уровень'!AE1583</f>
        <v>0</v>
      </c>
      <c r="AD741" s="36">
        <f>'2 уровень'!AF1583</f>
        <v>0</v>
      </c>
      <c r="AE741" s="36">
        <f>'2 уровень'!AG1583</f>
        <v>0</v>
      </c>
      <c r="AF741" s="36">
        <f>'2 уровень'!AH1583</f>
        <v>0</v>
      </c>
      <c r="AG741" s="933">
        <f>'2 уровень'!AI1583</f>
        <v>0</v>
      </c>
      <c r="AH741" s="36"/>
      <c r="AI741" s="36"/>
      <c r="AJ741" s="958">
        <f>'2 уровень'!AJ1583</f>
        <v>475.85185185185185</v>
      </c>
      <c r="AK741" s="958">
        <f>'2 уровень'!AK1583</f>
        <v>479331.53000000014</v>
      </c>
      <c r="AL741" s="958">
        <f>'2 уровень'!AL1583</f>
        <v>479.33153000000016</v>
      </c>
      <c r="AM741" s="2472"/>
      <c r="AN741" s="2472"/>
      <c r="AO741" s="1869">
        <f t="shared" si="85"/>
        <v>0</v>
      </c>
    </row>
    <row r="742" spans="1:207" s="960" customFormat="1" x14ac:dyDescent="0.25">
      <c r="A742" s="27"/>
      <c r="B742" s="27">
        <v>1</v>
      </c>
      <c r="C742" s="1416" t="s">
        <v>467</v>
      </c>
      <c r="D742" s="958">
        <f>'2 уровень'!F1584</f>
        <v>1000</v>
      </c>
      <c r="E742" s="958">
        <f>'2 уровень'!G1584</f>
        <v>1000</v>
      </c>
      <c r="F742" s="958">
        <f>'2 уровень'!H1584</f>
        <v>1090.4199999999998</v>
      </c>
      <c r="G742" s="959">
        <f>'2 уровень'!I1584</f>
        <v>0</v>
      </c>
      <c r="H742" s="934">
        <f>'2 уровень'!J1584</f>
        <v>0</v>
      </c>
      <c r="I742" s="934">
        <f>'2 уровень'!K1584</f>
        <v>0</v>
      </c>
      <c r="J742" s="39">
        <f>'2 уровень'!L1584</f>
        <v>0</v>
      </c>
      <c r="K742" s="39">
        <f>'2 уровень'!M1584</f>
        <v>0</v>
      </c>
      <c r="L742" s="39">
        <f>'2 уровень'!N1584</f>
        <v>0</v>
      </c>
      <c r="M742" s="39">
        <f>'2 уровень'!O1584</f>
        <v>0</v>
      </c>
      <c r="N742" s="39">
        <f>'2 уровень'!P1584</f>
        <v>0</v>
      </c>
      <c r="O742" s="39">
        <f>'2 уровень'!Q1584</f>
        <v>0</v>
      </c>
      <c r="P742" s="36">
        <f>'2 уровень'!R1584</f>
        <v>0</v>
      </c>
      <c r="Q742" s="36">
        <f>'2 уровень'!S1584</f>
        <v>0</v>
      </c>
      <c r="R742" s="36">
        <f>'2 уровень'!T1584</f>
        <v>0</v>
      </c>
      <c r="S742" s="36">
        <f>'2 уровень'!U1584</f>
        <v>0</v>
      </c>
      <c r="T742" s="36">
        <f>'2 уровень'!V1584</f>
        <v>0</v>
      </c>
      <c r="U742" s="36">
        <f>'2 уровень'!W1584</f>
        <v>0</v>
      </c>
      <c r="V742" s="36">
        <f>'2 уровень'!X1584</f>
        <v>0</v>
      </c>
      <c r="W742" s="36">
        <f>'2 уровень'!Y1584</f>
        <v>0</v>
      </c>
      <c r="X742" s="36">
        <f>'2 уровень'!Z1584</f>
        <v>0</v>
      </c>
      <c r="Y742" s="36">
        <f>'2 уровень'!AA1584</f>
        <v>0</v>
      </c>
      <c r="Z742" s="36">
        <f>'2 уровень'!AB1584</f>
        <v>0</v>
      </c>
      <c r="AA742" s="36">
        <f>'2 уровень'!AC1584</f>
        <v>0</v>
      </c>
      <c r="AB742" s="36">
        <f>'2 уровень'!AD1584</f>
        <v>0</v>
      </c>
      <c r="AC742" s="36">
        <f>'2 уровень'!AE1584</f>
        <v>0</v>
      </c>
      <c r="AD742" s="36">
        <f>'2 уровень'!AF1584</f>
        <v>0</v>
      </c>
      <c r="AE742" s="36">
        <f>'2 уровень'!AG1584</f>
        <v>0</v>
      </c>
      <c r="AF742" s="36">
        <f>'2 уровень'!AH1584</f>
        <v>0</v>
      </c>
      <c r="AG742" s="933">
        <f>'2 уровень'!AI1584</f>
        <v>0</v>
      </c>
      <c r="AH742" s="36"/>
      <c r="AI742" s="36"/>
      <c r="AJ742" s="958">
        <f>'2 уровень'!AJ1584</f>
        <v>5</v>
      </c>
      <c r="AK742" s="958">
        <f>'2 уровень'!AK1584</f>
        <v>1674.98</v>
      </c>
      <c r="AL742" s="958">
        <f>'2 уровень'!AL1584</f>
        <v>1.6749799999999999</v>
      </c>
      <c r="AM742" s="2472"/>
      <c r="AN742" s="2472"/>
      <c r="AO742" s="1869">
        <f t="shared" si="85"/>
        <v>0</v>
      </c>
    </row>
    <row r="743" spans="1:207" ht="30" x14ac:dyDescent="0.25">
      <c r="A743" s="27">
        <v>1</v>
      </c>
      <c r="B743" s="27">
        <v>1</v>
      </c>
      <c r="C743" s="1416" t="s">
        <v>302</v>
      </c>
      <c r="D743" s="958">
        <f>'2 уровень'!F1585</f>
        <v>0</v>
      </c>
      <c r="E743" s="958">
        <f>'2 уровень'!G1585</f>
        <v>0</v>
      </c>
      <c r="F743" s="958">
        <f>'2 уровень'!H1585</f>
        <v>0</v>
      </c>
      <c r="G743" s="959">
        <f>'2 уровень'!I1585</f>
        <v>0</v>
      </c>
      <c r="H743" s="934">
        <f>'2 уровень'!J1585</f>
        <v>0</v>
      </c>
      <c r="I743" s="934">
        <f>'2 уровень'!K1585</f>
        <v>0</v>
      </c>
      <c r="J743" s="39">
        <f>'2 уровень'!L1585</f>
        <v>0</v>
      </c>
      <c r="K743" s="39">
        <f>'2 уровень'!M1585</f>
        <v>0</v>
      </c>
      <c r="L743" s="39">
        <f>'2 уровень'!N1585</f>
        <v>0</v>
      </c>
      <c r="M743" s="39">
        <f>'2 уровень'!O1585</f>
        <v>0</v>
      </c>
      <c r="N743" s="39">
        <f>'2 уровень'!P1585</f>
        <v>0</v>
      </c>
      <c r="O743" s="39">
        <f>'2 уровень'!Q1585</f>
        <v>0</v>
      </c>
      <c r="P743" s="36">
        <f>'2 уровень'!R1585</f>
        <v>0</v>
      </c>
      <c r="Q743" s="36">
        <f>'2 уровень'!S1585</f>
        <v>0</v>
      </c>
      <c r="R743" s="36">
        <f>'2 уровень'!T1585</f>
        <v>0</v>
      </c>
      <c r="S743" s="36">
        <f>'2 уровень'!U1585</f>
        <v>0</v>
      </c>
      <c r="T743" s="36">
        <f>'2 уровень'!V1585</f>
        <v>0</v>
      </c>
      <c r="U743" s="36">
        <f>'2 уровень'!W1585</f>
        <v>0</v>
      </c>
      <c r="V743" s="36">
        <f>'2 уровень'!X1585</f>
        <v>0</v>
      </c>
      <c r="W743" s="36">
        <f>'2 уровень'!Y1585</f>
        <v>0</v>
      </c>
      <c r="X743" s="36">
        <f>'2 уровень'!Z1585</f>
        <v>0</v>
      </c>
      <c r="Y743" s="36">
        <f>'2 уровень'!AA1585</f>
        <v>0</v>
      </c>
      <c r="Z743" s="36">
        <f>'2 уровень'!AB1585</f>
        <v>0</v>
      </c>
      <c r="AA743" s="36">
        <f>'2 уровень'!AC1585</f>
        <v>0</v>
      </c>
      <c r="AB743" s="36">
        <f>'2 уровень'!AD1585</f>
        <v>0</v>
      </c>
      <c r="AC743" s="36">
        <f>'2 уровень'!AE1585</f>
        <v>0</v>
      </c>
      <c r="AD743" s="36">
        <f>'2 уровень'!AF1585</f>
        <v>0</v>
      </c>
      <c r="AE743" s="36">
        <f>'2 уровень'!AG1585</f>
        <v>0</v>
      </c>
      <c r="AF743" s="36">
        <f>'2 уровень'!AH1585</f>
        <v>0</v>
      </c>
      <c r="AG743" s="933">
        <f>'2 уровень'!AI1585</f>
        <v>0</v>
      </c>
      <c r="AH743" s="36"/>
      <c r="AI743" s="36"/>
      <c r="AJ743" s="958">
        <f>'2 уровень'!AJ1585</f>
        <v>0</v>
      </c>
      <c r="AK743" s="958">
        <f>'2 уровень'!AK1585</f>
        <v>0</v>
      </c>
      <c r="AL743" s="958">
        <f>'2 уровень'!AL1585</f>
        <v>0</v>
      </c>
      <c r="AM743" s="2472"/>
      <c r="AN743" s="2472"/>
      <c r="AO743" s="1869">
        <f t="shared" si="85"/>
        <v>0</v>
      </c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  <c r="GT743" s="905"/>
      <c r="GU743" s="905"/>
      <c r="GV743" s="905"/>
      <c r="GW743" s="905"/>
      <c r="GX743" s="905"/>
      <c r="GY743" s="905"/>
    </row>
    <row r="744" spans="1:207" ht="30" customHeight="1" x14ac:dyDescent="0.25">
      <c r="A744" s="27">
        <v>1</v>
      </c>
      <c r="B744" s="27">
        <v>1</v>
      </c>
      <c r="C744" s="1416" t="s">
        <v>303</v>
      </c>
      <c r="D744" s="958">
        <f>'2 уровень'!F1586</f>
        <v>6400</v>
      </c>
      <c r="E744" s="958">
        <f>'2 уровень'!G1586</f>
        <v>6400</v>
      </c>
      <c r="F744" s="958">
        <f>'2 уровень'!H1586</f>
        <v>3493</v>
      </c>
      <c r="G744" s="959">
        <f>'2 уровень'!I1586</f>
        <v>54.578125</v>
      </c>
      <c r="H744" s="934">
        <f>'2 уровень'!J1586</f>
        <v>0</v>
      </c>
      <c r="I744" s="934">
        <f>'2 уровень'!K1586</f>
        <v>0</v>
      </c>
      <c r="J744" s="39">
        <f>'2 уровень'!L1586</f>
        <v>0</v>
      </c>
      <c r="K744" s="39">
        <f>'2 уровень'!M1586</f>
        <v>0</v>
      </c>
      <c r="L744" s="39">
        <f>'2 уровень'!N1586</f>
        <v>0</v>
      </c>
      <c r="M744" s="39">
        <f>'2 уровень'!O1586</f>
        <v>0</v>
      </c>
      <c r="N744" s="39">
        <f>'2 уровень'!P1586</f>
        <v>0</v>
      </c>
      <c r="O744" s="39">
        <f>'2 уровень'!Q1586</f>
        <v>0</v>
      </c>
      <c r="P744" s="36">
        <f>'2 уровень'!R1586</f>
        <v>0</v>
      </c>
      <c r="Q744" s="36">
        <f>'2 уровень'!S1586</f>
        <v>0</v>
      </c>
      <c r="R744" s="36">
        <f>'2 уровень'!T1586</f>
        <v>0</v>
      </c>
      <c r="S744" s="36">
        <f>'2 уровень'!U1586</f>
        <v>0</v>
      </c>
      <c r="T744" s="36">
        <f>'2 уровень'!V1586</f>
        <v>0</v>
      </c>
      <c r="U744" s="36">
        <f>'2 уровень'!W1586</f>
        <v>0</v>
      </c>
      <c r="V744" s="36">
        <f>'2 уровень'!X1586</f>
        <v>0</v>
      </c>
      <c r="W744" s="36">
        <f>'2 уровень'!Y1586</f>
        <v>0</v>
      </c>
      <c r="X744" s="36">
        <f>'2 уровень'!Z1586</f>
        <v>0</v>
      </c>
      <c r="Y744" s="36">
        <f>'2 уровень'!AA1586</f>
        <v>0</v>
      </c>
      <c r="Z744" s="36">
        <f>'2 уровень'!AB1586</f>
        <v>0</v>
      </c>
      <c r="AA744" s="36">
        <f>'2 уровень'!AC1586</f>
        <v>0</v>
      </c>
      <c r="AB744" s="36">
        <f>'2 уровень'!AD1586</f>
        <v>0</v>
      </c>
      <c r="AC744" s="36">
        <f>'2 уровень'!AE1586</f>
        <v>0</v>
      </c>
      <c r="AD744" s="36">
        <f>'2 уровень'!AF1586</f>
        <v>0</v>
      </c>
      <c r="AE744" s="36">
        <f>'2 уровень'!AG1586</f>
        <v>0</v>
      </c>
      <c r="AF744" s="36">
        <f>'2 уровень'!AH1586</f>
        <v>0</v>
      </c>
      <c r="AG744" s="933">
        <f>'2 уровень'!AI1586</f>
        <v>0</v>
      </c>
      <c r="AH744" s="36"/>
      <c r="AI744" s="36"/>
      <c r="AJ744" s="958">
        <f>'2 уровень'!AJ1586</f>
        <v>26</v>
      </c>
      <c r="AK744" s="958">
        <f>'2 уровень'!AK1586</f>
        <v>26200.550000000003</v>
      </c>
      <c r="AL744" s="958">
        <f>'2 уровень'!AL1586</f>
        <v>26.200550000000003</v>
      </c>
      <c r="AM744" s="2472"/>
      <c r="AN744" s="2472"/>
      <c r="AO744" s="1869">
        <f t="shared" si="85"/>
        <v>0</v>
      </c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  <c r="GT744" s="905"/>
      <c r="GU744" s="905"/>
      <c r="GV744" s="905"/>
      <c r="GW744" s="905"/>
      <c r="GX744" s="905"/>
      <c r="GY744" s="905"/>
    </row>
    <row r="745" spans="1:207" ht="35.25" customHeight="1" x14ac:dyDescent="0.25">
      <c r="B745" s="27">
        <v>1</v>
      </c>
      <c r="C745" s="1416" t="s">
        <v>304</v>
      </c>
      <c r="D745" s="958">
        <f>'2 уровень'!F1587</f>
        <v>150</v>
      </c>
      <c r="E745" s="958">
        <f>'2 уровень'!G1587</f>
        <v>150</v>
      </c>
      <c r="F745" s="958">
        <f>'2 уровень'!H1587</f>
        <v>86</v>
      </c>
      <c r="G745" s="959">
        <f>'2 уровень'!I1587</f>
        <v>57.333333333333336</v>
      </c>
      <c r="H745" s="934">
        <f>'2 уровень'!J1587</f>
        <v>0</v>
      </c>
      <c r="I745" s="934">
        <f>'2 уровень'!K1587</f>
        <v>0</v>
      </c>
      <c r="J745" s="39">
        <f>'2 уровень'!L1587</f>
        <v>0</v>
      </c>
      <c r="K745" s="39">
        <f>'2 уровень'!M1587</f>
        <v>0</v>
      </c>
      <c r="L745" s="39">
        <f>'2 уровень'!N1587</f>
        <v>0</v>
      </c>
      <c r="M745" s="39">
        <f>'2 уровень'!O1587</f>
        <v>0</v>
      </c>
      <c r="N745" s="39">
        <f>'2 уровень'!P1587</f>
        <v>0</v>
      </c>
      <c r="O745" s="39">
        <f>'2 уровень'!Q1587</f>
        <v>0</v>
      </c>
      <c r="P745" s="36">
        <f>'2 уровень'!R1587</f>
        <v>0</v>
      </c>
      <c r="Q745" s="36">
        <f>'2 уровень'!S1587</f>
        <v>0</v>
      </c>
      <c r="R745" s="36">
        <f>'2 уровень'!T1587</f>
        <v>0</v>
      </c>
      <c r="S745" s="36">
        <f>'2 уровень'!U1587</f>
        <v>0</v>
      </c>
      <c r="T745" s="36">
        <f>'2 уровень'!V1587</f>
        <v>0</v>
      </c>
      <c r="U745" s="36">
        <f>'2 уровень'!W1587</f>
        <v>0</v>
      </c>
      <c r="V745" s="36">
        <f>'2 уровень'!X1587</f>
        <v>0</v>
      </c>
      <c r="W745" s="36">
        <f>'2 уровень'!Y1587</f>
        <v>0</v>
      </c>
      <c r="X745" s="36">
        <f>'2 уровень'!Z1587</f>
        <v>0</v>
      </c>
      <c r="Y745" s="36">
        <f>'2 уровень'!AA1587</f>
        <v>0</v>
      </c>
      <c r="Z745" s="36">
        <f>'2 уровень'!AB1587</f>
        <v>0</v>
      </c>
      <c r="AA745" s="36">
        <f>'2 уровень'!AC1587</f>
        <v>0</v>
      </c>
      <c r="AB745" s="36">
        <f>'2 уровень'!AD1587</f>
        <v>0</v>
      </c>
      <c r="AC745" s="36">
        <f>'2 уровень'!AE1587</f>
        <v>0</v>
      </c>
      <c r="AD745" s="36">
        <f>'2 уровень'!AF1587</f>
        <v>0</v>
      </c>
      <c r="AE745" s="36">
        <f>'2 уровень'!AG1587</f>
        <v>0</v>
      </c>
      <c r="AF745" s="36">
        <f>'2 уровень'!AH1587</f>
        <v>0</v>
      </c>
      <c r="AG745" s="933">
        <f>'2 уровень'!AI1587</f>
        <v>0</v>
      </c>
      <c r="AH745" s="36"/>
      <c r="AI745" s="36"/>
      <c r="AJ745" s="958">
        <f>'2 уровень'!AJ1587</f>
        <v>0</v>
      </c>
      <c r="AK745" s="958">
        <f>'2 уровень'!AK1587</f>
        <v>0</v>
      </c>
      <c r="AL745" s="958">
        <f>'2 уровень'!AL1587</f>
        <v>0</v>
      </c>
      <c r="AM745" s="2472"/>
      <c r="AN745" s="2472"/>
      <c r="AO745" s="1869">
        <f t="shared" si="85"/>
        <v>0</v>
      </c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  <c r="GT745" s="905"/>
      <c r="GU745" s="905"/>
      <c r="GV745" s="905"/>
      <c r="GW745" s="905"/>
      <c r="GX745" s="905"/>
      <c r="GY745" s="905"/>
    </row>
    <row r="746" spans="1:207" ht="42.75" customHeight="1" x14ac:dyDescent="0.25">
      <c r="B746" s="27">
        <v>1</v>
      </c>
      <c r="C746" s="1416" t="s">
        <v>305</v>
      </c>
      <c r="D746" s="958">
        <f>'2 уровень'!F1588</f>
        <v>14000</v>
      </c>
      <c r="E746" s="958">
        <f>'2 уровень'!G1588</f>
        <v>14000</v>
      </c>
      <c r="F746" s="958">
        <f>'2 уровень'!H1588</f>
        <v>25776</v>
      </c>
      <c r="G746" s="959">
        <f>'2 уровень'!I1588</f>
        <v>184.11428571428573</v>
      </c>
      <c r="H746" s="934">
        <f>'2 уровень'!J1588</f>
        <v>0</v>
      </c>
      <c r="I746" s="934">
        <f>'2 уровень'!K1588</f>
        <v>0</v>
      </c>
      <c r="J746" s="39">
        <f>'2 уровень'!L1588</f>
        <v>0</v>
      </c>
      <c r="K746" s="39">
        <f>'2 уровень'!M1588</f>
        <v>0</v>
      </c>
      <c r="L746" s="39">
        <f>'2 уровень'!N1588</f>
        <v>0</v>
      </c>
      <c r="M746" s="39">
        <f>'2 уровень'!O1588</f>
        <v>0</v>
      </c>
      <c r="N746" s="39">
        <f>'2 уровень'!P1588</f>
        <v>0</v>
      </c>
      <c r="O746" s="39">
        <f>'2 уровень'!Q1588</f>
        <v>0</v>
      </c>
      <c r="P746" s="36">
        <f>'2 уровень'!R1588</f>
        <v>0</v>
      </c>
      <c r="Q746" s="36">
        <f>'2 уровень'!S1588</f>
        <v>0</v>
      </c>
      <c r="R746" s="36">
        <f>'2 уровень'!T1588</f>
        <v>0</v>
      </c>
      <c r="S746" s="36">
        <f>'2 уровень'!U1588</f>
        <v>0</v>
      </c>
      <c r="T746" s="36">
        <f>'2 уровень'!V1588</f>
        <v>0</v>
      </c>
      <c r="U746" s="36">
        <f>'2 уровень'!W1588</f>
        <v>0</v>
      </c>
      <c r="V746" s="36">
        <f>'2 уровень'!X1588</f>
        <v>0</v>
      </c>
      <c r="W746" s="36">
        <f>'2 уровень'!Y1588</f>
        <v>0</v>
      </c>
      <c r="X746" s="36">
        <f>'2 уровень'!Z1588</f>
        <v>0</v>
      </c>
      <c r="Y746" s="36">
        <f>'2 уровень'!AA1588</f>
        <v>0</v>
      </c>
      <c r="Z746" s="36">
        <f>'2 уровень'!AB1588</f>
        <v>0</v>
      </c>
      <c r="AA746" s="36">
        <f>'2 уровень'!AC1588</f>
        <v>0</v>
      </c>
      <c r="AB746" s="36">
        <f>'2 уровень'!AD1588</f>
        <v>0</v>
      </c>
      <c r="AC746" s="36">
        <f>'2 уровень'!AE1588</f>
        <v>0</v>
      </c>
      <c r="AD746" s="36">
        <f>'2 уровень'!AF1588</f>
        <v>0</v>
      </c>
      <c r="AE746" s="36">
        <f>'2 уровень'!AG1588</f>
        <v>0</v>
      </c>
      <c r="AF746" s="36">
        <f>'2 уровень'!AH1588</f>
        <v>0</v>
      </c>
      <c r="AG746" s="933">
        <f>'2 уровень'!AI1588</f>
        <v>0</v>
      </c>
      <c r="AH746" s="36"/>
      <c r="AI746" s="36"/>
      <c r="AJ746" s="958">
        <f>'2 уровень'!AJ1588</f>
        <v>448</v>
      </c>
      <c r="AK746" s="958">
        <f>'2 уровень'!AK1588</f>
        <v>451456.00000000012</v>
      </c>
      <c r="AL746" s="958">
        <f>'2 уровень'!AL1588</f>
        <v>451.45600000000013</v>
      </c>
      <c r="AM746" s="2472"/>
      <c r="AN746" s="2472"/>
      <c r="AO746" s="1869">
        <f t="shared" si="85"/>
        <v>0</v>
      </c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  <c r="GT746" s="905"/>
      <c r="GU746" s="905"/>
      <c r="GV746" s="905"/>
      <c r="GW746" s="905"/>
      <c r="GX746" s="905"/>
      <c r="GY746" s="905"/>
    </row>
    <row r="747" spans="1:207" ht="42.75" customHeight="1" x14ac:dyDescent="0.25">
      <c r="B747" s="27">
        <v>1</v>
      </c>
      <c r="C747" s="1416" t="s">
        <v>545</v>
      </c>
      <c r="D747" s="958">
        <f>'2 уровень'!F1589</f>
        <v>1270</v>
      </c>
      <c r="E747" s="958">
        <f>'2 уровень'!G1589</f>
        <v>1270</v>
      </c>
      <c r="F747" s="958">
        <f>'2 уровень'!H1589</f>
        <v>8</v>
      </c>
      <c r="G747" s="959">
        <f>F747/E747*100</f>
        <v>0.62992125984251968</v>
      </c>
      <c r="H747" s="934"/>
      <c r="I747" s="934"/>
      <c r="J747" s="39"/>
      <c r="K747" s="39"/>
      <c r="L747" s="39"/>
      <c r="M747" s="39"/>
      <c r="N747" s="39"/>
      <c r="O747" s="39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36"/>
      <c r="AF747" s="36"/>
      <c r="AG747" s="933"/>
      <c r="AH747" s="36"/>
      <c r="AI747" s="36"/>
      <c r="AJ747" s="958"/>
      <c r="AK747" s="958"/>
      <c r="AL747" s="958"/>
      <c r="AM747" s="2472"/>
      <c r="AN747" s="2472"/>
      <c r="AO747" s="1869">
        <f t="shared" si="85"/>
        <v>0</v>
      </c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  <c r="GT747" s="905"/>
      <c r="GU747" s="905"/>
      <c r="GV747" s="905"/>
      <c r="GW747" s="905"/>
      <c r="GX747" s="905"/>
      <c r="GY747" s="905"/>
    </row>
    <row r="748" spans="1:207" ht="24.75" customHeight="1" x14ac:dyDescent="0.25">
      <c r="B748" s="27">
        <v>1</v>
      </c>
      <c r="C748" s="1416" t="s">
        <v>157</v>
      </c>
      <c r="D748" s="958">
        <f>'2 уровень'!F1590</f>
        <v>36305.76470588235</v>
      </c>
      <c r="E748" s="958">
        <f>'2 уровень'!G1590</f>
        <v>36305.76470588235</v>
      </c>
      <c r="F748" s="958">
        <f>'2 уровень'!H1590</f>
        <v>22503.641176470588</v>
      </c>
      <c r="G748" s="959">
        <f>'2 уровень'!I1590</f>
        <v>61.983658404596262</v>
      </c>
      <c r="H748" s="934">
        <f>'2 уровень'!J1590</f>
        <v>0</v>
      </c>
      <c r="I748" s="934">
        <f>'2 уровень'!K1590</f>
        <v>0</v>
      </c>
      <c r="J748" s="39">
        <f>'2 уровень'!L1590</f>
        <v>0</v>
      </c>
      <c r="K748" s="39">
        <f>'2 уровень'!M1590</f>
        <v>0</v>
      </c>
      <c r="L748" s="39">
        <f>'2 уровень'!N1590</f>
        <v>0</v>
      </c>
      <c r="M748" s="39">
        <f>'2 уровень'!O1590</f>
        <v>0</v>
      </c>
      <c r="N748" s="39">
        <f>'2 уровень'!P1590</f>
        <v>0</v>
      </c>
      <c r="O748" s="39">
        <f>'2 уровень'!Q1590</f>
        <v>0</v>
      </c>
      <c r="P748" s="36">
        <f>'2 уровень'!R1590</f>
        <v>0</v>
      </c>
      <c r="Q748" s="36">
        <f>'2 уровень'!S1590</f>
        <v>0</v>
      </c>
      <c r="R748" s="36">
        <f>'2 уровень'!T1590</f>
        <v>0</v>
      </c>
      <c r="S748" s="36">
        <f>'2 уровень'!U1590</f>
        <v>0</v>
      </c>
      <c r="T748" s="36">
        <f>'2 уровень'!V1590</f>
        <v>0</v>
      </c>
      <c r="U748" s="36">
        <f>'2 уровень'!W1590</f>
        <v>0</v>
      </c>
      <c r="V748" s="36">
        <f>'2 уровень'!X1590</f>
        <v>0</v>
      </c>
      <c r="W748" s="36">
        <f>'2 уровень'!Y1590</f>
        <v>0</v>
      </c>
      <c r="X748" s="36">
        <f>'2 уровень'!Z1590</f>
        <v>0</v>
      </c>
      <c r="Y748" s="36">
        <f>'2 уровень'!AA1590</f>
        <v>0</v>
      </c>
      <c r="Z748" s="36">
        <f>'2 уровень'!AB1590</f>
        <v>0</v>
      </c>
      <c r="AA748" s="36">
        <f>'2 уровень'!AC1590</f>
        <v>0</v>
      </c>
      <c r="AB748" s="36">
        <f>'2 уровень'!AD1590</f>
        <v>0</v>
      </c>
      <c r="AC748" s="36">
        <f>'2 уровень'!AE1590</f>
        <v>0</v>
      </c>
      <c r="AD748" s="36">
        <f>'2 уровень'!AF1590</f>
        <v>0</v>
      </c>
      <c r="AE748" s="36">
        <f>'2 уровень'!AG1590</f>
        <v>0</v>
      </c>
      <c r="AF748" s="36">
        <f>'2 уровень'!AH1590</f>
        <v>0</v>
      </c>
      <c r="AG748" s="933">
        <f>'2 уровень'!AI1590</f>
        <v>0</v>
      </c>
      <c r="AH748" s="36"/>
      <c r="AI748" s="36"/>
      <c r="AJ748" s="958">
        <f>'2 уровень'!AJ1590</f>
        <v>496.94117647058823</v>
      </c>
      <c r="AK748" s="958">
        <f>'2 уровень'!AK1590</f>
        <v>1399276.9300000002</v>
      </c>
      <c r="AL748" s="958">
        <f>'2 уровень'!AL1590</f>
        <v>1399.2769300000002</v>
      </c>
      <c r="AM748" s="2472"/>
      <c r="AN748" s="2472"/>
      <c r="AO748" s="1869">
        <f t="shared" si="85"/>
        <v>0</v>
      </c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  <c r="GT748" s="905"/>
      <c r="GU748" s="905"/>
      <c r="GV748" s="905"/>
      <c r="GW748" s="905"/>
      <c r="GX748" s="905"/>
      <c r="GY748" s="905"/>
    </row>
    <row r="749" spans="1:207" ht="24.75" customHeight="1" x14ac:dyDescent="0.25">
      <c r="B749" s="27">
        <v>1</v>
      </c>
      <c r="C749" s="1416" t="s">
        <v>447</v>
      </c>
      <c r="D749" s="958">
        <f>'2 уровень'!F1591</f>
        <v>31694</v>
      </c>
      <c r="E749" s="958">
        <f>'2 уровень'!G1591</f>
        <v>31694</v>
      </c>
      <c r="F749" s="958">
        <f>'2 уровень'!H1591</f>
        <v>19088</v>
      </c>
      <c r="G749" s="959">
        <f>'2 уровень'!I1591</f>
        <v>60.225910266927499</v>
      </c>
      <c r="H749" s="934">
        <f>'2 уровень'!J1591</f>
        <v>0</v>
      </c>
      <c r="I749" s="934">
        <f>'2 уровень'!K1591</f>
        <v>0</v>
      </c>
      <c r="J749" s="39">
        <f>'2 уровень'!L1591</f>
        <v>0</v>
      </c>
      <c r="K749" s="39">
        <f>'2 уровень'!M1591</f>
        <v>0</v>
      </c>
      <c r="L749" s="39">
        <f>'2 уровень'!N1591</f>
        <v>0</v>
      </c>
      <c r="M749" s="39">
        <f>'2 уровень'!O1591</f>
        <v>0</v>
      </c>
      <c r="N749" s="39">
        <f>'2 уровень'!P1591</f>
        <v>0</v>
      </c>
      <c r="O749" s="39">
        <f>'2 уровень'!Q1591</f>
        <v>0</v>
      </c>
      <c r="P749" s="36">
        <f>'2 уровень'!R1591</f>
        <v>0</v>
      </c>
      <c r="Q749" s="36">
        <f>'2 уровень'!S1591</f>
        <v>0</v>
      </c>
      <c r="R749" s="36">
        <f>'2 уровень'!T1591</f>
        <v>0</v>
      </c>
      <c r="S749" s="36">
        <f>'2 уровень'!U1591</f>
        <v>0</v>
      </c>
      <c r="T749" s="36">
        <f>'2 уровень'!V1591</f>
        <v>0</v>
      </c>
      <c r="U749" s="36">
        <f>'2 уровень'!W1591</f>
        <v>0</v>
      </c>
      <c r="V749" s="36">
        <f>'2 уровень'!X1591</f>
        <v>0</v>
      </c>
      <c r="W749" s="36">
        <f>'2 уровень'!Y1591</f>
        <v>0</v>
      </c>
      <c r="X749" s="36">
        <f>'2 уровень'!Z1591</f>
        <v>0</v>
      </c>
      <c r="Y749" s="36">
        <f>'2 уровень'!AA1591</f>
        <v>0</v>
      </c>
      <c r="Z749" s="36">
        <f>'2 уровень'!AB1591</f>
        <v>0</v>
      </c>
      <c r="AA749" s="36">
        <f>'2 уровень'!AC1591</f>
        <v>0</v>
      </c>
      <c r="AB749" s="36">
        <f>'2 уровень'!AD1591</f>
        <v>0</v>
      </c>
      <c r="AC749" s="36">
        <f>'2 уровень'!AE1591</f>
        <v>0</v>
      </c>
      <c r="AD749" s="36">
        <f>'2 уровень'!AF1591</f>
        <v>0</v>
      </c>
      <c r="AE749" s="36">
        <f>'2 уровень'!AG1591</f>
        <v>0</v>
      </c>
      <c r="AF749" s="36">
        <f>'2 уровень'!AH1591</f>
        <v>0</v>
      </c>
      <c r="AG749" s="933">
        <f>'2 уровень'!AI1591</f>
        <v>0</v>
      </c>
      <c r="AH749" s="36"/>
      <c r="AI749" s="36"/>
      <c r="AJ749" s="958">
        <f>'2 уровень'!AJ1591</f>
        <v>472</v>
      </c>
      <c r="AK749" s="958">
        <f>'2 уровень'!AK1591</f>
        <v>1332585.1700000002</v>
      </c>
      <c r="AL749" s="958">
        <f>'2 уровень'!AL1591</f>
        <v>1332.5851700000001</v>
      </c>
      <c r="AM749" s="2472"/>
      <c r="AN749" s="2472"/>
      <c r="AO749" s="1869">
        <f t="shared" si="85"/>
        <v>0</v>
      </c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  <c r="GT749" s="905"/>
      <c r="GU749" s="905"/>
      <c r="GV749" s="905"/>
      <c r="GW749" s="905"/>
      <c r="GX749" s="905"/>
      <c r="GY749" s="905"/>
    </row>
    <row r="750" spans="1:207" ht="24.75" customHeight="1" x14ac:dyDescent="0.25">
      <c r="B750" s="27">
        <v>1</v>
      </c>
      <c r="C750" s="1416" t="s">
        <v>451</v>
      </c>
      <c r="D750" s="958">
        <f>'2 уровень'!F1592</f>
        <v>39200</v>
      </c>
      <c r="E750" s="958">
        <f>'2 уровень'!G1592</f>
        <v>39200</v>
      </c>
      <c r="F750" s="958">
        <f>'2 уровень'!H1592</f>
        <v>29032.949999999997</v>
      </c>
      <c r="G750" s="959">
        <f>'2 уровень'!I1592</f>
        <v>74.063647959183669</v>
      </c>
      <c r="H750" s="934">
        <f>'2 уровень'!J1592</f>
        <v>0</v>
      </c>
      <c r="I750" s="934">
        <f>'2 уровень'!K1592</f>
        <v>0</v>
      </c>
      <c r="J750" s="39">
        <f>'2 уровень'!L1592</f>
        <v>0</v>
      </c>
      <c r="K750" s="39">
        <f>'2 уровень'!M1592</f>
        <v>0</v>
      </c>
      <c r="L750" s="39">
        <f>'2 уровень'!N1592</f>
        <v>0</v>
      </c>
      <c r="M750" s="39">
        <f>'2 уровень'!O1592</f>
        <v>0</v>
      </c>
      <c r="N750" s="39">
        <f>'2 уровень'!P1592</f>
        <v>0</v>
      </c>
      <c r="O750" s="39">
        <f>'2 уровень'!Q1592</f>
        <v>0</v>
      </c>
      <c r="P750" s="36">
        <f>'2 уровень'!R1592</f>
        <v>0</v>
      </c>
      <c r="Q750" s="36">
        <f>'2 уровень'!S1592</f>
        <v>0</v>
      </c>
      <c r="R750" s="36">
        <f>'2 уровень'!T1592</f>
        <v>0</v>
      </c>
      <c r="S750" s="36">
        <f>'2 уровень'!U1592</f>
        <v>0</v>
      </c>
      <c r="T750" s="36">
        <f>'2 уровень'!V1592</f>
        <v>0</v>
      </c>
      <c r="U750" s="36">
        <f>'2 уровень'!W1592</f>
        <v>0</v>
      </c>
      <c r="V750" s="36">
        <f>'2 уровень'!X1592</f>
        <v>0</v>
      </c>
      <c r="W750" s="36">
        <f>'2 уровень'!Y1592</f>
        <v>0</v>
      </c>
      <c r="X750" s="36">
        <f>'2 уровень'!Z1592</f>
        <v>0</v>
      </c>
      <c r="Y750" s="36">
        <f>'2 уровень'!AA1592</f>
        <v>0</v>
      </c>
      <c r="Z750" s="36">
        <f>'2 уровень'!AB1592</f>
        <v>0</v>
      </c>
      <c r="AA750" s="36">
        <f>'2 уровень'!AC1592</f>
        <v>0</v>
      </c>
      <c r="AB750" s="36">
        <f>'2 уровень'!AD1592</f>
        <v>0</v>
      </c>
      <c r="AC750" s="36">
        <f>'2 уровень'!AE1592</f>
        <v>0</v>
      </c>
      <c r="AD750" s="36">
        <f>'2 уровень'!AF1592</f>
        <v>0</v>
      </c>
      <c r="AE750" s="36">
        <f>'2 уровень'!AG1592</f>
        <v>0</v>
      </c>
      <c r="AF750" s="36">
        <f>'2 уровень'!AH1592</f>
        <v>0</v>
      </c>
      <c r="AG750" s="933">
        <f>'2 уровень'!AI1592</f>
        <v>0</v>
      </c>
      <c r="AH750" s="36"/>
      <c r="AI750" s="36"/>
      <c r="AJ750" s="958">
        <f>'2 уровень'!AJ1592</f>
        <v>212</v>
      </c>
      <c r="AK750" s="958">
        <f>'2 уровень'!AK1592</f>
        <v>66691.75999999998</v>
      </c>
      <c r="AL750" s="958">
        <f>'2 уровень'!AL1592</f>
        <v>66.691759999999974</v>
      </c>
      <c r="AM750" s="2472"/>
      <c r="AN750" s="2472"/>
      <c r="AO750" s="1869">
        <f t="shared" si="85"/>
        <v>0</v>
      </c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  <c r="GT750" s="905"/>
      <c r="GU750" s="905"/>
      <c r="GV750" s="905"/>
      <c r="GW750" s="905"/>
      <c r="GX750" s="905"/>
      <c r="GY750" s="905"/>
    </row>
    <row r="751" spans="1:207" ht="24.75" customHeight="1" x14ac:dyDescent="0.25">
      <c r="B751" s="27">
        <v>1</v>
      </c>
      <c r="C751" s="1418" t="s">
        <v>168</v>
      </c>
      <c r="D751" s="958">
        <f>'2 уровень'!F1593</f>
        <v>132392.45242165242</v>
      </c>
      <c r="E751" s="958">
        <f>'2 уровень'!G1593</f>
        <v>132392.45242165242</v>
      </c>
      <c r="F751" s="958">
        <f>'2 уровень'!H1593</f>
        <v>98284.805413105423</v>
      </c>
      <c r="G751" s="959">
        <f>'2 уровень'!I1593</f>
        <v>74.237468688986397</v>
      </c>
      <c r="H751" s="934">
        <f>'2 уровень'!J1593</f>
        <v>0</v>
      </c>
      <c r="I751" s="934">
        <f>'2 уровень'!K1593</f>
        <v>0</v>
      </c>
      <c r="J751" s="39">
        <f>'2 уровень'!L1593</f>
        <v>0</v>
      </c>
      <c r="K751" s="39">
        <f>'2 уровень'!M1593</f>
        <v>0</v>
      </c>
      <c r="L751" s="39">
        <f>'2 уровень'!N1593</f>
        <v>0</v>
      </c>
      <c r="M751" s="39">
        <f>'2 уровень'!O1593</f>
        <v>0</v>
      </c>
      <c r="N751" s="39">
        <f>'2 уровень'!P1593</f>
        <v>0</v>
      </c>
      <c r="O751" s="39">
        <f>'2 уровень'!Q1593</f>
        <v>0</v>
      </c>
      <c r="P751" s="36">
        <f>'2 уровень'!R1593</f>
        <v>114580.02009999999</v>
      </c>
      <c r="Q751" s="36">
        <f>'2 уровень'!S1593</f>
        <v>114580.02009999999</v>
      </c>
      <c r="R751" s="36">
        <f>'2 уровень'!T1593</f>
        <v>114580.02009999999</v>
      </c>
      <c r="S751" s="36">
        <f>'2 уровень'!U1593</f>
        <v>114580.02009999999</v>
      </c>
      <c r="T751" s="36">
        <f>'2 уровень'!V1593</f>
        <v>114580.02009999999</v>
      </c>
      <c r="U751" s="36">
        <f>'2 уровень'!W1593</f>
        <v>114580.02009999999</v>
      </c>
      <c r="V751" s="36">
        <f>'2 уровень'!X1593</f>
        <v>113147.76985</v>
      </c>
      <c r="W751" s="36">
        <f>'2 уровень'!Y1593</f>
        <v>116355.11800833335</v>
      </c>
      <c r="X751" s="36">
        <f>'2 уровень'!Z1593</f>
        <v>116355.11800833335</v>
      </c>
      <c r="Y751" s="36">
        <f>'2 уровень'!AA1593</f>
        <v>116150.54498000001</v>
      </c>
      <c r="Z751" s="36">
        <f>'2 уровень'!AB1593</f>
        <v>119859.91274</v>
      </c>
      <c r="AA751" s="36">
        <f>'2 уровень'!AC1593</f>
        <v>118810.75133</v>
      </c>
      <c r="AB751" s="36">
        <f>'2 уровень'!AD1593</f>
        <v>118810.75133</v>
      </c>
      <c r="AC751" s="36">
        <f>'2 уровень'!AE1593</f>
        <v>118810.75140000001</v>
      </c>
      <c r="AD751" s="36">
        <f>'2 уровень'!AF1593</f>
        <v>0</v>
      </c>
      <c r="AE751" s="36">
        <f>'2 уровень'!AG1593</f>
        <v>7.0000009145587683E-5</v>
      </c>
      <c r="AF751" s="36">
        <f>'2 уровень'!AH1593</f>
        <v>-219.215</v>
      </c>
      <c r="AG751" s="933">
        <f>'2 уровень'!AI1593</f>
        <v>118591.53640000001</v>
      </c>
      <c r="AH751" s="36">
        <f>AC751/AB751*100</f>
        <v>100.00000005891722</v>
      </c>
      <c r="AI751" s="36">
        <f>AG751/AB751*100</f>
        <v>99.815492345982122</v>
      </c>
      <c r="AJ751" s="958">
        <f>'2 уровень'!AJ1593</f>
        <v>2040.6108262108262</v>
      </c>
      <c r="AK751" s="958">
        <f>'2 уровень'!AK1593</f>
        <v>1878608.4600000004</v>
      </c>
      <c r="AL751" s="958">
        <f>'2 уровень'!AL1593</f>
        <v>1878.6084600000004</v>
      </c>
      <c r="AM751" s="2472"/>
      <c r="AN751" s="2472"/>
      <c r="AO751" s="1869">
        <f t="shared" si="85"/>
        <v>118810751.33</v>
      </c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  <c r="GT751" s="905"/>
      <c r="GU751" s="905"/>
      <c r="GV751" s="905"/>
      <c r="GW751" s="905"/>
      <c r="GX751" s="905"/>
      <c r="GY751" s="905"/>
    </row>
    <row r="752" spans="1:207" ht="24.75" customHeight="1" x14ac:dyDescent="0.25">
      <c r="B752" s="27">
        <v>1</v>
      </c>
      <c r="C752" s="1413" t="s">
        <v>306</v>
      </c>
      <c r="D752" s="958">
        <f>'2 уровень'!F1594</f>
        <v>0</v>
      </c>
      <c r="E752" s="958">
        <f>'2 уровень'!G1594</f>
        <v>0</v>
      </c>
      <c r="F752" s="958">
        <f>'2 уровень'!H1594</f>
        <v>0</v>
      </c>
      <c r="G752" s="959">
        <f>'2 уровень'!I1594</f>
        <v>0</v>
      </c>
      <c r="H752" s="934">
        <f>'2 уровень'!J1594</f>
        <v>0</v>
      </c>
      <c r="I752" s="934">
        <f>'2 уровень'!K1594</f>
        <v>0</v>
      </c>
      <c r="J752" s="39">
        <f>'2 уровень'!L1594</f>
        <v>0</v>
      </c>
      <c r="K752" s="39">
        <f>'2 уровень'!M1594</f>
        <v>0</v>
      </c>
      <c r="L752" s="39">
        <f>'2 уровень'!N1594</f>
        <v>0</v>
      </c>
      <c r="M752" s="39">
        <f>'2 уровень'!O1594</f>
        <v>0</v>
      </c>
      <c r="N752" s="39">
        <f>'2 уровень'!P1594</f>
        <v>0</v>
      </c>
      <c r="O752" s="39">
        <f>'2 уровень'!Q1594</f>
        <v>0</v>
      </c>
      <c r="P752" s="36">
        <f>'2 уровень'!R1594</f>
        <v>0</v>
      </c>
      <c r="Q752" s="36">
        <f>'2 уровень'!S1594</f>
        <v>0</v>
      </c>
      <c r="R752" s="36">
        <f>'2 уровень'!T1594</f>
        <v>0</v>
      </c>
      <c r="S752" s="36">
        <f>'2 уровень'!U1594</f>
        <v>0</v>
      </c>
      <c r="T752" s="36">
        <f>'2 уровень'!V1594</f>
        <v>0</v>
      </c>
      <c r="U752" s="36">
        <f>'2 уровень'!W1594</f>
        <v>0</v>
      </c>
      <c r="V752" s="36">
        <f>'2 уровень'!X1594</f>
        <v>0</v>
      </c>
      <c r="W752" s="36">
        <f>'2 уровень'!Y1594</f>
        <v>0</v>
      </c>
      <c r="X752" s="36">
        <f>'2 уровень'!Z1594</f>
        <v>0</v>
      </c>
      <c r="Y752" s="36">
        <f>'2 уровень'!AA1594</f>
        <v>0</v>
      </c>
      <c r="Z752" s="36">
        <f>'2 уровень'!AB1594</f>
        <v>0</v>
      </c>
      <c r="AA752" s="36">
        <f>'2 уровень'!AC1594</f>
        <v>0</v>
      </c>
      <c r="AB752" s="36">
        <f>'2 уровень'!AD1594</f>
        <v>0</v>
      </c>
      <c r="AC752" s="36">
        <f>'2 уровень'!AE1594</f>
        <v>0</v>
      </c>
      <c r="AD752" s="36">
        <f>'2 уровень'!AF1594</f>
        <v>0</v>
      </c>
      <c r="AE752" s="36">
        <f>'2 уровень'!AG1594</f>
        <v>0</v>
      </c>
      <c r="AF752" s="36">
        <f>'2 уровень'!AH1594</f>
        <v>0</v>
      </c>
      <c r="AG752" s="933">
        <f>'2 уровень'!AI1594</f>
        <v>0</v>
      </c>
      <c r="AH752" s="36"/>
      <c r="AI752" s="36"/>
      <c r="AJ752" s="958">
        <f>'2 уровень'!AJ1594</f>
        <v>0</v>
      </c>
      <c r="AK752" s="958">
        <f>'2 уровень'!AK1594</f>
        <v>0</v>
      </c>
      <c r="AL752" s="958">
        <f>'2 уровень'!AL1594</f>
        <v>0</v>
      </c>
      <c r="AM752" s="2472"/>
      <c r="AN752" s="2472"/>
      <c r="AO752" s="1869">
        <f t="shared" si="85"/>
        <v>0</v>
      </c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  <c r="GT752" s="905"/>
      <c r="GU752" s="905"/>
      <c r="GV752" s="905"/>
      <c r="GW752" s="905"/>
      <c r="GX752" s="905"/>
      <c r="GY752" s="905"/>
    </row>
    <row r="753" spans="2:207" ht="24.75" customHeight="1" x14ac:dyDescent="0.25">
      <c r="B753" s="27">
        <v>1</v>
      </c>
      <c r="C753" s="1416" t="s">
        <v>198</v>
      </c>
      <c r="D753" s="958">
        <f>'2 уровень'!F1595</f>
        <v>21776</v>
      </c>
      <c r="E753" s="958">
        <f>'2 уровень'!G1595</f>
        <v>21776</v>
      </c>
      <c r="F753" s="958">
        <f>'2 уровень'!H1595</f>
        <v>20976.73949579832</v>
      </c>
      <c r="G753" s="959">
        <f>'2 уровень'!I1595</f>
        <v>96.329626633901171</v>
      </c>
      <c r="H753" s="934">
        <f>'2 уровень'!J1595</f>
        <v>0</v>
      </c>
      <c r="I753" s="934">
        <f>'2 уровень'!K1595</f>
        <v>0</v>
      </c>
      <c r="J753" s="39">
        <f>'2 уровень'!L1595</f>
        <v>0</v>
      </c>
      <c r="K753" s="39">
        <f>'2 уровень'!M1595</f>
        <v>0</v>
      </c>
      <c r="L753" s="39">
        <f>'2 уровень'!N1595</f>
        <v>0</v>
      </c>
      <c r="M753" s="39">
        <f>'2 уровень'!O1595</f>
        <v>0</v>
      </c>
      <c r="N753" s="39">
        <f>'2 уровень'!P1595</f>
        <v>0</v>
      </c>
      <c r="O753" s="39">
        <f>'2 уровень'!Q1595</f>
        <v>0</v>
      </c>
      <c r="P753" s="36">
        <f>'2 уровень'!R1595</f>
        <v>0</v>
      </c>
      <c r="Q753" s="36">
        <f>'2 уровень'!S1595</f>
        <v>0</v>
      </c>
      <c r="R753" s="36">
        <f>'2 уровень'!T1595</f>
        <v>0</v>
      </c>
      <c r="S753" s="36">
        <f>'2 уровень'!U1595</f>
        <v>0</v>
      </c>
      <c r="T753" s="36">
        <f>'2 уровень'!V1595</f>
        <v>0</v>
      </c>
      <c r="U753" s="36">
        <f>'2 уровень'!W1595</f>
        <v>0</v>
      </c>
      <c r="V753" s="36">
        <f>'2 уровень'!X1595</f>
        <v>0</v>
      </c>
      <c r="W753" s="36">
        <f>'2 уровень'!Y1595</f>
        <v>0</v>
      </c>
      <c r="X753" s="36">
        <f>'2 уровень'!Z1595</f>
        <v>0</v>
      </c>
      <c r="Y753" s="36">
        <f>'2 уровень'!AA1595</f>
        <v>0</v>
      </c>
      <c r="Z753" s="36">
        <f>'2 уровень'!AB1595</f>
        <v>0</v>
      </c>
      <c r="AA753" s="36">
        <f>'2 уровень'!AC1595</f>
        <v>0</v>
      </c>
      <c r="AB753" s="36">
        <f>'2 уровень'!AD1595</f>
        <v>0</v>
      </c>
      <c r="AC753" s="36">
        <f>'2 уровень'!AE1595</f>
        <v>0</v>
      </c>
      <c r="AD753" s="36">
        <f>'2 уровень'!AF1595</f>
        <v>0</v>
      </c>
      <c r="AE753" s="36">
        <f>'2 уровень'!AG1595</f>
        <v>0</v>
      </c>
      <c r="AF753" s="36">
        <f>'2 уровень'!AH1595</f>
        <v>0</v>
      </c>
      <c r="AG753" s="933">
        <f>'2 уровень'!AI1595</f>
        <v>0</v>
      </c>
      <c r="AH753" s="36"/>
      <c r="AI753" s="36"/>
      <c r="AJ753" s="958">
        <f>'2 уровень'!AJ1595</f>
        <v>281.10320000000002</v>
      </c>
      <c r="AK753" s="958">
        <f>'2 уровень'!AK1595</f>
        <v>317674.97000000003</v>
      </c>
      <c r="AL753" s="958">
        <f>'2 уровень'!AL1595</f>
        <v>317.67497000000003</v>
      </c>
      <c r="AM753" s="2472"/>
      <c r="AN753" s="2472"/>
      <c r="AO753" s="1869">
        <f t="shared" si="85"/>
        <v>0</v>
      </c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  <c r="GT753" s="905"/>
      <c r="GU753" s="905"/>
      <c r="GV753" s="905"/>
      <c r="GW753" s="905"/>
      <c r="GX753" s="905"/>
      <c r="GY753" s="905"/>
    </row>
    <row r="754" spans="2:207" ht="24.75" customHeight="1" x14ac:dyDescent="0.25">
      <c r="B754" s="27">
        <v>1</v>
      </c>
      <c r="C754" s="1416" t="s">
        <v>302</v>
      </c>
      <c r="D754" s="958">
        <f>'2 уровень'!F1596</f>
        <v>0</v>
      </c>
      <c r="E754" s="958">
        <f>'2 уровень'!G1596</f>
        <v>0</v>
      </c>
      <c r="F754" s="958">
        <f>'2 уровень'!H1596</f>
        <v>0</v>
      </c>
      <c r="G754" s="959">
        <f>'2 уровень'!I1596</f>
        <v>0</v>
      </c>
      <c r="H754" s="934">
        <f>'2 уровень'!J1596</f>
        <v>0</v>
      </c>
      <c r="I754" s="934">
        <f>'2 уровень'!K1596</f>
        <v>0</v>
      </c>
      <c r="J754" s="39">
        <f>'2 уровень'!L1596</f>
        <v>0</v>
      </c>
      <c r="K754" s="39">
        <f>'2 уровень'!M1596</f>
        <v>0</v>
      </c>
      <c r="L754" s="39">
        <f>'2 уровень'!N1596</f>
        <v>0</v>
      </c>
      <c r="M754" s="39">
        <f>'2 уровень'!O1596</f>
        <v>0</v>
      </c>
      <c r="N754" s="39">
        <f>'2 уровень'!P1596</f>
        <v>0</v>
      </c>
      <c r="O754" s="39">
        <f>'2 уровень'!Q1596</f>
        <v>0</v>
      </c>
      <c r="P754" s="36">
        <f>'2 уровень'!R1596</f>
        <v>0</v>
      </c>
      <c r="Q754" s="36">
        <f>'2 уровень'!S1596</f>
        <v>0</v>
      </c>
      <c r="R754" s="36">
        <f>'2 уровень'!T1596</f>
        <v>0</v>
      </c>
      <c r="S754" s="36">
        <f>'2 уровень'!U1596</f>
        <v>0</v>
      </c>
      <c r="T754" s="36">
        <f>'2 уровень'!V1596</f>
        <v>0</v>
      </c>
      <c r="U754" s="36">
        <f>'2 уровень'!W1596</f>
        <v>0</v>
      </c>
      <c r="V754" s="36">
        <f>'2 уровень'!X1596</f>
        <v>0</v>
      </c>
      <c r="W754" s="36">
        <f>'2 уровень'!Y1596</f>
        <v>0</v>
      </c>
      <c r="X754" s="36">
        <f>'2 уровень'!Z1596</f>
        <v>0</v>
      </c>
      <c r="Y754" s="36">
        <f>'2 уровень'!AA1596</f>
        <v>0</v>
      </c>
      <c r="Z754" s="36">
        <f>'2 уровень'!AB1596</f>
        <v>0</v>
      </c>
      <c r="AA754" s="36">
        <f>'2 уровень'!AC1596</f>
        <v>0</v>
      </c>
      <c r="AB754" s="36">
        <f>'2 уровень'!AD1596</f>
        <v>0</v>
      </c>
      <c r="AC754" s="36">
        <f>'2 уровень'!AE1596</f>
        <v>0</v>
      </c>
      <c r="AD754" s="36">
        <f>'2 уровень'!AF1596</f>
        <v>0</v>
      </c>
      <c r="AE754" s="36">
        <f>'2 уровень'!AG1596</f>
        <v>0</v>
      </c>
      <c r="AF754" s="36">
        <f>'2 уровень'!AH1596</f>
        <v>0</v>
      </c>
      <c r="AG754" s="933">
        <f>'2 уровень'!AI1596</f>
        <v>0</v>
      </c>
      <c r="AH754" s="36"/>
      <c r="AI754" s="36"/>
      <c r="AJ754" s="958">
        <f>'2 уровень'!AJ1596</f>
        <v>0</v>
      </c>
      <c r="AK754" s="958">
        <f>'2 уровень'!AK1596</f>
        <v>0</v>
      </c>
      <c r="AL754" s="958">
        <f>'2 уровень'!AL1596</f>
        <v>0</v>
      </c>
      <c r="AM754" s="2472"/>
      <c r="AN754" s="2472"/>
      <c r="AO754" s="1869">
        <f t="shared" si="85"/>
        <v>0</v>
      </c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  <c r="GT754" s="905"/>
      <c r="GU754" s="905"/>
      <c r="GV754" s="905"/>
      <c r="GW754" s="905"/>
      <c r="GX754" s="905"/>
      <c r="GY754" s="905"/>
    </row>
    <row r="755" spans="2:207" ht="49.5" customHeight="1" x14ac:dyDescent="0.25">
      <c r="B755" s="27">
        <v>1</v>
      </c>
      <c r="C755" s="1416" t="s">
        <v>307</v>
      </c>
      <c r="D755" s="958">
        <f>'2 уровень'!F1597</f>
        <v>5232</v>
      </c>
      <c r="E755" s="958">
        <f>'2 уровень'!G1597</f>
        <v>5232</v>
      </c>
      <c r="F755" s="958">
        <f>'2 уровень'!H1597</f>
        <v>5602</v>
      </c>
      <c r="G755" s="959">
        <f>'2 уровень'!I1597</f>
        <v>107.07186544342508</v>
      </c>
      <c r="H755" s="934">
        <f>'2 уровень'!J1597</f>
        <v>0</v>
      </c>
      <c r="I755" s="934">
        <f>'2 уровень'!K1597</f>
        <v>0</v>
      </c>
      <c r="J755" s="39">
        <f>'2 уровень'!L1597</f>
        <v>0</v>
      </c>
      <c r="K755" s="39">
        <f>'2 уровень'!M1597</f>
        <v>0</v>
      </c>
      <c r="L755" s="39">
        <f>'2 уровень'!N1597</f>
        <v>0</v>
      </c>
      <c r="M755" s="39">
        <f>'2 уровень'!O1597</f>
        <v>0</v>
      </c>
      <c r="N755" s="39">
        <f>'2 уровень'!P1597</f>
        <v>0</v>
      </c>
      <c r="O755" s="39">
        <f>'2 уровень'!Q1597</f>
        <v>0</v>
      </c>
      <c r="P755" s="36">
        <f>'2 уровень'!R1597</f>
        <v>0</v>
      </c>
      <c r="Q755" s="36">
        <f>'2 уровень'!S1597</f>
        <v>0</v>
      </c>
      <c r="R755" s="36">
        <f>'2 уровень'!T1597</f>
        <v>0</v>
      </c>
      <c r="S755" s="36">
        <f>'2 уровень'!U1597</f>
        <v>0</v>
      </c>
      <c r="T755" s="36">
        <f>'2 уровень'!V1597</f>
        <v>0</v>
      </c>
      <c r="U755" s="36">
        <f>'2 уровень'!W1597</f>
        <v>0</v>
      </c>
      <c r="V755" s="36">
        <f>'2 уровень'!X1597</f>
        <v>0</v>
      </c>
      <c r="W755" s="36">
        <f>'2 уровень'!Y1597</f>
        <v>0</v>
      </c>
      <c r="X755" s="36">
        <f>'2 уровень'!Z1597</f>
        <v>0</v>
      </c>
      <c r="Y755" s="36">
        <f>'2 уровень'!AA1597</f>
        <v>0</v>
      </c>
      <c r="Z755" s="36">
        <f>'2 уровень'!AB1597</f>
        <v>0</v>
      </c>
      <c r="AA755" s="36">
        <f>'2 уровень'!AC1597</f>
        <v>0</v>
      </c>
      <c r="AB755" s="36">
        <f>'2 уровень'!AD1597</f>
        <v>0</v>
      </c>
      <c r="AC755" s="36">
        <f>'2 уровень'!AE1597</f>
        <v>0</v>
      </c>
      <c r="AD755" s="36">
        <f>'2 уровень'!AF1597</f>
        <v>0</v>
      </c>
      <c r="AE755" s="36">
        <f>'2 уровень'!AG1597</f>
        <v>0</v>
      </c>
      <c r="AF755" s="36">
        <f>'2 уровень'!AH1597</f>
        <v>0</v>
      </c>
      <c r="AG755" s="933">
        <f>'2 уровень'!AI1597</f>
        <v>0</v>
      </c>
      <c r="AH755" s="36"/>
      <c r="AI755" s="36"/>
      <c r="AJ755" s="958">
        <f>'2 уровень'!AJ1597</f>
        <v>65.706400000000002</v>
      </c>
      <c r="AK755" s="958">
        <f>'2 уровень'!AK1597</f>
        <v>186946.47</v>
      </c>
      <c r="AL755" s="958">
        <f>'2 уровень'!AL1597</f>
        <v>186.94647000000001</v>
      </c>
      <c r="AM755" s="2472"/>
      <c r="AN755" s="2472"/>
      <c r="AO755" s="1869">
        <f t="shared" si="85"/>
        <v>0</v>
      </c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  <c r="GT755" s="905"/>
      <c r="GU755" s="905"/>
      <c r="GV755" s="905"/>
      <c r="GW755" s="905"/>
      <c r="GX755" s="905"/>
      <c r="GY755" s="905"/>
    </row>
    <row r="756" spans="2:207" ht="36.75" customHeight="1" x14ac:dyDescent="0.25">
      <c r="B756" s="27">
        <v>1</v>
      </c>
      <c r="C756" s="1416" t="s">
        <v>308</v>
      </c>
      <c r="D756" s="958">
        <f>'2 уровень'!F1598</f>
        <v>2326</v>
      </c>
      <c r="E756" s="958">
        <f>'2 уровень'!G1598</f>
        <v>2326</v>
      </c>
      <c r="F756" s="958">
        <f>'2 уровень'!H1598</f>
        <v>2345</v>
      </c>
      <c r="G756" s="959">
        <f>'2 уровень'!I1598</f>
        <v>100.81685296646603</v>
      </c>
      <c r="H756" s="934">
        <f>'2 уровень'!J1598</f>
        <v>0</v>
      </c>
      <c r="I756" s="934">
        <f>'2 уровень'!K1598</f>
        <v>0</v>
      </c>
      <c r="J756" s="39">
        <f>'2 уровень'!L1598</f>
        <v>0</v>
      </c>
      <c r="K756" s="39">
        <f>'2 уровень'!M1598</f>
        <v>0</v>
      </c>
      <c r="L756" s="39">
        <f>'2 уровень'!N1598</f>
        <v>0</v>
      </c>
      <c r="M756" s="39">
        <f>'2 уровень'!O1598</f>
        <v>0</v>
      </c>
      <c r="N756" s="39">
        <f>'2 уровень'!P1598</f>
        <v>0</v>
      </c>
      <c r="O756" s="39">
        <f>'2 уровень'!Q1598</f>
        <v>0</v>
      </c>
      <c r="P756" s="36">
        <f>'2 уровень'!R1598</f>
        <v>0</v>
      </c>
      <c r="Q756" s="36">
        <f>'2 уровень'!S1598</f>
        <v>0</v>
      </c>
      <c r="R756" s="36">
        <f>'2 уровень'!T1598</f>
        <v>0</v>
      </c>
      <c r="S756" s="36">
        <f>'2 уровень'!U1598</f>
        <v>0</v>
      </c>
      <c r="T756" s="36">
        <f>'2 уровень'!V1598</f>
        <v>0</v>
      </c>
      <c r="U756" s="36">
        <f>'2 уровень'!W1598</f>
        <v>0</v>
      </c>
      <c r="V756" s="36">
        <f>'2 уровень'!X1598</f>
        <v>0</v>
      </c>
      <c r="W756" s="36">
        <f>'2 уровень'!Y1598</f>
        <v>0</v>
      </c>
      <c r="X756" s="36">
        <f>'2 уровень'!Z1598</f>
        <v>0</v>
      </c>
      <c r="Y756" s="36">
        <f>'2 уровень'!AA1598</f>
        <v>0</v>
      </c>
      <c r="Z756" s="36">
        <f>'2 уровень'!AB1598</f>
        <v>0</v>
      </c>
      <c r="AA756" s="36">
        <f>'2 уровень'!AC1598</f>
        <v>0</v>
      </c>
      <c r="AB756" s="36">
        <f>'2 уровень'!AD1598</f>
        <v>0</v>
      </c>
      <c r="AC756" s="36">
        <f>'2 уровень'!AE1598</f>
        <v>0</v>
      </c>
      <c r="AD756" s="36">
        <f>'2 уровень'!AF1598</f>
        <v>0</v>
      </c>
      <c r="AE756" s="36">
        <f>'2 уровень'!AG1598</f>
        <v>0</v>
      </c>
      <c r="AF756" s="36">
        <f>'2 уровень'!AH1598</f>
        <v>0</v>
      </c>
      <c r="AG756" s="933">
        <f>'2 уровень'!AI1598</f>
        <v>0</v>
      </c>
      <c r="AH756" s="36"/>
      <c r="AI756" s="36"/>
      <c r="AJ756" s="958">
        <f>'2 уровень'!AJ1598</f>
        <v>21</v>
      </c>
      <c r="AK756" s="958">
        <f>'2 уровень'!AK1598</f>
        <v>38628.239999999998</v>
      </c>
      <c r="AL756" s="958">
        <f>'2 уровень'!AL1598</f>
        <v>38.628239999999998</v>
      </c>
      <c r="AM756" s="2472"/>
      <c r="AN756" s="2472"/>
      <c r="AO756" s="1869">
        <f t="shared" si="85"/>
        <v>0</v>
      </c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  <c r="GT756" s="905"/>
      <c r="GU756" s="905"/>
      <c r="GV756" s="905"/>
      <c r="GW756" s="905"/>
      <c r="GX756" s="905"/>
      <c r="GY756" s="905"/>
    </row>
    <row r="757" spans="2:207" ht="39.75" customHeight="1" x14ac:dyDescent="0.25">
      <c r="B757" s="27">
        <v>1</v>
      </c>
      <c r="C757" s="1416" t="s">
        <v>309</v>
      </c>
      <c r="D757" s="958">
        <f>'2 уровень'!F1599</f>
        <v>698</v>
      </c>
      <c r="E757" s="958">
        <f>'2 уровень'!G1599</f>
        <v>698</v>
      </c>
      <c r="F757" s="958">
        <f>'2 уровень'!H1599</f>
        <v>869</v>
      </c>
      <c r="G757" s="959">
        <f>'2 уровень'!I1599</f>
        <v>124.49856733524356</v>
      </c>
      <c r="H757" s="934">
        <f>'2 уровень'!J1599</f>
        <v>0</v>
      </c>
      <c r="I757" s="934">
        <f>'2 уровень'!K1599</f>
        <v>0</v>
      </c>
      <c r="J757" s="39">
        <f>'2 уровень'!L1599</f>
        <v>0</v>
      </c>
      <c r="K757" s="39">
        <f>'2 уровень'!M1599</f>
        <v>0</v>
      </c>
      <c r="L757" s="39">
        <f>'2 уровень'!N1599</f>
        <v>0</v>
      </c>
      <c r="M757" s="39">
        <f>'2 уровень'!O1599</f>
        <v>0</v>
      </c>
      <c r="N757" s="39">
        <f>'2 уровень'!P1599</f>
        <v>0</v>
      </c>
      <c r="O757" s="39">
        <f>'2 уровень'!Q1599</f>
        <v>0</v>
      </c>
      <c r="P757" s="36">
        <f>'2 уровень'!R1599</f>
        <v>0</v>
      </c>
      <c r="Q757" s="36">
        <f>'2 уровень'!S1599</f>
        <v>0</v>
      </c>
      <c r="R757" s="36">
        <f>'2 уровень'!T1599</f>
        <v>0</v>
      </c>
      <c r="S757" s="36">
        <f>'2 уровень'!U1599</f>
        <v>0</v>
      </c>
      <c r="T757" s="36">
        <f>'2 уровень'!V1599</f>
        <v>0</v>
      </c>
      <c r="U757" s="36">
        <f>'2 уровень'!W1599</f>
        <v>0</v>
      </c>
      <c r="V757" s="36">
        <f>'2 уровень'!X1599</f>
        <v>0</v>
      </c>
      <c r="W757" s="36">
        <f>'2 уровень'!Y1599</f>
        <v>0</v>
      </c>
      <c r="X757" s="36">
        <f>'2 уровень'!Z1599</f>
        <v>0</v>
      </c>
      <c r="Y757" s="36">
        <f>'2 уровень'!AA1599</f>
        <v>0</v>
      </c>
      <c r="Z757" s="36">
        <f>'2 уровень'!AB1599</f>
        <v>0</v>
      </c>
      <c r="AA757" s="36">
        <f>'2 уровень'!AC1599</f>
        <v>0</v>
      </c>
      <c r="AB757" s="36">
        <f>'2 уровень'!AD1599</f>
        <v>0</v>
      </c>
      <c r="AC757" s="36">
        <f>'2 уровень'!AE1599</f>
        <v>0</v>
      </c>
      <c r="AD757" s="36">
        <f>'2 уровень'!AF1599</f>
        <v>0</v>
      </c>
      <c r="AE757" s="36">
        <f>'2 уровень'!AG1599</f>
        <v>0</v>
      </c>
      <c r="AF757" s="36">
        <f>'2 уровень'!AH1599</f>
        <v>0</v>
      </c>
      <c r="AG757" s="933">
        <f>'2 уровень'!AI1599</f>
        <v>0</v>
      </c>
      <c r="AH757" s="36"/>
      <c r="AI757" s="36"/>
      <c r="AJ757" s="958">
        <f>'2 уровень'!AJ1599</f>
        <v>2</v>
      </c>
      <c r="AK757" s="958">
        <f>'2 уровень'!AK1599</f>
        <v>3952.4700000000003</v>
      </c>
      <c r="AL757" s="958">
        <f>'2 уровень'!AL1599</f>
        <v>3.9524700000000004</v>
      </c>
      <c r="AM757" s="2472"/>
      <c r="AN757" s="2472"/>
      <c r="AO757" s="1869">
        <f t="shared" si="85"/>
        <v>0</v>
      </c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  <c r="GT757" s="905"/>
      <c r="GU757" s="905"/>
      <c r="GV757" s="905"/>
      <c r="GW757" s="905"/>
      <c r="GX757" s="905"/>
      <c r="GY757" s="905"/>
    </row>
    <row r="758" spans="2:207" ht="42.75" customHeight="1" x14ac:dyDescent="0.25">
      <c r="B758" s="27">
        <v>1</v>
      </c>
      <c r="C758" s="1416" t="s">
        <v>353</v>
      </c>
      <c r="D758" s="958">
        <f>'2 уровень'!F1600</f>
        <v>144</v>
      </c>
      <c r="E758" s="958">
        <f>'2 уровень'!G1600</f>
        <v>144</v>
      </c>
      <c r="F758" s="958">
        <f>'2 уровень'!H1600</f>
        <v>189</v>
      </c>
      <c r="G758" s="959">
        <f>'2 уровень'!I1600</f>
        <v>131.25</v>
      </c>
      <c r="H758" s="934">
        <f>'2 уровень'!J1600</f>
        <v>0</v>
      </c>
      <c r="I758" s="934">
        <f>'2 уровень'!K1600</f>
        <v>0</v>
      </c>
      <c r="J758" s="39">
        <f>'2 уровень'!L1600</f>
        <v>0</v>
      </c>
      <c r="K758" s="39">
        <f>'2 уровень'!M1600</f>
        <v>0</v>
      </c>
      <c r="L758" s="39">
        <f>'2 уровень'!N1600</f>
        <v>0</v>
      </c>
      <c r="M758" s="39">
        <f>'2 уровень'!O1600</f>
        <v>0</v>
      </c>
      <c r="N758" s="39">
        <f>'2 уровень'!P1600</f>
        <v>0</v>
      </c>
      <c r="O758" s="39">
        <f>'2 уровень'!Q1600</f>
        <v>0</v>
      </c>
      <c r="P758" s="36">
        <f>'2 уровень'!R1600</f>
        <v>0</v>
      </c>
      <c r="Q758" s="36">
        <f>'2 уровень'!S1600</f>
        <v>0</v>
      </c>
      <c r="R758" s="36">
        <f>'2 уровень'!T1600</f>
        <v>0</v>
      </c>
      <c r="S758" s="36">
        <f>'2 уровень'!U1600</f>
        <v>0</v>
      </c>
      <c r="T758" s="36">
        <f>'2 уровень'!V1600</f>
        <v>0</v>
      </c>
      <c r="U758" s="36">
        <f>'2 уровень'!W1600</f>
        <v>0</v>
      </c>
      <c r="V758" s="36">
        <f>'2 уровень'!X1600</f>
        <v>0</v>
      </c>
      <c r="W758" s="36">
        <f>'2 уровень'!Y1600</f>
        <v>0</v>
      </c>
      <c r="X758" s="36">
        <f>'2 уровень'!Z1600</f>
        <v>0</v>
      </c>
      <c r="Y758" s="36">
        <f>'2 уровень'!AA1600</f>
        <v>0</v>
      </c>
      <c r="Z758" s="36">
        <f>'2 уровень'!AB1600</f>
        <v>0</v>
      </c>
      <c r="AA758" s="36">
        <f>'2 уровень'!AC1600</f>
        <v>0</v>
      </c>
      <c r="AB758" s="36">
        <f>'2 уровень'!AD1600</f>
        <v>0</v>
      </c>
      <c r="AC758" s="36">
        <f>'2 уровень'!AE1600</f>
        <v>0</v>
      </c>
      <c r="AD758" s="36">
        <f>'2 уровень'!AF1600</f>
        <v>0</v>
      </c>
      <c r="AE758" s="36">
        <f>'2 уровень'!AG1600</f>
        <v>0</v>
      </c>
      <c r="AF758" s="36">
        <f>'2 уровень'!AH1600</f>
        <v>0</v>
      </c>
      <c r="AG758" s="933">
        <f>'2 уровень'!AI1600</f>
        <v>0</v>
      </c>
      <c r="AH758" s="36"/>
      <c r="AI758" s="36"/>
      <c r="AJ758" s="958">
        <f>'2 уровень'!AJ1600</f>
        <v>22</v>
      </c>
      <c r="AK758" s="958">
        <f>'2 уровень'!AK1600</f>
        <v>144365.76000000001</v>
      </c>
      <c r="AL758" s="958">
        <f>'2 уровень'!AL1600</f>
        <v>144.36576000000002</v>
      </c>
      <c r="AM758" s="2472"/>
      <c r="AN758" s="2472"/>
      <c r="AO758" s="1869">
        <f t="shared" si="85"/>
        <v>0</v>
      </c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  <c r="GT758" s="905"/>
      <c r="GU758" s="905"/>
      <c r="GV758" s="905"/>
      <c r="GW758" s="905"/>
      <c r="GX758" s="905"/>
      <c r="GY758" s="905"/>
    </row>
    <row r="759" spans="2:207" ht="38.25" customHeight="1" x14ac:dyDescent="0.25">
      <c r="B759" s="27">
        <v>1</v>
      </c>
      <c r="C759" s="1416" t="s">
        <v>354</v>
      </c>
      <c r="D759" s="958">
        <f>'2 уровень'!F1601</f>
        <v>2064</v>
      </c>
      <c r="E759" s="958">
        <f>'2 уровень'!G1601</f>
        <v>2064</v>
      </c>
      <c r="F759" s="958">
        <f>'2 уровень'!H1601</f>
        <v>2199</v>
      </c>
      <c r="G759" s="959">
        <f>'2 уровень'!I1601</f>
        <v>106.54069767441861</v>
      </c>
      <c r="H759" s="934">
        <f>'2 уровень'!J1601</f>
        <v>0</v>
      </c>
      <c r="I759" s="934">
        <f>'2 уровень'!K1601</f>
        <v>0</v>
      </c>
      <c r="J759" s="39">
        <f>'2 уровень'!L1601</f>
        <v>0</v>
      </c>
      <c r="K759" s="39">
        <f>'2 уровень'!M1601</f>
        <v>0</v>
      </c>
      <c r="L759" s="39">
        <f>'2 уровень'!N1601</f>
        <v>0</v>
      </c>
      <c r="M759" s="39">
        <f>'2 уровень'!O1601</f>
        <v>0</v>
      </c>
      <c r="N759" s="39">
        <f>'2 уровень'!P1601</f>
        <v>0</v>
      </c>
      <c r="O759" s="39">
        <f>'2 уровень'!Q1601</f>
        <v>0</v>
      </c>
      <c r="P759" s="36">
        <f>'2 уровень'!R1601</f>
        <v>0</v>
      </c>
      <c r="Q759" s="36">
        <f>'2 уровень'!S1601</f>
        <v>0</v>
      </c>
      <c r="R759" s="36">
        <f>'2 уровень'!T1601</f>
        <v>0</v>
      </c>
      <c r="S759" s="36">
        <f>'2 уровень'!U1601</f>
        <v>0</v>
      </c>
      <c r="T759" s="36">
        <f>'2 уровень'!V1601</f>
        <v>0</v>
      </c>
      <c r="U759" s="36">
        <f>'2 уровень'!W1601</f>
        <v>0</v>
      </c>
      <c r="V759" s="36">
        <f>'2 уровень'!X1601</f>
        <v>0</v>
      </c>
      <c r="W759" s="36">
        <f>'2 уровень'!Y1601</f>
        <v>0</v>
      </c>
      <c r="X759" s="36">
        <f>'2 уровень'!Z1601</f>
        <v>0</v>
      </c>
      <c r="Y759" s="36">
        <f>'2 уровень'!AA1601</f>
        <v>0</v>
      </c>
      <c r="Z759" s="36">
        <f>'2 уровень'!AB1601</f>
        <v>0</v>
      </c>
      <c r="AA759" s="36">
        <f>'2 уровень'!AC1601</f>
        <v>0</v>
      </c>
      <c r="AB759" s="36">
        <f>'2 уровень'!AD1601</f>
        <v>0</v>
      </c>
      <c r="AC759" s="36">
        <f>'2 уровень'!AE1601</f>
        <v>0</v>
      </c>
      <c r="AD759" s="36">
        <f>'2 уровень'!AF1601</f>
        <v>0</v>
      </c>
      <c r="AE759" s="36">
        <f>'2 уровень'!AG1601</f>
        <v>0</v>
      </c>
      <c r="AF759" s="36">
        <f>'2 уровень'!AH1601</f>
        <v>0</v>
      </c>
      <c r="AG759" s="933">
        <f>'2 уровень'!AI1601</f>
        <v>0</v>
      </c>
      <c r="AH759" s="36"/>
      <c r="AI759" s="36"/>
      <c r="AJ759" s="958">
        <f>'2 уровень'!AJ1601</f>
        <v>0</v>
      </c>
      <c r="AK759" s="958">
        <f>'2 уровень'!AK1601</f>
        <v>0</v>
      </c>
      <c r="AL759" s="958">
        <f>'2 уровень'!AL1601</f>
        <v>0</v>
      </c>
      <c r="AM759" s="2472"/>
      <c r="AN759" s="2472"/>
      <c r="AO759" s="1869">
        <f t="shared" si="85"/>
        <v>0</v>
      </c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  <c r="GT759" s="905"/>
      <c r="GU759" s="905"/>
      <c r="GV759" s="905"/>
      <c r="GW759" s="905"/>
      <c r="GX759" s="905"/>
      <c r="GY759" s="905"/>
    </row>
    <row r="760" spans="2:207" ht="40.5" customHeight="1" x14ac:dyDescent="0.25">
      <c r="B760" s="27">
        <v>1</v>
      </c>
      <c r="C760" s="1416" t="s">
        <v>310</v>
      </c>
      <c r="D760" s="958">
        <f>'2 уровень'!F1602</f>
        <v>16544</v>
      </c>
      <c r="E760" s="958">
        <f>'2 уровень'!G1602</f>
        <v>16544</v>
      </c>
      <c r="F760" s="958">
        <f>'2 уровень'!H1602</f>
        <v>15374.73949579832</v>
      </c>
      <c r="G760" s="959">
        <f>'2 уровень'!I1602</f>
        <v>92.932419582920218</v>
      </c>
      <c r="H760" s="934">
        <f>'2 уровень'!J1602</f>
        <v>0</v>
      </c>
      <c r="I760" s="934">
        <f>'2 уровень'!K1602</f>
        <v>0</v>
      </c>
      <c r="J760" s="39">
        <f>'2 уровень'!L1602</f>
        <v>0</v>
      </c>
      <c r="K760" s="39">
        <f>'2 уровень'!M1602</f>
        <v>0</v>
      </c>
      <c r="L760" s="39">
        <f>'2 уровень'!N1602</f>
        <v>0</v>
      </c>
      <c r="M760" s="39">
        <f>'2 уровень'!O1602</f>
        <v>0</v>
      </c>
      <c r="N760" s="39">
        <f>'2 уровень'!P1602</f>
        <v>0</v>
      </c>
      <c r="O760" s="39">
        <f>'2 уровень'!Q1602</f>
        <v>0</v>
      </c>
      <c r="P760" s="36">
        <f>'2 уровень'!R1602</f>
        <v>0</v>
      </c>
      <c r="Q760" s="36">
        <f>'2 уровень'!S1602</f>
        <v>0</v>
      </c>
      <c r="R760" s="36">
        <f>'2 уровень'!T1602</f>
        <v>0</v>
      </c>
      <c r="S760" s="36">
        <f>'2 уровень'!U1602</f>
        <v>0</v>
      </c>
      <c r="T760" s="36">
        <f>'2 уровень'!V1602</f>
        <v>0</v>
      </c>
      <c r="U760" s="36">
        <f>'2 уровень'!W1602</f>
        <v>0</v>
      </c>
      <c r="V760" s="36">
        <f>'2 уровень'!X1602</f>
        <v>0</v>
      </c>
      <c r="W760" s="36">
        <f>'2 уровень'!Y1602</f>
        <v>0</v>
      </c>
      <c r="X760" s="36">
        <f>'2 уровень'!Z1602</f>
        <v>0</v>
      </c>
      <c r="Y760" s="36">
        <f>'2 уровень'!AA1602</f>
        <v>0</v>
      </c>
      <c r="Z760" s="36">
        <f>'2 уровень'!AB1602</f>
        <v>0</v>
      </c>
      <c r="AA760" s="36">
        <f>'2 уровень'!AC1602</f>
        <v>0</v>
      </c>
      <c r="AB760" s="36">
        <f>'2 уровень'!AD1602</f>
        <v>0</v>
      </c>
      <c r="AC760" s="36">
        <f>'2 уровень'!AE1602</f>
        <v>0</v>
      </c>
      <c r="AD760" s="36">
        <f>'2 уровень'!AF1602</f>
        <v>0</v>
      </c>
      <c r="AE760" s="36">
        <f>'2 уровень'!AG1602</f>
        <v>0</v>
      </c>
      <c r="AF760" s="36">
        <f>'2 уровень'!AH1602</f>
        <v>0</v>
      </c>
      <c r="AG760" s="933">
        <f>'2 уровень'!AI1602</f>
        <v>0</v>
      </c>
      <c r="AH760" s="36"/>
      <c r="AI760" s="36"/>
      <c r="AJ760" s="958">
        <f>'2 уровень'!AJ1602</f>
        <v>215.39680000000001</v>
      </c>
      <c r="AK760" s="958">
        <f>'2 уровень'!AK1602</f>
        <v>130728.50000000003</v>
      </c>
      <c r="AL760" s="958">
        <f>'2 уровень'!AL1602</f>
        <v>130.72850000000003</v>
      </c>
      <c r="AM760" s="2472"/>
      <c r="AN760" s="2472"/>
      <c r="AO760" s="1869">
        <f t="shared" si="85"/>
        <v>0</v>
      </c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  <c r="GT760" s="905"/>
      <c r="GU760" s="905"/>
      <c r="GV760" s="905"/>
      <c r="GW760" s="905"/>
      <c r="GX760" s="905"/>
      <c r="GY760" s="905"/>
    </row>
    <row r="761" spans="2:207" ht="42.75" customHeight="1" x14ac:dyDescent="0.25">
      <c r="B761" s="27">
        <v>1</v>
      </c>
      <c r="C761" s="1416" t="s">
        <v>311</v>
      </c>
      <c r="D761" s="958">
        <f>'2 уровень'!F1603</f>
        <v>2000</v>
      </c>
      <c r="E761" s="958">
        <f>'2 уровень'!G1603</f>
        <v>2000</v>
      </c>
      <c r="F761" s="958">
        <f>'2 уровень'!H1603</f>
        <v>1460</v>
      </c>
      <c r="G761" s="959">
        <f>'2 уровень'!I1603</f>
        <v>73</v>
      </c>
      <c r="H761" s="934">
        <f>'2 уровень'!J1603</f>
        <v>0</v>
      </c>
      <c r="I761" s="934">
        <f>'2 уровень'!K1603</f>
        <v>0</v>
      </c>
      <c r="J761" s="39">
        <f>'2 уровень'!L1603</f>
        <v>0</v>
      </c>
      <c r="K761" s="39">
        <f>'2 уровень'!M1603</f>
        <v>0</v>
      </c>
      <c r="L761" s="39">
        <f>'2 уровень'!N1603</f>
        <v>0</v>
      </c>
      <c r="M761" s="39">
        <f>'2 уровень'!O1603</f>
        <v>0</v>
      </c>
      <c r="N761" s="39">
        <f>'2 уровень'!P1603</f>
        <v>0</v>
      </c>
      <c r="O761" s="39">
        <f>'2 уровень'!Q1603</f>
        <v>0</v>
      </c>
      <c r="P761" s="36">
        <f>'2 уровень'!R1603</f>
        <v>0</v>
      </c>
      <c r="Q761" s="36">
        <f>'2 уровень'!S1603</f>
        <v>0</v>
      </c>
      <c r="R761" s="36">
        <f>'2 уровень'!T1603</f>
        <v>0</v>
      </c>
      <c r="S761" s="36">
        <f>'2 уровень'!U1603</f>
        <v>0</v>
      </c>
      <c r="T761" s="36">
        <f>'2 уровень'!V1603</f>
        <v>0</v>
      </c>
      <c r="U761" s="36">
        <f>'2 уровень'!W1603</f>
        <v>0</v>
      </c>
      <c r="V761" s="36">
        <f>'2 уровень'!X1603</f>
        <v>0</v>
      </c>
      <c r="W761" s="36">
        <f>'2 уровень'!Y1603</f>
        <v>0</v>
      </c>
      <c r="X761" s="36">
        <f>'2 уровень'!Z1603</f>
        <v>0</v>
      </c>
      <c r="Y761" s="36">
        <f>'2 уровень'!AA1603</f>
        <v>0</v>
      </c>
      <c r="Z761" s="36">
        <f>'2 уровень'!AB1603</f>
        <v>0</v>
      </c>
      <c r="AA761" s="36">
        <f>'2 уровень'!AC1603</f>
        <v>0</v>
      </c>
      <c r="AB761" s="36">
        <f>'2 уровень'!AD1603</f>
        <v>0</v>
      </c>
      <c r="AC761" s="36">
        <f>'2 уровень'!AE1603</f>
        <v>0</v>
      </c>
      <c r="AD761" s="36">
        <f>'2 уровень'!AF1603</f>
        <v>0</v>
      </c>
      <c r="AE761" s="36">
        <f>'2 уровень'!AG1603</f>
        <v>0</v>
      </c>
      <c r="AF761" s="36">
        <f>'2 уровень'!AH1603</f>
        <v>0</v>
      </c>
      <c r="AG761" s="933">
        <f>'2 уровень'!AI1603</f>
        <v>0</v>
      </c>
      <c r="AH761" s="36"/>
      <c r="AI761" s="36"/>
      <c r="AJ761" s="958">
        <f>'2 уровень'!AJ1603</f>
        <v>0</v>
      </c>
      <c r="AK761" s="958">
        <f>'2 уровень'!AK1603</f>
        <v>0</v>
      </c>
      <c r="AL761" s="958">
        <f>'2 уровень'!AL1603</f>
        <v>0</v>
      </c>
      <c r="AM761" s="2472"/>
      <c r="AN761" s="2472"/>
      <c r="AO761" s="1869">
        <f t="shared" si="85"/>
        <v>0</v>
      </c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  <c r="GT761" s="905"/>
      <c r="GU761" s="905"/>
      <c r="GV761" s="905"/>
      <c r="GW761" s="905"/>
      <c r="GX761" s="905"/>
      <c r="GY761" s="905"/>
    </row>
    <row r="762" spans="2:207" ht="39.75" customHeight="1" x14ac:dyDescent="0.25">
      <c r="B762" s="27">
        <v>1</v>
      </c>
      <c r="C762" s="1416" t="s">
        <v>320</v>
      </c>
      <c r="D762" s="958">
        <f>'2 уровень'!F1604</f>
        <v>10544</v>
      </c>
      <c r="E762" s="958">
        <f>'2 уровень'!G1604</f>
        <v>10544</v>
      </c>
      <c r="F762" s="958">
        <f>'2 уровень'!H1604</f>
        <v>12252.73949579832</v>
      </c>
      <c r="G762" s="959">
        <f>'2 уровень'!I1604</f>
        <v>116.20579946697951</v>
      </c>
      <c r="H762" s="934">
        <f>'2 уровень'!J1604</f>
        <v>0</v>
      </c>
      <c r="I762" s="934">
        <f>'2 уровень'!K1604</f>
        <v>0</v>
      </c>
      <c r="J762" s="39">
        <f>'2 уровень'!L1604</f>
        <v>0</v>
      </c>
      <c r="K762" s="39">
        <f>'2 уровень'!M1604</f>
        <v>0</v>
      </c>
      <c r="L762" s="39">
        <f>'2 уровень'!N1604</f>
        <v>0</v>
      </c>
      <c r="M762" s="39">
        <f>'2 уровень'!O1604</f>
        <v>0</v>
      </c>
      <c r="N762" s="39">
        <f>'2 уровень'!P1604</f>
        <v>0</v>
      </c>
      <c r="O762" s="39">
        <f>'2 уровень'!Q1604</f>
        <v>0</v>
      </c>
      <c r="P762" s="36">
        <f>'2 уровень'!R1604</f>
        <v>0</v>
      </c>
      <c r="Q762" s="36">
        <f>'2 уровень'!S1604</f>
        <v>0</v>
      </c>
      <c r="R762" s="36">
        <f>'2 уровень'!T1604</f>
        <v>0</v>
      </c>
      <c r="S762" s="36">
        <f>'2 уровень'!U1604</f>
        <v>0</v>
      </c>
      <c r="T762" s="36">
        <f>'2 уровень'!V1604</f>
        <v>0</v>
      </c>
      <c r="U762" s="36">
        <f>'2 уровень'!W1604</f>
        <v>0</v>
      </c>
      <c r="V762" s="36">
        <f>'2 уровень'!X1604</f>
        <v>0</v>
      </c>
      <c r="W762" s="36">
        <f>'2 уровень'!Y1604</f>
        <v>0</v>
      </c>
      <c r="X762" s="36">
        <f>'2 уровень'!Z1604</f>
        <v>0</v>
      </c>
      <c r="Y762" s="36">
        <f>'2 уровень'!AA1604</f>
        <v>0</v>
      </c>
      <c r="Z762" s="36">
        <f>'2 уровень'!AB1604</f>
        <v>0</v>
      </c>
      <c r="AA762" s="36">
        <f>'2 уровень'!AC1604</f>
        <v>0</v>
      </c>
      <c r="AB762" s="36">
        <f>'2 уровень'!AD1604</f>
        <v>0</v>
      </c>
      <c r="AC762" s="36">
        <f>'2 уровень'!AE1604</f>
        <v>0</v>
      </c>
      <c r="AD762" s="36">
        <f>'2 уровень'!AF1604</f>
        <v>0</v>
      </c>
      <c r="AE762" s="36">
        <f>'2 уровень'!AG1604</f>
        <v>0</v>
      </c>
      <c r="AF762" s="36">
        <f>'2 уровень'!AH1604</f>
        <v>0</v>
      </c>
      <c r="AG762" s="933">
        <f>'2 уровень'!AI1604</f>
        <v>0</v>
      </c>
      <c r="AH762" s="36"/>
      <c r="AI762" s="36"/>
      <c r="AJ762" s="958">
        <f>'2 уровень'!AJ1604</f>
        <v>44</v>
      </c>
      <c r="AK762" s="958">
        <f>'2 уровень'!AK1604</f>
        <v>124249.93000000002</v>
      </c>
      <c r="AL762" s="958">
        <f>'2 уровень'!AL1604</f>
        <v>124.24993000000002</v>
      </c>
      <c r="AM762" s="2472"/>
      <c r="AN762" s="2472"/>
      <c r="AO762" s="1869">
        <f t="shared" si="85"/>
        <v>0</v>
      </c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  <c r="GT762" s="905"/>
      <c r="GU762" s="905"/>
      <c r="GV762" s="905"/>
      <c r="GW762" s="905"/>
      <c r="GX762" s="905"/>
      <c r="GY762" s="905"/>
    </row>
    <row r="763" spans="2:207" ht="51.75" customHeight="1" x14ac:dyDescent="0.25">
      <c r="B763" s="27">
        <v>1</v>
      </c>
      <c r="C763" s="1416" t="s">
        <v>321</v>
      </c>
      <c r="D763" s="958">
        <f>'2 уровень'!F1605</f>
        <v>4000</v>
      </c>
      <c r="E763" s="958">
        <f>'2 уровень'!G1605</f>
        <v>4000</v>
      </c>
      <c r="F763" s="958">
        <f>'2 уровень'!H1605</f>
        <v>1662</v>
      </c>
      <c r="G763" s="959">
        <f>'2 уровень'!I1605</f>
        <v>41.55</v>
      </c>
      <c r="H763" s="934">
        <f>'2 уровень'!J1605</f>
        <v>0</v>
      </c>
      <c r="I763" s="934">
        <f>'2 уровень'!K1605</f>
        <v>0</v>
      </c>
      <c r="J763" s="39">
        <f>'2 уровень'!L1605</f>
        <v>0</v>
      </c>
      <c r="K763" s="39">
        <f>'2 уровень'!M1605</f>
        <v>0</v>
      </c>
      <c r="L763" s="39">
        <f>'2 уровень'!N1605</f>
        <v>0</v>
      </c>
      <c r="M763" s="39">
        <f>'2 уровень'!O1605</f>
        <v>0</v>
      </c>
      <c r="N763" s="39">
        <f>'2 уровень'!P1605</f>
        <v>0</v>
      </c>
      <c r="O763" s="39">
        <f>'2 уровень'!Q1605</f>
        <v>0</v>
      </c>
      <c r="P763" s="36">
        <f>'2 уровень'!R1605</f>
        <v>0</v>
      </c>
      <c r="Q763" s="36">
        <f>'2 уровень'!S1605</f>
        <v>0</v>
      </c>
      <c r="R763" s="36">
        <f>'2 уровень'!T1605</f>
        <v>0</v>
      </c>
      <c r="S763" s="36">
        <f>'2 уровень'!U1605</f>
        <v>0</v>
      </c>
      <c r="T763" s="36">
        <f>'2 уровень'!V1605</f>
        <v>0</v>
      </c>
      <c r="U763" s="36">
        <f>'2 уровень'!W1605</f>
        <v>0</v>
      </c>
      <c r="V763" s="36">
        <f>'2 уровень'!X1605</f>
        <v>0</v>
      </c>
      <c r="W763" s="36">
        <f>'2 уровень'!Y1605</f>
        <v>0</v>
      </c>
      <c r="X763" s="36">
        <f>'2 уровень'!Z1605</f>
        <v>0</v>
      </c>
      <c r="Y763" s="36">
        <f>'2 уровень'!AA1605</f>
        <v>0</v>
      </c>
      <c r="Z763" s="36">
        <f>'2 уровень'!AB1605</f>
        <v>0</v>
      </c>
      <c r="AA763" s="36">
        <f>'2 уровень'!AC1605</f>
        <v>0</v>
      </c>
      <c r="AB763" s="36">
        <f>'2 уровень'!AD1605</f>
        <v>0</v>
      </c>
      <c r="AC763" s="36">
        <f>'2 уровень'!AE1605</f>
        <v>0</v>
      </c>
      <c r="AD763" s="36">
        <f>'2 уровень'!AF1605</f>
        <v>0</v>
      </c>
      <c r="AE763" s="36">
        <f>'2 уровень'!AG1605</f>
        <v>0</v>
      </c>
      <c r="AF763" s="36">
        <f>'2 уровень'!AH1605</f>
        <v>0</v>
      </c>
      <c r="AG763" s="933">
        <f>'2 уровень'!AI1605</f>
        <v>0</v>
      </c>
      <c r="AH763" s="36"/>
      <c r="AI763" s="36"/>
      <c r="AJ763" s="958">
        <f>'2 уровень'!AJ1605</f>
        <v>4</v>
      </c>
      <c r="AK763" s="958">
        <f>'2 уровень'!AK1605</f>
        <v>6478.5700000000006</v>
      </c>
      <c r="AL763" s="958">
        <f>'2 уровень'!AL1605</f>
        <v>6.4785700000000004</v>
      </c>
      <c r="AM763" s="2472"/>
      <c r="AN763" s="2472"/>
      <c r="AO763" s="1869">
        <f t="shared" si="85"/>
        <v>0</v>
      </c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  <c r="GT763" s="905"/>
      <c r="GU763" s="905"/>
      <c r="GV763" s="905"/>
      <c r="GW763" s="905"/>
      <c r="GX763" s="905"/>
      <c r="GY763" s="905"/>
    </row>
    <row r="764" spans="2:207" ht="40.5" customHeight="1" x14ac:dyDescent="0.25">
      <c r="B764" s="27">
        <v>1</v>
      </c>
      <c r="C764" s="1416" t="s">
        <v>157</v>
      </c>
      <c r="D764" s="958">
        <f>'2 уровень'!F1606</f>
        <v>0</v>
      </c>
      <c r="E764" s="958">
        <f>'2 уровень'!G1606</f>
        <v>0</v>
      </c>
      <c r="F764" s="958">
        <f>'2 уровень'!H1606</f>
        <v>0</v>
      </c>
      <c r="G764" s="959">
        <f>'2 уровень'!I1606</f>
        <v>0</v>
      </c>
      <c r="H764" s="934">
        <f>'2 уровень'!J1606</f>
        <v>0</v>
      </c>
      <c r="I764" s="934">
        <f>'2 уровень'!K1606</f>
        <v>0</v>
      </c>
      <c r="J764" s="39">
        <f>'2 уровень'!L1606</f>
        <v>0</v>
      </c>
      <c r="K764" s="39">
        <f>'2 уровень'!M1606</f>
        <v>0</v>
      </c>
      <c r="L764" s="39">
        <f>'2 уровень'!N1606</f>
        <v>0</v>
      </c>
      <c r="M764" s="39">
        <f>'2 уровень'!O1606</f>
        <v>0</v>
      </c>
      <c r="N764" s="39">
        <f>'2 уровень'!P1606</f>
        <v>0</v>
      </c>
      <c r="O764" s="39">
        <f>'2 уровень'!Q1606</f>
        <v>0</v>
      </c>
      <c r="P764" s="36">
        <f>'2 уровень'!R1606</f>
        <v>0</v>
      </c>
      <c r="Q764" s="36">
        <f>'2 уровень'!S1606</f>
        <v>0</v>
      </c>
      <c r="R764" s="36">
        <f>'2 уровень'!T1606</f>
        <v>0</v>
      </c>
      <c r="S764" s="36">
        <f>'2 уровень'!U1606</f>
        <v>0</v>
      </c>
      <c r="T764" s="36">
        <f>'2 уровень'!V1606</f>
        <v>0</v>
      </c>
      <c r="U764" s="36">
        <f>'2 уровень'!W1606</f>
        <v>0</v>
      </c>
      <c r="V764" s="36">
        <f>'2 уровень'!X1606</f>
        <v>0</v>
      </c>
      <c r="W764" s="36">
        <f>'2 уровень'!Y1606</f>
        <v>0</v>
      </c>
      <c r="X764" s="36">
        <f>'2 уровень'!Z1606</f>
        <v>0</v>
      </c>
      <c r="Y764" s="36">
        <f>'2 уровень'!AA1606</f>
        <v>0</v>
      </c>
      <c r="Z764" s="36">
        <f>'2 уровень'!AB1606</f>
        <v>0</v>
      </c>
      <c r="AA764" s="36">
        <f>'2 уровень'!AC1606</f>
        <v>0</v>
      </c>
      <c r="AB764" s="36">
        <f>'2 уровень'!AD1606</f>
        <v>0</v>
      </c>
      <c r="AC764" s="36">
        <f>'2 уровень'!AE1606</f>
        <v>0</v>
      </c>
      <c r="AD764" s="36">
        <f>'2 уровень'!AF1606</f>
        <v>0</v>
      </c>
      <c r="AE764" s="36">
        <f>'2 уровень'!AG1606</f>
        <v>0</v>
      </c>
      <c r="AF764" s="36">
        <f>'2 уровень'!AH1606</f>
        <v>0</v>
      </c>
      <c r="AG764" s="933">
        <f>'2 уровень'!AI1606</f>
        <v>0</v>
      </c>
      <c r="AH764" s="36"/>
      <c r="AI764" s="36"/>
      <c r="AJ764" s="958">
        <f>'2 уровень'!AJ1606</f>
        <v>0</v>
      </c>
      <c r="AK764" s="958">
        <f>'2 уровень'!AK1606</f>
        <v>0</v>
      </c>
      <c r="AL764" s="958">
        <f>'2 уровень'!AL1606</f>
        <v>0</v>
      </c>
      <c r="AM764" s="2472"/>
      <c r="AN764" s="2472"/>
      <c r="AO764" s="1869">
        <f t="shared" si="85"/>
        <v>0</v>
      </c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  <c r="GT764" s="905"/>
      <c r="GU764" s="905"/>
      <c r="GV764" s="905"/>
      <c r="GW764" s="905"/>
      <c r="GX764" s="905"/>
      <c r="GY764" s="905"/>
    </row>
    <row r="765" spans="2:207" ht="58.5" customHeight="1" x14ac:dyDescent="0.25">
      <c r="B765" s="27">
        <v>1</v>
      </c>
      <c r="C765" s="1416" t="s">
        <v>158</v>
      </c>
      <c r="D765" s="958">
        <f>'2 уровень'!F1607</f>
        <v>12300</v>
      </c>
      <c r="E765" s="958">
        <f>'2 уровень'!G1607</f>
        <v>12300</v>
      </c>
      <c r="F765" s="958">
        <f>'2 уровень'!H1607</f>
        <v>13461</v>
      </c>
      <c r="G765" s="959">
        <f>'2 уровень'!I1607</f>
        <v>109.43902439024392</v>
      </c>
      <c r="H765" s="934">
        <f>'2 уровень'!J1607</f>
        <v>0</v>
      </c>
      <c r="I765" s="934">
        <f>'2 уровень'!K1607</f>
        <v>0</v>
      </c>
      <c r="J765" s="39">
        <f>'2 уровень'!L1607</f>
        <v>0</v>
      </c>
      <c r="K765" s="39">
        <f>'2 уровень'!M1607</f>
        <v>0</v>
      </c>
      <c r="L765" s="39">
        <f>'2 уровень'!N1607</f>
        <v>0</v>
      </c>
      <c r="M765" s="39">
        <f>'2 уровень'!O1607</f>
        <v>0</v>
      </c>
      <c r="N765" s="39">
        <f>'2 уровень'!P1607</f>
        <v>0</v>
      </c>
      <c r="O765" s="39">
        <f>'2 уровень'!Q1607</f>
        <v>0</v>
      </c>
      <c r="P765" s="36">
        <f>'2 уровень'!R1607</f>
        <v>0</v>
      </c>
      <c r="Q765" s="36">
        <f>'2 уровень'!S1607</f>
        <v>0</v>
      </c>
      <c r="R765" s="36">
        <f>'2 уровень'!T1607</f>
        <v>0</v>
      </c>
      <c r="S765" s="36">
        <f>'2 уровень'!U1607</f>
        <v>0</v>
      </c>
      <c r="T765" s="36">
        <f>'2 уровень'!V1607</f>
        <v>0</v>
      </c>
      <c r="U765" s="36">
        <f>'2 уровень'!W1607</f>
        <v>0</v>
      </c>
      <c r="V765" s="36">
        <f>'2 уровень'!X1607</f>
        <v>0</v>
      </c>
      <c r="W765" s="36">
        <f>'2 уровень'!Y1607</f>
        <v>0</v>
      </c>
      <c r="X765" s="36">
        <f>'2 уровень'!Z1607</f>
        <v>0</v>
      </c>
      <c r="Y765" s="36">
        <f>'2 уровень'!AA1607</f>
        <v>0</v>
      </c>
      <c r="Z765" s="36">
        <f>'2 уровень'!AB1607</f>
        <v>0</v>
      </c>
      <c r="AA765" s="36">
        <f>'2 уровень'!AC1607</f>
        <v>0</v>
      </c>
      <c r="AB765" s="36">
        <f>'2 уровень'!AD1607</f>
        <v>0</v>
      </c>
      <c r="AC765" s="36">
        <f>'2 уровень'!AE1607</f>
        <v>0</v>
      </c>
      <c r="AD765" s="36">
        <f>'2 уровень'!AF1607</f>
        <v>0</v>
      </c>
      <c r="AE765" s="36">
        <f>'2 уровень'!AG1607</f>
        <v>0</v>
      </c>
      <c r="AF765" s="36">
        <f>'2 уровень'!AH1607</f>
        <v>0</v>
      </c>
      <c r="AG765" s="933">
        <f>'2 уровень'!AI1607</f>
        <v>0</v>
      </c>
      <c r="AH765" s="36"/>
      <c r="AI765" s="36"/>
      <c r="AJ765" s="958">
        <f>'2 уровень'!AJ1607</f>
        <v>117</v>
      </c>
      <c r="AK765" s="958">
        <f>'2 уровень'!AK1607</f>
        <v>113866.74</v>
      </c>
      <c r="AL765" s="958">
        <f>'2 уровень'!AL1607</f>
        <v>113.86674000000001</v>
      </c>
      <c r="AM765" s="2472"/>
      <c r="AN765" s="2472"/>
      <c r="AO765" s="1869">
        <f t="shared" si="85"/>
        <v>0</v>
      </c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  <c r="GT765" s="905"/>
      <c r="GU765" s="905"/>
      <c r="GV765" s="905"/>
      <c r="GW765" s="905"/>
      <c r="GX765" s="905"/>
      <c r="GY765" s="905"/>
    </row>
    <row r="766" spans="2:207" ht="49.5" customHeight="1" x14ac:dyDescent="0.25">
      <c r="B766" s="27">
        <v>1</v>
      </c>
      <c r="C766" s="1416" t="s">
        <v>319</v>
      </c>
      <c r="D766" s="958">
        <f>'2 уровень'!F1608</f>
        <v>0</v>
      </c>
      <c r="E766" s="958">
        <f>'2 уровень'!G1608</f>
        <v>0</v>
      </c>
      <c r="F766" s="958">
        <f>'2 уровень'!H1608</f>
        <v>0</v>
      </c>
      <c r="G766" s="959">
        <f>'2 уровень'!I1608</f>
        <v>0</v>
      </c>
      <c r="H766" s="934">
        <f>'2 уровень'!J1608</f>
        <v>0</v>
      </c>
      <c r="I766" s="934">
        <f>'2 уровень'!K1608</f>
        <v>0</v>
      </c>
      <c r="J766" s="39">
        <f>'2 уровень'!L1608</f>
        <v>0</v>
      </c>
      <c r="K766" s="39">
        <f>'2 уровень'!M1608</f>
        <v>0</v>
      </c>
      <c r="L766" s="39">
        <f>'2 уровень'!N1608</f>
        <v>0</v>
      </c>
      <c r="M766" s="39">
        <f>'2 уровень'!O1608</f>
        <v>0</v>
      </c>
      <c r="N766" s="39">
        <f>'2 уровень'!P1608</f>
        <v>0</v>
      </c>
      <c r="O766" s="39">
        <f>'2 уровень'!Q1608</f>
        <v>0</v>
      </c>
      <c r="P766" s="36">
        <f>'2 уровень'!R1608</f>
        <v>0</v>
      </c>
      <c r="Q766" s="36">
        <f>'2 уровень'!S1608</f>
        <v>0</v>
      </c>
      <c r="R766" s="36">
        <f>'2 уровень'!T1608</f>
        <v>0</v>
      </c>
      <c r="S766" s="36">
        <f>'2 уровень'!U1608</f>
        <v>0</v>
      </c>
      <c r="T766" s="36">
        <f>'2 уровень'!V1608</f>
        <v>0</v>
      </c>
      <c r="U766" s="36">
        <f>'2 уровень'!W1608</f>
        <v>0</v>
      </c>
      <c r="V766" s="36">
        <f>'2 уровень'!X1608</f>
        <v>0</v>
      </c>
      <c r="W766" s="36">
        <f>'2 уровень'!Y1608</f>
        <v>0</v>
      </c>
      <c r="X766" s="36">
        <f>'2 уровень'!Z1608</f>
        <v>0</v>
      </c>
      <c r="Y766" s="36">
        <f>'2 уровень'!AA1608</f>
        <v>0</v>
      </c>
      <c r="Z766" s="36">
        <f>'2 уровень'!AB1608</f>
        <v>0</v>
      </c>
      <c r="AA766" s="36">
        <f>'2 уровень'!AC1608</f>
        <v>0</v>
      </c>
      <c r="AB766" s="36">
        <f>'2 уровень'!AD1608</f>
        <v>0</v>
      </c>
      <c r="AC766" s="36">
        <f>'2 уровень'!AE1608</f>
        <v>0</v>
      </c>
      <c r="AD766" s="36">
        <f>'2 уровень'!AF1608</f>
        <v>0</v>
      </c>
      <c r="AE766" s="36">
        <f>'2 уровень'!AG1608</f>
        <v>0</v>
      </c>
      <c r="AF766" s="36">
        <f>'2 уровень'!AH1608</f>
        <v>0</v>
      </c>
      <c r="AG766" s="933">
        <f>'2 уровень'!AI1608</f>
        <v>0</v>
      </c>
      <c r="AH766" s="36"/>
      <c r="AI766" s="36"/>
      <c r="AJ766" s="958">
        <f>'2 уровень'!AJ1608</f>
        <v>0</v>
      </c>
      <c r="AK766" s="958">
        <f>'2 уровень'!AK1608</f>
        <v>0</v>
      </c>
      <c r="AL766" s="958">
        <f>'2 уровень'!AL1608</f>
        <v>0</v>
      </c>
      <c r="AM766" s="2472"/>
      <c r="AN766" s="2472"/>
      <c r="AO766" s="1869">
        <f t="shared" si="85"/>
        <v>0</v>
      </c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  <c r="GT766" s="905"/>
      <c r="GU766" s="905"/>
      <c r="GV766" s="905"/>
      <c r="GW766" s="905"/>
      <c r="GX766" s="905"/>
      <c r="GY766" s="905"/>
    </row>
    <row r="767" spans="2:207" ht="24.75" customHeight="1" x14ac:dyDescent="0.25">
      <c r="B767" s="27">
        <v>1</v>
      </c>
      <c r="C767" s="1418" t="s">
        <v>165</v>
      </c>
      <c r="D767" s="958">
        <f>'2 уровень'!F1609</f>
        <v>34076</v>
      </c>
      <c r="E767" s="958">
        <f>'2 уровень'!G1609</f>
        <v>34076</v>
      </c>
      <c r="F767" s="958">
        <f>'2 уровень'!H1609</f>
        <v>34437.73949579832</v>
      </c>
      <c r="G767" s="959">
        <f>'2 уровень'!I1609</f>
        <v>101.06156677954665</v>
      </c>
      <c r="H767" s="934">
        <f>'2 уровень'!J1609</f>
        <v>0</v>
      </c>
      <c r="I767" s="934">
        <f>'2 уровень'!K1609</f>
        <v>0</v>
      </c>
      <c r="J767" s="39">
        <f>'2 уровень'!L1609</f>
        <v>0</v>
      </c>
      <c r="K767" s="39">
        <f>'2 уровень'!M1609</f>
        <v>0</v>
      </c>
      <c r="L767" s="39">
        <f>'2 уровень'!N1609</f>
        <v>0</v>
      </c>
      <c r="M767" s="39">
        <f>'2 уровень'!O1609</f>
        <v>0</v>
      </c>
      <c r="N767" s="39">
        <f>'2 уровень'!P1609</f>
        <v>0</v>
      </c>
      <c r="O767" s="39">
        <f>'2 уровень'!Q1609</f>
        <v>0</v>
      </c>
      <c r="P767" s="36">
        <f>'2 уровень'!R1609</f>
        <v>33454.009270000002</v>
      </c>
      <c r="Q767" s="36">
        <f>'2 уровень'!S1609</f>
        <v>33454.009270000002</v>
      </c>
      <c r="R767" s="36">
        <f>'2 уровень'!T1609</f>
        <v>33454.009270000002</v>
      </c>
      <c r="S767" s="36">
        <f>'2 уровень'!U1609</f>
        <v>33454.009270000002</v>
      </c>
      <c r="T767" s="36">
        <f>'2 уровень'!V1609</f>
        <v>33454.009270000002</v>
      </c>
      <c r="U767" s="36">
        <f>'2 уровень'!W1609</f>
        <v>33454.009270000002</v>
      </c>
      <c r="V767" s="36">
        <f>'2 уровень'!X1609</f>
        <v>33454.009270000002</v>
      </c>
      <c r="W767" s="36">
        <f>'2 уровень'!Y1609</f>
        <v>33454.009270000002</v>
      </c>
      <c r="X767" s="36">
        <f>'2 уровень'!Z1609</f>
        <v>33454.009270000002</v>
      </c>
      <c r="Y767" s="36">
        <f>'2 уровень'!AA1609</f>
        <v>33661.847590000005</v>
      </c>
      <c r="Z767" s="36">
        <f>'2 уровень'!AB1609</f>
        <v>33661.847590000005</v>
      </c>
      <c r="AA767" s="36">
        <f>'2 уровень'!AC1609</f>
        <v>33661.847590000005</v>
      </c>
      <c r="AB767" s="36">
        <f>'2 уровень'!AD1609</f>
        <v>33661.847590000005</v>
      </c>
      <c r="AC767" s="36">
        <f>'2 уровень'!AE1609</f>
        <v>32372.074800000002</v>
      </c>
      <c r="AD767" s="36">
        <f>'2 уровень'!AF1609</f>
        <v>0</v>
      </c>
      <c r="AE767" s="36">
        <f>'2 уровень'!AG1609</f>
        <v>-1289.7727900000027</v>
      </c>
      <c r="AF767" s="36">
        <f>'2 уровень'!AH1609</f>
        <v>-165.79478999999998</v>
      </c>
      <c r="AG767" s="933">
        <f>'2 уровень'!AI1609</f>
        <v>32206.280010000002</v>
      </c>
      <c r="AH767" s="36">
        <f>AC767/AB767*100</f>
        <v>96.16844326042532</v>
      </c>
      <c r="AI767" s="36">
        <f>AG767/AB767*100</f>
        <v>95.675912986925852</v>
      </c>
      <c r="AJ767" s="958">
        <f>'2 уровень'!AJ1609</f>
        <v>398.10320000000002</v>
      </c>
      <c r="AK767" s="958">
        <f>'2 уровень'!AK1609</f>
        <v>431541.71</v>
      </c>
      <c r="AL767" s="958">
        <f>'2 уровень'!AL1609</f>
        <v>431.54171000000002</v>
      </c>
      <c r="AM767" s="2472"/>
      <c r="AN767" s="2472"/>
      <c r="AO767" s="1869">
        <f t="shared" si="85"/>
        <v>33661847.590000004</v>
      </c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  <c r="GT767" s="905"/>
      <c r="GU767" s="905"/>
      <c r="GV767" s="905"/>
      <c r="GW767" s="905"/>
      <c r="GX767" s="905"/>
      <c r="GY767" s="905"/>
    </row>
    <row r="768" spans="2:207" ht="24.75" customHeight="1" x14ac:dyDescent="0.25">
      <c r="B768" s="27">
        <v>1</v>
      </c>
      <c r="C768" s="2690" t="s">
        <v>14</v>
      </c>
      <c r="D768" s="958">
        <f>'2 уровень'!F1610</f>
        <v>0</v>
      </c>
      <c r="E768" s="958">
        <f>'2 уровень'!G1610</f>
        <v>0</v>
      </c>
      <c r="F768" s="958">
        <f>'2 уровень'!H1610</f>
        <v>0</v>
      </c>
      <c r="G768" s="959">
        <f>'2 уровень'!I1610</f>
        <v>0</v>
      </c>
      <c r="H768" s="934">
        <f>'2 уровень'!J1610</f>
        <v>0</v>
      </c>
      <c r="I768" s="934">
        <f>'2 уровень'!K1610</f>
        <v>0</v>
      </c>
      <c r="J768" s="39">
        <f>'2 уровень'!L1610</f>
        <v>0</v>
      </c>
      <c r="K768" s="39">
        <f>'2 уровень'!M1610</f>
        <v>0</v>
      </c>
      <c r="L768" s="39">
        <f>'2 уровень'!N1610</f>
        <v>0</v>
      </c>
      <c r="M768" s="39">
        <f>'2 уровень'!O1610</f>
        <v>0</v>
      </c>
      <c r="N768" s="39">
        <f>'2 уровень'!P1610</f>
        <v>0</v>
      </c>
      <c r="O768" s="39">
        <f>'2 уровень'!Q1610</f>
        <v>0</v>
      </c>
      <c r="P768" s="36">
        <f>'2 уровень'!R1610</f>
        <v>0</v>
      </c>
      <c r="Q768" s="36">
        <f>'2 уровень'!S1610</f>
        <v>0</v>
      </c>
      <c r="R768" s="36">
        <f>'2 уровень'!T1610</f>
        <v>0</v>
      </c>
      <c r="S768" s="36">
        <f>'2 уровень'!U1610</f>
        <v>0</v>
      </c>
      <c r="T768" s="36">
        <f>'2 уровень'!V1610</f>
        <v>0</v>
      </c>
      <c r="U768" s="36">
        <f>'2 уровень'!W1610</f>
        <v>0</v>
      </c>
      <c r="V768" s="36">
        <f>'2 уровень'!X1610</f>
        <v>0</v>
      </c>
      <c r="W768" s="36">
        <f>'2 уровень'!Y1610</f>
        <v>0</v>
      </c>
      <c r="X768" s="36">
        <f>'2 уровень'!Z1610</f>
        <v>0</v>
      </c>
      <c r="Y768" s="36">
        <f>'2 уровень'!AA1610</f>
        <v>0</v>
      </c>
      <c r="Z768" s="36">
        <f>'2 уровень'!AB1610</f>
        <v>0</v>
      </c>
      <c r="AA768" s="36">
        <f>'2 уровень'!AC1610</f>
        <v>0</v>
      </c>
      <c r="AB768" s="36">
        <f>'2 уровень'!AD1610</f>
        <v>0</v>
      </c>
      <c r="AC768" s="36">
        <f>'2 уровень'!AE1610</f>
        <v>0</v>
      </c>
      <c r="AD768" s="36">
        <f>'2 уровень'!AF1610</f>
        <v>0</v>
      </c>
      <c r="AE768" s="36">
        <f>'2 уровень'!AG1610</f>
        <v>0</v>
      </c>
      <c r="AF768" s="36">
        <f>'2 уровень'!AH1610</f>
        <v>0</v>
      </c>
      <c r="AG768" s="933">
        <f>'2 уровень'!AI1610</f>
        <v>0</v>
      </c>
      <c r="AH768" s="36"/>
      <c r="AI768" s="36"/>
      <c r="AJ768" s="958">
        <f>'2 уровень'!AJ1610</f>
        <v>0</v>
      </c>
      <c r="AK768" s="958">
        <f>'2 уровень'!AK1610</f>
        <v>0</v>
      </c>
      <c r="AL768" s="958">
        <f>'2 уровень'!AL1610</f>
        <v>0</v>
      </c>
      <c r="AM768" s="2472"/>
      <c r="AN768" s="2472"/>
      <c r="AO768" s="1869">
        <f t="shared" si="85"/>
        <v>0</v>
      </c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  <c r="GT768" s="905"/>
      <c r="GU768" s="905"/>
      <c r="GV768" s="905"/>
      <c r="GW768" s="905"/>
      <c r="GX768" s="905"/>
      <c r="GY768" s="905"/>
    </row>
    <row r="769" spans="1:207" ht="33.75" customHeight="1" x14ac:dyDescent="0.25">
      <c r="B769" s="27">
        <v>1</v>
      </c>
      <c r="C769" s="2606" t="s">
        <v>198</v>
      </c>
      <c r="D769" s="958">
        <f>'2 уровень'!F1611</f>
        <v>42696.370370370365</v>
      </c>
      <c r="E769" s="958">
        <f>'2 уровень'!G1611</f>
        <v>42696.370370370365</v>
      </c>
      <c r="F769" s="958">
        <f>'2 уровень'!H1611</f>
        <v>50735.598755057581</v>
      </c>
      <c r="G769" s="959">
        <f>'2 уровень'!I1611</f>
        <v>118.82883325901194</v>
      </c>
      <c r="H769" s="934">
        <f>'2 уровень'!J1611</f>
        <v>0</v>
      </c>
      <c r="I769" s="934">
        <f>'2 уровень'!K1611</f>
        <v>0</v>
      </c>
      <c r="J769" s="39">
        <f>'2 уровень'!L1611</f>
        <v>0</v>
      </c>
      <c r="K769" s="39">
        <f>'2 уровень'!M1611</f>
        <v>0</v>
      </c>
      <c r="L769" s="39">
        <f>'2 уровень'!N1611</f>
        <v>0</v>
      </c>
      <c r="M769" s="39">
        <f>'2 уровень'!O1611</f>
        <v>0</v>
      </c>
      <c r="N769" s="39">
        <f>'2 уровень'!P1611</f>
        <v>0</v>
      </c>
      <c r="O769" s="39">
        <f>'2 уровень'!Q1611</f>
        <v>0</v>
      </c>
      <c r="P769" s="36">
        <f>'2 уровень'!R1611</f>
        <v>0</v>
      </c>
      <c r="Q769" s="36">
        <f>'2 уровень'!S1611</f>
        <v>0</v>
      </c>
      <c r="R769" s="36">
        <f>'2 уровень'!T1611</f>
        <v>0</v>
      </c>
      <c r="S769" s="36">
        <f>'2 уровень'!U1611</f>
        <v>0</v>
      </c>
      <c r="T769" s="36">
        <f>'2 уровень'!V1611</f>
        <v>0</v>
      </c>
      <c r="U769" s="36">
        <f>'2 уровень'!W1611</f>
        <v>0</v>
      </c>
      <c r="V769" s="36">
        <f>'2 уровень'!X1611</f>
        <v>0</v>
      </c>
      <c r="W769" s="36">
        <f>'2 уровень'!Y1611</f>
        <v>0</v>
      </c>
      <c r="X769" s="36">
        <f>'2 уровень'!Z1611</f>
        <v>0</v>
      </c>
      <c r="Y769" s="36">
        <f>'2 уровень'!AA1611</f>
        <v>0</v>
      </c>
      <c r="Z769" s="36">
        <f>'2 уровень'!AB1611</f>
        <v>0</v>
      </c>
      <c r="AA769" s="36">
        <f>'2 уровень'!AC1611</f>
        <v>0</v>
      </c>
      <c r="AB769" s="36">
        <f>'2 уровень'!AD1611</f>
        <v>0</v>
      </c>
      <c r="AC769" s="36">
        <f>'2 уровень'!AE1611</f>
        <v>0</v>
      </c>
      <c r="AD769" s="36">
        <f>'2 уровень'!AF1611</f>
        <v>0</v>
      </c>
      <c r="AE769" s="36">
        <f>'2 уровень'!AG1611</f>
        <v>0</v>
      </c>
      <c r="AF769" s="36">
        <f>'2 уровень'!AH1611</f>
        <v>0</v>
      </c>
      <c r="AG769" s="933">
        <f>'2 уровень'!AI1611</f>
        <v>0</v>
      </c>
      <c r="AH769" s="36"/>
      <c r="AI769" s="36"/>
      <c r="AJ769" s="958">
        <f>'2 уровень'!AJ1611</f>
        <v>756.95505185185186</v>
      </c>
      <c r="AK769" s="958">
        <f>'2 уровень'!AK1611</f>
        <v>797006.50000000023</v>
      </c>
      <c r="AL769" s="958">
        <f>'2 уровень'!AL1611</f>
        <v>797.00650000000019</v>
      </c>
      <c r="AM769" s="2472"/>
      <c r="AN769" s="2472"/>
      <c r="AO769" s="1869">
        <f t="shared" si="85"/>
        <v>0</v>
      </c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  <c r="GT769" s="905"/>
      <c r="GU769" s="905"/>
      <c r="GV769" s="905"/>
      <c r="GW769" s="905"/>
      <c r="GX769" s="905"/>
      <c r="GY769" s="905"/>
    </row>
    <row r="770" spans="1:207" ht="29.25" x14ac:dyDescent="0.25">
      <c r="A770" s="27">
        <v>1</v>
      </c>
      <c r="B770" s="27">
        <v>1</v>
      </c>
      <c r="C770" s="2606" t="s">
        <v>157</v>
      </c>
      <c r="D770" s="958">
        <f>'2 уровень'!F1612</f>
        <v>36305.76470588235</v>
      </c>
      <c r="E770" s="958">
        <f>'2 уровень'!G1612</f>
        <v>36305.76470588235</v>
      </c>
      <c r="F770" s="958">
        <f>'2 уровень'!H1612</f>
        <v>22503.641176470588</v>
      </c>
      <c r="G770" s="959">
        <f>'2 уровень'!I1612</f>
        <v>61.983658404596262</v>
      </c>
      <c r="H770" s="934">
        <f>'2 уровень'!J1612</f>
        <v>0</v>
      </c>
      <c r="I770" s="934">
        <f>'2 уровень'!K1612</f>
        <v>0</v>
      </c>
      <c r="J770" s="39">
        <f>'2 уровень'!L1612</f>
        <v>0</v>
      </c>
      <c r="K770" s="39">
        <f>'2 уровень'!M1612</f>
        <v>0</v>
      </c>
      <c r="L770" s="39">
        <f>'2 уровень'!N1612</f>
        <v>0</v>
      </c>
      <c r="M770" s="39">
        <f>'2 уровень'!O1612</f>
        <v>0</v>
      </c>
      <c r="N770" s="39">
        <f>'2 уровень'!P1612</f>
        <v>0</v>
      </c>
      <c r="O770" s="39">
        <f>'2 уровень'!Q1612</f>
        <v>0</v>
      </c>
      <c r="P770" s="36">
        <f>'2 уровень'!R1612</f>
        <v>0</v>
      </c>
      <c r="Q770" s="36">
        <f>'2 уровень'!S1612</f>
        <v>0</v>
      </c>
      <c r="R770" s="36">
        <f>'2 уровень'!T1612</f>
        <v>0</v>
      </c>
      <c r="S770" s="36">
        <f>'2 уровень'!U1612</f>
        <v>0</v>
      </c>
      <c r="T770" s="36">
        <f>'2 уровень'!V1612</f>
        <v>0</v>
      </c>
      <c r="U770" s="36">
        <f>'2 уровень'!W1612</f>
        <v>0</v>
      </c>
      <c r="V770" s="36">
        <f>'2 уровень'!X1612</f>
        <v>0</v>
      </c>
      <c r="W770" s="36">
        <f>'2 уровень'!Y1612</f>
        <v>0</v>
      </c>
      <c r="X770" s="36">
        <f>'2 уровень'!Z1612</f>
        <v>0</v>
      </c>
      <c r="Y770" s="36">
        <f>'2 уровень'!AA1612</f>
        <v>0</v>
      </c>
      <c r="Z770" s="36">
        <f>'2 уровень'!AB1612</f>
        <v>0</v>
      </c>
      <c r="AA770" s="36">
        <f>'2 уровень'!AC1612</f>
        <v>0</v>
      </c>
      <c r="AB770" s="36">
        <f>'2 уровень'!AD1612</f>
        <v>0</v>
      </c>
      <c r="AC770" s="36">
        <f>'2 уровень'!AE1612</f>
        <v>0</v>
      </c>
      <c r="AD770" s="36">
        <f>'2 уровень'!AF1612</f>
        <v>0</v>
      </c>
      <c r="AE770" s="36">
        <f>'2 уровень'!AG1612</f>
        <v>0</v>
      </c>
      <c r="AF770" s="36">
        <f>'2 уровень'!AH1612</f>
        <v>0</v>
      </c>
      <c r="AG770" s="933">
        <f>'2 уровень'!AI1612</f>
        <v>0</v>
      </c>
      <c r="AH770" s="36"/>
      <c r="AI770" s="36"/>
      <c r="AJ770" s="958">
        <f>'2 уровень'!AJ1612</f>
        <v>496.94117647058823</v>
      </c>
      <c r="AK770" s="958">
        <f>'2 уровень'!AK1612</f>
        <v>1399276.9300000002</v>
      </c>
      <c r="AL770" s="958">
        <f>'2 уровень'!AL1612</f>
        <v>1399.2769300000002</v>
      </c>
      <c r="AM770" s="2472"/>
      <c r="AN770" s="2472"/>
      <c r="AO770" s="1869">
        <f t="shared" si="85"/>
        <v>0</v>
      </c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  <c r="GT770" s="905"/>
      <c r="GU770" s="905"/>
      <c r="GV770" s="905"/>
      <c r="GW770" s="905"/>
      <c r="GX770" s="905"/>
      <c r="GY770" s="905"/>
    </row>
    <row r="771" spans="1:207" ht="29.25" x14ac:dyDescent="0.25">
      <c r="A771" s="27">
        <v>1</v>
      </c>
      <c r="B771" s="27">
        <v>1</v>
      </c>
      <c r="C771" s="2606" t="s">
        <v>158</v>
      </c>
      <c r="D771" s="958">
        <f>'2 уровень'!F1613</f>
        <v>12300</v>
      </c>
      <c r="E771" s="958">
        <f>'2 уровень'!G1613</f>
        <v>12300</v>
      </c>
      <c r="F771" s="958">
        <f>'2 уровень'!H1613</f>
        <v>13461</v>
      </c>
      <c r="G771" s="959">
        <f>'2 уровень'!I1613</f>
        <v>109.43902439024392</v>
      </c>
      <c r="H771" s="934">
        <f>'2 уровень'!J1613</f>
        <v>0</v>
      </c>
      <c r="I771" s="934">
        <f>'2 уровень'!K1613</f>
        <v>0</v>
      </c>
      <c r="J771" s="39">
        <f>'2 уровень'!L1613</f>
        <v>0</v>
      </c>
      <c r="K771" s="39">
        <f>'2 уровень'!M1613</f>
        <v>0</v>
      </c>
      <c r="L771" s="39">
        <f>'2 уровень'!N1613</f>
        <v>0</v>
      </c>
      <c r="M771" s="39">
        <f>'2 уровень'!O1613</f>
        <v>0</v>
      </c>
      <c r="N771" s="39">
        <f>'2 уровень'!P1613</f>
        <v>0</v>
      </c>
      <c r="O771" s="39">
        <f>'2 уровень'!Q1613</f>
        <v>0</v>
      </c>
      <c r="P771" s="36">
        <f>'2 уровень'!R1613</f>
        <v>0</v>
      </c>
      <c r="Q771" s="36">
        <f>'2 уровень'!S1613</f>
        <v>0</v>
      </c>
      <c r="R771" s="36">
        <f>'2 уровень'!T1613</f>
        <v>0</v>
      </c>
      <c r="S771" s="36">
        <f>'2 уровень'!U1613</f>
        <v>0</v>
      </c>
      <c r="T771" s="36">
        <f>'2 уровень'!V1613</f>
        <v>0</v>
      </c>
      <c r="U771" s="36">
        <f>'2 уровень'!W1613</f>
        <v>0</v>
      </c>
      <c r="V771" s="36">
        <f>'2 уровень'!X1613</f>
        <v>0</v>
      </c>
      <c r="W771" s="36">
        <f>'2 уровень'!Y1613</f>
        <v>0</v>
      </c>
      <c r="X771" s="36">
        <f>'2 уровень'!Z1613</f>
        <v>0</v>
      </c>
      <c r="Y771" s="36">
        <f>'2 уровень'!AA1613</f>
        <v>0</v>
      </c>
      <c r="Z771" s="36">
        <f>'2 уровень'!AB1613</f>
        <v>0</v>
      </c>
      <c r="AA771" s="36">
        <f>'2 уровень'!AC1613</f>
        <v>0</v>
      </c>
      <c r="AB771" s="36">
        <f>'2 уровень'!AD1613</f>
        <v>0</v>
      </c>
      <c r="AC771" s="36">
        <f>'2 уровень'!AE1613</f>
        <v>0</v>
      </c>
      <c r="AD771" s="36">
        <f>'2 уровень'!AF1613</f>
        <v>0</v>
      </c>
      <c r="AE771" s="36">
        <f>'2 уровень'!AG1613</f>
        <v>0</v>
      </c>
      <c r="AF771" s="36">
        <f>'2 уровень'!AH1613</f>
        <v>0</v>
      </c>
      <c r="AG771" s="933">
        <f>'2 уровень'!AI1613</f>
        <v>0</v>
      </c>
      <c r="AH771" s="36"/>
      <c r="AI771" s="36"/>
      <c r="AJ771" s="958">
        <f>'2 уровень'!AJ1613</f>
        <v>117</v>
      </c>
      <c r="AK771" s="958">
        <f>'2 уровень'!AK1613</f>
        <v>113866.74</v>
      </c>
      <c r="AL771" s="958">
        <f>'2 уровень'!AL1613</f>
        <v>113.86674000000001</v>
      </c>
      <c r="AM771" s="2472"/>
      <c r="AN771" s="2472"/>
      <c r="AO771" s="1869">
        <f t="shared" si="85"/>
        <v>0</v>
      </c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  <c r="GT771" s="905"/>
      <c r="GU771" s="905"/>
      <c r="GV771" s="905"/>
      <c r="GW771" s="905"/>
      <c r="GX771" s="905"/>
      <c r="GY771" s="905"/>
    </row>
    <row r="772" spans="1:207" x14ac:dyDescent="0.25">
      <c r="A772" s="27">
        <v>1</v>
      </c>
      <c r="B772" s="27">
        <v>1</v>
      </c>
      <c r="C772" s="2609" t="s">
        <v>88</v>
      </c>
      <c r="D772" s="958">
        <f>'2 уровень'!F1614</f>
        <v>166468.45242165242</v>
      </c>
      <c r="E772" s="958">
        <f>'2 уровень'!G1614</f>
        <v>166468.45242165242</v>
      </c>
      <c r="F772" s="958">
        <f>'2 уровень'!H1614</f>
        <v>132722.54490890374</v>
      </c>
      <c r="G772" s="959">
        <f>'2 уровень'!I1614</f>
        <v>79.728346709637947</v>
      </c>
      <c r="H772" s="934">
        <f>'2 уровень'!J1614</f>
        <v>0</v>
      </c>
      <c r="I772" s="934">
        <f>'2 уровень'!K1614</f>
        <v>0</v>
      </c>
      <c r="J772" s="39">
        <f>'2 уровень'!L1614</f>
        <v>0</v>
      </c>
      <c r="K772" s="39">
        <f>'2 уровень'!M1614</f>
        <v>0</v>
      </c>
      <c r="L772" s="39">
        <f>'2 уровень'!N1614</f>
        <v>0</v>
      </c>
      <c r="M772" s="39">
        <f>'2 уровень'!O1614</f>
        <v>0</v>
      </c>
      <c r="N772" s="39">
        <f>'2 уровень'!P1614</f>
        <v>0</v>
      </c>
      <c r="O772" s="39">
        <f>'2 уровень'!Q1614</f>
        <v>0</v>
      </c>
      <c r="P772" s="36">
        <f>'2 уровень'!R1614</f>
        <v>148034.02937</v>
      </c>
      <c r="Q772" s="36">
        <f>'2 уровень'!S1614</f>
        <v>148034.02937</v>
      </c>
      <c r="R772" s="36">
        <f>'2 уровень'!T1614</f>
        <v>148034.02937</v>
      </c>
      <c r="S772" s="36">
        <f>'2 уровень'!U1614</f>
        <v>148034.02937</v>
      </c>
      <c r="T772" s="36">
        <f>'2 уровень'!V1614</f>
        <v>148034.02937</v>
      </c>
      <c r="U772" s="36">
        <f>'2 уровень'!W1614</f>
        <v>148034.02937</v>
      </c>
      <c r="V772" s="36">
        <f>'2 уровень'!X1614</f>
        <v>146601.77911999999</v>
      </c>
      <c r="W772" s="36">
        <f>'2 уровень'!Y1614</f>
        <v>149809.12727833336</v>
      </c>
      <c r="X772" s="36">
        <f>'2 уровень'!Z1614</f>
        <v>149809.12727833336</v>
      </c>
      <c r="Y772" s="36">
        <f>'2 уровень'!AA1614</f>
        <v>149812.39257000003</v>
      </c>
      <c r="Z772" s="36">
        <f>'2 уровень'!AB1614</f>
        <v>153521.76033000002</v>
      </c>
      <c r="AA772" s="36">
        <f>'2 уровень'!AC1614</f>
        <v>152472.59892000002</v>
      </c>
      <c r="AB772" s="36">
        <f>'2 уровень'!AD1614</f>
        <v>152472.59892000002</v>
      </c>
      <c r="AC772" s="36">
        <f>'2 уровень'!AE1614</f>
        <v>151182.82620000001</v>
      </c>
      <c r="AD772" s="36">
        <f>'2 уровень'!AF1614</f>
        <v>0</v>
      </c>
      <c r="AE772" s="36">
        <f>'2 уровень'!AG1614</f>
        <v>-1289.7727199999936</v>
      </c>
      <c r="AF772" s="36">
        <f>'2 уровень'!AH1614</f>
        <v>-385.00978999999995</v>
      </c>
      <c r="AG772" s="933">
        <f>'2 уровень'!AI1614</f>
        <v>150797.81641000003</v>
      </c>
      <c r="AH772" s="36">
        <f>AC772/AB772*100</f>
        <v>99.15409540524935</v>
      </c>
      <c r="AI772" s="36">
        <f>AG772/AB772*100</f>
        <v>98.901584598240689</v>
      </c>
      <c r="AJ772" s="958">
        <f>'2 уровень'!AJ1614</f>
        <v>2438.714026210826</v>
      </c>
      <c r="AK772" s="958">
        <f>'2 уровень'!AK1614</f>
        <v>2310150.1700000004</v>
      </c>
      <c r="AL772" s="958">
        <f>'2 уровень'!AL1614</f>
        <v>2310.1501700000003</v>
      </c>
      <c r="AM772" s="2472"/>
      <c r="AN772" s="2472"/>
      <c r="AO772" s="1869">
        <f t="shared" si="85"/>
        <v>152472598.92000002</v>
      </c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  <c r="GT772" s="905"/>
      <c r="GU772" s="905"/>
      <c r="GV772" s="905"/>
      <c r="GW772" s="905"/>
      <c r="GX772" s="905"/>
      <c r="GY772" s="905"/>
    </row>
    <row r="773" spans="1:207" x14ac:dyDescent="0.25">
      <c r="A773" s="27">
        <v>1</v>
      </c>
      <c r="B773" s="27">
        <v>1</v>
      </c>
      <c r="C773" s="2638" t="s">
        <v>79</v>
      </c>
      <c r="D773" s="958">
        <f>'2 уровень'!F1615</f>
        <v>400</v>
      </c>
      <c r="E773" s="958">
        <f>'2 уровень'!G1615</f>
        <v>400</v>
      </c>
      <c r="F773" s="958">
        <f>'2 уровень'!H1615</f>
        <v>421</v>
      </c>
      <c r="G773" s="959">
        <f>'2 уровень'!I1615</f>
        <v>105.25</v>
      </c>
      <c r="H773" s="934">
        <f>'2 уровень'!J1615</f>
        <v>11.775</v>
      </c>
      <c r="I773" s="934">
        <f>'2 уровень'!K1615</f>
        <v>10.204275534441805</v>
      </c>
      <c r="J773" s="39">
        <f>'2 уровень'!L1615</f>
        <v>4710</v>
      </c>
      <c r="K773" s="39">
        <f>'2 уровень'!M1615</f>
        <v>4710</v>
      </c>
      <c r="L773" s="39">
        <f>'2 уровень'!N1615</f>
        <v>4296</v>
      </c>
      <c r="M773" s="39">
        <f>'2 уровень'!O1615</f>
        <v>91.210191082802552</v>
      </c>
      <c r="N773" s="39">
        <f>'2 уровень'!P1615</f>
        <v>15.7</v>
      </c>
      <c r="O773" s="39">
        <f>'2 уровень'!Q1615</f>
        <v>273.63057324840764</v>
      </c>
      <c r="P773" s="36">
        <f>'2 уровень'!R1615</f>
        <v>0</v>
      </c>
      <c r="Q773" s="36">
        <f>'2 уровень'!S1615</f>
        <v>0</v>
      </c>
      <c r="R773" s="36">
        <f>'2 уровень'!T1615</f>
        <v>0</v>
      </c>
      <c r="S773" s="36">
        <f>'2 уровень'!U1615</f>
        <v>0</v>
      </c>
      <c r="T773" s="36">
        <f>'2 уровень'!V1615</f>
        <v>0</v>
      </c>
      <c r="U773" s="36">
        <f>'2 уровень'!W1615</f>
        <v>0</v>
      </c>
      <c r="V773" s="36">
        <f>'2 уровень'!X1615</f>
        <v>0</v>
      </c>
      <c r="W773" s="36">
        <f>'2 уровень'!Y1615</f>
        <v>0</v>
      </c>
      <c r="X773" s="36">
        <f>'2 уровень'!Z1615</f>
        <v>0</v>
      </c>
      <c r="Y773" s="36">
        <f>'2 уровень'!AA1615</f>
        <v>0</v>
      </c>
      <c r="Z773" s="36">
        <f>'2 уровень'!AB1615</f>
        <v>0</v>
      </c>
      <c r="AA773" s="36">
        <f>'2 уровень'!AC1615</f>
        <v>0</v>
      </c>
      <c r="AB773" s="36">
        <f>'2 уровень'!AD1615</f>
        <v>0</v>
      </c>
      <c r="AC773" s="36">
        <f>'2 уровень'!AE1615</f>
        <v>0</v>
      </c>
      <c r="AD773" s="36">
        <f>'2 уровень'!AF1615</f>
        <v>0</v>
      </c>
      <c r="AE773" s="36">
        <f>'2 уровень'!AG1615</f>
        <v>0</v>
      </c>
      <c r="AF773" s="36">
        <f>'2 уровень'!AH1615</f>
        <v>0</v>
      </c>
      <c r="AG773" s="933">
        <f>'2 уровень'!AI1615</f>
        <v>0</v>
      </c>
      <c r="AH773" s="36"/>
      <c r="AI773" s="36"/>
      <c r="AJ773" s="958">
        <f>'2 уровень'!AJ1615</f>
        <v>0</v>
      </c>
      <c r="AK773" s="958">
        <f>'2 уровень'!AK1615</f>
        <v>0</v>
      </c>
      <c r="AL773" s="958">
        <f>'2 уровень'!AL1615</f>
        <v>0</v>
      </c>
      <c r="AM773" s="2472"/>
      <c r="AN773" s="2472"/>
      <c r="AO773" s="1869">
        <f t="shared" si="85"/>
        <v>0</v>
      </c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  <c r="GT773" s="905"/>
      <c r="GU773" s="905"/>
      <c r="GV773" s="905"/>
      <c r="GW773" s="905"/>
      <c r="GX773" s="905"/>
      <c r="GY773" s="905"/>
    </row>
    <row r="774" spans="1:207" x14ac:dyDescent="0.25">
      <c r="A774" s="27">
        <v>1</v>
      </c>
      <c r="B774" s="27">
        <v>1</v>
      </c>
      <c r="C774" s="2680" t="s">
        <v>16</v>
      </c>
      <c r="D774" s="958">
        <f>'2 уровень'!F1616</f>
        <v>170</v>
      </c>
      <c r="E774" s="958">
        <f>'2 уровень'!G1616</f>
        <v>170</v>
      </c>
      <c r="F774" s="958">
        <f>'2 уровень'!H1616</f>
        <v>178</v>
      </c>
      <c r="G774" s="959">
        <f>'2 уровень'!I1616</f>
        <v>104.70588235294119</v>
      </c>
      <c r="H774" s="934">
        <f>'2 уровень'!J1616</f>
        <v>8</v>
      </c>
      <c r="I774" s="934">
        <f>'2 уровень'!K1616</f>
        <v>8.5393258426966288</v>
      </c>
      <c r="J774" s="39">
        <f>'2 уровень'!L1616</f>
        <v>1360</v>
      </c>
      <c r="K774" s="39">
        <f>'2 уровень'!M1616</f>
        <v>1360</v>
      </c>
      <c r="L774" s="39">
        <f>'2 уровень'!N1616</f>
        <v>1520</v>
      </c>
      <c r="M774" s="39">
        <f>'2 уровень'!O1616</f>
        <v>111.76470588235294</v>
      </c>
      <c r="N774" s="39">
        <f>'2 уровень'!P1616</f>
        <v>5.6666666666666661</v>
      </c>
      <c r="O774" s="39">
        <f>'2 уровень'!Q1616</f>
        <v>268.23529411764707</v>
      </c>
      <c r="P774" s="36">
        <f>'2 уровень'!R1616</f>
        <v>0</v>
      </c>
      <c r="Q774" s="36">
        <f>'2 уровень'!S1616</f>
        <v>0</v>
      </c>
      <c r="R774" s="36">
        <f>'2 уровень'!T1616</f>
        <v>0</v>
      </c>
      <c r="S774" s="36">
        <f>'2 уровень'!U1616</f>
        <v>0</v>
      </c>
      <c r="T774" s="36">
        <f>'2 уровень'!V1616</f>
        <v>0</v>
      </c>
      <c r="U774" s="36">
        <f>'2 уровень'!W1616</f>
        <v>0</v>
      </c>
      <c r="V774" s="36">
        <f>'2 уровень'!X1616</f>
        <v>0</v>
      </c>
      <c r="W774" s="36">
        <f>'2 уровень'!Y1616</f>
        <v>0</v>
      </c>
      <c r="X774" s="36">
        <f>'2 уровень'!Z1616</f>
        <v>0</v>
      </c>
      <c r="Y774" s="36">
        <f>'2 уровень'!AA1616</f>
        <v>0</v>
      </c>
      <c r="Z774" s="36">
        <f>'2 уровень'!AB1616</f>
        <v>0</v>
      </c>
      <c r="AA774" s="36">
        <f>'2 уровень'!AC1616</f>
        <v>0</v>
      </c>
      <c r="AB774" s="36">
        <f>'2 уровень'!AD1616</f>
        <v>0</v>
      </c>
      <c r="AC774" s="36">
        <f>'2 уровень'!AE1616</f>
        <v>0</v>
      </c>
      <c r="AD774" s="36">
        <f>'2 уровень'!AF1616</f>
        <v>0</v>
      </c>
      <c r="AE774" s="36">
        <f>'2 уровень'!AG1616</f>
        <v>0</v>
      </c>
      <c r="AF774" s="36">
        <f>'2 уровень'!AH1616</f>
        <v>0</v>
      </c>
      <c r="AG774" s="933">
        <f>'2 уровень'!AI1616</f>
        <v>0</v>
      </c>
      <c r="AH774" s="36"/>
      <c r="AI774" s="36"/>
      <c r="AJ774" s="958">
        <f>'2 уровень'!AJ1616</f>
        <v>0</v>
      </c>
      <c r="AK774" s="958">
        <f>'2 уровень'!AK1616</f>
        <v>0</v>
      </c>
      <c r="AL774" s="958">
        <f>'2 уровень'!AL1616</f>
        <v>0</v>
      </c>
      <c r="AM774" s="2472"/>
      <c r="AN774" s="2472"/>
      <c r="AO774" s="1869">
        <f t="shared" si="85"/>
        <v>0</v>
      </c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  <c r="GT774" s="905"/>
      <c r="GU774" s="905"/>
      <c r="GV774" s="905"/>
      <c r="GW774" s="905"/>
      <c r="GX774" s="905"/>
      <c r="GY774" s="905"/>
    </row>
    <row r="775" spans="1:207" ht="29.25" x14ac:dyDescent="0.25">
      <c r="A775" s="27">
        <v>1</v>
      </c>
      <c r="B775" s="27">
        <v>1</v>
      </c>
      <c r="C775" s="2618" t="s">
        <v>173</v>
      </c>
      <c r="D775" s="958">
        <f>'2 уровень'!F1617</f>
        <v>570</v>
      </c>
      <c r="E775" s="958">
        <f>'2 уровень'!G1617</f>
        <v>570</v>
      </c>
      <c r="F775" s="958">
        <f>'2 уровень'!H1617</f>
        <v>599</v>
      </c>
      <c r="G775" s="959">
        <f>'2 уровень'!I1617</f>
        <v>105.0877192982456</v>
      </c>
      <c r="H775" s="934">
        <f>'2 уровень'!J1617</f>
        <v>10.649122807017545</v>
      </c>
      <c r="I775" s="934">
        <f>'2 уровень'!K1617</f>
        <v>9.7095158597662774</v>
      </c>
      <c r="J775" s="39">
        <f>'2 уровень'!L1617</f>
        <v>6070</v>
      </c>
      <c r="K775" s="39">
        <f>'2 уровень'!M1617</f>
        <v>6070</v>
      </c>
      <c r="L775" s="39">
        <f>'2 уровень'!N1617</f>
        <v>5816</v>
      </c>
      <c r="M775" s="39">
        <f>'2 уровень'!O1617</f>
        <v>95.815485996705107</v>
      </c>
      <c r="N775" s="39">
        <f>'2 уровень'!P1617</f>
        <v>21.366666666666667</v>
      </c>
      <c r="O775" s="39">
        <f>'2 уровень'!Q1617</f>
        <v>272.1996879875195</v>
      </c>
      <c r="P775" s="36">
        <f>'2 уровень'!R1617</f>
        <v>10166.710041600001</v>
      </c>
      <c r="Q775" s="36">
        <f>'2 уровень'!S1617</f>
        <v>10166.710041600001</v>
      </c>
      <c r="R775" s="36">
        <f>'2 уровень'!T1617</f>
        <v>10166.710041600001</v>
      </c>
      <c r="S775" s="36">
        <f>'2 уровень'!U1617</f>
        <v>10166.710041600001</v>
      </c>
      <c r="T775" s="36">
        <f>'2 уровень'!V1617</f>
        <v>10166.710041600001</v>
      </c>
      <c r="U775" s="36">
        <f>'2 уровень'!W1617</f>
        <v>10166.710041600001</v>
      </c>
      <c r="V775" s="36">
        <f>'2 уровень'!X1617</f>
        <v>10166.710041600001</v>
      </c>
      <c r="W775" s="36">
        <f>'2 уровень'!Y1617</f>
        <v>10166.710041600001</v>
      </c>
      <c r="X775" s="36">
        <f>'2 уровень'!Z1617</f>
        <v>10166.710041600001</v>
      </c>
      <c r="Y775" s="36">
        <f>'2 уровень'!AA1617</f>
        <v>10166.710041600001</v>
      </c>
      <c r="Z775" s="36">
        <f>'2 уровень'!AB1617</f>
        <v>10166.710041600001</v>
      </c>
      <c r="AA775" s="36">
        <f>'2 уровень'!AC1617</f>
        <v>10166.710041600001</v>
      </c>
      <c r="AB775" s="36">
        <f>'2 уровень'!AD1617</f>
        <v>10166.710041600001</v>
      </c>
      <c r="AC775" s="36">
        <f>'2 уровень'!AE1617</f>
        <v>10433.595450000001</v>
      </c>
      <c r="AD775" s="36">
        <f>'2 уровень'!AF1617</f>
        <v>0</v>
      </c>
      <c r="AE775" s="36">
        <f>'2 уровень'!AG1617</f>
        <v>266.88540839999951</v>
      </c>
      <c r="AF775" s="36">
        <f>'2 уровень'!AH1617</f>
        <v>-65.896450000000002</v>
      </c>
      <c r="AG775" s="933">
        <f>'2 уровень'!AI1617</f>
        <v>10367.699000000001</v>
      </c>
      <c r="AH775" s="36">
        <f>AC775/AB775*100</f>
        <v>102.62509117805034</v>
      </c>
      <c r="AI775" s="36">
        <f>AG775/AB775*100</f>
        <v>101.97693214006887</v>
      </c>
      <c r="AJ775" s="958">
        <f>'2 уровень'!AJ1617</f>
        <v>1</v>
      </c>
      <c r="AK775" s="958">
        <f>'2 уровень'!AK1617</f>
        <v>15891.99</v>
      </c>
      <c r="AL775" s="958">
        <f>'2 уровень'!AL1617</f>
        <v>15.89199</v>
      </c>
      <c r="AM775" s="2472"/>
      <c r="AN775" s="2472"/>
      <c r="AO775" s="1869">
        <f t="shared" ref="AO775:AO838" si="91">AB775*1000</f>
        <v>10166710.041600002</v>
      </c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  <c r="GT775" s="905"/>
      <c r="GU775" s="905"/>
      <c r="GV775" s="905"/>
      <c r="GW775" s="905"/>
      <c r="GX775" s="905"/>
      <c r="GY775" s="905"/>
    </row>
    <row r="776" spans="1:207" x14ac:dyDescent="0.25">
      <c r="A776" s="27">
        <v>1</v>
      </c>
      <c r="B776" s="27">
        <v>1</v>
      </c>
      <c r="C776" s="2675" t="s">
        <v>325</v>
      </c>
      <c r="D776" s="958">
        <f>'2 уровень'!F1618</f>
        <v>5395</v>
      </c>
      <c r="E776" s="958">
        <f>'2 уровень'!G1618</f>
        <v>5395</v>
      </c>
      <c r="F776" s="958">
        <f>'2 уровень'!H1618</f>
        <v>3640</v>
      </c>
      <c r="G776" s="959">
        <f>'2 уровень'!I1618</f>
        <v>67.46987951807229</v>
      </c>
      <c r="H776" s="934">
        <f>'2 уровень'!J1618</f>
        <v>0</v>
      </c>
      <c r="I776" s="934">
        <f>'2 уровень'!K1618</f>
        <v>0</v>
      </c>
      <c r="J776" s="39">
        <f>'2 уровень'!L1618</f>
        <v>0</v>
      </c>
      <c r="K776" s="39">
        <f>'2 уровень'!M1618</f>
        <v>0</v>
      </c>
      <c r="L776" s="39">
        <f>'2 уровень'!N1618</f>
        <v>0</v>
      </c>
      <c r="M776" s="39">
        <f>'2 уровень'!O1618</f>
        <v>0</v>
      </c>
      <c r="N776" s="39">
        <f>'2 уровень'!P1618</f>
        <v>0</v>
      </c>
      <c r="O776" s="39">
        <f>'2 уровень'!Q1618</f>
        <v>0</v>
      </c>
      <c r="P776" s="36">
        <f>'2 уровень'!R1618</f>
        <v>0</v>
      </c>
      <c r="Q776" s="36">
        <f>'2 уровень'!S1618</f>
        <v>0</v>
      </c>
      <c r="R776" s="36">
        <f>'2 уровень'!T1618</f>
        <v>0</v>
      </c>
      <c r="S776" s="36">
        <f>'2 уровень'!U1618</f>
        <v>0</v>
      </c>
      <c r="T776" s="36">
        <f>'2 уровень'!V1618</f>
        <v>0</v>
      </c>
      <c r="U776" s="36">
        <f>'2 уровень'!W1618</f>
        <v>0</v>
      </c>
      <c r="V776" s="36">
        <f>'2 уровень'!X1618</f>
        <v>0</v>
      </c>
      <c r="W776" s="36">
        <f>'2 уровень'!Y1618</f>
        <v>0</v>
      </c>
      <c r="X776" s="36">
        <f>'2 уровень'!Z1618</f>
        <v>0</v>
      </c>
      <c r="Y776" s="36">
        <f>'2 уровень'!AA1618</f>
        <v>0</v>
      </c>
      <c r="Z776" s="36">
        <f>'2 уровень'!AB1618</f>
        <v>0</v>
      </c>
      <c r="AA776" s="36">
        <f>'2 уровень'!AC1618</f>
        <v>0</v>
      </c>
      <c r="AB776" s="36">
        <f>'2 уровень'!AD1618</f>
        <v>0</v>
      </c>
      <c r="AC776" s="36">
        <f>'2 уровень'!AE1618</f>
        <v>0</v>
      </c>
      <c r="AD776" s="36">
        <f>'2 уровень'!AF1618</f>
        <v>0</v>
      </c>
      <c r="AE776" s="36">
        <f>'2 уровень'!AG1618</f>
        <v>0</v>
      </c>
      <c r="AF776" s="36">
        <f>'2 уровень'!AH1618</f>
        <v>0</v>
      </c>
      <c r="AG776" s="933">
        <f>'2 уровень'!AI1618</f>
        <v>0</v>
      </c>
      <c r="AH776" s="36"/>
      <c r="AI776" s="36"/>
      <c r="AJ776" s="958">
        <f>'2 уровень'!AJ1618</f>
        <v>0</v>
      </c>
      <c r="AK776" s="958">
        <f>'2 уровень'!AK1618</f>
        <v>0</v>
      </c>
      <c r="AL776" s="958">
        <f>'2 уровень'!AL1618</f>
        <v>0</v>
      </c>
      <c r="AM776" s="2472"/>
      <c r="AN776" s="2472"/>
      <c r="AO776" s="1869">
        <f t="shared" si="91"/>
        <v>0</v>
      </c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  <c r="GT776" s="905"/>
      <c r="GU776" s="905"/>
      <c r="GV776" s="905"/>
      <c r="GW776" s="905"/>
      <c r="GX776" s="905"/>
      <c r="GY776" s="905"/>
    </row>
    <row r="777" spans="1:207" x14ac:dyDescent="0.25">
      <c r="A777" s="27">
        <v>1</v>
      </c>
      <c r="B777" s="27">
        <v>1</v>
      </c>
      <c r="C777" s="2658" t="s">
        <v>326</v>
      </c>
      <c r="D777" s="958">
        <f>'2 уровень'!F1619</f>
        <v>5395</v>
      </c>
      <c r="E777" s="958">
        <f>'2 уровень'!G1619</f>
        <v>5395</v>
      </c>
      <c r="F777" s="958">
        <f>'2 уровень'!H1619</f>
        <v>3640</v>
      </c>
      <c r="G777" s="959">
        <f>'2 уровень'!I1619</f>
        <v>67.46987951807229</v>
      </c>
      <c r="H777" s="934">
        <f>'2 уровень'!J1619</f>
        <v>0</v>
      </c>
      <c r="I777" s="934">
        <f>'2 уровень'!K1619</f>
        <v>0</v>
      </c>
      <c r="J777" s="39">
        <f>'2 уровень'!L1619</f>
        <v>0</v>
      </c>
      <c r="K777" s="39">
        <f>'2 уровень'!M1619</f>
        <v>0</v>
      </c>
      <c r="L777" s="39">
        <f>'2 уровень'!N1619</f>
        <v>0</v>
      </c>
      <c r="M777" s="39">
        <f>'2 уровень'!O1619</f>
        <v>0</v>
      </c>
      <c r="N777" s="39">
        <f>'2 уровень'!P1619</f>
        <v>0</v>
      </c>
      <c r="O777" s="39">
        <f>'2 уровень'!Q1619</f>
        <v>0</v>
      </c>
      <c r="P777" s="36">
        <f>'2 уровень'!R1619</f>
        <v>0</v>
      </c>
      <c r="Q777" s="36">
        <f>'2 уровень'!S1619</f>
        <v>0</v>
      </c>
      <c r="R777" s="36">
        <f>'2 уровень'!T1619</f>
        <v>0</v>
      </c>
      <c r="S777" s="36">
        <f>'2 уровень'!U1619</f>
        <v>0</v>
      </c>
      <c r="T777" s="36">
        <f>'2 уровень'!V1619</f>
        <v>0</v>
      </c>
      <c r="U777" s="36">
        <f>'2 уровень'!W1619</f>
        <v>0</v>
      </c>
      <c r="V777" s="36">
        <f>'2 уровень'!X1619</f>
        <v>0</v>
      </c>
      <c r="W777" s="36">
        <f>'2 уровень'!Y1619</f>
        <v>0</v>
      </c>
      <c r="X777" s="36">
        <f>'2 уровень'!Z1619</f>
        <v>0</v>
      </c>
      <c r="Y777" s="36">
        <f>'2 уровень'!AA1619</f>
        <v>0</v>
      </c>
      <c r="Z777" s="36">
        <f>'2 уровень'!AB1619</f>
        <v>0</v>
      </c>
      <c r="AA777" s="36">
        <f>'2 уровень'!AC1619</f>
        <v>0</v>
      </c>
      <c r="AB777" s="36">
        <f>'2 уровень'!AD1619</f>
        <v>0</v>
      </c>
      <c r="AC777" s="36">
        <f>'2 уровень'!AE1619</f>
        <v>0</v>
      </c>
      <c r="AD777" s="36">
        <f>'2 уровень'!AF1619</f>
        <v>0</v>
      </c>
      <c r="AE777" s="36">
        <f>'2 уровень'!AG1619</f>
        <v>0</v>
      </c>
      <c r="AF777" s="36">
        <f>'2 уровень'!AH1619</f>
        <v>0</v>
      </c>
      <c r="AG777" s="933">
        <f>'2 уровень'!AI1619</f>
        <v>0</v>
      </c>
      <c r="AH777" s="36"/>
      <c r="AI777" s="36"/>
      <c r="AJ777" s="958">
        <f>'2 уровень'!AJ1619</f>
        <v>0</v>
      </c>
      <c r="AK777" s="958">
        <f>'2 уровень'!AK1619</f>
        <v>0</v>
      </c>
      <c r="AL777" s="958">
        <f>'2 уровень'!AL1619</f>
        <v>0</v>
      </c>
      <c r="AM777" s="2472"/>
      <c r="AN777" s="2472"/>
      <c r="AO777" s="1869">
        <f t="shared" si="91"/>
        <v>0</v>
      </c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  <c r="GT777" s="905"/>
      <c r="GU777" s="905"/>
      <c r="GV777" s="905"/>
      <c r="GW777" s="905"/>
      <c r="GX777" s="905"/>
      <c r="GY777" s="905"/>
    </row>
    <row r="778" spans="1:207" x14ac:dyDescent="0.25">
      <c r="A778" s="27">
        <v>1</v>
      </c>
      <c r="B778" s="27">
        <v>1</v>
      </c>
      <c r="C778" s="2618" t="s">
        <v>327</v>
      </c>
      <c r="D778" s="958">
        <f>'2 уровень'!F1620</f>
        <v>5</v>
      </c>
      <c r="E778" s="958">
        <f>'2 уровень'!G1620</f>
        <v>5</v>
      </c>
      <c r="F778" s="958">
        <f>'2 уровень'!H1620</f>
        <v>0</v>
      </c>
      <c r="G778" s="959">
        <f>'2 уровень'!I1620</f>
        <v>0</v>
      </c>
      <c r="H778" s="934">
        <f>'2 уровень'!J1620</f>
        <v>0</v>
      </c>
      <c r="I778" s="934">
        <f>'2 уровень'!K1620</f>
        <v>0</v>
      </c>
      <c r="J778" s="39">
        <f>'2 уровень'!L1620</f>
        <v>0</v>
      </c>
      <c r="K778" s="39">
        <f>'2 уровень'!M1620</f>
        <v>0</v>
      </c>
      <c r="L778" s="39">
        <f>'2 уровень'!N1620</f>
        <v>0</v>
      </c>
      <c r="M778" s="39">
        <f>'2 уровень'!O1620</f>
        <v>0</v>
      </c>
      <c r="N778" s="39">
        <f>'2 уровень'!P1620</f>
        <v>0</v>
      </c>
      <c r="O778" s="39">
        <f>'2 уровень'!Q1620</f>
        <v>0</v>
      </c>
      <c r="P778" s="36">
        <f>'2 уровень'!R1620</f>
        <v>0</v>
      </c>
      <c r="Q778" s="36">
        <f>'2 уровень'!S1620</f>
        <v>0</v>
      </c>
      <c r="R778" s="36">
        <f>'2 уровень'!T1620</f>
        <v>0</v>
      </c>
      <c r="S778" s="36">
        <f>'2 уровень'!U1620</f>
        <v>0</v>
      </c>
      <c r="T778" s="36">
        <f>'2 уровень'!V1620</f>
        <v>0</v>
      </c>
      <c r="U778" s="36">
        <f>'2 уровень'!W1620</f>
        <v>0</v>
      </c>
      <c r="V778" s="36">
        <f>'2 уровень'!X1620</f>
        <v>0</v>
      </c>
      <c r="W778" s="36">
        <f>'2 уровень'!Y1620</f>
        <v>0</v>
      </c>
      <c r="X778" s="36">
        <f>'2 уровень'!Z1620</f>
        <v>0</v>
      </c>
      <c r="Y778" s="36">
        <f>'2 уровень'!AA1620</f>
        <v>0</v>
      </c>
      <c r="Z778" s="36">
        <f>'2 уровень'!AB1620</f>
        <v>0</v>
      </c>
      <c r="AA778" s="36">
        <f>'2 уровень'!AC1620</f>
        <v>0</v>
      </c>
      <c r="AB778" s="36">
        <f>'2 уровень'!AD1620</f>
        <v>0</v>
      </c>
      <c r="AC778" s="36">
        <f>'2 уровень'!AE1620</f>
        <v>0</v>
      </c>
      <c r="AD778" s="36">
        <f>'2 уровень'!AF1620</f>
        <v>0</v>
      </c>
      <c r="AE778" s="36">
        <f>'2 уровень'!AG1620</f>
        <v>0</v>
      </c>
      <c r="AF778" s="36">
        <f>'2 уровень'!AH1620</f>
        <v>0</v>
      </c>
      <c r="AG778" s="933">
        <f>'2 уровень'!AI1620</f>
        <v>0</v>
      </c>
      <c r="AH778" s="36"/>
      <c r="AI778" s="36"/>
      <c r="AJ778" s="958">
        <f>'2 уровень'!AJ1620</f>
        <v>0</v>
      </c>
      <c r="AK778" s="958">
        <f>'2 уровень'!AK1620</f>
        <v>0</v>
      </c>
      <c r="AL778" s="958">
        <f>'2 уровень'!AL1620</f>
        <v>0</v>
      </c>
      <c r="AM778" s="2472"/>
      <c r="AN778" s="2472"/>
      <c r="AO778" s="1869">
        <f t="shared" si="91"/>
        <v>0</v>
      </c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  <c r="GT778" s="905"/>
      <c r="GU778" s="905"/>
      <c r="GV778" s="905"/>
      <c r="GW778" s="905"/>
      <c r="GX778" s="905"/>
      <c r="GY778" s="905"/>
    </row>
    <row r="779" spans="1:207" ht="30" x14ac:dyDescent="0.25">
      <c r="A779" s="27">
        <v>1</v>
      </c>
      <c r="B779" s="27">
        <v>1</v>
      </c>
      <c r="C779" s="2657" t="s">
        <v>328</v>
      </c>
      <c r="D779" s="958">
        <f>'2 уровень'!F1621</f>
        <v>5</v>
      </c>
      <c r="E779" s="958">
        <f>'2 уровень'!G1621</f>
        <v>5</v>
      </c>
      <c r="F779" s="958">
        <f>'2 уровень'!H1621</f>
        <v>0</v>
      </c>
      <c r="G779" s="959">
        <f>'2 уровень'!I1621</f>
        <v>0</v>
      </c>
      <c r="H779" s="934">
        <f>'2 уровень'!J1621</f>
        <v>0</v>
      </c>
      <c r="I779" s="934">
        <f>'2 уровень'!K1621</f>
        <v>0</v>
      </c>
      <c r="J779" s="39">
        <f>'2 уровень'!L1621</f>
        <v>0</v>
      </c>
      <c r="K779" s="39">
        <f>'2 уровень'!M1621</f>
        <v>0</v>
      </c>
      <c r="L779" s="39">
        <f>'2 уровень'!N1621</f>
        <v>0</v>
      </c>
      <c r="M779" s="39">
        <f>'2 уровень'!O1621</f>
        <v>0</v>
      </c>
      <c r="N779" s="39">
        <f>'2 уровень'!P1621</f>
        <v>0</v>
      </c>
      <c r="O779" s="39">
        <f>'2 уровень'!Q1621</f>
        <v>0</v>
      </c>
      <c r="P779" s="36">
        <f>'2 уровень'!R1621</f>
        <v>0</v>
      </c>
      <c r="Q779" s="36">
        <f>'2 уровень'!S1621</f>
        <v>0</v>
      </c>
      <c r="R779" s="36">
        <f>'2 уровень'!T1621</f>
        <v>0</v>
      </c>
      <c r="S779" s="36">
        <f>'2 уровень'!U1621</f>
        <v>0</v>
      </c>
      <c r="T779" s="36">
        <f>'2 уровень'!V1621</f>
        <v>0</v>
      </c>
      <c r="U779" s="36">
        <f>'2 уровень'!W1621</f>
        <v>0</v>
      </c>
      <c r="V779" s="36">
        <f>'2 уровень'!X1621</f>
        <v>0</v>
      </c>
      <c r="W779" s="36">
        <f>'2 уровень'!Y1621</f>
        <v>0</v>
      </c>
      <c r="X779" s="36">
        <f>'2 уровень'!Z1621</f>
        <v>0</v>
      </c>
      <c r="Y779" s="36">
        <f>'2 уровень'!AA1621</f>
        <v>0</v>
      </c>
      <c r="Z779" s="36">
        <f>'2 уровень'!AB1621</f>
        <v>0</v>
      </c>
      <c r="AA779" s="36">
        <f>'2 уровень'!AC1621</f>
        <v>0</v>
      </c>
      <c r="AB779" s="36">
        <f>'2 уровень'!AD1621</f>
        <v>0</v>
      </c>
      <c r="AC779" s="36">
        <f>'2 уровень'!AE1621</f>
        <v>0</v>
      </c>
      <c r="AD779" s="36">
        <f>'2 уровень'!AF1621</f>
        <v>0</v>
      </c>
      <c r="AE779" s="36">
        <f>'2 уровень'!AG1621</f>
        <v>0</v>
      </c>
      <c r="AF779" s="36">
        <f>'2 уровень'!AH1621</f>
        <v>0</v>
      </c>
      <c r="AG779" s="933">
        <f>'2 уровень'!AI1621</f>
        <v>0</v>
      </c>
      <c r="AH779" s="36"/>
      <c r="AI779" s="36"/>
      <c r="AJ779" s="958">
        <f>'2 уровень'!AJ1621</f>
        <v>0</v>
      </c>
      <c r="AK779" s="958">
        <f>'2 уровень'!AK1621</f>
        <v>0</v>
      </c>
      <c r="AL779" s="958">
        <f>'2 уровень'!AL1621</f>
        <v>0</v>
      </c>
      <c r="AM779" s="2472"/>
      <c r="AN779" s="2472"/>
      <c r="AO779" s="1869">
        <f t="shared" si="91"/>
        <v>0</v>
      </c>
      <c r="AP779" s="905"/>
      <c r="AQ779" s="905"/>
      <c r="AR779" s="905"/>
      <c r="AS779" s="905"/>
      <c r="AT779" s="905"/>
      <c r="AU779" s="905"/>
      <c r="AV779" s="905"/>
      <c r="AW779" s="905"/>
      <c r="AX779" s="905"/>
      <c r="AY779" s="905"/>
      <c r="AZ779" s="905"/>
      <c r="BA779" s="905"/>
      <c r="BB779" s="905"/>
      <c r="BC779" s="905"/>
      <c r="BD779" s="905"/>
      <c r="BE779" s="905"/>
      <c r="BF779" s="905"/>
      <c r="BG779" s="905"/>
      <c r="BH779" s="905"/>
      <c r="BI779" s="905"/>
      <c r="BJ779" s="905"/>
      <c r="BK779" s="905"/>
      <c r="BL779" s="905"/>
      <c r="BM779" s="905"/>
      <c r="BN779" s="905"/>
      <c r="BO779" s="905"/>
      <c r="BP779" s="905"/>
      <c r="BQ779" s="905"/>
      <c r="BR779" s="905"/>
      <c r="BS779" s="905"/>
      <c r="BT779" s="905"/>
      <c r="BU779" s="905"/>
      <c r="BV779" s="905"/>
      <c r="BW779" s="905"/>
      <c r="BX779" s="905"/>
      <c r="BY779" s="905"/>
      <c r="BZ779" s="905"/>
      <c r="CA779" s="905"/>
      <c r="CB779" s="905"/>
      <c r="CC779" s="905"/>
      <c r="CD779" s="905"/>
      <c r="CE779" s="905"/>
      <c r="CF779" s="905"/>
      <c r="CG779" s="905"/>
      <c r="CH779" s="905"/>
      <c r="CI779" s="905"/>
      <c r="CJ779" s="905"/>
      <c r="CK779" s="905"/>
      <c r="CL779" s="905"/>
      <c r="CM779" s="905"/>
      <c r="CN779" s="905"/>
      <c r="CO779" s="905"/>
      <c r="CP779" s="905"/>
      <c r="CQ779" s="905"/>
      <c r="CR779" s="905"/>
      <c r="CS779" s="905"/>
      <c r="CT779" s="905"/>
      <c r="CU779" s="905"/>
      <c r="CV779" s="905"/>
      <c r="CW779" s="905"/>
      <c r="CX779" s="905"/>
      <c r="CY779" s="905"/>
      <c r="CZ779" s="905"/>
      <c r="DA779" s="905"/>
      <c r="DB779" s="905"/>
      <c r="DC779" s="905"/>
      <c r="DD779" s="905"/>
      <c r="DE779" s="905"/>
      <c r="DF779" s="905"/>
      <c r="DG779" s="905"/>
      <c r="DH779" s="905"/>
      <c r="DI779" s="905"/>
      <c r="DJ779" s="905"/>
      <c r="DK779" s="905"/>
      <c r="DL779" s="905"/>
      <c r="DM779" s="905"/>
      <c r="DN779" s="905"/>
      <c r="DO779" s="905"/>
      <c r="DP779" s="905"/>
      <c r="DQ779" s="905"/>
      <c r="DR779" s="905"/>
      <c r="DS779" s="905"/>
      <c r="DT779" s="905"/>
      <c r="DU779" s="905"/>
      <c r="DV779" s="905"/>
      <c r="DW779" s="905"/>
      <c r="DX779" s="905"/>
      <c r="DY779" s="905"/>
      <c r="DZ779" s="905"/>
      <c r="EA779" s="905"/>
      <c r="EB779" s="905"/>
      <c r="EC779" s="905"/>
      <c r="ED779" s="905"/>
      <c r="EE779" s="905"/>
      <c r="EF779" s="905"/>
      <c r="EG779" s="905"/>
      <c r="EH779" s="905"/>
      <c r="EI779" s="905"/>
      <c r="EJ779" s="905"/>
      <c r="EK779" s="905"/>
      <c r="EL779" s="905"/>
      <c r="EM779" s="905"/>
      <c r="EN779" s="905"/>
      <c r="EO779" s="905"/>
      <c r="EP779" s="905"/>
      <c r="EQ779" s="905"/>
      <c r="ER779" s="905"/>
      <c r="ES779" s="905"/>
      <c r="ET779" s="905"/>
      <c r="EU779" s="905"/>
      <c r="EV779" s="905"/>
      <c r="EW779" s="905"/>
      <c r="EX779" s="905"/>
      <c r="EY779" s="905"/>
      <c r="EZ779" s="905"/>
      <c r="FA779" s="905"/>
      <c r="FB779" s="905"/>
      <c r="FC779" s="905"/>
      <c r="FD779" s="905"/>
      <c r="FE779" s="905"/>
      <c r="FF779" s="905"/>
      <c r="FG779" s="905"/>
      <c r="FH779" s="905"/>
      <c r="FI779" s="905"/>
      <c r="FJ779" s="905"/>
      <c r="FK779" s="905"/>
      <c r="FL779" s="905"/>
      <c r="FM779" s="905"/>
      <c r="FN779" s="905"/>
      <c r="FO779" s="905"/>
      <c r="FP779" s="905"/>
      <c r="FQ779" s="905"/>
      <c r="FR779" s="905"/>
      <c r="FS779" s="905"/>
      <c r="FT779" s="905"/>
      <c r="FU779" s="905"/>
      <c r="FV779" s="905"/>
      <c r="FW779" s="905"/>
      <c r="FX779" s="905"/>
      <c r="FY779" s="905"/>
      <c r="FZ779" s="905"/>
      <c r="GA779" s="905"/>
      <c r="GB779" s="905"/>
      <c r="GC779" s="905"/>
      <c r="GD779" s="905"/>
      <c r="GE779" s="905"/>
      <c r="GF779" s="905"/>
      <c r="GG779" s="905"/>
      <c r="GH779" s="905"/>
      <c r="GI779" s="905"/>
      <c r="GJ779" s="905"/>
      <c r="GK779" s="905"/>
      <c r="GL779" s="905"/>
      <c r="GM779" s="905"/>
      <c r="GN779" s="905"/>
      <c r="GO779" s="905"/>
      <c r="GP779" s="905"/>
      <c r="GQ779" s="905"/>
      <c r="GR779" s="905"/>
      <c r="GS779" s="905"/>
      <c r="GT779" s="905"/>
      <c r="GU779" s="905"/>
      <c r="GV779" s="905"/>
      <c r="GW779" s="905"/>
      <c r="GX779" s="905"/>
      <c r="GY779" s="905"/>
    </row>
    <row r="780" spans="1:207" ht="15.75" thickBot="1" x14ac:dyDescent="0.3">
      <c r="A780" s="27">
        <v>1</v>
      </c>
      <c r="B780" s="27">
        <v>1</v>
      </c>
      <c r="C780" s="2618" t="s">
        <v>343</v>
      </c>
      <c r="D780" s="958">
        <f>'2 уровень'!F1622</f>
        <v>5400</v>
      </c>
      <c r="E780" s="958">
        <f>'2 уровень'!G1622</f>
        <v>5400</v>
      </c>
      <c r="F780" s="958">
        <f>'2 уровень'!H1622</f>
        <v>3640</v>
      </c>
      <c r="G780" s="959">
        <f>'2 уровень'!I1622</f>
        <v>67.407407407407405</v>
      </c>
      <c r="H780" s="934">
        <f>'2 уровень'!J1622</f>
        <v>0</v>
      </c>
      <c r="I780" s="934">
        <f>'2 уровень'!K1622</f>
        <v>0</v>
      </c>
      <c r="J780" s="39">
        <f>'2 уровень'!L1622</f>
        <v>0</v>
      </c>
      <c r="K780" s="39">
        <f>'2 уровень'!M1622</f>
        <v>0</v>
      </c>
      <c r="L780" s="39">
        <f>'2 уровень'!N1622</f>
        <v>0</v>
      </c>
      <c r="M780" s="39">
        <f>'2 уровень'!O1622</f>
        <v>0</v>
      </c>
      <c r="N780" s="39">
        <f>'2 уровень'!P1622</f>
        <v>0</v>
      </c>
      <c r="O780" s="39">
        <f>'2 уровень'!Q1622</f>
        <v>0</v>
      </c>
      <c r="P780" s="36">
        <f>'2 уровень'!R1622</f>
        <v>16955.19929</v>
      </c>
      <c r="Q780" s="36">
        <f>'2 уровень'!S1622</f>
        <v>16955.19929</v>
      </c>
      <c r="R780" s="36">
        <f>'2 уровень'!T1622</f>
        <v>16955.19929</v>
      </c>
      <c r="S780" s="36">
        <f>'2 уровень'!U1622</f>
        <v>16955.19929</v>
      </c>
      <c r="T780" s="36">
        <f>'2 уровень'!V1622</f>
        <v>16955.19929</v>
      </c>
      <c r="U780" s="36">
        <f>'2 уровень'!W1622</f>
        <v>16955.19929</v>
      </c>
      <c r="V780" s="36">
        <f>'2 уровень'!X1622</f>
        <v>16955.19929</v>
      </c>
      <c r="W780" s="36">
        <f>'2 уровень'!Y1622</f>
        <v>16955.19929</v>
      </c>
      <c r="X780" s="36">
        <f>'2 уровень'!Z1622</f>
        <v>16955.19929</v>
      </c>
      <c r="Y780" s="36">
        <f>'2 уровень'!AA1622</f>
        <v>16955.19929</v>
      </c>
      <c r="Z780" s="36">
        <f>'2 уровень'!AB1622</f>
        <v>16955.19929</v>
      </c>
      <c r="AA780" s="36">
        <f>'2 уровень'!AC1622</f>
        <v>16955.19929</v>
      </c>
      <c r="AB780" s="36">
        <f>'2 уровень'!AD1622</f>
        <v>16955.19929</v>
      </c>
      <c r="AC780" s="36">
        <f>'2 уровень'!AE1622</f>
        <v>16686.512640000001</v>
      </c>
      <c r="AD780" s="36">
        <f>'2 уровень'!AF1622</f>
        <v>0</v>
      </c>
      <c r="AE780" s="36">
        <f>'2 уровень'!AG1622</f>
        <v>-268.68664999999964</v>
      </c>
      <c r="AF780" s="36">
        <f>'2 уровень'!AH1622</f>
        <v>-41.720700000000008</v>
      </c>
      <c r="AG780" s="933">
        <f>'2 уровень'!AI1622</f>
        <v>16644.791939999999</v>
      </c>
      <c r="AH780" s="36">
        <f>AC780/AB780*100</f>
        <v>98.415314114541445</v>
      </c>
      <c r="AI780" s="36">
        <f>AG780/AB780*100</f>
        <v>98.169249769991922</v>
      </c>
      <c r="AJ780" s="958">
        <f>'2 уровень'!AJ1622</f>
        <v>43</v>
      </c>
      <c r="AK780" s="958">
        <f>'2 уровень'!AK1622</f>
        <v>192881.77000000002</v>
      </c>
      <c r="AL780" s="958">
        <f>'2 уровень'!AL1622</f>
        <v>192.88177000000002</v>
      </c>
      <c r="AM780" s="2472"/>
      <c r="AN780" s="2472"/>
      <c r="AO780" s="1869">
        <f t="shared" si="91"/>
        <v>16955199.289999999</v>
      </c>
      <c r="AP780" s="905"/>
      <c r="AQ780" s="905"/>
      <c r="AR780" s="905"/>
      <c r="AS780" s="905"/>
      <c r="AT780" s="905"/>
      <c r="AU780" s="905"/>
      <c r="AV780" s="905"/>
      <c r="AW780" s="905"/>
      <c r="AX780" s="905"/>
      <c r="AY780" s="905"/>
      <c r="AZ780" s="905"/>
      <c r="BA780" s="905"/>
      <c r="BB780" s="905"/>
      <c r="BC780" s="905"/>
      <c r="BD780" s="905"/>
      <c r="BE780" s="905"/>
      <c r="BF780" s="905"/>
      <c r="BG780" s="905"/>
      <c r="BH780" s="905"/>
      <c r="BI780" s="905"/>
      <c r="BJ780" s="905"/>
      <c r="BK780" s="905"/>
      <c r="BL780" s="905"/>
      <c r="BM780" s="905"/>
      <c r="BN780" s="905"/>
      <c r="BO780" s="905"/>
      <c r="BP780" s="905"/>
      <c r="BQ780" s="905"/>
      <c r="BR780" s="905"/>
      <c r="BS780" s="905"/>
      <c r="BT780" s="905"/>
      <c r="BU780" s="905"/>
      <c r="BV780" s="905"/>
      <c r="BW780" s="905"/>
      <c r="BX780" s="905"/>
      <c r="BY780" s="905"/>
      <c r="BZ780" s="905"/>
      <c r="CA780" s="905"/>
      <c r="CB780" s="905"/>
      <c r="CC780" s="905"/>
      <c r="CD780" s="905"/>
      <c r="CE780" s="905"/>
      <c r="CF780" s="905"/>
      <c r="CG780" s="905"/>
      <c r="CH780" s="905"/>
      <c r="CI780" s="905"/>
      <c r="CJ780" s="905"/>
      <c r="CK780" s="905"/>
      <c r="CL780" s="905"/>
      <c r="CM780" s="905"/>
      <c r="CN780" s="905"/>
      <c r="CO780" s="905"/>
      <c r="CP780" s="905"/>
      <c r="CQ780" s="905"/>
      <c r="CR780" s="905"/>
      <c r="CS780" s="905"/>
      <c r="CT780" s="905"/>
      <c r="CU780" s="905"/>
      <c r="CV780" s="905"/>
      <c r="CW780" s="905"/>
      <c r="CX780" s="905"/>
      <c r="CY780" s="905"/>
      <c r="CZ780" s="905"/>
      <c r="DA780" s="905"/>
      <c r="DB780" s="905"/>
      <c r="DC780" s="905"/>
      <c r="DD780" s="905"/>
      <c r="DE780" s="905"/>
      <c r="DF780" s="905"/>
      <c r="DG780" s="905"/>
      <c r="DH780" s="905"/>
      <c r="DI780" s="905"/>
      <c r="DJ780" s="905"/>
      <c r="DK780" s="905"/>
      <c r="DL780" s="905"/>
      <c r="DM780" s="905"/>
      <c r="DN780" s="905"/>
      <c r="DO780" s="905"/>
      <c r="DP780" s="905"/>
      <c r="DQ780" s="905"/>
      <c r="DR780" s="905"/>
      <c r="DS780" s="905"/>
      <c r="DT780" s="905"/>
      <c r="DU780" s="905"/>
      <c r="DV780" s="905"/>
      <c r="DW780" s="905"/>
      <c r="DX780" s="905"/>
      <c r="DY780" s="905"/>
      <c r="DZ780" s="905"/>
      <c r="EA780" s="905"/>
      <c r="EB780" s="905"/>
      <c r="EC780" s="905"/>
      <c r="ED780" s="905"/>
      <c r="EE780" s="905"/>
      <c r="EF780" s="905"/>
      <c r="EG780" s="905"/>
      <c r="EH780" s="905"/>
      <c r="EI780" s="905"/>
      <c r="EJ780" s="905"/>
      <c r="EK780" s="905"/>
      <c r="EL780" s="905"/>
      <c r="EM780" s="905"/>
      <c r="EN780" s="905"/>
      <c r="EO780" s="905"/>
      <c r="EP780" s="905"/>
      <c r="EQ780" s="905"/>
      <c r="ER780" s="905"/>
      <c r="ES780" s="905"/>
      <c r="ET780" s="905"/>
      <c r="EU780" s="905"/>
      <c r="EV780" s="905"/>
      <c r="EW780" s="905"/>
      <c r="EX780" s="905"/>
      <c r="EY780" s="905"/>
      <c r="EZ780" s="905"/>
      <c r="FA780" s="905"/>
      <c r="FB780" s="905"/>
      <c r="FC780" s="905"/>
      <c r="FD780" s="905"/>
      <c r="FE780" s="905"/>
      <c r="FF780" s="905"/>
      <c r="FG780" s="905"/>
      <c r="FH780" s="905"/>
      <c r="FI780" s="905"/>
      <c r="FJ780" s="905"/>
      <c r="FK780" s="905"/>
      <c r="FL780" s="905"/>
      <c r="FM780" s="905"/>
      <c r="FN780" s="905"/>
      <c r="FO780" s="905"/>
      <c r="FP780" s="905"/>
      <c r="FQ780" s="905"/>
      <c r="FR780" s="905"/>
      <c r="FS780" s="905"/>
      <c r="FT780" s="905"/>
      <c r="FU780" s="905"/>
      <c r="FV780" s="905"/>
      <c r="FW780" s="905"/>
      <c r="FX780" s="905"/>
      <c r="FY780" s="905"/>
      <c r="FZ780" s="905"/>
      <c r="GA780" s="905"/>
      <c r="GB780" s="905"/>
      <c r="GC780" s="905"/>
      <c r="GD780" s="905"/>
      <c r="GE780" s="905"/>
      <c r="GF780" s="905"/>
      <c r="GG780" s="905"/>
      <c r="GH780" s="905"/>
      <c r="GI780" s="905"/>
      <c r="GJ780" s="905"/>
      <c r="GK780" s="905"/>
      <c r="GL780" s="905"/>
      <c r="GM780" s="905"/>
      <c r="GN780" s="905"/>
      <c r="GO780" s="905"/>
      <c r="GP780" s="905"/>
      <c r="GQ780" s="905"/>
      <c r="GR780" s="905"/>
      <c r="GS780" s="905"/>
      <c r="GT780" s="905"/>
      <c r="GU780" s="905"/>
      <c r="GV780" s="905"/>
      <c r="GW780" s="905"/>
      <c r="GX780" s="905"/>
      <c r="GY780" s="905"/>
    </row>
    <row r="781" spans="1:207" ht="15" customHeight="1" x14ac:dyDescent="0.25">
      <c r="A781" s="27">
        <v>1</v>
      </c>
      <c r="B781" s="27">
        <v>1</v>
      </c>
      <c r="C781" s="6" t="s">
        <v>126</v>
      </c>
      <c r="D781" s="935"/>
      <c r="E781" s="935"/>
      <c r="F781" s="935"/>
      <c r="G781" s="936"/>
      <c r="H781" s="937"/>
      <c r="I781" s="937"/>
      <c r="J781" s="37"/>
      <c r="K781" s="37"/>
      <c r="L781" s="37"/>
      <c r="M781" s="37"/>
      <c r="N781" s="37"/>
      <c r="O781" s="37"/>
      <c r="P781" s="47">
        <f t="shared" ref="P781:U781" si="92">P782-P783-P817-P820-P825</f>
        <v>-3.637978807091713E-12</v>
      </c>
      <c r="Q781" s="47">
        <f t="shared" si="92"/>
        <v>-3.637978807091713E-12</v>
      </c>
      <c r="R781" s="47">
        <f t="shared" si="92"/>
        <v>-3.637978807091713E-12</v>
      </c>
      <c r="S781" s="47">
        <f t="shared" si="92"/>
        <v>-3.637978807091713E-12</v>
      </c>
      <c r="T781" s="47">
        <f t="shared" si="92"/>
        <v>-3.637978807091713E-12</v>
      </c>
      <c r="U781" s="47">
        <f t="shared" si="92"/>
        <v>-3.637978807091713E-12</v>
      </c>
      <c r="V781" s="47">
        <f t="shared" ref="V781:W781" si="93">V782-V783-V817-V820-V825</f>
        <v>-3.637978807091713E-12</v>
      </c>
      <c r="W781" s="47">
        <f t="shared" si="93"/>
        <v>3.637978807091713E-12</v>
      </c>
      <c r="X781" s="47">
        <f t="shared" ref="X781:Y781" si="94">X782-X783-X817-X820-X825</f>
        <v>3.637978807091713E-12</v>
      </c>
      <c r="Y781" s="47">
        <f t="shared" si="94"/>
        <v>-3.637978807091713E-12</v>
      </c>
      <c r="Z781" s="47">
        <f t="shared" ref="Z781:AA781" si="95">Z782-Z783-Z817-Z820-Z825</f>
        <v>-3.637978807091713E-12</v>
      </c>
      <c r="AA781" s="47">
        <f t="shared" si="95"/>
        <v>3.637978807091713E-12</v>
      </c>
      <c r="AB781" s="47">
        <f t="shared" ref="AB781:AG781" si="96">AB782-AB783-AB817-AB820-AB825</f>
        <v>3.637978807091713E-12</v>
      </c>
      <c r="AC781" s="47">
        <f t="shared" si="96"/>
        <v>3.865352482534945E-12</v>
      </c>
      <c r="AD781" s="47">
        <f t="shared" si="96"/>
        <v>0</v>
      </c>
      <c r="AE781" s="47">
        <f t="shared" si="96"/>
        <v>0</v>
      </c>
      <c r="AF781" s="47">
        <f t="shared" si="96"/>
        <v>1.5987211554602254E-14</v>
      </c>
      <c r="AG781" s="47">
        <f t="shared" si="96"/>
        <v>0</v>
      </c>
      <c r="AH781" s="47"/>
      <c r="AI781" s="47"/>
      <c r="AJ781" s="935"/>
      <c r="AK781" s="935"/>
      <c r="AL781" s="935"/>
      <c r="AM781" s="2483"/>
      <c r="AN781" s="2483"/>
      <c r="AO781" s="1869">
        <f t="shared" si="91"/>
        <v>3.637978807091713E-9</v>
      </c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  <c r="GT781" s="905"/>
      <c r="GU781" s="905"/>
      <c r="GV781" s="905"/>
      <c r="GW781" s="905"/>
      <c r="GX781" s="905"/>
      <c r="GY781" s="905"/>
    </row>
    <row r="782" spans="1:207" s="905" customFormat="1" ht="15" customHeight="1" x14ac:dyDescent="0.25">
      <c r="A782" s="27">
        <v>1</v>
      </c>
      <c r="B782" s="27">
        <v>1</v>
      </c>
      <c r="C782" s="16" t="s">
        <v>112</v>
      </c>
      <c r="D782" s="906">
        <f>'2 уровень'!F1676</f>
        <v>0</v>
      </c>
      <c r="E782" s="906">
        <f>'2 уровень'!G1676</f>
        <v>0</v>
      </c>
      <c r="F782" s="906">
        <f>'2 уровень'!H1676</f>
        <v>0</v>
      </c>
      <c r="G782" s="923">
        <f>'2 уровень'!I1676</f>
        <v>0</v>
      </c>
      <c r="H782" s="924">
        <f>'2 уровень'!J1676</f>
        <v>0</v>
      </c>
      <c r="I782" s="924">
        <f>'2 уровень'!K1676</f>
        <v>0</v>
      </c>
      <c r="J782" s="33">
        <f>'2 уровень'!L1676</f>
        <v>0</v>
      </c>
      <c r="K782" s="33">
        <f>'2 уровень'!M1676</f>
        <v>0</v>
      </c>
      <c r="L782" s="33">
        <f>'2 уровень'!N1676</f>
        <v>0</v>
      </c>
      <c r="M782" s="33">
        <f>'2 уровень'!O1676</f>
        <v>0</v>
      </c>
      <c r="N782" s="33">
        <f>'2 уровень'!P1676</f>
        <v>0</v>
      </c>
      <c r="O782" s="33">
        <f>'2 уровень'!Q1676</f>
        <v>0</v>
      </c>
      <c r="P782" s="36">
        <f>'2 уровень'!R1676</f>
        <v>59258.386957199989</v>
      </c>
      <c r="Q782" s="36">
        <f>'2 уровень'!S1676</f>
        <v>59258.386957199989</v>
      </c>
      <c r="R782" s="36">
        <f>'2 уровень'!T1676</f>
        <v>59258.386957199989</v>
      </c>
      <c r="S782" s="36">
        <f>'2 уровень'!U1676</f>
        <v>59258.386957199989</v>
      </c>
      <c r="T782" s="36">
        <f>'2 уровень'!V1676</f>
        <v>59258.386957199989</v>
      </c>
      <c r="U782" s="36">
        <f>'2 уровень'!W1676</f>
        <v>59258.386957199989</v>
      </c>
      <c r="V782" s="36">
        <f>'2 уровень'!X1676</f>
        <v>58804.227607199988</v>
      </c>
      <c r="W782" s="36">
        <f>'2 уровень'!Y1676</f>
        <v>59281.647790533338</v>
      </c>
      <c r="X782" s="36">
        <f>'2 уровень'!Z1676</f>
        <v>59281.647790533338</v>
      </c>
      <c r="Y782" s="36">
        <f>'2 уровень'!AA1676</f>
        <v>59003.423127199996</v>
      </c>
      <c r="Z782" s="36">
        <f>'2 уровень'!AB1676</f>
        <v>59003.423127199996</v>
      </c>
      <c r="AA782" s="36">
        <f>'2 уровень'!AC1676</f>
        <v>58722.333947200001</v>
      </c>
      <c r="AB782" s="36">
        <f>'2 уровень'!AD1676</f>
        <v>58722.333947200001</v>
      </c>
      <c r="AC782" s="36">
        <f>'2 уровень'!AE1676</f>
        <v>57401.645950000013</v>
      </c>
      <c r="AD782" s="36">
        <f>'2 уровень'!AF1676</f>
        <v>0</v>
      </c>
      <c r="AE782" s="36">
        <f>'2 уровень'!AG1676</f>
        <v>-1320.6879971999949</v>
      </c>
      <c r="AF782" s="36">
        <f>'2 уровень'!AH1676</f>
        <v>-450.32641999999993</v>
      </c>
      <c r="AG782" s="933">
        <f>'2 уровень'!AI1676</f>
        <v>56951.319530000008</v>
      </c>
      <c r="AH782" s="36">
        <f>AC782/AB782*100</f>
        <v>97.750961332041939</v>
      </c>
      <c r="AI782" s="36">
        <f>AG782/AB782*100</f>
        <v>96.984087146821523</v>
      </c>
      <c r="AJ782" s="906">
        <f>'2 уровень'!AJ1676</f>
        <v>0</v>
      </c>
      <c r="AK782" s="906">
        <f>'2 уровень'!AK1676</f>
        <v>228819.46</v>
      </c>
      <c r="AL782" s="906">
        <f>'2 уровень'!AL1676</f>
        <v>228.81945999999999</v>
      </c>
      <c r="AM782" s="2472"/>
      <c r="AN782" s="2472"/>
      <c r="AO782" s="1869">
        <f t="shared" si="91"/>
        <v>58722333.9472</v>
      </c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  <c r="GV782" s="27"/>
      <c r="GW782" s="27"/>
      <c r="GX782" s="27"/>
      <c r="GY782" s="27"/>
    </row>
    <row r="783" spans="1:207" s="905" customFormat="1" ht="15" customHeight="1" x14ac:dyDescent="0.25">
      <c r="A783" s="27">
        <v>1</v>
      </c>
      <c r="B783" s="27">
        <v>1</v>
      </c>
      <c r="C783" s="2678" t="s">
        <v>93</v>
      </c>
      <c r="D783" s="30">
        <f>'2 уровень'!F1677</f>
        <v>370</v>
      </c>
      <c r="E783" s="30">
        <f>'2 уровень'!G1677</f>
        <v>370</v>
      </c>
      <c r="F783" s="30">
        <f>'2 уровень'!H1677</f>
        <v>373</v>
      </c>
      <c r="G783" s="909">
        <f>'2 уровень'!I1677</f>
        <v>100.81081081081081</v>
      </c>
      <c r="H783" s="924">
        <f>'2 уровень'!J1677</f>
        <v>9.35945945945946</v>
      </c>
      <c r="I783" s="924">
        <f>'2 уровень'!K1677</f>
        <v>8.4718498659517429</v>
      </c>
      <c r="J783" s="36">
        <f>'2 уровень'!L1677</f>
        <v>3463</v>
      </c>
      <c r="K783" s="36">
        <f>'2 уровень'!M1677</f>
        <v>3463</v>
      </c>
      <c r="L783" s="36">
        <f>'2 уровень'!N1677</f>
        <v>3160</v>
      </c>
      <c r="M783" s="36">
        <f>'2 уровень'!O1677</f>
        <v>91.250360958706324</v>
      </c>
      <c r="N783" s="36">
        <f>'2 уровень'!P1677</f>
        <v>10.371127450980394</v>
      </c>
      <c r="O783" s="36">
        <f>'2 уровень'!Q1677</f>
        <v>304.69204191500722</v>
      </c>
      <c r="P783" s="36">
        <f>'2 уровень'!R1677</f>
        <v>14315.23884</v>
      </c>
      <c r="Q783" s="36">
        <f>'2 уровень'!S1677</f>
        <v>14315.23884</v>
      </c>
      <c r="R783" s="36">
        <f>'2 уровень'!T1677</f>
        <v>14315.23884</v>
      </c>
      <c r="S783" s="36">
        <f>'2 уровень'!U1677</f>
        <v>14315.23884</v>
      </c>
      <c r="T783" s="36">
        <f>'2 уровень'!V1677</f>
        <v>14315.23884</v>
      </c>
      <c r="U783" s="36">
        <f>'2 уровень'!W1677</f>
        <v>14315.23884</v>
      </c>
      <c r="V783" s="36">
        <f>'2 уровень'!X1677</f>
        <v>14315.23884</v>
      </c>
      <c r="W783" s="36">
        <f>'2 уровень'!Y1677</f>
        <v>14315.23884</v>
      </c>
      <c r="X783" s="36">
        <f>'2 уровень'!Z1677</f>
        <v>14315.23884</v>
      </c>
      <c r="Y783" s="36">
        <f>'2 уровень'!AA1677</f>
        <v>14315.23884</v>
      </c>
      <c r="Z783" s="36">
        <f>'2 уровень'!AB1677</f>
        <v>14315.23884</v>
      </c>
      <c r="AA783" s="36">
        <f>'2 уровень'!AC1677</f>
        <v>14315.23884</v>
      </c>
      <c r="AB783" s="36">
        <f>'2 уровень'!AD1677</f>
        <v>14315.23884</v>
      </c>
      <c r="AC783" s="36">
        <f>'2 уровень'!AE1677</f>
        <v>13504.90292</v>
      </c>
      <c r="AD783" s="36">
        <f>'2 уровень'!AF1677</f>
        <v>0</v>
      </c>
      <c r="AE783" s="36">
        <f>'2 уровень'!AG1677</f>
        <v>-810.33591999999953</v>
      </c>
      <c r="AF783" s="36">
        <f>'2 уровень'!AH1677</f>
        <v>-341.91619999999995</v>
      </c>
      <c r="AG783" s="933">
        <f>'2 уровень'!AI1677</f>
        <v>13162.986720000001</v>
      </c>
      <c r="AH783" s="36">
        <f>AC783/AB783*100</f>
        <v>94.33934753686583</v>
      </c>
      <c r="AI783" s="36">
        <f>AG783/AB783*100</f>
        <v>91.950870447370065</v>
      </c>
      <c r="AJ783" s="30">
        <f>'2 уровень'!AJ1677</f>
        <v>0</v>
      </c>
      <c r="AK783" s="30">
        <f>'2 уровень'!AK1677</f>
        <v>0</v>
      </c>
      <c r="AL783" s="30">
        <f>'2 уровень'!AL1677</f>
        <v>0</v>
      </c>
      <c r="AM783" s="2472"/>
      <c r="AN783" s="2472"/>
      <c r="AO783" s="1869">
        <f t="shared" si="91"/>
        <v>14315238.84</v>
      </c>
    </row>
    <row r="784" spans="1:207" x14ac:dyDescent="0.25">
      <c r="A784" s="27">
        <v>1</v>
      </c>
      <c r="B784" s="27">
        <v>1</v>
      </c>
      <c r="C784" s="2659" t="s">
        <v>14</v>
      </c>
      <c r="D784" s="43">
        <f>'2 уровень'!F1678</f>
        <v>0</v>
      </c>
      <c r="E784" s="43">
        <f>'2 уровень'!G1678</f>
        <v>0</v>
      </c>
      <c r="F784" s="43">
        <f>'2 уровень'!H1678</f>
        <v>0</v>
      </c>
      <c r="G784" s="912">
        <f>'2 уровень'!I1678</f>
        <v>0</v>
      </c>
      <c r="H784" s="934">
        <f>'2 уровень'!J1678</f>
        <v>0</v>
      </c>
      <c r="I784" s="934">
        <f>'2 уровень'!K1678</f>
        <v>0</v>
      </c>
      <c r="J784" s="39">
        <f>'2 уровень'!L1678</f>
        <v>0</v>
      </c>
      <c r="K784" s="39">
        <f>'2 уровень'!M1678</f>
        <v>0</v>
      </c>
      <c r="L784" s="39">
        <f>'2 уровень'!N1678</f>
        <v>0</v>
      </c>
      <c r="M784" s="39">
        <f>'2 уровень'!O1678</f>
        <v>0</v>
      </c>
      <c r="N784" s="39">
        <f>'2 уровень'!P1678</f>
        <v>0</v>
      </c>
      <c r="O784" s="39">
        <f>'2 уровень'!Q1678</f>
        <v>0</v>
      </c>
      <c r="P784" s="36">
        <f>'2 уровень'!R1678</f>
        <v>0</v>
      </c>
      <c r="Q784" s="36">
        <f>'2 уровень'!S1678</f>
        <v>0</v>
      </c>
      <c r="R784" s="36">
        <f>'2 уровень'!T1678</f>
        <v>0</v>
      </c>
      <c r="S784" s="36">
        <f>'2 уровень'!U1678</f>
        <v>0</v>
      </c>
      <c r="T784" s="36">
        <f>'2 уровень'!V1678</f>
        <v>0</v>
      </c>
      <c r="U784" s="36">
        <f>'2 уровень'!W1678</f>
        <v>0</v>
      </c>
      <c r="V784" s="36">
        <f>'2 уровень'!X1678</f>
        <v>0</v>
      </c>
      <c r="W784" s="36">
        <f>'2 уровень'!Y1678</f>
        <v>0</v>
      </c>
      <c r="X784" s="36">
        <f>'2 уровень'!Z1678</f>
        <v>0</v>
      </c>
      <c r="Y784" s="36">
        <f>'2 уровень'!AA1678</f>
        <v>0</v>
      </c>
      <c r="Z784" s="36">
        <f>'2 уровень'!AB1678</f>
        <v>0</v>
      </c>
      <c r="AA784" s="36">
        <f>'2 уровень'!AC1678</f>
        <v>0</v>
      </c>
      <c r="AB784" s="36">
        <f>'2 уровень'!AD1678</f>
        <v>0</v>
      </c>
      <c r="AC784" s="36">
        <f>'2 уровень'!AE1678</f>
        <v>0</v>
      </c>
      <c r="AD784" s="36">
        <f>'2 уровень'!AF1678</f>
        <v>0</v>
      </c>
      <c r="AE784" s="36">
        <f>'2 уровень'!AG1678</f>
        <v>0</v>
      </c>
      <c r="AF784" s="36">
        <f>'2 уровень'!AH1678</f>
        <v>0</v>
      </c>
      <c r="AG784" s="933">
        <f>'2 уровень'!AI1678</f>
        <v>0</v>
      </c>
      <c r="AH784" s="36"/>
      <c r="AI784" s="36"/>
      <c r="AJ784" s="43">
        <f>'2 уровень'!AJ1678</f>
        <v>0</v>
      </c>
      <c r="AK784" s="43">
        <f>'2 уровень'!AK1678</f>
        <v>0</v>
      </c>
      <c r="AL784" s="43">
        <f>'2 уровень'!AL1678</f>
        <v>0</v>
      </c>
      <c r="AM784" s="2472"/>
      <c r="AN784" s="2472"/>
      <c r="AO784" s="1869">
        <f t="shared" si="91"/>
        <v>0</v>
      </c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  <c r="GT784" s="905"/>
      <c r="GU784" s="905"/>
      <c r="GV784" s="905"/>
      <c r="GW784" s="905"/>
      <c r="GX784" s="905"/>
      <c r="GY784" s="905"/>
    </row>
    <row r="785" spans="2:207" x14ac:dyDescent="0.25">
      <c r="B785" s="27">
        <v>1</v>
      </c>
      <c r="C785" s="1413" t="s">
        <v>301</v>
      </c>
      <c r="D785" s="43">
        <f>'2 уровень'!F1679</f>
        <v>0</v>
      </c>
      <c r="E785" s="43">
        <f>'2 уровень'!G1679</f>
        <v>0</v>
      </c>
      <c r="F785" s="43">
        <f>'2 уровень'!H1679</f>
        <v>0</v>
      </c>
      <c r="G785" s="912">
        <f>'2 уровень'!I1679</f>
        <v>0</v>
      </c>
      <c r="H785" s="934">
        <f>'2 уровень'!J1679</f>
        <v>0</v>
      </c>
      <c r="I785" s="934">
        <f>'2 уровень'!K1679</f>
        <v>0</v>
      </c>
      <c r="J785" s="39">
        <f>'2 уровень'!L1679</f>
        <v>0</v>
      </c>
      <c r="K785" s="39">
        <f>'2 уровень'!M1679</f>
        <v>0</v>
      </c>
      <c r="L785" s="39">
        <f>'2 уровень'!N1679</f>
        <v>0</v>
      </c>
      <c r="M785" s="39">
        <f>'2 уровень'!O1679</f>
        <v>0</v>
      </c>
      <c r="N785" s="39">
        <f>'2 уровень'!P1679</f>
        <v>0</v>
      </c>
      <c r="O785" s="39">
        <f>'2 уровень'!Q1679</f>
        <v>0</v>
      </c>
      <c r="P785" s="36">
        <f>'2 уровень'!R1679</f>
        <v>0</v>
      </c>
      <c r="Q785" s="36">
        <f>'2 уровень'!S1679</f>
        <v>0</v>
      </c>
      <c r="R785" s="36">
        <f>'2 уровень'!T1679</f>
        <v>0</v>
      </c>
      <c r="S785" s="36">
        <f>'2 уровень'!U1679</f>
        <v>0</v>
      </c>
      <c r="T785" s="36">
        <f>'2 уровень'!V1679</f>
        <v>0</v>
      </c>
      <c r="U785" s="36">
        <f>'2 уровень'!W1679</f>
        <v>0</v>
      </c>
      <c r="V785" s="36">
        <f>'2 уровень'!X1679</f>
        <v>0</v>
      </c>
      <c r="W785" s="36">
        <f>'2 уровень'!Y1679</f>
        <v>0</v>
      </c>
      <c r="X785" s="36">
        <f>'2 уровень'!Z1679</f>
        <v>0</v>
      </c>
      <c r="Y785" s="36">
        <f>'2 уровень'!AA1679</f>
        <v>0</v>
      </c>
      <c r="Z785" s="36">
        <f>'2 уровень'!AB1679</f>
        <v>0</v>
      </c>
      <c r="AA785" s="36">
        <f>'2 уровень'!AC1679</f>
        <v>0</v>
      </c>
      <c r="AB785" s="36">
        <f>'2 уровень'!AD1679</f>
        <v>0</v>
      </c>
      <c r="AC785" s="36">
        <f>'2 уровень'!AE1679</f>
        <v>0</v>
      </c>
      <c r="AD785" s="36">
        <f>'2 уровень'!AF1679</f>
        <v>0</v>
      </c>
      <c r="AE785" s="36">
        <f>'2 уровень'!AG1679</f>
        <v>0</v>
      </c>
      <c r="AF785" s="36">
        <f>'2 уровень'!AH1679</f>
        <v>0</v>
      </c>
      <c r="AG785" s="933">
        <f>'2 уровень'!AI1679</f>
        <v>0</v>
      </c>
      <c r="AH785" s="36"/>
      <c r="AI785" s="36"/>
      <c r="AJ785" s="43">
        <f>'2 уровень'!AJ1679</f>
        <v>0</v>
      </c>
      <c r="AK785" s="43">
        <f>'2 уровень'!AK1679</f>
        <v>0</v>
      </c>
      <c r="AL785" s="43">
        <f>'2 уровень'!AL1679</f>
        <v>0</v>
      </c>
      <c r="AM785" s="2472"/>
      <c r="AN785" s="2472"/>
      <c r="AO785" s="1869">
        <f t="shared" si="91"/>
        <v>0</v>
      </c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  <c r="GT785" s="905"/>
      <c r="GU785" s="905"/>
      <c r="GV785" s="905"/>
      <c r="GW785" s="905"/>
      <c r="GX785" s="905"/>
      <c r="GY785" s="905"/>
    </row>
    <row r="786" spans="2:207" ht="30" x14ac:dyDescent="0.25">
      <c r="B786" s="27">
        <v>1</v>
      </c>
      <c r="C786" s="1416" t="s">
        <v>198</v>
      </c>
      <c r="D786" s="43">
        <f>'2 уровень'!F1680</f>
        <v>932.59259259259261</v>
      </c>
      <c r="E786" s="43">
        <f>'2 уровень'!G1680</f>
        <v>932.59259259259261</v>
      </c>
      <c r="F786" s="43">
        <f>'2 уровень'!H1680</f>
        <v>2218.6851851851852</v>
      </c>
      <c r="G786" s="912">
        <f>'2 уровень'!I1680</f>
        <v>237.90508339952342</v>
      </c>
      <c r="H786" s="934">
        <f>'2 уровень'!J1680</f>
        <v>0</v>
      </c>
      <c r="I786" s="934">
        <f>'2 уровень'!K1680</f>
        <v>0</v>
      </c>
      <c r="J786" s="39">
        <f>'2 уровень'!L1680</f>
        <v>0</v>
      </c>
      <c r="K786" s="39">
        <f>'2 уровень'!M1680</f>
        <v>0</v>
      </c>
      <c r="L786" s="39">
        <f>'2 уровень'!N1680</f>
        <v>0</v>
      </c>
      <c r="M786" s="39">
        <f>'2 уровень'!O1680</f>
        <v>0</v>
      </c>
      <c r="N786" s="39">
        <f>'2 уровень'!P1680</f>
        <v>0</v>
      </c>
      <c r="O786" s="39">
        <f>'2 уровень'!Q1680</f>
        <v>0</v>
      </c>
      <c r="P786" s="36">
        <f>'2 уровень'!R1680</f>
        <v>0</v>
      </c>
      <c r="Q786" s="36">
        <f>'2 уровень'!S1680</f>
        <v>0</v>
      </c>
      <c r="R786" s="36">
        <f>'2 уровень'!T1680</f>
        <v>0</v>
      </c>
      <c r="S786" s="36">
        <f>'2 уровень'!U1680</f>
        <v>0</v>
      </c>
      <c r="T786" s="36">
        <f>'2 уровень'!V1680</f>
        <v>0</v>
      </c>
      <c r="U786" s="36">
        <f>'2 уровень'!W1680</f>
        <v>0</v>
      </c>
      <c r="V786" s="36">
        <f>'2 уровень'!X1680</f>
        <v>0</v>
      </c>
      <c r="W786" s="36">
        <f>'2 уровень'!Y1680</f>
        <v>0</v>
      </c>
      <c r="X786" s="36">
        <f>'2 уровень'!Z1680</f>
        <v>0</v>
      </c>
      <c r="Y786" s="36">
        <f>'2 уровень'!AA1680</f>
        <v>0</v>
      </c>
      <c r="Z786" s="36">
        <f>'2 уровень'!AB1680</f>
        <v>0</v>
      </c>
      <c r="AA786" s="36">
        <f>'2 уровень'!AC1680</f>
        <v>0</v>
      </c>
      <c r="AB786" s="36">
        <f>'2 уровень'!AD1680</f>
        <v>0</v>
      </c>
      <c r="AC786" s="36">
        <f>'2 уровень'!AE1680</f>
        <v>0</v>
      </c>
      <c r="AD786" s="36">
        <f>'2 уровень'!AF1680</f>
        <v>0</v>
      </c>
      <c r="AE786" s="36">
        <f>'2 уровень'!AG1680</f>
        <v>0</v>
      </c>
      <c r="AF786" s="36">
        <f>'2 уровень'!AH1680</f>
        <v>0</v>
      </c>
      <c r="AG786" s="933">
        <f>'2 уровень'!AI1680</f>
        <v>0</v>
      </c>
      <c r="AH786" s="36"/>
      <c r="AI786" s="36"/>
      <c r="AJ786" s="43">
        <f>'2 уровень'!AJ1680</f>
        <v>3</v>
      </c>
      <c r="AK786" s="43">
        <f>'2 уровень'!AK1680</f>
        <v>12088.77</v>
      </c>
      <c r="AL786" s="43">
        <f>'2 уровень'!AL1680</f>
        <v>12.08877</v>
      </c>
      <c r="AM786" s="2472"/>
      <c r="AN786" s="2472"/>
      <c r="AO786" s="1869">
        <f t="shared" si="91"/>
        <v>0</v>
      </c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  <c r="GT786" s="905"/>
      <c r="GU786" s="905"/>
      <c r="GV786" s="905"/>
      <c r="GW786" s="905"/>
      <c r="GX786" s="905"/>
      <c r="GY786" s="905"/>
    </row>
    <row r="787" spans="2:207" x14ac:dyDescent="0.25">
      <c r="B787" s="27">
        <v>1</v>
      </c>
      <c r="C787" s="1416" t="s">
        <v>467</v>
      </c>
      <c r="D787" s="43">
        <f>'2 уровень'!F1681</f>
        <v>250</v>
      </c>
      <c r="E787" s="43">
        <f>'2 уровень'!G1681</f>
        <v>250</v>
      </c>
      <c r="F787" s="43">
        <f>'2 уровень'!H1681</f>
        <v>531.04999999999995</v>
      </c>
      <c r="G787" s="912">
        <f>'2 уровень'!I1681</f>
        <v>0</v>
      </c>
      <c r="H787" s="934">
        <f>'2 уровень'!J1681</f>
        <v>0</v>
      </c>
      <c r="I787" s="934">
        <f>'2 уровень'!K1681</f>
        <v>0</v>
      </c>
      <c r="J787" s="39">
        <f>'2 уровень'!L1681</f>
        <v>0</v>
      </c>
      <c r="K787" s="39">
        <f>'2 уровень'!M1681</f>
        <v>0</v>
      </c>
      <c r="L787" s="39">
        <f>'2 уровень'!N1681</f>
        <v>0</v>
      </c>
      <c r="M787" s="39">
        <f>'2 уровень'!O1681</f>
        <v>0</v>
      </c>
      <c r="N787" s="39">
        <f>'2 уровень'!P1681</f>
        <v>0</v>
      </c>
      <c r="O787" s="39">
        <f>'2 уровень'!Q1681</f>
        <v>0</v>
      </c>
      <c r="P787" s="36">
        <f>'2 уровень'!R1681</f>
        <v>0</v>
      </c>
      <c r="Q787" s="36">
        <f>'2 уровень'!S1681</f>
        <v>0</v>
      </c>
      <c r="R787" s="36">
        <f>'2 уровень'!T1681</f>
        <v>0</v>
      </c>
      <c r="S787" s="36">
        <f>'2 уровень'!U1681</f>
        <v>0</v>
      </c>
      <c r="T787" s="36">
        <f>'2 уровень'!V1681</f>
        <v>0</v>
      </c>
      <c r="U787" s="36">
        <f>'2 уровень'!W1681</f>
        <v>0</v>
      </c>
      <c r="V787" s="36">
        <f>'2 уровень'!X1681</f>
        <v>0</v>
      </c>
      <c r="W787" s="36">
        <f>'2 уровень'!Y1681</f>
        <v>0</v>
      </c>
      <c r="X787" s="36">
        <f>'2 уровень'!Z1681</f>
        <v>0</v>
      </c>
      <c r="Y787" s="36">
        <f>'2 уровень'!AA1681</f>
        <v>0</v>
      </c>
      <c r="Z787" s="36">
        <f>'2 уровень'!AB1681</f>
        <v>0</v>
      </c>
      <c r="AA787" s="36">
        <f>'2 уровень'!AC1681</f>
        <v>0</v>
      </c>
      <c r="AB787" s="36">
        <f>'2 уровень'!AD1681</f>
        <v>0</v>
      </c>
      <c r="AC787" s="36">
        <f>'2 уровень'!AE1681</f>
        <v>0</v>
      </c>
      <c r="AD787" s="36">
        <f>'2 уровень'!AF1681</f>
        <v>0</v>
      </c>
      <c r="AE787" s="36">
        <f>'2 уровень'!AG1681</f>
        <v>0</v>
      </c>
      <c r="AF787" s="36">
        <f>'2 уровень'!AH1681</f>
        <v>0</v>
      </c>
      <c r="AG787" s="933">
        <f>'2 уровень'!AI1681</f>
        <v>0</v>
      </c>
      <c r="AH787" s="36"/>
      <c r="AI787" s="36"/>
      <c r="AJ787" s="43">
        <f>'2 уровень'!AJ1681</f>
        <v>0</v>
      </c>
      <c r="AK787" s="43">
        <f>'2 уровень'!AK1681</f>
        <v>0</v>
      </c>
      <c r="AL787" s="43">
        <f>'2 уровень'!AL1681</f>
        <v>0</v>
      </c>
      <c r="AM787" s="2472"/>
      <c r="AN787" s="2472"/>
      <c r="AO787" s="1869">
        <f t="shared" si="91"/>
        <v>0</v>
      </c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  <c r="GT787" s="905"/>
      <c r="GU787" s="905"/>
      <c r="GV787" s="905"/>
      <c r="GW787" s="905"/>
      <c r="GX787" s="905"/>
      <c r="GY787" s="905"/>
    </row>
    <row r="788" spans="2:207" ht="30" x14ac:dyDescent="0.25">
      <c r="B788" s="27">
        <v>1</v>
      </c>
      <c r="C788" s="1416" t="s">
        <v>302</v>
      </c>
      <c r="D788" s="43">
        <f>'2 уровень'!F1682</f>
        <v>0</v>
      </c>
      <c r="E788" s="43">
        <f>'2 уровень'!G1682</f>
        <v>0</v>
      </c>
      <c r="F788" s="43">
        <f>'2 уровень'!H1682</f>
        <v>0</v>
      </c>
      <c r="G788" s="912">
        <f>'2 уровень'!I1682</f>
        <v>0</v>
      </c>
      <c r="H788" s="934">
        <f>'2 уровень'!J1682</f>
        <v>0</v>
      </c>
      <c r="I788" s="934">
        <f>'2 уровень'!K1682</f>
        <v>0</v>
      </c>
      <c r="J788" s="39">
        <f>'2 уровень'!L1682</f>
        <v>0</v>
      </c>
      <c r="K788" s="39">
        <f>'2 уровень'!M1682</f>
        <v>0</v>
      </c>
      <c r="L788" s="39">
        <f>'2 уровень'!N1682</f>
        <v>0</v>
      </c>
      <c r="M788" s="39">
        <f>'2 уровень'!O1682</f>
        <v>0</v>
      </c>
      <c r="N788" s="39">
        <f>'2 уровень'!P1682</f>
        <v>0</v>
      </c>
      <c r="O788" s="39">
        <f>'2 уровень'!Q1682</f>
        <v>0</v>
      </c>
      <c r="P788" s="36">
        <f>'2 уровень'!R1682</f>
        <v>0</v>
      </c>
      <c r="Q788" s="36">
        <f>'2 уровень'!S1682</f>
        <v>0</v>
      </c>
      <c r="R788" s="36">
        <f>'2 уровень'!T1682</f>
        <v>0</v>
      </c>
      <c r="S788" s="36">
        <f>'2 уровень'!U1682</f>
        <v>0</v>
      </c>
      <c r="T788" s="36">
        <f>'2 уровень'!V1682</f>
        <v>0</v>
      </c>
      <c r="U788" s="36">
        <f>'2 уровень'!W1682</f>
        <v>0</v>
      </c>
      <c r="V788" s="36">
        <f>'2 уровень'!X1682</f>
        <v>0</v>
      </c>
      <c r="W788" s="36">
        <f>'2 уровень'!Y1682</f>
        <v>0</v>
      </c>
      <c r="X788" s="36">
        <f>'2 уровень'!Z1682</f>
        <v>0</v>
      </c>
      <c r="Y788" s="36">
        <f>'2 уровень'!AA1682</f>
        <v>0</v>
      </c>
      <c r="Z788" s="36">
        <f>'2 уровень'!AB1682</f>
        <v>0</v>
      </c>
      <c r="AA788" s="36">
        <f>'2 уровень'!AC1682</f>
        <v>0</v>
      </c>
      <c r="AB788" s="36">
        <f>'2 уровень'!AD1682</f>
        <v>0</v>
      </c>
      <c r="AC788" s="36">
        <f>'2 уровень'!AE1682</f>
        <v>0</v>
      </c>
      <c r="AD788" s="36">
        <f>'2 уровень'!AF1682</f>
        <v>0</v>
      </c>
      <c r="AE788" s="36">
        <f>'2 уровень'!AG1682</f>
        <v>0</v>
      </c>
      <c r="AF788" s="36">
        <f>'2 уровень'!AH1682</f>
        <v>0</v>
      </c>
      <c r="AG788" s="933">
        <f>'2 уровень'!AI1682</f>
        <v>0</v>
      </c>
      <c r="AH788" s="36"/>
      <c r="AI788" s="36"/>
      <c r="AJ788" s="43">
        <f>'2 уровень'!AJ1682</f>
        <v>0</v>
      </c>
      <c r="AK788" s="43">
        <f>'2 уровень'!AK1682</f>
        <v>0</v>
      </c>
      <c r="AL788" s="43">
        <f>'2 уровень'!AL1682</f>
        <v>0</v>
      </c>
      <c r="AM788" s="2472"/>
      <c r="AN788" s="2472"/>
      <c r="AO788" s="1869">
        <f t="shared" si="91"/>
        <v>0</v>
      </c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  <c r="GT788" s="905"/>
      <c r="GU788" s="905"/>
      <c r="GV788" s="905"/>
      <c r="GW788" s="905"/>
      <c r="GX788" s="905"/>
      <c r="GY788" s="905"/>
    </row>
    <row r="789" spans="2:207" ht="30" x14ac:dyDescent="0.25">
      <c r="B789" s="27">
        <v>1</v>
      </c>
      <c r="C789" s="1416" t="s">
        <v>303</v>
      </c>
      <c r="D789" s="43">
        <f>'2 уровень'!F1683</f>
        <v>300</v>
      </c>
      <c r="E789" s="43">
        <f>'2 уровень'!G1683</f>
        <v>300</v>
      </c>
      <c r="F789" s="43">
        <f>'2 уровень'!H1683</f>
        <v>469</v>
      </c>
      <c r="G789" s="912">
        <f>'2 уровень'!I1683</f>
        <v>156.33333333333331</v>
      </c>
      <c r="H789" s="934">
        <f>'2 уровень'!J1683</f>
        <v>0</v>
      </c>
      <c r="I789" s="934">
        <f>'2 уровень'!K1683</f>
        <v>0</v>
      </c>
      <c r="J789" s="39">
        <f>'2 уровень'!L1683</f>
        <v>0</v>
      </c>
      <c r="K789" s="39">
        <f>'2 уровень'!M1683</f>
        <v>0</v>
      </c>
      <c r="L789" s="39">
        <f>'2 уровень'!N1683</f>
        <v>0</v>
      </c>
      <c r="M789" s="39">
        <f>'2 уровень'!O1683</f>
        <v>0</v>
      </c>
      <c r="N789" s="39">
        <f>'2 уровень'!P1683</f>
        <v>0</v>
      </c>
      <c r="O789" s="39">
        <f>'2 уровень'!Q1683</f>
        <v>0</v>
      </c>
      <c r="P789" s="36">
        <f>'2 уровень'!R1683</f>
        <v>0</v>
      </c>
      <c r="Q789" s="36">
        <f>'2 уровень'!S1683</f>
        <v>0</v>
      </c>
      <c r="R789" s="36">
        <f>'2 уровень'!T1683</f>
        <v>0</v>
      </c>
      <c r="S789" s="36">
        <f>'2 уровень'!U1683</f>
        <v>0</v>
      </c>
      <c r="T789" s="36">
        <f>'2 уровень'!V1683</f>
        <v>0</v>
      </c>
      <c r="U789" s="36">
        <f>'2 уровень'!W1683</f>
        <v>0</v>
      </c>
      <c r="V789" s="36">
        <f>'2 уровень'!X1683</f>
        <v>0</v>
      </c>
      <c r="W789" s="36">
        <f>'2 уровень'!Y1683</f>
        <v>0</v>
      </c>
      <c r="X789" s="36">
        <f>'2 уровень'!Z1683</f>
        <v>0</v>
      </c>
      <c r="Y789" s="36">
        <f>'2 уровень'!AA1683</f>
        <v>0</v>
      </c>
      <c r="Z789" s="36">
        <f>'2 уровень'!AB1683</f>
        <v>0</v>
      </c>
      <c r="AA789" s="36">
        <f>'2 уровень'!AC1683</f>
        <v>0</v>
      </c>
      <c r="AB789" s="36">
        <f>'2 уровень'!AD1683</f>
        <v>0</v>
      </c>
      <c r="AC789" s="36">
        <f>'2 уровень'!AE1683</f>
        <v>0</v>
      </c>
      <c r="AD789" s="36">
        <f>'2 уровень'!AF1683</f>
        <v>0</v>
      </c>
      <c r="AE789" s="36">
        <f>'2 уровень'!AG1683</f>
        <v>0</v>
      </c>
      <c r="AF789" s="36">
        <f>'2 уровень'!AH1683</f>
        <v>0</v>
      </c>
      <c r="AG789" s="933">
        <f>'2 уровень'!AI1683</f>
        <v>0</v>
      </c>
      <c r="AH789" s="36"/>
      <c r="AI789" s="36"/>
      <c r="AJ789" s="43">
        <f>'2 уровень'!AJ1683</f>
        <v>1</v>
      </c>
      <c r="AK789" s="43">
        <f>'2 уровень'!AK1683</f>
        <v>4029.59</v>
      </c>
      <c r="AL789" s="43">
        <f>'2 уровень'!AL1683</f>
        <v>4.0295899999999998</v>
      </c>
      <c r="AM789" s="2472"/>
      <c r="AN789" s="2472"/>
      <c r="AO789" s="1869">
        <f t="shared" si="91"/>
        <v>0</v>
      </c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  <c r="GT789" s="905"/>
      <c r="GU789" s="905"/>
      <c r="GV789" s="905"/>
      <c r="GW789" s="905"/>
      <c r="GX789" s="905"/>
      <c r="GY789" s="905"/>
    </row>
    <row r="790" spans="2:207" ht="30" x14ac:dyDescent="0.25">
      <c r="B790" s="27">
        <v>1</v>
      </c>
      <c r="C790" s="1416" t="s">
        <v>304</v>
      </c>
      <c r="D790" s="43">
        <f>'2 уровень'!F1684</f>
        <v>40</v>
      </c>
      <c r="E790" s="43">
        <f>'2 уровень'!G1684</f>
        <v>40</v>
      </c>
      <c r="F790" s="43">
        <f>'2 уровень'!H1684</f>
        <v>47</v>
      </c>
      <c r="G790" s="912">
        <f>'2 уровень'!I1684</f>
        <v>117.5</v>
      </c>
      <c r="H790" s="934">
        <f>'2 уровень'!J1684</f>
        <v>0</v>
      </c>
      <c r="I790" s="934">
        <f>'2 уровень'!K1684</f>
        <v>0</v>
      </c>
      <c r="J790" s="39">
        <f>'2 уровень'!L1684</f>
        <v>0</v>
      </c>
      <c r="K790" s="39">
        <f>'2 уровень'!M1684</f>
        <v>0</v>
      </c>
      <c r="L790" s="39">
        <f>'2 уровень'!N1684</f>
        <v>0</v>
      </c>
      <c r="M790" s="39">
        <f>'2 уровень'!O1684</f>
        <v>0</v>
      </c>
      <c r="N790" s="39">
        <f>'2 уровень'!P1684</f>
        <v>0</v>
      </c>
      <c r="O790" s="39">
        <f>'2 уровень'!Q1684</f>
        <v>0</v>
      </c>
      <c r="P790" s="36">
        <f>'2 уровень'!R1684</f>
        <v>0</v>
      </c>
      <c r="Q790" s="36">
        <f>'2 уровень'!S1684</f>
        <v>0</v>
      </c>
      <c r="R790" s="36">
        <f>'2 уровень'!T1684</f>
        <v>0</v>
      </c>
      <c r="S790" s="36">
        <f>'2 уровень'!U1684</f>
        <v>0</v>
      </c>
      <c r="T790" s="36">
        <f>'2 уровень'!V1684</f>
        <v>0</v>
      </c>
      <c r="U790" s="36">
        <f>'2 уровень'!W1684</f>
        <v>0</v>
      </c>
      <c r="V790" s="36">
        <f>'2 уровень'!X1684</f>
        <v>0</v>
      </c>
      <c r="W790" s="36">
        <f>'2 уровень'!Y1684</f>
        <v>0</v>
      </c>
      <c r="X790" s="36">
        <f>'2 уровень'!Z1684</f>
        <v>0</v>
      </c>
      <c r="Y790" s="36">
        <f>'2 уровень'!AA1684</f>
        <v>0</v>
      </c>
      <c r="Z790" s="36">
        <f>'2 уровень'!AB1684</f>
        <v>0</v>
      </c>
      <c r="AA790" s="36">
        <f>'2 уровень'!AC1684</f>
        <v>0</v>
      </c>
      <c r="AB790" s="36">
        <f>'2 уровень'!AD1684</f>
        <v>0</v>
      </c>
      <c r="AC790" s="36">
        <f>'2 уровень'!AE1684</f>
        <v>0</v>
      </c>
      <c r="AD790" s="36">
        <f>'2 уровень'!AF1684</f>
        <v>0</v>
      </c>
      <c r="AE790" s="36">
        <f>'2 уровень'!AG1684</f>
        <v>0</v>
      </c>
      <c r="AF790" s="36">
        <f>'2 уровень'!AH1684</f>
        <v>0</v>
      </c>
      <c r="AG790" s="933">
        <f>'2 уровень'!AI1684</f>
        <v>0</v>
      </c>
      <c r="AH790" s="36"/>
      <c r="AI790" s="36"/>
      <c r="AJ790" s="43">
        <f>'2 уровень'!AJ1684</f>
        <v>0</v>
      </c>
      <c r="AK790" s="43">
        <f>'2 уровень'!AK1684</f>
        <v>0</v>
      </c>
      <c r="AL790" s="43">
        <f>'2 уровень'!AL1684</f>
        <v>0</v>
      </c>
      <c r="AM790" s="2472"/>
      <c r="AN790" s="2472"/>
      <c r="AO790" s="1869">
        <f t="shared" si="91"/>
        <v>0</v>
      </c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  <c r="GT790" s="905"/>
      <c r="GU790" s="905"/>
      <c r="GV790" s="905"/>
      <c r="GW790" s="905"/>
      <c r="GX790" s="905"/>
      <c r="GY790" s="905"/>
    </row>
    <row r="791" spans="2:207" x14ac:dyDescent="0.25">
      <c r="B791" s="27">
        <v>1</v>
      </c>
      <c r="C791" s="1416" t="s">
        <v>305</v>
      </c>
      <c r="D791" s="43">
        <f>'2 уровень'!F1685</f>
        <v>500</v>
      </c>
      <c r="E791" s="43">
        <f>'2 уровень'!G1685</f>
        <v>500</v>
      </c>
      <c r="F791" s="43">
        <f>'2 уровень'!H1685</f>
        <v>1506</v>
      </c>
      <c r="G791" s="912">
        <f>'2 уровень'!I1685</f>
        <v>301.2</v>
      </c>
      <c r="H791" s="934">
        <f>'2 уровень'!J1685</f>
        <v>0</v>
      </c>
      <c r="I791" s="934">
        <f>'2 уровень'!K1685</f>
        <v>0</v>
      </c>
      <c r="J791" s="39">
        <f>'2 уровень'!L1685</f>
        <v>0</v>
      </c>
      <c r="K791" s="39">
        <f>'2 уровень'!M1685</f>
        <v>0</v>
      </c>
      <c r="L791" s="39">
        <f>'2 уровень'!N1685</f>
        <v>0</v>
      </c>
      <c r="M791" s="39">
        <f>'2 уровень'!O1685</f>
        <v>0</v>
      </c>
      <c r="N791" s="39">
        <f>'2 уровень'!P1685</f>
        <v>0</v>
      </c>
      <c r="O791" s="39">
        <f>'2 уровень'!Q1685</f>
        <v>0</v>
      </c>
      <c r="P791" s="36">
        <f>'2 уровень'!R1685</f>
        <v>0</v>
      </c>
      <c r="Q791" s="36">
        <f>'2 уровень'!S1685</f>
        <v>0</v>
      </c>
      <c r="R791" s="36">
        <f>'2 уровень'!T1685</f>
        <v>0</v>
      </c>
      <c r="S791" s="36">
        <f>'2 уровень'!U1685</f>
        <v>0</v>
      </c>
      <c r="T791" s="36">
        <f>'2 уровень'!V1685</f>
        <v>0</v>
      </c>
      <c r="U791" s="36">
        <f>'2 уровень'!W1685</f>
        <v>0</v>
      </c>
      <c r="V791" s="36">
        <f>'2 уровень'!X1685</f>
        <v>0</v>
      </c>
      <c r="W791" s="36">
        <f>'2 уровень'!Y1685</f>
        <v>0</v>
      </c>
      <c r="X791" s="36">
        <f>'2 уровень'!Z1685</f>
        <v>0</v>
      </c>
      <c r="Y791" s="36">
        <f>'2 уровень'!AA1685</f>
        <v>0</v>
      </c>
      <c r="Z791" s="36">
        <f>'2 уровень'!AB1685</f>
        <v>0</v>
      </c>
      <c r="AA791" s="36">
        <f>'2 уровень'!AC1685</f>
        <v>0</v>
      </c>
      <c r="AB791" s="36">
        <f>'2 уровень'!AD1685</f>
        <v>0</v>
      </c>
      <c r="AC791" s="36">
        <f>'2 уровень'!AE1685</f>
        <v>0</v>
      </c>
      <c r="AD791" s="36">
        <f>'2 уровень'!AF1685</f>
        <v>0</v>
      </c>
      <c r="AE791" s="36">
        <f>'2 уровень'!AG1685</f>
        <v>0</v>
      </c>
      <c r="AF791" s="36">
        <f>'2 уровень'!AH1685</f>
        <v>0</v>
      </c>
      <c r="AG791" s="933">
        <f>'2 уровень'!AI1685</f>
        <v>0</v>
      </c>
      <c r="AH791" s="36"/>
      <c r="AI791" s="36"/>
      <c r="AJ791" s="43">
        <f>'2 уровень'!AJ1685</f>
        <v>2</v>
      </c>
      <c r="AK791" s="43">
        <f>'2 уровень'!AK1685</f>
        <v>8059.18</v>
      </c>
      <c r="AL791" s="43">
        <f>'2 уровень'!AL1685</f>
        <v>8.0591799999999996</v>
      </c>
      <c r="AM791" s="2472"/>
      <c r="AN791" s="2472"/>
      <c r="AO791" s="1869">
        <f t="shared" si="91"/>
        <v>0</v>
      </c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  <c r="GT791" s="905"/>
      <c r="GU791" s="905"/>
      <c r="GV791" s="905"/>
      <c r="GW791" s="905"/>
      <c r="GX791" s="905"/>
      <c r="GY791" s="905"/>
    </row>
    <row r="792" spans="2:207" ht="27" customHeight="1" x14ac:dyDescent="0.25">
      <c r="B792" s="27">
        <v>1</v>
      </c>
      <c r="C792" s="1416" t="s">
        <v>545</v>
      </c>
      <c r="D792" s="43">
        <f>'2 уровень'!F1686</f>
        <v>120</v>
      </c>
      <c r="E792" s="43">
        <f>'2 уровень'!G1686</f>
        <v>120</v>
      </c>
      <c r="F792" s="43">
        <f>'2 уровень'!H1686</f>
        <v>13</v>
      </c>
      <c r="G792" s="912">
        <f>F792/E792*100</f>
        <v>10.833333333333334</v>
      </c>
      <c r="H792" s="934"/>
      <c r="I792" s="934"/>
      <c r="J792" s="39"/>
      <c r="K792" s="39"/>
      <c r="L792" s="39"/>
      <c r="M792" s="39"/>
      <c r="N792" s="39"/>
      <c r="O792" s="39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F792" s="36"/>
      <c r="AG792" s="933"/>
      <c r="AH792" s="36"/>
      <c r="AI792" s="36"/>
      <c r="AJ792" s="43"/>
      <c r="AK792" s="43"/>
      <c r="AL792" s="43"/>
      <c r="AM792" s="2472"/>
      <c r="AN792" s="2472"/>
      <c r="AO792" s="1869">
        <f t="shared" si="91"/>
        <v>0</v>
      </c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  <c r="GT792" s="905"/>
      <c r="GU792" s="905"/>
      <c r="GV792" s="905"/>
      <c r="GW792" s="905"/>
      <c r="GX792" s="905"/>
      <c r="GY792" s="905"/>
    </row>
    <row r="793" spans="2:207" x14ac:dyDescent="0.25">
      <c r="B793" s="27">
        <v>1</v>
      </c>
      <c r="C793" s="1416" t="s">
        <v>157</v>
      </c>
      <c r="D793" s="43">
        <f>'2 уровень'!F1687</f>
        <v>3100</v>
      </c>
      <c r="E793" s="43">
        <f>'2 уровень'!G1687</f>
        <v>3100</v>
      </c>
      <c r="F793" s="43">
        <f>'2 уровень'!H1687</f>
        <v>2501.0011764705882</v>
      </c>
      <c r="G793" s="912">
        <f>'2 уровень'!I1687</f>
        <v>80.677457305502841</v>
      </c>
      <c r="H793" s="934">
        <f>'2 уровень'!J1687</f>
        <v>0</v>
      </c>
      <c r="I793" s="934">
        <f>'2 уровень'!K1687</f>
        <v>0</v>
      </c>
      <c r="J793" s="39">
        <f>'2 уровень'!L1687</f>
        <v>0</v>
      </c>
      <c r="K793" s="39">
        <f>'2 уровень'!M1687</f>
        <v>0</v>
      </c>
      <c r="L793" s="39">
        <f>'2 уровень'!N1687</f>
        <v>0</v>
      </c>
      <c r="M793" s="39">
        <f>'2 уровень'!O1687</f>
        <v>0</v>
      </c>
      <c r="N793" s="39">
        <f>'2 уровень'!P1687</f>
        <v>0</v>
      </c>
      <c r="O793" s="39">
        <f>'2 уровень'!Q1687</f>
        <v>0</v>
      </c>
      <c r="P793" s="36">
        <f>'2 уровень'!R1687</f>
        <v>0</v>
      </c>
      <c r="Q793" s="36">
        <f>'2 уровень'!S1687</f>
        <v>0</v>
      </c>
      <c r="R793" s="36">
        <f>'2 уровень'!T1687</f>
        <v>0</v>
      </c>
      <c r="S793" s="36">
        <f>'2 уровень'!U1687</f>
        <v>0</v>
      </c>
      <c r="T793" s="36">
        <f>'2 уровень'!V1687</f>
        <v>0</v>
      </c>
      <c r="U793" s="36">
        <f>'2 уровень'!W1687</f>
        <v>0</v>
      </c>
      <c r="V793" s="36">
        <f>'2 уровень'!X1687</f>
        <v>0</v>
      </c>
      <c r="W793" s="36">
        <f>'2 уровень'!Y1687</f>
        <v>0</v>
      </c>
      <c r="X793" s="36">
        <f>'2 уровень'!Z1687</f>
        <v>0</v>
      </c>
      <c r="Y793" s="36">
        <f>'2 уровень'!AA1687</f>
        <v>0</v>
      </c>
      <c r="Z793" s="36">
        <f>'2 уровень'!AB1687</f>
        <v>0</v>
      </c>
      <c r="AA793" s="36">
        <f>'2 уровень'!AC1687</f>
        <v>0</v>
      </c>
      <c r="AB793" s="36">
        <f>'2 уровень'!AD1687</f>
        <v>0</v>
      </c>
      <c r="AC793" s="36">
        <f>'2 уровень'!AE1687</f>
        <v>0</v>
      </c>
      <c r="AD793" s="36">
        <f>'2 уровень'!AF1687</f>
        <v>0</v>
      </c>
      <c r="AE793" s="36">
        <f>'2 уровень'!AG1687</f>
        <v>0</v>
      </c>
      <c r="AF793" s="36">
        <f>'2 уровень'!AH1687</f>
        <v>0</v>
      </c>
      <c r="AG793" s="933">
        <f>'2 уровень'!AI1687</f>
        <v>0</v>
      </c>
      <c r="AH793" s="36"/>
      <c r="AI793" s="36"/>
      <c r="AJ793" s="43">
        <f>'2 уровень'!AJ1687</f>
        <v>19</v>
      </c>
      <c r="AK793" s="43">
        <f>'2 уровень'!AK1687</f>
        <v>214501.06</v>
      </c>
      <c r="AL793" s="43">
        <f>'2 уровень'!AL1687</f>
        <v>214.50106</v>
      </c>
      <c r="AM793" s="2472"/>
      <c r="AN793" s="2472"/>
      <c r="AO793" s="1869">
        <f t="shared" si="91"/>
        <v>0</v>
      </c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  <c r="GT793" s="905"/>
      <c r="GU793" s="905"/>
      <c r="GV793" s="905"/>
      <c r="GW793" s="905"/>
      <c r="GX793" s="905"/>
      <c r="GY793" s="905"/>
    </row>
    <row r="794" spans="2:207" x14ac:dyDescent="0.25">
      <c r="B794" s="27">
        <v>1</v>
      </c>
      <c r="C794" s="1416" t="s">
        <v>447</v>
      </c>
      <c r="D794" s="43">
        <f>'2 уровень'!F1688</f>
        <v>2700</v>
      </c>
      <c r="E794" s="43">
        <f>'2 уровень'!G1688</f>
        <v>2700</v>
      </c>
      <c r="F794" s="43">
        <f>'2 уровень'!H1688</f>
        <v>2114</v>
      </c>
      <c r="G794" s="912">
        <f>'2 уровень'!I1688</f>
        <v>78.296296296296291</v>
      </c>
      <c r="H794" s="934">
        <f>'2 уровень'!J1688</f>
        <v>0</v>
      </c>
      <c r="I794" s="934">
        <f>'2 уровень'!K1688</f>
        <v>0</v>
      </c>
      <c r="J794" s="39">
        <f>'2 уровень'!L1688</f>
        <v>0</v>
      </c>
      <c r="K794" s="39">
        <f>'2 уровень'!M1688</f>
        <v>0</v>
      </c>
      <c r="L794" s="39">
        <f>'2 уровень'!N1688</f>
        <v>0</v>
      </c>
      <c r="M794" s="39">
        <f>'2 уровень'!O1688</f>
        <v>0</v>
      </c>
      <c r="N794" s="39">
        <f>'2 уровень'!P1688</f>
        <v>0</v>
      </c>
      <c r="O794" s="39">
        <f>'2 уровень'!Q1688</f>
        <v>0</v>
      </c>
      <c r="P794" s="36">
        <f>'2 уровень'!R1688</f>
        <v>0</v>
      </c>
      <c r="Q794" s="36">
        <f>'2 уровень'!S1688</f>
        <v>0</v>
      </c>
      <c r="R794" s="36">
        <f>'2 уровень'!T1688</f>
        <v>0</v>
      </c>
      <c r="S794" s="36">
        <f>'2 уровень'!U1688</f>
        <v>0</v>
      </c>
      <c r="T794" s="36">
        <f>'2 уровень'!V1688</f>
        <v>0</v>
      </c>
      <c r="U794" s="36">
        <f>'2 уровень'!W1688</f>
        <v>0</v>
      </c>
      <c r="V794" s="36">
        <f>'2 уровень'!X1688</f>
        <v>0</v>
      </c>
      <c r="W794" s="36">
        <f>'2 уровень'!Y1688</f>
        <v>0</v>
      </c>
      <c r="X794" s="36">
        <f>'2 уровень'!Z1688</f>
        <v>0</v>
      </c>
      <c r="Y794" s="36">
        <f>'2 уровень'!AA1688</f>
        <v>0</v>
      </c>
      <c r="Z794" s="36">
        <f>'2 уровень'!AB1688</f>
        <v>0</v>
      </c>
      <c r="AA794" s="36">
        <f>'2 уровень'!AC1688</f>
        <v>0</v>
      </c>
      <c r="AB794" s="36">
        <f>'2 уровень'!AD1688</f>
        <v>0</v>
      </c>
      <c r="AC794" s="36">
        <f>'2 уровень'!AE1688</f>
        <v>0</v>
      </c>
      <c r="AD794" s="36">
        <f>'2 уровень'!AF1688</f>
        <v>0</v>
      </c>
      <c r="AE794" s="36">
        <f>'2 уровень'!AG1688</f>
        <v>0</v>
      </c>
      <c r="AF794" s="36">
        <f>'2 уровень'!AH1688</f>
        <v>0</v>
      </c>
      <c r="AG794" s="933">
        <f>'2 уровень'!AI1688</f>
        <v>0</v>
      </c>
      <c r="AH794" s="36"/>
      <c r="AI794" s="36"/>
      <c r="AJ794" s="43">
        <f>'2 уровень'!AJ1688</f>
        <v>19</v>
      </c>
      <c r="AK794" s="43">
        <f>'2 уровень'!AK1688</f>
        <v>214501.06</v>
      </c>
      <c r="AL794" s="43">
        <f>'2 уровень'!AL1688</f>
        <v>214.50106</v>
      </c>
      <c r="AM794" s="2472"/>
      <c r="AN794" s="2472"/>
      <c r="AO794" s="1869">
        <f t="shared" si="91"/>
        <v>0</v>
      </c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  <c r="GT794" s="905"/>
      <c r="GU794" s="905"/>
      <c r="GV794" s="905"/>
      <c r="GW794" s="905"/>
      <c r="GX794" s="905"/>
      <c r="GY794" s="905"/>
    </row>
    <row r="795" spans="2:207" x14ac:dyDescent="0.25">
      <c r="B795" s="27">
        <v>1</v>
      </c>
      <c r="C795" s="1416" t="s">
        <v>451</v>
      </c>
      <c r="D795" s="43">
        <f>'2 уровень'!F1689</f>
        <v>3400</v>
      </c>
      <c r="E795" s="43">
        <f>'2 уровень'!G1689</f>
        <v>3400</v>
      </c>
      <c r="F795" s="43">
        <f>'2 уровень'!H1689</f>
        <v>3289.51</v>
      </c>
      <c r="G795" s="912">
        <f>'2 уровень'!I1689</f>
        <v>96.750294117647059</v>
      </c>
      <c r="H795" s="934">
        <f>'2 уровень'!J1689</f>
        <v>0</v>
      </c>
      <c r="I795" s="934">
        <f>'2 уровень'!K1689</f>
        <v>0</v>
      </c>
      <c r="J795" s="39">
        <f>'2 уровень'!L1689</f>
        <v>0</v>
      </c>
      <c r="K795" s="39">
        <f>'2 уровень'!M1689</f>
        <v>0</v>
      </c>
      <c r="L795" s="39">
        <f>'2 уровень'!N1689</f>
        <v>0</v>
      </c>
      <c r="M795" s="39">
        <f>'2 уровень'!O1689</f>
        <v>0</v>
      </c>
      <c r="N795" s="39">
        <f>'2 уровень'!P1689</f>
        <v>0</v>
      </c>
      <c r="O795" s="39">
        <f>'2 уровень'!Q1689</f>
        <v>0</v>
      </c>
      <c r="P795" s="36">
        <f>'2 уровень'!R1689</f>
        <v>0</v>
      </c>
      <c r="Q795" s="36">
        <f>'2 уровень'!S1689</f>
        <v>0</v>
      </c>
      <c r="R795" s="36">
        <f>'2 уровень'!T1689</f>
        <v>0</v>
      </c>
      <c r="S795" s="36">
        <f>'2 уровень'!U1689</f>
        <v>0</v>
      </c>
      <c r="T795" s="36">
        <f>'2 уровень'!V1689</f>
        <v>0</v>
      </c>
      <c r="U795" s="36">
        <f>'2 уровень'!W1689</f>
        <v>0</v>
      </c>
      <c r="V795" s="36">
        <f>'2 уровень'!X1689</f>
        <v>0</v>
      </c>
      <c r="W795" s="36">
        <f>'2 уровень'!Y1689</f>
        <v>0</v>
      </c>
      <c r="X795" s="36">
        <f>'2 уровень'!Z1689</f>
        <v>0</v>
      </c>
      <c r="Y795" s="36">
        <f>'2 уровень'!AA1689</f>
        <v>0</v>
      </c>
      <c r="Z795" s="36">
        <f>'2 уровень'!AB1689</f>
        <v>0</v>
      </c>
      <c r="AA795" s="36">
        <f>'2 уровень'!AC1689</f>
        <v>0</v>
      </c>
      <c r="AB795" s="36">
        <f>'2 уровень'!AD1689</f>
        <v>0</v>
      </c>
      <c r="AC795" s="36">
        <f>'2 уровень'!AE1689</f>
        <v>0</v>
      </c>
      <c r="AD795" s="36">
        <f>'2 уровень'!AF1689</f>
        <v>0</v>
      </c>
      <c r="AE795" s="36">
        <f>'2 уровень'!AG1689</f>
        <v>0</v>
      </c>
      <c r="AF795" s="36">
        <f>'2 уровень'!AH1689</f>
        <v>0</v>
      </c>
      <c r="AG795" s="933">
        <f>'2 уровень'!AI1689</f>
        <v>0</v>
      </c>
      <c r="AH795" s="36"/>
      <c r="AI795" s="36"/>
      <c r="AJ795" s="43">
        <f>'2 уровень'!AJ1689</f>
        <v>0</v>
      </c>
      <c r="AK795" s="43">
        <f>'2 уровень'!AK1689</f>
        <v>0</v>
      </c>
      <c r="AL795" s="43">
        <f>'2 уровень'!AL1689</f>
        <v>0</v>
      </c>
      <c r="AM795" s="2472"/>
      <c r="AN795" s="2472"/>
      <c r="AO795" s="1869">
        <f t="shared" si="91"/>
        <v>0</v>
      </c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  <c r="GT795" s="905"/>
      <c r="GU795" s="905"/>
      <c r="GV795" s="905"/>
      <c r="GW795" s="905"/>
      <c r="GX795" s="905"/>
      <c r="GY795" s="905"/>
    </row>
    <row r="796" spans="2:207" x14ac:dyDescent="0.25">
      <c r="B796" s="27">
        <v>1</v>
      </c>
      <c r="C796" s="1418" t="s">
        <v>168</v>
      </c>
      <c r="D796" s="43">
        <f>'2 уровень'!F1690</f>
        <v>10444.387464387464</v>
      </c>
      <c r="E796" s="43">
        <f>'2 уровень'!G1690</f>
        <v>10444.387464387464</v>
      </c>
      <c r="F796" s="43">
        <f>'2 уровень'!H1690</f>
        <v>9826.9492877492885</v>
      </c>
      <c r="G796" s="912">
        <f>'2 уровень'!I1690</f>
        <v>94.088325631891067</v>
      </c>
      <c r="H796" s="934">
        <f>'2 уровень'!J1690</f>
        <v>0</v>
      </c>
      <c r="I796" s="934">
        <f>'2 уровень'!K1690</f>
        <v>0</v>
      </c>
      <c r="J796" s="39">
        <f>'2 уровень'!L1690</f>
        <v>0</v>
      </c>
      <c r="K796" s="39">
        <f>'2 уровень'!M1690</f>
        <v>0</v>
      </c>
      <c r="L796" s="39">
        <f>'2 уровень'!N1690</f>
        <v>0</v>
      </c>
      <c r="M796" s="39">
        <f>'2 уровень'!O1690</f>
        <v>0</v>
      </c>
      <c r="N796" s="39">
        <f>'2 уровень'!P1690</f>
        <v>0</v>
      </c>
      <c r="O796" s="39">
        <f>'2 уровень'!Q1690</f>
        <v>0</v>
      </c>
      <c r="P796" s="36">
        <f>'2 уровень'!R1690</f>
        <v>36332.748399999997</v>
      </c>
      <c r="Q796" s="36">
        <f>'2 уровень'!S1690</f>
        <v>36332.748399999997</v>
      </c>
      <c r="R796" s="36">
        <f>'2 уровень'!T1690</f>
        <v>36332.748399999997</v>
      </c>
      <c r="S796" s="36">
        <f>'2 уровень'!U1690</f>
        <v>36332.748399999997</v>
      </c>
      <c r="T796" s="36">
        <f>'2 уровень'!V1690</f>
        <v>36332.748399999997</v>
      </c>
      <c r="U796" s="36">
        <f>'2 уровень'!W1690</f>
        <v>36332.748399999997</v>
      </c>
      <c r="V796" s="36">
        <f>'2 уровень'!X1690</f>
        <v>35878.589049999995</v>
      </c>
      <c r="W796" s="36">
        <f>'2 уровень'!Y1690</f>
        <v>36356.009233333338</v>
      </c>
      <c r="X796" s="36">
        <f>'2 уровень'!Z1690</f>
        <v>36356.009233333338</v>
      </c>
      <c r="Y796" s="36">
        <f>'2 уровень'!AA1690</f>
        <v>36077.784570000003</v>
      </c>
      <c r="Z796" s="36">
        <f>'2 уровень'!AB1690</f>
        <v>36077.784570000003</v>
      </c>
      <c r="AA796" s="36">
        <f>'2 уровень'!AC1690</f>
        <v>35796.695390000001</v>
      </c>
      <c r="AB796" s="36">
        <f>'2 уровень'!AD1690</f>
        <v>35796.695390000001</v>
      </c>
      <c r="AC796" s="36">
        <f>'2 уровень'!AE1690</f>
        <v>35796.695340000006</v>
      </c>
      <c r="AD796" s="36">
        <f>'2 уровень'!AF1690</f>
        <v>0</v>
      </c>
      <c r="AE796" s="36">
        <f>'2 уровень'!AG1690</f>
        <v>-4.9999995098914951E-5</v>
      </c>
      <c r="AF796" s="36">
        <f>'2 уровень'!AH1690</f>
        <v>-2.5836600000000001</v>
      </c>
      <c r="AG796" s="933">
        <f>'2 уровень'!AI1690</f>
        <v>35794.111680000009</v>
      </c>
      <c r="AH796" s="36">
        <f>AC796/AB796*100</f>
        <v>99.999999860322319</v>
      </c>
      <c r="AI796" s="36">
        <f>AG796/AB796*100</f>
        <v>99.992782266709696</v>
      </c>
      <c r="AJ796" s="43">
        <f>'2 уровень'!AJ1690</f>
        <v>63.800000000000004</v>
      </c>
      <c r="AK796" s="43">
        <f>'2 уровень'!AK1690</f>
        <v>226589.83</v>
      </c>
      <c r="AL796" s="43">
        <f>'2 уровень'!AL1690</f>
        <v>226.58982999999998</v>
      </c>
      <c r="AM796" s="2472"/>
      <c r="AN796" s="2472"/>
      <c r="AO796" s="1869">
        <f t="shared" si="91"/>
        <v>35796695.390000001</v>
      </c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  <c r="GT796" s="905"/>
      <c r="GU796" s="905"/>
      <c r="GV796" s="905"/>
      <c r="GW796" s="905"/>
      <c r="GX796" s="905"/>
      <c r="GY796" s="905"/>
    </row>
    <row r="797" spans="2:207" x14ac:dyDescent="0.25">
      <c r="B797" s="27">
        <v>1</v>
      </c>
      <c r="C797" s="1413" t="s">
        <v>306</v>
      </c>
      <c r="D797" s="43">
        <f>'2 уровень'!F1691</f>
        <v>0</v>
      </c>
      <c r="E797" s="43">
        <f>'2 уровень'!G1691</f>
        <v>0</v>
      </c>
      <c r="F797" s="43">
        <f>'2 уровень'!H1691</f>
        <v>0</v>
      </c>
      <c r="G797" s="912">
        <f>'2 уровень'!I1691</f>
        <v>0</v>
      </c>
      <c r="H797" s="934">
        <f>'2 уровень'!J1691</f>
        <v>0</v>
      </c>
      <c r="I797" s="934">
        <f>'2 уровень'!K1691</f>
        <v>0</v>
      </c>
      <c r="J797" s="39">
        <f>'2 уровень'!L1691</f>
        <v>0</v>
      </c>
      <c r="K797" s="39">
        <f>'2 уровень'!M1691</f>
        <v>0</v>
      </c>
      <c r="L797" s="39">
        <f>'2 уровень'!N1691</f>
        <v>0</v>
      </c>
      <c r="M797" s="39">
        <f>'2 уровень'!O1691</f>
        <v>0</v>
      </c>
      <c r="N797" s="39">
        <f>'2 уровень'!P1691</f>
        <v>0</v>
      </c>
      <c r="O797" s="39">
        <f>'2 уровень'!Q1691</f>
        <v>0</v>
      </c>
      <c r="P797" s="36">
        <f>'2 уровень'!R1691</f>
        <v>0</v>
      </c>
      <c r="Q797" s="36">
        <f>'2 уровень'!S1691</f>
        <v>0</v>
      </c>
      <c r="R797" s="36">
        <f>'2 уровень'!T1691</f>
        <v>0</v>
      </c>
      <c r="S797" s="36">
        <f>'2 уровень'!U1691</f>
        <v>0</v>
      </c>
      <c r="T797" s="36">
        <f>'2 уровень'!V1691</f>
        <v>0</v>
      </c>
      <c r="U797" s="36">
        <f>'2 уровень'!W1691</f>
        <v>0</v>
      </c>
      <c r="V797" s="36">
        <f>'2 уровень'!X1691</f>
        <v>0</v>
      </c>
      <c r="W797" s="36">
        <f>'2 уровень'!Y1691</f>
        <v>0</v>
      </c>
      <c r="X797" s="36">
        <f>'2 уровень'!Z1691</f>
        <v>0</v>
      </c>
      <c r="Y797" s="36">
        <f>'2 уровень'!AA1691</f>
        <v>0</v>
      </c>
      <c r="Z797" s="36">
        <f>'2 уровень'!AB1691</f>
        <v>0</v>
      </c>
      <c r="AA797" s="36">
        <f>'2 уровень'!AC1691</f>
        <v>0</v>
      </c>
      <c r="AB797" s="36">
        <f>'2 уровень'!AD1691</f>
        <v>0</v>
      </c>
      <c r="AC797" s="36">
        <f>'2 уровень'!AE1691</f>
        <v>0</v>
      </c>
      <c r="AD797" s="36">
        <f>'2 уровень'!AF1691</f>
        <v>0</v>
      </c>
      <c r="AE797" s="36">
        <f>'2 уровень'!AG1691</f>
        <v>0</v>
      </c>
      <c r="AF797" s="36">
        <f>'2 уровень'!AH1691</f>
        <v>0</v>
      </c>
      <c r="AG797" s="933">
        <f>'2 уровень'!AI1691</f>
        <v>0</v>
      </c>
      <c r="AH797" s="36"/>
      <c r="AI797" s="36"/>
      <c r="AJ797" s="43">
        <f>'2 уровень'!AJ1691</f>
        <v>0</v>
      </c>
      <c r="AK797" s="43">
        <f>'2 уровень'!AK1691</f>
        <v>0</v>
      </c>
      <c r="AL797" s="43">
        <f>'2 уровень'!AL1691</f>
        <v>0</v>
      </c>
      <c r="AM797" s="2472"/>
      <c r="AN797" s="2472"/>
      <c r="AO797" s="1869">
        <f t="shared" si="91"/>
        <v>0</v>
      </c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  <c r="GT797" s="905"/>
      <c r="GU797" s="905"/>
      <c r="GV797" s="905"/>
      <c r="GW797" s="905"/>
      <c r="GX797" s="905"/>
      <c r="GY797" s="905"/>
    </row>
    <row r="798" spans="2:207" ht="30" x14ac:dyDescent="0.25">
      <c r="B798" s="27">
        <v>1</v>
      </c>
      <c r="C798" s="1416" t="s">
        <v>198</v>
      </c>
      <c r="D798" s="43">
        <f>'2 уровень'!F1692</f>
        <v>2416</v>
      </c>
      <c r="E798" s="43">
        <f>'2 уровень'!G1692</f>
        <v>2416</v>
      </c>
      <c r="F798" s="43">
        <f>'2 уровень'!H1692</f>
        <v>2284</v>
      </c>
      <c r="G798" s="912">
        <f>'2 уровень'!I1692</f>
        <v>94.536423841059602</v>
      </c>
      <c r="H798" s="934">
        <f>'2 уровень'!J1692</f>
        <v>0</v>
      </c>
      <c r="I798" s="934">
        <f>'2 уровень'!K1692</f>
        <v>0</v>
      </c>
      <c r="J798" s="39">
        <f>'2 уровень'!L1692</f>
        <v>0</v>
      </c>
      <c r="K798" s="39">
        <f>'2 уровень'!M1692</f>
        <v>0</v>
      </c>
      <c r="L798" s="39">
        <f>'2 уровень'!N1692</f>
        <v>0</v>
      </c>
      <c r="M798" s="39">
        <f>'2 уровень'!O1692</f>
        <v>0</v>
      </c>
      <c r="N798" s="39">
        <f>'2 уровень'!P1692</f>
        <v>0</v>
      </c>
      <c r="O798" s="39">
        <f>'2 уровень'!Q1692</f>
        <v>0</v>
      </c>
      <c r="P798" s="36">
        <f>'2 уровень'!R1692</f>
        <v>0</v>
      </c>
      <c r="Q798" s="36">
        <f>'2 уровень'!S1692</f>
        <v>0</v>
      </c>
      <c r="R798" s="36">
        <f>'2 уровень'!T1692</f>
        <v>0</v>
      </c>
      <c r="S798" s="36">
        <f>'2 уровень'!U1692</f>
        <v>0</v>
      </c>
      <c r="T798" s="36">
        <f>'2 уровень'!V1692</f>
        <v>0</v>
      </c>
      <c r="U798" s="36">
        <f>'2 уровень'!W1692</f>
        <v>0</v>
      </c>
      <c r="V798" s="36">
        <f>'2 уровень'!X1692</f>
        <v>0</v>
      </c>
      <c r="W798" s="36">
        <f>'2 уровень'!Y1692</f>
        <v>0</v>
      </c>
      <c r="X798" s="36">
        <f>'2 уровень'!Z1692</f>
        <v>0</v>
      </c>
      <c r="Y798" s="36">
        <f>'2 уровень'!AA1692</f>
        <v>0</v>
      </c>
      <c r="Z798" s="36">
        <f>'2 уровень'!AB1692</f>
        <v>0</v>
      </c>
      <c r="AA798" s="36">
        <f>'2 уровень'!AC1692</f>
        <v>0</v>
      </c>
      <c r="AB798" s="36">
        <f>'2 уровень'!AD1692</f>
        <v>0</v>
      </c>
      <c r="AC798" s="36">
        <f>'2 уровень'!AE1692</f>
        <v>0</v>
      </c>
      <c r="AD798" s="36">
        <f>'2 уровень'!AF1692</f>
        <v>0</v>
      </c>
      <c r="AE798" s="36">
        <f>'2 уровень'!AG1692</f>
        <v>0</v>
      </c>
      <c r="AF798" s="36">
        <f>'2 уровень'!AH1692</f>
        <v>0</v>
      </c>
      <c r="AG798" s="933">
        <f>'2 уровень'!AI1692</f>
        <v>0</v>
      </c>
      <c r="AH798" s="36"/>
      <c r="AI798" s="36"/>
      <c r="AJ798" s="43">
        <f>'2 уровень'!AJ1692</f>
        <v>1</v>
      </c>
      <c r="AK798" s="43">
        <f>'2 уровень'!AK1692</f>
        <v>2229.63</v>
      </c>
      <c r="AL798" s="43">
        <f>'2 уровень'!AL1692</f>
        <v>2.2296300000000002</v>
      </c>
      <c r="AM798" s="2472"/>
      <c r="AN798" s="2472"/>
      <c r="AO798" s="1869">
        <f t="shared" si="91"/>
        <v>0</v>
      </c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  <c r="GT798" s="905"/>
      <c r="GU798" s="905"/>
      <c r="GV798" s="905"/>
      <c r="GW798" s="905"/>
      <c r="GX798" s="905"/>
      <c r="GY798" s="905"/>
    </row>
    <row r="799" spans="2:207" ht="30" x14ac:dyDescent="0.25">
      <c r="B799" s="27">
        <v>1</v>
      </c>
      <c r="C799" s="1416" t="s">
        <v>302</v>
      </c>
      <c r="D799" s="43">
        <f>'2 уровень'!F1693</f>
        <v>0</v>
      </c>
      <c r="E799" s="43">
        <f>'2 уровень'!G1693</f>
        <v>0</v>
      </c>
      <c r="F799" s="43">
        <f>'2 уровень'!H1693</f>
        <v>0</v>
      </c>
      <c r="G799" s="912">
        <f>'2 уровень'!I1693</f>
        <v>0</v>
      </c>
      <c r="H799" s="934">
        <f>'2 уровень'!J1693</f>
        <v>0</v>
      </c>
      <c r="I799" s="934">
        <f>'2 уровень'!K1693</f>
        <v>0</v>
      </c>
      <c r="J799" s="39">
        <f>'2 уровень'!L1693</f>
        <v>0</v>
      </c>
      <c r="K799" s="39">
        <f>'2 уровень'!M1693</f>
        <v>0</v>
      </c>
      <c r="L799" s="39">
        <f>'2 уровень'!N1693</f>
        <v>0</v>
      </c>
      <c r="M799" s="39">
        <f>'2 уровень'!O1693</f>
        <v>0</v>
      </c>
      <c r="N799" s="39">
        <f>'2 уровень'!P1693</f>
        <v>0</v>
      </c>
      <c r="O799" s="39">
        <f>'2 уровень'!Q1693</f>
        <v>0</v>
      </c>
      <c r="P799" s="36">
        <f>'2 уровень'!R1693</f>
        <v>0</v>
      </c>
      <c r="Q799" s="36">
        <f>'2 уровень'!S1693</f>
        <v>0</v>
      </c>
      <c r="R799" s="36">
        <f>'2 уровень'!T1693</f>
        <v>0</v>
      </c>
      <c r="S799" s="36">
        <f>'2 уровень'!U1693</f>
        <v>0</v>
      </c>
      <c r="T799" s="36">
        <f>'2 уровень'!V1693</f>
        <v>0</v>
      </c>
      <c r="U799" s="36">
        <f>'2 уровень'!W1693</f>
        <v>0</v>
      </c>
      <c r="V799" s="36">
        <f>'2 уровень'!X1693</f>
        <v>0</v>
      </c>
      <c r="W799" s="36">
        <f>'2 уровень'!Y1693</f>
        <v>0</v>
      </c>
      <c r="X799" s="36">
        <f>'2 уровень'!Z1693</f>
        <v>0</v>
      </c>
      <c r="Y799" s="36">
        <f>'2 уровень'!AA1693</f>
        <v>0</v>
      </c>
      <c r="Z799" s="36">
        <f>'2 уровень'!AB1693</f>
        <v>0</v>
      </c>
      <c r="AA799" s="36">
        <f>'2 уровень'!AC1693</f>
        <v>0</v>
      </c>
      <c r="AB799" s="36">
        <f>'2 уровень'!AD1693</f>
        <v>0</v>
      </c>
      <c r="AC799" s="36">
        <f>'2 уровень'!AE1693</f>
        <v>0</v>
      </c>
      <c r="AD799" s="36">
        <f>'2 уровень'!AF1693</f>
        <v>0</v>
      </c>
      <c r="AE799" s="36">
        <f>'2 уровень'!AG1693</f>
        <v>0</v>
      </c>
      <c r="AF799" s="36">
        <f>'2 уровень'!AH1693</f>
        <v>0</v>
      </c>
      <c r="AG799" s="933">
        <f>'2 уровень'!AI1693</f>
        <v>0</v>
      </c>
      <c r="AH799" s="36"/>
      <c r="AI799" s="36"/>
      <c r="AJ799" s="43">
        <f>'2 уровень'!AJ1693</f>
        <v>0</v>
      </c>
      <c r="AK799" s="43">
        <f>'2 уровень'!AK1693</f>
        <v>0</v>
      </c>
      <c r="AL799" s="43">
        <f>'2 уровень'!AL1693</f>
        <v>0</v>
      </c>
      <c r="AM799" s="2472"/>
      <c r="AN799" s="2472"/>
      <c r="AO799" s="1869">
        <f t="shared" si="91"/>
        <v>0</v>
      </c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  <c r="GT799" s="905"/>
      <c r="GU799" s="905"/>
      <c r="GV799" s="905"/>
      <c r="GW799" s="905"/>
      <c r="GX799" s="905"/>
      <c r="GY799" s="905"/>
    </row>
    <row r="800" spans="2:207" ht="45" x14ac:dyDescent="0.25">
      <c r="B800" s="27">
        <v>1</v>
      </c>
      <c r="C800" s="1416" t="s">
        <v>307</v>
      </c>
      <c r="D800" s="43">
        <f>'2 уровень'!F1694</f>
        <v>698</v>
      </c>
      <c r="E800" s="43">
        <f>'2 уровень'!G1694</f>
        <v>698</v>
      </c>
      <c r="F800" s="43">
        <f>'2 уровень'!H1694</f>
        <v>415</v>
      </c>
      <c r="G800" s="912">
        <f>'2 уровень'!I1694</f>
        <v>59.455587392550143</v>
      </c>
      <c r="H800" s="934">
        <f>'2 уровень'!J1694</f>
        <v>0</v>
      </c>
      <c r="I800" s="934">
        <f>'2 уровень'!K1694</f>
        <v>0</v>
      </c>
      <c r="J800" s="39">
        <f>'2 уровень'!L1694</f>
        <v>0</v>
      </c>
      <c r="K800" s="39">
        <f>'2 уровень'!M1694</f>
        <v>0</v>
      </c>
      <c r="L800" s="39">
        <f>'2 уровень'!N1694</f>
        <v>0</v>
      </c>
      <c r="M800" s="39">
        <f>'2 уровень'!O1694</f>
        <v>0</v>
      </c>
      <c r="N800" s="39">
        <f>'2 уровень'!P1694</f>
        <v>0</v>
      </c>
      <c r="O800" s="39">
        <f>'2 уровень'!Q1694</f>
        <v>0</v>
      </c>
      <c r="P800" s="36">
        <f>'2 уровень'!R1694</f>
        <v>0</v>
      </c>
      <c r="Q800" s="36">
        <f>'2 уровень'!S1694</f>
        <v>0</v>
      </c>
      <c r="R800" s="36">
        <f>'2 уровень'!T1694</f>
        <v>0</v>
      </c>
      <c r="S800" s="36">
        <f>'2 уровень'!U1694</f>
        <v>0</v>
      </c>
      <c r="T800" s="36">
        <f>'2 уровень'!V1694</f>
        <v>0</v>
      </c>
      <c r="U800" s="36">
        <f>'2 уровень'!W1694</f>
        <v>0</v>
      </c>
      <c r="V800" s="36">
        <f>'2 уровень'!X1694</f>
        <v>0</v>
      </c>
      <c r="W800" s="36">
        <f>'2 уровень'!Y1694</f>
        <v>0</v>
      </c>
      <c r="X800" s="36">
        <f>'2 уровень'!Z1694</f>
        <v>0</v>
      </c>
      <c r="Y800" s="36">
        <f>'2 уровень'!AA1694</f>
        <v>0</v>
      </c>
      <c r="Z800" s="36">
        <f>'2 уровень'!AB1694</f>
        <v>0</v>
      </c>
      <c r="AA800" s="36">
        <f>'2 уровень'!AC1694</f>
        <v>0</v>
      </c>
      <c r="AB800" s="36">
        <f>'2 уровень'!AD1694</f>
        <v>0</v>
      </c>
      <c r="AC800" s="36">
        <f>'2 уровень'!AE1694</f>
        <v>0</v>
      </c>
      <c r="AD800" s="36">
        <f>'2 уровень'!AF1694</f>
        <v>0</v>
      </c>
      <c r="AE800" s="36">
        <f>'2 уровень'!AG1694</f>
        <v>0</v>
      </c>
      <c r="AF800" s="36">
        <f>'2 уровень'!AH1694</f>
        <v>0</v>
      </c>
      <c r="AG800" s="933">
        <f>'2 уровень'!AI1694</f>
        <v>0</v>
      </c>
      <c r="AH800" s="36"/>
      <c r="AI800" s="36"/>
      <c r="AJ800" s="43">
        <f>'2 уровень'!AJ1694</f>
        <v>0</v>
      </c>
      <c r="AK800" s="43">
        <f>'2 уровень'!AK1694</f>
        <v>0</v>
      </c>
      <c r="AL800" s="43">
        <f>'2 уровень'!AL1694</f>
        <v>0</v>
      </c>
      <c r="AM800" s="2472"/>
      <c r="AN800" s="2472"/>
      <c r="AO800" s="1869">
        <f t="shared" si="91"/>
        <v>0</v>
      </c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  <c r="GT800" s="905"/>
      <c r="GU800" s="905"/>
      <c r="GV800" s="905"/>
      <c r="GW800" s="905"/>
      <c r="GX800" s="905"/>
      <c r="GY800" s="905"/>
    </row>
    <row r="801" spans="1:207" ht="30" x14ac:dyDescent="0.25">
      <c r="B801" s="27">
        <v>1</v>
      </c>
      <c r="C801" s="1416" t="s">
        <v>308</v>
      </c>
      <c r="D801" s="43">
        <f>'2 уровень'!F1695</f>
        <v>278</v>
      </c>
      <c r="E801" s="43">
        <f>'2 уровень'!G1695</f>
        <v>278</v>
      </c>
      <c r="F801" s="43">
        <f>'2 уровень'!H1695</f>
        <v>280</v>
      </c>
      <c r="G801" s="912">
        <f>'2 уровень'!I1695</f>
        <v>100.71942446043165</v>
      </c>
      <c r="H801" s="934">
        <f>'2 уровень'!J1695</f>
        <v>0</v>
      </c>
      <c r="I801" s="934">
        <f>'2 уровень'!K1695</f>
        <v>0</v>
      </c>
      <c r="J801" s="39">
        <f>'2 уровень'!L1695</f>
        <v>0</v>
      </c>
      <c r="K801" s="39">
        <f>'2 уровень'!M1695</f>
        <v>0</v>
      </c>
      <c r="L801" s="39">
        <f>'2 уровень'!N1695</f>
        <v>0</v>
      </c>
      <c r="M801" s="39">
        <f>'2 уровень'!O1695</f>
        <v>0</v>
      </c>
      <c r="N801" s="39">
        <f>'2 уровень'!P1695</f>
        <v>0</v>
      </c>
      <c r="O801" s="39">
        <f>'2 уровень'!Q1695</f>
        <v>0</v>
      </c>
      <c r="P801" s="36">
        <f>'2 уровень'!R1695</f>
        <v>0</v>
      </c>
      <c r="Q801" s="36">
        <f>'2 уровень'!S1695</f>
        <v>0</v>
      </c>
      <c r="R801" s="36">
        <f>'2 уровень'!T1695</f>
        <v>0</v>
      </c>
      <c r="S801" s="36">
        <f>'2 уровень'!U1695</f>
        <v>0</v>
      </c>
      <c r="T801" s="36">
        <f>'2 уровень'!V1695</f>
        <v>0</v>
      </c>
      <c r="U801" s="36">
        <f>'2 уровень'!W1695</f>
        <v>0</v>
      </c>
      <c r="V801" s="36">
        <f>'2 уровень'!X1695</f>
        <v>0</v>
      </c>
      <c r="W801" s="36">
        <f>'2 уровень'!Y1695</f>
        <v>0</v>
      </c>
      <c r="X801" s="36">
        <f>'2 уровень'!Z1695</f>
        <v>0</v>
      </c>
      <c r="Y801" s="36">
        <f>'2 уровень'!AA1695</f>
        <v>0</v>
      </c>
      <c r="Z801" s="36">
        <f>'2 уровень'!AB1695</f>
        <v>0</v>
      </c>
      <c r="AA801" s="36">
        <f>'2 уровень'!AC1695</f>
        <v>0</v>
      </c>
      <c r="AB801" s="36">
        <f>'2 уровень'!AD1695</f>
        <v>0</v>
      </c>
      <c r="AC801" s="36">
        <f>'2 уровень'!AE1695</f>
        <v>0</v>
      </c>
      <c r="AD801" s="36">
        <f>'2 уровень'!AF1695</f>
        <v>0</v>
      </c>
      <c r="AE801" s="36">
        <f>'2 уровень'!AG1695</f>
        <v>0</v>
      </c>
      <c r="AF801" s="36">
        <f>'2 уровень'!AH1695</f>
        <v>0</v>
      </c>
      <c r="AG801" s="933">
        <f>'2 уровень'!AI1695</f>
        <v>0</v>
      </c>
      <c r="AH801" s="36"/>
      <c r="AI801" s="36"/>
      <c r="AJ801" s="43">
        <f>'2 уровень'!AJ1695</f>
        <v>0</v>
      </c>
      <c r="AK801" s="43">
        <f>'2 уровень'!AK1695</f>
        <v>0</v>
      </c>
      <c r="AL801" s="43">
        <f>'2 уровень'!AL1695</f>
        <v>0</v>
      </c>
      <c r="AM801" s="2472"/>
      <c r="AN801" s="2472"/>
      <c r="AO801" s="1869">
        <f t="shared" si="91"/>
        <v>0</v>
      </c>
      <c r="AP801" s="905"/>
      <c r="AQ801" s="905"/>
      <c r="AR801" s="905"/>
      <c r="AS801" s="905"/>
      <c r="AT801" s="905"/>
      <c r="AU801" s="905"/>
      <c r="AV801" s="905"/>
      <c r="AW801" s="905"/>
      <c r="AX801" s="905"/>
      <c r="AY801" s="905"/>
      <c r="AZ801" s="905"/>
      <c r="BA801" s="905"/>
      <c r="BB801" s="905"/>
      <c r="BC801" s="905"/>
      <c r="BD801" s="905"/>
      <c r="BE801" s="905"/>
      <c r="BF801" s="905"/>
      <c r="BG801" s="905"/>
      <c r="BH801" s="905"/>
      <c r="BI801" s="905"/>
      <c r="BJ801" s="905"/>
      <c r="BK801" s="905"/>
      <c r="BL801" s="905"/>
      <c r="BM801" s="905"/>
      <c r="BN801" s="905"/>
      <c r="BO801" s="905"/>
      <c r="BP801" s="905"/>
      <c r="BQ801" s="905"/>
      <c r="BR801" s="905"/>
      <c r="BS801" s="905"/>
      <c r="BT801" s="905"/>
      <c r="BU801" s="905"/>
      <c r="BV801" s="905"/>
      <c r="BW801" s="905"/>
      <c r="BX801" s="905"/>
      <c r="BY801" s="905"/>
      <c r="BZ801" s="905"/>
      <c r="CA801" s="905"/>
      <c r="CB801" s="905"/>
      <c r="CC801" s="905"/>
      <c r="CD801" s="905"/>
      <c r="CE801" s="905"/>
      <c r="CF801" s="905"/>
      <c r="CG801" s="905"/>
      <c r="CH801" s="905"/>
      <c r="CI801" s="905"/>
      <c r="CJ801" s="905"/>
      <c r="CK801" s="905"/>
      <c r="CL801" s="905"/>
      <c r="CM801" s="905"/>
      <c r="CN801" s="905"/>
      <c r="CO801" s="905"/>
      <c r="CP801" s="905"/>
      <c r="CQ801" s="905"/>
      <c r="CR801" s="905"/>
      <c r="CS801" s="905"/>
      <c r="CT801" s="905"/>
      <c r="CU801" s="905"/>
      <c r="CV801" s="905"/>
      <c r="CW801" s="905"/>
      <c r="CX801" s="905"/>
      <c r="CY801" s="905"/>
      <c r="CZ801" s="905"/>
      <c r="DA801" s="905"/>
      <c r="DB801" s="905"/>
      <c r="DC801" s="905"/>
      <c r="DD801" s="905"/>
      <c r="DE801" s="905"/>
      <c r="DF801" s="905"/>
      <c r="DG801" s="905"/>
      <c r="DH801" s="905"/>
      <c r="DI801" s="905"/>
      <c r="DJ801" s="905"/>
      <c r="DK801" s="905"/>
      <c r="DL801" s="905"/>
      <c r="DM801" s="905"/>
      <c r="DN801" s="905"/>
      <c r="DO801" s="905"/>
      <c r="DP801" s="905"/>
      <c r="DQ801" s="905"/>
      <c r="DR801" s="905"/>
      <c r="DS801" s="905"/>
      <c r="DT801" s="905"/>
      <c r="DU801" s="905"/>
      <c r="DV801" s="905"/>
      <c r="DW801" s="905"/>
      <c r="DX801" s="905"/>
      <c r="DY801" s="905"/>
      <c r="DZ801" s="905"/>
      <c r="EA801" s="905"/>
      <c r="EB801" s="905"/>
      <c r="EC801" s="905"/>
      <c r="ED801" s="905"/>
      <c r="EE801" s="905"/>
      <c r="EF801" s="905"/>
      <c r="EG801" s="905"/>
      <c r="EH801" s="905"/>
      <c r="EI801" s="905"/>
      <c r="EJ801" s="905"/>
      <c r="EK801" s="905"/>
      <c r="EL801" s="905"/>
      <c r="EM801" s="905"/>
      <c r="EN801" s="905"/>
      <c r="EO801" s="905"/>
      <c r="EP801" s="905"/>
      <c r="EQ801" s="905"/>
      <c r="ER801" s="905"/>
      <c r="ES801" s="905"/>
      <c r="ET801" s="905"/>
      <c r="EU801" s="905"/>
      <c r="EV801" s="905"/>
      <c r="EW801" s="905"/>
      <c r="EX801" s="905"/>
      <c r="EY801" s="905"/>
      <c r="EZ801" s="905"/>
      <c r="FA801" s="905"/>
      <c r="FB801" s="905"/>
      <c r="FC801" s="905"/>
      <c r="FD801" s="905"/>
      <c r="FE801" s="905"/>
      <c r="FF801" s="905"/>
      <c r="FG801" s="905"/>
      <c r="FH801" s="905"/>
      <c r="FI801" s="905"/>
      <c r="FJ801" s="905"/>
      <c r="FK801" s="905"/>
      <c r="FL801" s="905"/>
      <c r="FM801" s="905"/>
      <c r="FN801" s="905"/>
      <c r="FO801" s="905"/>
      <c r="FP801" s="905"/>
      <c r="FQ801" s="905"/>
      <c r="FR801" s="905"/>
      <c r="FS801" s="905"/>
      <c r="FT801" s="905"/>
      <c r="FU801" s="905"/>
      <c r="FV801" s="905"/>
      <c r="FW801" s="905"/>
      <c r="FX801" s="905"/>
      <c r="FY801" s="905"/>
      <c r="FZ801" s="905"/>
      <c r="GA801" s="905"/>
      <c r="GB801" s="905"/>
      <c r="GC801" s="905"/>
      <c r="GD801" s="905"/>
      <c r="GE801" s="905"/>
      <c r="GF801" s="905"/>
      <c r="GG801" s="905"/>
      <c r="GH801" s="905"/>
      <c r="GI801" s="905"/>
      <c r="GJ801" s="905"/>
      <c r="GK801" s="905"/>
      <c r="GL801" s="905"/>
      <c r="GM801" s="905"/>
      <c r="GN801" s="905"/>
      <c r="GO801" s="905"/>
      <c r="GP801" s="905"/>
      <c r="GQ801" s="905"/>
      <c r="GR801" s="905"/>
      <c r="GS801" s="905"/>
      <c r="GT801" s="905"/>
      <c r="GU801" s="905"/>
      <c r="GV801" s="905"/>
      <c r="GW801" s="905"/>
      <c r="GX801" s="905"/>
      <c r="GY801" s="905"/>
    </row>
    <row r="802" spans="1:207" ht="30" x14ac:dyDescent="0.25">
      <c r="B802" s="27">
        <v>1</v>
      </c>
      <c r="C802" s="1416" t="s">
        <v>309</v>
      </c>
      <c r="D802" s="43">
        <f>'2 уровень'!F1696</f>
        <v>83</v>
      </c>
      <c r="E802" s="43">
        <f>'2 уровень'!G1696</f>
        <v>83</v>
      </c>
      <c r="F802" s="43">
        <f>'2 уровень'!H1696</f>
        <v>12</v>
      </c>
      <c r="G802" s="912">
        <f>'2 уровень'!I1696</f>
        <v>14.457831325301203</v>
      </c>
      <c r="H802" s="934">
        <f>'2 уровень'!J1696</f>
        <v>0</v>
      </c>
      <c r="I802" s="934">
        <f>'2 уровень'!K1696</f>
        <v>0</v>
      </c>
      <c r="J802" s="39">
        <f>'2 уровень'!L1696</f>
        <v>0</v>
      </c>
      <c r="K802" s="39">
        <f>'2 уровень'!M1696</f>
        <v>0</v>
      </c>
      <c r="L802" s="39">
        <f>'2 уровень'!N1696</f>
        <v>0</v>
      </c>
      <c r="M802" s="39">
        <f>'2 уровень'!O1696</f>
        <v>0</v>
      </c>
      <c r="N802" s="39">
        <f>'2 уровень'!P1696</f>
        <v>0</v>
      </c>
      <c r="O802" s="39">
        <f>'2 уровень'!Q1696</f>
        <v>0</v>
      </c>
      <c r="P802" s="36">
        <f>'2 уровень'!R1696</f>
        <v>0</v>
      </c>
      <c r="Q802" s="36">
        <f>'2 уровень'!S1696</f>
        <v>0</v>
      </c>
      <c r="R802" s="36">
        <f>'2 уровень'!T1696</f>
        <v>0</v>
      </c>
      <c r="S802" s="36">
        <f>'2 уровень'!U1696</f>
        <v>0</v>
      </c>
      <c r="T802" s="36">
        <f>'2 уровень'!V1696</f>
        <v>0</v>
      </c>
      <c r="U802" s="36">
        <f>'2 уровень'!W1696</f>
        <v>0</v>
      </c>
      <c r="V802" s="36">
        <f>'2 уровень'!X1696</f>
        <v>0</v>
      </c>
      <c r="W802" s="36">
        <f>'2 уровень'!Y1696</f>
        <v>0</v>
      </c>
      <c r="X802" s="36">
        <f>'2 уровень'!Z1696</f>
        <v>0</v>
      </c>
      <c r="Y802" s="36">
        <f>'2 уровень'!AA1696</f>
        <v>0</v>
      </c>
      <c r="Z802" s="36">
        <f>'2 уровень'!AB1696</f>
        <v>0</v>
      </c>
      <c r="AA802" s="36">
        <f>'2 уровень'!AC1696</f>
        <v>0</v>
      </c>
      <c r="AB802" s="36">
        <f>'2 уровень'!AD1696</f>
        <v>0</v>
      </c>
      <c r="AC802" s="36">
        <f>'2 уровень'!AE1696</f>
        <v>0</v>
      </c>
      <c r="AD802" s="36">
        <f>'2 уровень'!AF1696</f>
        <v>0</v>
      </c>
      <c r="AE802" s="36">
        <f>'2 уровень'!AG1696</f>
        <v>0</v>
      </c>
      <c r="AF802" s="36">
        <f>'2 уровень'!AH1696</f>
        <v>0</v>
      </c>
      <c r="AG802" s="933">
        <f>'2 уровень'!AI1696</f>
        <v>0</v>
      </c>
      <c r="AH802" s="36"/>
      <c r="AI802" s="36"/>
      <c r="AJ802" s="43">
        <f>'2 уровень'!AJ1696</f>
        <v>0</v>
      </c>
      <c r="AK802" s="43">
        <f>'2 уровень'!AK1696</f>
        <v>0</v>
      </c>
      <c r="AL802" s="43">
        <f>'2 уровень'!AL1696</f>
        <v>0</v>
      </c>
      <c r="AM802" s="2472"/>
      <c r="AN802" s="2472"/>
      <c r="AO802" s="1869">
        <f t="shared" si="91"/>
        <v>0</v>
      </c>
      <c r="AP802" s="905"/>
      <c r="AQ802" s="905"/>
      <c r="AR802" s="905"/>
      <c r="AS802" s="905"/>
      <c r="AT802" s="905"/>
      <c r="AU802" s="905"/>
      <c r="AV802" s="905"/>
      <c r="AW802" s="905"/>
      <c r="AX802" s="905"/>
      <c r="AY802" s="905"/>
      <c r="AZ802" s="905"/>
      <c r="BA802" s="905"/>
      <c r="BB802" s="905"/>
      <c r="BC802" s="905"/>
      <c r="BD802" s="905"/>
      <c r="BE802" s="905"/>
      <c r="BF802" s="905"/>
      <c r="BG802" s="905"/>
      <c r="BH802" s="905"/>
      <c r="BI802" s="905"/>
      <c r="BJ802" s="905"/>
      <c r="BK802" s="905"/>
      <c r="BL802" s="905"/>
      <c r="BM802" s="905"/>
      <c r="BN802" s="905"/>
      <c r="BO802" s="905"/>
      <c r="BP802" s="905"/>
      <c r="BQ802" s="905"/>
      <c r="BR802" s="905"/>
      <c r="BS802" s="905"/>
      <c r="BT802" s="905"/>
      <c r="BU802" s="905"/>
      <c r="BV802" s="905"/>
      <c r="BW802" s="905"/>
      <c r="BX802" s="905"/>
      <c r="BY802" s="905"/>
      <c r="BZ802" s="905"/>
      <c r="CA802" s="905"/>
      <c r="CB802" s="905"/>
      <c r="CC802" s="905"/>
      <c r="CD802" s="905"/>
      <c r="CE802" s="905"/>
      <c r="CF802" s="905"/>
      <c r="CG802" s="905"/>
      <c r="CH802" s="905"/>
      <c r="CI802" s="905"/>
      <c r="CJ802" s="905"/>
      <c r="CK802" s="905"/>
      <c r="CL802" s="905"/>
      <c r="CM802" s="905"/>
      <c r="CN802" s="905"/>
      <c r="CO802" s="905"/>
      <c r="CP802" s="905"/>
      <c r="CQ802" s="905"/>
      <c r="CR802" s="905"/>
      <c r="CS802" s="905"/>
      <c r="CT802" s="905"/>
      <c r="CU802" s="905"/>
      <c r="CV802" s="905"/>
      <c r="CW802" s="905"/>
      <c r="CX802" s="905"/>
      <c r="CY802" s="905"/>
      <c r="CZ802" s="905"/>
      <c r="DA802" s="905"/>
      <c r="DB802" s="905"/>
      <c r="DC802" s="905"/>
      <c r="DD802" s="905"/>
      <c r="DE802" s="905"/>
      <c r="DF802" s="905"/>
      <c r="DG802" s="905"/>
      <c r="DH802" s="905"/>
      <c r="DI802" s="905"/>
      <c r="DJ802" s="905"/>
      <c r="DK802" s="905"/>
      <c r="DL802" s="905"/>
      <c r="DM802" s="905"/>
      <c r="DN802" s="905"/>
      <c r="DO802" s="905"/>
      <c r="DP802" s="905"/>
      <c r="DQ802" s="905"/>
      <c r="DR802" s="905"/>
      <c r="DS802" s="905"/>
      <c r="DT802" s="905"/>
      <c r="DU802" s="905"/>
      <c r="DV802" s="905"/>
      <c r="DW802" s="905"/>
      <c r="DX802" s="905"/>
      <c r="DY802" s="905"/>
      <c r="DZ802" s="905"/>
      <c r="EA802" s="905"/>
      <c r="EB802" s="905"/>
      <c r="EC802" s="905"/>
      <c r="ED802" s="905"/>
      <c r="EE802" s="905"/>
      <c r="EF802" s="905"/>
      <c r="EG802" s="905"/>
      <c r="EH802" s="905"/>
      <c r="EI802" s="905"/>
      <c r="EJ802" s="905"/>
      <c r="EK802" s="905"/>
      <c r="EL802" s="905"/>
      <c r="EM802" s="905"/>
      <c r="EN802" s="905"/>
      <c r="EO802" s="905"/>
      <c r="EP802" s="905"/>
      <c r="EQ802" s="905"/>
      <c r="ER802" s="905"/>
      <c r="ES802" s="905"/>
      <c r="ET802" s="905"/>
      <c r="EU802" s="905"/>
      <c r="EV802" s="905"/>
      <c r="EW802" s="905"/>
      <c r="EX802" s="905"/>
      <c r="EY802" s="905"/>
      <c r="EZ802" s="905"/>
      <c r="FA802" s="905"/>
      <c r="FB802" s="905"/>
      <c r="FC802" s="905"/>
      <c r="FD802" s="905"/>
      <c r="FE802" s="905"/>
      <c r="FF802" s="905"/>
      <c r="FG802" s="905"/>
      <c r="FH802" s="905"/>
      <c r="FI802" s="905"/>
      <c r="FJ802" s="905"/>
      <c r="FK802" s="905"/>
      <c r="FL802" s="905"/>
      <c r="FM802" s="905"/>
      <c r="FN802" s="905"/>
      <c r="FO802" s="905"/>
      <c r="FP802" s="905"/>
      <c r="FQ802" s="905"/>
      <c r="FR802" s="905"/>
      <c r="FS802" s="905"/>
      <c r="FT802" s="905"/>
      <c r="FU802" s="905"/>
      <c r="FV802" s="905"/>
      <c r="FW802" s="905"/>
      <c r="FX802" s="905"/>
      <c r="FY802" s="905"/>
      <c r="FZ802" s="905"/>
      <c r="GA802" s="905"/>
      <c r="GB802" s="905"/>
      <c r="GC802" s="905"/>
      <c r="GD802" s="905"/>
      <c r="GE802" s="905"/>
      <c r="GF802" s="905"/>
      <c r="GG802" s="905"/>
      <c r="GH802" s="905"/>
      <c r="GI802" s="905"/>
      <c r="GJ802" s="905"/>
      <c r="GK802" s="905"/>
      <c r="GL802" s="905"/>
      <c r="GM802" s="905"/>
      <c r="GN802" s="905"/>
      <c r="GO802" s="905"/>
      <c r="GP802" s="905"/>
      <c r="GQ802" s="905"/>
      <c r="GR802" s="905"/>
      <c r="GS802" s="905"/>
      <c r="GT802" s="905"/>
      <c r="GU802" s="905"/>
      <c r="GV802" s="905"/>
      <c r="GW802" s="905"/>
      <c r="GX802" s="905"/>
      <c r="GY802" s="905"/>
    </row>
    <row r="803" spans="1:207" ht="45" x14ac:dyDescent="0.25">
      <c r="B803" s="27">
        <v>1</v>
      </c>
      <c r="C803" s="1416" t="s">
        <v>353</v>
      </c>
      <c r="D803" s="43">
        <f>'2 уровень'!F1697</f>
        <v>0</v>
      </c>
      <c r="E803" s="43">
        <f>'2 уровень'!G1697</f>
        <v>0</v>
      </c>
      <c r="F803" s="43">
        <f>'2 уровень'!H1697</f>
        <v>0</v>
      </c>
      <c r="G803" s="912">
        <f>'2 уровень'!I1697</f>
        <v>0</v>
      </c>
      <c r="H803" s="934">
        <f>'2 уровень'!J1697</f>
        <v>0</v>
      </c>
      <c r="I803" s="934">
        <f>'2 уровень'!K1697</f>
        <v>0</v>
      </c>
      <c r="J803" s="39">
        <f>'2 уровень'!L1697</f>
        <v>0</v>
      </c>
      <c r="K803" s="39">
        <f>'2 уровень'!M1697</f>
        <v>0</v>
      </c>
      <c r="L803" s="39">
        <f>'2 уровень'!N1697</f>
        <v>0</v>
      </c>
      <c r="M803" s="39">
        <f>'2 уровень'!O1697</f>
        <v>0</v>
      </c>
      <c r="N803" s="39">
        <f>'2 уровень'!P1697</f>
        <v>0</v>
      </c>
      <c r="O803" s="39">
        <f>'2 уровень'!Q1697</f>
        <v>0</v>
      </c>
      <c r="P803" s="36">
        <f>'2 уровень'!R1697</f>
        <v>0</v>
      </c>
      <c r="Q803" s="36">
        <f>'2 уровень'!S1697</f>
        <v>0</v>
      </c>
      <c r="R803" s="36">
        <f>'2 уровень'!T1697</f>
        <v>0</v>
      </c>
      <c r="S803" s="36">
        <f>'2 уровень'!U1697</f>
        <v>0</v>
      </c>
      <c r="T803" s="36">
        <f>'2 уровень'!V1697</f>
        <v>0</v>
      </c>
      <c r="U803" s="36">
        <f>'2 уровень'!W1697</f>
        <v>0</v>
      </c>
      <c r="V803" s="36">
        <f>'2 уровень'!X1697</f>
        <v>0</v>
      </c>
      <c r="W803" s="36">
        <f>'2 уровень'!Y1697</f>
        <v>0</v>
      </c>
      <c r="X803" s="36">
        <f>'2 уровень'!Z1697</f>
        <v>0</v>
      </c>
      <c r="Y803" s="36">
        <f>'2 уровень'!AA1697</f>
        <v>0</v>
      </c>
      <c r="Z803" s="36">
        <f>'2 уровень'!AB1697</f>
        <v>0</v>
      </c>
      <c r="AA803" s="36">
        <f>'2 уровень'!AC1697</f>
        <v>0</v>
      </c>
      <c r="AB803" s="36">
        <f>'2 уровень'!AD1697</f>
        <v>0</v>
      </c>
      <c r="AC803" s="36">
        <f>'2 уровень'!AE1697</f>
        <v>0</v>
      </c>
      <c r="AD803" s="36">
        <f>'2 уровень'!AF1697</f>
        <v>0</v>
      </c>
      <c r="AE803" s="36">
        <f>'2 уровень'!AG1697</f>
        <v>0</v>
      </c>
      <c r="AF803" s="36">
        <f>'2 уровень'!AH1697</f>
        <v>0</v>
      </c>
      <c r="AG803" s="933">
        <f>'2 уровень'!AI1697</f>
        <v>0</v>
      </c>
      <c r="AH803" s="36"/>
      <c r="AI803" s="36"/>
      <c r="AJ803" s="43">
        <f>'2 уровень'!AJ1697</f>
        <v>0</v>
      </c>
      <c r="AK803" s="43">
        <f>'2 уровень'!AK1697</f>
        <v>0</v>
      </c>
      <c r="AL803" s="43">
        <f>'2 уровень'!AL1697</f>
        <v>0</v>
      </c>
      <c r="AM803" s="2472"/>
      <c r="AN803" s="2472"/>
      <c r="AO803" s="1869">
        <f t="shared" si="91"/>
        <v>0</v>
      </c>
      <c r="AP803" s="905"/>
      <c r="AQ803" s="905"/>
      <c r="AR803" s="905"/>
      <c r="AS803" s="905"/>
      <c r="AT803" s="905"/>
      <c r="AU803" s="905"/>
      <c r="AV803" s="905"/>
      <c r="AW803" s="905"/>
      <c r="AX803" s="905"/>
      <c r="AY803" s="905"/>
      <c r="AZ803" s="905"/>
      <c r="BA803" s="905"/>
      <c r="BB803" s="905"/>
      <c r="BC803" s="905"/>
      <c r="BD803" s="905"/>
      <c r="BE803" s="905"/>
      <c r="BF803" s="905"/>
      <c r="BG803" s="905"/>
      <c r="BH803" s="905"/>
      <c r="BI803" s="905"/>
      <c r="BJ803" s="905"/>
      <c r="BK803" s="905"/>
      <c r="BL803" s="905"/>
      <c r="BM803" s="905"/>
      <c r="BN803" s="905"/>
      <c r="BO803" s="905"/>
      <c r="BP803" s="905"/>
      <c r="BQ803" s="905"/>
      <c r="BR803" s="905"/>
      <c r="BS803" s="905"/>
      <c r="BT803" s="905"/>
      <c r="BU803" s="905"/>
      <c r="BV803" s="905"/>
      <c r="BW803" s="905"/>
      <c r="BX803" s="905"/>
      <c r="BY803" s="905"/>
      <c r="BZ803" s="905"/>
      <c r="CA803" s="905"/>
      <c r="CB803" s="905"/>
      <c r="CC803" s="905"/>
      <c r="CD803" s="905"/>
      <c r="CE803" s="905"/>
      <c r="CF803" s="905"/>
      <c r="CG803" s="905"/>
      <c r="CH803" s="905"/>
      <c r="CI803" s="905"/>
      <c r="CJ803" s="905"/>
      <c r="CK803" s="905"/>
      <c r="CL803" s="905"/>
      <c r="CM803" s="905"/>
      <c r="CN803" s="905"/>
      <c r="CO803" s="905"/>
      <c r="CP803" s="905"/>
      <c r="CQ803" s="905"/>
      <c r="CR803" s="905"/>
      <c r="CS803" s="905"/>
      <c r="CT803" s="905"/>
      <c r="CU803" s="905"/>
      <c r="CV803" s="905"/>
      <c r="CW803" s="905"/>
      <c r="CX803" s="905"/>
      <c r="CY803" s="905"/>
      <c r="CZ803" s="905"/>
      <c r="DA803" s="905"/>
      <c r="DB803" s="905"/>
      <c r="DC803" s="905"/>
      <c r="DD803" s="905"/>
      <c r="DE803" s="905"/>
      <c r="DF803" s="905"/>
      <c r="DG803" s="905"/>
      <c r="DH803" s="905"/>
      <c r="DI803" s="905"/>
      <c r="DJ803" s="905"/>
      <c r="DK803" s="905"/>
      <c r="DL803" s="905"/>
      <c r="DM803" s="905"/>
      <c r="DN803" s="905"/>
      <c r="DO803" s="905"/>
      <c r="DP803" s="905"/>
      <c r="DQ803" s="905"/>
      <c r="DR803" s="905"/>
      <c r="DS803" s="905"/>
      <c r="DT803" s="905"/>
      <c r="DU803" s="905"/>
      <c r="DV803" s="905"/>
      <c r="DW803" s="905"/>
      <c r="DX803" s="905"/>
      <c r="DY803" s="905"/>
      <c r="DZ803" s="905"/>
      <c r="EA803" s="905"/>
      <c r="EB803" s="905"/>
      <c r="EC803" s="905"/>
      <c r="ED803" s="905"/>
      <c r="EE803" s="905"/>
      <c r="EF803" s="905"/>
      <c r="EG803" s="905"/>
      <c r="EH803" s="905"/>
      <c r="EI803" s="905"/>
      <c r="EJ803" s="905"/>
      <c r="EK803" s="905"/>
      <c r="EL803" s="905"/>
      <c r="EM803" s="905"/>
      <c r="EN803" s="905"/>
      <c r="EO803" s="905"/>
      <c r="EP803" s="905"/>
      <c r="EQ803" s="905"/>
      <c r="ER803" s="905"/>
      <c r="ES803" s="905"/>
      <c r="ET803" s="905"/>
      <c r="EU803" s="905"/>
      <c r="EV803" s="905"/>
      <c r="EW803" s="905"/>
      <c r="EX803" s="905"/>
      <c r="EY803" s="905"/>
      <c r="EZ803" s="905"/>
      <c r="FA803" s="905"/>
      <c r="FB803" s="905"/>
      <c r="FC803" s="905"/>
      <c r="FD803" s="905"/>
      <c r="FE803" s="905"/>
      <c r="FF803" s="905"/>
      <c r="FG803" s="905"/>
      <c r="FH803" s="905"/>
      <c r="FI803" s="905"/>
      <c r="FJ803" s="905"/>
      <c r="FK803" s="905"/>
      <c r="FL803" s="905"/>
      <c r="FM803" s="905"/>
      <c r="FN803" s="905"/>
      <c r="FO803" s="905"/>
      <c r="FP803" s="905"/>
      <c r="FQ803" s="905"/>
      <c r="FR803" s="905"/>
      <c r="FS803" s="905"/>
      <c r="FT803" s="905"/>
      <c r="FU803" s="905"/>
      <c r="FV803" s="905"/>
      <c r="FW803" s="905"/>
      <c r="FX803" s="905"/>
      <c r="FY803" s="905"/>
      <c r="FZ803" s="905"/>
      <c r="GA803" s="905"/>
      <c r="GB803" s="905"/>
      <c r="GC803" s="905"/>
      <c r="GD803" s="905"/>
      <c r="GE803" s="905"/>
      <c r="GF803" s="905"/>
      <c r="GG803" s="905"/>
      <c r="GH803" s="905"/>
      <c r="GI803" s="905"/>
      <c r="GJ803" s="905"/>
      <c r="GK803" s="905"/>
      <c r="GL803" s="905"/>
      <c r="GM803" s="905"/>
      <c r="GN803" s="905"/>
      <c r="GO803" s="905"/>
      <c r="GP803" s="905"/>
      <c r="GQ803" s="905"/>
      <c r="GR803" s="905"/>
      <c r="GS803" s="905"/>
      <c r="GT803" s="905"/>
      <c r="GU803" s="905"/>
      <c r="GV803" s="905"/>
      <c r="GW803" s="905"/>
      <c r="GX803" s="905"/>
      <c r="GY803" s="905"/>
    </row>
    <row r="804" spans="1:207" ht="30" x14ac:dyDescent="0.25">
      <c r="A804" s="27">
        <v>1</v>
      </c>
      <c r="B804" s="27">
        <v>1</v>
      </c>
      <c r="C804" s="1416" t="s">
        <v>354</v>
      </c>
      <c r="D804" s="43">
        <f>'2 уровень'!F1698</f>
        <v>337</v>
      </c>
      <c r="E804" s="43">
        <f>'2 уровень'!G1698</f>
        <v>337</v>
      </c>
      <c r="F804" s="43">
        <f>'2 уровень'!H1698</f>
        <v>123</v>
      </c>
      <c r="G804" s="912">
        <f>'2 уровень'!I1698</f>
        <v>36.498516320474778</v>
      </c>
      <c r="H804" s="934">
        <f>'2 уровень'!J1698</f>
        <v>0</v>
      </c>
      <c r="I804" s="934">
        <f>'2 уровень'!K1698</f>
        <v>0</v>
      </c>
      <c r="J804" s="39">
        <f>'2 уровень'!L1698</f>
        <v>0</v>
      </c>
      <c r="K804" s="39">
        <f>'2 уровень'!M1698</f>
        <v>0</v>
      </c>
      <c r="L804" s="39">
        <f>'2 уровень'!N1698</f>
        <v>0</v>
      </c>
      <c r="M804" s="39">
        <f>'2 уровень'!O1698</f>
        <v>0</v>
      </c>
      <c r="N804" s="39">
        <f>'2 уровень'!P1698</f>
        <v>0</v>
      </c>
      <c r="O804" s="39">
        <f>'2 уровень'!Q1698</f>
        <v>0</v>
      </c>
      <c r="P804" s="36">
        <f>'2 уровень'!R1698</f>
        <v>0</v>
      </c>
      <c r="Q804" s="36">
        <f>'2 уровень'!S1698</f>
        <v>0</v>
      </c>
      <c r="R804" s="36">
        <f>'2 уровень'!T1698</f>
        <v>0</v>
      </c>
      <c r="S804" s="36">
        <f>'2 уровень'!U1698</f>
        <v>0</v>
      </c>
      <c r="T804" s="36">
        <f>'2 уровень'!V1698</f>
        <v>0</v>
      </c>
      <c r="U804" s="36">
        <f>'2 уровень'!W1698</f>
        <v>0</v>
      </c>
      <c r="V804" s="36">
        <f>'2 уровень'!X1698</f>
        <v>0</v>
      </c>
      <c r="W804" s="36">
        <f>'2 уровень'!Y1698</f>
        <v>0</v>
      </c>
      <c r="X804" s="36">
        <f>'2 уровень'!Z1698</f>
        <v>0</v>
      </c>
      <c r="Y804" s="36">
        <f>'2 уровень'!AA1698</f>
        <v>0</v>
      </c>
      <c r="Z804" s="36">
        <f>'2 уровень'!AB1698</f>
        <v>0</v>
      </c>
      <c r="AA804" s="36">
        <f>'2 уровень'!AC1698</f>
        <v>0</v>
      </c>
      <c r="AB804" s="36">
        <f>'2 уровень'!AD1698</f>
        <v>0</v>
      </c>
      <c r="AC804" s="36">
        <f>'2 уровень'!AE1698</f>
        <v>0</v>
      </c>
      <c r="AD804" s="36">
        <f>'2 уровень'!AF1698</f>
        <v>0</v>
      </c>
      <c r="AE804" s="36">
        <f>'2 уровень'!AG1698</f>
        <v>0</v>
      </c>
      <c r="AF804" s="36">
        <f>'2 уровень'!AH1698</f>
        <v>0</v>
      </c>
      <c r="AG804" s="933">
        <f>'2 уровень'!AI1698</f>
        <v>0</v>
      </c>
      <c r="AH804" s="36"/>
      <c r="AI804" s="36"/>
      <c r="AJ804" s="43">
        <f>'2 уровень'!AJ1698</f>
        <v>0</v>
      </c>
      <c r="AK804" s="43">
        <f>'2 уровень'!AK1698</f>
        <v>0</v>
      </c>
      <c r="AL804" s="43">
        <f>'2 уровень'!AL1698</f>
        <v>0</v>
      </c>
      <c r="AM804" s="2472"/>
      <c r="AN804" s="2472"/>
      <c r="AO804" s="1869">
        <f t="shared" si="91"/>
        <v>0</v>
      </c>
    </row>
    <row r="805" spans="1:207" ht="45" x14ac:dyDescent="0.25">
      <c r="A805" s="27">
        <v>1</v>
      </c>
      <c r="B805" s="27">
        <v>1</v>
      </c>
      <c r="C805" s="1416" t="s">
        <v>310</v>
      </c>
      <c r="D805" s="43">
        <f>'2 уровень'!F1699</f>
        <v>1718</v>
      </c>
      <c r="E805" s="43">
        <f>'2 уровень'!G1699</f>
        <v>1718</v>
      </c>
      <c r="F805" s="43">
        <f>'2 уровень'!H1699</f>
        <v>1869</v>
      </c>
      <c r="G805" s="912">
        <f>'2 уровень'!I1699</f>
        <v>108.78928987194412</v>
      </c>
      <c r="H805" s="934">
        <f>'2 уровень'!J1699</f>
        <v>0</v>
      </c>
      <c r="I805" s="934">
        <f>'2 уровень'!K1699</f>
        <v>0</v>
      </c>
      <c r="J805" s="39">
        <f>'2 уровень'!L1699</f>
        <v>0</v>
      </c>
      <c r="K805" s="39">
        <f>'2 уровень'!M1699</f>
        <v>0</v>
      </c>
      <c r="L805" s="39">
        <f>'2 уровень'!N1699</f>
        <v>0</v>
      </c>
      <c r="M805" s="39">
        <f>'2 уровень'!O1699</f>
        <v>0</v>
      </c>
      <c r="N805" s="39">
        <f>'2 уровень'!P1699</f>
        <v>0</v>
      </c>
      <c r="O805" s="39">
        <f>'2 уровень'!Q1699</f>
        <v>0</v>
      </c>
      <c r="P805" s="36">
        <f>'2 уровень'!R1699</f>
        <v>0</v>
      </c>
      <c r="Q805" s="36">
        <f>'2 уровень'!S1699</f>
        <v>0</v>
      </c>
      <c r="R805" s="36">
        <f>'2 уровень'!T1699</f>
        <v>0</v>
      </c>
      <c r="S805" s="36">
        <f>'2 уровень'!U1699</f>
        <v>0</v>
      </c>
      <c r="T805" s="36">
        <f>'2 уровень'!V1699</f>
        <v>0</v>
      </c>
      <c r="U805" s="36">
        <f>'2 уровень'!W1699</f>
        <v>0</v>
      </c>
      <c r="V805" s="36">
        <f>'2 уровень'!X1699</f>
        <v>0</v>
      </c>
      <c r="W805" s="36">
        <f>'2 уровень'!Y1699</f>
        <v>0</v>
      </c>
      <c r="X805" s="36">
        <f>'2 уровень'!Z1699</f>
        <v>0</v>
      </c>
      <c r="Y805" s="36">
        <f>'2 уровень'!AA1699</f>
        <v>0</v>
      </c>
      <c r="Z805" s="36">
        <f>'2 уровень'!AB1699</f>
        <v>0</v>
      </c>
      <c r="AA805" s="36">
        <f>'2 уровень'!AC1699</f>
        <v>0</v>
      </c>
      <c r="AB805" s="36">
        <f>'2 уровень'!AD1699</f>
        <v>0</v>
      </c>
      <c r="AC805" s="36">
        <f>'2 уровень'!AE1699</f>
        <v>0</v>
      </c>
      <c r="AD805" s="36">
        <f>'2 уровень'!AF1699</f>
        <v>0</v>
      </c>
      <c r="AE805" s="36">
        <f>'2 уровень'!AG1699</f>
        <v>0</v>
      </c>
      <c r="AF805" s="36">
        <f>'2 уровень'!AH1699</f>
        <v>0</v>
      </c>
      <c r="AG805" s="933">
        <f>'2 уровень'!AI1699</f>
        <v>0</v>
      </c>
      <c r="AH805" s="36"/>
      <c r="AI805" s="36"/>
      <c r="AJ805" s="43">
        <f>'2 уровень'!AJ1699</f>
        <v>1</v>
      </c>
      <c r="AK805" s="43">
        <f>'2 уровень'!AK1699</f>
        <v>2229.63</v>
      </c>
      <c r="AL805" s="43">
        <f>'2 уровень'!AL1699</f>
        <v>2.2296300000000002</v>
      </c>
      <c r="AM805" s="2472"/>
      <c r="AN805" s="2472"/>
      <c r="AO805" s="1869">
        <f t="shared" si="91"/>
        <v>0</v>
      </c>
    </row>
    <row r="806" spans="1:207" ht="30" x14ac:dyDescent="0.25">
      <c r="A806" s="27">
        <v>1</v>
      </c>
      <c r="B806" s="27">
        <v>1</v>
      </c>
      <c r="C806" s="1416" t="s">
        <v>311</v>
      </c>
      <c r="D806" s="43">
        <f>'2 уровень'!F1700</f>
        <v>20</v>
      </c>
      <c r="E806" s="43">
        <f>'2 уровень'!G1700</f>
        <v>20</v>
      </c>
      <c r="F806" s="43">
        <f>'2 уровень'!H1700</f>
        <v>8</v>
      </c>
      <c r="G806" s="912">
        <f>'2 уровень'!I1700</f>
        <v>40</v>
      </c>
      <c r="H806" s="934">
        <f>'2 уровень'!J1700</f>
        <v>0</v>
      </c>
      <c r="I806" s="934">
        <f>'2 уровень'!K1700</f>
        <v>0</v>
      </c>
      <c r="J806" s="39">
        <f>'2 уровень'!L1700</f>
        <v>0</v>
      </c>
      <c r="K806" s="39">
        <f>'2 уровень'!M1700</f>
        <v>0</v>
      </c>
      <c r="L806" s="39">
        <f>'2 уровень'!N1700</f>
        <v>0</v>
      </c>
      <c r="M806" s="39">
        <f>'2 уровень'!O1700</f>
        <v>0</v>
      </c>
      <c r="N806" s="39">
        <f>'2 уровень'!P1700</f>
        <v>0</v>
      </c>
      <c r="O806" s="39">
        <f>'2 уровень'!Q1700</f>
        <v>0</v>
      </c>
      <c r="P806" s="36">
        <f>'2 уровень'!R1700</f>
        <v>0</v>
      </c>
      <c r="Q806" s="36">
        <f>'2 уровень'!S1700</f>
        <v>0</v>
      </c>
      <c r="R806" s="36">
        <f>'2 уровень'!T1700</f>
        <v>0</v>
      </c>
      <c r="S806" s="36">
        <f>'2 уровень'!U1700</f>
        <v>0</v>
      </c>
      <c r="T806" s="36">
        <f>'2 уровень'!V1700</f>
        <v>0</v>
      </c>
      <c r="U806" s="36">
        <f>'2 уровень'!W1700</f>
        <v>0</v>
      </c>
      <c r="V806" s="36">
        <f>'2 уровень'!X1700</f>
        <v>0</v>
      </c>
      <c r="W806" s="36">
        <f>'2 уровень'!Y1700</f>
        <v>0</v>
      </c>
      <c r="X806" s="36">
        <f>'2 уровень'!Z1700</f>
        <v>0</v>
      </c>
      <c r="Y806" s="36">
        <f>'2 уровень'!AA1700</f>
        <v>0</v>
      </c>
      <c r="Z806" s="36">
        <f>'2 уровень'!AB1700</f>
        <v>0</v>
      </c>
      <c r="AA806" s="36">
        <f>'2 уровень'!AC1700</f>
        <v>0</v>
      </c>
      <c r="AB806" s="36">
        <f>'2 уровень'!AD1700</f>
        <v>0</v>
      </c>
      <c r="AC806" s="36">
        <f>'2 уровень'!AE1700</f>
        <v>0</v>
      </c>
      <c r="AD806" s="36">
        <f>'2 уровень'!AF1700</f>
        <v>0</v>
      </c>
      <c r="AE806" s="36">
        <f>'2 уровень'!AG1700</f>
        <v>0</v>
      </c>
      <c r="AF806" s="36">
        <f>'2 уровень'!AH1700</f>
        <v>0</v>
      </c>
      <c r="AG806" s="933">
        <f>'2 уровень'!AI1700</f>
        <v>0</v>
      </c>
      <c r="AH806" s="36"/>
      <c r="AI806" s="36"/>
      <c r="AJ806" s="43">
        <f>'2 уровень'!AJ1700</f>
        <v>1</v>
      </c>
      <c r="AK806" s="43">
        <f>'2 уровень'!AK1700</f>
        <v>2229.63</v>
      </c>
      <c r="AL806" s="43">
        <f>'2 уровень'!AL1700</f>
        <v>2.2296300000000002</v>
      </c>
      <c r="AM806" s="2472"/>
      <c r="AN806" s="2472"/>
      <c r="AO806" s="1869">
        <f t="shared" si="91"/>
        <v>0</v>
      </c>
    </row>
    <row r="807" spans="1:207" ht="60" x14ac:dyDescent="0.25">
      <c r="A807" s="27">
        <v>1</v>
      </c>
      <c r="B807" s="27">
        <v>1</v>
      </c>
      <c r="C807" s="1416" t="s">
        <v>320</v>
      </c>
      <c r="D807" s="43">
        <f>'2 уровень'!F1701</f>
        <v>1248</v>
      </c>
      <c r="E807" s="43">
        <f>'2 уровень'!G1701</f>
        <v>1248</v>
      </c>
      <c r="F807" s="43">
        <f>'2 уровень'!H1701</f>
        <v>1732</v>
      </c>
      <c r="G807" s="912">
        <f>'2 уровень'!I1701</f>
        <v>138.78205128205127</v>
      </c>
      <c r="H807" s="934">
        <f>'2 уровень'!J1701</f>
        <v>0</v>
      </c>
      <c r="I807" s="934">
        <f>'2 уровень'!K1701</f>
        <v>0</v>
      </c>
      <c r="J807" s="39">
        <f>'2 уровень'!L1701</f>
        <v>0</v>
      </c>
      <c r="K807" s="39">
        <f>'2 уровень'!M1701</f>
        <v>0</v>
      </c>
      <c r="L807" s="39">
        <f>'2 уровень'!N1701</f>
        <v>0</v>
      </c>
      <c r="M807" s="39">
        <f>'2 уровень'!O1701</f>
        <v>0</v>
      </c>
      <c r="N807" s="39">
        <f>'2 уровень'!P1701</f>
        <v>0</v>
      </c>
      <c r="O807" s="39">
        <f>'2 уровень'!Q1701</f>
        <v>0</v>
      </c>
      <c r="P807" s="36">
        <f>'2 уровень'!R1701</f>
        <v>0</v>
      </c>
      <c r="Q807" s="36">
        <f>'2 уровень'!S1701</f>
        <v>0</v>
      </c>
      <c r="R807" s="36">
        <f>'2 уровень'!T1701</f>
        <v>0</v>
      </c>
      <c r="S807" s="36">
        <f>'2 уровень'!U1701</f>
        <v>0</v>
      </c>
      <c r="T807" s="36">
        <f>'2 уровень'!V1701</f>
        <v>0</v>
      </c>
      <c r="U807" s="36">
        <f>'2 уровень'!W1701</f>
        <v>0</v>
      </c>
      <c r="V807" s="36">
        <f>'2 уровень'!X1701</f>
        <v>0</v>
      </c>
      <c r="W807" s="36">
        <f>'2 уровень'!Y1701</f>
        <v>0</v>
      </c>
      <c r="X807" s="36">
        <f>'2 уровень'!Z1701</f>
        <v>0</v>
      </c>
      <c r="Y807" s="36">
        <f>'2 уровень'!AA1701</f>
        <v>0</v>
      </c>
      <c r="Z807" s="36">
        <f>'2 уровень'!AB1701</f>
        <v>0</v>
      </c>
      <c r="AA807" s="36">
        <f>'2 уровень'!AC1701</f>
        <v>0</v>
      </c>
      <c r="AB807" s="36">
        <f>'2 уровень'!AD1701</f>
        <v>0</v>
      </c>
      <c r="AC807" s="36">
        <f>'2 уровень'!AE1701</f>
        <v>0</v>
      </c>
      <c r="AD807" s="36">
        <f>'2 уровень'!AF1701</f>
        <v>0</v>
      </c>
      <c r="AE807" s="36">
        <f>'2 уровень'!AG1701</f>
        <v>0</v>
      </c>
      <c r="AF807" s="36">
        <f>'2 уровень'!AH1701</f>
        <v>0</v>
      </c>
      <c r="AG807" s="933">
        <f>'2 уровень'!AI1701</f>
        <v>0</v>
      </c>
      <c r="AH807" s="36"/>
      <c r="AI807" s="36"/>
      <c r="AJ807" s="43">
        <f>'2 уровень'!AJ1701</f>
        <v>0</v>
      </c>
      <c r="AK807" s="43">
        <f>'2 уровень'!AK1701</f>
        <v>0</v>
      </c>
      <c r="AL807" s="43">
        <f>'2 уровень'!AL1701</f>
        <v>0</v>
      </c>
      <c r="AM807" s="2472"/>
      <c r="AN807" s="2472"/>
      <c r="AO807" s="1869">
        <f t="shared" si="91"/>
        <v>0</v>
      </c>
    </row>
    <row r="808" spans="1:207" ht="45" x14ac:dyDescent="0.25">
      <c r="A808" s="27">
        <v>1</v>
      </c>
      <c r="B808" s="27">
        <v>1</v>
      </c>
      <c r="C808" s="1416" t="s">
        <v>321</v>
      </c>
      <c r="D808" s="43">
        <f>'2 уровень'!F1702</f>
        <v>450</v>
      </c>
      <c r="E808" s="43">
        <f>'2 уровень'!G1702</f>
        <v>450</v>
      </c>
      <c r="F808" s="43">
        <f>'2 уровень'!H1702</f>
        <v>129</v>
      </c>
      <c r="G808" s="912">
        <f>'2 уровень'!I1702</f>
        <v>28.666666666666668</v>
      </c>
      <c r="H808" s="934">
        <f>'2 уровень'!J1702</f>
        <v>0</v>
      </c>
      <c r="I808" s="934">
        <f>'2 уровень'!K1702</f>
        <v>0</v>
      </c>
      <c r="J808" s="39">
        <f>'2 уровень'!L1702</f>
        <v>0</v>
      </c>
      <c r="K808" s="39">
        <f>'2 уровень'!M1702</f>
        <v>0</v>
      </c>
      <c r="L808" s="39">
        <f>'2 уровень'!N1702</f>
        <v>0</v>
      </c>
      <c r="M808" s="39">
        <f>'2 уровень'!O1702</f>
        <v>0</v>
      </c>
      <c r="N808" s="39">
        <f>'2 уровень'!P1702</f>
        <v>0</v>
      </c>
      <c r="O808" s="39">
        <f>'2 уровень'!Q1702</f>
        <v>0</v>
      </c>
      <c r="P808" s="36">
        <f>'2 уровень'!R1702</f>
        <v>0</v>
      </c>
      <c r="Q808" s="36">
        <f>'2 уровень'!S1702</f>
        <v>0</v>
      </c>
      <c r="R808" s="36">
        <f>'2 уровень'!T1702</f>
        <v>0</v>
      </c>
      <c r="S808" s="36">
        <f>'2 уровень'!U1702</f>
        <v>0</v>
      </c>
      <c r="T808" s="36">
        <f>'2 уровень'!V1702</f>
        <v>0</v>
      </c>
      <c r="U808" s="36">
        <f>'2 уровень'!W1702</f>
        <v>0</v>
      </c>
      <c r="V808" s="36">
        <f>'2 уровень'!X1702</f>
        <v>0</v>
      </c>
      <c r="W808" s="36">
        <f>'2 уровень'!Y1702</f>
        <v>0</v>
      </c>
      <c r="X808" s="36">
        <f>'2 уровень'!Z1702</f>
        <v>0</v>
      </c>
      <c r="Y808" s="36">
        <f>'2 уровень'!AA1702</f>
        <v>0</v>
      </c>
      <c r="Z808" s="36">
        <f>'2 уровень'!AB1702</f>
        <v>0</v>
      </c>
      <c r="AA808" s="36">
        <f>'2 уровень'!AC1702</f>
        <v>0</v>
      </c>
      <c r="AB808" s="36">
        <f>'2 уровень'!AD1702</f>
        <v>0</v>
      </c>
      <c r="AC808" s="36">
        <f>'2 уровень'!AE1702</f>
        <v>0</v>
      </c>
      <c r="AD808" s="36">
        <f>'2 уровень'!AF1702</f>
        <v>0</v>
      </c>
      <c r="AE808" s="36">
        <f>'2 уровень'!AG1702</f>
        <v>0</v>
      </c>
      <c r="AF808" s="36">
        <f>'2 уровень'!AH1702</f>
        <v>0</v>
      </c>
      <c r="AG808" s="933">
        <f>'2 уровень'!AI1702</f>
        <v>0</v>
      </c>
      <c r="AH808" s="36"/>
      <c r="AI808" s="36"/>
      <c r="AJ808" s="43">
        <f>'2 уровень'!AJ1702</f>
        <v>0</v>
      </c>
      <c r="AK808" s="43">
        <f>'2 уровень'!AK1702</f>
        <v>0</v>
      </c>
      <c r="AL808" s="43">
        <f>'2 уровень'!AL1702</f>
        <v>0</v>
      </c>
      <c r="AM808" s="2472"/>
      <c r="AN808" s="2472"/>
      <c r="AO808" s="1869">
        <f t="shared" si="91"/>
        <v>0</v>
      </c>
    </row>
    <row r="809" spans="1:207" x14ac:dyDescent="0.25">
      <c r="A809" s="27">
        <v>1</v>
      </c>
      <c r="B809" s="27">
        <v>1</v>
      </c>
      <c r="C809" s="1416" t="s">
        <v>157</v>
      </c>
      <c r="D809" s="43">
        <f>'2 уровень'!F1703</f>
        <v>0</v>
      </c>
      <c r="E809" s="43">
        <f>'2 уровень'!G1703</f>
        <v>0</v>
      </c>
      <c r="F809" s="43">
        <f>'2 уровень'!H1703</f>
        <v>0</v>
      </c>
      <c r="G809" s="912">
        <f>'2 уровень'!I1703</f>
        <v>0</v>
      </c>
      <c r="H809" s="934">
        <f>'2 уровень'!J1703</f>
        <v>0</v>
      </c>
      <c r="I809" s="934">
        <f>'2 уровень'!K1703</f>
        <v>0</v>
      </c>
      <c r="J809" s="39">
        <f>'2 уровень'!L1703</f>
        <v>0</v>
      </c>
      <c r="K809" s="39">
        <f>'2 уровень'!M1703</f>
        <v>0</v>
      </c>
      <c r="L809" s="39">
        <f>'2 уровень'!N1703</f>
        <v>0</v>
      </c>
      <c r="M809" s="39">
        <f>'2 уровень'!O1703</f>
        <v>0</v>
      </c>
      <c r="N809" s="39">
        <f>'2 уровень'!P1703</f>
        <v>0</v>
      </c>
      <c r="O809" s="39">
        <f>'2 уровень'!Q1703</f>
        <v>0</v>
      </c>
      <c r="P809" s="36">
        <f>'2 уровень'!R1703</f>
        <v>0</v>
      </c>
      <c r="Q809" s="36">
        <f>'2 уровень'!S1703</f>
        <v>0</v>
      </c>
      <c r="R809" s="36">
        <f>'2 уровень'!T1703</f>
        <v>0</v>
      </c>
      <c r="S809" s="36">
        <f>'2 уровень'!U1703</f>
        <v>0</v>
      </c>
      <c r="T809" s="36">
        <f>'2 уровень'!V1703</f>
        <v>0</v>
      </c>
      <c r="U809" s="36">
        <f>'2 уровень'!W1703</f>
        <v>0</v>
      </c>
      <c r="V809" s="36">
        <f>'2 уровень'!X1703</f>
        <v>0</v>
      </c>
      <c r="W809" s="36">
        <f>'2 уровень'!Y1703</f>
        <v>0</v>
      </c>
      <c r="X809" s="36">
        <f>'2 уровень'!Z1703</f>
        <v>0</v>
      </c>
      <c r="Y809" s="36">
        <f>'2 уровень'!AA1703</f>
        <v>0</v>
      </c>
      <c r="Z809" s="36">
        <f>'2 уровень'!AB1703</f>
        <v>0</v>
      </c>
      <c r="AA809" s="36">
        <f>'2 уровень'!AC1703</f>
        <v>0</v>
      </c>
      <c r="AB809" s="36">
        <f>'2 уровень'!AD1703</f>
        <v>0</v>
      </c>
      <c r="AC809" s="36">
        <f>'2 уровень'!AE1703</f>
        <v>0</v>
      </c>
      <c r="AD809" s="36">
        <f>'2 уровень'!AF1703</f>
        <v>0</v>
      </c>
      <c r="AE809" s="36">
        <f>'2 уровень'!AG1703</f>
        <v>0</v>
      </c>
      <c r="AF809" s="36">
        <f>'2 уровень'!AH1703</f>
        <v>0</v>
      </c>
      <c r="AG809" s="933">
        <f>'2 уровень'!AI1703</f>
        <v>0</v>
      </c>
      <c r="AH809" s="36"/>
      <c r="AI809" s="36"/>
      <c r="AJ809" s="43">
        <f>'2 уровень'!AJ1703</f>
        <v>0</v>
      </c>
      <c r="AK809" s="43">
        <f>'2 уровень'!AK1703</f>
        <v>0</v>
      </c>
      <c r="AL809" s="43">
        <f>'2 уровень'!AL1703</f>
        <v>0</v>
      </c>
      <c r="AM809" s="2472"/>
      <c r="AN809" s="2472"/>
      <c r="AO809" s="1869">
        <f t="shared" si="91"/>
        <v>0</v>
      </c>
    </row>
    <row r="810" spans="1:207" ht="30" x14ac:dyDescent="0.25">
      <c r="A810" s="27">
        <v>1</v>
      </c>
      <c r="B810" s="27">
        <v>1</v>
      </c>
      <c r="C810" s="1416" t="s">
        <v>158</v>
      </c>
      <c r="D810" s="43">
        <f>'2 уровень'!F1704</f>
        <v>990</v>
      </c>
      <c r="E810" s="43">
        <f>'2 уровень'!G1704</f>
        <v>990</v>
      </c>
      <c r="F810" s="43">
        <f>'2 уровень'!H1704</f>
        <v>878</v>
      </c>
      <c r="G810" s="912">
        <f>'2 уровень'!I1704</f>
        <v>88.686868686868692</v>
      </c>
      <c r="H810" s="934">
        <f>'2 уровень'!J1704</f>
        <v>0</v>
      </c>
      <c r="I810" s="934">
        <f>'2 уровень'!K1704</f>
        <v>0</v>
      </c>
      <c r="J810" s="39">
        <f>'2 уровень'!L1704</f>
        <v>0</v>
      </c>
      <c r="K810" s="39">
        <f>'2 уровень'!M1704</f>
        <v>0</v>
      </c>
      <c r="L810" s="39">
        <f>'2 уровень'!N1704</f>
        <v>0</v>
      </c>
      <c r="M810" s="39">
        <f>'2 уровень'!O1704</f>
        <v>0</v>
      </c>
      <c r="N810" s="39">
        <f>'2 уровень'!P1704</f>
        <v>0</v>
      </c>
      <c r="O810" s="39">
        <f>'2 уровень'!Q1704</f>
        <v>0</v>
      </c>
      <c r="P810" s="36">
        <f>'2 уровень'!R1704</f>
        <v>0</v>
      </c>
      <c r="Q810" s="36">
        <f>'2 уровень'!S1704</f>
        <v>0</v>
      </c>
      <c r="R810" s="36">
        <f>'2 уровень'!T1704</f>
        <v>0</v>
      </c>
      <c r="S810" s="36">
        <f>'2 уровень'!U1704</f>
        <v>0</v>
      </c>
      <c r="T810" s="36">
        <f>'2 уровень'!V1704</f>
        <v>0</v>
      </c>
      <c r="U810" s="36">
        <f>'2 уровень'!W1704</f>
        <v>0</v>
      </c>
      <c r="V810" s="36">
        <f>'2 уровень'!X1704</f>
        <v>0</v>
      </c>
      <c r="W810" s="36">
        <f>'2 уровень'!Y1704</f>
        <v>0</v>
      </c>
      <c r="X810" s="36">
        <f>'2 уровень'!Z1704</f>
        <v>0</v>
      </c>
      <c r="Y810" s="36">
        <f>'2 уровень'!AA1704</f>
        <v>0</v>
      </c>
      <c r="Z810" s="36">
        <f>'2 уровень'!AB1704</f>
        <v>0</v>
      </c>
      <c r="AA810" s="36">
        <f>'2 уровень'!AC1704</f>
        <v>0</v>
      </c>
      <c r="AB810" s="36">
        <f>'2 уровень'!AD1704</f>
        <v>0</v>
      </c>
      <c r="AC810" s="36">
        <f>'2 уровень'!AE1704</f>
        <v>0</v>
      </c>
      <c r="AD810" s="36">
        <f>'2 уровень'!AF1704</f>
        <v>0</v>
      </c>
      <c r="AE810" s="36">
        <f>'2 уровень'!AG1704</f>
        <v>0</v>
      </c>
      <c r="AF810" s="36">
        <f>'2 уровень'!AH1704</f>
        <v>0</v>
      </c>
      <c r="AG810" s="933">
        <f>'2 уровень'!AI1704</f>
        <v>0</v>
      </c>
      <c r="AH810" s="36"/>
      <c r="AI810" s="36"/>
      <c r="AJ810" s="43">
        <f>'2 уровень'!AJ1704</f>
        <v>0</v>
      </c>
      <c r="AK810" s="43">
        <f>'2 уровень'!AK1704</f>
        <v>0</v>
      </c>
      <c r="AL810" s="43">
        <f>'2 уровень'!AL1704</f>
        <v>0</v>
      </c>
      <c r="AM810" s="2472"/>
      <c r="AN810" s="2472"/>
      <c r="AO810" s="1869">
        <f t="shared" si="91"/>
        <v>0</v>
      </c>
    </row>
    <row r="811" spans="1:207" ht="30" x14ac:dyDescent="0.25">
      <c r="A811" s="27">
        <v>1</v>
      </c>
      <c r="B811" s="27">
        <v>1</v>
      </c>
      <c r="C811" s="1416" t="s">
        <v>319</v>
      </c>
      <c r="D811" s="43">
        <f>'2 уровень'!F1705</f>
        <v>0</v>
      </c>
      <c r="E811" s="43">
        <f>'2 уровень'!G1705</f>
        <v>0</v>
      </c>
      <c r="F811" s="43">
        <f>'2 уровень'!H1705</f>
        <v>0</v>
      </c>
      <c r="G811" s="912">
        <f>'2 уровень'!I1705</f>
        <v>0</v>
      </c>
      <c r="H811" s="934">
        <f>'2 уровень'!J1705</f>
        <v>0</v>
      </c>
      <c r="I811" s="934">
        <f>'2 уровень'!K1705</f>
        <v>0</v>
      </c>
      <c r="J811" s="39">
        <f>'2 уровень'!L1705</f>
        <v>0</v>
      </c>
      <c r="K811" s="39">
        <f>'2 уровень'!M1705</f>
        <v>0</v>
      </c>
      <c r="L811" s="39">
        <f>'2 уровень'!N1705</f>
        <v>0</v>
      </c>
      <c r="M811" s="39">
        <f>'2 уровень'!O1705</f>
        <v>0</v>
      </c>
      <c r="N811" s="39">
        <f>'2 уровень'!P1705</f>
        <v>0</v>
      </c>
      <c r="O811" s="39">
        <f>'2 уровень'!Q1705</f>
        <v>0</v>
      </c>
      <c r="P811" s="36">
        <f>'2 уровень'!R1705</f>
        <v>0</v>
      </c>
      <c r="Q811" s="36">
        <f>'2 уровень'!S1705</f>
        <v>0</v>
      </c>
      <c r="R811" s="36">
        <f>'2 уровень'!T1705</f>
        <v>0</v>
      </c>
      <c r="S811" s="36">
        <f>'2 уровень'!U1705</f>
        <v>0</v>
      </c>
      <c r="T811" s="36">
        <f>'2 уровень'!V1705</f>
        <v>0</v>
      </c>
      <c r="U811" s="36">
        <f>'2 уровень'!W1705</f>
        <v>0</v>
      </c>
      <c r="V811" s="36">
        <f>'2 уровень'!X1705</f>
        <v>0</v>
      </c>
      <c r="W811" s="36">
        <f>'2 уровень'!Y1705</f>
        <v>0</v>
      </c>
      <c r="X811" s="36">
        <f>'2 уровень'!Z1705</f>
        <v>0</v>
      </c>
      <c r="Y811" s="36">
        <f>'2 уровень'!AA1705</f>
        <v>0</v>
      </c>
      <c r="Z811" s="36">
        <f>'2 уровень'!AB1705</f>
        <v>0</v>
      </c>
      <c r="AA811" s="36">
        <f>'2 уровень'!AC1705</f>
        <v>0</v>
      </c>
      <c r="AB811" s="36">
        <f>'2 уровень'!AD1705</f>
        <v>0</v>
      </c>
      <c r="AC811" s="36">
        <f>'2 уровень'!AE1705</f>
        <v>0</v>
      </c>
      <c r="AD811" s="36">
        <f>'2 уровень'!AF1705</f>
        <v>0</v>
      </c>
      <c r="AE811" s="36">
        <f>'2 уровень'!AG1705</f>
        <v>0</v>
      </c>
      <c r="AF811" s="36">
        <f>'2 уровень'!AH1705</f>
        <v>0</v>
      </c>
      <c r="AG811" s="933">
        <f>'2 уровень'!AI1705</f>
        <v>0</v>
      </c>
      <c r="AH811" s="36"/>
      <c r="AI811" s="36"/>
      <c r="AJ811" s="43">
        <f>'2 уровень'!AJ1705</f>
        <v>0</v>
      </c>
      <c r="AK811" s="43">
        <f>'2 уровень'!AK1705</f>
        <v>0</v>
      </c>
      <c r="AL811" s="43">
        <f>'2 уровень'!AL1705</f>
        <v>0</v>
      </c>
      <c r="AM811" s="2472"/>
      <c r="AN811" s="2472"/>
      <c r="AO811" s="1869">
        <f t="shared" si="91"/>
        <v>0</v>
      </c>
    </row>
    <row r="812" spans="1:207" ht="29.25" x14ac:dyDescent="0.25">
      <c r="A812" s="27">
        <v>1</v>
      </c>
      <c r="B812" s="27">
        <v>1</v>
      </c>
      <c r="C812" s="2668" t="s">
        <v>165</v>
      </c>
      <c r="D812" s="43">
        <f>'2 уровень'!F1706</f>
        <v>3406</v>
      </c>
      <c r="E812" s="43">
        <f>'2 уровень'!G1706</f>
        <v>3406</v>
      </c>
      <c r="F812" s="43">
        <f>'2 уровень'!H1706</f>
        <v>3162</v>
      </c>
      <c r="G812" s="912">
        <f>'2 уровень'!I1706</f>
        <v>92.836171462125662</v>
      </c>
      <c r="H812" s="934">
        <f>'2 уровень'!J1706</f>
        <v>0</v>
      </c>
      <c r="I812" s="934">
        <f>'2 уровень'!K1706</f>
        <v>0</v>
      </c>
      <c r="J812" s="39">
        <f>'2 уровень'!L1706</f>
        <v>0</v>
      </c>
      <c r="K812" s="39">
        <f>'2 уровень'!M1706</f>
        <v>0</v>
      </c>
      <c r="L812" s="39">
        <f>'2 уровень'!N1706</f>
        <v>0</v>
      </c>
      <c r="M812" s="39">
        <f>'2 уровень'!O1706</f>
        <v>0</v>
      </c>
      <c r="N812" s="39">
        <f>'2 уровень'!P1706</f>
        <v>0</v>
      </c>
      <c r="O812" s="39">
        <f>'2 уровень'!Q1706</f>
        <v>0</v>
      </c>
      <c r="P812" s="36">
        <f>'2 уровень'!R1706</f>
        <v>3243.4449100000002</v>
      </c>
      <c r="Q812" s="36">
        <f>'2 уровень'!S1706</f>
        <v>3243.4449100000002</v>
      </c>
      <c r="R812" s="36">
        <f>'2 уровень'!T1706</f>
        <v>3243.4449100000002</v>
      </c>
      <c r="S812" s="36">
        <f>'2 уровень'!U1706</f>
        <v>3243.4449100000002</v>
      </c>
      <c r="T812" s="36">
        <f>'2 уровень'!V1706</f>
        <v>3243.4449100000002</v>
      </c>
      <c r="U812" s="36">
        <f>'2 уровень'!W1706</f>
        <v>3243.4449100000002</v>
      </c>
      <c r="V812" s="36">
        <f>'2 уровень'!X1706</f>
        <v>3243.4449100000002</v>
      </c>
      <c r="W812" s="36">
        <f>'2 уровень'!Y1706</f>
        <v>3243.4449100000002</v>
      </c>
      <c r="X812" s="36">
        <f>'2 уровень'!Z1706</f>
        <v>3243.4449100000002</v>
      </c>
      <c r="Y812" s="36">
        <f>'2 уровень'!AA1706</f>
        <v>3243.4449100000002</v>
      </c>
      <c r="Z812" s="36">
        <f>'2 уровень'!AB1706</f>
        <v>3243.4449100000002</v>
      </c>
      <c r="AA812" s="36">
        <f>'2 уровень'!AC1706</f>
        <v>3243.4449100000002</v>
      </c>
      <c r="AB812" s="36">
        <f>'2 уровень'!AD1706</f>
        <v>3243.4449100000002</v>
      </c>
      <c r="AC812" s="36">
        <f>'2 уровень'!AE1706</f>
        <v>2612.1486499999996</v>
      </c>
      <c r="AD812" s="36">
        <f>'2 уровень'!AF1706</f>
        <v>0</v>
      </c>
      <c r="AE812" s="36">
        <f>'2 уровень'!AG1706</f>
        <v>-631.29626000000053</v>
      </c>
      <c r="AF812" s="36">
        <f>'2 уровень'!AH1706</f>
        <v>-42.895710000000001</v>
      </c>
      <c r="AG812" s="933">
        <f>'2 уровень'!AI1706</f>
        <v>2569.2529399999999</v>
      </c>
      <c r="AH812" s="36">
        <f>AC812/AB812*100</f>
        <v>80.536242251144003</v>
      </c>
      <c r="AI812" s="36">
        <f>AG812/AB812*100</f>
        <v>79.213706762172194</v>
      </c>
      <c r="AJ812" s="43">
        <f>'2 уровень'!AJ1706</f>
        <v>1</v>
      </c>
      <c r="AK812" s="43">
        <f>'2 уровень'!AK1706</f>
        <v>2229.63</v>
      </c>
      <c r="AL812" s="43">
        <f>'2 уровень'!AL1706</f>
        <v>2.2296300000000002</v>
      </c>
      <c r="AM812" s="2472"/>
      <c r="AN812" s="2472"/>
      <c r="AO812" s="1869">
        <f t="shared" si="91"/>
        <v>3243444.91</v>
      </c>
    </row>
    <row r="813" spans="1:207" x14ac:dyDescent="0.25">
      <c r="A813" s="27">
        <v>1</v>
      </c>
      <c r="B813" s="27">
        <v>1</v>
      </c>
      <c r="C813" s="2639" t="s">
        <v>14</v>
      </c>
      <c r="D813" s="43">
        <f>'2 уровень'!F1707</f>
        <v>0</v>
      </c>
      <c r="E813" s="43">
        <f>'2 уровень'!G1707</f>
        <v>0</v>
      </c>
      <c r="F813" s="43">
        <f>'2 уровень'!H1707</f>
        <v>0</v>
      </c>
      <c r="G813" s="912">
        <f>'2 уровень'!I1707</f>
        <v>0</v>
      </c>
      <c r="H813" s="934">
        <f>'2 уровень'!J1707</f>
        <v>0</v>
      </c>
      <c r="I813" s="934">
        <f>'2 уровень'!K1707</f>
        <v>0</v>
      </c>
      <c r="J813" s="39">
        <f>'2 уровень'!L1707</f>
        <v>0</v>
      </c>
      <c r="K813" s="39">
        <f>'2 уровень'!M1707</f>
        <v>0</v>
      </c>
      <c r="L813" s="39">
        <f>'2 уровень'!N1707</f>
        <v>0</v>
      </c>
      <c r="M813" s="39">
        <f>'2 уровень'!O1707</f>
        <v>0</v>
      </c>
      <c r="N813" s="39">
        <f>'2 уровень'!P1707</f>
        <v>0</v>
      </c>
      <c r="O813" s="39">
        <f>'2 уровень'!Q1707</f>
        <v>0</v>
      </c>
      <c r="P813" s="36">
        <f>'2 уровень'!R1707</f>
        <v>0</v>
      </c>
      <c r="Q813" s="36">
        <f>'2 уровень'!S1707</f>
        <v>0</v>
      </c>
      <c r="R813" s="36">
        <f>'2 уровень'!T1707</f>
        <v>0</v>
      </c>
      <c r="S813" s="36">
        <f>'2 уровень'!U1707</f>
        <v>0</v>
      </c>
      <c r="T813" s="36">
        <f>'2 уровень'!V1707</f>
        <v>0</v>
      </c>
      <c r="U813" s="36">
        <f>'2 уровень'!W1707</f>
        <v>0</v>
      </c>
      <c r="V813" s="36">
        <f>'2 уровень'!X1707</f>
        <v>0</v>
      </c>
      <c r="W813" s="36">
        <f>'2 уровень'!Y1707</f>
        <v>0</v>
      </c>
      <c r="X813" s="36">
        <f>'2 уровень'!Z1707</f>
        <v>0</v>
      </c>
      <c r="Y813" s="36">
        <f>'2 уровень'!AA1707</f>
        <v>0</v>
      </c>
      <c r="Z813" s="36">
        <f>'2 уровень'!AB1707</f>
        <v>0</v>
      </c>
      <c r="AA813" s="36">
        <f>'2 уровень'!AC1707</f>
        <v>0</v>
      </c>
      <c r="AB813" s="36">
        <f>'2 уровень'!AD1707</f>
        <v>0</v>
      </c>
      <c r="AC813" s="36">
        <f>'2 уровень'!AE1707</f>
        <v>0</v>
      </c>
      <c r="AD813" s="36">
        <f>'2 уровень'!AF1707</f>
        <v>0</v>
      </c>
      <c r="AE813" s="36">
        <f>'2 уровень'!AG1707</f>
        <v>0</v>
      </c>
      <c r="AF813" s="36">
        <f>'2 уровень'!AH1707</f>
        <v>0</v>
      </c>
      <c r="AG813" s="933">
        <f>'2 уровень'!AI1707</f>
        <v>0</v>
      </c>
      <c r="AH813" s="36"/>
      <c r="AI813" s="36"/>
      <c r="AJ813" s="43">
        <f>'2 уровень'!AJ1707</f>
        <v>0</v>
      </c>
      <c r="AK813" s="43">
        <f>'2 уровень'!AK1707</f>
        <v>0</v>
      </c>
      <c r="AL813" s="43">
        <f>'2 уровень'!AL1707</f>
        <v>0</v>
      </c>
      <c r="AM813" s="2472"/>
      <c r="AN813" s="2472"/>
      <c r="AO813" s="1869">
        <f t="shared" si="91"/>
        <v>0</v>
      </c>
    </row>
    <row r="814" spans="1:207" x14ac:dyDescent="0.25">
      <c r="A814" s="27">
        <v>1</v>
      </c>
      <c r="B814" s="27">
        <v>1</v>
      </c>
      <c r="C814" s="2639" t="s">
        <v>198</v>
      </c>
      <c r="D814" s="43">
        <f>'2 уровень'!F1708</f>
        <v>3348.5925925925926</v>
      </c>
      <c r="E814" s="43">
        <f>'2 уровень'!G1708</f>
        <v>3348.5925925925926</v>
      </c>
      <c r="F814" s="43">
        <f>'2 уровень'!H1708</f>
        <v>4502.6851851851852</v>
      </c>
      <c r="G814" s="912">
        <f>'2 уровень'!I1708</f>
        <v>134.46500464540105</v>
      </c>
      <c r="H814" s="934">
        <f>'2 уровень'!J1708</f>
        <v>0</v>
      </c>
      <c r="I814" s="934">
        <f>'2 уровень'!K1708</f>
        <v>0</v>
      </c>
      <c r="J814" s="39">
        <f>'2 уровень'!L1708</f>
        <v>0</v>
      </c>
      <c r="K814" s="39">
        <f>'2 уровень'!M1708</f>
        <v>0</v>
      </c>
      <c r="L814" s="39">
        <f>'2 уровень'!N1708</f>
        <v>0</v>
      </c>
      <c r="M814" s="39">
        <f>'2 уровень'!O1708</f>
        <v>0</v>
      </c>
      <c r="N814" s="39">
        <f>'2 уровень'!P1708</f>
        <v>0</v>
      </c>
      <c r="O814" s="39">
        <f>'2 уровень'!Q1708</f>
        <v>0</v>
      </c>
      <c r="P814" s="36">
        <f>'2 уровень'!R1708</f>
        <v>0</v>
      </c>
      <c r="Q814" s="36">
        <f>'2 уровень'!S1708</f>
        <v>0</v>
      </c>
      <c r="R814" s="36">
        <f>'2 уровень'!T1708</f>
        <v>0</v>
      </c>
      <c r="S814" s="36">
        <f>'2 уровень'!U1708</f>
        <v>0</v>
      </c>
      <c r="T814" s="36">
        <f>'2 уровень'!V1708</f>
        <v>0</v>
      </c>
      <c r="U814" s="36">
        <f>'2 уровень'!W1708</f>
        <v>0</v>
      </c>
      <c r="V814" s="36">
        <f>'2 уровень'!X1708</f>
        <v>0</v>
      </c>
      <c r="W814" s="36">
        <f>'2 уровень'!Y1708</f>
        <v>0</v>
      </c>
      <c r="X814" s="36">
        <f>'2 уровень'!Z1708</f>
        <v>0</v>
      </c>
      <c r="Y814" s="36">
        <f>'2 уровень'!AA1708</f>
        <v>0</v>
      </c>
      <c r="Z814" s="36">
        <f>'2 уровень'!AB1708</f>
        <v>0</v>
      </c>
      <c r="AA814" s="36">
        <f>'2 уровень'!AC1708</f>
        <v>0</v>
      </c>
      <c r="AB814" s="36">
        <f>'2 уровень'!AD1708</f>
        <v>0</v>
      </c>
      <c r="AC814" s="36">
        <f>'2 уровень'!AE1708</f>
        <v>0</v>
      </c>
      <c r="AD814" s="36">
        <f>'2 уровень'!AF1708</f>
        <v>0</v>
      </c>
      <c r="AE814" s="36">
        <f>'2 уровень'!AG1708</f>
        <v>0</v>
      </c>
      <c r="AF814" s="36">
        <f>'2 уровень'!AH1708</f>
        <v>0</v>
      </c>
      <c r="AG814" s="933">
        <f>'2 уровень'!AI1708</f>
        <v>0</v>
      </c>
      <c r="AH814" s="36"/>
      <c r="AI814" s="36"/>
      <c r="AJ814" s="43">
        <f>'2 уровень'!AJ1708</f>
        <v>4</v>
      </c>
      <c r="AK814" s="43">
        <f>'2 уровень'!AK1708</f>
        <v>14318.400000000001</v>
      </c>
      <c r="AL814" s="43">
        <f>'2 уровень'!AL1708</f>
        <v>14.318400000000002</v>
      </c>
      <c r="AM814" s="2472"/>
      <c r="AN814" s="2472"/>
      <c r="AO814" s="1869">
        <f t="shared" si="91"/>
        <v>0</v>
      </c>
    </row>
    <row r="815" spans="1:207" x14ac:dyDescent="0.25">
      <c r="A815" s="27">
        <v>1</v>
      </c>
      <c r="B815" s="27">
        <v>1</v>
      </c>
      <c r="C815" s="2639" t="s">
        <v>157</v>
      </c>
      <c r="D815" s="43">
        <f>'2 уровень'!F1709</f>
        <v>3100</v>
      </c>
      <c r="E815" s="43">
        <f>'2 уровень'!G1709</f>
        <v>3100</v>
      </c>
      <c r="F815" s="43">
        <f>'2 уровень'!H1709</f>
        <v>2501.0011764705882</v>
      </c>
      <c r="G815" s="912">
        <f>'2 уровень'!I1709</f>
        <v>80.677457305502841</v>
      </c>
      <c r="H815" s="934">
        <f>'2 уровень'!J1709</f>
        <v>0</v>
      </c>
      <c r="I815" s="934">
        <f>'2 уровень'!K1709</f>
        <v>0</v>
      </c>
      <c r="J815" s="39">
        <f>'2 уровень'!L1709</f>
        <v>0</v>
      </c>
      <c r="K815" s="39">
        <f>'2 уровень'!M1709</f>
        <v>0</v>
      </c>
      <c r="L815" s="39">
        <f>'2 уровень'!N1709</f>
        <v>0</v>
      </c>
      <c r="M815" s="39">
        <f>'2 уровень'!O1709</f>
        <v>0</v>
      </c>
      <c r="N815" s="39">
        <f>'2 уровень'!P1709</f>
        <v>0</v>
      </c>
      <c r="O815" s="39">
        <f>'2 уровень'!Q1709</f>
        <v>0</v>
      </c>
      <c r="P815" s="36">
        <f>'2 уровень'!R1709</f>
        <v>0</v>
      </c>
      <c r="Q815" s="36">
        <f>'2 уровень'!S1709</f>
        <v>0</v>
      </c>
      <c r="R815" s="36">
        <f>'2 уровень'!T1709</f>
        <v>0</v>
      </c>
      <c r="S815" s="36">
        <f>'2 уровень'!U1709</f>
        <v>0</v>
      </c>
      <c r="T815" s="36">
        <f>'2 уровень'!V1709</f>
        <v>0</v>
      </c>
      <c r="U815" s="36">
        <f>'2 уровень'!W1709</f>
        <v>0</v>
      </c>
      <c r="V815" s="36">
        <f>'2 уровень'!X1709</f>
        <v>0</v>
      </c>
      <c r="W815" s="36">
        <f>'2 уровень'!Y1709</f>
        <v>0</v>
      </c>
      <c r="X815" s="36">
        <f>'2 уровень'!Z1709</f>
        <v>0</v>
      </c>
      <c r="Y815" s="36">
        <f>'2 уровень'!AA1709</f>
        <v>0</v>
      </c>
      <c r="Z815" s="36">
        <f>'2 уровень'!AB1709</f>
        <v>0</v>
      </c>
      <c r="AA815" s="36">
        <f>'2 уровень'!AC1709</f>
        <v>0</v>
      </c>
      <c r="AB815" s="36">
        <f>'2 уровень'!AD1709</f>
        <v>0</v>
      </c>
      <c r="AC815" s="36">
        <f>'2 уровень'!AE1709</f>
        <v>0</v>
      </c>
      <c r="AD815" s="36">
        <f>'2 уровень'!AF1709</f>
        <v>0</v>
      </c>
      <c r="AE815" s="36">
        <f>'2 уровень'!AG1709</f>
        <v>0</v>
      </c>
      <c r="AF815" s="36">
        <f>'2 уровень'!AH1709</f>
        <v>0</v>
      </c>
      <c r="AG815" s="933">
        <f>'2 уровень'!AI1709</f>
        <v>0</v>
      </c>
      <c r="AH815" s="36"/>
      <c r="AI815" s="36"/>
      <c r="AJ815" s="43">
        <f>'2 уровень'!AJ1709</f>
        <v>19</v>
      </c>
      <c r="AK815" s="43">
        <f>'2 уровень'!AK1709</f>
        <v>214501.06</v>
      </c>
      <c r="AL815" s="43">
        <f>'2 уровень'!AL1709</f>
        <v>214.50106</v>
      </c>
      <c r="AM815" s="2472"/>
      <c r="AN815" s="2472"/>
      <c r="AO815" s="1869">
        <f t="shared" si="91"/>
        <v>0</v>
      </c>
    </row>
    <row r="816" spans="1:207" ht="29.25" x14ac:dyDescent="0.25">
      <c r="A816" s="27">
        <v>1</v>
      </c>
      <c r="B816" s="27">
        <v>1</v>
      </c>
      <c r="C816" s="2640" t="s">
        <v>158</v>
      </c>
      <c r="D816" s="43">
        <f>'2 уровень'!F1710</f>
        <v>990</v>
      </c>
      <c r="E816" s="43">
        <f>'2 уровень'!G1710</f>
        <v>990</v>
      </c>
      <c r="F816" s="43">
        <f>'2 уровень'!H1710</f>
        <v>878</v>
      </c>
      <c r="G816" s="912">
        <f>'2 уровень'!I1710</f>
        <v>88.686868686868692</v>
      </c>
      <c r="H816" s="934">
        <f>'2 уровень'!J1710</f>
        <v>0</v>
      </c>
      <c r="I816" s="934">
        <f>'2 уровень'!K1710</f>
        <v>0</v>
      </c>
      <c r="J816" s="39">
        <f>'2 уровень'!L1710</f>
        <v>0</v>
      </c>
      <c r="K816" s="39">
        <f>'2 уровень'!M1710</f>
        <v>0</v>
      </c>
      <c r="L816" s="39">
        <f>'2 уровень'!N1710</f>
        <v>0</v>
      </c>
      <c r="M816" s="39">
        <f>'2 уровень'!O1710</f>
        <v>0</v>
      </c>
      <c r="N816" s="39">
        <f>'2 уровень'!P1710</f>
        <v>0</v>
      </c>
      <c r="O816" s="39">
        <f>'2 уровень'!Q1710</f>
        <v>0</v>
      </c>
      <c r="P816" s="36">
        <f>'2 уровень'!R1710</f>
        <v>0</v>
      </c>
      <c r="Q816" s="36">
        <f>'2 уровень'!S1710</f>
        <v>0</v>
      </c>
      <c r="R816" s="36">
        <f>'2 уровень'!T1710</f>
        <v>0</v>
      </c>
      <c r="S816" s="36">
        <f>'2 уровень'!U1710</f>
        <v>0</v>
      </c>
      <c r="T816" s="36">
        <f>'2 уровень'!V1710</f>
        <v>0</v>
      </c>
      <c r="U816" s="36">
        <f>'2 уровень'!W1710</f>
        <v>0</v>
      </c>
      <c r="V816" s="36">
        <f>'2 уровень'!X1710</f>
        <v>0</v>
      </c>
      <c r="W816" s="36">
        <f>'2 уровень'!Y1710</f>
        <v>0</v>
      </c>
      <c r="X816" s="36">
        <f>'2 уровень'!Z1710</f>
        <v>0</v>
      </c>
      <c r="Y816" s="36">
        <f>'2 уровень'!AA1710</f>
        <v>0</v>
      </c>
      <c r="Z816" s="36">
        <f>'2 уровень'!AB1710</f>
        <v>0</v>
      </c>
      <c r="AA816" s="36">
        <f>'2 уровень'!AC1710</f>
        <v>0</v>
      </c>
      <c r="AB816" s="36">
        <f>'2 уровень'!AD1710</f>
        <v>0</v>
      </c>
      <c r="AC816" s="36">
        <f>'2 уровень'!AE1710</f>
        <v>0</v>
      </c>
      <c r="AD816" s="36">
        <f>'2 уровень'!AF1710</f>
        <v>0</v>
      </c>
      <c r="AE816" s="36">
        <f>'2 уровень'!AG1710</f>
        <v>0</v>
      </c>
      <c r="AF816" s="36">
        <f>'2 уровень'!AH1710</f>
        <v>0</v>
      </c>
      <c r="AG816" s="933">
        <f>'2 уровень'!AI1710</f>
        <v>0</v>
      </c>
      <c r="AH816" s="36"/>
      <c r="AI816" s="36"/>
      <c r="AJ816" s="43">
        <f>'2 уровень'!AJ1710</f>
        <v>0</v>
      </c>
      <c r="AK816" s="43">
        <f>'2 уровень'!AK1710</f>
        <v>0</v>
      </c>
      <c r="AL816" s="43">
        <f>'2 уровень'!AL1710</f>
        <v>0</v>
      </c>
      <c r="AM816" s="2472"/>
      <c r="AN816" s="2472"/>
      <c r="AO816" s="1869">
        <f t="shared" si="91"/>
        <v>0</v>
      </c>
    </row>
    <row r="817" spans="1:207" x14ac:dyDescent="0.25">
      <c r="A817" s="27">
        <v>1</v>
      </c>
      <c r="B817" s="27">
        <v>1</v>
      </c>
      <c r="C817" s="2609" t="s">
        <v>88</v>
      </c>
      <c r="D817" s="43">
        <f>'2 уровень'!F1711</f>
        <v>13850.387464387464</v>
      </c>
      <c r="E817" s="43">
        <f>'2 уровень'!G1711</f>
        <v>13850.387464387464</v>
      </c>
      <c r="F817" s="43">
        <f>'2 уровень'!H1711</f>
        <v>12988.949287749288</v>
      </c>
      <c r="G817" s="912">
        <f>'2 уровень'!I1711</f>
        <v>93.780403769547021</v>
      </c>
      <c r="H817" s="934">
        <f>'2 уровень'!J1711</f>
        <v>0</v>
      </c>
      <c r="I817" s="934">
        <f>'2 уровень'!K1711</f>
        <v>0</v>
      </c>
      <c r="J817" s="39">
        <f>'2 уровень'!L1711</f>
        <v>0</v>
      </c>
      <c r="K817" s="39">
        <f>'2 уровень'!M1711</f>
        <v>0</v>
      </c>
      <c r="L817" s="39">
        <f>'2 уровень'!N1711</f>
        <v>0</v>
      </c>
      <c r="M817" s="39">
        <f>'2 уровень'!O1711</f>
        <v>0</v>
      </c>
      <c r="N817" s="39">
        <f>'2 уровень'!P1711</f>
        <v>0</v>
      </c>
      <c r="O817" s="39">
        <f>'2 уровень'!Q1711</f>
        <v>0</v>
      </c>
      <c r="P817" s="36">
        <f>'2 уровень'!R1711</f>
        <v>39576.193309999995</v>
      </c>
      <c r="Q817" s="36">
        <f>'2 уровень'!S1711</f>
        <v>39576.193309999995</v>
      </c>
      <c r="R817" s="36">
        <f>'2 уровень'!T1711</f>
        <v>39576.193309999995</v>
      </c>
      <c r="S817" s="36">
        <f>'2 уровень'!U1711</f>
        <v>39576.193309999995</v>
      </c>
      <c r="T817" s="36">
        <f>'2 уровень'!V1711</f>
        <v>39576.193309999995</v>
      </c>
      <c r="U817" s="36">
        <f>'2 уровень'!W1711</f>
        <v>39576.193309999995</v>
      </c>
      <c r="V817" s="36">
        <f>'2 уровень'!X1711</f>
        <v>39122.033959999993</v>
      </c>
      <c r="W817" s="36">
        <f>'2 уровень'!Y1711</f>
        <v>39599.454143333336</v>
      </c>
      <c r="X817" s="36">
        <f>'2 уровень'!Z1711</f>
        <v>39599.454143333336</v>
      </c>
      <c r="Y817" s="36">
        <f>'2 уровень'!AA1711</f>
        <v>39321.229480000002</v>
      </c>
      <c r="Z817" s="36">
        <f>'2 уровень'!AB1711</f>
        <v>39321.229480000002</v>
      </c>
      <c r="AA817" s="36">
        <f>'2 уровень'!AC1711</f>
        <v>39040.140299999999</v>
      </c>
      <c r="AB817" s="36">
        <f>'2 уровень'!AD1711</f>
        <v>39040.140299999999</v>
      </c>
      <c r="AC817" s="36">
        <f>'2 уровень'!AE1711</f>
        <v>38408.843990000008</v>
      </c>
      <c r="AD817" s="36">
        <f>'2 уровень'!AF1711</f>
        <v>0</v>
      </c>
      <c r="AE817" s="36">
        <f>'2 уровень'!AG1711</f>
        <v>-631.29630999999563</v>
      </c>
      <c r="AF817" s="36">
        <f>'2 уровень'!AH1711</f>
        <v>-45.479370000000003</v>
      </c>
      <c r="AG817" s="933">
        <f>'2 уровень'!AI1711</f>
        <v>38363.364620000008</v>
      </c>
      <c r="AH817" s="36">
        <f>AC817/AB817*100</f>
        <v>98.382955836867239</v>
      </c>
      <c r="AI817" s="36">
        <f>AG817/AB817*100</f>
        <v>98.266461967607242</v>
      </c>
      <c r="AJ817" s="43">
        <f>'2 уровень'!AJ1711</f>
        <v>64.800000000000011</v>
      </c>
      <c r="AK817" s="43">
        <f>'2 уровень'!AK1711</f>
        <v>228819.46</v>
      </c>
      <c r="AL817" s="43">
        <f>'2 уровень'!AL1711</f>
        <v>228.81945999999999</v>
      </c>
      <c r="AM817" s="2472"/>
      <c r="AN817" s="2472"/>
      <c r="AO817" s="1869">
        <f t="shared" si="91"/>
        <v>39040140.299999997</v>
      </c>
    </row>
    <row r="818" spans="1:207" x14ac:dyDescent="0.25">
      <c r="A818" s="27">
        <v>1</v>
      </c>
      <c r="B818" s="27">
        <v>1</v>
      </c>
      <c r="C818" s="2692" t="s">
        <v>79</v>
      </c>
      <c r="D818" s="43">
        <f>'2 уровень'!F1712</f>
        <v>100</v>
      </c>
      <c r="E818" s="43">
        <f>'2 уровень'!G1712</f>
        <v>100</v>
      </c>
      <c r="F818" s="43">
        <f>'2 уровень'!H1712</f>
        <v>105</v>
      </c>
      <c r="G818" s="912">
        <f>'2 уровень'!I1712</f>
        <v>105</v>
      </c>
      <c r="H818" s="934">
        <f>'2 уровень'!J1712</f>
        <v>9</v>
      </c>
      <c r="I818" s="934">
        <f>'2 уровень'!K1712</f>
        <v>9.7619047619047628</v>
      </c>
      <c r="J818" s="39">
        <f>'2 уровень'!L1712</f>
        <v>900</v>
      </c>
      <c r="K818" s="39">
        <f>'2 уровень'!M1712</f>
        <v>900</v>
      </c>
      <c r="L818" s="39">
        <f>'2 уровень'!N1712</f>
        <v>1025</v>
      </c>
      <c r="M818" s="39">
        <f>'2 уровень'!O1712</f>
        <v>113.88888888888889</v>
      </c>
      <c r="N818" s="39">
        <f>'2 уровень'!P1712</f>
        <v>3</v>
      </c>
      <c r="O818" s="39">
        <f>'2 уровень'!Q1712</f>
        <v>341.66666666666669</v>
      </c>
      <c r="P818" s="36">
        <f>'2 уровень'!R1712</f>
        <v>0</v>
      </c>
      <c r="Q818" s="36">
        <f>'2 уровень'!S1712</f>
        <v>0</v>
      </c>
      <c r="R818" s="36">
        <f>'2 уровень'!T1712</f>
        <v>0</v>
      </c>
      <c r="S818" s="36">
        <f>'2 уровень'!U1712</f>
        <v>0</v>
      </c>
      <c r="T818" s="36">
        <f>'2 уровень'!V1712</f>
        <v>0</v>
      </c>
      <c r="U818" s="36">
        <f>'2 уровень'!W1712</f>
        <v>0</v>
      </c>
      <c r="V818" s="36">
        <f>'2 уровень'!X1712</f>
        <v>0</v>
      </c>
      <c r="W818" s="36">
        <f>'2 уровень'!Y1712</f>
        <v>0</v>
      </c>
      <c r="X818" s="36">
        <f>'2 уровень'!Z1712</f>
        <v>0</v>
      </c>
      <c r="Y818" s="36">
        <f>'2 уровень'!AA1712</f>
        <v>0</v>
      </c>
      <c r="Z818" s="36">
        <f>'2 уровень'!AB1712</f>
        <v>0</v>
      </c>
      <c r="AA818" s="36">
        <f>'2 уровень'!AC1712</f>
        <v>0</v>
      </c>
      <c r="AB818" s="36">
        <f>'2 уровень'!AD1712</f>
        <v>0</v>
      </c>
      <c r="AC818" s="36">
        <f>'2 уровень'!AE1712</f>
        <v>0</v>
      </c>
      <c r="AD818" s="36">
        <f>'2 уровень'!AF1712</f>
        <v>0</v>
      </c>
      <c r="AE818" s="36">
        <f>'2 уровень'!AG1712</f>
        <v>0</v>
      </c>
      <c r="AF818" s="36">
        <f>'2 уровень'!AH1712</f>
        <v>0</v>
      </c>
      <c r="AG818" s="933">
        <f>'2 уровень'!AI1712</f>
        <v>0</v>
      </c>
      <c r="AH818" s="36"/>
      <c r="AI818" s="36"/>
      <c r="AJ818" s="43">
        <f>'2 уровень'!AJ1712</f>
        <v>0</v>
      </c>
      <c r="AK818" s="43">
        <f>'2 уровень'!AK1712</f>
        <v>0</v>
      </c>
      <c r="AL818" s="43">
        <f>'2 уровень'!AL1712</f>
        <v>0</v>
      </c>
      <c r="AM818" s="2472"/>
      <c r="AN818" s="2472"/>
      <c r="AO818" s="1869">
        <f t="shared" si="91"/>
        <v>0</v>
      </c>
    </row>
    <row r="819" spans="1:207" x14ac:dyDescent="0.25">
      <c r="A819" s="27">
        <v>1</v>
      </c>
      <c r="B819" s="27">
        <v>1</v>
      </c>
      <c r="C819" s="2693" t="s">
        <v>16</v>
      </c>
      <c r="D819" s="43">
        <f>'2 уровень'!F1713</f>
        <v>85</v>
      </c>
      <c r="E819" s="43">
        <f>'2 уровень'!G1713</f>
        <v>85</v>
      </c>
      <c r="F819" s="43">
        <f>'2 уровень'!H1713</f>
        <v>87</v>
      </c>
      <c r="G819" s="912">
        <f>'2 уровень'!I1713</f>
        <v>102.35294117647058</v>
      </c>
      <c r="H819" s="934">
        <f>'2 уровень'!J1713</f>
        <v>8</v>
      </c>
      <c r="I819" s="934">
        <f>'2 уровень'!K1713</f>
        <v>6.9770114942528734</v>
      </c>
      <c r="J819" s="39">
        <f>'2 уровень'!L1713</f>
        <v>680</v>
      </c>
      <c r="K819" s="39">
        <f>'2 уровень'!M1713</f>
        <v>680</v>
      </c>
      <c r="L819" s="39">
        <f>'2 уровень'!N1713</f>
        <v>607</v>
      </c>
      <c r="M819" s="39">
        <f>'2 уровень'!O1713</f>
        <v>89.264705882352942</v>
      </c>
      <c r="N819" s="39">
        <f>'2 уровень'!P1713</f>
        <v>2.833333333333333</v>
      </c>
      <c r="O819" s="39">
        <f>'2 уровень'!Q1713</f>
        <v>214.23529411764707</v>
      </c>
      <c r="P819" s="36">
        <f>'2 уровень'!R1713</f>
        <v>0</v>
      </c>
      <c r="Q819" s="36">
        <f>'2 уровень'!S1713</f>
        <v>0</v>
      </c>
      <c r="R819" s="36">
        <f>'2 уровень'!T1713</f>
        <v>0</v>
      </c>
      <c r="S819" s="36">
        <f>'2 уровень'!U1713</f>
        <v>0</v>
      </c>
      <c r="T819" s="36">
        <f>'2 уровень'!V1713</f>
        <v>0</v>
      </c>
      <c r="U819" s="36">
        <f>'2 уровень'!W1713</f>
        <v>0</v>
      </c>
      <c r="V819" s="36">
        <f>'2 уровень'!X1713</f>
        <v>0</v>
      </c>
      <c r="W819" s="36">
        <f>'2 уровень'!Y1713</f>
        <v>0</v>
      </c>
      <c r="X819" s="36">
        <f>'2 уровень'!Z1713</f>
        <v>0</v>
      </c>
      <c r="Y819" s="36">
        <f>'2 уровень'!AA1713</f>
        <v>0</v>
      </c>
      <c r="Z819" s="36">
        <f>'2 уровень'!AB1713</f>
        <v>0</v>
      </c>
      <c r="AA819" s="36">
        <f>'2 уровень'!AC1713</f>
        <v>0</v>
      </c>
      <c r="AB819" s="36">
        <f>'2 уровень'!AD1713</f>
        <v>0</v>
      </c>
      <c r="AC819" s="36">
        <f>'2 уровень'!AE1713</f>
        <v>0</v>
      </c>
      <c r="AD819" s="36">
        <f>'2 уровень'!AF1713</f>
        <v>0</v>
      </c>
      <c r="AE819" s="36">
        <f>'2 уровень'!AG1713</f>
        <v>0</v>
      </c>
      <c r="AF819" s="36">
        <f>'2 уровень'!AH1713</f>
        <v>0</v>
      </c>
      <c r="AG819" s="933">
        <f>'2 уровень'!AI1713</f>
        <v>0</v>
      </c>
      <c r="AH819" s="36"/>
      <c r="AI819" s="36"/>
      <c r="AJ819" s="43">
        <f>'2 уровень'!AJ1713</f>
        <v>0</v>
      </c>
      <c r="AK819" s="43">
        <f>'2 уровень'!AK1713</f>
        <v>0</v>
      </c>
      <c r="AL819" s="43">
        <f>'2 уровень'!AL1713</f>
        <v>0</v>
      </c>
      <c r="AM819" s="2472"/>
      <c r="AN819" s="2472"/>
      <c r="AO819" s="1869">
        <f t="shared" si="91"/>
        <v>0</v>
      </c>
    </row>
    <row r="820" spans="1:207" ht="29.25" x14ac:dyDescent="0.25">
      <c r="A820" s="27">
        <v>1</v>
      </c>
      <c r="B820" s="27">
        <v>1</v>
      </c>
      <c r="C820" s="2694" t="s">
        <v>173</v>
      </c>
      <c r="D820" s="43">
        <f>'2 уровень'!F1714</f>
        <v>185</v>
      </c>
      <c r="E820" s="43">
        <f>'2 уровень'!G1714</f>
        <v>185</v>
      </c>
      <c r="F820" s="43">
        <f>'2 уровень'!H1714</f>
        <v>192</v>
      </c>
      <c r="G820" s="912">
        <f>'2 уровень'!I1714</f>
        <v>103.78378378378379</v>
      </c>
      <c r="H820" s="934">
        <f>'2 уровень'!J1714</f>
        <v>8.5405405405405403</v>
      </c>
      <c r="I820" s="934">
        <f>'2 уровень'!K1714</f>
        <v>8.5</v>
      </c>
      <c r="J820" s="39">
        <f>'2 уровень'!L1714</f>
        <v>1580</v>
      </c>
      <c r="K820" s="39">
        <f>'2 уровень'!M1714</f>
        <v>1580</v>
      </c>
      <c r="L820" s="39">
        <f>'2 уровень'!N1714</f>
        <v>1632</v>
      </c>
      <c r="M820" s="39">
        <f>'2 уровень'!O1714</f>
        <v>103.29113924050633</v>
      </c>
      <c r="N820" s="39">
        <f>'2 уровень'!P1714</f>
        <v>5.833333333333333</v>
      </c>
      <c r="O820" s="39">
        <f>'2 уровень'!Q1714</f>
        <v>279.7714285714286</v>
      </c>
      <c r="P820" s="36">
        <f>'2 уровень'!R1714</f>
        <v>3294.0785471999998</v>
      </c>
      <c r="Q820" s="36">
        <f>'2 уровень'!S1714</f>
        <v>3294.0785471999998</v>
      </c>
      <c r="R820" s="36">
        <f>'2 уровень'!T1714</f>
        <v>3294.0785471999998</v>
      </c>
      <c r="S820" s="36">
        <f>'2 уровень'!U1714</f>
        <v>3294.0785471999998</v>
      </c>
      <c r="T820" s="36">
        <f>'2 уровень'!V1714</f>
        <v>3294.0785471999998</v>
      </c>
      <c r="U820" s="36">
        <f>'2 уровень'!W1714</f>
        <v>3294.0785471999998</v>
      </c>
      <c r="V820" s="36">
        <f>'2 уровень'!X1714</f>
        <v>3294.0785471999998</v>
      </c>
      <c r="W820" s="36">
        <f>'2 уровень'!Y1714</f>
        <v>3294.0785471999998</v>
      </c>
      <c r="X820" s="36">
        <f>'2 уровень'!Z1714</f>
        <v>3294.0785471999998</v>
      </c>
      <c r="Y820" s="36">
        <f>'2 уровень'!AA1714</f>
        <v>3294.0785471999998</v>
      </c>
      <c r="Z820" s="36">
        <f>'2 уровень'!AB1714</f>
        <v>3294.0785471999998</v>
      </c>
      <c r="AA820" s="36">
        <f>'2 уровень'!AC1714</f>
        <v>3294.0785471999998</v>
      </c>
      <c r="AB820" s="36">
        <f>'2 уровень'!AD1714</f>
        <v>3294.0785471999998</v>
      </c>
      <c r="AC820" s="36">
        <f>'2 уровень'!AE1714</f>
        <v>3522.4974000000002</v>
      </c>
      <c r="AD820" s="36">
        <f>'2 уровень'!AF1714</f>
        <v>0</v>
      </c>
      <c r="AE820" s="36">
        <f>'2 уровень'!AG1714</f>
        <v>228.41885280000042</v>
      </c>
      <c r="AF820" s="36">
        <f>'2 уровень'!AH1714</f>
        <v>-57.316469999999995</v>
      </c>
      <c r="AG820" s="933">
        <f>'2 уровень'!AI1714</f>
        <v>3465.18093</v>
      </c>
      <c r="AH820" s="36">
        <f>AC820/AB820*100</f>
        <v>106.93422605220384</v>
      </c>
      <c r="AI820" s="36">
        <f>AG820/AB820*100</f>
        <v>105.19424113142168</v>
      </c>
      <c r="AJ820" s="43">
        <f>'2 уровень'!AJ1714</f>
        <v>0</v>
      </c>
      <c r="AK820" s="43">
        <f>'2 уровень'!AK1714</f>
        <v>0</v>
      </c>
      <c r="AL820" s="43">
        <f>'2 уровень'!AL1714</f>
        <v>0</v>
      </c>
      <c r="AM820" s="2472"/>
      <c r="AN820" s="2472"/>
      <c r="AO820" s="1869">
        <f t="shared" si="91"/>
        <v>3294078.5471999999</v>
      </c>
    </row>
    <row r="821" spans="1:207" x14ac:dyDescent="0.25">
      <c r="A821" s="27">
        <v>1</v>
      </c>
      <c r="B821" s="27">
        <v>1</v>
      </c>
      <c r="C821" s="2630" t="s">
        <v>325</v>
      </c>
      <c r="D821" s="43">
        <f>'2 уровень'!F1715</f>
        <v>1000</v>
      </c>
      <c r="E821" s="43">
        <f>'2 уровень'!G1715</f>
        <v>1000</v>
      </c>
      <c r="F821" s="43">
        <f>'2 уровень'!H1715</f>
        <v>630</v>
      </c>
      <c r="G821" s="912">
        <f>'2 уровень'!I1715</f>
        <v>63</v>
      </c>
      <c r="H821" s="934">
        <f>'2 уровень'!J1715</f>
        <v>0</v>
      </c>
      <c r="I821" s="934">
        <f>'2 уровень'!K1715</f>
        <v>0</v>
      </c>
      <c r="J821" s="39">
        <f>'2 уровень'!L1715</f>
        <v>0</v>
      </c>
      <c r="K821" s="39">
        <f>'2 уровень'!M1715</f>
        <v>0</v>
      </c>
      <c r="L821" s="39">
        <f>'2 уровень'!N1715</f>
        <v>0</v>
      </c>
      <c r="M821" s="39">
        <f>'2 уровень'!O1715</f>
        <v>0</v>
      </c>
      <c r="N821" s="39">
        <f>'2 уровень'!P1715</f>
        <v>0</v>
      </c>
      <c r="O821" s="39">
        <f>'2 уровень'!Q1715</f>
        <v>0</v>
      </c>
      <c r="P821" s="36">
        <f>'2 уровень'!R1715</f>
        <v>0</v>
      </c>
      <c r="Q821" s="36">
        <f>'2 уровень'!S1715</f>
        <v>0</v>
      </c>
      <c r="R821" s="36">
        <f>'2 уровень'!T1715</f>
        <v>0</v>
      </c>
      <c r="S821" s="36">
        <f>'2 уровень'!U1715</f>
        <v>0</v>
      </c>
      <c r="T821" s="36">
        <f>'2 уровень'!V1715</f>
        <v>0</v>
      </c>
      <c r="U821" s="36">
        <f>'2 уровень'!W1715</f>
        <v>0</v>
      </c>
      <c r="V821" s="36">
        <f>'2 уровень'!X1715</f>
        <v>0</v>
      </c>
      <c r="W821" s="36">
        <f>'2 уровень'!Y1715</f>
        <v>0</v>
      </c>
      <c r="X821" s="36">
        <f>'2 уровень'!Z1715</f>
        <v>0</v>
      </c>
      <c r="Y821" s="36">
        <f>'2 уровень'!AA1715</f>
        <v>0</v>
      </c>
      <c r="Z821" s="36">
        <f>'2 уровень'!AB1715</f>
        <v>0</v>
      </c>
      <c r="AA821" s="36">
        <f>'2 уровень'!AC1715</f>
        <v>0</v>
      </c>
      <c r="AB821" s="36">
        <f>'2 уровень'!AD1715</f>
        <v>0</v>
      </c>
      <c r="AC821" s="36">
        <f>'2 уровень'!AE1715</f>
        <v>0</v>
      </c>
      <c r="AD821" s="36">
        <f>'2 уровень'!AF1715</f>
        <v>0</v>
      </c>
      <c r="AE821" s="36">
        <f>'2 уровень'!AG1715</f>
        <v>0</v>
      </c>
      <c r="AF821" s="36">
        <f>'2 уровень'!AH1715</f>
        <v>0</v>
      </c>
      <c r="AG821" s="933">
        <f>'2 уровень'!AI1715</f>
        <v>0</v>
      </c>
      <c r="AH821" s="36"/>
      <c r="AI821" s="36"/>
      <c r="AJ821" s="43">
        <f>'2 уровень'!AJ1715</f>
        <v>0</v>
      </c>
      <c r="AK821" s="43">
        <f>'2 уровень'!AK1715</f>
        <v>0</v>
      </c>
      <c r="AL821" s="43">
        <f>'2 уровень'!AL1715</f>
        <v>0</v>
      </c>
      <c r="AM821" s="2472"/>
      <c r="AN821" s="2472"/>
      <c r="AO821" s="1869">
        <f t="shared" si="91"/>
        <v>0</v>
      </c>
    </row>
    <row r="822" spans="1:207" x14ac:dyDescent="0.25">
      <c r="A822" s="27">
        <v>1</v>
      </c>
      <c r="B822" s="27">
        <v>1</v>
      </c>
      <c r="C822" s="2657" t="s">
        <v>326</v>
      </c>
      <c r="D822" s="43">
        <f>'2 уровень'!F1716</f>
        <v>1000</v>
      </c>
      <c r="E822" s="43">
        <f>'2 уровень'!G1716</f>
        <v>1000</v>
      </c>
      <c r="F822" s="43">
        <f>'2 уровень'!H1716</f>
        <v>630</v>
      </c>
      <c r="G822" s="912">
        <f>'2 уровень'!I1716</f>
        <v>63</v>
      </c>
      <c r="H822" s="934">
        <f>'2 уровень'!J1716</f>
        <v>0</v>
      </c>
      <c r="I822" s="934">
        <f>'2 уровень'!K1716</f>
        <v>0</v>
      </c>
      <c r="J822" s="39">
        <f>'2 уровень'!L1716</f>
        <v>0</v>
      </c>
      <c r="K822" s="39">
        <f>'2 уровень'!M1716</f>
        <v>0</v>
      </c>
      <c r="L822" s="39">
        <f>'2 уровень'!N1716</f>
        <v>0</v>
      </c>
      <c r="M822" s="39">
        <f>'2 уровень'!O1716</f>
        <v>0</v>
      </c>
      <c r="N822" s="39">
        <f>'2 уровень'!P1716</f>
        <v>0</v>
      </c>
      <c r="O822" s="39">
        <f>'2 уровень'!Q1716</f>
        <v>0</v>
      </c>
      <c r="P822" s="36">
        <f>'2 уровень'!R1716</f>
        <v>0</v>
      </c>
      <c r="Q822" s="36">
        <f>'2 уровень'!S1716</f>
        <v>0</v>
      </c>
      <c r="R822" s="36">
        <f>'2 уровень'!T1716</f>
        <v>0</v>
      </c>
      <c r="S822" s="36">
        <f>'2 уровень'!U1716</f>
        <v>0</v>
      </c>
      <c r="T822" s="36">
        <f>'2 уровень'!V1716</f>
        <v>0</v>
      </c>
      <c r="U822" s="36">
        <f>'2 уровень'!W1716</f>
        <v>0</v>
      </c>
      <c r="V822" s="36">
        <f>'2 уровень'!X1716</f>
        <v>0</v>
      </c>
      <c r="W822" s="36">
        <f>'2 уровень'!Y1716</f>
        <v>0</v>
      </c>
      <c r="X822" s="36">
        <f>'2 уровень'!Z1716</f>
        <v>0</v>
      </c>
      <c r="Y822" s="36">
        <f>'2 уровень'!AA1716</f>
        <v>0</v>
      </c>
      <c r="Z822" s="36">
        <f>'2 уровень'!AB1716</f>
        <v>0</v>
      </c>
      <c r="AA822" s="36">
        <f>'2 уровень'!AC1716</f>
        <v>0</v>
      </c>
      <c r="AB822" s="36">
        <f>'2 уровень'!AD1716</f>
        <v>0</v>
      </c>
      <c r="AC822" s="36">
        <f>'2 уровень'!AE1716</f>
        <v>0</v>
      </c>
      <c r="AD822" s="36">
        <f>'2 уровень'!AF1716</f>
        <v>0</v>
      </c>
      <c r="AE822" s="36">
        <f>'2 уровень'!AG1716</f>
        <v>0</v>
      </c>
      <c r="AF822" s="36">
        <f>'2 уровень'!AH1716</f>
        <v>0</v>
      </c>
      <c r="AG822" s="933">
        <f>'2 уровень'!AI1716</f>
        <v>0</v>
      </c>
      <c r="AH822" s="36"/>
      <c r="AI822" s="36"/>
      <c r="AJ822" s="43">
        <f>'2 уровень'!AJ1716</f>
        <v>0</v>
      </c>
      <c r="AK822" s="43">
        <f>'2 уровень'!AK1716</f>
        <v>0</v>
      </c>
      <c r="AL822" s="43">
        <f>'2 уровень'!AL1716</f>
        <v>0</v>
      </c>
      <c r="AM822" s="2472"/>
      <c r="AN822" s="2472"/>
      <c r="AO822" s="1869">
        <f t="shared" si="91"/>
        <v>0</v>
      </c>
    </row>
    <row r="823" spans="1:207" x14ac:dyDescent="0.25">
      <c r="A823" s="27">
        <v>1</v>
      </c>
      <c r="B823" s="27">
        <v>1</v>
      </c>
      <c r="C823" s="2630" t="s">
        <v>327</v>
      </c>
      <c r="D823" s="43">
        <f>'2 уровень'!F1717</f>
        <v>2</v>
      </c>
      <c r="E823" s="43">
        <f>'2 уровень'!G1717</f>
        <v>2</v>
      </c>
      <c r="F823" s="43">
        <f>'2 уровень'!H1717</f>
        <v>0</v>
      </c>
      <c r="G823" s="912">
        <f>'2 уровень'!I1717</f>
        <v>0</v>
      </c>
      <c r="H823" s="934">
        <f>'2 уровень'!J1717</f>
        <v>0</v>
      </c>
      <c r="I823" s="934">
        <f>'2 уровень'!K1717</f>
        <v>0</v>
      </c>
      <c r="J823" s="39">
        <f>'2 уровень'!L1717</f>
        <v>0</v>
      </c>
      <c r="K823" s="39">
        <f>'2 уровень'!M1717</f>
        <v>0</v>
      </c>
      <c r="L823" s="39">
        <f>'2 уровень'!N1717</f>
        <v>0</v>
      </c>
      <c r="M823" s="39">
        <f>'2 уровень'!O1717</f>
        <v>0</v>
      </c>
      <c r="N823" s="39">
        <f>'2 уровень'!P1717</f>
        <v>0</v>
      </c>
      <c r="O823" s="39">
        <f>'2 уровень'!Q1717</f>
        <v>0</v>
      </c>
      <c r="P823" s="36">
        <f>'2 уровень'!R1717</f>
        <v>0</v>
      </c>
      <c r="Q823" s="36">
        <f>'2 уровень'!S1717</f>
        <v>0</v>
      </c>
      <c r="R823" s="36">
        <f>'2 уровень'!T1717</f>
        <v>0</v>
      </c>
      <c r="S823" s="36">
        <f>'2 уровень'!U1717</f>
        <v>0</v>
      </c>
      <c r="T823" s="36">
        <f>'2 уровень'!V1717</f>
        <v>0</v>
      </c>
      <c r="U823" s="36">
        <f>'2 уровень'!W1717</f>
        <v>0</v>
      </c>
      <c r="V823" s="36">
        <f>'2 уровень'!X1717</f>
        <v>0</v>
      </c>
      <c r="W823" s="36">
        <f>'2 уровень'!Y1717</f>
        <v>0</v>
      </c>
      <c r="X823" s="36">
        <f>'2 уровень'!Z1717</f>
        <v>0</v>
      </c>
      <c r="Y823" s="36">
        <f>'2 уровень'!AA1717</f>
        <v>0</v>
      </c>
      <c r="Z823" s="36">
        <f>'2 уровень'!AB1717</f>
        <v>0</v>
      </c>
      <c r="AA823" s="36">
        <f>'2 уровень'!AC1717</f>
        <v>0</v>
      </c>
      <c r="AB823" s="36">
        <f>'2 уровень'!AD1717</f>
        <v>0</v>
      </c>
      <c r="AC823" s="36">
        <f>'2 уровень'!AE1717</f>
        <v>0</v>
      </c>
      <c r="AD823" s="36">
        <f>'2 уровень'!AF1717</f>
        <v>0</v>
      </c>
      <c r="AE823" s="36">
        <f>'2 уровень'!AG1717</f>
        <v>0</v>
      </c>
      <c r="AF823" s="36">
        <f>'2 уровень'!AH1717</f>
        <v>0</v>
      </c>
      <c r="AG823" s="933">
        <f>'2 уровень'!AI1717</f>
        <v>0</v>
      </c>
      <c r="AH823" s="36"/>
      <c r="AI823" s="36"/>
      <c r="AJ823" s="43">
        <f>'2 уровень'!AJ1717</f>
        <v>0</v>
      </c>
      <c r="AK823" s="43">
        <f>'2 уровень'!AK1717</f>
        <v>0</v>
      </c>
      <c r="AL823" s="43">
        <f>'2 уровень'!AL1717</f>
        <v>0</v>
      </c>
      <c r="AM823" s="2472"/>
      <c r="AN823" s="2472"/>
      <c r="AO823" s="1869">
        <f t="shared" si="91"/>
        <v>0</v>
      </c>
    </row>
    <row r="824" spans="1:207" ht="29.25" x14ac:dyDescent="0.25">
      <c r="B824" s="27">
        <v>1</v>
      </c>
      <c r="C824" s="2630" t="s">
        <v>328</v>
      </c>
      <c r="D824" s="43">
        <f>'2 уровень'!F1718</f>
        <v>2</v>
      </c>
      <c r="E824" s="43">
        <f>'2 уровень'!G1718</f>
        <v>2</v>
      </c>
      <c r="F824" s="43">
        <f>'2 уровень'!H1718</f>
        <v>0</v>
      </c>
      <c r="G824" s="912">
        <f>'2 уровень'!I1718</f>
        <v>0</v>
      </c>
      <c r="H824" s="934">
        <f>'2 уровень'!J1718</f>
        <v>0</v>
      </c>
      <c r="I824" s="934">
        <f>'2 уровень'!K1718</f>
        <v>0</v>
      </c>
      <c r="J824" s="39">
        <f>'2 уровень'!L1718</f>
        <v>0</v>
      </c>
      <c r="K824" s="39">
        <f>'2 уровень'!M1718</f>
        <v>0</v>
      </c>
      <c r="L824" s="39">
        <f>'2 уровень'!N1718</f>
        <v>0</v>
      </c>
      <c r="M824" s="39">
        <f>'2 уровень'!O1718</f>
        <v>0</v>
      </c>
      <c r="N824" s="39">
        <f>'2 уровень'!P1718</f>
        <v>0</v>
      </c>
      <c r="O824" s="39">
        <f>'2 уровень'!Q1718</f>
        <v>0</v>
      </c>
      <c r="P824" s="36">
        <f>'2 уровень'!R1718</f>
        <v>0</v>
      </c>
      <c r="Q824" s="36">
        <f>'2 уровень'!S1718</f>
        <v>0</v>
      </c>
      <c r="R824" s="36">
        <f>'2 уровень'!T1718</f>
        <v>0</v>
      </c>
      <c r="S824" s="36">
        <f>'2 уровень'!U1718</f>
        <v>0</v>
      </c>
      <c r="T824" s="36">
        <f>'2 уровень'!V1718</f>
        <v>0</v>
      </c>
      <c r="U824" s="36">
        <f>'2 уровень'!W1718</f>
        <v>0</v>
      </c>
      <c r="V824" s="36">
        <f>'2 уровень'!X1718</f>
        <v>0</v>
      </c>
      <c r="W824" s="36">
        <f>'2 уровень'!Y1718</f>
        <v>0</v>
      </c>
      <c r="X824" s="36">
        <f>'2 уровень'!Z1718</f>
        <v>0</v>
      </c>
      <c r="Y824" s="36">
        <f>'2 уровень'!AA1718</f>
        <v>0</v>
      </c>
      <c r="Z824" s="36">
        <f>'2 уровень'!AB1718</f>
        <v>0</v>
      </c>
      <c r="AA824" s="36">
        <f>'2 уровень'!AC1718</f>
        <v>0</v>
      </c>
      <c r="AB824" s="36">
        <f>'2 уровень'!AD1718</f>
        <v>0</v>
      </c>
      <c r="AC824" s="36">
        <f>'2 уровень'!AE1718</f>
        <v>0</v>
      </c>
      <c r="AD824" s="36">
        <f>'2 уровень'!AF1718</f>
        <v>0</v>
      </c>
      <c r="AE824" s="36">
        <f>'2 уровень'!AG1718</f>
        <v>0</v>
      </c>
      <c r="AF824" s="36">
        <f>'2 уровень'!AH1718</f>
        <v>0</v>
      </c>
      <c r="AG824" s="933">
        <f>'2 уровень'!AI1718</f>
        <v>0</v>
      </c>
      <c r="AH824" s="36"/>
      <c r="AI824" s="36"/>
      <c r="AJ824" s="43">
        <f>'2 уровень'!AJ1718</f>
        <v>0</v>
      </c>
      <c r="AK824" s="43">
        <f>'2 уровень'!AK1718</f>
        <v>0</v>
      </c>
      <c r="AL824" s="43">
        <f>'2 уровень'!AL1718</f>
        <v>0</v>
      </c>
      <c r="AM824" s="2472"/>
      <c r="AN824" s="2472"/>
      <c r="AO824" s="1869">
        <f t="shared" si="91"/>
        <v>0</v>
      </c>
    </row>
    <row r="825" spans="1:207" ht="15.75" thickBot="1" x14ac:dyDescent="0.3">
      <c r="B825" s="27">
        <v>1</v>
      </c>
      <c r="C825" s="2691" t="s">
        <v>343</v>
      </c>
      <c r="D825" s="43">
        <f>'2 уровень'!F1719</f>
        <v>1002</v>
      </c>
      <c r="E825" s="43">
        <f>'2 уровень'!G1719</f>
        <v>1002</v>
      </c>
      <c r="F825" s="43">
        <f>'2 уровень'!H1719</f>
        <v>630</v>
      </c>
      <c r="G825" s="912">
        <f>'2 уровень'!I1719</f>
        <v>62.874251497005986</v>
      </c>
      <c r="H825" s="934">
        <f>'2 уровень'!J1719</f>
        <v>0</v>
      </c>
      <c r="I825" s="934">
        <f>'2 уровень'!K1719</f>
        <v>0</v>
      </c>
      <c r="J825" s="39">
        <f>'2 уровень'!L1719</f>
        <v>0</v>
      </c>
      <c r="K825" s="39">
        <f>'2 уровень'!M1719</f>
        <v>0</v>
      </c>
      <c r="L825" s="39">
        <f>'2 уровень'!N1719</f>
        <v>0</v>
      </c>
      <c r="M825" s="39">
        <f>'2 уровень'!O1719</f>
        <v>0</v>
      </c>
      <c r="N825" s="39">
        <f>'2 уровень'!P1719</f>
        <v>0</v>
      </c>
      <c r="O825" s="39">
        <f>'2 уровень'!Q1719</f>
        <v>0</v>
      </c>
      <c r="P825" s="36">
        <f>'2 уровень'!R1719</f>
        <v>2072.87626</v>
      </c>
      <c r="Q825" s="36">
        <f>'2 уровень'!S1719</f>
        <v>2072.87626</v>
      </c>
      <c r="R825" s="36">
        <f>'2 уровень'!T1719</f>
        <v>2072.87626</v>
      </c>
      <c r="S825" s="36">
        <f>'2 уровень'!U1719</f>
        <v>2072.87626</v>
      </c>
      <c r="T825" s="36">
        <f>'2 уровень'!V1719</f>
        <v>2072.87626</v>
      </c>
      <c r="U825" s="36">
        <f>'2 уровень'!W1719</f>
        <v>2072.87626</v>
      </c>
      <c r="V825" s="36">
        <f>'2 уровень'!X1719</f>
        <v>2072.87626</v>
      </c>
      <c r="W825" s="36">
        <f>'2 уровень'!Y1719</f>
        <v>2072.87626</v>
      </c>
      <c r="X825" s="36">
        <f>'2 уровень'!Z1719</f>
        <v>2072.87626</v>
      </c>
      <c r="Y825" s="36">
        <f>'2 уровень'!AA1719</f>
        <v>2072.87626</v>
      </c>
      <c r="Z825" s="36">
        <f>'2 уровень'!AB1719</f>
        <v>2072.87626</v>
      </c>
      <c r="AA825" s="36">
        <f>'2 уровень'!AC1719</f>
        <v>2072.87626</v>
      </c>
      <c r="AB825" s="36">
        <f>'2 уровень'!AD1719</f>
        <v>2072.87626</v>
      </c>
      <c r="AC825" s="36">
        <f>'2 уровень'!AE1719</f>
        <v>1965.4016399999998</v>
      </c>
      <c r="AD825" s="36">
        <f>'2 уровень'!AF1719</f>
        <v>0</v>
      </c>
      <c r="AE825" s="36">
        <f>'2 уровень'!AG1719</f>
        <v>-107.47462000000019</v>
      </c>
      <c r="AF825" s="36">
        <f>'2 уровень'!AH1719</f>
        <v>-5.6143799999999988</v>
      </c>
      <c r="AG825" s="933">
        <f>'2 уровень'!AI1719</f>
        <v>1959.7872599999998</v>
      </c>
      <c r="AH825" s="36">
        <f>AC825/AB825*100</f>
        <v>94.815193647883248</v>
      </c>
      <c r="AI825" s="36">
        <f>AG825/AB825*100</f>
        <v>94.544343905988853</v>
      </c>
      <c r="AJ825" s="43">
        <f>'2 уровень'!AJ1719</f>
        <v>0</v>
      </c>
      <c r="AK825" s="43">
        <f>'2 уровень'!AK1719</f>
        <v>0</v>
      </c>
      <c r="AL825" s="43">
        <f>'2 уровень'!AL1719</f>
        <v>0</v>
      </c>
      <c r="AM825" s="2472"/>
      <c r="AN825" s="2472"/>
      <c r="AO825" s="1869">
        <f t="shared" si="91"/>
        <v>2072876.26</v>
      </c>
    </row>
    <row r="826" spans="1:207" s="965" customFormat="1" ht="15" customHeight="1" x14ac:dyDescent="0.25">
      <c r="A826" s="27">
        <v>1</v>
      </c>
      <c r="B826" s="27">
        <v>1</v>
      </c>
      <c r="C826" s="961" t="s">
        <v>127</v>
      </c>
      <c r="D826" s="962"/>
      <c r="E826" s="962"/>
      <c r="F826" s="962"/>
      <c r="G826" s="963"/>
      <c r="H826" s="937"/>
      <c r="I826" s="937"/>
      <c r="J826" s="964"/>
      <c r="K826" s="964"/>
      <c r="L826" s="964"/>
      <c r="M826" s="964"/>
      <c r="N826" s="964"/>
      <c r="O826" s="964"/>
      <c r="P826" s="48">
        <f t="shared" ref="P826:U826" si="97">P827-P828-P863-P866-P871</f>
        <v>0</v>
      </c>
      <c r="Q826" s="48">
        <f t="shared" si="97"/>
        <v>0</v>
      </c>
      <c r="R826" s="48">
        <f t="shared" si="97"/>
        <v>0</v>
      </c>
      <c r="S826" s="48">
        <f t="shared" si="97"/>
        <v>0</v>
      </c>
      <c r="T826" s="48">
        <f t="shared" si="97"/>
        <v>0</v>
      </c>
      <c r="U826" s="48">
        <f t="shared" si="97"/>
        <v>0</v>
      </c>
      <c r="V826" s="48">
        <f t="shared" ref="V826:W826" si="98">V827-V828-V863-V866-V871</f>
        <v>0</v>
      </c>
      <c r="W826" s="48">
        <f t="shared" si="98"/>
        <v>0</v>
      </c>
      <c r="X826" s="48">
        <f t="shared" ref="X826:Y826" si="99">X827-X828-X863-X866-X871</f>
        <v>0</v>
      </c>
      <c r="Y826" s="48">
        <f t="shared" si="99"/>
        <v>0</v>
      </c>
      <c r="Z826" s="48">
        <f t="shared" ref="Z826:AA826" si="100">Z827-Z828-Z863-Z866-Z871</f>
        <v>0</v>
      </c>
      <c r="AA826" s="48">
        <f t="shared" si="100"/>
        <v>0</v>
      </c>
      <c r="AB826" s="48">
        <f t="shared" ref="AB826:AG826" si="101">AB827-AB828-AB863-AB866-AB871</f>
        <v>0</v>
      </c>
      <c r="AC826" s="48">
        <f t="shared" si="101"/>
        <v>0</v>
      </c>
      <c r="AD826" s="48">
        <f t="shared" si="101"/>
        <v>0</v>
      </c>
      <c r="AE826" s="48">
        <f t="shared" si="101"/>
        <v>0</v>
      </c>
      <c r="AF826" s="48">
        <f t="shared" si="101"/>
        <v>0</v>
      </c>
      <c r="AG826" s="48">
        <f t="shared" si="101"/>
        <v>0</v>
      </c>
      <c r="AH826" s="48"/>
      <c r="AI826" s="48"/>
      <c r="AJ826" s="962"/>
      <c r="AK826" s="962"/>
      <c r="AL826" s="962"/>
      <c r="AM826" s="2484"/>
      <c r="AN826" s="2484"/>
      <c r="AO826" s="1869">
        <f t="shared" si="91"/>
        <v>0</v>
      </c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  <c r="GT826" s="905"/>
      <c r="GU826" s="905"/>
      <c r="GV826" s="905"/>
      <c r="GW826" s="905"/>
      <c r="GX826" s="905"/>
      <c r="GY826" s="905"/>
    </row>
    <row r="827" spans="1:207" s="905" customFormat="1" ht="15" customHeight="1" x14ac:dyDescent="0.25">
      <c r="A827" s="27">
        <v>1</v>
      </c>
      <c r="B827" s="27">
        <v>1</v>
      </c>
      <c r="C827" s="16" t="s">
        <v>112</v>
      </c>
      <c r="D827" s="906">
        <f>'1 уровень'!E2429</f>
        <v>0</v>
      </c>
      <c r="E827" s="906">
        <f>'1 уровень'!F2429</f>
        <v>0</v>
      </c>
      <c r="F827" s="906">
        <f>'1 уровень'!G2429</f>
        <v>0</v>
      </c>
      <c r="G827" s="923">
        <f>'1 уровень'!H2429</f>
        <v>0</v>
      </c>
      <c r="H827" s="924">
        <f>'1 уровень'!I2429</f>
        <v>0</v>
      </c>
      <c r="I827" s="924">
        <f>'1 уровень'!J2429</f>
        <v>0</v>
      </c>
      <c r="J827" s="33">
        <f>'1 уровень'!K2429</f>
        <v>0</v>
      </c>
      <c r="K827" s="33">
        <f>'1 уровень'!L2429</f>
        <v>0</v>
      </c>
      <c r="L827" s="33">
        <f>'1 уровень'!M2429</f>
        <v>0</v>
      </c>
      <c r="M827" s="33">
        <f>'1 уровень'!N2429</f>
        <v>0</v>
      </c>
      <c r="N827" s="33">
        <f>'1 уровень'!O2429</f>
        <v>0</v>
      </c>
      <c r="O827" s="33">
        <f>'1 уровень'!P2429</f>
        <v>0</v>
      </c>
      <c r="P827" s="36">
        <f>'1 уровень'!Q2429</f>
        <v>406301.60224799998</v>
      </c>
      <c r="Q827" s="36">
        <f>'1 уровень'!R2429</f>
        <v>406301.60224799998</v>
      </c>
      <c r="R827" s="36">
        <f>'1 уровень'!S2429</f>
        <v>406301.60224799998</v>
      </c>
      <c r="S827" s="36">
        <f>'1 уровень'!T2429</f>
        <v>406301.60224799998</v>
      </c>
      <c r="T827" s="36">
        <f>'1 уровень'!U2429</f>
        <v>406301.60224799998</v>
      </c>
      <c r="U827" s="36">
        <f>'1 уровень'!V2429</f>
        <v>406301.60224799998</v>
      </c>
      <c r="V827" s="36">
        <f>'1 уровень'!W2429</f>
        <v>406301.60224799998</v>
      </c>
      <c r="W827" s="36">
        <f>'1 уровень'!X2429</f>
        <v>406301.60224799998</v>
      </c>
      <c r="X827" s="36">
        <f>'1 уровень'!Y2429</f>
        <v>406301.60224799998</v>
      </c>
      <c r="Y827" s="36">
        <f>'1 уровень'!Z2429</f>
        <v>406201.60224799998</v>
      </c>
      <c r="Z827" s="36">
        <f>'1 уровень'!AA2429</f>
        <v>406201.60224799998</v>
      </c>
      <c r="AA827" s="36">
        <f>'1 уровень'!AB2429</f>
        <v>406201.60224799998</v>
      </c>
      <c r="AB827" s="36">
        <f>'1 уровень'!AC2429</f>
        <v>406201.60224799998</v>
      </c>
      <c r="AC827" s="36">
        <f>'1 уровень'!AD2429</f>
        <v>406689.07537000004</v>
      </c>
      <c r="AD827" s="36">
        <f>'1 уровень'!AE2429</f>
        <v>-181.10514999999998</v>
      </c>
      <c r="AE827" s="36">
        <f>'1 уровень'!AF2429</f>
        <v>487.4731220000649</v>
      </c>
      <c r="AF827" s="36">
        <f>'1 уровень'!AG2429</f>
        <v>-2795.7183800000003</v>
      </c>
      <c r="AG827" s="933">
        <f>'1 уровень'!AH2429</f>
        <v>403712.25184000004</v>
      </c>
      <c r="AH827" s="36">
        <f>AC827/AB827*100</f>
        <v>100.12000768074331</v>
      </c>
      <c r="AI827" s="36">
        <f>AG827/AB827*100</f>
        <v>99.387163813676906</v>
      </c>
      <c r="AJ827" s="906">
        <f>'1 уровень'!AI2429</f>
        <v>0</v>
      </c>
      <c r="AK827" s="906">
        <f>'1 уровень'!AJ2429</f>
        <v>5031683.5600000015</v>
      </c>
      <c r="AL827" s="906">
        <f>'1 уровень'!AK2429</f>
        <v>5031.6835600000013</v>
      </c>
      <c r="AM827" s="2472"/>
      <c r="AN827" s="2472"/>
      <c r="AO827" s="1869">
        <f t="shared" si="91"/>
        <v>406201602.24799997</v>
      </c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  <c r="GV827" s="27"/>
      <c r="GW827" s="27"/>
      <c r="GX827" s="27"/>
      <c r="GY827" s="27"/>
    </row>
    <row r="828" spans="1:207" s="905" customFormat="1" ht="15" customHeight="1" x14ac:dyDescent="0.25">
      <c r="A828" s="27">
        <v>1</v>
      </c>
      <c r="B828" s="27">
        <v>1</v>
      </c>
      <c r="C828" s="2695" t="s">
        <v>7</v>
      </c>
      <c r="D828" s="30">
        <f>'1 уровень'!E2430</f>
        <v>3719</v>
      </c>
      <c r="E828" s="30">
        <f>'1 уровень'!F2430</f>
        <v>3719</v>
      </c>
      <c r="F828" s="30">
        <f>'1 уровень'!G2430</f>
        <v>3792</v>
      </c>
      <c r="G828" s="909">
        <f>'1 уровень'!H2430</f>
        <v>101.96289325087389</v>
      </c>
      <c r="H828" s="924">
        <f>'1 уровень'!I2430</f>
        <v>9.8303307340682977</v>
      </c>
      <c r="I828" s="924">
        <f>'1 уровень'!J2430</f>
        <v>8.8821202531645564</v>
      </c>
      <c r="J828" s="36">
        <f>'1 уровень'!K2430</f>
        <v>36559</v>
      </c>
      <c r="K828" s="36">
        <f>'1 уровень'!L2430</f>
        <v>36559</v>
      </c>
      <c r="L828" s="36">
        <f>'1 уровень'!M2430</f>
        <v>33681</v>
      </c>
      <c r="M828" s="36">
        <f>'1 уровень'!N2430</f>
        <v>92.127793429798416</v>
      </c>
      <c r="N828" s="36">
        <f>'1 уровень'!O2430</f>
        <v>110</v>
      </c>
      <c r="O828" s="36">
        <f>'1 уровень'!P2430</f>
        <v>306.19090909090909</v>
      </c>
      <c r="P828" s="36">
        <f>'1 уровень'!Q2430</f>
        <v>79871.013879999984</v>
      </c>
      <c r="Q828" s="36">
        <f>'1 уровень'!R2430</f>
        <v>79871.013879999984</v>
      </c>
      <c r="R828" s="36">
        <f>'1 уровень'!S2430</f>
        <v>79871.013879999984</v>
      </c>
      <c r="S828" s="36">
        <f>'1 уровень'!T2430</f>
        <v>79871.013879999984</v>
      </c>
      <c r="T828" s="36">
        <f>'1 уровень'!U2430</f>
        <v>79871.013879999984</v>
      </c>
      <c r="U828" s="36">
        <f>'1 уровень'!V2430</f>
        <v>79871.013879999984</v>
      </c>
      <c r="V828" s="36">
        <f>'1 уровень'!W2430</f>
        <v>79871.013879999984</v>
      </c>
      <c r="W828" s="36">
        <f>'1 уровень'!X2430</f>
        <v>79871.013879999984</v>
      </c>
      <c r="X828" s="36">
        <f>'1 уровень'!Y2430</f>
        <v>79871.013879999984</v>
      </c>
      <c r="Y828" s="36">
        <f>'1 уровень'!Z2430</f>
        <v>79871.013879999984</v>
      </c>
      <c r="Z828" s="36">
        <f>'1 уровень'!AA2430</f>
        <v>79871.013879999984</v>
      </c>
      <c r="AA828" s="36">
        <f>'1 уровень'!AB2430</f>
        <v>79871.013879999984</v>
      </c>
      <c r="AB828" s="36">
        <f>'1 уровень'!AC2430</f>
        <v>79871.013879999984</v>
      </c>
      <c r="AC828" s="36">
        <f>'1 уровень'!AD2430</f>
        <v>79887.487530000013</v>
      </c>
      <c r="AD828" s="36">
        <f>'1 уровень'!AE2430</f>
        <v>-181.10514999999998</v>
      </c>
      <c r="AE828" s="36">
        <f>'1 уровень'!AF2430</f>
        <v>16.473650000025373</v>
      </c>
      <c r="AF828" s="36">
        <f>'1 уровень'!AG2430</f>
        <v>-1663.8028000000002</v>
      </c>
      <c r="AG828" s="933">
        <f>'1 уровень'!AH2430</f>
        <v>78042.57958000002</v>
      </c>
      <c r="AH828" s="36">
        <f>AC828/AB828*100</f>
        <v>100.0206253172456</v>
      </c>
      <c r="AI828" s="36">
        <f>AG828/AB828*100</f>
        <v>97.710766132570896</v>
      </c>
      <c r="AJ828" s="30">
        <f>'1 уровень'!AI2430</f>
        <v>4</v>
      </c>
      <c r="AK828" s="30">
        <f>'1 уровень'!AJ2430</f>
        <v>99642.48</v>
      </c>
      <c r="AL828" s="30">
        <f>'1 уровень'!AK2430</f>
        <v>99.642479999999992</v>
      </c>
      <c r="AM828" s="2472"/>
      <c r="AN828" s="2472"/>
      <c r="AO828" s="1869">
        <f t="shared" si="91"/>
        <v>79871013.87999998</v>
      </c>
    </row>
    <row r="829" spans="1:207" x14ac:dyDescent="0.25">
      <c r="A829" s="27">
        <v>1</v>
      </c>
      <c r="B829" s="27">
        <v>1</v>
      </c>
      <c r="C829" s="2649" t="s">
        <v>14</v>
      </c>
      <c r="D829" s="43">
        <f>'1 уровень'!E2431</f>
        <v>0</v>
      </c>
      <c r="E829" s="43">
        <f>'1 уровень'!F2431</f>
        <v>0</v>
      </c>
      <c r="F829" s="43">
        <f>'1 уровень'!G2431</f>
        <v>0</v>
      </c>
      <c r="G829" s="912">
        <f>'1 уровень'!H2431</f>
        <v>0</v>
      </c>
      <c r="H829" s="934">
        <f>'1 уровень'!I2431</f>
        <v>0</v>
      </c>
      <c r="I829" s="934">
        <f>'1 уровень'!J2431</f>
        <v>0</v>
      </c>
      <c r="J829" s="39">
        <f>'1 уровень'!K2431</f>
        <v>0</v>
      </c>
      <c r="K829" s="39">
        <f>'1 уровень'!L2431</f>
        <v>0</v>
      </c>
      <c r="L829" s="39">
        <f>'1 уровень'!M2431</f>
        <v>0</v>
      </c>
      <c r="M829" s="39">
        <f>'1 уровень'!N2431</f>
        <v>0</v>
      </c>
      <c r="N829" s="39">
        <f>'1 уровень'!O2431</f>
        <v>0</v>
      </c>
      <c r="O829" s="39">
        <f>'1 уровень'!P2431</f>
        <v>0</v>
      </c>
      <c r="P829" s="36">
        <f>'1 уровень'!Q2431</f>
        <v>0</v>
      </c>
      <c r="Q829" s="36">
        <f>'1 уровень'!R2431</f>
        <v>0</v>
      </c>
      <c r="R829" s="36">
        <f>'1 уровень'!S2431</f>
        <v>0</v>
      </c>
      <c r="S829" s="36">
        <f>'1 уровень'!T2431</f>
        <v>0</v>
      </c>
      <c r="T829" s="36">
        <f>'1 уровень'!U2431</f>
        <v>0</v>
      </c>
      <c r="U829" s="36">
        <f>'1 уровень'!V2431</f>
        <v>0</v>
      </c>
      <c r="V829" s="36">
        <f>'1 уровень'!W2431</f>
        <v>0</v>
      </c>
      <c r="W829" s="36">
        <f>'1 уровень'!X2431</f>
        <v>0</v>
      </c>
      <c r="X829" s="36">
        <f>'1 уровень'!Y2431</f>
        <v>0</v>
      </c>
      <c r="Y829" s="36">
        <f>'1 уровень'!Z2431</f>
        <v>0</v>
      </c>
      <c r="Z829" s="36">
        <f>'1 уровень'!AA2431</f>
        <v>0</v>
      </c>
      <c r="AA829" s="36">
        <f>'1 уровень'!AB2431</f>
        <v>0</v>
      </c>
      <c r="AB829" s="36">
        <f>'1 уровень'!AC2431</f>
        <v>0</v>
      </c>
      <c r="AC829" s="36">
        <f>'1 уровень'!AD2431</f>
        <v>0</v>
      </c>
      <c r="AD829" s="36">
        <f>'1 уровень'!AE2431</f>
        <v>0</v>
      </c>
      <c r="AE829" s="36">
        <f>'1 уровень'!AF2431</f>
        <v>0</v>
      </c>
      <c r="AF829" s="36">
        <f>'1 уровень'!AG2431</f>
        <v>0</v>
      </c>
      <c r="AG829" s="933">
        <f>'1 уровень'!AH2431</f>
        <v>0</v>
      </c>
      <c r="AH829" s="36"/>
      <c r="AI829" s="36"/>
      <c r="AJ829" s="43">
        <f>'1 уровень'!AI2431</f>
        <v>0</v>
      </c>
      <c r="AK829" s="43">
        <f>'1 уровень'!AJ2431</f>
        <v>0</v>
      </c>
      <c r="AL829" s="43">
        <f>'1 уровень'!AK2431</f>
        <v>0</v>
      </c>
      <c r="AM829" s="2472"/>
      <c r="AN829" s="2472"/>
      <c r="AO829" s="1869">
        <f t="shared" si="91"/>
        <v>0</v>
      </c>
      <c r="AP829" s="905"/>
      <c r="AQ829" s="905"/>
      <c r="AR829" s="905"/>
      <c r="AS829" s="905"/>
      <c r="AT829" s="905"/>
      <c r="AU829" s="905"/>
      <c r="AV829" s="905"/>
      <c r="AW829" s="905"/>
      <c r="AX829" s="905"/>
      <c r="AY829" s="905"/>
      <c r="AZ829" s="905"/>
      <c r="BA829" s="905"/>
      <c r="BB829" s="905"/>
      <c r="BC829" s="905"/>
      <c r="BD829" s="905"/>
      <c r="BE829" s="905"/>
      <c r="BF829" s="905"/>
      <c r="BG829" s="905"/>
      <c r="BH829" s="905"/>
      <c r="BI829" s="905"/>
      <c r="BJ829" s="905"/>
      <c r="BK829" s="905"/>
      <c r="BL829" s="905"/>
      <c r="BM829" s="905"/>
      <c r="BN829" s="905"/>
      <c r="BO829" s="905"/>
      <c r="BP829" s="905"/>
      <c r="BQ829" s="905"/>
      <c r="BR829" s="905"/>
      <c r="BS829" s="905"/>
      <c r="BT829" s="905"/>
      <c r="BU829" s="905"/>
      <c r="BV829" s="905"/>
      <c r="BW829" s="905"/>
      <c r="BX829" s="905"/>
      <c r="BY829" s="905"/>
      <c r="BZ829" s="905"/>
      <c r="CA829" s="905"/>
      <c r="CB829" s="905"/>
      <c r="CC829" s="905"/>
      <c r="CD829" s="905"/>
      <c r="CE829" s="905"/>
      <c r="CF829" s="905"/>
      <c r="CG829" s="905"/>
      <c r="CH829" s="905"/>
      <c r="CI829" s="905"/>
      <c r="CJ829" s="905"/>
      <c r="CK829" s="905"/>
      <c r="CL829" s="905"/>
      <c r="CM829" s="905"/>
      <c r="CN829" s="905"/>
      <c r="CO829" s="905"/>
      <c r="CP829" s="905"/>
      <c r="CQ829" s="905"/>
      <c r="CR829" s="905"/>
      <c r="CS829" s="905"/>
      <c r="CT829" s="905"/>
      <c r="CU829" s="905"/>
      <c r="CV829" s="905"/>
      <c r="CW829" s="905"/>
      <c r="CX829" s="905"/>
      <c r="CY829" s="905"/>
      <c r="CZ829" s="905"/>
      <c r="DA829" s="905"/>
      <c r="DB829" s="905"/>
      <c r="DC829" s="905"/>
      <c r="DD829" s="905"/>
      <c r="DE829" s="905"/>
      <c r="DF829" s="905"/>
      <c r="DG829" s="905"/>
      <c r="DH829" s="905"/>
      <c r="DI829" s="905"/>
      <c r="DJ829" s="905"/>
      <c r="DK829" s="905"/>
      <c r="DL829" s="905"/>
      <c r="DM829" s="905"/>
      <c r="DN829" s="905"/>
      <c r="DO829" s="905"/>
      <c r="DP829" s="905"/>
      <c r="DQ829" s="905"/>
      <c r="DR829" s="905"/>
      <c r="DS829" s="905"/>
      <c r="DT829" s="905"/>
      <c r="DU829" s="905"/>
      <c r="DV829" s="905"/>
      <c r="DW829" s="905"/>
      <c r="DX829" s="905"/>
      <c r="DY829" s="905"/>
      <c r="DZ829" s="905"/>
      <c r="EA829" s="905"/>
      <c r="EB829" s="905"/>
      <c r="EC829" s="905"/>
      <c r="ED829" s="905"/>
      <c r="EE829" s="905"/>
      <c r="EF829" s="905"/>
      <c r="EG829" s="905"/>
      <c r="EH829" s="905"/>
      <c r="EI829" s="905"/>
      <c r="EJ829" s="905"/>
      <c r="EK829" s="905"/>
      <c r="EL829" s="905"/>
      <c r="EM829" s="905"/>
      <c r="EN829" s="905"/>
      <c r="EO829" s="905"/>
      <c r="EP829" s="905"/>
      <c r="EQ829" s="905"/>
      <c r="ER829" s="905"/>
      <c r="ES829" s="905"/>
      <c r="ET829" s="905"/>
      <c r="EU829" s="905"/>
      <c r="EV829" s="905"/>
      <c r="EW829" s="905"/>
      <c r="EX829" s="905"/>
      <c r="EY829" s="905"/>
      <c r="EZ829" s="905"/>
      <c r="FA829" s="905"/>
      <c r="FB829" s="905"/>
      <c r="FC829" s="905"/>
      <c r="FD829" s="905"/>
      <c r="FE829" s="905"/>
      <c r="FF829" s="905"/>
      <c r="FG829" s="905"/>
      <c r="FH829" s="905"/>
      <c r="FI829" s="905"/>
      <c r="FJ829" s="905"/>
      <c r="FK829" s="905"/>
      <c r="FL829" s="905"/>
      <c r="FM829" s="905"/>
      <c r="FN829" s="905"/>
      <c r="FO829" s="905"/>
      <c r="FP829" s="905"/>
      <c r="FQ829" s="905"/>
      <c r="FR829" s="905"/>
      <c r="FS829" s="905"/>
      <c r="FT829" s="905"/>
      <c r="FU829" s="905"/>
      <c r="FV829" s="905"/>
      <c r="FW829" s="905"/>
      <c r="FX829" s="905"/>
      <c r="FY829" s="905"/>
      <c r="FZ829" s="905"/>
      <c r="GA829" s="905"/>
      <c r="GB829" s="905"/>
      <c r="GC829" s="905"/>
      <c r="GD829" s="905"/>
      <c r="GE829" s="905"/>
      <c r="GF829" s="905"/>
      <c r="GG829" s="905"/>
      <c r="GH829" s="905"/>
      <c r="GI829" s="905"/>
      <c r="GJ829" s="905"/>
      <c r="GK829" s="905"/>
      <c r="GL829" s="905"/>
      <c r="GM829" s="905"/>
      <c r="GN829" s="905"/>
      <c r="GO829" s="905"/>
      <c r="GP829" s="905"/>
      <c r="GQ829" s="905"/>
      <c r="GR829" s="905"/>
      <c r="GS829" s="905"/>
      <c r="GT829" s="905"/>
      <c r="GU829" s="905"/>
      <c r="GV829" s="905"/>
      <c r="GW829" s="905"/>
      <c r="GX829" s="905"/>
      <c r="GY829" s="905"/>
    </row>
    <row r="830" spans="1:207" x14ac:dyDescent="0.25">
      <c r="A830" s="27">
        <v>1</v>
      </c>
      <c r="B830" s="27">
        <v>1</v>
      </c>
      <c r="C830" s="1413" t="s">
        <v>301</v>
      </c>
      <c r="D830" s="43">
        <f>'1 уровень'!E2432</f>
        <v>0</v>
      </c>
      <c r="E830" s="43">
        <f>'1 уровень'!F2432</f>
        <v>0</v>
      </c>
      <c r="F830" s="43">
        <f>'1 уровень'!G2432</f>
        <v>0</v>
      </c>
      <c r="G830" s="912">
        <f>'1 уровень'!H2432</f>
        <v>0</v>
      </c>
      <c r="H830" s="934">
        <f>'1 уровень'!I2432</f>
        <v>0</v>
      </c>
      <c r="I830" s="934">
        <f>'1 уровень'!J2432</f>
        <v>0</v>
      </c>
      <c r="J830" s="39">
        <f>'1 уровень'!K2432</f>
        <v>0</v>
      </c>
      <c r="K830" s="39">
        <f>'1 уровень'!L2432</f>
        <v>0</v>
      </c>
      <c r="L830" s="39">
        <f>'1 уровень'!M2432</f>
        <v>0</v>
      </c>
      <c r="M830" s="39">
        <f>'1 уровень'!N2432</f>
        <v>0</v>
      </c>
      <c r="N830" s="39">
        <f>'1 уровень'!O2432</f>
        <v>0</v>
      </c>
      <c r="O830" s="39">
        <f>'1 уровень'!P2432</f>
        <v>0</v>
      </c>
      <c r="P830" s="36">
        <f>'1 уровень'!Q2432</f>
        <v>0</v>
      </c>
      <c r="Q830" s="36">
        <f>'1 уровень'!R2432</f>
        <v>0</v>
      </c>
      <c r="R830" s="36">
        <f>'1 уровень'!S2432</f>
        <v>0</v>
      </c>
      <c r="S830" s="36">
        <f>'1 уровень'!T2432</f>
        <v>0</v>
      </c>
      <c r="T830" s="36">
        <f>'1 уровень'!U2432</f>
        <v>0</v>
      </c>
      <c r="U830" s="36">
        <f>'1 уровень'!V2432</f>
        <v>0</v>
      </c>
      <c r="V830" s="36">
        <f>'1 уровень'!W2432</f>
        <v>0</v>
      </c>
      <c r="W830" s="36">
        <f>'1 уровень'!X2432</f>
        <v>0</v>
      </c>
      <c r="X830" s="36">
        <f>'1 уровень'!Y2432</f>
        <v>0</v>
      </c>
      <c r="Y830" s="36">
        <f>'1 уровень'!Z2432</f>
        <v>0</v>
      </c>
      <c r="Z830" s="36">
        <f>'1 уровень'!AA2432</f>
        <v>0</v>
      </c>
      <c r="AA830" s="36">
        <f>'1 уровень'!AB2432</f>
        <v>0</v>
      </c>
      <c r="AB830" s="36">
        <f>'1 уровень'!AC2432</f>
        <v>0</v>
      </c>
      <c r="AC830" s="36">
        <f>'1 уровень'!AD2432</f>
        <v>0</v>
      </c>
      <c r="AD830" s="36">
        <f>'1 уровень'!AE2432</f>
        <v>0</v>
      </c>
      <c r="AE830" s="36">
        <f>'1 уровень'!AF2432</f>
        <v>0</v>
      </c>
      <c r="AF830" s="36">
        <f>'1 уровень'!AG2432</f>
        <v>0</v>
      </c>
      <c r="AG830" s="933">
        <f>'1 уровень'!AH2432</f>
        <v>0</v>
      </c>
      <c r="AH830" s="36"/>
      <c r="AI830" s="36"/>
      <c r="AJ830" s="43">
        <f>'1 уровень'!AI2432</f>
        <v>0</v>
      </c>
      <c r="AK830" s="43">
        <f>'1 уровень'!AJ2432</f>
        <v>0</v>
      </c>
      <c r="AL830" s="43">
        <f>'1 уровень'!AK2432</f>
        <v>0</v>
      </c>
      <c r="AM830" s="2472"/>
      <c r="AN830" s="2472"/>
      <c r="AO830" s="1869">
        <f t="shared" si="91"/>
        <v>0</v>
      </c>
    </row>
    <row r="831" spans="1:207" ht="30" x14ac:dyDescent="0.25">
      <c r="A831" s="27">
        <v>1</v>
      </c>
      <c r="B831" s="27">
        <v>1</v>
      </c>
      <c r="C831" s="1416" t="s">
        <v>344</v>
      </c>
      <c r="D831" s="43">
        <f>'1 уровень'!E2433</f>
        <v>36003.333333333328</v>
      </c>
      <c r="E831" s="43">
        <f>'1 уровень'!F2433</f>
        <v>36003.333333333328</v>
      </c>
      <c r="F831" s="43">
        <f>'1 уровень'!G2433</f>
        <v>24543.948148148149</v>
      </c>
      <c r="G831" s="912">
        <f>'1 уровень'!H2433</f>
        <v>68.171321585449917</v>
      </c>
      <c r="H831" s="934">
        <f>'1 уровень'!I2433</f>
        <v>0</v>
      </c>
      <c r="I831" s="934">
        <f>'1 уровень'!J2433</f>
        <v>0</v>
      </c>
      <c r="J831" s="39">
        <f>'1 уровень'!K2433</f>
        <v>0</v>
      </c>
      <c r="K831" s="39">
        <f>'1 уровень'!L2433</f>
        <v>0</v>
      </c>
      <c r="L831" s="39">
        <f>'1 уровень'!M2433</f>
        <v>0</v>
      </c>
      <c r="M831" s="39">
        <f>'1 уровень'!N2433</f>
        <v>0</v>
      </c>
      <c r="N831" s="39">
        <f>'1 уровень'!O2433</f>
        <v>0</v>
      </c>
      <c r="O831" s="39">
        <f>'1 уровень'!P2433</f>
        <v>0</v>
      </c>
      <c r="P831" s="36">
        <f>'1 уровень'!Q2433</f>
        <v>0</v>
      </c>
      <c r="Q831" s="36">
        <f>'1 уровень'!R2433</f>
        <v>0</v>
      </c>
      <c r="R831" s="36">
        <f>'1 уровень'!S2433</f>
        <v>0</v>
      </c>
      <c r="S831" s="36">
        <f>'1 уровень'!T2433</f>
        <v>0</v>
      </c>
      <c r="T831" s="36">
        <f>'1 уровень'!U2433</f>
        <v>0</v>
      </c>
      <c r="U831" s="36">
        <f>'1 уровень'!V2433</f>
        <v>0</v>
      </c>
      <c r="V831" s="36">
        <f>'1 уровень'!W2433</f>
        <v>0</v>
      </c>
      <c r="W831" s="36">
        <f>'1 уровень'!X2433</f>
        <v>0</v>
      </c>
      <c r="X831" s="36">
        <f>'1 уровень'!Y2433</f>
        <v>0</v>
      </c>
      <c r="Y831" s="36">
        <f>'1 уровень'!Z2433</f>
        <v>0</v>
      </c>
      <c r="Z831" s="36">
        <f>'1 уровень'!AA2433</f>
        <v>0</v>
      </c>
      <c r="AA831" s="36">
        <f>'1 уровень'!AB2433</f>
        <v>0</v>
      </c>
      <c r="AB831" s="36">
        <f>'1 уровень'!AC2433</f>
        <v>0</v>
      </c>
      <c r="AC831" s="36">
        <f>'1 уровень'!AD2433</f>
        <v>0</v>
      </c>
      <c r="AD831" s="36">
        <f>'1 уровень'!AE2433</f>
        <v>0</v>
      </c>
      <c r="AE831" s="36">
        <f>'1 уровень'!AF2433</f>
        <v>0</v>
      </c>
      <c r="AF831" s="36">
        <f>'1 уровень'!AG2433</f>
        <v>0</v>
      </c>
      <c r="AG831" s="933">
        <f>'1 уровень'!AH2433</f>
        <v>0</v>
      </c>
      <c r="AH831" s="36"/>
      <c r="AI831" s="36"/>
      <c r="AJ831" s="43">
        <f>'1 уровень'!AI2433</f>
        <v>229.66666666666666</v>
      </c>
      <c r="AK831" s="43">
        <f>'1 уровень'!AJ2433</f>
        <v>125321.77999999997</v>
      </c>
      <c r="AL831" s="43">
        <f>'1 уровень'!AK2433</f>
        <v>125.32177999999998</v>
      </c>
      <c r="AM831" s="2472"/>
      <c r="AN831" s="2472"/>
      <c r="AO831" s="1869">
        <f t="shared" si="91"/>
        <v>0</v>
      </c>
    </row>
    <row r="832" spans="1:207" x14ac:dyDescent="0.25">
      <c r="B832" s="27">
        <v>1</v>
      </c>
      <c r="C832" s="1416" t="s">
        <v>467</v>
      </c>
      <c r="D832" s="43">
        <f>'1 уровень'!E2434</f>
        <v>6300</v>
      </c>
      <c r="E832" s="43">
        <f>'1 уровень'!F2434</f>
        <v>6300</v>
      </c>
      <c r="F832" s="43">
        <f>'1 уровень'!G2434</f>
        <v>5008.3599999999997</v>
      </c>
      <c r="G832" s="912">
        <f>'1 уровень'!H2434</f>
        <v>79.49777777777777</v>
      </c>
      <c r="H832" s="934">
        <f>'1 уровень'!I2434</f>
        <v>0</v>
      </c>
      <c r="I832" s="934">
        <f>'1 уровень'!J2434</f>
        <v>0</v>
      </c>
      <c r="J832" s="39">
        <f>'1 уровень'!K2434</f>
        <v>0</v>
      </c>
      <c r="K832" s="39">
        <f>'1 уровень'!L2434</f>
        <v>0</v>
      </c>
      <c r="L832" s="39">
        <f>'1 уровень'!M2434</f>
        <v>0</v>
      </c>
      <c r="M832" s="39">
        <f>'1 уровень'!N2434</f>
        <v>0</v>
      </c>
      <c r="N832" s="39">
        <f>'1 уровень'!O2434</f>
        <v>0</v>
      </c>
      <c r="O832" s="39">
        <f>'1 уровень'!P2434</f>
        <v>0</v>
      </c>
      <c r="P832" s="36">
        <f>'1 уровень'!Q2434</f>
        <v>0</v>
      </c>
      <c r="Q832" s="36">
        <f>'1 уровень'!R2434</f>
        <v>0</v>
      </c>
      <c r="R832" s="36">
        <f>'1 уровень'!S2434</f>
        <v>0</v>
      </c>
      <c r="S832" s="36">
        <f>'1 уровень'!T2434</f>
        <v>0</v>
      </c>
      <c r="T832" s="36">
        <f>'1 уровень'!U2434</f>
        <v>0</v>
      </c>
      <c r="U832" s="36">
        <f>'1 уровень'!V2434</f>
        <v>0</v>
      </c>
      <c r="V832" s="36">
        <f>'1 уровень'!W2434</f>
        <v>0</v>
      </c>
      <c r="W832" s="36">
        <f>'1 уровень'!X2434</f>
        <v>0</v>
      </c>
      <c r="X832" s="36">
        <f>'1 уровень'!Y2434</f>
        <v>0</v>
      </c>
      <c r="Y832" s="36">
        <f>'1 уровень'!Z2434</f>
        <v>0</v>
      </c>
      <c r="Z832" s="36">
        <f>'1 уровень'!AA2434</f>
        <v>0</v>
      </c>
      <c r="AA832" s="36">
        <f>'1 уровень'!AB2434</f>
        <v>0</v>
      </c>
      <c r="AB832" s="36">
        <f>'1 уровень'!AC2434</f>
        <v>0</v>
      </c>
      <c r="AC832" s="36">
        <f>'1 уровень'!AD2434</f>
        <v>0</v>
      </c>
      <c r="AD832" s="36">
        <f>'1 уровень'!AE2434</f>
        <v>0</v>
      </c>
      <c r="AE832" s="36">
        <f>'1 уровень'!AF2434</f>
        <v>0</v>
      </c>
      <c r="AF832" s="36">
        <f>'1 уровень'!AG2434</f>
        <v>0</v>
      </c>
      <c r="AG832" s="933">
        <f>'1 уровень'!AH2434</f>
        <v>0</v>
      </c>
      <c r="AH832" s="36"/>
      <c r="AI832" s="36"/>
      <c r="AJ832" s="43">
        <f>'1 уровень'!AI2434</f>
        <v>99</v>
      </c>
      <c r="AK832" s="43">
        <f>'1 уровень'!AJ2434</f>
        <v>49364.649999999987</v>
      </c>
      <c r="AL832" s="43">
        <f>'1 уровень'!AK2434</f>
        <v>49.36464999999999</v>
      </c>
      <c r="AM832" s="2472"/>
      <c r="AN832" s="2472"/>
      <c r="AO832" s="1869">
        <f t="shared" si="91"/>
        <v>0</v>
      </c>
    </row>
    <row r="833" spans="2:41" ht="30" x14ac:dyDescent="0.25">
      <c r="B833" s="27">
        <v>1</v>
      </c>
      <c r="C833" s="1416" t="s">
        <v>302</v>
      </c>
      <c r="D833" s="43">
        <f>'1 уровень'!E2435</f>
        <v>0</v>
      </c>
      <c r="E833" s="43">
        <f>'1 уровень'!F2435</f>
        <v>0</v>
      </c>
      <c r="F833" s="43">
        <f>'1 уровень'!G2435</f>
        <v>0</v>
      </c>
      <c r="G833" s="912">
        <f>'1 уровень'!H2435</f>
        <v>0</v>
      </c>
      <c r="H833" s="934">
        <f>'1 уровень'!I2435</f>
        <v>0</v>
      </c>
      <c r="I833" s="934">
        <f>'1 уровень'!J2435</f>
        <v>0</v>
      </c>
      <c r="J833" s="39">
        <f>'1 уровень'!K2435</f>
        <v>0</v>
      </c>
      <c r="K833" s="39">
        <f>'1 уровень'!L2435</f>
        <v>0</v>
      </c>
      <c r="L833" s="39">
        <f>'1 уровень'!M2435</f>
        <v>0</v>
      </c>
      <c r="M833" s="39">
        <f>'1 уровень'!N2435</f>
        <v>0</v>
      </c>
      <c r="N833" s="39">
        <f>'1 уровень'!O2435</f>
        <v>0</v>
      </c>
      <c r="O833" s="39">
        <f>'1 уровень'!P2435</f>
        <v>0</v>
      </c>
      <c r="P833" s="36">
        <f>'1 уровень'!Q2435</f>
        <v>0</v>
      </c>
      <c r="Q833" s="36">
        <f>'1 уровень'!R2435</f>
        <v>0</v>
      </c>
      <c r="R833" s="36">
        <f>'1 уровень'!S2435</f>
        <v>0</v>
      </c>
      <c r="S833" s="36">
        <f>'1 уровень'!T2435</f>
        <v>0</v>
      </c>
      <c r="T833" s="36">
        <f>'1 уровень'!U2435</f>
        <v>0</v>
      </c>
      <c r="U833" s="36">
        <f>'1 уровень'!V2435</f>
        <v>0</v>
      </c>
      <c r="V833" s="36">
        <f>'1 уровень'!W2435</f>
        <v>0</v>
      </c>
      <c r="W833" s="36">
        <f>'1 уровень'!X2435</f>
        <v>0</v>
      </c>
      <c r="X833" s="36">
        <f>'1 уровень'!Y2435</f>
        <v>0</v>
      </c>
      <c r="Y833" s="36">
        <f>'1 уровень'!Z2435</f>
        <v>0</v>
      </c>
      <c r="Z833" s="36">
        <f>'1 уровень'!AA2435</f>
        <v>0</v>
      </c>
      <c r="AA833" s="36">
        <f>'1 уровень'!AB2435</f>
        <v>0</v>
      </c>
      <c r="AB833" s="36">
        <f>'1 уровень'!AC2435</f>
        <v>0</v>
      </c>
      <c r="AC833" s="36">
        <f>'1 уровень'!AD2435</f>
        <v>0</v>
      </c>
      <c r="AD833" s="36">
        <f>'1 уровень'!AE2435</f>
        <v>0</v>
      </c>
      <c r="AE833" s="36">
        <f>'1 уровень'!AF2435</f>
        <v>0</v>
      </c>
      <c r="AF833" s="36">
        <f>'1 уровень'!AG2435</f>
        <v>0</v>
      </c>
      <c r="AG833" s="933">
        <f>'1 уровень'!AH2435</f>
        <v>0</v>
      </c>
      <c r="AH833" s="36"/>
      <c r="AI833" s="36"/>
      <c r="AJ833" s="43">
        <f>'1 уровень'!AI2435</f>
        <v>0</v>
      </c>
      <c r="AK833" s="43">
        <f>'1 уровень'!AJ2435</f>
        <v>0</v>
      </c>
      <c r="AL833" s="43">
        <f>'1 уровень'!AK2435</f>
        <v>0</v>
      </c>
      <c r="AM833" s="2472"/>
      <c r="AN833" s="2472"/>
      <c r="AO833" s="1869">
        <f t="shared" si="91"/>
        <v>0</v>
      </c>
    </row>
    <row r="834" spans="2:41" ht="30" x14ac:dyDescent="0.25">
      <c r="B834" s="27">
        <v>1</v>
      </c>
      <c r="C834" s="1416" t="s">
        <v>303</v>
      </c>
      <c r="D834" s="43">
        <f>'1 уровень'!E2436</f>
        <v>9000</v>
      </c>
      <c r="E834" s="43">
        <f>'1 уровень'!F2436</f>
        <v>9000</v>
      </c>
      <c r="F834" s="43">
        <f>'1 уровень'!G2436</f>
        <v>2073</v>
      </c>
      <c r="G834" s="912">
        <f>'1 уровень'!H2436</f>
        <v>23.033333333333335</v>
      </c>
      <c r="H834" s="934">
        <f>'1 уровень'!I2436</f>
        <v>0</v>
      </c>
      <c r="I834" s="934">
        <f>'1 уровень'!J2436</f>
        <v>0</v>
      </c>
      <c r="J834" s="39">
        <f>'1 уровень'!K2436</f>
        <v>0</v>
      </c>
      <c r="K834" s="39">
        <f>'1 уровень'!L2436</f>
        <v>0</v>
      </c>
      <c r="L834" s="39">
        <f>'1 уровень'!M2436</f>
        <v>0</v>
      </c>
      <c r="M834" s="39">
        <f>'1 уровень'!N2436</f>
        <v>0</v>
      </c>
      <c r="N834" s="39">
        <f>'1 уровень'!O2436</f>
        <v>0</v>
      </c>
      <c r="O834" s="39">
        <f>'1 уровень'!P2436</f>
        <v>0</v>
      </c>
      <c r="P834" s="36">
        <f>'1 уровень'!Q2436</f>
        <v>0</v>
      </c>
      <c r="Q834" s="36">
        <f>'1 уровень'!R2436</f>
        <v>0</v>
      </c>
      <c r="R834" s="36">
        <f>'1 уровень'!S2436</f>
        <v>0</v>
      </c>
      <c r="S834" s="36">
        <f>'1 уровень'!T2436</f>
        <v>0</v>
      </c>
      <c r="T834" s="36">
        <f>'1 уровень'!U2436</f>
        <v>0</v>
      </c>
      <c r="U834" s="36">
        <f>'1 уровень'!V2436</f>
        <v>0</v>
      </c>
      <c r="V834" s="36">
        <f>'1 уровень'!W2436</f>
        <v>0</v>
      </c>
      <c r="W834" s="36">
        <f>'1 уровень'!X2436</f>
        <v>0</v>
      </c>
      <c r="X834" s="36">
        <f>'1 уровень'!Y2436</f>
        <v>0</v>
      </c>
      <c r="Y834" s="36">
        <f>'1 уровень'!Z2436</f>
        <v>0</v>
      </c>
      <c r="Z834" s="36">
        <f>'1 уровень'!AA2436</f>
        <v>0</v>
      </c>
      <c r="AA834" s="36">
        <f>'1 уровень'!AB2436</f>
        <v>0</v>
      </c>
      <c r="AB834" s="36">
        <f>'1 уровень'!AC2436</f>
        <v>0</v>
      </c>
      <c r="AC834" s="36">
        <f>'1 уровень'!AD2436</f>
        <v>0</v>
      </c>
      <c r="AD834" s="36">
        <f>'1 уровень'!AE2436</f>
        <v>0</v>
      </c>
      <c r="AE834" s="36">
        <f>'1 уровень'!AF2436</f>
        <v>0</v>
      </c>
      <c r="AF834" s="36">
        <f>'1 уровень'!AG2436</f>
        <v>0</v>
      </c>
      <c r="AG834" s="933">
        <f>'1 уровень'!AH2436</f>
        <v>0</v>
      </c>
      <c r="AH834" s="36"/>
      <c r="AI834" s="36"/>
      <c r="AJ834" s="43">
        <f>'1 уровень'!AI2436</f>
        <v>11</v>
      </c>
      <c r="AK834" s="43">
        <f>'1 уровень'!AJ2436</f>
        <v>4329.17</v>
      </c>
      <c r="AL834" s="43">
        <f>'1 уровень'!AK2436</f>
        <v>4.3291700000000004</v>
      </c>
      <c r="AM834" s="2472"/>
      <c r="AN834" s="2472"/>
      <c r="AO834" s="1869">
        <f t="shared" si="91"/>
        <v>0</v>
      </c>
    </row>
    <row r="835" spans="2:41" ht="30" x14ac:dyDescent="0.25">
      <c r="B835" s="27">
        <v>1</v>
      </c>
      <c r="C835" s="1416" t="s">
        <v>304</v>
      </c>
      <c r="D835" s="43">
        <f>'1 уровень'!E2437</f>
        <v>740</v>
      </c>
      <c r="E835" s="43">
        <f>'1 уровень'!F2437</f>
        <v>740</v>
      </c>
      <c r="F835" s="43">
        <f>'1 уровень'!G2437</f>
        <v>391</v>
      </c>
      <c r="G835" s="912">
        <f>'1 уровень'!H2437</f>
        <v>52.837837837837839</v>
      </c>
      <c r="H835" s="934">
        <f>'1 уровень'!I2437</f>
        <v>0</v>
      </c>
      <c r="I835" s="934">
        <f>'1 уровень'!J2437</f>
        <v>0</v>
      </c>
      <c r="J835" s="39">
        <f>'1 уровень'!K2437</f>
        <v>0</v>
      </c>
      <c r="K835" s="39">
        <f>'1 уровень'!L2437</f>
        <v>0</v>
      </c>
      <c r="L835" s="39">
        <f>'1 уровень'!M2437</f>
        <v>0</v>
      </c>
      <c r="M835" s="39">
        <f>'1 уровень'!N2437</f>
        <v>0</v>
      </c>
      <c r="N835" s="39">
        <f>'1 уровень'!O2437</f>
        <v>0</v>
      </c>
      <c r="O835" s="39">
        <f>'1 уровень'!P2437</f>
        <v>0</v>
      </c>
      <c r="P835" s="36">
        <f>'1 уровень'!Q2437</f>
        <v>0</v>
      </c>
      <c r="Q835" s="36">
        <f>'1 уровень'!R2437</f>
        <v>0</v>
      </c>
      <c r="R835" s="36">
        <f>'1 уровень'!S2437</f>
        <v>0</v>
      </c>
      <c r="S835" s="36">
        <f>'1 уровень'!T2437</f>
        <v>0</v>
      </c>
      <c r="T835" s="36">
        <f>'1 уровень'!U2437</f>
        <v>0</v>
      </c>
      <c r="U835" s="36">
        <f>'1 уровень'!V2437</f>
        <v>0</v>
      </c>
      <c r="V835" s="36">
        <f>'1 уровень'!W2437</f>
        <v>0</v>
      </c>
      <c r="W835" s="36">
        <f>'1 уровень'!X2437</f>
        <v>0</v>
      </c>
      <c r="X835" s="36">
        <f>'1 уровень'!Y2437</f>
        <v>0</v>
      </c>
      <c r="Y835" s="36">
        <f>'1 уровень'!Z2437</f>
        <v>0</v>
      </c>
      <c r="Z835" s="36">
        <f>'1 уровень'!AA2437</f>
        <v>0</v>
      </c>
      <c r="AA835" s="36">
        <f>'1 уровень'!AB2437</f>
        <v>0</v>
      </c>
      <c r="AB835" s="36">
        <f>'1 уровень'!AC2437</f>
        <v>0</v>
      </c>
      <c r="AC835" s="36">
        <f>'1 уровень'!AD2437</f>
        <v>0</v>
      </c>
      <c r="AD835" s="36">
        <f>'1 уровень'!AE2437</f>
        <v>0</v>
      </c>
      <c r="AE835" s="36">
        <f>'1 уровень'!AF2437</f>
        <v>0</v>
      </c>
      <c r="AF835" s="36">
        <f>'1 уровень'!AG2437</f>
        <v>0</v>
      </c>
      <c r="AG835" s="933">
        <f>'1 уровень'!AH2437</f>
        <v>0</v>
      </c>
      <c r="AH835" s="36"/>
      <c r="AI835" s="36"/>
      <c r="AJ835" s="43">
        <f>'1 уровень'!AI2437</f>
        <v>0</v>
      </c>
      <c r="AK835" s="43">
        <f>'1 уровень'!AJ2437</f>
        <v>0</v>
      </c>
      <c r="AL835" s="43">
        <f>'1 уровень'!AK2437</f>
        <v>0</v>
      </c>
      <c r="AM835" s="2472"/>
      <c r="AN835" s="2472"/>
      <c r="AO835" s="1869">
        <f t="shared" si="91"/>
        <v>0</v>
      </c>
    </row>
    <row r="836" spans="2:41" x14ac:dyDescent="0.25">
      <c r="B836" s="27">
        <v>1</v>
      </c>
      <c r="C836" s="1416" t="s">
        <v>305</v>
      </c>
      <c r="D836" s="43">
        <f>'1 уровень'!E2438</f>
        <v>23930</v>
      </c>
      <c r="E836" s="43">
        <f>'1 уровень'!F2438</f>
        <v>23930</v>
      </c>
      <c r="F836" s="43">
        <f>'1 уровень'!G2438</f>
        <v>20225</v>
      </c>
      <c r="G836" s="912">
        <f>'1 уровень'!H2438</f>
        <v>84.517342248223983</v>
      </c>
      <c r="H836" s="934">
        <f>'1 уровень'!I2438</f>
        <v>0</v>
      </c>
      <c r="I836" s="934">
        <f>'1 уровень'!J2438</f>
        <v>0</v>
      </c>
      <c r="J836" s="39">
        <f>'1 уровень'!K2438</f>
        <v>0</v>
      </c>
      <c r="K836" s="39">
        <f>'1 уровень'!L2438</f>
        <v>0</v>
      </c>
      <c r="L836" s="39">
        <f>'1 уровень'!M2438</f>
        <v>0</v>
      </c>
      <c r="M836" s="39">
        <f>'1 уровень'!N2438</f>
        <v>0</v>
      </c>
      <c r="N836" s="39">
        <f>'1 уровень'!O2438</f>
        <v>0</v>
      </c>
      <c r="O836" s="39">
        <f>'1 уровень'!P2438</f>
        <v>0</v>
      </c>
      <c r="P836" s="36">
        <f>'1 уровень'!Q2438</f>
        <v>0</v>
      </c>
      <c r="Q836" s="36">
        <f>'1 уровень'!R2438</f>
        <v>0</v>
      </c>
      <c r="R836" s="36">
        <f>'1 уровень'!S2438</f>
        <v>0</v>
      </c>
      <c r="S836" s="36">
        <f>'1 уровень'!T2438</f>
        <v>0</v>
      </c>
      <c r="T836" s="36">
        <f>'1 уровень'!U2438</f>
        <v>0</v>
      </c>
      <c r="U836" s="36">
        <f>'1 уровень'!V2438</f>
        <v>0</v>
      </c>
      <c r="V836" s="36">
        <f>'1 уровень'!W2438</f>
        <v>0</v>
      </c>
      <c r="W836" s="36">
        <f>'1 уровень'!X2438</f>
        <v>0</v>
      </c>
      <c r="X836" s="36">
        <f>'1 уровень'!Y2438</f>
        <v>0</v>
      </c>
      <c r="Y836" s="36">
        <f>'1 уровень'!Z2438</f>
        <v>0</v>
      </c>
      <c r="Z836" s="36">
        <f>'1 уровень'!AA2438</f>
        <v>0</v>
      </c>
      <c r="AA836" s="36">
        <f>'1 уровень'!AB2438</f>
        <v>0</v>
      </c>
      <c r="AB836" s="36">
        <f>'1 уровень'!AC2438</f>
        <v>0</v>
      </c>
      <c r="AC836" s="36">
        <f>'1 уровень'!AD2438</f>
        <v>0</v>
      </c>
      <c r="AD836" s="36">
        <f>'1 уровень'!AE2438</f>
        <v>0</v>
      </c>
      <c r="AE836" s="36">
        <f>'1 уровень'!AF2438</f>
        <v>0</v>
      </c>
      <c r="AF836" s="36">
        <f>'1 уровень'!AG2438</f>
        <v>0</v>
      </c>
      <c r="AG836" s="933">
        <f>'1 уровень'!AH2438</f>
        <v>0</v>
      </c>
      <c r="AH836" s="36"/>
      <c r="AI836" s="36"/>
      <c r="AJ836" s="43">
        <f>'1 уровень'!AI2438</f>
        <v>182</v>
      </c>
      <c r="AK836" s="43">
        <f>'1 уровень'!AJ2438</f>
        <v>71627.959999999977</v>
      </c>
      <c r="AL836" s="43">
        <f>'1 уровень'!AK2438</f>
        <v>71.627959999999973</v>
      </c>
      <c r="AM836" s="2472"/>
      <c r="AN836" s="2472"/>
      <c r="AO836" s="1869">
        <f t="shared" si="91"/>
        <v>0</v>
      </c>
    </row>
    <row r="837" spans="2:41" ht="40.5" customHeight="1" x14ac:dyDescent="0.25">
      <c r="B837" s="27">
        <v>1</v>
      </c>
      <c r="C837" s="1416" t="s">
        <v>545</v>
      </c>
      <c r="D837" s="43">
        <f>'1 уровень'!E2439</f>
        <v>4240</v>
      </c>
      <c r="E837" s="43">
        <f>'1 уровень'!F2439</f>
        <v>4240</v>
      </c>
      <c r="F837" s="43">
        <f>'1 уровень'!G2439</f>
        <v>723</v>
      </c>
      <c r="G837" s="912">
        <f>F837/E837*100</f>
        <v>17.05188679245283</v>
      </c>
      <c r="H837" s="934"/>
      <c r="I837" s="934"/>
      <c r="J837" s="39"/>
      <c r="K837" s="39"/>
      <c r="L837" s="39"/>
      <c r="M837" s="39"/>
      <c r="N837" s="39"/>
      <c r="O837" s="39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F837" s="36"/>
      <c r="AG837" s="933"/>
      <c r="AH837" s="36"/>
      <c r="AI837" s="36"/>
      <c r="AJ837" s="43"/>
      <c r="AK837" s="43"/>
      <c r="AL837" s="43"/>
      <c r="AM837" s="2472"/>
      <c r="AN837" s="2472"/>
      <c r="AO837" s="1869">
        <f t="shared" si="91"/>
        <v>0</v>
      </c>
    </row>
    <row r="838" spans="2:41" x14ac:dyDescent="0.25">
      <c r="B838" s="27">
        <v>1</v>
      </c>
      <c r="C838" s="1416" t="s">
        <v>157</v>
      </c>
      <c r="D838" s="43">
        <f>'1 уровень'!E2440</f>
        <v>132363.82352941175</v>
      </c>
      <c r="E838" s="43">
        <f>'1 уровень'!F2440</f>
        <v>132363.82352941175</v>
      </c>
      <c r="F838" s="43">
        <f>'1 уровень'!G2440</f>
        <v>134643.13882352941</v>
      </c>
      <c r="G838" s="912">
        <f>'1 уровень'!H2440</f>
        <v>101.7220077460298</v>
      </c>
      <c r="H838" s="934">
        <f>'1 уровень'!I2440</f>
        <v>0</v>
      </c>
      <c r="I838" s="934">
        <f>'1 уровень'!J2440</f>
        <v>0</v>
      </c>
      <c r="J838" s="39">
        <f>'1 уровень'!K2440</f>
        <v>0</v>
      </c>
      <c r="K838" s="39">
        <f>'1 уровень'!L2440</f>
        <v>0</v>
      </c>
      <c r="L838" s="39">
        <f>'1 уровень'!M2440</f>
        <v>0</v>
      </c>
      <c r="M838" s="39">
        <f>'1 уровень'!N2440</f>
        <v>0</v>
      </c>
      <c r="N838" s="39">
        <f>'1 уровень'!O2440</f>
        <v>0</v>
      </c>
      <c r="O838" s="39">
        <f>'1 уровень'!P2440</f>
        <v>0</v>
      </c>
      <c r="P838" s="36">
        <f>'1 уровень'!Q2440</f>
        <v>0</v>
      </c>
      <c r="Q838" s="36">
        <f>'1 уровень'!R2440</f>
        <v>0</v>
      </c>
      <c r="R838" s="36">
        <f>'1 уровень'!S2440</f>
        <v>0</v>
      </c>
      <c r="S838" s="36">
        <f>'1 уровень'!T2440</f>
        <v>0</v>
      </c>
      <c r="T838" s="36">
        <f>'1 уровень'!U2440</f>
        <v>0</v>
      </c>
      <c r="U838" s="36">
        <f>'1 уровень'!V2440</f>
        <v>0</v>
      </c>
      <c r="V838" s="36">
        <f>'1 уровень'!W2440</f>
        <v>0</v>
      </c>
      <c r="W838" s="36">
        <f>'1 уровень'!X2440</f>
        <v>0</v>
      </c>
      <c r="X838" s="36">
        <f>'1 уровень'!Y2440</f>
        <v>0</v>
      </c>
      <c r="Y838" s="36">
        <f>'1 уровень'!Z2440</f>
        <v>0</v>
      </c>
      <c r="Z838" s="36">
        <f>'1 уровень'!AA2440</f>
        <v>0</v>
      </c>
      <c r="AA838" s="36">
        <f>'1 уровень'!AB2440</f>
        <v>0</v>
      </c>
      <c r="AB838" s="36">
        <f>'1 уровень'!AC2440</f>
        <v>0</v>
      </c>
      <c r="AC838" s="36">
        <f>'1 уровень'!AD2440</f>
        <v>0</v>
      </c>
      <c r="AD838" s="36">
        <f>'1 уровень'!AE2440</f>
        <v>0</v>
      </c>
      <c r="AE838" s="36">
        <f>'1 уровень'!AF2440</f>
        <v>0</v>
      </c>
      <c r="AF838" s="36">
        <f>'1 уровень'!AG2440</f>
        <v>0</v>
      </c>
      <c r="AG838" s="933">
        <f>'1 уровень'!AH2440</f>
        <v>0</v>
      </c>
      <c r="AH838" s="36"/>
      <c r="AI838" s="36"/>
      <c r="AJ838" s="43">
        <f>'1 уровень'!AI2440</f>
        <v>2440.1176470588234</v>
      </c>
      <c r="AK838" s="43">
        <f>'1 уровень'!AJ2440</f>
        <v>3162544.6100000003</v>
      </c>
      <c r="AL838" s="43">
        <f>'1 уровень'!AK2440</f>
        <v>3162.5446100000004</v>
      </c>
      <c r="AM838" s="2472"/>
      <c r="AN838" s="2472"/>
      <c r="AO838" s="1869">
        <f t="shared" si="91"/>
        <v>0</v>
      </c>
    </row>
    <row r="839" spans="2:41" x14ac:dyDescent="0.25">
      <c r="B839" s="27">
        <v>1</v>
      </c>
      <c r="C839" s="1416" t="s">
        <v>447</v>
      </c>
      <c r="D839" s="43">
        <f>'1 уровень'!E2441</f>
        <v>117105</v>
      </c>
      <c r="E839" s="43">
        <f>'1 уровень'!F2441</f>
        <v>117105</v>
      </c>
      <c r="F839" s="43">
        <f>'1 уровень'!G2441</f>
        <v>118031</v>
      </c>
      <c r="G839" s="912">
        <f>'1 уровень'!H2441</f>
        <v>100.79074334998506</v>
      </c>
      <c r="H839" s="934">
        <f>'1 уровень'!I2441</f>
        <v>0</v>
      </c>
      <c r="I839" s="934">
        <f>'1 уровень'!J2441</f>
        <v>0</v>
      </c>
      <c r="J839" s="39">
        <f>'1 уровень'!K2441</f>
        <v>0</v>
      </c>
      <c r="K839" s="39">
        <f>'1 уровень'!L2441</f>
        <v>0</v>
      </c>
      <c r="L839" s="39">
        <f>'1 уровень'!M2441</f>
        <v>0</v>
      </c>
      <c r="M839" s="39">
        <f>'1 уровень'!N2441</f>
        <v>0</v>
      </c>
      <c r="N839" s="39">
        <f>'1 уровень'!O2441</f>
        <v>0</v>
      </c>
      <c r="O839" s="39">
        <f>'1 уровень'!P2441</f>
        <v>0</v>
      </c>
      <c r="P839" s="36">
        <f>'1 уровень'!Q2441</f>
        <v>0</v>
      </c>
      <c r="Q839" s="36">
        <f>'1 уровень'!R2441</f>
        <v>0</v>
      </c>
      <c r="R839" s="36">
        <f>'1 уровень'!S2441</f>
        <v>0</v>
      </c>
      <c r="S839" s="36">
        <f>'1 уровень'!T2441</f>
        <v>0</v>
      </c>
      <c r="T839" s="36">
        <f>'1 уровень'!U2441</f>
        <v>0</v>
      </c>
      <c r="U839" s="36">
        <f>'1 уровень'!V2441</f>
        <v>0</v>
      </c>
      <c r="V839" s="36">
        <f>'1 уровень'!W2441</f>
        <v>0</v>
      </c>
      <c r="W839" s="36">
        <f>'1 уровень'!X2441</f>
        <v>0</v>
      </c>
      <c r="X839" s="36">
        <f>'1 уровень'!Y2441</f>
        <v>0</v>
      </c>
      <c r="Y839" s="36">
        <f>'1 уровень'!Z2441</f>
        <v>0</v>
      </c>
      <c r="Z839" s="36">
        <f>'1 уровень'!AA2441</f>
        <v>0</v>
      </c>
      <c r="AA839" s="36">
        <f>'1 уровень'!AB2441</f>
        <v>0</v>
      </c>
      <c r="AB839" s="36">
        <f>'1 уровень'!AC2441</f>
        <v>0</v>
      </c>
      <c r="AC839" s="36">
        <f>'1 уровень'!AD2441</f>
        <v>0</v>
      </c>
      <c r="AD839" s="36">
        <f>'1 уровень'!AE2441</f>
        <v>0</v>
      </c>
      <c r="AE839" s="36">
        <f>'1 уровень'!AF2441</f>
        <v>0</v>
      </c>
      <c r="AF839" s="36">
        <f>'1 уровень'!AG2441</f>
        <v>0</v>
      </c>
      <c r="AG839" s="933">
        <f>'1 уровень'!AH2441</f>
        <v>0</v>
      </c>
      <c r="AH839" s="36"/>
      <c r="AI839" s="36"/>
      <c r="AJ839" s="43">
        <f>'1 уровень'!AI2441</f>
        <v>2076</v>
      </c>
      <c r="AK839" s="43">
        <f>'1 уровень'!AJ2441</f>
        <v>2235971.1199999982</v>
      </c>
      <c r="AL839" s="43">
        <f>'1 уровень'!AK2441</f>
        <v>2235.9711199999983</v>
      </c>
      <c r="AM839" s="2472"/>
      <c r="AN839" s="2472"/>
      <c r="AO839" s="1869">
        <f t="shared" ref="AO839:AO902" si="102">AB839*1000</f>
        <v>0</v>
      </c>
    </row>
    <row r="840" spans="2:41" x14ac:dyDescent="0.25">
      <c r="B840" s="27">
        <v>1</v>
      </c>
      <c r="C840" s="1416" t="s">
        <v>451</v>
      </c>
      <c r="D840" s="43">
        <f>'1 уровень'!E2442</f>
        <v>129700</v>
      </c>
      <c r="E840" s="43">
        <f>'1 уровень'!F2442</f>
        <v>129700</v>
      </c>
      <c r="F840" s="43">
        <f>'1 уровень'!G2442</f>
        <v>141203.18</v>
      </c>
      <c r="G840" s="912">
        <f>'1 уровень'!H2442</f>
        <v>108.869067077872</v>
      </c>
      <c r="H840" s="934">
        <f>'1 уровень'!I2442</f>
        <v>0</v>
      </c>
      <c r="I840" s="934">
        <f>'1 уровень'!J2442</f>
        <v>0</v>
      </c>
      <c r="J840" s="39">
        <f>'1 уровень'!K2442</f>
        <v>0</v>
      </c>
      <c r="K840" s="39">
        <f>'1 уровень'!L2442</f>
        <v>0</v>
      </c>
      <c r="L840" s="39">
        <f>'1 уровень'!M2442</f>
        <v>0</v>
      </c>
      <c r="M840" s="39">
        <f>'1 уровень'!N2442</f>
        <v>0</v>
      </c>
      <c r="N840" s="39">
        <f>'1 уровень'!O2442</f>
        <v>0</v>
      </c>
      <c r="O840" s="39">
        <f>'1 уровень'!P2442</f>
        <v>0</v>
      </c>
      <c r="P840" s="36">
        <f>'1 уровень'!Q2442</f>
        <v>0</v>
      </c>
      <c r="Q840" s="36">
        <f>'1 уровень'!R2442</f>
        <v>0</v>
      </c>
      <c r="R840" s="36">
        <f>'1 уровень'!S2442</f>
        <v>0</v>
      </c>
      <c r="S840" s="36">
        <f>'1 уровень'!T2442</f>
        <v>0</v>
      </c>
      <c r="T840" s="36">
        <f>'1 уровень'!U2442</f>
        <v>0</v>
      </c>
      <c r="U840" s="36">
        <f>'1 уровень'!V2442</f>
        <v>0</v>
      </c>
      <c r="V840" s="36">
        <f>'1 уровень'!W2442</f>
        <v>0</v>
      </c>
      <c r="W840" s="36">
        <f>'1 уровень'!X2442</f>
        <v>0</v>
      </c>
      <c r="X840" s="36">
        <f>'1 уровень'!Y2442</f>
        <v>0</v>
      </c>
      <c r="Y840" s="36">
        <f>'1 уровень'!Z2442</f>
        <v>0</v>
      </c>
      <c r="Z840" s="36">
        <f>'1 уровень'!AA2442</f>
        <v>0</v>
      </c>
      <c r="AA840" s="36">
        <f>'1 уровень'!AB2442</f>
        <v>0</v>
      </c>
      <c r="AB840" s="36">
        <f>'1 уровень'!AC2442</f>
        <v>0</v>
      </c>
      <c r="AC840" s="36">
        <f>'1 уровень'!AD2442</f>
        <v>0</v>
      </c>
      <c r="AD840" s="36">
        <f>'1 уровень'!AE2442</f>
        <v>0</v>
      </c>
      <c r="AE840" s="36">
        <f>'1 уровень'!AF2442</f>
        <v>0</v>
      </c>
      <c r="AF840" s="36">
        <f>'1 уровень'!AG2442</f>
        <v>0</v>
      </c>
      <c r="AG840" s="933">
        <f>'1 уровень'!AH2442</f>
        <v>0</v>
      </c>
      <c r="AH840" s="36"/>
      <c r="AI840" s="36"/>
      <c r="AJ840" s="43">
        <f>'1 уровень'!AI2442</f>
        <v>3095</v>
      </c>
      <c r="AK840" s="43">
        <f>'1 уровень'!AJ2442</f>
        <v>926573.49000000244</v>
      </c>
      <c r="AL840" s="43">
        <f>'1 уровень'!AK2442</f>
        <v>926.57349000000238</v>
      </c>
      <c r="AM840" s="2472"/>
      <c r="AN840" s="2472"/>
      <c r="AO840" s="1869">
        <f t="shared" si="102"/>
        <v>0</v>
      </c>
    </row>
    <row r="841" spans="2:41" ht="29.25" x14ac:dyDescent="0.25">
      <c r="B841" s="27">
        <v>1</v>
      </c>
      <c r="C841" s="2606" t="s">
        <v>168</v>
      </c>
      <c r="D841" s="43">
        <f>'1 уровень'!E2443</f>
        <v>443995.74358974356</v>
      </c>
      <c r="E841" s="43">
        <f>'1 уровень'!F2443</f>
        <v>443995.74358974356</v>
      </c>
      <c r="F841" s="43">
        <f>'1 уровень'!G2443</f>
        <v>438449.09173789172</v>
      </c>
      <c r="G841" s="912">
        <f>'1 уровень'!H2443</f>
        <v>98.750742111398026</v>
      </c>
      <c r="H841" s="934">
        <f>'1 уровень'!I2443</f>
        <v>0</v>
      </c>
      <c r="I841" s="934">
        <f>'1 уровень'!J2443</f>
        <v>0</v>
      </c>
      <c r="J841" s="39">
        <f>'1 уровень'!K2443</f>
        <v>0</v>
      </c>
      <c r="K841" s="39">
        <f>'1 уровень'!L2443</f>
        <v>0</v>
      </c>
      <c r="L841" s="39">
        <f>'1 уровень'!M2443</f>
        <v>0</v>
      </c>
      <c r="M841" s="39">
        <f>'1 уровень'!N2443</f>
        <v>0</v>
      </c>
      <c r="N841" s="39">
        <f>'1 уровень'!O2443</f>
        <v>0</v>
      </c>
      <c r="O841" s="39">
        <f>'1 уровень'!P2443</f>
        <v>0</v>
      </c>
      <c r="P841" s="36">
        <f>'1 уровень'!Q2443</f>
        <v>156727.22519999999</v>
      </c>
      <c r="Q841" s="36">
        <f>'1 уровень'!R2443</f>
        <v>156727.22519999999</v>
      </c>
      <c r="R841" s="36">
        <f>'1 уровень'!S2443</f>
        <v>156727.22519999999</v>
      </c>
      <c r="S841" s="36">
        <f>'1 уровень'!T2443</f>
        <v>156727.22519999999</v>
      </c>
      <c r="T841" s="36">
        <f>'1 уровень'!U2443</f>
        <v>156727.22519999999</v>
      </c>
      <c r="U841" s="36">
        <f>'1 уровень'!V2443</f>
        <v>156727.22519999999</v>
      </c>
      <c r="V841" s="36">
        <f>'1 уровень'!W2443</f>
        <v>156727.22519999999</v>
      </c>
      <c r="W841" s="36">
        <f>'1 уровень'!X2443</f>
        <v>156727.22519999999</v>
      </c>
      <c r="X841" s="36">
        <f>'1 уровень'!Y2443</f>
        <v>156727.22519999999</v>
      </c>
      <c r="Y841" s="36">
        <f>'1 уровень'!Z2443</f>
        <v>156727.22519999999</v>
      </c>
      <c r="Z841" s="36">
        <f>'1 уровень'!AA2443</f>
        <v>156727.22519999999</v>
      </c>
      <c r="AA841" s="36">
        <f>'1 уровень'!AB2443</f>
        <v>156727.22519999999</v>
      </c>
      <c r="AB841" s="36">
        <f>'1 уровень'!AC2443</f>
        <v>156727.22519999999</v>
      </c>
      <c r="AC841" s="36">
        <f>'1 уровень'!AD2443</f>
        <v>156727.22543999998</v>
      </c>
      <c r="AD841" s="36">
        <f>'1 уровень'!AE2443</f>
        <v>0</v>
      </c>
      <c r="AE841" s="36">
        <f>'1 уровень'!AF2443</f>
        <v>2.4000000121304765E-4</v>
      </c>
      <c r="AF841" s="36">
        <f>'1 уровень'!AG2443</f>
        <v>-313.92914000000007</v>
      </c>
      <c r="AG841" s="933">
        <f>'1 уровень'!AH2443</f>
        <v>156413.29629999999</v>
      </c>
      <c r="AH841" s="36">
        <f>AC841/AB841*100</f>
        <v>100.00000015313229</v>
      </c>
      <c r="AI841" s="36">
        <f>AG841/AB841*100</f>
        <v>99.799697276845549</v>
      </c>
      <c r="AJ841" s="43">
        <f>'1 уровень'!AI2443</f>
        <v>7666.4564102564118</v>
      </c>
      <c r="AK841" s="43">
        <f>'1 уровень'!AJ2443</f>
        <v>3287866.3900000006</v>
      </c>
      <c r="AL841" s="43">
        <f>'1 уровень'!AK2443</f>
        <v>3287.8663900000006</v>
      </c>
      <c r="AM841" s="2472"/>
      <c r="AN841" s="2472"/>
      <c r="AO841" s="1869">
        <f t="shared" si="102"/>
        <v>156727225.19999999</v>
      </c>
    </row>
    <row r="842" spans="2:41" ht="30" x14ac:dyDescent="0.25">
      <c r="B842" s="27">
        <v>1</v>
      </c>
      <c r="C842" s="2634" t="s">
        <v>306</v>
      </c>
      <c r="D842" s="43">
        <f>'1 уровень'!E2444</f>
        <v>0</v>
      </c>
      <c r="E842" s="43">
        <f>'1 уровень'!F2444</f>
        <v>0</v>
      </c>
      <c r="F842" s="43">
        <f>'1 уровень'!G2444</f>
        <v>0</v>
      </c>
      <c r="G842" s="912">
        <f>'1 уровень'!H2444</f>
        <v>0</v>
      </c>
      <c r="H842" s="934">
        <f>'1 уровень'!I2444</f>
        <v>0</v>
      </c>
      <c r="I842" s="934">
        <f>'1 уровень'!J2444</f>
        <v>0</v>
      </c>
      <c r="J842" s="39">
        <f>'1 уровень'!K2444</f>
        <v>0</v>
      </c>
      <c r="K842" s="39">
        <f>'1 уровень'!L2444</f>
        <v>0</v>
      </c>
      <c r="L842" s="39">
        <f>'1 уровень'!M2444</f>
        <v>0</v>
      </c>
      <c r="M842" s="39">
        <f>'1 уровень'!N2444</f>
        <v>0</v>
      </c>
      <c r="N842" s="39">
        <f>'1 уровень'!O2444</f>
        <v>0</v>
      </c>
      <c r="O842" s="39">
        <f>'1 уровень'!P2444</f>
        <v>0</v>
      </c>
      <c r="P842" s="36">
        <f>'1 уровень'!Q2444</f>
        <v>0</v>
      </c>
      <c r="Q842" s="36">
        <f>'1 уровень'!R2444</f>
        <v>0</v>
      </c>
      <c r="R842" s="36">
        <f>'1 уровень'!S2444</f>
        <v>0</v>
      </c>
      <c r="S842" s="36">
        <f>'1 уровень'!T2444</f>
        <v>0</v>
      </c>
      <c r="T842" s="36">
        <f>'1 уровень'!U2444</f>
        <v>0</v>
      </c>
      <c r="U842" s="36">
        <f>'1 уровень'!V2444</f>
        <v>0</v>
      </c>
      <c r="V842" s="36">
        <f>'1 уровень'!W2444</f>
        <v>0</v>
      </c>
      <c r="W842" s="36">
        <f>'1 уровень'!X2444</f>
        <v>0</v>
      </c>
      <c r="X842" s="36">
        <f>'1 уровень'!Y2444</f>
        <v>0</v>
      </c>
      <c r="Y842" s="36">
        <f>'1 уровень'!Z2444</f>
        <v>0</v>
      </c>
      <c r="Z842" s="36">
        <f>'1 уровень'!AA2444</f>
        <v>0</v>
      </c>
      <c r="AA842" s="36">
        <f>'1 уровень'!AB2444</f>
        <v>0</v>
      </c>
      <c r="AB842" s="36">
        <f>'1 уровень'!AC2444</f>
        <v>0</v>
      </c>
      <c r="AC842" s="36">
        <f>'1 уровень'!AD2444</f>
        <v>0</v>
      </c>
      <c r="AD842" s="36">
        <f>'1 уровень'!AE2444</f>
        <v>0</v>
      </c>
      <c r="AE842" s="36">
        <f>'1 уровень'!AF2444</f>
        <v>0</v>
      </c>
      <c r="AF842" s="36">
        <f>'1 уровень'!AG2444</f>
        <v>0</v>
      </c>
      <c r="AG842" s="933">
        <f>'1 уровень'!AH2444</f>
        <v>0</v>
      </c>
      <c r="AH842" s="36"/>
      <c r="AI842" s="36"/>
      <c r="AJ842" s="43">
        <f>'1 уровень'!AI2444</f>
        <v>0</v>
      </c>
      <c r="AK842" s="43">
        <f>'1 уровень'!AJ2444</f>
        <v>0</v>
      </c>
      <c r="AL842" s="43">
        <f>'1 уровень'!AK2444</f>
        <v>0</v>
      </c>
      <c r="AM842" s="2472"/>
      <c r="AN842" s="2472"/>
      <c r="AO842" s="1869">
        <f t="shared" si="102"/>
        <v>0</v>
      </c>
    </row>
    <row r="843" spans="2:41" ht="30" x14ac:dyDescent="0.25">
      <c r="B843" s="27">
        <v>1</v>
      </c>
      <c r="C843" s="1416" t="s">
        <v>198</v>
      </c>
      <c r="D843" s="43">
        <f>'1 уровень'!E2445</f>
        <v>86263</v>
      </c>
      <c r="E843" s="43">
        <f>'1 уровень'!F2445</f>
        <v>86263</v>
      </c>
      <c r="F843" s="43">
        <f>'1 уровень'!G2445</f>
        <v>84684.38746913636</v>
      </c>
      <c r="G843" s="912">
        <f>'1 уровень'!H2445</f>
        <v>98.170000427919689</v>
      </c>
      <c r="H843" s="934">
        <f>'1 уровень'!I2445</f>
        <v>0</v>
      </c>
      <c r="I843" s="934">
        <f>'1 уровень'!J2445</f>
        <v>0</v>
      </c>
      <c r="J843" s="39">
        <f>'1 уровень'!K2445</f>
        <v>0</v>
      </c>
      <c r="K843" s="39">
        <f>'1 уровень'!L2445</f>
        <v>0</v>
      </c>
      <c r="L843" s="39">
        <f>'1 уровень'!M2445</f>
        <v>0</v>
      </c>
      <c r="M843" s="39">
        <f>'1 уровень'!N2445</f>
        <v>0</v>
      </c>
      <c r="N843" s="39">
        <f>'1 уровень'!O2445</f>
        <v>0</v>
      </c>
      <c r="O843" s="39">
        <f>'1 уровень'!P2445</f>
        <v>0</v>
      </c>
      <c r="P843" s="36">
        <f>'1 уровень'!Q2445</f>
        <v>0</v>
      </c>
      <c r="Q843" s="36">
        <f>'1 уровень'!R2445</f>
        <v>0</v>
      </c>
      <c r="R843" s="36">
        <f>'1 уровень'!S2445</f>
        <v>0</v>
      </c>
      <c r="S843" s="36">
        <f>'1 уровень'!T2445</f>
        <v>0</v>
      </c>
      <c r="T843" s="36">
        <f>'1 уровень'!U2445</f>
        <v>0</v>
      </c>
      <c r="U843" s="36">
        <f>'1 уровень'!V2445</f>
        <v>0</v>
      </c>
      <c r="V843" s="36">
        <f>'1 уровень'!W2445</f>
        <v>0</v>
      </c>
      <c r="W843" s="36">
        <f>'1 уровень'!X2445</f>
        <v>0</v>
      </c>
      <c r="X843" s="36">
        <f>'1 уровень'!Y2445</f>
        <v>0</v>
      </c>
      <c r="Y843" s="36">
        <f>'1 уровень'!Z2445</f>
        <v>0</v>
      </c>
      <c r="Z843" s="36">
        <f>'1 уровень'!AA2445</f>
        <v>0</v>
      </c>
      <c r="AA843" s="36">
        <f>'1 уровень'!AB2445</f>
        <v>0</v>
      </c>
      <c r="AB843" s="36">
        <f>'1 уровень'!AC2445</f>
        <v>0</v>
      </c>
      <c r="AC843" s="36">
        <f>'1 уровень'!AD2445</f>
        <v>0</v>
      </c>
      <c r="AD843" s="36">
        <f>'1 уровень'!AE2445</f>
        <v>0</v>
      </c>
      <c r="AE843" s="36">
        <f>'1 уровень'!AF2445</f>
        <v>0</v>
      </c>
      <c r="AF843" s="36">
        <f>'1 уровень'!AG2445</f>
        <v>0</v>
      </c>
      <c r="AG843" s="933">
        <f>'1 уровень'!AH2445</f>
        <v>0</v>
      </c>
      <c r="AH843" s="36"/>
      <c r="AI843" s="36"/>
      <c r="AJ843" s="43">
        <f>'1 уровень'!AI2445</f>
        <v>641.41150000000005</v>
      </c>
      <c r="AK843" s="43">
        <f>'1 уровень'!AJ2445</f>
        <v>1065927.4199999997</v>
      </c>
      <c r="AL843" s="43">
        <f>'1 уровень'!AK2445</f>
        <v>1065.9274199999998</v>
      </c>
      <c r="AM843" s="2472"/>
      <c r="AN843" s="2472"/>
      <c r="AO843" s="1869">
        <f t="shared" si="102"/>
        <v>0</v>
      </c>
    </row>
    <row r="844" spans="2:41" ht="30" x14ac:dyDescent="0.25">
      <c r="B844" s="27">
        <v>1</v>
      </c>
      <c r="C844" s="1416" t="s">
        <v>302</v>
      </c>
      <c r="D844" s="43">
        <f>'1 уровень'!E2446</f>
        <v>0</v>
      </c>
      <c r="E844" s="43">
        <f>'1 уровень'!F2446</f>
        <v>0</v>
      </c>
      <c r="F844" s="43">
        <f>'1 уровень'!G2446</f>
        <v>0</v>
      </c>
      <c r="G844" s="912">
        <f>'1 уровень'!H2446</f>
        <v>0</v>
      </c>
      <c r="H844" s="934">
        <f>'1 уровень'!I2446</f>
        <v>0</v>
      </c>
      <c r="I844" s="934">
        <f>'1 уровень'!J2446</f>
        <v>0</v>
      </c>
      <c r="J844" s="39">
        <f>'1 уровень'!K2446</f>
        <v>0</v>
      </c>
      <c r="K844" s="39">
        <f>'1 уровень'!L2446</f>
        <v>0</v>
      </c>
      <c r="L844" s="39">
        <f>'1 уровень'!M2446</f>
        <v>0</v>
      </c>
      <c r="M844" s="39">
        <f>'1 уровень'!N2446</f>
        <v>0</v>
      </c>
      <c r="N844" s="39">
        <f>'1 уровень'!O2446</f>
        <v>0</v>
      </c>
      <c r="O844" s="39">
        <f>'1 уровень'!P2446</f>
        <v>0</v>
      </c>
      <c r="P844" s="36">
        <f>'1 уровень'!Q2446</f>
        <v>0</v>
      </c>
      <c r="Q844" s="36">
        <f>'1 уровень'!R2446</f>
        <v>0</v>
      </c>
      <c r="R844" s="36">
        <f>'1 уровень'!S2446</f>
        <v>0</v>
      </c>
      <c r="S844" s="36">
        <f>'1 уровень'!T2446</f>
        <v>0</v>
      </c>
      <c r="T844" s="36">
        <f>'1 уровень'!U2446</f>
        <v>0</v>
      </c>
      <c r="U844" s="36">
        <f>'1 уровень'!V2446</f>
        <v>0</v>
      </c>
      <c r="V844" s="36">
        <f>'1 уровень'!W2446</f>
        <v>0</v>
      </c>
      <c r="W844" s="36">
        <f>'1 уровень'!X2446</f>
        <v>0</v>
      </c>
      <c r="X844" s="36">
        <f>'1 уровень'!Y2446</f>
        <v>0</v>
      </c>
      <c r="Y844" s="36">
        <f>'1 уровень'!Z2446</f>
        <v>0</v>
      </c>
      <c r="Z844" s="36">
        <f>'1 уровень'!AA2446</f>
        <v>0</v>
      </c>
      <c r="AA844" s="36">
        <f>'1 уровень'!AB2446</f>
        <v>0</v>
      </c>
      <c r="AB844" s="36">
        <f>'1 уровень'!AC2446</f>
        <v>0</v>
      </c>
      <c r="AC844" s="36">
        <f>'1 уровень'!AD2446</f>
        <v>0</v>
      </c>
      <c r="AD844" s="36">
        <f>'1 уровень'!AE2446</f>
        <v>0</v>
      </c>
      <c r="AE844" s="36">
        <f>'1 уровень'!AF2446</f>
        <v>0</v>
      </c>
      <c r="AF844" s="36">
        <f>'1 уровень'!AG2446</f>
        <v>0</v>
      </c>
      <c r="AG844" s="933">
        <f>'1 уровень'!AH2446</f>
        <v>0</v>
      </c>
      <c r="AH844" s="36"/>
      <c r="AI844" s="36"/>
      <c r="AJ844" s="43">
        <f>'1 уровень'!AI2446</f>
        <v>0</v>
      </c>
      <c r="AK844" s="43">
        <f>'1 уровень'!AJ2446</f>
        <v>0</v>
      </c>
      <c r="AL844" s="43">
        <f>'1 уровень'!AK2446</f>
        <v>0</v>
      </c>
      <c r="AM844" s="2472"/>
      <c r="AN844" s="2472"/>
      <c r="AO844" s="1869">
        <f t="shared" si="102"/>
        <v>0</v>
      </c>
    </row>
    <row r="845" spans="2:41" ht="45" x14ac:dyDescent="0.25">
      <c r="B845" s="27">
        <v>1</v>
      </c>
      <c r="C845" s="2634" t="s">
        <v>307</v>
      </c>
      <c r="D845" s="43">
        <f>'1 уровень'!E2447</f>
        <v>14836</v>
      </c>
      <c r="E845" s="43">
        <f>'1 уровень'!F2447</f>
        <v>14836</v>
      </c>
      <c r="F845" s="43">
        <f>'1 уровень'!G2447</f>
        <v>16310.23076923077</v>
      </c>
      <c r="G845" s="912">
        <f>'1 уровень'!H2447</f>
        <v>109.93684799966816</v>
      </c>
      <c r="H845" s="934">
        <f>'1 уровень'!I2447</f>
        <v>0</v>
      </c>
      <c r="I845" s="934">
        <f>'1 уровень'!J2447</f>
        <v>0</v>
      </c>
      <c r="J845" s="39">
        <f>'1 уровень'!K2447</f>
        <v>0</v>
      </c>
      <c r="K845" s="39">
        <f>'1 уровень'!L2447</f>
        <v>0</v>
      </c>
      <c r="L845" s="39">
        <f>'1 уровень'!M2447</f>
        <v>0</v>
      </c>
      <c r="M845" s="39">
        <f>'1 уровень'!N2447</f>
        <v>0</v>
      </c>
      <c r="N845" s="39">
        <f>'1 уровень'!O2447</f>
        <v>0</v>
      </c>
      <c r="O845" s="39">
        <f>'1 уровень'!P2447</f>
        <v>0</v>
      </c>
      <c r="P845" s="36">
        <f>'1 уровень'!Q2447</f>
        <v>0</v>
      </c>
      <c r="Q845" s="36">
        <f>'1 уровень'!R2447</f>
        <v>0</v>
      </c>
      <c r="R845" s="36">
        <f>'1 уровень'!S2447</f>
        <v>0</v>
      </c>
      <c r="S845" s="36">
        <f>'1 уровень'!T2447</f>
        <v>0</v>
      </c>
      <c r="T845" s="36">
        <f>'1 уровень'!U2447</f>
        <v>0</v>
      </c>
      <c r="U845" s="36">
        <f>'1 уровень'!V2447</f>
        <v>0</v>
      </c>
      <c r="V845" s="36">
        <f>'1 уровень'!W2447</f>
        <v>0</v>
      </c>
      <c r="W845" s="36">
        <f>'1 уровень'!X2447</f>
        <v>0</v>
      </c>
      <c r="X845" s="36">
        <f>'1 уровень'!Y2447</f>
        <v>0</v>
      </c>
      <c r="Y845" s="36">
        <f>'1 уровень'!Z2447</f>
        <v>0</v>
      </c>
      <c r="Z845" s="36">
        <f>'1 уровень'!AA2447</f>
        <v>0</v>
      </c>
      <c r="AA845" s="36">
        <f>'1 уровень'!AB2447</f>
        <v>0</v>
      </c>
      <c r="AB845" s="36">
        <f>'1 уровень'!AC2447</f>
        <v>0</v>
      </c>
      <c r="AC845" s="36">
        <f>'1 уровень'!AD2447</f>
        <v>0</v>
      </c>
      <c r="AD845" s="36">
        <f>'1 уровень'!AE2447</f>
        <v>0</v>
      </c>
      <c r="AE845" s="36">
        <f>'1 уровень'!AF2447</f>
        <v>0</v>
      </c>
      <c r="AF845" s="36">
        <f>'1 уровень'!AG2447</f>
        <v>0</v>
      </c>
      <c r="AG845" s="933">
        <f>'1 уровень'!AH2447</f>
        <v>0</v>
      </c>
      <c r="AH845" s="36"/>
      <c r="AI845" s="36"/>
      <c r="AJ845" s="43">
        <f>'1 уровень'!AI2447</f>
        <v>134</v>
      </c>
      <c r="AK845" s="43">
        <f>'1 уровень'!AJ2447</f>
        <v>179972.18</v>
      </c>
      <c r="AL845" s="43">
        <f>'1 уровень'!AK2447</f>
        <v>179.97217999999998</v>
      </c>
      <c r="AM845" s="2472"/>
      <c r="AN845" s="2472"/>
      <c r="AO845" s="1869">
        <f t="shared" si="102"/>
        <v>0</v>
      </c>
    </row>
    <row r="846" spans="2:41" ht="30" x14ac:dyDescent="0.25">
      <c r="B846" s="27">
        <v>1</v>
      </c>
      <c r="C846" s="1416" t="s">
        <v>308</v>
      </c>
      <c r="D846" s="43">
        <f>'1 уровень'!E2448</f>
        <v>10401</v>
      </c>
      <c r="E846" s="43">
        <f>'1 уровень'!F2448</f>
        <v>10401</v>
      </c>
      <c r="F846" s="43">
        <f>'1 уровень'!G2448</f>
        <v>11425</v>
      </c>
      <c r="G846" s="912">
        <f>'1 уровень'!H2448</f>
        <v>109.8452071916162</v>
      </c>
      <c r="H846" s="934">
        <f>'1 уровень'!I2448</f>
        <v>0</v>
      </c>
      <c r="I846" s="934">
        <f>'1 уровень'!J2448</f>
        <v>0</v>
      </c>
      <c r="J846" s="39">
        <f>'1 уровень'!K2448</f>
        <v>0</v>
      </c>
      <c r="K846" s="39">
        <f>'1 уровень'!L2448</f>
        <v>0</v>
      </c>
      <c r="L846" s="39">
        <f>'1 уровень'!M2448</f>
        <v>0</v>
      </c>
      <c r="M846" s="39">
        <f>'1 уровень'!N2448</f>
        <v>0</v>
      </c>
      <c r="N846" s="39">
        <f>'1 уровень'!O2448</f>
        <v>0</v>
      </c>
      <c r="O846" s="39">
        <f>'1 уровень'!P2448</f>
        <v>0</v>
      </c>
      <c r="P846" s="36">
        <f>'1 уровень'!Q2448</f>
        <v>0</v>
      </c>
      <c r="Q846" s="36">
        <f>'1 уровень'!R2448</f>
        <v>0</v>
      </c>
      <c r="R846" s="36">
        <f>'1 уровень'!S2448</f>
        <v>0</v>
      </c>
      <c r="S846" s="36">
        <f>'1 уровень'!T2448</f>
        <v>0</v>
      </c>
      <c r="T846" s="36">
        <f>'1 уровень'!U2448</f>
        <v>0</v>
      </c>
      <c r="U846" s="36">
        <f>'1 уровень'!V2448</f>
        <v>0</v>
      </c>
      <c r="V846" s="36">
        <f>'1 уровень'!W2448</f>
        <v>0</v>
      </c>
      <c r="W846" s="36">
        <f>'1 уровень'!X2448</f>
        <v>0</v>
      </c>
      <c r="X846" s="36">
        <f>'1 уровень'!Y2448</f>
        <v>0</v>
      </c>
      <c r="Y846" s="36">
        <f>'1 уровень'!Z2448</f>
        <v>0</v>
      </c>
      <c r="Z846" s="36">
        <f>'1 уровень'!AA2448</f>
        <v>0</v>
      </c>
      <c r="AA846" s="36">
        <f>'1 уровень'!AB2448</f>
        <v>0</v>
      </c>
      <c r="AB846" s="36">
        <f>'1 уровень'!AC2448</f>
        <v>0</v>
      </c>
      <c r="AC846" s="36">
        <f>'1 уровень'!AD2448</f>
        <v>0</v>
      </c>
      <c r="AD846" s="36">
        <f>'1 уровень'!AE2448</f>
        <v>0</v>
      </c>
      <c r="AE846" s="36">
        <f>'1 уровень'!AF2448</f>
        <v>0</v>
      </c>
      <c r="AF846" s="36">
        <f>'1 уровень'!AG2448</f>
        <v>0</v>
      </c>
      <c r="AG846" s="933">
        <f>'1 уровень'!AH2448</f>
        <v>0</v>
      </c>
      <c r="AH846" s="36"/>
      <c r="AI846" s="36"/>
      <c r="AJ846" s="43">
        <f>'1 уровень'!AI2448</f>
        <v>107</v>
      </c>
      <c r="AK846" s="43">
        <f>'1 уровень'!AJ2448</f>
        <v>138837.99999999997</v>
      </c>
      <c r="AL846" s="43">
        <f>'1 уровень'!AK2448</f>
        <v>138.83799999999997</v>
      </c>
      <c r="AM846" s="2472"/>
      <c r="AN846" s="2472"/>
      <c r="AO846" s="1869">
        <f t="shared" si="102"/>
        <v>0</v>
      </c>
    </row>
    <row r="847" spans="2:41" ht="30" x14ac:dyDescent="0.25">
      <c r="B847" s="27">
        <v>1</v>
      </c>
      <c r="C847" s="1416" t="s">
        <v>309</v>
      </c>
      <c r="D847" s="43">
        <f>'1 уровень'!E2449</f>
        <v>3120</v>
      </c>
      <c r="E847" s="43">
        <f>'1 уровень'!F2449</f>
        <v>3120</v>
      </c>
      <c r="F847" s="43">
        <f>'1 уровень'!G2449</f>
        <v>3363</v>
      </c>
      <c r="G847" s="912">
        <f>'1 уровень'!H2449</f>
        <v>107.78846153846153</v>
      </c>
      <c r="H847" s="934">
        <f>'1 уровень'!I2449</f>
        <v>0</v>
      </c>
      <c r="I847" s="934">
        <f>'1 уровень'!J2449</f>
        <v>0</v>
      </c>
      <c r="J847" s="39">
        <f>'1 уровень'!K2449</f>
        <v>0</v>
      </c>
      <c r="K847" s="39">
        <f>'1 уровень'!L2449</f>
        <v>0</v>
      </c>
      <c r="L847" s="39">
        <f>'1 уровень'!M2449</f>
        <v>0</v>
      </c>
      <c r="M847" s="39">
        <f>'1 уровень'!N2449</f>
        <v>0</v>
      </c>
      <c r="N847" s="39">
        <f>'1 уровень'!O2449</f>
        <v>0</v>
      </c>
      <c r="O847" s="39">
        <f>'1 уровень'!P2449</f>
        <v>0</v>
      </c>
      <c r="P847" s="36">
        <f>'1 уровень'!Q2449</f>
        <v>0</v>
      </c>
      <c r="Q847" s="36">
        <f>'1 уровень'!R2449</f>
        <v>0</v>
      </c>
      <c r="R847" s="36">
        <f>'1 уровень'!S2449</f>
        <v>0</v>
      </c>
      <c r="S847" s="36">
        <f>'1 уровень'!T2449</f>
        <v>0</v>
      </c>
      <c r="T847" s="36">
        <f>'1 уровень'!U2449</f>
        <v>0</v>
      </c>
      <c r="U847" s="36">
        <f>'1 уровень'!V2449</f>
        <v>0</v>
      </c>
      <c r="V847" s="36">
        <f>'1 уровень'!W2449</f>
        <v>0</v>
      </c>
      <c r="W847" s="36">
        <f>'1 уровень'!X2449</f>
        <v>0</v>
      </c>
      <c r="X847" s="36">
        <f>'1 уровень'!Y2449</f>
        <v>0</v>
      </c>
      <c r="Y847" s="36">
        <f>'1 уровень'!Z2449</f>
        <v>0</v>
      </c>
      <c r="Z847" s="36">
        <f>'1 уровень'!AA2449</f>
        <v>0</v>
      </c>
      <c r="AA847" s="36">
        <f>'1 уровень'!AB2449</f>
        <v>0</v>
      </c>
      <c r="AB847" s="36">
        <f>'1 уровень'!AC2449</f>
        <v>0</v>
      </c>
      <c r="AC847" s="36">
        <f>'1 уровень'!AD2449</f>
        <v>0</v>
      </c>
      <c r="AD847" s="36">
        <f>'1 уровень'!AE2449</f>
        <v>0</v>
      </c>
      <c r="AE847" s="36">
        <f>'1 уровень'!AF2449</f>
        <v>0</v>
      </c>
      <c r="AF847" s="36">
        <f>'1 уровень'!AG2449</f>
        <v>0</v>
      </c>
      <c r="AG847" s="933">
        <f>'1 уровень'!AH2449</f>
        <v>0</v>
      </c>
      <c r="AH847" s="36"/>
      <c r="AI847" s="36"/>
      <c r="AJ847" s="43">
        <f>'1 уровень'!AI2449</f>
        <v>27</v>
      </c>
      <c r="AK847" s="43">
        <f>'1 уровень'!AJ2449</f>
        <v>41134.180000000022</v>
      </c>
      <c r="AL847" s="43">
        <f>'1 уровень'!AK2449</f>
        <v>41.134180000000022</v>
      </c>
      <c r="AM847" s="2472"/>
      <c r="AN847" s="2472"/>
      <c r="AO847" s="1869">
        <f t="shared" si="102"/>
        <v>0</v>
      </c>
    </row>
    <row r="848" spans="2:41" ht="45" x14ac:dyDescent="0.25">
      <c r="B848" s="27">
        <v>1</v>
      </c>
      <c r="C848" s="1416" t="s">
        <v>353</v>
      </c>
      <c r="D848" s="43">
        <f>'1 уровень'!E2450</f>
        <v>540</v>
      </c>
      <c r="E848" s="43">
        <f>'1 уровень'!F2450</f>
        <v>540</v>
      </c>
      <c r="F848" s="43">
        <f>'1 уровень'!G2450</f>
        <v>629.1025641025642</v>
      </c>
      <c r="G848" s="912">
        <f>'1 уровень'!H2450</f>
        <v>116.50047483380818</v>
      </c>
      <c r="H848" s="934">
        <f>'1 уровень'!I2450</f>
        <v>0</v>
      </c>
      <c r="I848" s="934">
        <f>'1 уровень'!J2450</f>
        <v>0</v>
      </c>
      <c r="J848" s="39">
        <f>'1 уровень'!K2450</f>
        <v>0</v>
      </c>
      <c r="K848" s="39">
        <f>'1 уровень'!L2450</f>
        <v>0</v>
      </c>
      <c r="L848" s="39">
        <f>'1 уровень'!M2450</f>
        <v>0</v>
      </c>
      <c r="M848" s="39">
        <f>'1 уровень'!N2450</f>
        <v>0</v>
      </c>
      <c r="N848" s="39">
        <f>'1 уровень'!O2450</f>
        <v>0</v>
      </c>
      <c r="O848" s="39">
        <f>'1 уровень'!P2450</f>
        <v>0</v>
      </c>
      <c r="P848" s="36">
        <f>'1 уровень'!Q2450</f>
        <v>0</v>
      </c>
      <c r="Q848" s="36">
        <f>'1 уровень'!R2450</f>
        <v>0</v>
      </c>
      <c r="R848" s="36">
        <f>'1 уровень'!S2450</f>
        <v>0</v>
      </c>
      <c r="S848" s="36">
        <f>'1 уровень'!T2450</f>
        <v>0</v>
      </c>
      <c r="T848" s="36">
        <f>'1 уровень'!U2450</f>
        <v>0</v>
      </c>
      <c r="U848" s="36">
        <f>'1 уровень'!V2450</f>
        <v>0</v>
      </c>
      <c r="V848" s="36">
        <f>'1 уровень'!W2450</f>
        <v>0</v>
      </c>
      <c r="W848" s="36">
        <f>'1 уровень'!X2450</f>
        <v>0</v>
      </c>
      <c r="X848" s="36">
        <f>'1 уровень'!Y2450</f>
        <v>0</v>
      </c>
      <c r="Y848" s="36">
        <f>'1 уровень'!Z2450</f>
        <v>0</v>
      </c>
      <c r="Z848" s="36">
        <f>'1 уровень'!AA2450</f>
        <v>0</v>
      </c>
      <c r="AA848" s="36">
        <f>'1 уровень'!AB2450</f>
        <v>0</v>
      </c>
      <c r="AB848" s="36">
        <f>'1 уровень'!AC2450</f>
        <v>0</v>
      </c>
      <c r="AC848" s="36">
        <f>'1 уровень'!AD2450</f>
        <v>0</v>
      </c>
      <c r="AD848" s="36">
        <f>'1 уровень'!AE2450</f>
        <v>0</v>
      </c>
      <c r="AE848" s="36">
        <f>'1 уровень'!AF2450</f>
        <v>0</v>
      </c>
      <c r="AF848" s="36">
        <f>'1 уровень'!AG2450</f>
        <v>0</v>
      </c>
      <c r="AG848" s="933">
        <f>'1 уровень'!AH2450</f>
        <v>0</v>
      </c>
      <c r="AH848" s="36"/>
      <c r="AI848" s="36"/>
      <c r="AJ848" s="43">
        <f>'1 уровень'!AI2450</f>
        <v>0</v>
      </c>
      <c r="AK848" s="43">
        <f>'1 уровень'!AJ2450</f>
        <v>0</v>
      </c>
      <c r="AL848" s="43">
        <f>'1 уровень'!AK2450</f>
        <v>0</v>
      </c>
      <c r="AM848" s="2472"/>
      <c r="AN848" s="2472"/>
      <c r="AO848" s="1869">
        <f t="shared" si="102"/>
        <v>0</v>
      </c>
    </row>
    <row r="849" spans="1:41" ht="30" x14ac:dyDescent="0.25">
      <c r="A849" s="27">
        <v>1</v>
      </c>
      <c r="B849" s="27">
        <v>1</v>
      </c>
      <c r="C849" s="1416" t="s">
        <v>354</v>
      </c>
      <c r="D849" s="43">
        <f>'1 уровень'!E2451</f>
        <v>775</v>
      </c>
      <c r="E849" s="43">
        <f>'1 уровень'!F2451</f>
        <v>775</v>
      </c>
      <c r="F849" s="43">
        <f>'1 уровень'!G2451</f>
        <v>893.12820512820508</v>
      </c>
      <c r="G849" s="912">
        <f>'1 уровень'!H2451</f>
        <v>115.24234904880066</v>
      </c>
      <c r="H849" s="934">
        <f>'1 уровень'!I2451</f>
        <v>0</v>
      </c>
      <c r="I849" s="934">
        <f>'1 уровень'!J2451</f>
        <v>0</v>
      </c>
      <c r="J849" s="39">
        <f>'1 уровень'!K2451</f>
        <v>0</v>
      </c>
      <c r="K849" s="39">
        <f>'1 уровень'!L2451</f>
        <v>0</v>
      </c>
      <c r="L849" s="39">
        <f>'1 уровень'!M2451</f>
        <v>0</v>
      </c>
      <c r="M849" s="39">
        <f>'1 уровень'!N2451</f>
        <v>0</v>
      </c>
      <c r="N849" s="39">
        <f>'1 уровень'!O2451</f>
        <v>0</v>
      </c>
      <c r="O849" s="39">
        <f>'1 уровень'!P2451</f>
        <v>0</v>
      </c>
      <c r="P849" s="36">
        <f>'1 уровень'!Q2451</f>
        <v>0</v>
      </c>
      <c r="Q849" s="36">
        <f>'1 уровень'!R2451</f>
        <v>0</v>
      </c>
      <c r="R849" s="36">
        <f>'1 уровень'!S2451</f>
        <v>0</v>
      </c>
      <c r="S849" s="36">
        <f>'1 уровень'!T2451</f>
        <v>0</v>
      </c>
      <c r="T849" s="36">
        <f>'1 уровень'!U2451</f>
        <v>0</v>
      </c>
      <c r="U849" s="36">
        <f>'1 уровень'!V2451</f>
        <v>0</v>
      </c>
      <c r="V849" s="36">
        <f>'1 уровень'!W2451</f>
        <v>0</v>
      </c>
      <c r="W849" s="36">
        <f>'1 уровень'!X2451</f>
        <v>0</v>
      </c>
      <c r="X849" s="36">
        <f>'1 уровень'!Y2451</f>
        <v>0</v>
      </c>
      <c r="Y849" s="36">
        <f>'1 уровень'!Z2451</f>
        <v>0</v>
      </c>
      <c r="Z849" s="36">
        <f>'1 уровень'!AA2451</f>
        <v>0</v>
      </c>
      <c r="AA849" s="36">
        <f>'1 уровень'!AB2451</f>
        <v>0</v>
      </c>
      <c r="AB849" s="36">
        <f>'1 уровень'!AC2451</f>
        <v>0</v>
      </c>
      <c r="AC849" s="36">
        <f>'1 уровень'!AD2451</f>
        <v>0</v>
      </c>
      <c r="AD849" s="36">
        <f>'1 уровень'!AE2451</f>
        <v>0</v>
      </c>
      <c r="AE849" s="36">
        <f>'1 уровень'!AF2451</f>
        <v>0</v>
      </c>
      <c r="AF849" s="36">
        <f>'1 уровень'!AG2451</f>
        <v>0</v>
      </c>
      <c r="AG849" s="933">
        <f>'1 уровень'!AH2451</f>
        <v>0</v>
      </c>
      <c r="AH849" s="36"/>
      <c r="AI849" s="36"/>
      <c r="AJ849" s="43">
        <f>'1 уровень'!AI2451</f>
        <v>0</v>
      </c>
      <c r="AK849" s="43">
        <f>'1 уровень'!AJ2451</f>
        <v>0</v>
      </c>
      <c r="AL849" s="43">
        <f>'1 уровень'!AK2451</f>
        <v>0</v>
      </c>
      <c r="AM849" s="2472"/>
      <c r="AN849" s="2472"/>
      <c r="AO849" s="1869">
        <f t="shared" si="102"/>
        <v>0</v>
      </c>
    </row>
    <row r="850" spans="1:41" ht="45" x14ac:dyDescent="0.25">
      <c r="A850" s="27">
        <v>1</v>
      </c>
      <c r="B850" s="27">
        <v>1</v>
      </c>
      <c r="C850" s="2634" t="s">
        <v>310</v>
      </c>
      <c r="D850" s="43">
        <f>'1 уровень'!E2452</f>
        <v>71427</v>
      </c>
      <c r="E850" s="43">
        <f>'1 уровень'!F2452</f>
        <v>71427</v>
      </c>
      <c r="F850" s="43">
        <f>'1 уровень'!G2452</f>
        <v>68374.156699905579</v>
      </c>
      <c r="G850" s="912">
        <f>'1 уровень'!H2452</f>
        <v>95.725925350225509</v>
      </c>
      <c r="H850" s="934">
        <f>'1 уровень'!I2452</f>
        <v>0</v>
      </c>
      <c r="I850" s="934">
        <f>'1 уровень'!J2452</f>
        <v>0</v>
      </c>
      <c r="J850" s="39">
        <f>'1 уровень'!K2452</f>
        <v>0</v>
      </c>
      <c r="K850" s="39">
        <f>'1 уровень'!L2452</f>
        <v>0</v>
      </c>
      <c r="L850" s="39">
        <f>'1 уровень'!M2452</f>
        <v>0</v>
      </c>
      <c r="M850" s="39">
        <f>'1 уровень'!N2452</f>
        <v>0</v>
      </c>
      <c r="N850" s="39">
        <f>'1 уровень'!O2452</f>
        <v>0</v>
      </c>
      <c r="O850" s="39">
        <f>'1 уровень'!P2452</f>
        <v>0</v>
      </c>
      <c r="P850" s="36">
        <f>'1 уровень'!Q2452</f>
        <v>0</v>
      </c>
      <c r="Q850" s="36">
        <f>'1 уровень'!R2452</f>
        <v>0</v>
      </c>
      <c r="R850" s="36">
        <f>'1 уровень'!S2452</f>
        <v>0</v>
      </c>
      <c r="S850" s="36">
        <f>'1 уровень'!T2452</f>
        <v>0</v>
      </c>
      <c r="T850" s="36">
        <f>'1 уровень'!U2452</f>
        <v>0</v>
      </c>
      <c r="U850" s="36">
        <f>'1 уровень'!V2452</f>
        <v>0</v>
      </c>
      <c r="V850" s="36">
        <f>'1 уровень'!W2452</f>
        <v>0</v>
      </c>
      <c r="W850" s="36">
        <f>'1 уровень'!X2452</f>
        <v>0</v>
      </c>
      <c r="X850" s="36">
        <f>'1 уровень'!Y2452</f>
        <v>0</v>
      </c>
      <c r="Y850" s="36">
        <f>'1 уровень'!Z2452</f>
        <v>0</v>
      </c>
      <c r="Z850" s="36">
        <f>'1 уровень'!AA2452</f>
        <v>0</v>
      </c>
      <c r="AA850" s="36">
        <f>'1 уровень'!AB2452</f>
        <v>0</v>
      </c>
      <c r="AB850" s="36">
        <f>'1 уровень'!AC2452</f>
        <v>0</v>
      </c>
      <c r="AC850" s="36">
        <f>'1 уровень'!AD2452</f>
        <v>0</v>
      </c>
      <c r="AD850" s="36">
        <f>'1 уровень'!AE2452</f>
        <v>0</v>
      </c>
      <c r="AE850" s="36">
        <f>'1 уровень'!AF2452</f>
        <v>0</v>
      </c>
      <c r="AF850" s="36">
        <f>'1 уровень'!AG2452</f>
        <v>0</v>
      </c>
      <c r="AG850" s="933">
        <f>'1 уровень'!AH2452</f>
        <v>0</v>
      </c>
      <c r="AH850" s="36"/>
      <c r="AI850" s="36"/>
      <c r="AJ850" s="43">
        <f>'1 уровень'!AI2452</f>
        <v>507.41150000000005</v>
      </c>
      <c r="AK850" s="43">
        <f>'1 уровень'!AJ2452</f>
        <v>885955.23999999976</v>
      </c>
      <c r="AL850" s="43">
        <f>'1 уровень'!AK2452</f>
        <v>885.95523999999978</v>
      </c>
      <c r="AM850" s="2472"/>
      <c r="AN850" s="2472"/>
      <c r="AO850" s="1869">
        <f t="shared" si="102"/>
        <v>0</v>
      </c>
    </row>
    <row r="851" spans="1:41" ht="30" x14ac:dyDescent="0.25">
      <c r="A851" s="27">
        <v>1</v>
      </c>
      <c r="B851" s="27">
        <v>1</v>
      </c>
      <c r="C851" s="1416" t="s">
        <v>311</v>
      </c>
      <c r="D851" s="43">
        <f>'1 уровень'!E2453</f>
        <v>550</v>
      </c>
      <c r="E851" s="43">
        <f>'1 уровень'!F2453</f>
        <v>550</v>
      </c>
      <c r="F851" s="43">
        <f>'1 уровень'!G2453</f>
        <v>3370</v>
      </c>
      <c r="G851" s="912">
        <f>'1 уровень'!H2453</f>
        <v>612.72727272727275</v>
      </c>
      <c r="H851" s="934">
        <f>'1 уровень'!I2453</f>
        <v>0</v>
      </c>
      <c r="I851" s="934">
        <f>'1 уровень'!J2453</f>
        <v>0</v>
      </c>
      <c r="J851" s="39">
        <f>'1 уровень'!K2453</f>
        <v>0</v>
      </c>
      <c r="K851" s="39">
        <f>'1 уровень'!L2453</f>
        <v>0</v>
      </c>
      <c r="L851" s="39">
        <f>'1 уровень'!M2453</f>
        <v>0</v>
      </c>
      <c r="M851" s="39">
        <f>'1 уровень'!N2453</f>
        <v>0</v>
      </c>
      <c r="N851" s="39">
        <f>'1 уровень'!O2453</f>
        <v>0</v>
      </c>
      <c r="O851" s="39">
        <f>'1 уровень'!P2453</f>
        <v>0</v>
      </c>
      <c r="P851" s="36">
        <f>'1 уровень'!Q2453</f>
        <v>0</v>
      </c>
      <c r="Q851" s="36">
        <f>'1 уровень'!R2453</f>
        <v>0</v>
      </c>
      <c r="R851" s="36">
        <f>'1 уровень'!S2453</f>
        <v>0</v>
      </c>
      <c r="S851" s="36">
        <f>'1 уровень'!T2453</f>
        <v>0</v>
      </c>
      <c r="T851" s="36">
        <f>'1 уровень'!U2453</f>
        <v>0</v>
      </c>
      <c r="U851" s="36">
        <f>'1 уровень'!V2453</f>
        <v>0</v>
      </c>
      <c r="V851" s="36">
        <f>'1 уровень'!W2453</f>
        <v>0</v>
      </c>
      <c r="W851" s="36">
        <f>'1 уровень'!X2453</f>
        <v>0</v>
      </c>
      <c r="X851" s="36">
        <f>'1 уровень'!Y2453</f>
        <v>0</v>
      </c>
      <c r="Y851" s="36">
        <f>'1 уровень'!Z2453</f>
        <v>0</v>
      </c>
      <c r="Z851" s="36">
        <f>'1 уровень'!AA2453</f>
        <v>0</v>
      </c>
      <c r="AA851" s="36">
        <f>'1 уровень'!AB2453</f>
        <v>0</v>
      </c>
      <c r="AB851" s="36">
        <f>'1 уровень'!AC2453</f>
        <v>0</v>
      </c>
      <c r="AC851" s="36">
        <f>'1 уровень'!AD2453</f>
        <v>0</v>
      </c>
      <c r="AD851" s="36">
        <f>'1 уровень'!AE2453</f>
        <v>0</v>
      </c>
      <c r="AE851" s="36">
        <f>'1 уровень'!AF2453</f>
        <v>0</v>
      </c>
      <c r="AF851" s="36">
        <f>'1 уровень'!AG2453</f>
        <v>0</v>
      </c>
      <c r="AG851" s="933">
        <f>'1 уровень'!AH2453</f>
        <v>0</v>
      </c>
      <c r="AH851" s="36"/>
      <c r="AI851" s="36"/>
      <c r="AJ851" s="43">
        <f>'1 уровень'!AI2453</f>
        <v>102</v>
      </c>
      <c r="AK851" s="43">
        <f>'1 уровень'!AJ2453</f>
        <v>177259.04</v>
      </c>
      <c r="AL851" s="43">
        <f>'1 уровень'!AK2453</f>
        <v>177.25904</v>
      </c>
      <c r="AM851" s="2472"/>
      <c r="AN851" s="2472"/>
      <c r="AO851" s="1869">
        <f t="shared" si="102"/>
        <v>0</v>
      </c>
    </row>
    <row r="852" spans="1:41" ht="60" x14ac:dyDescent="0.25">
      <c r="A852" s="27">
        <v>1</v>
      </c>
      <c r="B852" s="27">
        <v>1</v>
      </c>
      <c r="C852" s="1416" t="s">
        <v>320</v>
      </c>
      <c r="D852" s="43">
        <f>'1 уровень'!E2454</f>
        <v>55117</v>
      </c>
      <c r="E852" s="43">
        <f>'1 уровень'!F2454</f>
        <v>55117</v>
      </c>
      <c r="F852" s="43">
        <f>'1 уровень'!G2454</f>
        <v>55318.875752129956</v>
      </c>
      <c r="G852" s="912">
        <f>'1 уровень'!H2454</f>
        <v>100.36626767082744</v>
      </c>
      <c r="H852" s="934">
        <f>'1 уровень'!I2454</f>
        <v>0</v>
      </c>
      <c r="I852" s="934">
        <f>'1 уровень'!J2454</f>
        <v>0</v>
      </c>
      <c r="J852" s="39">
        <f>'1 уровень'!K2454</f>
        <v>0</v>
      </c>
      <c r="K852" s="39">
        <f>'1 уровень'!L2454</f>
        <v>0</v>
      </c>
      <c r="L852" s="39">
        <f>'1 уровень'!M2454</f>
        <v>0</v>
      </c>
      <c r="M852" s="39">
        <f>'1 уровень'!N2454</f>
        <v>0</v>
      </c>
      <c r="N852" s="39">
        <f>'1 уровень'!O2454</f>
        <v>0</v>
      </c>
      <c r="O852" s="39">
        <f>'1 уровень'!P2454</f>
        <v>0</v>
      </c>
      <c r="P852" s="36">
        <f>'1 уровень'!Q2454</f>
        <v>0</v>
      </c>
      <c r="Q852" s="36">
        <f>'1 уровень'!R2454</f>
        <v>0</v>
      </c>
      <c r="R852" s="36">
        <f>'1 уровень'!S2454</f>
        <v>0</v>
      </c>
      <c r="S852" s="36">
        <f>'1 уровень'!T2454</f>
        <v>0</v>
      </c>
      <c r="T852" s="36">
        <f>'1 уровень'!U2454</f>
        <v>0</v>
      </c>
      <c r="U852" s="36">
        <f>'1 уровень'!V2454</f>
        <v>0</v>
      </c>
      <c r="V852" s="36">
        <f>'1 уровень'!W2454</f>
        <v>0</v>
      </c>
      <c r="W852" s="36">
        <f>'1 уровень'!X2454</f>
        <v>0</v>
      </c>
      <c r="X852" s="36">
        <f>'1 уровень'!Y2454</f>
        <v>0</v>
      </c>
      <c r="Y852" s="36">
        <f>'1 уровень'!Z2454</f>
        <v>0</v>
      </c>
      <c r="Z852" s="36">
        <f>'1 уровень'!AA2454</f>
        <v>0</v>
      </c>
      <c r="AA852" s="36">
        <f>'1 уровень'!AB2454</f>
        <v>0</v>
      </c>
      <c r="AB852" s="36">
        <f>'1 уровень'!AC2454</f>
        <v>0</v>
      </c>
      <c r="AC852" s="36">
        <f>'1 уровень'!AD2454</f>
        <v>0</v>
      </c>
      <c r="AD852" s="36">
        <f>'1 уровень'!AE2454</f>
        <v>0</v>
      </c>
      <c r="AE852" s="36">
        <f>'1 уровень'!AF2454</f>
        <v>0</v>
      </c>
      <c r="AF852" s="36">
        <f>'1 уровень'!AG2454</f>
        <v>0</v>
      </c>
      <c r="AG852" s="933">
        <f>'1 уровень'!AH2454</f>
        <v>0</v>
      </c>
      <c r="AH852" s="36"/>
      <c r="AI852" s="36"/>
      <c r="AJ852" s="43">
        <f>'1 уровень'!AI2454</f>
        <v>224</v>
      </c>
      <c r="AK852" s="43">
        <f>'1 уровень'!AJ2454</f>
        <v>699545.23999999976</v>
      </c>
      <c r="AL852" s="43">
        <f>'1 уровень'!AK2454</f>
        <v>699.54523999999981</v>
      </c>
      <c r="AM852" s="2472"/>
      <c r="AN852" s="2472"/>
      <c r="AO852" s="1869">
        <f t="shared" si="102"/>
        <v>0</v>
      </c>
    </row>
    <row r="853" spans="1:41" ht="45" x14ac:dyDescent="0.25">
      <c r="A853" s="27">
        <v>1</v>
      </c>
      <c r="B853" s="27">
        <v>1</v>
      </c>
      <c r="C853" s="1416" t="s">
        <v>321</v>
      </c>
      <c r="D853" s="43">
        <f>'1 уровень'!E2455</f>
        <v>15760</v>
      </c>
      <c r="E853" s="43">
        <f>'1 уровень'!F2455</f>
        <v>15760</v>
      </c>
      <c r="F853" s="43">
        <f>'1 уровень'!G2455</f>
        <v>9685.2809477756273</v>
      </c>
      <c r="G853" s="912">
        <f>'1 уровень'!H2455</f>
        <v>61.454828348830127</v>
      </c>
      <c r="H853" s="934">
        <f>'1 уровень'!I2455</f>
        <v>0</v>
      </c>
      <c r="I853" s="934">
        <f>'1 уровень'!J2455</f>
        <v>0</v>
      </c>
      <c r="J853" s="39">
        <f>'1 уровень'!K2455</f>
        <v>0</v>
      </c>
      <c r="K853" s="39">
        <f>'1 уровень'!L2455</f>
        <v>0</v>
      </c>
      <c r="L853" s="39">
        <f>'1 уровень'!M2455</f>
        <v>0</v>
      </c>
      <c r="M853" s="39">
        <f>'1 уровень'!N2455</f>
        <v>0</v>
      </c>
      <c r="N853" s="39">
        <f>'1 уровень'!O2455</f>
        <v>0</v>
      </c>
      <c r="O853" s="39">
        <f>'1 уровень'!P2455</f>
        <v>0</v>
      </c>
      <c r="P853" s="36">
        <f>'1 уровень'!Q2455</f>
        <v>0</v>
      </c>
      <c r="Q853" s="36">
        <f>'1 уровень'!R2455</f>
        <v>0</v>
      </c>
      <c r="R853" s="36">
        <f>'1 уровень'!S2455</f>
        <v>0</v>
      </c>
      <c r="S853" s="36">
        <f>'1 уровень'!T2455</f>
        <v>0</v>
      </c>
      <c r="T853" s="36">
        <f>'1 уровень'!U2455</f>
        <v>0</v>
      </c>
      <c r="U853" s="36">
        <f>'1 уровень'!V2455</f>
        <v>0</v>
      </c>
      <c r="V853" s="36">
        <f>'1 уровень'!W2455</f>
        <v>0</v>
      </c>
      <c r="W853" s="36">
        <f>'1 уровень'!X2455</f>
        <v>0</v>
      </c>
      <c r="X853" s="36">
        <f>'1 уровень'!Y2455</f>
        <v>0</v>
      </c>
      <c r="Y853" s="36">
        <f>'1 уровень'!Z2455</f>
        <v>0</v>
      </c>
      <c r="Z853" s="36">
        <f>'1 уровень'!AA2455</f>
        <v>0</v>
      </c>
      <c r="AA853" s="36">
        <f>'1 уровень'!AB2455</f>
        <v>0</v>
      </c>
      <c r="AB853" s="36">
        <f>'1 уровень'!AC2455</f>
        <v>0</v>
      </c>
      <c r="AC853" s="36">
        <f>'1 уровень'!AD2455</f>
        <v>0</v>
      </c>
      <c r="AD853" s="36">
        <f>'1 уровень'!AE2455</f>
        <v>0</v>
      </c>
      <c r="AE853" s="36">
        <f>'1 уровень'!AF2455</f>
        <v>0</v>
      </c>
      <c r="AF853" s="36">
        <f>'1 уровень'!AG2455</f>
        <v>0</v>
      </c>
      <c r="AG853" s="933">
        <f>'1 уровень'!AH2455</f>
        <v>0</v>
      </c>
      <c r="AH853" s="36"/>
      <c r="AI853" s="36"/>
      <c r="AJ853" s="43">
        <f>'1 уровень'!AI2455</f>
        <v>12</v>
      </c>
      <c r="AK853" s="43">
        <f>'1 уровень'!AJ2455</f>
        <v>9150.9600000000009</v>
      </c>
      <c r="AL853" s="43">
        <f>'1 уровень'!AK2455</f>
        <v>9.1509600000000013</v>
      </c>
      <c r="AM853" s="2472"/>
      <c r="AN853" s="2472"/>
      <c r="AO853" s="1869">
        <f t="shared" si="102"/>
        <v>0</v>
      </c>
    </row>
    <row r="854" spans="1:41" x14ac:dyDescent="0.25">
      <c r="A854" s="27">
        <v>1</v>
      </c>
      <c r="B854" s="27">
        <v>1</v>
      </c>
      <c r="C854" s="1416" t="s">
        <v>157</v>
      </c>
      <c r="D854" s="43">
        <f>'1 уровень'!E2456</f>
        <v>0</v>
      </c>
      <c r="E854" s="43">
        <f>'1 уровень'!F2456</f>
        <v>0</v>
      </c>
      <c r="F854" s="43">
        <f>'1 уровень'!G2456</f>
        <v>0</v>
      </c>
      <c r="G854" s="912">
        <f>'1 уровень'!H2456</f>
        <v>0</v>
      </c>
      <c r="H854" s="934">
        <f>'1 уровень'!I2456</f>
        <v>0</v>
      </c>
      <c r="I854" s="934">
        <f>'1 уровень'!J2456</f>
        <v>0</v>
      </c>
      <c r="J854" s="39">
        <f>'1 уровень'!K2456</f>
        <v>0</v>
      </c>
      <c r="K854" s="39">
        <f>'1 уровень'!L2456</f>
        <v>0</v>
      </c>
      <c r="L854" s="39">
        <f>'1 уровень'!M2456</f>
        <v>0</v>
      </c>
      <c r="M854" s="39">
        <f>'1 уровень'!N2456</f>
        <v>0</v>
      </c>
      <c r="N854" s="39">
        <f>'1 уровень'!O2456</f>
        <v>0</v>
      </c>
      <c r="O854" s="39">
        <f>'1 уровень'!P2456</f>
        <v>0</v>
      </c>
      <c r="P854" s="36">
        <f>'1 уровень'!Q2456</f>
        <v>0</v>
      </c>
      <c r="Q854" s="36">
        <f>'1 уровень'!R2456</f>
        <v>0</v>
      </c>
      <c r="R854" s="36">
        <f>'1 уровень'!S2456</f>
        <v>0</v>
      </c>
      <c r="S854" s="36">
        <f>'1 уровень'!T2456</f>
        <v>0</v>
      </c>
      <c r="T854" s="36">
        <f>'1 уровень'!U2456</f>
        <v>0</v>
      </c>
      <c r="U854" s="36">
        <f>'1 уровень'!V2456</f>
        <v>0</v>
      </c>
      <c r="V854" s="36">
        <f>'1 уровень'!W2456</f>
        <v>0</v>
      </c>
      <c r="W854" s="36">
        <f>'1 уровень'!X2456</f>
        <v>0</v>
      </c>
      <c r="X854" s="36">
        <f>'1 уровень'!Y2456</f>
        <v>0</v>
      </c>
      <c r="Y854" s="36">
        <f>'1 уровень'!Z2456</f>
        <v>0</v>
      </c>
      <c r="Z854" s="36">
        <f>'1 уровень'!AA2456</f>
        <v>0</v>
      </c>
      <c r="AA854" s="36">
        <f>'1 уровень'!AB2456</f>
        <v>0</v>
      </c>
      <c r="AB854" s="36">
        <f>'1 уровень'!AC2456</f>
        <v>0</v>
      </c>
      <c r="AC854" s="36">
        <f>'1 уровень'!AD2456</f>
        <v>0</v>
      </c>
      <c r="AD854" s="36">
        <f>'1 уровень'!AE2456</f>
        <v>0</v>
      </c>
      <c r="AE854" s="36">
        <f>'1 уровень'!AF2456</f>
        <v>0</v>
      </c>
      <c r="AF854" s="36">
        <f>'1 уровень'!AG2456</f>
        <v>0</v>
      </c>
      <c r="AG854" s="933">
        <f>'1 уровень'!AH2456</f>
        <v>0</v>
      </c>
      <c r="AH854" s="36"/>
      <c r="AI854" s="36"/>
      <c r="AJ854" s="43">
        <f>'1 уровень'!AI2456</f>
        <v>0</v>
      </c>
      <c r="AK854" s="43">
        <f>'1 уровень'!AJ2456</f>
        <v>0</v>
      </c>
      <c r="AL854" s="43">
        <f>'1 уровень'!AK2456</f>
        <v>0</v>
      </c>
      <c r="AM854" s="2472"/>
      <c r="AN854" s="2472"/>
      <c r="AO854" s="1869">
        <f t="shared" si="102"/>
        <v>0</v>
      </c>
    </row>
    <row r="855" spans="1:41" x14ac:dyDescent="0.25">
      <c r="A855" s="27">
        <v>1</v>
      </c>
      <c r="B855" s="27">
        <v>1</v>
      </c>
      <c r="C855" s="1416" t="s">
        <v>297</v>
      </c>
      <c r="D855" s="43">
        <f>'1 уровень'!E2457</f>
        <v>0</v>
      </c>
      <c r="E855" s="43">
        <f>'1 уровень'!F2457</f>
        <v>0</v>
      </c>
      <c r="F855" s="43">
        <f>'1 уровень'!G2457</f>
        <v>0</v>
      </c>
      <c r="G855" s="912">
        <f>'1 уровень'!H2457</f>
        <v>0</v>
      </c>
      <c r="H855" s="934">
        <f>'1 уровень'!I2457</f>
        <v>0</v>
      </c>
      <c r="I855" s="934">
        <f>'1 уровень'!J2457</f>
        <v>0</v>
      </c>
      <c r="J855" s="39">
        <f>'1 уровень'!K2457</f>
        <v>0</v>
      </c>
      <c r="K855" s="39">
        <f>'1 уровень'!L2457</f>
        <v>0</v>
      </c>
      <c r="L855" s="39">
        <f>'1 уровень'!M2457</f>
        <v>0</v>
      </c>
      <c r="M855" s="39">
        <f>'1 уровень'!N2457</f>
        <v>0</v>
      </c>
      <c r="N855" s="39">
        <f>'1 уровень'!O2457</f>
        <v>0</v>
      </c>
      <c r="O855" s="39">
        <f>'1 уровень'!P2457</f>
        <v>0</v>
      </c>
      <c r="P855" s="36">
        <f>'1 уровень'!Q2457</f>
        <v>0</v>
      </c>
      <c r="Q855" s="36">
        <f>'1 уровень'!R2457</f>
        <v>0</v>
      </c>
      <c r="R855" s="36">
        <f>'1 уровень'!S2457</f>
        <v>0</v>
      </c>
      <c r="S855" s="36">
        <f>'1 уровень'!T2457</f>
        <v>0</v>
      </c>
      <c r="T855" s="36">
        <f>'1 уровень'!U2457</f>
        <v>0</v>
      </c>
      <c r="U855" s="36">
        <f>'1 уровень'!V2457</f>
        <v>0</v>
      </c>
      <c r="V855" s="36">
        <f>'1 уровень'!W2457</f>
        <v>0</v>
      </c>
      <c r="W855" s="36">
        <f>'1 уровень'!X2457</f>
        <v>0</v>
      </c>
      <c r="X855" s="36">
        <f>'1 уровень'!Y2457</f>
        <v>0</v>
      </c>
      <c r="Y855" s="36">
        <f>'1 уровень'!Z2457</f>
        <v>0</v>
      </c>
      <c r="Z855" s="36">
        <f>'1 уровень'!AA2457</f>
        <v>0</v>
      </c>
      <c r="AA855" s="36">
        <f>'1 уровень'!AB2457</f>
        <v>0</v>
      </c>
      <c r="AB855" s="36">
        <f>'1 уровень'!AC2457</f>
        <v>0</v>
      </c>
      <c r="AC855" s="36">
        <f>'1 уровень'!AD2457</f>
        <v>0</v>
      </c>
      <c r="AD855" s="36">
        <f>'1 уровень'!AE2457</f>
        <v>0</v>
      </c>
      <c r="AE855" s="36">
        <f>'1 уровень'!AF2457</f>
        <v>0</v>
      </c>
      <c r="AF855" s="36">
        <f>'1 уровень'!AG2457</f>
        <v>0</v>
      </c>
      <c r="AG855" s="933">
        <f>'1 уровень'!AH2457</f>
        <v>0</v>
      </c>
      <c r="AH855" s="36"/>
      <c r="AI855" s="36"/>
      <c r="AJ855" s="43">
        <f>'1 уровень'!AI2457</f>
        <v>0</v>
      </c>
      <c r="AK855" s="43">
        <f>'1 уровень'!AJ2457</f>
        <v>0</v>
      </c>
      <c r="AL855" s="43">
        <f>'1 уровень'!AK2457</f>
        <v>0</v>
      </c>
      <c r="AM855" s="2472"/>
      <c r="AN855" s="2472"/>
      <c r="AO855" s="1869">
        <f t="shared" si="102"/>
        <v>0</v>
      </c>
    </row>
    <row r="856" spans="1:41" ht="30" x14ac:dyDescent="0.25">
      <c r="A856" s="27">
        <v>1</v>
      </c>
      <c r="B856" s="27">
        <v>1</v>
      </c>
      <c r="C856" s="1416" t="s">
        <v>158</v>
      </c>
      <c r="D856" s="43">
        <f>'1 уровень'!E2458</f>
        <v>39663</v>
      </c>
      <c r="E856" s="43">
        <f>'1 уровень'!F2458</f>
        <v>39663</v>
      </c>
      <c r="F856" s="43">
        <f>'1 уровень'!G2458</f>
        <v>40821</v>
      </c>
      <c r="G856" s="912">
        <f>'1 уровень'!H2458</f>
        <v>102.91959760986309</v>
      </c>
      <c r="H856" s="934">
        <f>'1 уровень'!I2458</f>
        <v>0</v>
      </c>
      <c r="I856" s="934">
        <f>'1 уровень'!J2458</f>
        <v>0</v>
      </c>
      <c r="J856" s="39">
        <f>'1 уровень'!K2458</f>
        <v>0</v>
      </c>
      <c r="K856" s="39">
        <f>'1 уровень'!L2458</f>
        <v>0</v>
      </c>
      <c r="L856" s="39">
        <f>'1 уровень'!M2458</f>
        <v>0</v>
      </c>
      <c r="M856" s="39">
        <f>'1 уровень'!N2458</f>
        <v>0</v>
      </c>
      <c r="N856" s="39">
        <f>'1 уровень'!O2458</f>
        <v>0</v>
      </c>
      <c r="O856" s="39">
        <f>'1 уровень'!P2458</f>
        <v>0</v>
      </c>
      <c r="P856" s="36">
        <f>'1 уровень'!Q2458</f>
        <v>0</v>
      </c>
      <c r="Q856" s="36">
        <f>'1 уровень'!R2458</f>
        <v>0</v>
      </c>
      <c r="R856" s="36">
        <f>'1 уровень'!S2458</f>
        <v>0</v>
      </c>
      <c r="S856" s="36">
        <f>'1 уровень'!T2458</f>
        <v>0</v>
      </c>
      <c r="T856" s="36">
        <f>'1 уровень'!U2458</f>
        <v>0</v>
      </c>
      <c r="U856" s="36">
        <f>'1 уровень'!V2458</f>
        <v>0</v>
      </c>
      <c r="V856" s="36">
        <f>'1 уровень'!W2458</f>
        <v>0</v>
      </c>
      <c r="W856" s="36">
        <f>'1 уровень'!X2458</f>
        <v>0</v>
      </c>
      <c r="X856" s="36">
        <f>'1 уровень'!Y2458</f>
        <v>0</v>
      </c>
      <c r="Y856" s="36">
        <f>'1 уровень'!Z2458</f>
        <v>0</v>
      </c>
      <c r="Z856" s="36">
        <f>'1 уровень'!AA2458</f>
        <v>0</v>
      </c>
      <c r="AA856" s="36">
        <f>'1 уровень'!AB2458</f>
        <v>0</v>
      </c>
      <c r="AB856" s="36">
        <f>'1 уровень'!AC2458</f>
        <v>0</v>
      </c>
      <c r="AC856" s="36">
        <f>'1 уровень'!AD2458</f>
        <v>0</v>
      </c>
      <c r="AD856" s="36">
        <f>'1 уровень'!AE2458</f>
        <v>0</v>
      </c>
      <c r="AE856" s="36">
        <f>'1 уровень'!AF2458</f>
        <v>0</v>
      </c>
      <c r="AF856" s="36">
        <f>'1 уровень'!AG2458</f>
        <v>0</v>
      </c>
      <c r="AG856" s="933">
        <f>'1 уровень'!AH2458</f>
        <v>0</v>
      </c>
      <c r="AH856" s="36"/>
      <c r="AI856" s="36"/>
      <c r="AJ856" s="43">
        <f>'1 уровень'!AI2458</f>
        <v>664</v>
      </c>
      <c r="AK856" s="43">
        <f>'1 уровень'!AJ2458</f>
        <v>538517.28</v>
      </c>
      <c r="AL856" s="43">
        <f>'1 уровень'!AK2458</f>
        <v>538.51728000000003</v>
      </c>
      <c r="AM856" s="2472"/>
      <c r="AN856" s="2472"/>
      <c r="AO856" s="1869">
        <f t="shared" si="102"/>
        <v>0</v>
      </c>
    </row>
    <row r="857" spans="1:41" ht="30" x14ac:dyDescent="0.25">
      <c r="A857" s="27">
        <v>1</v>
      </c>
      <c r="B857" s="27">
        <v>1</v>
      </c>
      <c r="C857" s="1416" t="s">
        <v>298</v>
      </c>
      <c r="D857" s="43">
        <f>'1 уровень'!E2459</f>
        <v>0</v>
      </c>
      <c r="E857" s="43">
        <f>'1 уровень'!F2459</f>
        <v>0</v>
      </c>
      <c r="F857" s="43">
        <f>'1 уровень'!G2459</f>
        <v>0</v>
      </c>
      <c r="G857" s="966">
        <f>'1 уровень'!H2459</f>
        <v>0</v>
      </c>
      <c r="H857" s="934">
        <f>'1 уровень'!I2459</f>
        <v>0</v>
      </c>
      <c r="I857" s="934">
        <f>'1 уровень'!J2459</f>
        <v>0</v>
      </c>
      <c r="J857" s="39">
        <f>'1 уровень'!K2459</f>
        <v>0</v>
      </c>
      <c r="K857" s="39">
        <f>'1 уровень'!L2459</f>
        <v>0</v>
      </c>
      <c r="L857" s="39">
        <f>'1 уровень'!M2459</f>
        <v>0</v>
      </c>
      <c r="M857" s="39">
        <f>'1 уровень'!N2459</f>
        <v>0</v>
      </c>
      <c r="N857" s="39">
        <f>'1 уровень'!O2459</f>
        <v>0</v>
      </c>
      <c r="O857" s="39">
        <f>'1 уровень'!P2459</f>
        <v>0</v>
      </c>
      <c r="P857" s="36">
        <f>'1 уровень'!Q2459</f>
        <v>0</v>
      </c>
      <c r="Q857" s="36">
        <f>'1 уровень'!R2459</f>
        <v>0</v>
      </c>
      <c r="R857" s="36">
        <f>'1 уровень'!S2459</f>
        <v>0</v>
      </c>
      <c r="S857" s="36">
        <f>'1 уровень'!T2459</f>
        <v>0</v>
      </c>
      <c r="T857" s="36">
        <f>'1 уровень'!U2459</f>
        <v>0</v>
      </c>
      <c r="U857" s="36">
        <f>'1 уровень'!V2459</f>
        <v>0</v>
      </c>
      <c r="V857" s="36">
        <f>'1 уровень'!W2459</f>
        <v>0</v>
      </c>
      <c r="W857" s="36">
        <f>'1 уровень'!X2459</f>
        <v>0</v>
      </c>
      <c r="X857" s="36">
        <f>'1 уровень'!Y2459</f>
        <v>0</v>
      </c>
      <c r="Y857" s="36">
        <f>'1 уровень'!Z2459</f>
        <v>0</v>
      </c>
      <c r="Z857" s="36">
        <f>'1 уровень'!AA2459</f>
        <v>0</v>
      </c>
      <c r="AA857" s="36">
        <f>'1 уровень'!AB2459</f>
        <v>0</v>
      </c>
      <c r="AB857" s="36">
        <f>'1 уровень'!AC2459</f>
        <v>0</v>
      </c>
      <c r="AC857" s="36">
        <f>'1 уровень'!AD2459</f>
        <v>0</v>
      </c>
      <c r="AD857" s="36">
        <f>'1 уровень'!AE2459</f>
        <v>0</v>
      </c>
      <c r="AE857" s="36">
        <f>'1 уровень'!AF2459</f>
        <v>0</v>
      </c>
      <c r="AF857" s="36">
        <f>'1 уровень'!AG2459</f>
        <v>0</v>
      </c>
      <c r="AG857" s="933">
        <f>'1 уровень'!AH2459</f>
        <v>0</v>
      </c>
      <c r="AH857" s="36"/>
      <c r="AI857" s="36"/>
      <c r="AJ857" s="43">
        <f>'1 уровень'!AI2459</f>
        <v>0</v>
      </c>
      <c r="AK857" s="43">
        <f>'1 уровень'!AJ2459</f>
        <v>0</v>
      </c>
      <c r="AL857" s="43">
        <f>'1 уровень'!AK2459</f>
        <v>0</v>
      </c>
      <c r="AM857" s="2472"/>
      <c r="AN857" s="2472"/>
      <c r="AO857" s="1869">
        <f t="shared" si="102"/>
        <v>0</v>
      </c>
    </row>
    <row r="858" spans="1:41" ht="29.25" x14ac:dyDescent="0.25">
      <c r="A858" s="27">
        <v>1</v>
      </c>
      <c r="B858" s="27">
        <v>1</v>
      </c>
      <c r="C858" s="2606" t="s">
        <v>165</v>
      </c>
      <c r="D858" s="43">
        <f>'1 уровень'!E2460</f>
        <v>125926</v>
      </c>
      <c r="E858" s="43">
        <f>'1 уровень'!F2460</f>
        <v>125926</v>
      </c>
      <c r="F858" s="43">
        <f>'1 уровень'!G2460</f>
        <v>125505.38746913636</v>
      </c>
      <c r="G858" s="966">
        <f>'1 уровень'!H2460</f>
        <v>99.665984363146904</v>
      </c>
      <c r="H858" s="934">
        <f>'1 уровень'!I2460</f>
        <v>0</v>
      </c>
      <c r="I858" s="934">
        <f>'1 уровень'!J2460</f>
        <v>0</v>
      </c>
      <c r="J858" s="39">
        <f>'1 уровень'!K2460</f>
        <v>0</v>
      </c>
      <c r="K858" s="39">
        <f>'1 уровень'!L2460</f>
        <v>0</v>
      </c>
      <c r="L858" s="39">
        <f>'1 уровень'!M2460</f>
        <v>0</v>
      </c>
      <c r="M858" s="39">
        <f>'1 уровень'!N2460</f>
        <v>0</v>
      </c>
      <c r="N858" s="39">
        <f>'1 уровень'!O2460</f>
        <v>0</v>
      </c>
      <c r="O858" s="39">
        <f>'1 уровень'!P2460</f>
        <v>0</v>
      </c>
      <c r="P858" s="36">
        <f>'1 уровень'!Q2460</f>
        <v>94288.965280000019</v>
      </c>
      <c r="Q858" s="36">
        <f>'1 уровень'!R2460</f>
        <v>94288.965280000019</v>
      </c>
      <c r="R858" s="36">
        <f>'1 уровень'!S2460</f>
        <v>94288.965280000019</v>
      </c>
      <c r="S858" s="36">
        <f>'1 уровень'!T2460</f>
        <v>94288.965280000019</v>
      </c>
      <c r="T858" s="36">
        <f>'1 уровень'!U2460</f>
        <v>94288.965280000019</v>
      </c>
      <c r="U858" s="36">
        <f>'1 уровень'!V2460</f>
        <v>94288.965280000019</v>
      </c>
      <c r="V858" s="36">
        <f>'1 уровень'!W2460</f>
        <v>94288.965280000019</v>
      </c>
      <c r="W858" s="36">
        <f>'1 уровень'!X2460</f>
        <v>94288.965280000019</v>
      </c>
      <c r="X858" s="36">
        <f>'1 уровень'!Y2460</f>
        <v>94288.965280000019</v>
      </c>
      <c r="Y858" s="36">
        <f>'1 уровень'!Z2460</f>
        <v>94188.965280000004</v>
      </c>
      <c r="Z858" s="36">
        <f>'1 уровень'!AA2460</f>
        <v>94188.965280000004</v>
      </c>
      <c r="AA858" s="36">
        <f>'1 уровень'!AB2460</f>
        <v>94188.965280000004</v>
      </c>
      <c r="AB858" s="36">
        <f>'1 уровень'!AC2460</f>
        <v>94188.965280000004</v>
      </c>
      <c r="AC858" s="36">
        <f>'1 уровень'!AD2460</f>
        <v>95096.013140000025</v>
      </c>
      <c r="AD858" s="36">
        <f>'1 уровень'!AE2460</f>
        <v>0</v>
      </c>
      <c r="AE858" s="36">
        <f>'1 уровень'!AF2460</f>
        <v>907.04786000002423</v>
      </c>
      <c r="AF858" s="36">
        <f>'1 уровень'!AG2460</f>
        <v>-496.14057000000003</v>
      </c>
      <c r="AG858" s="933">
        <f>'1 уровень'!AH2460</f>
        <v>94599.872570000021</v>
      </c>
      <c r="AH858" s="36">
        <f>AC858/AB858*100</f>
        <v>100.96300862558962</v>
      </c>
      <c r="AI858" s="36">
        <f>AG858/AB858*100</f>
        <v>100.43625841814749</v>
      </c>
      <c r="AJ858" s="43">
        <f>'1 уровень'!AI2460</f>
        <v>1305.4115000000002</v>
      </c>
      <c r="AK858" s="43">
        <f>'1 уровень'!AJ2460</f>
        <v>1604444.6999999997</v>
      </c>
      <c r="AL858" s="43">
        <f>'1 уровень'!AK2460</f>
        <v>1604.4446999999998</v>
      </c>
      <c r="AM858" s="2472"/>
      <c r="AN858" s="2472"/>
      <c r="AO858" s="1869">
        <f t="shared" si="102"/>
        <v>94188965.280000001</v>
      </c>
    </row>
    <row r="859" spans="1:41" ht="15.75" x14ac:dyDescent="0.25">
      <c r="A859" s="27">
        <v>1</v>
      </c>
      <c r="B859" s="27">
        <v>1</v>
      </c>
      <c r="C859" s="2627" t="s">
        <v>14</v>
      </c>
      <c r="D859" s="43">
        <f>'1 уровень'!E2461</f>
        <v>0</v>
      </c>
      <c r="E859" s="43">
        <f>'1 уровень'!F2461</f>
        <v>0</v>
      </c>
      <c r="F859" s="43">
        <f>'1 уровень'!G2461</f>
        <v>0</v>
      </c>
      <c r="G859" s="966">
        <f>'1 уровень'!H2461</f>
        <v>0</v>
      </c>
      <c r="H859" s="934">
        <f>'1 уровень'!I2461</f>
        <v>0</v>
      </c>
      <c r="I859" s="934">
        <f>'1 уровень'!J2461</f>
        <v>0</v>
      </c>
      <c r="J859" s="39">
        <f>'1 уровень'!K2461</f>
        <v>0</v>
      </c>
      <c r="K859" s="39">
        <f>'1 уровень'!L2461</f>
        <v>0</v>
      </c>
      <c r="L859" s="39">
        <f>'1 уровень'!M2461</f>
        <v>0</v>
      </c>
      <c r="M859" s="39">
        <f>'1 уровень'!N2461</f>
        <v>0</v>
      </c>
      <c r="N859" s="39">
        <f>'1 уровень'!O2461</f>
        <v>0</v>
      </c>
      <c r="O859" s="39">
        <f>'1 уровень'!P2461</f>
        <v>0</v>
      </c>
      <c r="P859" s="36">
        <f>'1 уровень'!Q2461</f>
        <v>0</v>
      </c>
      <c r="Q859" s="36">
        <f>'1 уровень'!R2461</f>
        <v>0</v>
      </c>
      <c r="R859" s="36">
        <f>'1 уровень'!S2461</f>
        <v>0</v>
      </c>
      <c r="S859" s="36">
        <f>'1 уровень'!T2461</f>
        <v>0</v>
      </c>
      <c r="T859" s="36">
        <f>'1 уровень'!U2461</f>
        <v>0</v>
      </c>
      <c r="U859" s="36">
        <f>'1 уровень'!V2461</f>
        <v>0</v>
      </c>
      <c r="V859" s="36">
        <f>'1 уровень'!W2461</f>
        <v>0</v>
      </c>
      <c r="W859" s="36">
        <f>'1 уровень'!X2461</f>
        <v>0</v>
      </c>
      <c r="X859" s="36">
        <f>'1 уровень'!Y2461</f>
        <v>0</v>
      </c>
      <c r="Y859" s="36">
        <f>'1 уровень'!Z2461</f>
        <v>0</v>
      </c>
      <c r="Z859" s="36">
        <f>'1 уровень'!AA2461</f>
        <v>0</v>
      </c>
      <c r="AA859" s="36">
        <f>'1 уровень'!AB2461</f>
        <v>0</v>
      </c>
      <c r="AB859" s="36">
        <f>'1 уровень'!AC2461</f>
        <v>0</v>
      </c>
      <c r="AC859" s="36">
        <f>'1 уровень'!AD2461</f>
        <v>0</v>
      </c>
      <c r="AD859" s="36">
        <f>'1 уровень'!AE2461</f>
        <v>0</v>
      </c>
      <c r="AE859" s="36">
        <f>'1 уровень'!AF2461</f>
        <v>0</v>
      </c>
      <c r="AF859" s="36">
        <f>'1 уровень'!AG2461</f>
        <v>0</v>
      </c>
      <c r="AG859" s="933">
        <f>'1 уровень'!AH2461</f>
        <v>0</v>
      </c>
      <c r="AH859" s="36"/>
      <c r="AI859" s="36"/>
      <c r="AJ859" s="43">
        <f>'1 уровень'!AI2461</f>
        <v>0</v>
      </c>
      <c r="AK859" s="43">
        <f>'1 уровень'!AJ2461</f>
        <v>0</v>
      </c>
      <c r="AL859" s="43">
        <f>'1 уровень'!AK2461</f>
        <v>0</v>
      </c>
      <c r="AM859" s="2472"/>
      <c r="AN859" s="2472"/>
      <c r="AO859" s="1869">
        <f t="shared" si="102"/>
        <v>0</v>
      </c>
    </row>
    <row r="860" spans="1:41" x14ac:dyDescent="0.25">
      <c r="A860" s="27">
        <v>1</v>
      </c>
      <c r="B860" s="27">
        <v>1</v>
      </c>
      <c r="C860" s="2669" t="s">
        <v>198</v>
      </c>
      <c r="D860" s="43">
        <f>'1 уровень'!E2462</f>
        <v>122266.33333333333</v>
      </c>
      <c r="E860" s="43">
        <f>'1 уровень'!F2462</f>
        <v>122266.33333333333</v>
      </c>
      <c r="F860" s="43">
        <f>'1 уровень'!G2462</f>
        <v>109228.33561728449</v>
      </c>
      <c r="G860" s="966">
        <f>'1 уровень'!H2462</f>
        <v>89.336395914888939</v>
      </c>
      <c r="H860" s="934">
        <f>'1 уровень'!I2462</f>
        <v>0</v>
      </c>
      <c r="I860" s="934">
        <f>'1 уровень'!J2462</f>
        <v>0</v>
      </c>
      <c r="J860" s="39">
        <f>'1 уровень'!K2462</f>
        <v>0</v>
      </c>
      <c r="K860" s="39">
        <f>'1 уровень'!L2462</f>
        <v>0</v>
      </c>
      <c r="L860" s="39">
        <f>'1 уровень'!M2462</f>
        <v>0</v>
      </c>
      <c r="M860" s="39">
        <f>'1 уровень'!N2462</f>
        <v>0</v>
      </c>
      <c r="N860" s="39">
        <f>'1 уровень'!O2462</f>
        <v>0</v>
      </c>
      <c r="O860" s="39">
        <f>'1 уровень'!P2462</f>
        <v>0</v>
      </c>
      <c r="P860" s="36">
        <f>'1 уровень'!Q2462</f>
        <v>0</v>
      </c>
      <c r="Q860" s="36">
        <f>'1 уровень'!R2462</f>
        <v>0</v>
      </c>
      <c r="R860" s="36">
        <f>'1 уровень'!S2462</f>
        <v>0</v>
      </c>
      <c r="S860" s="36">
        <f>'1 уровень'!T2462</f>
        <v>0</v>
      </c>
      <c r="T860" s="36">
        <f>'1 уровень'!U2462</f>
        <v>0</v>
      </c>
      <c r="U860" s="36">
        <f>'1 уровень'!V2462</f>
        <v>0</v>
      </c>
      <c r="V860" s="36">
        <f>'1 уровень'!W2462</f>
        <v>0</v>
      </c>
      <c r="W860" s="36">
        <f>'1 уровень'!X2462</f>
        <v>0</v>
      </c>
      <c r="X860" s="36">
        <f>'1 уровень'!Y2462</f>
        <v>0</v>
      </c>
      <c r="Y860" s="36">
        <f>'1 уровень'!Z2462</f>
        <v>0</v>
      </c>
      <c r="Z860" s="36">
        <f>'1 уровень'!AA2462</f>
        <v>0</v>
      </c>
      <c r="AA860" s="36">
        <f>'1 уровень'!AB2462</f>
        <v>0</v>
      </c>
      <c r="AB860" s="36">
        <f>'1 уровень'!AC2462</f>
        <v>0</v>
      </c>
      <c r="AC860" s="36">
        <f>'1 уровень'!AD2462</f>
        <v>0</v>
      </c>
      <c r="AD860" s="36">
        <f>'1 уровень'!AE2462</f>
        <v>0</v>
      </c>
      <c r="AE860" s="36">
        <f>'1 уровень'!AF2462</f>
        <v>0</v>
      </c>
      <c r="AF860" s="36">
        <f>'1 уровень'!AG2462</f>
        <v>0</v>
      </c>
      <c r="AG860" s="933">
        <f>'1 уровень'!AH2462</f>
        <v>0</v>
      </c>
      <c r="AH860" s="36"/>
      <c r="AI860" s="36"/>
      <c r="AJ860" s="43">
        <f>'1 уровень'!AI2462</f>
        <v>871.07816666666668</v>
      </c>
      <c r="AK860" s="43">
        <f>'1 уровень'!AJ2462</f>
        <v>1191249.1999999997</v>
      </c>
      <c r="AL860" s="43">
        <f>'1 уровень'!AK2462</f>
        <v>1191.2491999999997</v>
      </c>
      <c r="AM860" s="2472"/>
      <c r="AN860" s="2472"/>
      <c r="AO860" s="1869">
        <f t="shared" si="102"/>
        <v>0</v>
      </c>
    </row>
    <row r="861" spans="1:41" x14ac:dyDescent="0.25">
      <c r="A861" s="27">
        <v>1</v>
      </c>
      <c r="B861" s="27">
        <v>1</v>
      </c>
      <c r="C861" s="2669" t="s">
        <v>157</v>
      </c>
      <c r="D861" s="43">
        <f>'1 уровень'!E2463</f>
        <v>132363.82352941175</v>
      </c>
      <c r="E861" s="43">
        <f>'1 уровень'!F2463</f>
        <v>132363.82352941175</v>
      </c>
      <c r="F861" s="43">
        <f>'1 уровень'!G2463</f>
        <v>134643.13882352941</v>
      </c>
      <c r="G861" s="966">
        <f>'1 уровень'!H2463</f>
        <v>101.7220077460298</v>
      </c>
      <c r="H861" s="934">
        <f>'1 уровень'!I2463</f>
        <v>0</v>
      </c>
      <c r="I861" s="934">
        <f>'1 уровень'!J2463</f>
        <v>0</v>
      </c>
      <c r="J861" s="39">
        <f>'1 уровень'!K2463</f>
        <v>0</v>
      </c>
      <c r="K861" s="39">
        <f>'1 уровень'!L2463</f>
        <v>0</v>
      </c>
      <c r="L861" s="39">
        <f>'1 уровень'!M2463</f>
        <v>0</v>
      </c>
      <c r="M861" s="39">
        <f>'1 уровень'!N2463</f>
        <v>0</v>
      </c>
      <c r="N861" s="39">
        <f>'1 уровень'!O2463</f>
        <v>0</v>
      </c>
      <c r="O861" s="39">
        <f>'1 уровень'!P2463</f>
        <v>0</v>
      </c>
      <c r="P861" s="36">
        <f>'1 уровень'!Q2463</f>
        <v>0</v>
      </c>
      <c r="Q861" s="36">
        <f>'1 уровень'!R2463</f>
        <v>0</v>
      </c>
      <c r="R861" s="36">
        <f>'1 уровень'!S2463</f>
        <v>0</v>
      </c>
      <c r="S861" s="36">
        <f>'1 уровень'!T2463</f>
        <v>0</v>
      </c>
      <c r="T861" s="36">
        <f>'1 уровень'!U2463</f>
        <v>0</v>
      </c>
      <c r="U861" s="36">
        <f>'1 уровень'!V2463</f>
        <v>0</v>
      </c>
      <c r="V861" s="36">
        <f>'1 уровень'!W2463</f>
        <v>0</v>
      </c>
      <c r="W861" s="36">
        <f>'1 уровень'!X2463</f>
        <v>0</v>
      </c>
      <c r="X861" s="36">
        <f>'1 уровень'!Y2463</f>
        <v>0</v>
      </c>
      <c r="Y861" s="36">
        <f>'1 уровень'!Z2463</f>
        <v>0</v>
      </c>
      <c r="Z861" s="36">
        <f>'1 уровень'!AA2463</f>
        <v>0</v>
      </c>
      <c r="AA861" s="36">
        <f>'1 уровень'!AB2463</f>
        <v>0</v>
      </c>
      <c r="AB861" s="36">
        <f>'1 уровень'!AC2463</f>
        <v>0</v>
      </c>
      <c r="AC861" s="36">
        <f>'1 уровень'!AD2463</f>
        <v>0</v>
      </c>
      <c r="AD861" s="36">
        <f>'1 уровень'!AE2463</f>
        <v>0</v>
      </c>
      <c r="AE861" s="36">
        <f>'1 уровень'!AF2463</f>
        <v>0</v>
      </c>
      <c r="AF861" s="36">
        <f>'1 уровень'!AG2463</f>
        <v>0</v>
      </c>
      <c r="AG861" s="933">
        <f>'1 уровень'!AH2463</f>
        <v>0</v>
      </c>
      <c r="AH861" s="36"/>
      <c r="AI861" s="36"/>
      <c r="AJ861" s="43">
        <f>'1 уровень'!AI2463</f>
        <v>2440.1176470588234</v>
      </c>
      <c r="AK861" s="43">
        <f>'1 уровень'!AJ2463</f>
        <v>3162544.6100000003</v>
      </c>
      <c r="AL861" s="43">
        <f>'1 уровень'!AK2463</f>
        <v>3162.5446100000004</v>
      </c>
      <c r="AM861" s="2472"/>
      <c r="AN861" s="2472"/>
      <c r="AO861" s="1869">
        <f t="shared" si="102"/>
        <v>0</v>
      </c>
    </row>
    <row r="862" spans="1:41" ht="29.25" x14ac:dyDescent="0.25">
      <c r="A862" s="27">
        <v>1</v>
      </c>
      <c r="B862" s="27">
        <v>1</v>
      </c>
      <c r="C862" s="2670" t="s">
        <v>158</v>
      </c>
      <c r="D862" s="43">
        <f>'1 уровень'!E2464</f>
        <v>39663</v>
      </c>
      <c r="E862" s="43">
        <f>'1 уровень'!F2464</f>
        <v>39663</v>
      </c>
      <c r="F862" s="43">
        <f>'1 уровень'!G2464</f>
        <v>40821</v>
      </c>
      <c r="G862" s="966">
        <f>'1 уровень'!H2464</f>
        <v>102.91959760986309</v>
      </c>
      <c r="H862" s="934">
        <f>'1 уровень'!I2464</f>
        <v>0</v>
      </c>
      <c r="I862" s="934">
        <f>'1 уровень'!J2464</f>
        <v>0</v>
      </c>
      <c r="J862" s="39">
        <f>'1 уровень'!K2464</f>
        <v>0</v>
      </c>
      <c r="K862" s="39">
        <f>'1 уровень'!L2464</f>
        <v>0</v>
      </c>
      <c r="L862" s="39">
        <f>'1 уровень'!M2464</f>
        <v>0</v>
      </c>
      <c r="M862" s="39">
        <f>'1 уровень'!N2464</f>
        <v>0</v>
      </c>
      <c r="N862" s="39">
        <f>'1 уровень'!O2464</f>
        <v>0</v>
      </c>
      <c r="O862" s="39">
        <f>'1 уровень'!P2464</f>
        <v>0</v>
      </c>
      <c r="P862" s="36">
        <f>'1 уровень'!Q2464</f>
        <v>0</v>
      </c>
      <c r="Q862" s="36">
        <f>'1 уровень'!R2464</f>
        <v>0</v>
      </c>
      <c r="R862" s="36">
        <f>'1 уровень'!S2464</f>
        <v>0</v>
      </c>
      <c r="S862" s="36">
        <f>'1 уровень'!T2464</f>
        <v>0</v>
      </c>
      <c r="T862" s="36">
        <f>'1 уровень'!U2464</f>
        <v>0</v>
      </c>
      <c r="U862" s="36">
        <f>'1 уровень'!V2464</f>
        <v>0</v>
      </c>
      <c r="V862" s="36">
        <f>'1 уровень'!W2464</f>
        <v>0</v>
      </c>
      <c r="W862" s="36">
        <f>'1 уровень'!X2464</f>
        <v>0</v>
      </c>
      <c r="X862" s="36">
        <f>'1 уровень'!Y2464</f>
        <v>0</v>
      </c>
      <c r="Y862" s="36">
        <f>'1 уровень'!Z2464</f>
        <v>0</v>
      </c>
      <c r="Z862" s="36">
        <f>'1 уровень'!AA2464</f>
        <v>0</v>
      </c>
      <c r="AA862" s="36">
        <f>'1 уровень'!AB2464</f>
        <v>0</v>
      </c>
      <c r="AB862" s="36">
        <f>'1 уровень'!AC2464</f>
        <v>0</v>
      </c>
      <c r="AC862" s="36">
        <f>'1 уровень'!AD2464</f>
        <v>0</v>
      </c>
      <c r="AD862" s="36">
        <f>'1 уровень'!AE2464</f>
        <v>0</v>
      </c>
      <c r="AE862" s="36">
        <f>'1 уровень'!AF2464</f>
        <v>0</v>
      </c>
      <c r="AF862" s="36">
        <f>'1 уровень'!AG2464</f>
        <v>0</v>
      </c>
      <c r="AG862" s="933">
        <f>'1 уровень'!AH2464</f>
        <v>0</v>
      </c>
      <c r="AH862" s="36"/>
      <c r="AI862" s="36"/>
      <c r="AJ862" s="43">
        <f>'1 уровень'!AI2464</f>
        <v>664</v>
      </c>
      <c r="AK862" s="43">
        <f>'1 уровень'!AJ2464</f>
        <v>538517.28</v>
      </c>
      <c r="AL862" s="43">
        <f>'1 уровень'!AK2464</f>
        <v>538.51728000000003</v>
      </c>
      <c r="AM862" s="2472"/>
      <c r="AN862" s="2472"/>
      <c r="AO862" s="1869">
        <f t="shared" si="102"/>
        <v>0</v>
      </c>
    </row>
    <row r="863" spans="1:41" ht="29.25" x14ac:dyDescent="0.25">
      <c r="A863" s="27">
        <v>1</v>
      </c>
      <c r="B863" s="27">
        <v>1</v>
      </c>
      <c r="C863" s="2606" t="s">
        <v>342</v>
      </c>
      <c r="D863" s="43">
        <f>'1 уровень'!E2465</f>
        <v>569921.74358974351</v>
      </c>
      <c r="E863" s="43">
        <f>'1 уровень'!F2465</f>
        <v>569921.74358974351</v>
      </c>
      <c r="F863" s="43">
        <f>'1 уровень'!G2465</f>
        <v>563954.47920702805</v>
      </c>
      <c r="G863" s="966">
        <f>'1 уровень'!H2465</f>
        <v>98.952967762709022</v>
      </c>
      <c r="H863" s="934">
        <f>'1 уровень'!I2465</f>
        <v>0</v>
      </c>
      <c r="I863" s="934">
        <f>'1 уровень'!J2465</f>
        <v>0</v>
      </c>
      <c r="J863" s="39">
        <f>'1 уровень'!K2465</f>
        <v>0</v>
      </c>
      <c r="K863" s="39">
        <f>'1 уровень'!L2465</f>
        <v>0</v>
      </c>
      <c r="L863" s="39">
        <f>'1 уровень'!M2465</f>
        <v>0</v>
      </c>
      <c r="M863" s="39">
        <f>'1 уровень'!N2465</f>
        <v>0</v>
      </c>
      <c r="N863" s="39">
        <f>'1 уровень'!O2465</f>
        <v>0</v>
      </c>
      <c r="O863" s="39">
        <f>'1 уровень'!P2465</f>
        <v>0</v>
      </c>
      <c r="P863" s="36">
        <f>'1 уровень'!Q2465</f>
        <v>251016.19047999999</v>
      </c>
      <c r="Q863" s="36">
        <f>'1 уровень'!R2465</f>
        <v>251016.19047999999</v>
      </c>
      <c r="R863" s="36">
        <f>'1 уровень'!S2465</f>
        <v>251016.19047999999</v>
      </c>
      <c r="S863" s="36">
        <f>'1 уровень'!T2465</f>
        <v>251016.19047999999</v>
      </c>
      <c r="T863" s="36">
        <f>'1 уровень'!U2465</f>
        <v>251016.19047999999</v>
      </c>
      <c r="U863" s="36">
        <f>'1 уровень'!V2465</f>
        <v>251016.19047999999</v>
      </c>
      <c r="V863" s="36">
        <f>'1 уровень'!W2465</f>
        <v>251016.19047999999</v>
      </c>
      <c r="W863" s="36">
        <f>'1 уровень'!X2465</f>
        <v>251016.19047999999</v>
      </c>
      <c r="X863" s="36">
        <f>'1 уровень'!Y2465</f>
        <v>251016.19047999999</v>
      </c>
      <c r="Y863" s="36">
        <f>'1 уровень'!Z2465</f>
        <v>250916.19047999999</v>
      </c>
      <c r="Z863" s="36">
        <f>'1 уровень'!AA2465</f>
        <v>250916.19047999999</v>
      </c>
      <c r="AA863" s="36">
        <f>'1 уровень'!AB2465</f>
        <v>250916.19047999999</v>
      </c>
      <c r="AB863" s="36">
        <f>'1 уровень'!AC2465</f>
        <v>250916.19047999999</v>
      </c>
      <c r="AC863" s="36">
        <f>'1 уровень'!AD2465</f>
        <v>251823.23858</v>
      </c>
      <c r="AD863" s="36">
        <f>'1 уровень'!AE2465</f>
        <v>0</v>
      </c>
      <c r="AE863" s="36">
        <f>'1 уровень'!AF2465</f>
        <v>907.04810000002544</v>
      </c>
      <c r="AF863" s="36">
        <f>'1 уровень'!AG2465</f>
        <v>-810.06970999999999</v>
      </c>
      <c r="AG863" s="933">
        <f>'1 уровень'!AH2465</f>
        <v>251013.16886999999</v>
      </c>
      <c r="AH863" s="36">
        <f>AC863/AB863*100</f>
        <v>100.36149444890935</v>
      </c>
      <c r="AI863" s="36">
        <f>AG863/AB863*100</f>
        <v>100.03864971399992</v>
      </c>
      <c r="AJ863" s="43">
        <f>'1 уровень'!AI2465</f>
        <v>8971.8679102564111</v>
      </c>
      <c r="AK863" s="43">
        <f>'1 уровень'!AJ2465</f>
        <v>4892311.0900000008</v>
      </c>
      <c r="AL863" s="43">
        <f>'1 уровень'!AK2465</f>
        <v>4892.3110900000011</v>
      </c>
      <c r="AM863" s="2472"/>
      <c r="AN863" s="2472"/>
      <c r="AO863" s="1869">
        <f t="shared" si="102"/>
        <v>250916190.47999999</v>
      </c>
    </row>
    <row r="864" spans="1:41" x14ac:dyDescent="0.25">
      <c r="A864" s="27">
        <v>1</v>
      </c>
      <c r="B864" s="27">
        <v>1</v>
      </c>
      <c r="C864" s="2638" t="s">
        <v>79</v>
      </c>
      <c r="D864" s="43">
        <f>'1 уровень'!E2466</f>
        <v>711</v>
      </c>
      <c r="E864" s="43">
        <f>'1 уровень'!F2466</f>
        <v>711</v>
      </c>
      <c r="F864" s="43">
        <f>'1 уровень'!G2466</f>
        <v>735</v>
      </c>
      <c r="G864" s="966">
        <f>'1 уровень'!H2466</f>
        <v>103.37552742616035</v>
      </c>
      <c r="H864" s="934">
        <f>'1 уровень'!I2466</f>
        <v>10.015471167369901</v>
      </c>
      <c r="I864" s="934">
        <f>'1 уровень'!J2466</f>
        <v>9.349659863945579</v>
      </c>
      <c r="J864" s="39">
        <f>'1 уровень'!K2466</f>
        <v>7121</v>
      </c>
      <c r="K864" s="39">
        <f>'1 уровень'!L2466</f>
        <v>7121</v>
      </c>
      <c r="L864" s="39">
        <f>'1 уровень'!M2466</f>
        <v>6872</v>
      </c>
      <c r="M864" s="39">
        <f>'1 уровень'!N2466</f>
        <v>96.503300098300798</v>
      </c>
      <c r="N864" s="39">
        <f>'1 уровень'!O2466</f>
        <v>24.733333333333334</v>
      </c>
      <c r="O864" s="39">
        <f>'1 уровень'!P2466</f>
        <v>277.84366576819406</v>
      </c>
      <c r="P864" s="36">
        <f>'1 уровень'!Q2466</f>
        <v>0</v>
      </c>
      <c r="Q864" s="36">
        <f>'1 уровень'!R2466</f>
        <v>0</v>
      </c>
      <c r="R864" s="36">
        <f>'1 уровень'!S2466</f>
        <v>0</v>
      </c>
      <c r="S864" s="36">
        <f>'1 уровень'!T2466</f>
        <v>0</v>
      </c>
      <c r="T864" s="36">
        <f>'1 уровень'!U2466</f>
        <v>0</v>
      </c>
      <c r="U864" s="36">
        <f>'1 уровень'!V2466</f>
        <v>0</v>
      </c>
      <c r="V864" s="36">
        <f>'1 уровень'!W2466</f>
        <v>0</v>
      </c>
      <c r="W864" s="36">
        <f>'1 уровень'!X2466</f>
        <v>0</v>
      </c>
      <c r="X864" s="36">
        <f>'1 уровень'!Y2466</f>
        <v>0</v>
      </c>
      <c r="Y864" s="36">
        <f>'1 уровень'!Z2466</f>
        <v>0</v>
      </c>
      <c r="Z864" s="36">
        <f>'1 уровень'!AA2466</f>
        <v>0</v>
      </c>
      <c r="AA864" s="36">
        <f>'1 уровень'!AB2466</f>
        <v>0</v>
      </c>
      <c r="AB864" s="36">
        <f>'1 уровень'!AC2466</f>
        <v>0</v>
      </c>
      <c r="AC864" s="36">
        <f>'1 уровень'!AD2466</f>
        <v>0</v>
      </c>
      <c r="AD864" s="36">
        <f>'1 уровень'!AE2466</f>
        <v>0</v>
      </c>
      <c r="AE864" s="36">
        <f>'1 уровень'!AF2466</f>
        <v>0</v>
      </c>
      <c r="AF864" s="36">
        <f>'1 уровень'!AG2466</f>
        <v>0</v>
      </c>
      <c r="AG864" s="933">
        <f>'1 уровень'!AH2466</f>
        <v>0</v>
      </c>
      <c r="AH864" s="36"/>
      <c r="AI864" s="36"/>
      <c r="AJ864" s="43">
        <f>'1 уровень'!AI2466</f>
        <v>0</v>
      </c>
      <c r="AK864" s="43">
        <f>'1 уровень'!AJ2466</f>
        <v>0</v>
      </c>
      <c r="AL864" s="43">
        <f>'1 уровень'!AK2466</f>
        <v>0</v>
      </c>
      <c r="AM864" s="2472"/>
      <c r="AN864" s="2472"/>
      <c r="AO864" s="1869">
        <f t="shared" si="102"/>
        <v>0</v>
      </c>
    </row>
    <row r="865" spans="1:207" x14ac:dyDescent="0.25">
      <c r="A865" s="27">
        <v>1</v>
      </c>
      <c r="B865" s="27">
        <v>1</v>
      </c>
      <c r="C865" s="2642" t="s">
        <v>16</v>
      </c>
      <c r="D865" s="43">
        <f>'1 уровень'!E2467</f>
        <v>1484</v>
      </c>
      <c r="E865" s="43">
        <f>'1 уровень'!F2467</f>
        <v>1484</v>
      </c>
      <c r="F865" s="43">
        <f>'1 уровень'!G2467</f>
        <v>1483</v>
      </c>
      <c r="G865" s="966">
        <f>'1 уровень'!H2467</f>
        <v>99.932614555256066</v>
      </c>
      <c r="H865" s="934">
        <f>'1 уровень'!I2467</f>
        <v>8</v>
      </c>
      <c r="I865" s="934">
        <f>'1 уровень'!J2467</f>
        <v>8.0134861766689145</v>
      </c>
      <c r="J865" s="39">
        <f>'1 уровень'!K2467</f>
        <v>11872</v>
      </c>
      <c r="K865" s="39">
        <f>'1 уровень'!L2467</f>
        <v>11872</v>
      </c>
      <c r="L865" s="39">
        <f>'1 уровень'!M2467</f>
        <v>11884</v>
      </c>
      <c r="M865" s="39">
        <f>'1 уровень'!N2467</f>
        <v>100.10107816711592</v>
      </c>
      <c r="N865" s="39">
        <f>'1 уровень'!O2467</f>
        <v>49.466666666666669</v>
      </c>
      <c r="O865" s="39">
        <f>'1 уровень'!P2467</f>
        <v>240.24258760107816</v>
      </c>
      <c r="P865" s="36">
        <f>'1 уровень'!Q2467</f>
        <v>0</v>
      </c>
      <c r="Q865" s="36">
        <f>'1 уровень'!R2467</f>
        <v>0</v>
      </c>
      <c r="R865" s="36">
        <f>'1 уровень'!S2467</f>
        <v>0</v>
      </c>
      <c r="S865" s="36">
        <f>'1 уровень'!T2467</f>
        <v>0</v>
      </c>
      <c r="T865" s="36">
        <f>'1 уровень'!U2467</f>
        <v>0</v>
      </c>
      <c r="U865" s="36">
        <f>'1 уровень'!V2467</f>
        <v>0</v>
      </c>
      <c r="V865" s="36">
        <f>'1 уровень'!W2467</f>
        <v>0</v>
      </c>
      <c r="W865" s="36">
        <f>'1 уровень'!X2467</f>
        <v>0</v>
      </c>
      <c r="X865" s="36">
        <f>'1 уровень'!Y2467</f>
        <v>0</v>
      </c>
      <c r="Y865" s="36">
        <f>'1 уровень'!Z2467</f>
        <v>0</v>
      </c>
      <c r="Z865" s="36">
        <f>'1 уровень'!AA2467</f>
        <v>0</v>
      </c>
      <c r="AA865" s="36">
        <f>'1 уровень'!AB2467</f>
        <v>0</v>
      </c>
      <c r="AB865" s="36">
        <f>'1 уровень'!AC2467</f>
        <v>0</v>
      </c>
      <c r="AC865" s="36">
        <f>'1 уровень'!AD2467</f>
        <v>0</v>
      </c>
      <c r="AD865" s="36">
        <f>'1 уровень'!AE2467</f>
        <v>0</v>
      </c>
      <c r="AE865" s="36">
        <f>'1 уровень'!AF2467</f>
        <v>0</v>
      </c>
      <c r="AF865" s="36">
        <f>'1 уровень'!AG2467</f>
        <v>0</v>
      </c>
      <c r="AG865" s="933">
        <f>'1 уровень'!AH2467</f>
        <v>0</v>
      </c>
      <c r="AH865" s="36"/>
      <c r="AI865" s="36"/>
      <c r="AJ865" s="43">
        <f>'1 уровень'!AI2467</f>
        <v>0</v>
      </c>
      <c r="AK865" s="43">
        <f>'1 уровень'!AJ2467</f>
        <v>0</v>
      </c>
      <c r="AL865" s="43">
        <f>'1 уровень'!AK2467</f>
        <v>0</v>
      </c>
      <c r="AM865" s="2472"/>
      <c r="AN865" s="2472"/>
      <c r="AO865" s="1869">
        <f t="shared" si="102"/>
        <v>0</v>
      </c>
    </row>
    <row r="866" spans="1:207" ht="29.25" x14ac:dyDescent="0.25">
      <c r="A866" s="27">
        <v>1</v>
      </c>
      <c r="B866" s="27">
        <v>1</v>
      </c>
      <c r="C866" s="2656" t="s">
        <v>173</v>
      </c>
      <c r="D866" s="43">
        <f>'1 уровень'!E2468</f>
        <v>2195</v>
      </c>
      <c r="E866" s="43">
        <f>'1 уровень'!F2468</f>
        <v>2195</v>
      </c>
      <c r="F866" s="43">
        <f>'1 уровень'!G2468</f>
        <v>2218</v>
      </c>
      <c r="G866" s="966">
        <f>'1 уровень'!H2468</f>
        <v>101.04783599088837</v>
      </c>
      <c r="H866" s="934">
        <f>'1 уровень'!I2468</f>
        <v>8.652847380410023</v>
      </c>
      <c r="I866" s="934">
        <f>'1 уровень'!J2468</f>
        <v>8.4562669071235348</v>
      </c>
      <c r="J866" s="39">
        <f>'1 уровень'!K2468</f>
        <v>18993</v>
      </c>
      <c r="K866" s="39">
        <f>'1 уровень'!L2468</f>
        <v>18993</v>
      </c>
      <c r="L866" s="39">
        <f>'1 уровень'!M2468</f>
        <v>18756</v>
      </c>
      <c r="M866" s="39">
        <f>'1 уровень'!N2468</f>
        <v>98.752171852787868</v>
      </c>
      <c r="N866" s="39">
        <f>'1 уровень'!O2468</f>
        <v>74.2</v>
      </c>
      <c r="O866" s="39">
        <f>'1 уровень'!P2468</f>
        <v>252.77628032345012</v>
      </c>
      <c r="P866" s="36">
        <f>'1 уровень'!Q2468</f>
        <v>32183.279967999995</v>
      </c>
      <c r="Q866" s="36">
        <f>'1 уровень'!R2468</f>
        <v>32183.279967999995</v>
      </c>
      <c r="R866" s="36">
        <f>'1 уровень'!S2468</f>
        <v>32183.279967999995</v>
      </c>
      <c r="S866" s="36">
        <f>'1 уровень'!T2468</f>
        <v>32183.279967999995</v>
      </c>
      <c r="T866" s="36">
        <f>'1 уровень'!U2468</f>
        <v>32183.279967999995</v>
      </c>
      <c r="U866" s="36">
        <f>'1 уровень'!V2468</f>
        <v>32183.279967999995</v>
      </c>
      <c r="V866" s="36">
        <f>'1 уровень'!W2468</f>
        <v>32183.279967999995</v>
      </c>
      <c r="W866" s="36">
        <f>'1 уровень'!X2468</f>
        <v>32183.279967999995</v>
      </c>
      <c r="X866" s="36">
        <f>'1 уровень'!Y2468</f>
        <v>32183.279967999995</v>
      </c>
      <c r="Y866" s="36">
        <f>'1 уровень'!Z2468</f>
        <v>32183.279967999995</v>
      </c>
      <c r="Z866" s="36">
        <f>'1 уровень'!AA2468</f>
        <v>32183.279967999995</v>
      </c>
      <c r="AA866" s="36">
        <f>'1 уровень'!AB2468</f>
        <v>32183.279967999995</v>
      </c>
      <c r="AB866" s="36">
        <f>'1 уровень'!AC2468</f>
        <v>32183.279967999995</v>
      </c>
      <c r="AC866" s="36">
        <f>'1 уровень'!AD2468</f>
        <v>32065.917979999995</v>
      </c>
      <c r="AD866" s="36">
        <f>'1 уровень'!AE2468</f>
        <v>0</v>
      </c>
      <c r="AE866" s="36">
        <f>'1 уровень'!AF2468</f>
        <v>-117.36198800000057</v>
      </c>
      <c r="AF866" s="36">
        <f>'1 уровень'!AG2468</f>
        <v>-217.39957000000001</v>
      </c>
      <c r="AG866" s="933">
        <f>'1 уровень'!AH2468</f>
        <v>31848.518409999997</v>
      </c>
      <c r="AH866" s="36">
        <f>AC866/AB866*100</f>
        <v>99.635332420695804</v>
      </c>
      <c r="AI866" s="36">
        <f>AG866/AB866*100</f>
        <v>98.95982771696093</v>
      </c>
      <c r="AJ866" s="43">
        <f>'1 уровень'!AI2468</f>
        <v>3</v>
      </c>
      <c r="AK866" s="43">
        <f>'1 уровень'!AJ2468</f>
        <v>39729.99</v>
      </c>
      <c r="AL866" s="43">
        <f>'1 уровень'!AK2468</f>
        <v>39.729990000000001</v>
      </c>
      <c r="AM866" s="2472"/>
      <c r="AN866" s="2472"/>
      <c r="AO866" s="1869">
        <f t="shared" si="102"/>
        <v>32183279.967999995</v>
      </c>
    </row>
    <row r="867" spans="1:207" x14ac:dyDescent="0.25">
      <c r="A867" s="27">
        <v>1</v>
      </c>
      <c r="B867" s="27">
        <v>1</v>
      </c>
      <c r="C867" s="2696" t="s">
        <v>325</v>
      </c>
      <c r="D867" s="53">
        <f>'1 уровень'!E2469</f>
        <v>17493</v>
      </c>
      <c r="E867" s="53">
        <f>'1 уровень'!F2469</f>
        <v>17493</v>
      </c>
      <c r="F867" s="53">
        <f>'1 уровень'!G2469</f>
        <v>16750</v>
      </c>
      <c r="G867" s="967">
        <f>'1 уровень'!H2469</f>
        <v>95.752586748985308</v>
      </c>
      <c r="H867" s="951">
        <f>'1 уровень'!I2469</f>
        <v>0</v>
      </c>
      <c r="I867" s="934">
        <f>'1 уровень'!J2469</f>
        <v>0</v>
      </c>
      <c r="J867" s="39">
        <f>'1 уровень'!K2469</f>
        <v>0</v>
      </c>
      <c r="K867" s="39">
        <f>'1 уровень'!L2469</f>
        <v>0</v>
      </c>
      <c r="L867" s="39">
        <f>'1 уровень'!M2469</f>
        <v>0</v>
      </c>
      <c r="M867" s="39">
        <f>'1 уровень'!N2469</f>
        <v>0</v>
      </c>
      <c r="N867" s="39">
        <f>'1 уровень'!O2469</f>
        <v>0</v>
      </c>
      <c r="O867" s="39">
        <f>'1 уровень'!P2469</f>
        <v>0</v>
      </c>
      <c r="P867" s="36">
        <f>'1 уровень'!Q2469</f>
        <v>0</v>
      </c>
      <c r="Q867" s="36">
        <f>'1 уровень'!R2469</f>
        <v>0</v>
      </c>
      <c r="R867" s="36">
        <f>'1 уровень'!S2469</f>
        <v>0</v>
      </c>
      <c r="S867" s="36">
        <f>'1 уровень'!T2469</f>
        <v>0</v>
      </c>
      <c r="T867" s="36">
        <f>'1 уровень'!U2469</f>
        <v>0</v>
      </c>
      <c r="U867" s="36">
        <f>'1 уровень'!V2469</f>
        <v>0</v>
      </c>
      <c r="V867" s="36">
        <f>'1 уровень'!W2469</f>
        <v>0</v>
      </c>
      <c r="W867" s="36">
        <f>'1 уровень'!X2469</f>
        <v>0</v>
      </c>
      <c r="X867" s="36">
        <f>'1 уровень'!Y2469</f>
        <v>0</v>
      </c>
      <c r="Y867" s="36">
        <f>'1 уровень'!Z2469</f>
        <v>0</v>
      </c>
      <c r="Z867" s="36">
        <f>'1 уровень'!AA2469</f>
        <v>0</v>
      </c>
      <c r="AA867" s="36">
        <f>'1 уровень'!AB2469</f>
        <v>0</v>
      </c>
      <c r="AB867" s="36">
        <f>'1 уровень'!AC2469</f>
        <v>0</v>
      </c>
      <c r="AC867" s="36">
        <f>'1 уровень'!AD2469</f>
        <v>0</v>
      </c>
      <c r="AD867" s="36">
        <f>'1 уровень'!AE2469</f>
        <v>0</v>
      </c>
      <c r="AE867" s="36">
        <f>'1 уровень'!AF2469</f>
        <v>0</v>
      </c>
      <c r="AF867" s="36">
        <f>'1 уровень'!AG2469</f>
        <v>0</v>
      </c>
      <c r="AG867" s="933">
        <f>'1 уровень'!AH2469</f>
        <v>0</v>
      </c>
      <c r="AH867" s="36"/>
      <c r="AI867" s="36"/>
      <c r="AJ867" s="53">
        <f>'1 уровень'!AI2469</f>
        <v>0</v>
      </c>
      <c r="AK867" s="53">
        <f>'1 уровень'!AJ2469</f>
        <v>0</v>
      </c>
      <c r="AL867" s="53">
        <f>'1 уровень'!AK2469</f>
        <v>0</v>
      </c>
      <c r="AM867" s="2472"/>
      <c r="AN867" s="2472"/>
      <c r="AO867" s="1869">
        <f t="shared" si="102"/>
        <v>0</v>
      </c>
    </row>
    <row r="868" spans="1:207" x14ac:dyDescent="0.25">
      <c r="A868" s="27">
        <v>1</v>
      </c>
      <c r="B868" s="27">
        <v>1</v>
      </c>
      <c r="C868" s="2697" t="s">
        <v>326</v>
      </c>
      <c r="D868" s="43">
        <f>'1 уровень'!E2470</f>
        <v>17493</v>
      </c>
      <c r="E868" s="43">
        <f>'1 уровень'!F2470</f>
        <v>17493</v>
      </c>
      <c r="F868" s="43">
        <f>'1 уровень'!G2470</f>
        <v>16750</v>
      </c>
      <c r="G868" s="966">
        <f>'1 уровень'!H2470</f>
        <v>95.752586748985308</v>
      </c>
      <c r="H868" s="934">
        <f>'1 уровень'!I2470</f>
        <v>0</v>
      </c>
      <c r="I868" s="934">
        <f>'1 уровень'!J2470</f>
        <v>0</v>
      </c>
      <c r="J868" s="39">
        <f>'1 уровень'!K2470</f>
        <v>0</v>
      </c>
      <c r="K868" s="39">
        <f>'1 уровень'!L2470</f>
        <v>0</v>
      </c>
      <c r="L868" s="39">
        <f>'1 уровень'!M2470</f>
        <v>0</v>
      </c>
      <c r="M868" s="39">
        <f>'1 уровень'!N2470</f>
        <v>0</v>
      </c>
      <c r="N868" s="39">
        <f>'1 уровень'!O2470</f>
        <v>0</v>
      </c>
      <c r="O868" s="39">
        <f>'1 уровень'!P2470</f>
        <v>0</v>
      </c>
      <c r="P868" s="36">
        <f>'1 уровень'!Q2470</f>
        <v>0</v>
      </c>
      <c r="Q868" s="36">
        <f>'1 уровень'!R2470</f>
        <v>0</v>
      </c>
      <c r="R868" s="36">
        <f>'1 уровень'!S2470</f>
        <v>0</v>
      </c>
      <c r="S868" s="36">
        <f>'1 уровень'!T2470</f>
        <v>0</v>
      </c>
      <c r="T868" s="36">
        <f>'1 уровень'!U2470</f>
        <v>0</v>
      </c>
      <c r="U868" s="36">
        <f>'1 уровень'!V2470</f>
        <v>0</v>
      </c>
      <c r="V868" s="36">
        <f>'1 уровень'!W2470</f>
        <v>0</v>
      </c>
      <c r="W868" s="36">
        <f>'1 уровень'!X2470</f>
        <v>0</v>
      </c>
      <c r="X868" s="36">
        <f>'1 уровень'!Y2470</f>
        <v>0</v>
      </c>
      <c r="Y868" s="36">
        <f>'1 уровень'!Z2470</f>
        <v>0</v>
      </c>
      <c r="Z868" s="36">
        <f>'1 уровень'!AA2470</f>
        <v>0</v>
      </c>
      <c r="AA868" s="36">
        <f>'1 уровень'!AB2470</f>
        <v>0</v>
      </c>
      <c r="AB868" s="36">
        <f>'1 уровень'!AC2470</f>
        <v>0</v>
      </c>
      <c r="AC868" s="36">
        <f>'1 уровень'!AD2470</f>
        <v>0</v>
      </c>
      <c r="AD868" s="36">
        <f>'1 уровень'!AE2470</f>
        <v>0</v>
      </c>
      <c r="AE868" s="36">
        <f>'1 уровень'!AF2470</f>
        <v>0</v>
      </c>
      <c r="AF868" s="36">
        <f>'1 уровень'!AG2470</f>
        <v>0</v>
      </c>
      <c r="AG868" s="933">
        <f>'1 уровень'!AH2470</f>
        <v>0</v>
      </c>
      <c r="AH868" s="36"/>
      <c r="AI868" s="36"/>
      <c r="AJ868" s="43">
        <f>'1 уровень'!AI2470</f>
        <v>0</v>
      </c>
      <c r="AK868" s="43">
        <f>'1 уровень'!AJ2470</f>
        <v>0</v>
      </c>
      <c r="AL868" s="43">
        <f>'1 уровень'!AK2470</f>
        <v>0</v>
      </c>
      <c r="AM868" s="2472"/>
      <c r="AN868" s="2472"/>
      <c r="AO868" s="1869">
        <f t="shared" si="102"/>
        <v>0</v>
      </c>
    </row>
    <row r="869" spans="1:207" ht="30" x14ac:dyDescent="0.25">
      <c r="A869" s="27">
        <v>1</v>
      </c>
      <c r="B869" s="27">
        <v>1</v>
      </c>
      <c r="C869" s="2696" t="s">
        <v>327</v>
      </c>
      <c r="D869" s="43">
        <f>'1 уровень'!E2471</f>
        <v>12</v>
      </c>
      <c r="E869" s="43">
        <f>'1 уровень'!F2471</f>
        <v>12</v>
      </c>
      <c r="F869" s="43">
        <f>'1 уровень'!G2471</f>
        <v>6</v>
      </c>
      <c r="G869" s="966">
        <f>'1 уровень'!H2471</f>
        <v>50</v>
      </c>
      <c r="H869" s="934">
        <f>'1 уровень'!I2471</f>
        <v>0</v>
      </c>
      <c r="I869" s="934">
        <f>'1 уровень'!J2471</f>
        <v>0</v>
      </c>
      <c r="J869" s="39">
        <f>'1 уровень'!K2471</f>
        <v>0</v>
      </c>
      <c r="K869" s="39">
        <f>'1 уровень'!L2471</f>
        <v>0</v>
      </c>
      <c r="L869" s="39">
        <f>'1 уровень'!M2471</f>
        <v>0</v>
      </c>
      <c r="M869" s="39">
        <f>'1 уровень'!N2471</f>
        <v>0</v>
      </c>
      <c r="N869" s="39">
        <f>'1 уровень'!O2471</f>
        <v>0</v>
      </c>
      <c r="O869" s="39">
        <f>'1 уровень'!P2471</f>
        <v>0</v>
      </c>
      <c r="P869" s="36">
        <f>'1 уровень'!Q2471</f>
        <v>0</v>
      </c>
      <c r="Q869" s="36">
        <f>'1 уровень'!R2471</f>
        <v>0</v>
      </c>
      <c r="R869" s="36">
        <f>'1 уровень'!S2471</f>
        <v>0</v>
      </c>
      <c r="S869" s="36">
        <f>'1 уровень'!T2471</f>
        <v>0</v>
      </c>
      <c r="T869" s="36">
        <f>'1 уровень'!U2471</f>
        <v>0</v>
      </c>
      <c r="U869" s="36">
        <f>'1 уровень'!V2471</f>
        <v>0</v>
      </c>
      <c r="V869" s="36">
        <f>'1 уровень'!W2471</f>
        <v>0</v>
      </c>
      <c r="W869" s="36">
        <f>'1 уровень'!X2471</f>
        <v>0</v>
      </c>
      <c r="X869" s="36">
        <f>'1 уровень'!Y2471</f>
        <v>0</v>
      </c>
      <c r="Y869" s="36">
        <f>'1 уровень'!Z2471</f>
        <v>0</v>
      </c>
      <c r="Z869" s="36">
        <f>'1 уровень'!AA2471</f>
        <v>0</v>
      </c>
      <c r="AA869" s="36">
        <f>'1 уровень'!AB2471</f>
        <v>0</v>
      </c>
      <c r="AB869" s="36">
        <f>'1 уровень'!AC2471</f>
        <v>0</v>
      </c>
      <c r="AC869" s="36">
        <f>'1 уровень'!AD2471</f>
        <v>0</v>
      </c>
      <c r="AD869" s="36">
        <f>'1 уровень'!AE2471</f>
        <v>0</v>
      </c>
      <c r="AE869" s="36">
        <f>'1 уровень'!AF2471</f>
        <v>0</v>
      </c>
      <c r="AF869" s="36">
        <f>'1 уровень'!AG2471</f>
        <v>0</v>
      </c>
      <c r="AG869" s="933">
        <f>'1 уровень'!AH2471</f>
        <v>0</v>
      </c>
      <c r="AH869" s="36"/>
      <c r="AI869" s="36"/>
      <c r="AJ869" s="43">
        <f>'1 уровень'!AI2471</f>
        <v>0</v>
      </c>
      <c r="AK869" s="43">
        <f>'1 уровень'!AJ2471</f>
        <v>0</v>
      </c>
      <c r="AL869" s="43">
        <f>'1 уровень'!AK2471</f>
        <v>0</v>
      </c>
      <c r="AM869" s="2472"/>
      <c r="AN869" s="2472"/>
      <c r="AO869" s="1869">
        <f t="shared" si="102"/>
        <v>0</v>
      </c>
    </row>
    <row r="870" spans="1:207" ht="30" x14ac:dyDescent="0.25">
      <c r="B870" s="27">
        <v>1</v>
      </c>
      <c r="C870" s="2697" t="s">
        <v>328</v>
      </c>
      <c r="D870" s="43">
        <f>'1 уровень'!E2472</f>
        <v>12</v>
      </c>
      <c r="E870" s="43">
        <f>'1 уровень'!F2472</f>
        <v>12</v>
      </c>
      <c r="F870" s="43">
        <f>'1 уровень'!G2472</f>
        <v>6</v>
      </c>
      <c r="G870" s="966">
        <f>'1 уровень'!H2472</f>
        <v>50</v>
      </c>
      <c r="H870" s="934">
        <f>'1 уровень'!I2472</f>
        <v>0</v>
      </c>
      <c r="I870" s="934">
        <f>'1 уровень'!J2472</f>
        <v>0</v>
      </c>
      <c r="J870" s="39">
        <f>'1 уровень'!K2472</f>
        <v>0</v>
      </c>
      <c r="K870" s="39">
        <f>'1 уровень'!L2472</f>
        <v>0</v>
      </c>
      <c r="L870" s="39">
        <f>'1 уровень'!M2472</f>
        <v>0</v>
      </c>
      <c r="M870" s="39">
        <f>'1 уровень'!N2472</f>
        <v>0</v>
      </c>
      <c r="N870" s="39">
        <f>'1 уровень'!O2472</f>
        <v>0</v>
      </c>
      <c r="O870" s="39">
        <f>'1 уровень'!P2472</f>
        <v>0</v>
      </c>
      <c r="P870" s="36">
        <f>'1 уровень'!Q2472</f>
        <v>0</v>
      </c>
      <c r="Q870" s="36">
        <f>'1 уровень'!R2472</f>
        <v>0</v>
      </c>
      <c r="R870" s="36">
        <f>'1 уровень'!S2472</f>
        <v>0</v>
      </c>
      <c r="S870" s="36">
        <f>'1 уровень'!T2472</f>
        <v>0</v>
      </c>
      <c r="T870" s="36">
        <f>'1 уровень'!U2472</f>
        <v>0</v>
      </c>
      <c r="U870" s="36">
        <f>'1 уровень'!V2472</f>
        <v>0</v>
      </c>
      <c r="V870" s="36">
        <f>'1 уровень'!W2472</f>
        <v>0</v>
      </c>
      <c r="W870" s="36">
        <f>'1 уровень'!X2472</f>
        <v>0</v>
      </c>
      <c r="X870" s="36">
        <f>'1 уровень'!Y2472</f>
        <v>0</v>
      </c>
      <c r="Y870" s="36">
        <f>'1 уровень'!Z2472</f>
        <v>0</v>
      </c>
      <c r="Z870" s="36">
        <f>'1 уровень'!AA2472</f>
        <v>0</v>
      </c>
      <c r="AA870" s="36">
        <f>'1 уровень'!AB2472</f>
        <v>0</v>
      </c>
      <c r="AB870" s="36">
        <f>'1 уровень'!AC2472</f>
        <v>0</v>
      </c>
      <c r="AC870" s="36">
        <f>'1 уровень'!AD2472</f>
        <v>0</v>
      </c>
      <c r="AD870" s="36">
        <f>'1 уровень'!AE2472</f>
        <v>0</v>
      </c>
      <c r="AE870" s="36">
        <f>'1 уровень'!AF2472</f>
        <v>0</v>
      </c>
      <c r="AF870" s="36">
        <f>'1 уровень'!AG2472</f>
        <v>0</v>
      </c>
      <c r="AG870" s="933">
        <f>'1 уровень'!AH2472</f>
        <v>0</v>
      </c>
      <c r="AH870" s="36"/>
      <c r="AI870" s="36"/>
      <c r="AJ870" s="43">
        <f>'1 уровень'!AI2472</f>
        <v>0</v>
      </c>
      <c r="AK870" s="43">
        <f>'1 уровень'!AJ2472</f>
        <v>0</v>
      </c>
      <c r="AL870" s="43">
        <f>'1 уровень'!AK2472</f>
        <v>0</v>
      </c>
      <c r="AM870" s="2472"/>
      <c r="AN870" s="2472"/>
      <c r="AO870" s="1869">
        <f t="shared" si="102"/>
        <v>0</v>
      </c>
    </row>
    <row r="871" spans="1:207" ht="30.75" thickBot="1" x14ac:dyDescent="0.3">
      <c r="B871" s="27">
        <v>1</v>
      </c>
      <c r="C871" s="2698" t="s">
        <v>343</v>
      </c>
      <c r="D871" s="928">
        <f>'1 уровень'!E2473</f>
        <v>17505</v>
      </c>
      <c r="E871" s="928">
        <f>'1 уровень'!F2473</f>
        <v>17505</v>
      </c>
      <c r="F871" s="928">
        <f>'1 уровень'!G2473</f>
        <v>16756</v>
      </c>
      <c r="G871" s="1907">
        <f>'1 уровень'!H2473</f>
        <v>95.721222507854904</v>
      </c>
      <c r="H871" s="968">
        <f>'1 уровень'!I2473</f>
        <v>0</v>
      </c>
      <c r="I871" s="968">
        <f>'1 уровень'!J2473</f>
        <v>0</v>
      </c>
      <c r="J871" s="969">
        <f>'1 уровень'!K2473</f>
        <v>0</v>
      </c>
      <c r="K871" s="969">
        <f>'1 уровень'!L2473</f>
        <v>0</v>
      </c>
      <c r="L871" s="969">
        <f>'1 уровень'!M2473</f>
        <v>0</v>
      </c>
      <c r="M871" s="969">
        <f>'1 уровень'!N2473</f>
        <v>0</v>
      </c>
      <c r="N871" s="969">
        <f>'1 уровень'!O2473</f>
        <v>0</v>
      </c>
      <c r="O871" s="969">
        <f>'1 уровень'!P2473</f>
        <v>0</v>
      </c>
      <c r="P871" s="49">
        <f>'1 уровень'!Q2473</f>
        <v>43231.117919999997</v>
      </c>
      <c r="Q871" s="49">
        <f>'1 уровень'!R2473</f>
        <v>43231.117919999997</v>
      </c>
      <c r="R871" s="49">
        <f>'1 уровень'!S2473</f>
        <v>43231.117919999997</v>
      </c>
      <c r="S871" s="49">
        <f>'1 уровень'!T2473</f>
        <v>43231.117919999997</v>
      </c>
      <c r="T871" s="49">
        <f>'1 уровень'!U2473</f>
        <v>43231.117919999997</v>
      </c>
      <c r="U871" s="49">
        <f>'1 уровень'!V2473</f>
        <v>43231.117919999997</v>
      </c>
      <c r="V871" s="49">
        <f>'1 уровень'!W2473</f>
        <v>43231.117919999997</v>
      </c>
      <c r="W871" s="49">
        <f>'1 уровень'!X2473</f>
        <v>43231.117919999997</v>
      </c>
      <c r="X871" s="49">
        <f>'1 уровень'!Y2473</f>
        <v>43231.117919999997</v>
      </c>
      <c r="Y871" s="49">
        <f>'1 уровень'!Z2473</f>
        <v>43231.117919999997</v>
      </c>
      <c r="Z871" s="49">
        <f>'1 уровень'!AA2473</f>
        <v>43231.117919999997</v>
      </c>
      <c r="AA871" s="49">
        <f>'1 уровень'!AB2473</f>
        <v>43231.117919999997</v>
      </c>
      <c r="AB871" s="49">
        <f>'1 уровень'!AC2473</f>
        <v>43231.117919999997</v>
      </c>
      <c r="AC871" s="49">
        <f>'1 уровень'!AD2473</f>
        <v>42912.431280000012</v>
      </c>
      <c r="AD871" s="49">
        <f>'1 уровень'!AE2473</f>
        <v>0</v>
      </c>
      <c r="AE871" s="49">
        <f>'1 уровень'!AF2473</f>
        <v>-318.68663999998535</v>
      </c>
      <c r="AF871" s="49">
        <f>'1 уровень'!AG2473</f>
        <v>-104.44630000000001</v>
      </c>
      <c r="AG871" s="970">
        <f>'1 уровень'!AH2473</f>
        <v>42807.984980000016</v>
      </c>
      <c r="AH871" s="49">
        <f>AC871/AB871*100</f>
        <v>99.262830444057172</v>
      </c>
      <c r="AI871" s="49">
        <f>AG871/AB871*100</f>
        <v>99.021230631178696</v>
      </c>
      <c r="AJ871" s="928">
        <f>'1 уровень'!AI2473</f>
        <v>0</v>
      </c>
      <c r="AK871" s="928">
        <f>'1 уровень'!AJ2473</f>
        <v>0</v>
      </c>
      <c r="AL871" s="928">
        <f>'1 уровень'!AK2473</f>
        <v>0</v>
      </c>
      <c r="AM871" s="2472"/>
      <c r="AN871" s="2472"/>
      <c r="AO871" s="1869">
        <f t="shared" si="102"/>
        <v>43231117.919999994</v>
      </c>
    </row>
    <row r="872" spans="1:207" s="905" customFormat="1" ht="15" customHeight="1" x14ac:dyDescent="0.25">
      <c r="A872" s="27">
        <v>1</v>
      </c>
      <c r="B872" s="27">
        <v>1</v>
      </c>
      <c r="C872" s="6" t="s">
        <v>128</v>
      </c>
      <c r="D872" s="919"/>
      <c r="E872" s="919"/>
      <c r="F872" s="919"/>
      <c r="G872" s="971"/>
      <c r="H872" s="921"/>
      <c r="I872" s="921"/>
      <c r="J872" s="922"/>
      <c r="K872" s="922"/>
      <c r="L872" s="922"/>
      <c r="M872" s="922"/>
      <c r="N872" s="922"/>
      <c r="O872" s="922"/>
      <c r="P872" s="50">
        <f>'1 уровень'!Q560</f>
        <v>3.4549429983599111E-10</v>
      </c>
      <c r="Q872" s="50">
        <f>'1 уровень'!R560</f>
        <v>3.4549429983599111E-10</v>
      </c>
      <c r="R872" s="50">
        <f>'1 уровень'!S560</f>
        <v>3.4549429983599111E-10</v>
      </c>
      <c r="S872" s="50">
        <f>'1 уровень'!T560</f>
        <v>3.4549429983599111E-10</v>
      </c>
      <c r="T872" s="50">
        <f>'1 уровень'!U560</f>
        <v>-2.3658230929868296E-10</v>
      </c>
      <c r="U872" s="50">
        <f>'1 уровень'!V560</f>
        <v>9.2757090897066519E-10</v>
      </c>
      <c r="V872" s="50">
        <f>'1 уровень'!W560</f>
        <v>-3.751665644813329E-12</v>
      </c>
      <c r="W872" s="50">
        <f>'1 уровень'!X560</f>
        <v>-2.3658230929868296E-10</v>
      </c>
      <c r="X872" s="50">
        <f>'1 уровень'!Y560</f>
        <v>-2.3658230929868296E-10</v>
      </c>
      <c r="Y872" s="50">
        <f>'1 уровень'!Z560</f>
        <v>1.1604015526245348E-9</v>
      </c>
      <c r="Z872" s="50">
        <f>'1 уровень'!AA560</f>
        <v>6.3653260440332815E-10</v>
      </c>
      <c r="AA872" s="50">
        <f>'1 уровень'!AB560</f>
        <v>-2.9478997021215037E-10</v>
      </c>
      <c r="AB872" s="50">
        <f>'1 уровень'!AC560</f>
        <v>-2.9478997021215037E-10</v>
      </c>
      <c r="AC872" s="50">
        <f>'1 уровень'!AD560</f>
        <v>-5.3353232942754403E-10</v>
      </c>
      <c r="AD872" s="50">
        <f>'1 уровень'!AE560</f>
        <v>0</v>
      </c>
      <c r="AE872" s="50">
        <f>'1 уровень'!AF560</f>
        <v>5.0022208597511053E-12</v>
      </c>
      <c r="AF872" s="972">
        <f>'1 уровень'!AG560</f>
        <v>-2.9558577807620168E-12</v>
      </c>
      <c r="AG872" s="973">
        <f>'1 уровень'!AH560</f>
        <v>5.142055670148693E-10</v>
      </c>
      <c r="AH872" s="50"/>
      <c r="AI872" s="50"/>
      <c r="AJ872" s="919"/>
      <c r="AK872" s="919"/>
      <c r="AL872" s="919"/>
      <c r="AM872" s="2481"/>
      <c r="AN872" s="2481"/>
      <c r="AO872" s="1869">
        <f t="shared" si="102"/>
        <v>-2.9478997021215037E-7</v>
      </c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  <c r="GS872" s="27"/>
      <c r="GT872" s="27"/>
      <c r="GU872" s="27"/>
      <c r="GV872" s="27"/>
      <c r="GW872" s="27"/>
      <c r="GX872" s="27"/>
      <c r="GY872" s="27"/>
    </row>
    <row r="873" spans="1:207" s="905" customFormat="1" ht="15" customHeight="1" x14ac:dyDescent="0.25">
      <c r="A873" s="27">
        <v>1</v>
      </c>
      <c r="B873" s="27">
        <v>1</v>
      </c>
      <c r="C873" s="16" t="s">
        <v>112</v>
      </c>
      <c r="D873" s="906">
        <f>'1 уровень'!E561</f>
        <v>0</v>
      </c>
      <c r="E873" s="906">
        <f>'1 уровень'!F561</f>
        <v>0</v>
      </c>
      <c r="F873" s="906">
        <f>'1 уровень'!G561</f>
        <v>0</v>
      </c>
      <c r="G873" s="974">
        <f>'1 уровень'!H561</f>
        <v>0</v>
      </c>
      <c r="H873" s="924">
        <f>'1 уровень'!I561</f>
        <v>0</v>
      </c>
      <c r="I873" s="924">
        <f>'1 уровень'!J561</f>
        <v>0</v>
      </c>
      <c r="J873" s="33">
        <f>'1 уровень'!K561</f>
        <v>0</v>
      </c>
      <c r="K873" s="33">
        <f>'1 уровень'!L561</f>
        <v>0</v>
      </c>
      <c r="L873" s="33">
        <f>'1 уровень'!M561</f>
        <v>0</v>
      </c>
      <c r="M873" s="33">
        <f>'1 уровень'!N561</f>
        <v>0</v>
      </c>
      <c r="N873" s="33">
        <f>'1 уровень'!O561</f>
        <v>0</v>
      </c>
      <c r="O873" s="33">
        <f>'1 уровень'!P561</f>
        <v>0</v>
      </c>
      <c r="P873" s="30">
        <f>'1 уровень'!Q561</f>
        <v>6673384.9021407999</v>
      </c>
      <c r="Q873" s="30">
        <f>'1 уровень'!R561</f>
        <v>6673384.9020058</v>
      </c>
      <c r="R873" s="30">
        <f>'1 уровень'!S561</f>
        <v>6681534.0223068008</v>
      </c>
      <c r="S873" s="30">
        <f>'1 уровень'!T561</f>
        <v>6681534.0223068008</v>
      </c>
      <c r="T873" s="30">
        <f>'1 уровень'!U561</f>
        <v>6680900.3030182999</v>
      </c>
      <c r="U873" s="30">
        <f>'1 уровень'!V561</f>
        <v>6685963.6968083009</v>
      </c>
      <c r="V873" s="30">
        <f>'1 уровень'!W561</f>
        <v>6707865.0284217</v>
      </c>
      <c r="W873" s="30">
        <f>'1 уровень'!X561</f>
        <v>6717442.5696917996</v>
      </c>
      <c r="X873" s="30">
        <f>'1 уровень'!Y561</f>
        <v>6717442.5696917996</v>
      </c>
      <c r="Y873" s="30">
        <f>'1 уровень'!Z561</f>
        <v>6721909.8340125503</v>
      </c>
      <c r="Z873" s="30">
        <f>'1 уровень'!AA561</f>
        <v>6709337.3119044509</v>
      </c>
      <c r="AA873" s="30">
        <f>'1 уровень'!AB561</f>
        <v>6708672.9672384504</v>
      </c>
      <c r="AB873" s="30">
        <f>'1 уровень'!AC561</f>
        <v>6708672.9672384504</v>
      </c>
      <c r="AC873" s="30">
        <f>'1 уровень'!AD561</f>
        <v>6701870.1187800001</v>
      </c>
      <c r="AD873" s="30">
        <f>'1 уровень'!AE561</f>
        <v>7720.7155500000008</v>
      </c>
      <c r="AE873" s="30">
        <f>'1 уровень'!AF561</f>
        <v>-6802.8484584498401</v>
      </c>
      <c r="AF873" s="975">
        <f>'1 уровень'!AG561</f>
        <v>-28504.845830000006</v>
      </c>
      <c r="AG873" s="911">
        <f>'1 уровень'!AH561</f>
        <v>6681085.9885000009</v>
      </c>
      <c r="AH873" s="30">
        <f>AC873/AB873*100</f>
        <v>99.898596212817765</v>
      </c>
      <c r="AI873" s="30">
        <f>AG873/AB873*100</f>
        <v>99.588786353528192</v>
      </c>
      <c r="AJ873" s="906">
        <f>'1 уровень'!AI561</f>
        <v>0</v>
      </c>
      <c r="AK873" s="906">
        <f>'1 уровень'!AJ561</f>
        <v>37250777.130000018</v>
      </c>
      <c r="AL873" s="906">
        <f>'1 уровень'!AK561</f>
        <v>37250.777130000017</v>
      </c>
      <c r="AM873" s="2469"/>
      <c r="AN873" s="2469"/>
      <c r="AO873" s="1869">
        <f t="shared" si="102"/>
        <v>6708672967.2384501</v>
      </c>
    </row>
    <row r="874" spans="1:207" ht="15" customHeight="1" x14ac:dyDescent="0.25">
      <c r="A874" s="27">
        <v>1</v>
      </c>
      <c r="B874" s="27">
        <v>1</v>
      </c>
      <c r="C874" s="2699" t="s">
        <v>93</v>
      </c>
      <c r="D874" s="30">
        <f>'1 уровень'!E562</f>
        <v>74172</v>
      </c>
      <c r="E874" s="30">
        <f>'1 уровень'!F562</f>
        <v>74172</v>
      </c>
      <c r="F874" s="30">
        <f>'1 уровень'!G562</f>
        <v>78295</v>
      </c>
      <c r="G874" s="30">
        <f>'1 уровень'!H562</f>
        <v>105.55870139675349</v>
      </c>
      <c r="H874" s="30">
        <f>'1 уровень'!I562</f>
        <v>9.8013131639971949</v>
      </c>
      <c r="I874" s="30">
        <f>'1 уровень'!J562</f>
        <v>9.5488856248802598</v>
      </c>
      <c r="J874" s="30">
        <f>'1 уровень'!K562</f>
        <v>726983</v>
      </c>
      <c r="K874" s="30">
        <f>'1 уровень'!L562</f>
        <v>726983</v>
      </c>
      <c r="L874" s="30">
        <f>'1 уровень'!M562</f>
        <v>747630</v>
      </c>
      <c r="M874" s="30">
        <f>'1 уровень'!N562</f>
        <v>102.84009392241636</v>
      </c>
      <c r="N874" s="30">
        <f>'1 уровень'!O562</f>
        <v>2176.2088235294118</v>
      </c>
      <c r="O874" s="30">
        <f>'1 уровень'!P562</f>
        <v>343.54699416551449</v>
      </c>
      <c r="P874" s="30">
        <f>'1 уровень'!Q562</f>
        <v>4590358.6939487997</v>
      </c>
      <c r="Q874" s="30">
        <f>'1 уровень'!R562</f>
        <v>4590358.6938137999</v>
      </c>
      <c r="R874" s="30">
        <f>'1 уровень'!S562</f>
        <v>4598507.0105148004</v>
      </c>
      <c r="S874" s="30">
        <f>'1 уровень'!T562</f>
        <v>4598507.0105148004</v>
      </c>
      <c r="T874" s="30">
        <f>'1 уровень'!U562</f>
        <v>4598572.6085863002</v>
      </c>
      <c r="U874" s="30">
        <f>'1 уровень'!V562</f>
        <v>4603655.2887762999</v>
      </c>
      <c r="V874" s="30">
        <f>'1 уровень'!W562</f>
        <v>4612178.6176397</v>
      </c>
      <c r="W874" s="30">
        <f>'1 уровень'!X562</f>
        <v>4622489.4074937999</v>
      </c>
      <c r="X874" s="30">
        <f>'1 уровень'!Y562</f>
        <v>4622489.4074937999</v>
      </c>
      <c r="Y874" s="30">
        <f>'1 уровень'!Z562</f>
        <v>4623212.8602789491</v>
      </c>
      <c r="Z874" s="30">
        <f>'1 уровень'!AA562</f>
        <v>4611751.5815308504</v>
      </c>
      <c r="AA874" s="30">
        <f>'1 уровень'!AB562</f>
        <v>4611164.1140908506</v>
      </c>
      <c r="AB874" s="30">
        <f>'1 уровень'!AC562</f>
        <v>4611164.1140908506</v>
      </c>
      <c r="AC874" s="30">
        <f>'1 уровень'!AD562</f>
        <v>4628884.3650400005</v>
      </c>
      <c r="AD874" s="30">
        <f>'1 уровень'!AE562</f>
        <v>-1731.41965</v>
      </c>
      <c r="AE874" s="30">
        <f>'1 уровень'!AF562</f>
        <v>17720.250949150119</v>
      </c>
      <c r="AF874" s="30">
        <f>'1 уровень'!AG562</f>
        <v>-26503.627780000003</v>
      </c>
      <c r="AG874" s="30">
        <f>'1 уровень'!AH562</f>
        <v>4600649.3176100003</v>
      </c>
      <c r="AH874" s="30">
        <f>AC874/AB874*100</f>
        <v>100.3842901816268</v>
      </c>
      <c r="AI874" s="30">
        <f>AG874/AB874*100</f>
        <v>99.771970890198432</v>
      </c>
      <c r="AJ874" s="30">
        <f>'1 уровень'!AI562</f>
        <v>484</v>
      </c>
      <c r="AK874" s="30">
        <f>'1 уровень'!AJ562</f>
        <v>26636576.85000002</v>
      </c>
      <c r="AL874" s="30">
        <f>'1 уровень'!AK562</f>
        <v>26636.576850000019</v>
      </c>
      <c r="AM874" s="2469"/>
      <c r="AN874" s="2469"/>
      <c r="AO874" s="1869">
        <f t="shared" si="102"/>
        <v>4611164114.0908508</v>
      </c>
    </row>
    <row r="875" spans="1:207" ht="44.25" customHeight="1" x14ac:dyDescent="0.25">
      <c r="A875" s="27">
        <v>1</v>
      </c>
      <c r="B875" s="27">
        <v>1</v>
      </c>
      <c r="C875" s="2700" t="s">
        <v>275</v>
      </c>
      <c r="D875" s="30">
        <f>'1 уровень'!E563</f>
        <v>4641</v>
      </c>
      <c r="E875" s="30">
        <f>'1 уровень'!F563</f>
        <v>4641</v>
      </c>
      <c r="F875" s="30">
        <f>'1 уровень'!G563</f>
        <v>4541</v>
      </c>
      <c r="G875" s="30">
        <f>'1 уровень'!H563</f>
        <v>97.845291962939015</v>
      </c>
      <c r="H875" s="30">
        <f>'1 уровень'!I563</f>
        <v>0</v>
      </c>
      <c r="I875" s="30">
        <f>'1 уровень'!J563</f>
        <v>0</v>
      </c>
      <c r="J875" s="30">
        <f>'1 уровень'!K563</f>
        <v>0</v>
      </c>
      <c r="K875" s="30">
        <f>'1 уровень'!L563</f>
        <v>0</v>
      </c>
      <c r="L875" s="30">
        <f>'1 уровень'!M563</f>
        <v>0</v>
      </c>
      <c r="M875" s="30">
        <f>'1 уровень'!N563</f>
        <v>0</v>
      </c>
      <c r="N875" s="30">
        <f>'1 уровень'!O563</f>
        <v>0</v>
      </c>
      <c r="O875" s="30">
        <f>'1 уровень'!P563</f>
        <v>0</v>
      </c>
      <c r="P875" s="30">
        <f>'1 уровень'!Q563</f>
        <v>798872.48486980004</v>
      </c>
      <c r="Q875" s="30">
        <f>'1 уровень'!R563</f>
        <v>798872.48486980004</v>
      </c>
      <c r="R875" s="30">
        <f>'1 уровень'!S563</f>
        <v>798872.48486980004</v>
      </c>
      <c r="S875" s="30">
        <f>'1 уровень'!T563</f>
        <v>798872.48486980004</v>
      </c>
      <c r="T875" s="30">
        <f>'1 уровень'!U563</f>
        <v>798938.08294440003</v>
      </c>
      <c r="U875" s="30">
        <f>'1 уровень'!V563</f>
        <v>798938.08294440003</v>
      </c>
      <c r="V875" s="30">
        <f>'1 уровень'!W563</f>
        <v>807461.41180469992</v>
      </c>
      <c r="W875" s="30">
        <f>'1 уровень'!X563</f>
        <v>791592.15553929994</v>
      </c>
      <c r="X875" s="30">
        <f>'1 уровень'!Y563</f>
        <v>791592.15553929994</v>
      </c>
      <c r="Y875" s="30">
        <f>'1 уровень'!Z563</f>
        <v>767030.34558395005</v>
      </c>
      <c r="Z875" s="30">
        <f>'1 уровень'!AA563</f>
        <v>752767.97501784994</v>
      </c>
      <c r="AA875" s="30">
        <f>'1 уровень'!AB563</f>
        <v>752767.97501784994</v>
      </c>
      <c r="AB875" s="30">
        <f>'1 уровень'!AC563</f>
        <v>752767.97501784994</v>
      </c>
      <c r="AC875" s="30">
        <f>'1 уровень'!AD563</f>
        <v>716994.6670400002</v>
      </c>
      <c r="AD875" s="30">
        <f>'1 уровень'!AE563</f>
        <v>0</v>
      </c>
      <c r="AE875" s="30">
        <f>'1 уровень'!AF563</f>
        <v>-35773.30797784985</v>
      </c>
      <c r="AF875" s="30">
        <f>'1 уровень'!AG563</f>
        <v>0</v>
      </c>
      <c r="AG875" s="30">
        <f>'1 уровень'!AH563</f>
        <v>716994.6670400002</v>
      </c>
      <c r="AH875" s="30">
        <f>AC875/AB875*100</f>
        <v>95.247764362318748</v>
      </c>
      <c r="AI875" s="30">
        <f>AG875/AB875*100</f>
        <v>95.247764362318748</v>
      </c>
      <c r="AJ875" s="30">
        <f>'1 уровень'!AI563</f>
        <v>0</v>
      </c>
      <c r="AK875" s="30">
        <f>'1 уровень'!AJ563</f>
        <v>0</v>
      </c>
      <c r="AL875" s="30">
        <f>'1 уровень'!AK563</f>
        <v>0</v>
      </c>
      <c r="AM875" s="2469"/>
      <c r="AN875" s="2469"/>
      <c r="AO875" s="1869">
        <f t="shared" si="102"/>
        <v>752767975.01784992</v>
      </c>
    </row>
    <row r="876" spans="1:207" ht="19.5" customHeight="1" x14ac:dyDescent="0.25">
      <c r="A876" s="27">
        <v>1</v>
      </c>
      <c r="B876" s="27">
        <v>1</v>
      </c>
      <c r="C876" s="2699" t="s">
        <v>156</v>
      </c>
      <c r="D876" s="30">
        <f>'1 уровень'!E564</f>
        <v>399</v>
      </c>
      <c r="E876" s="30">
        <f>'1 уровень'!F564</f>
        <v>399</v>
      </c>
      <c r="F876" s="30">
        <f>'1 уровень'!G564</f>
        <v>381</v>
      </c>
      <c r="G876" s="30">
        <f>'1 уровень'!H564</f>
        <v>95.488721804511272</v>
      </c>
      <c r="H876" s="30">
        <f>'1 уровень'!I564</f>
        <v>16.593984962406015</v>
      </c>
      <c r="I876" s="30">
        <f>'1 уровень'!J564</f>
        <v>12.039370078740157</v>
      </c>
      <c r="J876" s="30">
        <f>'1 уровень'!K564</f>
        <v>6621</v>
      </c>
      <c r="K876" s="30">
        <f>'1 уровень'!L564</f>
        <v>6621</v>
      </c>
      <c r="L876" s="30">
        <f>'1 уровень'!M564</f>
        <v>4587</v>
      </c>
      <c r="M876" s="30">
        <f>'1 уровень'!N564</f>
        <v>72.046669907632477</v>
      </c>
      <c r="N876" s="30">
        <f>'1 уровень'!O564</f>
        <v>18</v>
      </c>
      <c r="O876" s="30">
        <f>'1 уровень'!P564</f>
        <v>254.83333333333334</v>
      </c>
      <c r="P876" s="30">
        <f>'1 уровень'!Q564</f>
        <v>21267.41778</v>
      </c>
      <c r="Q876" s="30">
        <f>'1 уровень'!R564</f>
        <v>21267.41778</v>
      </c>
      <c r="R876" s="30">
        <f>'1 уровень'!S564</f>
        <v>35876.486520000006</v>
      </c>
      <c r="S876" s="30">
        <f>'1 уровень'!T564</f>
        <v>35876.486520000006</v>
      </c>
      <c r="T876" s="30">
        <f>'1 уровень'!U564</f>
        <v>35876.486520000006</v>
      </c>
      <c r="U876" s="30">
        <f>'1 уровень'!V564</f>
        <v>35876.486520000006</v>
      </c>
      <c r="V876" s="30">
        <f>'1 уровень'!W564</f>
        <v>35876.486520000006</v>
      </c>
      <c r="W876" s="30">
        <f>'1 уровень'!X564</f>
        <v>27205.282439999999</v>
      </c>
      <c r="X876" s="30">
        <f>'1 уровень'!Y564</f>
        <v>27205.282439999999</v>
      </c>
      <c r="Y876" s="30">
        <f>'1 уровень'!Z564</f>
        <v>27286.875639999995</v>
      </c>
      <c r="Z876" s="30">
        <f>'1 уровень'!AA564</f>
        <v>13530.73114</v>
      </c>
      <c r="AA876" s="30">
        <f>'1 уровень'!AB564</f>
        <v>13530.73114</v>
      </c>
      <c r="AB876" s="30">
        <f>'1 уровень'!AC564</f>
        <v>13530.73114</v>
      </c>
      <c r="AC876" s="30">
        <f>'1 уровень'!AD564</f>
        <v>12731.91567</v>
      </c>
      <c r="AD876" s="30">
        <f>'1 уровень'!AE564</f>
        <v>0</v>
      </c>
      <c r="AE876" s="30">
        <f>'1 уровень'!AF564</f>
        <v>-798.81547000000057</v>
      </c>
      <c r="AF876" s="30">
        <f>'1 уровень'!AG564</f>
        <v>-1204.38699</v>
      </c>
      <c r="AG876" s="30">
        <f>'1 уровень'!AH564</f>
        <v>11527.528679999999</v>
      </c>
      <c r="AH876" s="30">
        <f>AC876/AB876*100</f>
        <v>94.096287467877374</v>
      </c>
      <c r="AI876" s="30">
        <f>AG876/AB876*100</f>
        <v>85.195164701203268</v>
      </c>
      <c r="AJ876" s="30">
        <f>'1 уровень'!AI564</f>
        <v>0</v>
      </c>
      <c r="AK876" s="30">
        <f>'1 уровень'!AJ564</f>
        <v>0</v>
      </c>
      <c r="AL876" s="30">
        <f>'1 уровень'!AK564</f>
        <v>0</v>
      </c>
      <c r="AM876" s="2469"/>
      <c r="AN876" s="2469"/>
      <c r="AO876" s="1869">
        <f t="shared" si="102"/>
        <v>13530731.140000001</v>
      </c>
    </row>
    <row r="877" spans="1:207" ht="15" customHeight="1" x14ac:dyDescent="0.25">
      <c r="A877" s="27">
        <v>1</v>
      </c>
      <c r="B877" s="27">
        <v>1</v>
      </c>
      <c r="C877" s="1135" t="s">
        <v>301</v>
      </c>
      <c r="D877" s="52">
        <f>'1 уровень'!E565</f>
        <v>0</v>
      </c>
      <c r="E877" s="52">
        <f>'1 уровень'!F565</f>
        <v>0</v>
      </c>
      <c r="F877" s="52">
        <f>'1 уровень'!G565</f>
        <v>0</v>
      </c>
      <c r="G877" s="52">
        <f>'1 уровень'!H565</f>
        <v>0</v>
      </c>
      <c r="H877" s="52">
        <f>'1 уровень'!I565</f>
        <v>0</v>
      </c>
      <c r="I877" s="52">
        <f>'1 уровень'!J565</f>
        <v>0</v>
      </c>
      <c r="J877" s="52">
        <f>'1 уровень'!K565</f>
        <v>0</v>
      </c>
      <c r="K877" s="52">
        <f>'1 уровень'!L565</f>
        <v>0</v>
      </c>
      <c r="L877" s="52">
        <f>'1 уровень'!M565</f>
        <v>0</v>
      </c>
      <c r="M877" s="52">
        <f>'1 уровень'!N565</f>
        <v>0</v>
      </c>
      <c r="N877" s="52">
        <f>'1 уровень'!O565</f>
        <v>0</v>
      </c>
      <c r="O877" s="52">
        <f>'1 уровень'!P565</f>
        <v>0</v>
      </c>
      <c r="P877" s="52">
        <f>'1 уровень'!Q565</f>
        <v>0</v>
      </c>
      <c r="Q877" s="52">
        <f>'1 уровень'!R565</f>
        <v>0</v>
      </c>
      <c r="R877" s="52">
        <f>'1 уровень'!S565</f>
        <v>0</v>
      </c>
      <c r="S877" s="52">
        <f>'1 уровень'!T565</f>
        <v>0</v>
      </c>
      <c r="T877" s="52">
        <f>'1 уровень'!U565</f>
        <v>0</v>
      </c>
      <c r="U877" s="52">
        <f>'1 уровень'!V565</f>
        <v>0</v>
      </c>
      <c r="V877" s="52">
        <f>'1 уровень'!W565</f>
        <v>0</v>
      </c>
      <c r="W877" s="52">
        <f>'1 уровень'!X565</f>
        <v>0</v>
      </c>
      <c r="X877" s="52">
        <f>'1 уровень'!Y565</f>
        <v>0</v>
      </c>
      <c r="Y877" s="52">
        <f>'1 уровень'!Z565</f>
        <v>0</v>
      </c>
      <c r="Z877" s="52">
        <f>'1 уровень'!AA565</f>
        <v>0</v>
      </c>
      <c r="AA877" s="52">
        <f>'1 уровень'!AB565</f>
        <v>0</v>
      </c>
      <c r="AB877" s="52">
        <f>'1 уровень'!AC565</f>
        <v>0</v>
      </c>
      <c r="AC877" s="52">
        <f>'1 уровень'!AD565</f>
        <v>0</v>
      </c>
      <c r="AD877" s="52">
        <f>'1 уровень'!AE565</f>
        <v>0</v>
      </c>
      <c r="AE877" s="52">
        <f>'1 уровень'!AF565</f>
        <v>0</v>
      </c>
      <c r="AF877" s="52">
        <f>'1 уровень'!AG565</f>
        <v>0</v>
      </c>
      <c r="AG877" s="52">
        <f>'1 уровень'!AH565</f>
        <v>0</v>
      </c>
      <c r="AH877" s="52"/>
      <c r="AI877" s="52"/>
      <c r="AJ877" s="52">
        <f>'1 уровень'!AI565</f>
        <v>0</v>
      </c>
      <c r="AK877" s="52">
        <f>'1 уровень'!AJ565</f>
        <v>0</v>
      </c>
      <c r="AL877" s="52">
        <f>'1 уровень'!AK565</f>
        <v>0</v>
      </c>
      <c r="AM877" s="2485"/>
      <c r="AN877" s="2485"/>
      <c r="AO877" s="1869">
        <f t="shared" si="102"/>
        <v>0</v>
      </c>
    </row>
    <row r="878" spans="1:207" ht="30" x14ac:dyDescent="0.25">
      <c r="A878" s="27">
        <v>1</v>
      </c>
      <c r="B878" s="27">
        <v>1</v>
      </c>
      <c r="C878" s="2701" t="s">
        <v>198</v>
      </c>
      <c r="D878" s="52">
        <f>'1 уровень'!E566</f>
        <v>2985.1851851851852</v>
      </c>
      <c r="E878" s="52">
        <f>'1 уровень'!F566</f>
        <v>2985.1851851851852</v>
      </c>
      <c r="F878" s="52">
        <f>'1 уровень'!G566</f>
        <v>4249.3222222222221</v>
      </c>
      <c r="G878" s="52">
        <f>'1 уровень'!H566</f>
        <v>142.34702233250621</v>
      </c>
      <c r="H878" s="52">
        <f>'1 уровень'!I566</f>
        <v>0</v>
      </c>
      <c r="I878" s="52">
        <f>'1 уровень'!J566</f>
        <v>0</v>
      </c>
      <c r="J878" s="52">
        <f>'1 уровень'!K566</f>
        <v>0</v>
      </c>
      <c r="K878" s="52">
        <f>'1 уровень'!L566</f>
        <v>0</v>
      </c>
      <c r="L878" s="52">
        <f>'1 уровень'!M566</f>
        <v>0</v>
      </c>
      <c r="M878" s="52">
        <f>'1 уровень'!N566</f>
        <v>0</v>
      </c>
      <c r="N878" s="52">
        <f>'1 уровень'!O566</f>
        <v>0</v>
      </c>
      <c r="O878" s="52">
        <f>'1 уровень'!P566</f>
        <v>0</v>
      </c>
      <c r="P878" s="52">
        <f>'1 уровень'!Q566</f>
        <v>0</v>
      </c>
      <c r="Q878" s="52">
        <f>'1 уровень'!R566</f>
        <v>0</v>
      </c>
      <c r="R878" s="52">
        <f>'1 уровень'!S566</f>
        <v>0</v>
      </c>
      <c r="S878" s="52">
        <f>'1 уровень'!T566</f>
        <v>0</v>
      </c>
      <c r="T878" s="52">
        <f>'1 уровень'!U566</f>
        <v>0</v>
      </c>
      <c r="U878" s="52">
        <f>'1 уровень'!V566</f>
        <v>0</v>
      </c>
      <c r="V878" s="52">
        <f>'1 уровень'!W566</f>
        <v>0</v>
      </c>
      <c r="W878" s="52">
        <f>'1 уровень'!X566</f>
        <v>0</v>
      </c>
      <c r="X878" s="52">
        <f>'1 уровень'!Y566</f>
        <v>0</v>
      </c>
      <c r="Y878" s="52">
        <f>'1 уровень'!Z566</f>
        <v>0</v>
      </c>
      <c r="Z878" s="52">
        <f>'1 уровень'!AA566</f>
        <v>0</v>
      </c>
      <c r="AA878" s="52">
        <f>'1 уровень'!AB566</f>
        <v>0</v>
      </c>
      <c r="AB878" s="52">
        <f>'1 уровень'!AC566</f>
        <v>0</v>
      </c>
      <c r="AC878" s="52">
        <f>'1 уровень'!AD566</f>
        <v>0</v>
      </c>
      <c r="AD878" s="52">
        <f>'1 уровень'!AE566</f>
        <v>0</v>
      </c>
      <c r="AE878" s="52">
        <f>'1 уровень'!AF566</f>
        <v>0</v>
      </c>
      <c r="AF878" s="52">
        <f>'1 уровень'!AG566</f>
        <v>0</v>
      </c>
      <c r="AG878" s="52">
        <f>'1 уровень'!AH566</f>
        <v>0</v>
      </c>
      <c r="AH878" s="52">
        <f>'1 уровень'!AI565</f>
        <v>0</v>
      </c>
      <c r="AI878" s="52">
        <f>'1 уровень'!AJ565</f>
        <v>0</v>
      </c>
      <c r="AJ878" s="52">
        <f>'1 уровень'!AI566</f>
        <v>8</v>
      </c>
      <c r="AK878" s="52">
        <f>'1 уровень'!AJ566</f>
        <v>10502.869999999999</v>
      </c>
      <c r="AL878" s="52">
        <f>'1 уровень'!AK566</f>
        <v>10.50287</v>
      </c>
      <c r="AM878" s="2485"/>
      <c r="AN878" s="2485"/>
      <c r="AO878" s="1869">
        <f t="shared" si="102"/>
        <v>0</v>
      </c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  <c r="GT878" s="905"/>
      <c r="GU878" s="905"/>
      <c r="GV878" s="905"/>
      <c r="GW878" s="905"/>
      <c r="GX878" s="905"/>
      <c r="GY878" s="905"/>
    </row>
    <row r="879" spans="1:207" x14ac:dyDescent="0.25">
      <c r="A879" s="27">
        <v>1</v>
      </c>
      <c r="B879" s="27">
        <v>1</v>
      </c>
      <c r="C879" s="2701" t="s">
        <v>467</v>
      </c>
      <c r="D879" s="52">
        <f>'1 уровень'!E567</f>
        <v>500</v>
      </c>
      <c r="E879" s="52">
        <f>'1 уровень'!F567</f>
        <v>500</v>
      </c>
      <c r="F879" s="52">
        <f>'1 уровень'!G567</f>
        <v>0.87</v>
      </c>
      <c r="G879" s="52">
        <f>'1 уровень'!H567</f>
        <v>0</v>
      </c>
      <c r="H879" s="52">
        <f>'1 уровень'!I567</f>
        <v>0</v>
      </c>
      <c r="I879" s="52">
        <f>'1 уровень'!J567</f>
        <v>0</v>
      </c>
      <c r="J879" s="52">
        <f>'1 уровень'!K567</f>
        <v>0</v>
      </c>
      <c r="K879" s="52">
        <f>'1 уровень'!L567</f>
        <v>0</v>
      </c>
      <c r="L879" s="52">
        <f>'1 уровень'!M567</f>
        <v>0</v>
      </c>
      <c r="M879" s="52">
        <f>'1 уровень'!N567</f>
        <v>0</v>
      </c>
      <c r="N879" s="52">
        <f>'1 уровень'!O567</f>
        <v>0</v>
      </c>
      <c r="O879" s="52">
        <f>'1 уровень'!P567</f>
        <v>0</v>
      </c>
      <c r="P879" s="52">
        <f>'1 уровень'!Q567</f>
        <v>0</v>
      </c>
      <c r="Q879" s="52">
        <f>'1 уровень'!R567</f>
        <v>0</v>
      </c>
      <c r="R879" s="52">
        <f>'1 уровень'!S567</f>
        <v>0</v>
      </c>
      <c r="S879" s="52">
        <f>'1 уровень'!T567</f>
        <v>0</v>
      </c>
      <c r="T879" s="52">
        <f>'1 уровень'!U567</f>
        <v>0</v>
      </c>
      <c r="U879" s="52">
        <f>'1 уровень'!V567</f>
        <v>0</v>
      </c>
      <c r="V879" s="52">
        <f>'1 уровень'!W567</f>
        <v>0</v>
      </c>
      <c r="W879" s="52">
        <f>'1 уровень'!X567</f>
        <v>0</v>
      </c>
      <c r="X879" s="52">
        <f>'1 уровень'!Y567</f>
        <v>0</v>
      </c>
      <c r="Y879" s="52">
        <f>'1 уровень'!Z567</f>
        <v>0</v>
      </c>
      <c r="Z879" s="52">
        <f>'1 уровень'!AA567</f>
        <v>0</v>
      </c>
      <c r="AA879" s="52">
        <f>'1 уровень'!AB567</f>
        <v>0</v>
      </c>
      <c r="AB879" s="52">
        <f>'1 уровень'!AC567</f>
        <v>0</v>
      </c>
      <c r="AC879" s="52">
        <f>'1 уровень'!AD567</f>
        <v>0</v>
      </c>
      <c r="AD879" s="52">
        <f>'1 уровень'!AE567</f>
        <v>0</v>
      </c>
      <c r="AE879" s="52">
        <f>'1 уровень'!AF567</f>
        <v>0</v>
      </c>
      <c r="AF879" s="52">
        <f>'1 уровень'!AG567</f>
        <v>0</v>
      </c>
      <c r="AG879" s="52">
        <f>'1 уровень'!AH567</f>
        <v>0</v>
      </c>
      <c r="AH879" s="52"/>
      <c r="AI879" s="52"/>
      <c r="AJ879" s="52">
        <f>'1 уровень'!AI567</f>
        <v>0</v>
      </c>
      <c r="AK879" s="52">
        <f>'1 уровень'!AJ567</f>
        <v>0</v>
      </c>
      <c r="AL879" s="52">
        <f>'1 уровень'!AK567</f>
        <v>0</v>
      </c>
      <c r="AM879" s="2485"/>
      <c r="AN879" s="2485"/>
      <c r="AO879" s="1869">
        <f t="shared" si="102"/>
        <v>0</v>
      </c>
    </row>
    <row r="880" spans="1:207" ht="28.5" customHeight="1" x14ac:dyDescent="0.25">
      <c r="A880" s="27">
        <v>1</v>
      </c>
      <c r="B880" s="27">
        <v>1</v>
      </c>
      <c r="C880" s="2702" t="s">
        <v>302</v>
      </c>
      <c r="D880" s="52">
        <f>'1 уровень'!E568</f>
        <v>0</v>
      </c>
      <c r="E880" s="52">
        <f>'1 уровень'!F568</f>
        <v>0</v>
      </c>
      <c r="F880" s="52">
        <f>'1 уровень'!G568</f>
        <v>0</v>
      </c>
      <c r="G880" s="52">
        <f>'1 уровень'!H568</f>
        <v>0</v>
      </c>
      <c r="H880" s="52">
        <f>'1 уровень'!I568</f>
        <v>0</v>
      </c>
      <c r="I880" s="52">
        <f>'1 уровень'!J568</f>
        <v>0</v>
      </c>
      <c r="J880" s="52">
        <f>'1 уровень'!K568</f>
        <v>0</v>
      </c>
      <c r="K880" s="52">
        <f>'1 уровень'!L568</f>
        <v>0</v>
      </c>
      <c r="L880" s="52">
        <f>'1 уровень'!M568</f>
        <v>0</v>
      </c>
      <c r="M880" s="52">
        <f>'1 уровень'!N568</f>
        <v>0</v>
      </c>
      <c r="N880" s="52">
        <f>'1 уровень'!O568</f>
        <v>0</v>
      </c>
      <c r="O880" s="52">
        <f>'1 уровень'!P568</f>
        <v>0</v>
      </c>
      <c r="P880" s="52">
        <f>'1 уровень'!Q568</f>
        <v>0</v>
      </c>
      <c r="Q880" s="52">
        <f>'1 уровень'!R568</f>
        <v>0</v>
      </c>
      <c r="R880" s="52">
        <f>'1 уровень'!S568</f>
        <v>0</v>
      </c>
      <c r="S880" s="52">
        <f>'1 уровень'!T568</f>
        <v>0</v>
      </c>
      <c r="T880" s="52">
        <f>'1 уровень'!U568</f>
        <v>0</v>
      </c>
      <c r="U880" s="52">
        <f>'1 уровень'!V568</f>
        <v>0</v>
      </c>
      <c r="V880" s="52">
        <f>'1 уровень'!W568</f>
        <v>0</v>
      </c>
      <c r="W880" s="52">
        <f>'1 уровень'!X568</f>
        <v>0</v>
      </c>
      <c r="X880" s="52">
        <f>'1 уровень'!Y568</f>
        <v>0</v>
      </c>
      <c r="Y880" s="52">
        <f>'1 уровень'!Z568</f>
        <v>0</v>
      </c>
      <c r="Z880" s="52">
        <f>'1 уровень'!AA568</f>
        <v>0</v>
      </c>
      <c r="AA880" s="52">
        <f>'1 уровень'!AB568</f>
        <v>0</v>
      </c>
      <c r="AB880" s="52">
        <f>'1 уровень'!AC568</f>
        <v>0</v>
      </c>
      <c r="AC880" s="52">
        <f>'1 уровень'!AD568</f>
        <v>0</v>
      </c>
      <c r="AD880" s="52">
        <f>'1 уровень'!AE568</f>
        <v>0</v>
      </c>
      <c r="AE880" s="52">
        <f>'1 уровень'!AF568</f>
        <v>0</v>
      </c>
      <c r="AF880" s="52">
        <f>'1 уровень'!AG568</f>
        <v>0</v>
      </c>
      <c r="AG880" s="52">
        <f>'1 уровень'!AH568</f>
        <v>0</v>
      </c>
      <c r="AH880" s="52"/>
      <c r="AI880" s="52"/>
      <c r="AJ880" s="52">
        <f>'1 уровень'!AI568</f>
        <v>0</v>
      </c>
      <c r="AK880" s="52">
        <f>'1 уровень'!AJ568</f>
        <v>0</v>
      </c>
      <c r="AL880" s="52">
        <f>'1 уровень'!AK568</f>
        <v>0</v>
      </c>
      <c r="AM880" s="2485"/>
      <c r="AN880" s="2485"/>
      <c r="AO880" s="1869">
        <f t="shared" si="102"/>
        <v>0</v>
      </c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  <c r="GT880" s="905"/>
      <c r="GU880" s="905"/>
      <c r="GV880" s="905"/>
      <c r="GW880" s="905"/>
      <c r="GX880" s="905"/>
      <c r="GY880" s="905"/>
    </row>
    <row r="881" spans="1:207" ht="30" x14ac:dyDescent="0.25">
      <c r="A881" s="27">
        <v>1</v>
      </c>
      <c r="B881" s="27">
        <v>1</v>
      </c>
      <c r="C881" s="2702" t="s">
        <v>303</v>
      </c>
      <c r="D881" s="52">
        <f>'1 уровень'!E569</f>
        <v>300</v>
      </c>
      <c r="E881" s="52">
        <f>'1 уровень'!F569</f>
        <v>300</v>
      </c>
      <c r="F881" s="52">
        <f>'1 уровень'!G569</f>
        <v>20</v>
      </c>
      <c r="G881" s="52">
        <f>'1 уровень'!H569</f>
        <v>6.666666666666667</v>
      </c>
      <c r="H881" s="52">
        <f>'1 уровень'!I569</f>
        <v>0</v>
      </c>
      <c r="I881" s="52">
        <f>'1 уровень'!J569</f>
        <v>0</v>
      </c>
      <c r="J881" s="52">
        <f>'1 уровень'!K569</f>
        <v>0</v>
      </c>
      <c r="K881" s="52">
        <f>'1 уровень'!L569</f>
        <v>0</v>
      </c>
      <c r="L881" s="52">
        <f>'1 уровень'!M569</f>
        <v>0</v>
      </c>
      <c r="M881" s="52">
        <f>'1 уровень'!N569</f>
        <v>0</v>
      </c>
      <c r="N881" s="52">
        <f>'1 уровень'!O569</f>
        <v>0</v>
      </c>
      <c r="O881" s="52">
        <f>'1 уровень'!P569</f>
        <v>0</v>
      </c>
      <c r="P881" s="52">
        <f>'1 уровень'!Q569</f>
        <v>0</v>
      </c>
      <c r="Q881" s="52">
        <f>'1 уровень'!R569</f>
        <v>0</v>
      </c>
      <c r="R881" s="52">
        <f>'1 уровень'!S569</f>
        <v>0</v>
      </c>
      <c r="S881" s="52">
        <f>'1 уровень'!T569</f>
        <v>0</v>
      </c>
      <c r="T881" s="52">
        <f>'1 уровень'!U569</f>
        <v>0</v>
      </c>
      <c r="U881" s="52">
        <f>'1 уровень'!V569</f>
        <v>0</v>
      </c>
      <c r="V881" s="52">
        <f>'1 уровень'!W569</f>
        <v>0</v>
      </c>
      <c r="W881" s="52">
        <f>'1 уровень'!X569</f>
        <v>0</v>
      </c>
      <c r="X881" s="52">
        <f>'1 уровень'!Y569</f>
        <v>0</v>
      </c>
      <c r="Y881" s="52">
        <f>'1 уровень'!Z569</f>
        <v>0</v>
      </c>
      <c r="Z881" s="52">
        <f>'1 уровень'!AA569</f>
        <v>0</v>
      </c>
      <c r="AA881" s="52">
        <f>'1 уровень'!AB569</f>
        <v>0</v>
      </c>
      <c r="AB881" s="52">
        <f>'1 уровень'!AC569</f>
        <v>0</v>
      </c>
      <c r="AC881" s="52">
        <f>'1 уровень'!AD569</f>
        <v>0</v>
      </c>
      <c r="AD881" s="52">
        <f>'1 уровень'!AE569</f>
        <v>0</v>
      </c>
      <c r="AE881" s="52">
        <f>'1 уровень'!AF569</f>
        <v>0</v>
      </c>
      <c r="AF881" s="52">
        <f>'1 уровень'!AG569</f>
        <v>0</v>
      </c>
      <c r="AG881" s="52">
        <f>'1 уровень'!AH569</f>
        <v>0</v>
      </c>
      <c r="AH881" s="52"/>
      <c r="AI881" s="52"/>
      <c r="AJ881" s="52">
        <f>'1 уровень'!AI569</f>
        <v>0</v>
      </c>
      <c r="AK881" s="52">
        <f>'1 уровень'!AJ569</f>
        <v>0</v>
      </c>
      <c r="AL881" s="52">
        <f>'1 уровень'!AK569</f>
        <v>0</v>
      </c>
      <c r="AM881" s="2485"/>
      <c r="AN881" s="2485"/>
      <c r="AO881" s="1869">
        <f t="shared" si="102"/>
        <v>0</v>
      </c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  <c r="GT881" s="905"/>
      <c r="GU881" s="905"/>
      <c r="GV881" s="905"/>
      <c r="GW881" s="905"/>
      <c r="GX881" s="905"/>
      <c r="GY881" s="905"/>
    </row>
    <row r="882" spans="1:207" ht="30" x14ac:dyDescent="0.25">
      <c r="A882" s="27">
        <v>1</v>
      </c>
      <c r="B882" s="27">
        <v>1</v>
      </c>
      <c r="C882" s="2702" t="s">
        <v>304</v>
      </c>
      <c r="D882" s="52">
        <f>'1 уровень'!E570</f>
        <v>0</v>
      </c>
      <c r="E882" s="52">
        <f>'1 уровень'!F570</f>
        <v>0</v>
      </c>
      <c r="F882" s="52">
        <f>'1 уровень'!G570</f>
        <v>0</v>
      </c>
      <c r="G882" s="52">
        <f>'1 уровень'!H570</f>
        <v>0</v>
      </c>
      <c r="H882" s="1871">
        <f>'1 уровень'!I570</f>
        <v>0</v>
      </c>
      <c r="I882" s="52">
        <f>'1 уровень'!J570</f>
        <v>0</v>
      </c>
      <c r="J882" s="52">
        <f>'1 уровень'!K570</f>
        <v>0</v>
      </c>
      <c r="K882" s="52">
        <f>'1 уровень'!L570</f>
        <v>0</v>
      </c>
      <c r="L882" s="52">
        <f>'1 уровень'!M570</f>
        <v>0</v>
      </c>
      <c r="M882" s="52">
        <f>'1 уровень'!N570</f>
        <v>0</v>
      </c>
      <c r="N882" s="52">
        <f>'1 уровень'!O570</f>
        <v>0</v>
      </c>
      <c r="O882" s="52">
        <f>'1 уровень'!P570</f>
        <v>0</v>
      </c>
      <c r="P882" s="52">
        <f>'1 уровень'!Q570</f>
        <v>0</v>
      </c>
      <c r="Q882" s="52">
        <f>'1 уровень'!R570</f>
        <v>0</v>
      </c>
      <c r="R882" s="52">
        <f>'1 уровень'!S570</f>
        <v>0</v>
      </c>
      <c r="S882" s="52">
        <f>'1 уровень'!T570</f>
        <v>0</v>
      </c>
      <c r="T882" s="52">
        <f>'1 уровень'!U570</f>
        <v>0</v>
      </c>
      <c r="U882" s="52">
        <f>'1 уровень'!V570</f>
        <v>0</v>
      </c>
      <c r="V882" s="52">
        <f>'1 уровень'!W570</f>
        <v>0</v>
      </c>
      <c r="W882" s="52">
        <f>'1 уровень'!X570</f>
        <v>0</v>
      </c>
      <c r="X882" s="52">
        <f>'1 уровень'!Y570</f>
        <v>0</v>
      </c>
      <c r="Y882" s="52">
        <f>'1 уровень'!Z570</f>
        <v>0</v>
      </c>
      <c r="Z882" s="52">
        <f>'1 уровень'!AA570</f>
        <v>0</v>
      </c>
      <c r="AA882" s="52">
        <f>'1 уровень'!AB570</f>
        <v>0</v>
      </c>
      <c r="AB882" s="52">
        <f>'1 уровень'!AC570</f>
        <v>0</v>
      </c>
      <c r="AC882" s="52">
        <f>'1 уровень'!AD570</f>
        <v>0</v>
      </c>
      <c r="AD882" s="52">
        <f>'1 уровень'!AE570</f>
        <v>0</v>
      </c>
      <c r="AE882" s="52">
        <f>'1 уровень'!AF570</f>
        <v>0</v>
      </c>
      <c r="AF882" s="52">
        <f>'1 уровень'!AG570</f>
        <v>0</v>
      </c>
      <c r="AG882" s="52">
        <f>'1 уровень'!AH570</f>
        <v>0</v>
      </c>
      <c r="AH882" s="52"/>
      <c r="AI882" s="52"/>
      <c r="AJ882" s="52">
        <f>'1 уровень'!AI570</f>
        <v>0</v>
      </c>
      <c r="AK882" s="52">
        <f>'1 уровень'!AJ570</f>
        <v>0</v>
      </c>
      <c r="AL882" s="52">
        <f>'1 уровень'!AK570</f>
        <v>0</v>
      </c>
      <c r="AM882" s="2485"/>
      <c r="AN882" s="2485"/>
      <c r="AO882" s="1869">
        <f t="shared" si="102"/>
        <v>0</v>
      </c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  <c r="GT882" s="905"/>
      <c r="GU882" s="905"/>
      <c r="GV882" s="905"/>
      <c r="GW882" s="905"/>
      <c r="GX882" s="905"/>
      <c r="GY882" s="905"/>
    </row>
    <row r="883" spans="1:207" x14ac:dyDescent="0.25">
      <c r="A883" s="27">
        <v>1</v>
      </c>
      <c r="B883" s="27">
        <v>1</v>
      </c>
      <c r="C883" s="2702" t="s">
        <v>305</v>
      </c>
      <c r="D883" s="52">
        <f>'1 уровень'!E571</f>
        <v>2500</v>
      </c>
      <c r="E883" s="52">
        <f>'1 уровень'!F571</f>
        <v>2500</v>
      </c>
      <c r="F883" s="52">
        <f>'1 уровень'!G571</f>
        <v>4229</v>
      </c>
      <c r="G883" s="52">
        <f>'1 уровень'!H571</f>
        <v>169.16</v>
      </c>
      <c r="H883" s="1873">
        <f>'1 уровень'!I571</f>
        <v>0</v>
      </c>
      <c r="I883" s="52">
        <f>'1 уровень'!J571</f>
        <v>0</v>
      </c>
      <c r="J883" s="52">
        <f>'1 уровень'!K571</f>
        <v>0</v>
      </c>
      <c r="K883" s="52">
        <f>'1 уровень'!L571</f>
        <v>0</v>
      </c>
      <c r="L883" s="52">
        <f>'1 уровень'!M571</f>
        <v>0</v>
      </c>
      <c r="M883" s="52">
        <f>'1 уровень'!N571</f>
        <v>0</v>
      </c>
      <c r="N883" s="52">
        <f>'1 уровень'!O571</f>
        <v>0</v>
      </c>
      <c r="O883" s="52">
        <f>'1 уровень'!P571</f>
        <v>0</v>
      </c>
      <c r="P883" s="52">
        <f>'1 уровень'!Q571</f>
        <v>0</v>
      </c>
      <c r="Q883" s="52">
        <f>'1 уровень'!R571</f>
        <v>0</v>
      </c>
      <c r="R883" s="52">
        <f>'1 уровень'!S571</f>
        <v>0</v>
      </c>
      <c r="S883" s="52">
        <f>'1 уровень'!T571</f>
        <v>0</v>
      </c>
      <c r="T883" s="52">
        <f>'1 уровень'!U571</f>
        <v>0</v>
      </c>
      <c r="U883" s="52">
        <f>'1 уровень'!V571</f>
        <v>0</v>
      </c>
      <c r="V883" s="52">
        <f>'1 уровень'!W571</f>
        <v>0</v>
      </c>
      <c r="W883" s="52">
        <f>'1 уровень'!X571</f>
        <v>0</v>
      </c>
      <c r="X883" s="52">
        <f>'1 уровень'!Y571</f>
        <v>0</v>
      </c>
      <c r="Y883" s="52">
        <f>'1 уровень'!Z571</f>
        <v>0</v>
      </c>
      <c r="Z883" s="52">
        <f>'1 уровень'!AA571</f>
        <v>0</v>
      </c>
      <c r="AA883" s="52">
        <f>'1 уровень'!AB571</f>
        <v>0</v>
      </c>
      <c r="AB883" s="52">
        <f>'1 уровень'!AC571</f>
        <v>0</v>
      </c>
      <c r="AC883" s="52">
        <f>'1 уровень'!AD571</f>
        <v>0</v>
      </c>
      <c r="AD883" s="52">
        <f>'1 уровень'!AE571</f>
        <v>0</v>
      </c>
      <c r="AE883" s="52">
        <f>'1 уровень'!AF571</f>
        <v>0</v>
      </c>
      <c r="AF883" s="52">
        <f>'1 уровень'!AG571</f>
        <v>0</v>
      </c>
      <c r="AG883" s="52">
        <f>'1 уровень'!AH571</f>
        <v>0</v>
      </c>
      <c r="AH883" s="52"/>
      <c r="AI883" s="52"/>
      <c r="AJ883" s="52">
        <f>'1 уровень'!AI571</f>
        <v>8</v>
      </c>
      <c r="AK883" s="52">
        <f>'1 уровень'!AJ571</f>
        <v>10502.869999999999</v>
      </c>
      <c r="AL883" s="52">
        <f>'1 уровень'!AK571</f>
        <v>10.50287</v>
      </c>
      <c r="AM883" s="2485"/>
      <c r="AN883" s="2485"/>
      <c r="AO883" s="1869">
        <f t="shared" si="102"/>
        <v>0</v>
      </c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  <c r="GT883" s="905"/>
      <c r="GU883" s="905"/>
      <c r="GV883" s="905"/>
      <c r="GW883" s="905"/>
      <c r="GX883" s="905"/>
      <c r="GY883" s="905"/>
    </row>
    <row r="884" spans="1:207" ht="45" x14ac:dyDescent="0.25">
      <c r="B884" s="27">
        <v>1</v>
      </c>
      <c r="C884" s="2702" t="s">
        <v>545</v>
      </c>
      <c r="D884" s="52">
        <f>'1 уровень'!E572</f>
        <v>873</v>
      </c>
      <c r="E884" s="52">
        <f>'1 уровень'!F572</f>
        <v>873</v>
      </c>
      <c r="F884" s="52">
        <f>'1 уровень'!G572</f>
        <v>0</v>
      </c>
      <c r="G884" s="52">
        <f>F884/E884*100</f>
        <v>0</v>
      </c>
      <c r="H884" s="2596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52"/>
      <c r="AK884" s="52"/>
      <c r="AL884" s="52"/>
      <c r="AM884" s="2485"/>
      <c r="AN884" s="2485"/>
      <c r="AO884" s="1869">
        <f t="shared" si="102"/>
        <v>0</v>
      </c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  <c r="GT884" s="905"/>
      <c r="GU884" s="905"/>
      <c r="GV884" s="905"/>
      <c r="GW884" s="905"/>
      <c r="GX884" s="905"/>
      <c r="GY884" s="905"/>
    </row>
    <row r="885" spans="1:207" x14ac:dyDescent="0.25">
      <c r="A885" s="27">
        <v>1</v>
      </c>
      <c r="B885" s="27">
        <v>1</v>
      </c>
      <c r="C885" s="2702" t="s">
        <v>157</v>
      </c>
      <c r="D885" s="52">
        <f>'1 уровень'!E573</f>
        <v>4598.7058823529405</v>
      </c>
      <c r="E885" s="52">
        <f>'1 уровень'!F573</f>
        <v>4598.7058823529405</v>
      </c>
      <c r="F885" s="52">
        <f>'1 уровень'!G573</f>
        <v>1302.5917647058823</v>
      </c>
      <c r="G885" s="52">
        <f>'1 уровень'!H573</f>
        <v>28.325180997211497</v>
      </c>
      <c r="H885" s="1872">
        <f>'1 уровень'!I573</f>
        <v>0</v>
      </c>
      <c r="I885" s="52">
        <f>'1 уровень'!J573</f>
        <v>0</v>
      </c>
      <c r="J885" s="52">
        <f>'1 уровень'!K573</f>
        <v>0</v>
      </c>
      <c r="K885" s="52">
        <f>'1 уровень'!L573</f>
        <v>0</v>
      </c>
      <c r="L885" s="52">
        <f>'1 уровень'!M573</f>
        <v>0</v>
      </c>
      <c r="M885" s="52">
        <f>'1 уровень'!N573</f>
        <v>0</v>
      </c>
      <c r="N885" s="52">
        <f>'1 уровень'!O573</f>
        <v>0</v>
      </c>
      <c r="O885" s="52">
        <f>'1 уровень'!P573</f>
        <v>0</v>
      </c>
      <c r="P885" s="52">
        <f>'1 уровень'!Q573</f>
        <v>0</v>
      </c>
      <c r="Q885" s="52">
        <f>'1 уровень'!R573</f>
        <v>0</v>
      </c>
      <c r="R885" s="52">
        <f>'1 уровень'!S573</f>
        <v>0</v>
      </c>
      <c r="S885" s="52">
        <f>'1 уровень'!T573</f>
        <v>0</v>
      </c>
      <c r="T885" s="52">
        <f>'1 уровень'!U573</f>
        <v>0</v>
      </c>
      <c r="U885" s="52">
        <f>'1 уровень'!V573</f>
        <v>0</v>
      </c>
      <c r="V885" s="52">
        <f>'1 уровень'!W573</f>
        <v>0</v>
      </c>
      <c r="W885" s="52">
        <f>'1 уровень'!X573</f>
        <v>0</v>
      </c>
      <c r="X885" s="52">
        <f>'1 уровень'!Y573</f>
        <v>0</v>
      </c>
      <c r="Y885" s="52">
        <f>'1 уровень'!Z573</f>
        <v>0</v>
      </c>
      <c r="Z885" s="52">
        <f>'1 уровень'!AA573</f>
        <v>0</v>
      </c>
      <c r="AA885" s="52">
        <f>'1 уровень'!AB573</f>
        <v>0</v>
      </c>
      <c r="AB885" s="52">
        <f>'1 уровень'!AC573</f>
        <v>0</v>
      </c>
      <c r="AC885" s="52">
        <f>'1 уровень'!AD573</f>
        <v>0</v>
      </c>
      <c r="AD885" s="52">
        <f>'1 уровень'!AE573</f>
        <v>0</v>
      </c>
      <c r="AE885" s="52">
        <f>'1 уровень'!AF573</f>
        <v>0</v>
      </c>
      <c r="AF885" s="52">
        <f>'1 уровень'!AG573</f>
        <v>0</v>
      </c>
      <c r="AG885" s="52">
        <f>'1 уровень'!AH573</f>
        <v>0</v>
      </c>
      <c r="AH885" s="52"/>
      <c r="AI885" s="52"/>
      <c r="AJ885" s="52">
        <f>'1 уровень'!AI573</f>
        <v>29</v>
      </c>
      <c r="AK885" s="52">
        <f>'1 уровень'!AJ573</f>
        <v>106667.18999999999</v>
      </c>
      <c r="AL885" s="52">
        <f>'1 уровень'!AK573</f>
        <v>106.66718999999999</v>
      </c>
      <c r="AM885" s="2485"/>
      <c r="AN885" s="2485"/>
      <c r="AO885" s="1869">
        <f t="shared" si="102"/>
        <v>0</v>
      </c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  <c r="GT885" s="905"/>
      <c r="GU885" s="905"/>
      <c r="GV885" s="905"/>
      <c r="GW885" s="905"/>
      <c r="GX885" s="905"/>
      <c r="GY885" s="905"/>
    </row>
    <row r="886" spans="1:207" x14ac:dyDescent="0.25">
      <c r="A886" s="27">
        <v>1</v>
      </c>
      <c r="B886" s="27">
        <v>1</v>
      </c>
      <c r="C886" s="2702" t="s">
        <v>447</v>
      </c>
      <c r="D886" s="52">
        <f>'1 уровень'!E574</f>
        <v>2474</v>
      </c>
      <c r="E886" s="52">
        <f>'1 уровень'!F574</f>
        <v>2474</v>
      </c>
      <c r="F886" s="52">
        <f>'1 уровень'!G574</f>
        <v>1145</v>
      </c>
      <c r="G886" s="52">
        <f>'1 уровень'!H574</f>
        <v>46.28132578819725</v>
      </c>
      <c r="H886" s="52">
        <f>'1 уровень'!I574</f>
        <v>0</v>
      </c>
      <c r="I886" s="52">
        <f>'1 уровень'!J574</f>
        <v>0</v>
      </c>
      <c r="J886" s="52">
        <f>'1 уровень'!K574</f>
        <v>0</v>
      </c>
      <c r="K886" s="52">
        <f>'1 уровень'!L574</f>
        <v>0</v>
      </c>
      <c r="L886" s="52">
        <f>'1 уровень'!M574</f>
        <v>0</v>
      </c>
      <c r="M886" s="52">
        <f>'1 уровень'!N574</f>
        <v>0</v>
      </c>
      <c r="N886" s="52">
        <f>'1 уровень'!O574</f>
        <v>0</v>
      </c>
      <c r="O886" s="52">
        <f>'1 уровень'!P574</f>
        <v>0</v>
      </c>
      <c r="P886" s="52">
        <f>'1 уровень'!Q574</f>
        <v>0</v>
      </c>
      <c r="Q886" s="52">
        <f>'1 уровень'!R574</f>
        <v>0</v>
      </c>
      <c r="R886" s="52">
        <f>'1 уровень'!S574</f>
        <v>0</v>
      </c>
      <c r="S886" s="52">
        <f>'1 уровень'!T574</f>
        <v>0</v>
      </c>
      <c r="T886" s="52">
        <f>'1 уровень'!U574</f>
        <v>0</v>
      </c>
      <c r="U886" s="52">
        <f>'1 уровень'!V574</f>
        <v>0</v>
      </c>
      <c r="V886" s="52">
        <f>'1 уровень'!W574</f>
        <v>0</v>
      </c>
      <c r="W886" s="52">
        <f>'1 уровень'!X574</f>
        <v>0</v>
      </c>
      <c r="X886" s="52">
        <f>'1 уровень'!Y574</f>
        <v>0</v>
      </c>
      <c r="Y886" s="52">
        <f>'1 уровень'!Z574</f>
        <v>0</v>
      </c>
      <c r="Z886" s="52">
        <f>'1 уровень'!AA574</f>
        <v>0</v>
      </c>
      <c r="AA886" s="52">
        <f>'1 уровень'!AB574</f>
        <v>0</v>
      </c>
      <c r="AB886" s="52">
        <f>'1 уровень'!AC574</f>
        <v>0</v>
      </c>
      <c r="AC886" s="52">
        <f>'1 уровень'!AD574</f>
        <v>0</v>
      </c>
      <c r="AD886" s="52">
        <f>'1 уровень'!AE574</f>
        <v>0</v>
      </c>
      <c r="AE886" s="52">
        <f>'1 уровень'!AF574</f>
        <v>0</v>
      </c>
      <c r="AF886" s="52">
        <f>'1 уровень'!AG574</f>
        <v>0</v>
      </c>
      <c r="AG886" s="52">
        <f>'1 уровень'!AH574</f>
        <v>0</v>
      </c>
      <c r="AH886" s="52"/>
      <c r="AI886" s="52"/>
      <c r="AJ886" s="52">
        <f>'1 уровень'!AI574</f>
        <v>29</v>
      </c>
      <c r="AK886" s="52">
        <f>'1 уровень'!AJ574</f>
        <v>106667.18999999999</v>
      </c>
      <c r="AL886" s="52">
        <f>'1 уровень'!AK574</f>
        <v>106.66718999999999</v>
      </c>
      <c r="AM886" s="2485"/>
      <c r="AN886" s="2485"/>
      <c r="AO886" s="1869">
        <f t="shared" si="102"/>
        <v>0</v>
      </c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  <c r="GT886" s="905"/>
      <c r="GU886" s="905"/>
      <c r="GV886" s="905"/>
      <c r="GW886" s="905"/>
      <c r="GX886" s="905"/>
      <c r="GY886" s="905"/>
    </row>
    <row r="887" spans="1:207" x14ac:dyDescent="0.25">
      <c r="A887" s="27">
        <v>1</v>
      </c>
      <c r="B887" s="27">
        <v>1</v>
      </c>
      <c r="C887" s="2702" t="s">
        <v>448</v>
      </c>
      <c r="D887" s="52">
        <f>'1 уровень'!E575</f>
        <v>18060</v>
      </c>
      <c r="E887" s="52">
        <f>'1 уровень'!F575</f>
        <v>18060</v>
      </c>
      <c r="F887" s="52">
        <f>'1 уровень'!G575</f>
        <v>1339.5299999999997</v>
      </c>
      <c r="G887" s="52">
        <f>'1 уровень'!H575</f>
        <v>7.417109634551494</v>
      </c>
      <c r="H887" s="52">
        <f>'1 уровень'!I575</f>
        <v>0</v>
      </c>
      <c r="I887" s="52">
        <f>'1 уровень'!J575</f>
        <v>0</v>
      </c>
      <c r="J887" s="52">
        <f>'1 уровень'!K575</f>
        <v>0</v>
      </c>
      <c r="K887" s="52">
        <f>'1 уровень'!L575</f>
        <v>0</v>
      </c>
      <c r="L887" s="52">
        <f>'1 уровень'!M575</f>
        <v>0</v>
      </c>
      <c r="M887" s="52">
        <f>'1 уровень'!N575</f>
        <v>0</v>
      </c>
      <c r="N887" s="52">
        <f>'1 уровень'!O575</f>
        <v>0</v>
      </c>
      <c r="O887" s="52">
        <f>'1 уровень'!P575</f>
        <v>0</v>
      </c>
      <c r="P887" s="52">
        <f>'1 уровень'!Q575</f>
        <v>0</v>
      </c>
      <c r="Q887" s="52">
        <f>'1 уровень'!R575</f>
        <v>0</v>
      </c>
      <c r="R887" s="52">
        <f>'1 уровень'!S575</f>
        <v>0</v>
      </c>
      <c r="S887" s="52">
        <f>'1 уровень'!T575</f>
        <v>0</v>
      </c>
      <c r="T887" s="52">
        <f>'1 уровень'!U575</f>
        <v>0</v>
      </c>
      <c r="U887" s="52">
        <f>'1 уровень'!V575</f>
        <v>0</v>
      </c>
      <c r="V887" s="52">
        <f>'1 уровень'!W575</f>
        <v>0</v>
      </c>
      <c r="W887" s="52">
        <f>'1 уровень'!X575</f>
        <v>0</v>
      </c>
      <c r="X887" s="52">
        <f>'1 уровень'!Y575</f>
        <v>0</v>
      </c>
      <c r="Y887" s="52">
        <f>'1 уровень'!Z575</f>
        <v>0</v>
      </c>
      <c r="Z887" s="52">
        <f>'1 уровень'!AA575</f>
        <v>0</v>
      </c>
      <c r="AA887" s="52">
        <f>'1 уровень'!AB575</f>
        <v>0</v>
      </c>
      <c r="AB887" s="52">
        <f>'1 уровень'!AC575</f>
        <v>0</v>
      </c>
      <c r="AC887" s="52">
        <f>'1 уровень'!AD575</f>
        <v>0</v>
      </c>
      <c r="AD887" s="52">
        <f>'1 уровень'!AE575</f>
        <v>0</v>
      </c>
      <c r="AE887" s="52">
        <f>'1 уровень'!AF575</f>
        <v>0</v>
      </c>
      <c r="AF887" s="52">
        <f>'1 уровень'!AG575</f>
        <v>0</v>
      </c>
      <c r="AG887" s="52">
        <f>'1 уровень'!AH575</f>
        <v>0</v>
      </c>
      <c r="AH887" s="52"/>
      <c r="AI887" s="52"/>
      <c r="AJ887" s="52">
        <f>'1 уровень'!AI575</f>
        <v>0</v>
      </c>
      <c r="AK887" s="52">
        <f>'1 уровень'!AJ575</f>
        <v>0</v>
      </c>
      <c r="AL887" s="52">
        <f>'1 уровень'!AK575</f>
        <v>0</v>
      </c>
      <c r="AM887" s="2485"/>
      <c r="AN887" s="2485"/>
      <c r="AO887" s="1869">
        <f t="shared" si="102"/>
        <v>0</v>
      </c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  <c r="GT887" s="905"/>
      <c r="GU887" s="905"/>
      <c r="GV887" s="905"/>
      <c r="GW887" s="905"/>
      <c r="GX887" s="905"/>
      <c r="GY887" s="905"/>
    </row>
    <row r="888" spans="1:207" ht="29.25" x14ac:dyDescent="0.25">
      <c r="A888" s="27">
        <v>1</v>
      </c>
      <c r="B888" s="27">
        <v>1</v>
      </c>
      <c r="C888" s="2703" t="s">
        <v>168</v>
      </c>
      <c r="D888" s="52">
        <f>'1 уровень'!E576</f>
        <v>15532.754415954416</v>
      </c>
      <c r="E888" s="52">
        <f>'1 уровень'!F576</f>
        <v>15532.754415954416</v>
      </c>
      <c r="F888" s="52">
        <f>'1 уровень'!G576</f>
        <v>8256.7914529914524</v>
      </c>
      <c r="G888" s="52">
        <f>'1 уровень'!H576</f>
        <v>53.157290921373978</v>
      </c>
      <c r="H888" s="52">
        <f>'1 уровень'!I576</f>
        <v>0</v>
      </c>
      <c r="I888" s="52">
        <f>'1 уровень'!J576</f>
        <v>0</v>
      </c>
      <c r="J888" s="52">
        <f>'1 уровень'!K576</f>
        <v>0</v>
      </c>
      <c r="K888" s="52">
        <f>'1 уровень'!L576</f>
        <v>0</v>
      </c>
      <c r="L888" s="52">
        <f>'1 уровень'!M576</f>
        <v>0</v>
      </c>
      <c r="M888" s="52">
        <f>'1 уровень'!N576</f>
        <v>0</v>
      </c>
      <c r="N888" s="52">
        <f>'1 уровень'!O576</f>
        <v>0</v>
      </c>
      <c r="O888" s="52">
        <f>'1 уровень'!P576</f>
        <v>0</v>
      </c>
      <c r="P888" s="52">
        <f>'1 уровень'!Q576</f>
        <v>11137.887799999999</v>
      </c>
      <c r="Q888" s="52">
        <f>'1 уровень'!R576</f>
        <v>11137.887799999999</v>
      </c>
      <c r="R888" s="52">
        <f>'1 уровень'!S576</f>
        <v>11137.887799999999</v>
      </c>
      <c r="S888" s="52">
        <f>'1 уровень'!T576</f>
        <v>11137.887799999999</v>
      </c>
      <c r="T888" s="52">
        <f>'1 уровень'!U576</f>
        <v>11137.887799999999</v>
      </c>
      <c r="U888" s="52">
        <f>'1 уровень'!V576</f>
        <v>11137.887799999999</v>
      </c>
      <c r="V888" s="52">
        <f>'1 уровень'!W576</f>
        <v>10998.664199999999</v>
      </c>
      <c r="W888" s="52">
        <f>'1 уровень'!X576</f>
        <v>10998.664199999999</v>
      </c>
      <c r="X888" s="52">
        <f>'1 уровень'!Y576</f>
        <v>10998.664199999999</v>
      </c>
      <c r="Y888" s="52">
        <f>'1 уровень'!Z576</f>
        <v>10915.13006</v>
      </c>
      <c r="Z888" s="52">
        <f>'1 уровень'!AA576</f>
        <v>10915.13006</v>
      </c>
      <c r="AA888" s="52">
        <f>'1 уровень'!AB576</f>
        <v>10831.595899999998</v>
      </c>
      <c r="AB888" s="52">
        <f>'1 уровень'!AC576</f>
        <v>10831.595899999998</v>
      </c>
      <c r="AC888" s="52">
        <f>'1 уровень'!AD576</f>
        <v>10831.595919999998</v>
      </c>
      <c r="AD888" s="52">
        <f>'1 уровень'!AE576</f>
        <v>0</v>
      </c>
      <c r="AE888" s="52">
        <f>'1 уровень'!AF576</f>
        <v>1.9999999494757503E-5</v>
      </c>
      <c r="AF888" s="52">
        <f>'1 уровень'!AG576</f>
        <v>0</v>
      </c>
      <c r="AG888" s="52">
        <f>'1 уровень'!AH576</f>
        <v>10831.595919999998</v>
      </c>
      <c r="AH888" s="52">
        <f>AC888/AB888*100</f>
        <v>100.00000018464499</v>
      </c>
      <c r="AI888" s="52">
        <f>AG888/AB888*100</f>
        <v>100.00000018464499</v>
      </c>
      <c r="AJ888" s="52">
        <f>'1 уровень'!AI576</f>
        <v>100.80000000000001</v>
      </c>
      <c r="AK888" s="52">
        <f>'1 уровень'!AJ576</f>
        <v>117170.05999999998</v>
      </c>
      <c r="AL888" s="52">
        <f>'1 уровень'!AK576</f>
        <v>117.17005999999998</v>
      </c>
      <c r="AM888" s="2485"/>
      <c r="AN888" s="2485"/>
      <c r="AO888" s="1869">
        <f t="shared" si="102"/>
        <v>10831595.899999999</v>
      </c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  <c r="GT888" s="905"/>
      <c r="GU888" s="905"/>
      <c r="GV888" s="905"/>
      <c r="GW888" s="905"/>
      <c r="GX888" s="905"/>
      <c r="GY888" s="905"/>
    </row>
    <row r="889" spans="1:207" ht="30" x14ac:dyDescent="0.25">
      <c r="A889" s="27">
        <v>1</v>
      </c>
      <c r="B889" s="27">
        <v>1</v>
      </c>
      <c r="C889" s="2704" t="s">
        <v>306</v>
      </c>
      <c r="D889" s="52">
        <f>'1 уровень'!E577</f>
        <v>0</v>
      </c>
      <c r="E889" s="52">
        <f>'1 уровень'!F577</f>
        <v>0</v>
      </c>
      <c r="F889" s="52">
        <f>'1 уровень'!G577</f>
        <v>0</v>
      </c>
      <c r="G889" s="52">
        <f>'1 уровень'!H577</f>
        <v>0</v>
      </c>
      <c r="H889" s="52">
        <f>'1 уровень'!I577</f>
        <v>0</v>
      </c>
      <c r="I889" s="52">
        <f>'1 уровень'!J577</f>
        <v>0</v>
      </c>
      <c r="J889" s="52">
        <f>'1 уровень'!K577</f>
        <v>0</v>
      </c>
      <c r="K889" s="52">
        <f>'1 уровень'!L577</f>
        <v>0</v>
      </c>
      <c r="L889" s="52">
        <f>'1 уровень'!M577</f>
        <v>0</v>
      </c>
      <c r="M889" s="52">
        <f>'1 уровень'!N577</f>
        <v>0</v>
      </c>
      <c r="N889" s="52">
        <f>'1 уровень'!O577</f>
        <v>0</v>
      </c>
      <c r="O889" s="52">
        <f>'1 уровень'!P577</f>
        <v>0</v>
      </c>
      <c r="P889" s="52">
        <f>'1 уровень'!Q577</f>
        <v>0</v>
      </c>
      <c r="Q889" s="52">
        <f>'1 уровень'!R577</f>
        <v>0</v>
      </c>
      <c r="R889" s="52">
        <f>'1 уровень'!S577</f>
        <v>0</v>
      </c>
      <c r="S889" s="52">
        <f>'1 уровень'!T577</f>
        <v>0</v>
      </c>
      <c r="T889" s="52">
        <f>'1 уровень'!U577</f>
        <v>0</v>
      </c>
      <c r="U889" s="52">
        <f>'1 уровень'!V577</f>
        <v>0</v>
      </c>
      <c r="V889" s="52">
        <f>'1 уровень'!W577</f>
        <v>0</v>
      </c>
      <c r="W889" s="52">
        <f>'1 уровень'!X577</f>
        <v>0</v>
      </c>
      <c r="X889" s="52">
        <f>'1 уровень'!Y577</f>
        <v>0</v>
      </c>
      <c r="Y889" s="52">
        <f>'1 уровень'!Z577</f>
        <v>0</v>
      </c>
      <c r="Z889" s="52">
        <f>'1 уровень'!AA577</f>
        <v>0</v>
      </c>
      <c r="AA889" s="52">
        <f>'1 уровень'!AB577</f>
        <v>0</v>
      </c>
      <c r="AB889" s="52">
        <f>'1 уровень'!AC577</f>
        <v>0</v>
      </c>
      <c r="AC889" s="52">
        <f>'1 уровень'!AD577</f>
        <v>0</v>
      </c>
      <c r="AD889" s="52">
        <f>'1 уровень'!AE577</f>
        <v>0</v>
      </c>
      <c r="AE889" s="52">
        <f>'1 уровень'!AF577</f>
        <v>0</v>
      </c>
      <c r="AF889" s="52">
        <f>'1 уровень'!AG577</f>
        <v>0</v>
      </c>
      <c r="AG889" s="52">
        <f>'1 уровень'!AH577</f>
        <v>0</v>
      </c>
      <c r="AH889" s="52"/>
      <c r="AI889" s="52"/>
      <c r="AJ889" s="52">
        <f>'1 уровень'!AI577</f>
        <v>0</v>
      </c>
      <c r="AK889" s="52">
        <f>'1 уровень'!AJ577</f>
        <v>0</v>
      </c>
      <c r="AL889" s="52">
        <f>'1 уровень'!AK577</f>
        <v>0</v>
      </c>
      <c r="AM889" s="2485"/>
      <c r="AN889" s="2485"/>
      <c r="AO889" s="1869">
        <f t="shared" si="102"/>
        <v>0</v>
      </c>
      <c r="AP889" s="905"/>
      <c r="AQ889" s="905"/>
      <c r="AR889" s="905"/>
      <c r="AS889" s="905"/>
      <c r="AT889" s="905"/>
      <c r="AU889" s="905"/>
      <c r="AV889" s="905"/>
      <c r="AW889" s="905"/>
      <c r="AX889" s="905"/>
      <c r="AY889" s="905"/>
      <c r="AZ889" s="905"/>
      <c r="BA889" s="905"/>
      <c r="BB889" s="905"/>
      <c r="BC889" s="905"/>
      <c r="BD889" s="905"/>
      <c r="BE889" s="905"/>
      <c r="BF889" s="905"/>
      <c r="BG889" s="905"/>
      <c r="BH889" s="905"/>
      <c r="BI889" s="905"/>
      <c r="BJ889" s="905"/>
      <c r="BK889" s="905"/>
      <c r="BL889" s="905"/>
      <c r="BM889" s="905"/>
      <c r="BN889" s="905"/>
      <c r="BO889" s="905"/>
      <c r="BP889" s="905"/>
      <c r="BQ889" s="905"/>
      <c r="BR889" s="905"/>
      <c r="BS889" s="905"/>
      <c r="BT889" s="905"/>
      <c r="BU889" s="905"/>
      <c r="BV889" s="905"/>
      <c r="BW889" s="905"/>
      <c r="BX889" s="905"/>
      <c r="BY889" s="905"/>
      <c r="BZ889" s="905"/>
      <c r="CA889" s="905"/>
      <c r="CB889" s="905"/>
      <c r="CC889" s="905"/>
      <c r="CD889" s="905"/>
      <c r="CE889" s="905"/>
      <c r="CF889" s="905"/>
      <c r="CG889" s="905"/>
      <c r="CH889" s="905"/>
      <c r="CI889" s="905"/>
      <c r="CJ889" s="905"/>
      <c r="CK889" s="905"/>
      <c r="CL889" s="905"/>
      <c r="CM889" s="905"/>
      <c r="CN889" s="905"/>
      <c r="CO889" s="905"/>
      <c r="CP889" s="905"/>
      <c r="CQ889" s="905"/>
      <c r="CR889" s="905"/>
      <c r="CS889" s="905"/>
      <c r="CT889" s="905"/>
      <c r="CU889" s="905"/>
      <c r="CV889" s="905"/>
      <c r="CW889" s="905"/>
      <c r="CX889" s="905"/>
      <c r="CY889" s="905"/>
      <c r="CZ889" s="905"/>
      <c r="DA889" s="905"/>
      <c r="DB889" s="905"/>
      <c r="DC889" s="905"/>
      <c r="DD889" s="905"/>
      <c r="DE889" s="905"/>
      <c r="DF889" s="905"/>
      <c r="DG889" s="905"/>
      <c r="DH889" s="905"/>
      <c r="DI889" s="905"/>
      <c r="DJ889" s="905"/>
      <c r="DK889" s="905"/>
      <c r="DL889" s="905"/>
      <c r="DM889" s="905"/>
      <c r="DN889" s="905"/>
      <c r="DO889" s="905"/>
      <c r="DP889" s="905"/>
      <c r="DQ889" s="905"/>
      <c r="DR889" s="905"/>
      <c r="DS889" s="905"/>
      <c r="DT889" s="905"/>
      <c r="DU889" s="905"/>
      <c r="DV889" s="905"/>
      <c r="DW889" s="905"/>
      <c r="DX889" s="905"/>
      <c r="DY889" s="905"/>
      <c r="DZ889" s="905"/>
      <c r="EA889" s="905"/>
      <c r="EB889" s="905"/>
      <c r="EC889" s="905"/>
      <c r="ED889" s="905"/>
      <c r="EE889" s="905"/>
      <c r="EF889" s="905"/>
      <c r="EG889" s="905"/>
      <c r="EH889" s="905"/>
      <c r="EI889" s="905"/>
      <c r="EJ889" s="905"/>
      <c r="EK889" s="905"/>
      <c r="EL889" s="905"/>
      <c r="EM889" s="905"/>
      <c r="EN889" s="905"/>
      <c r="EO889" s="905"/>
      <c r="EP889" s="905"/>
      <c r="EQ889" s="905"/>
      <c r="ER889" s="905"/>
      <c r="ES889" s="905"/>
      <c r="ET889" s="905"/>
      <c r="EU889" s="905"/>
      <c r="EV889" s="905"/>
      <c r="EW889" s="905"/>
      <c r="EX889" s="905"/>
      <c r="EY889" s="905"/>
      <c r="EZ889" s="905"/>
      <c r="FA889" s="905"/>
      <c r="FB889" s="905"/>
      <c r="FC889" s="905"/>
      <c r="FD889" s="905"/>
      <c r="FE889" s="905"/>
      <c r="FF889" s="905"/>
      <c r="FG889" s="905"/>
      <c r="FH889" s="905"/>
      <c r="FI889" s="905"/>
      <c r="FJ889" s="905"/>
      <c r="FK889" s="905"/>
      <c r="FL889" s="905"/>
      <c r="FM889" s="905"/>
      <c r="FN889" s="905"/>
      <c r="FO889" s="905"/>
      <c r="FP889" s="905"/>
      <c r="FQ889" s="905"/>
      <c r="FR889" s="905"/>
      <c r="FS889" s="905"/>
      <c r="FT889" s="905"/>
      <c r="FU889" s="905"/>
      <c r="FV889" s="905"/>
      <c r="FW889" s="905"/>
      <c r="FX889" s="905"/>
      <c r="FY889" s="905"/>
      <c r="FZ889" s="905"/>
      <c r="GA889" s="905"/>
      <c r="GB889" s="905"/>
      <c r="GC889" s="905"/>
      <c r="GD889" s="905"/>
      <c r="GE889" s="905"/>
      <c r="GF889" s="905"/>
      <c r="GG889" s="905"/>
      <c r="GH889" s="905"/>
      <c r="GI889" s="905"/>
      <c r="GJ889" s="905"/>
      <c r="GK889" s="905"/>
      <c r="GL889" s="905"/>
      <c r="GM889" s="905"/>
      <c r="GN889" s="905"/>
      <c r="GO889" s="905"/>
      <c r="GP889" s="905"/>
      <c r="GQ889" s="905"/>
      <c r="GR889" s="905"/>
      <c r="GS889" s="905"/>
      <c r="GT889" s="905"/>
      <c r="GU889" s="905"/>
      <c r="GV889" s="905"/>
      <c r="GW889" s="905"/>
      <c r="GX889" s="905"/>
      <c r="GY889" s="905"/>
    </row>
    <row r="890" spans="1:207" ht="30" x14ac:dyDescent="0.25">
      <c r="A890" s="27">
        <v>1</v>
      </c>
      <c r="B890" s="27">
        <v>1</v>
      </c>
      <c r="C890" s="2701" t="s">
        <v>198</v>
      </c>
      <c r="D890" s="52">
        <f>'1 уровень'!E578</f>
        <v>543126.40740740742</v>
      </c>
      <c r="E890" s="52">
        <f>'1 уровень'!F578</f>
        <v>543126.40740740742</v>
      </c>
      <c r="F890" s="52">
        <f>'1 уровень'!G578</f>
        <v>532493.67777777778</v>
      </c>
      <c r="G890" s="52">
        <f>'1 уровень'!H578</f>
        <v>98.042310319547056</v>
      </c>
      <c r="H890" s="52">
        <f>'1 уровень'!I578</f>
        <v>0</v>
      </c>
      <c r="I890" s="52">
        <f>'1 уровень'!J578</f>
        <v>0</v>
      </c>
      <c r="J890" s="52">
        <f>'1 уровень'!K578</f>
        <v>0</v>
      </c>
      <c r="K890" s="52">
        <f>'1 уровень'!L578</f>
        <v>0</v>
      </c>
      <c r="L890" s="52">
        <f>'1 уровень'!M578</f>
        <v>0</v>
      </c>
      <c r="M890" s="52">
        <f>'1 уровень'!N578</f>
        <v>0</v>
      </c>
      <c r="N890" s="52">
        <f>'1 уровень'!O578</f>
        <v>0</v>
      </c>
      <c r="O890" s="52">
        <f>'1 уровень'!P578</f>
        <v>0</v>
      </c>
      <c r="P890" s="52">
        <f>'1 уровень'!Q578</f>
        <v>0</v>
      </c>
      <c r="Q890" s="52">
        <f>'1 уровень'!R578</f>
        <v>0</v>
      </c>
      <c r="R890" s="52">
        <f>'1 уровень'!S578</f>
        <v>0</v>
      </c>
      <c r="S890" s="52">
        <f>'1 уровень'!T578</f>
        <v>0</v>
      </c>
      <c r="T890" s="52">
        <f>'1 уровень'!U578</f>
        <v>0</v>
      </c>
      <c r="U890" s="52">
        <f>'1 уровень'!V578</f>
        <v>0</v>
      </c>
      <c r="V890" s="52">
        <f>'1 уровень'!W578</f>
        <v>0</v>
      </c>
      <c r="W890" s="52">
        <f>'1 уровень'!X578</f>
        <v>0</v>
      </c>
      <c r="X890" s="52">
        <f>'1 уровень'!Y578</f>
        <v>0</v>
      </c>
      <c r="Y890" s="52">
        <f>'1 уровень'!Z578</f>
        <v>0</v>
      </c>
      <c r="Z890" s="52">
        <f>'1 уровень'!AA578</f>
        <v>0</v>
      </c>
      <c r="AA890" s="52">
        <f>'1 уровень'!AB578</f>
        <v>0</v>
      </c>
      <c r="AB890" s="52">
        <f>'1 уровень'!AC578</f>
        <v>0</v>
      </c>
      <c r="AC890" s="52">
        <f>'1 уровень'!AD578</f>
        <v>0</v>
      </c>
      <c r="AD890" s="52">
        <f>'1 уровень'!AE578</f>
        <v>0</v>
      </c>
      <c r="AE890" s="52">
        <f>'1 уровень'!AF578</f>
        <v>0</v>
      </c>
      <c r="AF890" s="52">
        <f>'1 уровень'!AG578</f>
        <v>0</v>
      </c>
      <c r="AG890" s="52">
        <f>'1 уровень'!AH578</f>
        <v>0</v>
      </c>
      <c r="AH890" s="52"/>
      <c r="AI890" s="52"/>
      <c r="AJ890" s="52">
        <f>'1 уровень'!AI578</f>
        <v>1979.7777777777778</v>
      </c>
      <c r="AK890" s="52">
        <f>'1 уровень'!AJ578</f>
        <v>1222609.8600000001</v>
      </c>
      <c r="AL890" s="52">
        <f>'1 уровень'!AK578</f>
        <v>1222.60986</v>
      </c>
      <c r="AM890" s="2485"/>
      <c r="AN890" s="2485"/>
      <c r="AO890" s="1869">
        <f t="shared" si="102"/>
        <v>0</v>
      </c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  <c r="GT890" s="905"/>
      <c r="GU890" s="905"/>
      <c r="GV890" s="905"/>
      <c r="GW890" s="905"/>
      <c r="GX890" s="905"/>
      <c r="GY890" s="905"/>
    </row>
    <row r="891" spans="1:207" x14ac:dyDescent="0.25">
      <c r="A891" s="27">
        <v>1</v>
      </c>
      <c r="B891" s="27">
        <v>1</v>
      </c>
      <c r="C891" s="2701" t="s">
        <v>467</v>
      </c>
      <c r="D891" s="52">
        <f>'1 уровень'!E579</f>
        <v>55937</v>
      </c>
      <c r="E891" s="52">
        <f>'1 уровень'!F579</f>
        <v>55937</v>
      </c>
      <c r="F891" s="52">
        <f>'1 уровень'!G579</f>
        <v>55832.43</v>
      </c>
      <c r="G891" s="52">
        <f>'1 уровень'!H579</f>
        <v>99.813057546883101</v>
      </c>
      <c r="H891" s="52">
        <f>'1 уровень'!I579</f>
        <v>0</v>
      </c>
      <c r="I891" s="52">
        <f>'1 уровень'!J579</f>
        <v>0</v>
      </c>
      <c r="J891" s="52">
        <f>'1 уровень'!K579</f>
        <v>0</v>
      </c>
      <c r="K891" s="52">
        <f>'1 уровень'!L579</f>
        <v>0</v>
      </c>
      <c r="L891" s="52">
        <f>'1 уровень'!M579</f>
        <v>0</v>
      </c>
      <c r="M891" s="52">
        <f>'1 уровень'!N579</f>
        <v>0</v>
      </c>
      <c r="N891" s="52">
        <f>'1 уровень'!O579</f>
        <v>0</v>
      </c>
      <c r="O891" s="52">
        <f>'1 уровень'!P579</f>
        <v>0</v>
      </c>
      <c r="P891" s="52">
        <f>'1 уровень'!Q579</f>
        <v>0</v>
      </c>
      <c r="Q891" s="52">
        <f>'1 уровень'!R579</f>
        <v>0</v>
      </c>
      <c r="R891" s="52">
        <f>'1 уровень'!S579</f>
        <v>0</v>
      </c>
      <c r="S891" s="52">
        <f>'1 уровень'!T579</f>
        <v>0</v>
      </c>
      <c r="T891" s="52">
        <f>'1 уровень'!U579</f>
        <v>0</v>
      </c>
      <c r="U891" s="52">
        <f>'1 уровень'!V579</f>
        <v>0</v>
      </c>
      <c r="V891" s="52">
        <f>'1 уровень'!W579</f>
        <v>0</v>
      </c>
      <c r="W891" s="52">
        <f>'1 уровень'!X579</f>
        <v>0</v>
      </c>
      <c r="X891" s="52">
        <f>'1 уровень'!Y579</f>
        <v>0</v>
      </c>
      <c r="Y891" s="52">
        <f>'1 уровень'!Z579</f>
        <v>0</v>
      </c>
      <c r="Z891" s="52">
        <f>'1 уровень'!AA579</f>
        <v>0</v>
      </c>
      <c r="AA891" s="52">
        <f>'1 уровень'!AB579</f>
        <v>0</v>
      </c>
      <c r="AB891" s="52">
        <f>'1 уровень'!AC579</f>
        <v>0</v>
      </c>
      <c r="AC891" s="52">
        <f>'1 уровень'!AD579</f>
        <v>0</v>
      </c>
      <c r="AD891" s="52">
        <f>'1 уровень'!AE579</f>
        <v>0</v>
      </c>
      <c r="AE891" s="52">
        <f>'1 уровень'!AF579</f>
        <v>0</v>
      </c>
      <c r="AF891" s="52">
        <f>'1 уровень'!AG579</f>
        <v>0</v>
      </c>
      <c r="AG891" s="52">
        <f>'1 уровень'!AH579</f>
        <v>0</v>
      </c>
      <c r="AH891" s="52"/>
      <c r="AI891" s="52"/>
      <c r="AJ891" s="52">
        <f>'1 уровень'!AI579</f>
        <v>399</v>
      </c>
      <c r="AK891" s="52">
        <f>'1 уровень'!AJ579</f>
        <v>46334.520000000033</v>
      </c>
      <c r="AL891" s="52">
        <f>'1 уровень'!AK579</f>
        <v>46.334520000000033</v>
      </c>
      <c r="AM891" s="2485"/>
      <c r="AN891" s="2485"/>
      <c r="AO891" s="1869">
        <f t="shared" si="102"/>
        <v>0</v>
      </c>
      <c r="AP891" s="905"/>
      <c r="AQ891" s="905"/>
      <c r="AR891" s="905"/>
      <c r="AS891" s="905"/>
      <c r="AT891" s="905"/>
      <c r="AU891" s="905"/>
      <c r="AV891" s="905"/>
      <c r="AW891" s="905"/>
      <c r="AX891" s="905"/>
      <c r="AY891" s="905"/>
      <c r="AZ891" s="905"/>
      <c r="BA891" s="905"/>
      <c r="BB891" s="905"/>
      <c r="BC891" s="905"/>
      <c r="BD891" s="905"/>
      <c r="BE891" s="905"/>
      <c r="BF891" s="905"/>
      <c r="BG891" s="905"/>
      <c r="BH891" s="905"/>
      <c r="BI891" s="905"/>
      <c r="BJ891" s="905"/>
      <c r="BK891" s="905"/>
      <c r="BL891" s="905"/>
      <c r="BM891" s="905"/>
      <c r="BN891" s="905"/>
      <c r="BO891" s="905"/>
      <c r="BP891" s="905"/>
      <c r="BQ891" s="905"/>
      <c r="BR891" s="905"/>
      <c r="BS891" s="905"/>
      <c r="BT891" s="905"/>
      <c r="BU891" s="905"/>
      <c r="BV891" s="905"/>
      <c r="BW891" s="905"/>
      <c r="BX891" s="905"/>
      <c r="BY891" s="905"/>
      <c r="BZ891" s="905"/>
      <c r="CA891" s="905"/>
      <c r="CB891" s="905"/>
      <c r="CC891" s="905"/>
      <c r="CD891" s="905"/>
      <c r="CE891" s="905"/>
      <c r="CF891" s="905"/>
      <c r="CG891" s="905"/>
      <c r="CH891" s="905"/>
      <c r="CI891" s="905"/>
      <c r="CJ891" s="905"/>
      <c r="CK891" s="905"/>
      <c r="CL891" s="905"/>
      <c r="CM891" s="905"/>
      <c r="CN891" s="905"/>
      <c r="CO891" s="905"/>
      <c r="CP891" s="905"/>
      <c r="CQ891" s="905"/>
      <c r="CR891" s="905"/>
      <c r="CS891" s="905"/>
      <c r="CT891" s="905"/>
      <c r="CU891" s="905"/>
      <c r="CV891" s="905"/>
      <c r="CW891" s="905"/>
      <c r="CX891" s="905"/>
      <c r="CY891" s="905"/>
      <c r="CZ891" s="905"/>
      <c r="DA891" s="905"/>
      <c r="DB891" s="905"/>
      <c r="DC891" s="905"/>
      <c r="DD891" s="905"/>
      <c r="DE891" s="905"/>
      <c r="DF891" s="905"/>
      <c r="DG891" s="905"/>
      <c r="DH891" s="905"/>
      <c r="DI891" s="905"/>
      <c r="DJ891" s="905"/>
      <c r="DK891" s="905"/>
      <c r="DL891" s="905"/>
      <c r="DM891" s="905"/>
      <c r="DN891" s="905"/>
      <c r="DO891" s="905"/>
      <c r="DP891" s="905"/>
      <c r="DQ891" s="905"/>
      <c r="DR891" s="905"/>
      <c r="DS891" s="905"/>
      <c r="DT891" s="905"/>
      <c r="DU891" s="905"/>
      <c r="DV891" s="905"/>
      <c r="DW891" s="905"/>
      <c r="DX891" s="905"/>
      <c r="DY891" s="905"/>
      <c r="DZ891" s="905"/>
      <c r="EA891" s="905"/>
      <c r="EB891" s="905"/>
      <c r="EC891" s="905"/>
      <c r="ED891" s="905"/>
      <c r="EE891" s="905"/>
      <c r="EF891" s="905"/>
      <c r="EG891" s="905"/>
      <c r="EH891" s="905"/>
      <c r="EI891" s="905"/>
      <c r="EJ891" s="905"/>
      <c r="EK891" s="905"/>
      <c r="EL891" s="905"/>
      <c r="EM891" s="905"/>
      <c r="EN891" s="905"/>
      <c r="EO891" s="905"/>
      <c r="EP891" s="905"/>
      <c r="EQ891" s="905"/>
      <c r="ER891" s="905"/>
      <c r="ES891" s="905"/>
      <c r="ET891" s="905"/>
      <c r="EU891" s="905"/>
      <c r="EV891" s="905"/>
      <c r="EW891" s="905"/>
      <c r="EX891" s="905"/>
      <c r="EY891" s="905"/>
      <c r="EZ891" s="905"/>
      <c r="FA891" s="905"/>
      <c r="FB891" s="905"/>
      <c r="FC891" s="905"/>
      <c r="FD891" s="905"/>
      <c r="FE891" s="905"/>
      <c r="FF891" s="905"/>
      <c r="FG891" s="905"/>
      <c r="FH891" s="905"/>
      <c r="FI891" s="905"/>
      <c r="FJ891" s="905"/>
      <c r="FK891" s="905"/>
      <c r="FL891" s="905"/>
      <c r="FM891" s="905"/>
      <c r="FN891" s="905"/>
      <c r="FO891" s="905"/>
      <c r="FP891" s="905"/>
      <c r="FQ891" s="905"/>
      <c r="FR891" s="905"/>
      <c r="FS891" s="905"/>
      <c r="FT891" s="905"/>
      <c r="FU891" s="905"/>
      <c r="FV891" s="905"/>
      <c r="FW891" s="905"/>
      <c r="FX891" s="905"/>
      <c r="FY891" s="905"/>
      <c r="FZ891" s="905"/>
      <c r="GA891" s="905"/>
      <c r="GB891" s="905"/>
      <c r="GC891" s="905"/>
      <c r="GD891" s="905"/>
      <c r="GE891" s="905"/>
      <c r="GF891" s="905"/>
      <c r="GG891" s="905"/>
      <c r="GH891" s="905"/>
      <c r="GI891" s="905"/>
      <c r="GJ891" s="905"/>
      <c r="GK891" s="905"/>
      <c r="GL891" s="905"/>
      <c r="GM891" s="905"/>
      <c r="GN891" s="905"/>
      <c r="GO891" s="905"/>
      <c r="GP891" s="905"/>
      <c r="GQ891" s="905"/>
      <c r="GR891" s="905"/>
      <c r="GS891" s="905"/>
      <c r="GT891" s="905"/>
      <c r="GU891" s="905"/>
      <c r="GV891" s="905"/>
      <c r="GW891" s="905"/>
      <c r="GX891" s="905"/>
      <c r="GY891" s="905"/>
    </row>
    <row r="892" spans="1:207" ht="30" x14ac:dyDescent="0.25">
      <c r="A892" s="27">
        <v>1</v>
      </c>
      <c r="B892" s="27">
        <v>1</v>
      </c>
      <c r="C892" s="2701" t="s">
        <v>302</v>
      </c>
      <c r="D892" s="52">
        <f>'1 уровень'!E580</f>
        <v>45171</v>
      </c>
      <c r="E892" s="52">
        <f>'1 уровень'!F580</f>
        <v>45171</v>
      </c>
      <c r="F892" s="52">
        <f>'1 уровень'!G580</f>
        <v>44905</v>
      </c>
      <c r="G892" s="52">
        <f>'1 уровень'!H580</f>
        <v>99.411126607779337</v>
      </c>
      <c r="H892" s="52"/>
      <c r="I892" s="52">
        <f>'1 уровень'!J580</f>
        <v>0</v>
      </c>
      <c r="J892" s="52">
        <f>'1 уровень'!K580</f>
        <v>0</v>
      </c>
      <c r="K892" s="52">
        <f>'1 уровень'!L580</f>
        <v>0</v>
      </c>
      <c r="L892" s="52">
        <f>'1 уровень'!M580</f>
        <v>0</v>
      </c>
      <c r="M892" s="52">
        <f>'1 уровень'!N580</f>
        <v>0</v>
      </c>
      <c r="N892" s="52">
        <f>'1 уровень'!O580</f>
        <v>0</v>
      </c>
      <c r="O892" s="52">
        <f>'1 уровень'!P580</f>
        <v>0</v>
      </c>
      <c r="P892" s="52">
        <f>'1 уровень'!Q580</f>
        <v>0</v>
      </c>
      <c r="Q892" s="52">
        <f>'1 уровень'!R580</f>
        <v>0</v>
      </c>
      <c r="R892" s="52">
        <f>'1 уровень'!S580</f>
        <v>0</v>
      </c>
      <c r="S892" s="52">
        <f>'1 уровень'!T580</f>
        <v>0</v>
      </c>
      <c r="T892" s="52">
        <f>'1 уровень'!U580</f>
        <v>0</v>
      </c>
      <c r="U892" s="52">
        <f>'1 уровень'!V580</f>
        <v>0</v>
      </c>
      <c r="V892" s="52">
        <f>'1 уровень'!W580</f>
        <v>0</v>
      </c>
      <c r="W892" s="52">
        <f>'1 уровень'!X580</f>
        <v>0</v>
      </c>
      <c r="X892" s="52">
        <f>'1 уровень'!Y580</f>
        <v>0</v>
      </c>
      <c r="Y892" s="52">
        <f>'1 уровень'!Z580</f>
        <v>0</v>
      </c>
      <c r="Z892" s="52">
        <f>'1 уровень'!AA580</f>
        <v>0</v>
      </c>
      <c r="AA892" s="52">
        <f>'1 уровень'!AB580</f>
        <v>0</v>
      </c>
      <c r="AB892" s="52">
        <f>'1 уровень'!AC580</f>
        <v>0</v>
      </c>
      <c r="AC892" s="52">
        <f>'1 уровень'!AD580</f>
        <v>0</v>
      </c>
      <c r="AD892" s="52">
        <f>'1 уровень'!AE580</f>
        <v>0</v>
      </c>
      <c r="AE892" s="52">
        <f>'1 уровень'!AF580</f>
        <v>0</v>
      </c>
      <c r="AF892" s="52">
        <f>'1 уровень'!AG580</f>
        <v>0</v>
      </c>
      <c r="AG892" s="52">
        <f>'1 уровень'!AH580</f>
        <v>0</v>
      </c>
      <c r="AH892" s="52"/>
      <c r="AI892" s="52"/>
      <c r="AJ892" s="52">
        <f>'1 уровень'!AI580</f>
        <v>0</v>
      </c>
      <c r="AK892" s="52">
        <f>'1 уровень'!AJ580</f>
        <v>0</v>
      </c>
      <c r="AL892" s="52">
        <f>'1 уровень'!AK580</f>
        <v>0</v>
      </c>
      <c r="AM892" s="2485"/>
      <c r="AN892" s="2485"/>
      <c r="AO892" s="1869">
        <f t="shared" si="102"/>
        <v>0</v>
      </c>
    </row>
    <row r="893" spans="1:207" ht="45" x14ac:dyDescent="0.25">
      <c r="A893" s="27">
        <v>1</v>
      </c>
      <c r="B893" s="27">
        <v>1</v>
      </c>
      <c r="C893" s="2702" t="s">
        <v>291</v>
      </c>
      <c r="D893" s="43">
        <f>'1 уровень'!E581</f>
        <v>22083</v>
      </c>
      <c r="E893" s="43">
        <f>'1 уровень'!F581</f>
        <v>22083</v>
      </c>
      <c r="F893" s="43">
        <f>'1 уровень'!G581</f>
        <v>22154</v>
      </c>
      <c r="G893" s="43">
        <f>'1 уровень'!H581</f>
        <v>100.32151428700811</v>
      </c>
      <c r="H893" s="43">
        <f>'1 уровень'!I581</f>
        <v>0</v>
      </c>
      <c r="I893" s="43">
        <f>'1 уровень'!J581</f>
        <v>0</v>
      </c>
      <c r="J893" s="43">
        <f>'1 уровень'!K581</f>
        <v>0</v>
      </c>
      <c r="K893" s="43">
        <f>'1 уровень'!L581</f>
        <v>0</v>
      </c>
      <c r="L893" s="43">
        <f>'1 уровень'!M581</f>
        <v>0</v>
      </c>
      <c r="M893" s="43">
        <f>'1 уровень'!N581</f>
        <v>0</v>
      </c>
      <c r="N893" s="43">
        <f>'1 уровень'!O581</f>
        <v>0</v>
      </c>
      <c r="O893" s="43">
        <f>'1 уровень'!P581</f>
        <v>0</v>
      </c>
      <c r="P893" s="43">
        <f>'1 уровень'!Q581</f>
        <v>0</v>
      </c>
      <c r="Q893" s="43">
        <f>'1 уровень'!R581</f>
        <v>0</v>
      </c>
      <c r="R893" s="43">
        <f>'1 уровень'!S581</f>
        <v>0</v>
      </c>
      <c r="S893" s="43">
        <f>'1 уровень'!T581</f>
        <v>0</v>
      </c>
      <c r="T893" s="43">
        <f>'1 уровень'!U581</f>
        <v>0</v>
      </c>
      <c r="U893" s="43">
        <f>'1 уровень'!V581</f>
        <v>0</v>
      </c>
      <c r="V893" s="43">
        <f>'1 уровень'!W581</f>
        <v>0</v>
      </c>
      <c r="W893" s="43">
        <f>'1 уровень'!X581</f>
        <v>0</v>
      </c>
      <c r="X893" s="43">
        <f>'1 уровень'!Y581</f>
        <v>0</v>
      </c>
      <c r="Y893" s="43">
        <f>'1 уровень'!Z581</f>
        <v>0</v>
      </c>
      <c r="Z893" s="43">
        <f>'1 уровень'!AA581</f>
        <v>0</v>
      </c>
      <c r="AA893" s="43">
        <f>'1 уровень'!AB581</f>
        <v>0</v>
      </c>
      <c r="AB893" s="43">
        <f>'1 уровень'!AC581</f>
        <v>0</v>
      </c>
      <c r="AC893" s="43">
        <f>'1 уровень'!AD581</f>
        <v>0</v>
      </c>
      <c r="AD893" s="43">
        <f>'1 уровень'!AE581</f>
        <v>0</v>
      </c>
      <c r="AE893" s="43">
        <f>'1 уровень'!AF581</f>
        <v>0</v>
      </c>
      <c r="AF893" s="43">
        <f>'1 уровень'!AG581</f>
        <v>0</v>
      </c>
      <c r="AG893" s="43">
        <f>'1 уровень'!AH581</f>
        <v>0</v>
      </c>
      <c r="AH893" s="43"/>
      <c r="AI893" s="43"/>
      <c r="AJ893" s="43">
        <f>'1 уровень'!AI581</f>
        <v>253</v>
      </c>
      <c r="AK893" s="43">
        <f>'1 уровень'!AJ581</f>
        <v>244258.35</v>
      </c>
      <c r="AL893" s="43">
        <f>'1 уровень'!AK581</f>
        <v>244.25835000000001</v>
      </c>
      <c r="AM893" s="2476"/>
      <c r="AN893" s="2476"/>
      <c r="AO893" s="1869">
        <f t="shared" si="102"/>
        <v>0</v>
      </c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  <c r="GT893" s="905"/>
      <c r="GU893" s="905"/>
      <c r="GV893" s="905"/>
      <c r="GW893" s="905"/>
      <c r="GX893" s="905"/>
      <c r="GY893" s="905"/>
    </row>
    <row r="894" spans="1:207" ht="30" x14ac:dyDescent="0.25">
      <c r="A894" s="27">
        <v>1</v>
      </c>
      <c r="B894" s="27">
        <v>1</v>
      </c>
      <c r="C894" s="2702" t="s">
        <v>313</v>
      </c>
      <c r="D894" s="43">
        <f>'1 уровень'!E582</f>
        <v>0</v>
      </c>
      <c r="E894" s="43">
        <f>'1 уровень'!F582</f>
        <v>0</v>
      </c>
      <c r="F894" s="43">
        <f>'1 уровень'!G582</f>
        <v>0</v>
      </c>
      <c r="G894" s="43">
        <f>'1 уровень'!H582</f>
        <v>0</v>
      </c>
      <c r="H894" s="43">
        <f>'1 уровень'!I582</f>
        <v>0</v>
      </c>
      <c r="I894" s="43">
        <f>'1 уровень'!J582</f>
        <v>0</v>
      </c>
      <c r="J894" s="43">
        <f>'1 уровень'!K582</f>
        <v>0</v>
      </c>
      <c r="K894" s="43">
        <f>'1 уровень'!L582</f>
        <v>0</v>
      </c>
      <c r="L894" s="43">
        <f>'1 уровень'!M582</f>
        <v>0</v>
      </c>
      <c r="M894" s="43">
        <f>'1 уровень'!N582</f>
        <v>0</v>
      </c>
      <c r="N894" s="43">
        <f>'1 уровень'!O582</f>
        <v>0</v>
      </c>
      <c r="O894" s="43">
        <f>'1 уровень'!P582</f>
        <v>0</v>
      </c>
      <c r="P894" s="43">
        <f>'1 уровень'!Q582</f>
        <v>0</v>
      </c>
      <c r="Q894" s="43">
        <f>'1 уровень'!R582</f>
        <v>0</v>
      </c>
      <c r="R894" s="43">
        <f>'1 уровень'!S582</f>
        <v>0</v>
      </c>
      <c r="S894" s="43">
        <f>'1 уровень'!T582</f>
        <v>0</v>
      </c>
      <c r="T894" s="43">
        <f>'1 уровень'!U582</f>
        <v>0</v>
      </c>
      <c r="U894" s="43">
        <f>'1 уровень'!V582</f>
        <v>0</v>
      </c>
      <c r="V894" s="43">
        <f>'1 уровень'!W582</f>
        <v>0</v>
      </c>
      <c r="W894" s="43">
        <f>'1 уровень'!X582</f>
        <v>0</v>
      </c>
      <c r="X894" s="43">
        <f>'1 уровень'!Y582</f>
        <v>0</v>
      </c>
      <c r="Y894" s="43">
        <f>'1 уровень'!Z582</f>
        <v>0</v>
      </c>
      <c r="Z894" s="43">
        <f>'1 уровень'!AA582</f>
        <v>0</v>
      </c>
      <c r="AA894" s="43">
        <f>'1 уровень'!AB582</f>
        <v>0</v>
      </c>
      <c r="AB894" s="43">
        <f>'1 уровень'!AC582</f>
        <v>0</v>
      </c>
      <c r="AC894" s="43">
        <f>'1 уровень'!AD582</f>
        <v>0</v>
      </c>
      <c r="AD894" s="43">
        <f>'1 уровень'!AE582</f>
        <v>0</v>
      </c>
      <c r="AE894" s="43">
        <f>'1 уровень'!AF582</f>
        <v>0</v>
      </c>
      <c r="AF894" s="43">
        <f>'1 уровень'!AG582</f>
        <v>0</v>
      </c>
      <c r="AG894" s="43">
        <f>'1 уровень'!AH582</f>
        <v>0</v>
      </c>
      <c r="AH894" s="43"/>
      <c r="AI894" s="43"/>
      <c r="AJ894" s="43">
        <f>'1 уровень'!AI582</f>
        <v>0</v>
      </c>
      <c r="AK894" s="43">
        <f>'1 уровень'!AJ582</f>
        <v>0</v>
      </c>
      <c r="AL894" s="43">
        <f>'1 уровень'!AK582</f>
        <v>0</v>
      </c>
      <c r="AM894" s="2476"/>
      <c r="AN894" s="2476"/>
      <c r="AO894" s="1869">
        <f t="shared" si="102"/>
        <v>0</v>
      </c>
    </row>
    <row r="895" spans="1:207" ht="30" x14ac:dyDescent="0.25">
      <c r="A895" s="27">
        <v>1</v>
      </c>
      <c r="B895" s="27">
        <v>1</v>
      </c>
      <c r="C895" s="2702" t="s">
        <v>314</v>
      </c>
      <c r="D895" s="43">
        <f>'1 уровень'!E583</f>
        <v>0</v>
      </c>
      <c r="E895" s="43">
        <f>'1 уровень'!F583</f>
        <v>0</v>
      </c>
      <c r="F895" s="43">
        <f>'1 уровень'!G583</f>
        <v>0</v>
      </c>
      <c r="G895" s="43">
        <f>'1 уровень'!H583</f>
        <v>0</v>
      </c>
      <c r="H895" s="43">
        <f>'1 уровень'!I583</f>
        <v>0</v>
      </c>
      <c r="I895" s="43">
        <f>'1 уровень'!J583</f>
        <v>0</v>
      </c>
      <c r="J895" s="43">
        <f>'1 уровень'!K583</f>
        <v>0</v>
      </c>
      <c r="K895" s="43">
        <f>'1 уровень'!L583</f>
        <v>0</v>
      </c>
      <c r="L895" s="43">
        <f>'1 уровень'!M583</f>
        <v>0</v>
      </c>
      <c r="M895" s="43">
        <f>'1 уровень'!N583</f>
        <v>0</v>
      </c>
      <c r="N895" s="43">
        <f>'1 уровень'!O583</f>
        <v>0</v>
      </c>
      <c r="O895" s="43">
        <f>'1 уровень'!P583</f>
        <v>0</v>
      </c>
      <c r="P895" s="43">
        <f>'1 уровень'!Q583</f>
        <v>0</v>
      </c>
      <c r="Q895" s="43">
        <f>'1 уровень'!R583</f>
        <v>0</v>
      </c>
      <c r="R895" s="43">
        <f>'1 уровень'!S583</f>
        <v>0</v>
      </c>
      <c r="S895" s="43">
        <f>'1 уровень'!T583</f>
        <v>0</v>
      </c>
      <c r="T895" s="43">
        <f>'1 уровень'!U583</f>
        <v>0</v>
      </c>
      <c r="U895" s="43">
        <f>'1 уровень'!V583</f>
        <v>0</v>
      </c>
      <c r="V895" s="43">
        <f>'1 уровень'!W583</f>
        <v>0</v>
      </c>
      <c r="W895" s="43">
        <f>'1 уровень'!X583</f>
        <v>0</v>
      </c>
      <c r="X895" s="43">
        <f>'1 уровень'!Y583</f>
        <v>0</v>
      </c>
      <c r="Y895" s="43">
        <f>'1 уровень'!Z583</f>
        <v>0</v>
      </c>
      <c r="Z895" s="43">
        <f>'1 уровень'!AA583</f>
        <v>0</v>
      </c>
      <c r="AA895" s="43">
        <f>'1 уровень'!AB583</f>
        <v>0</v>
      </c>
      <c r="AB895" s="43">
        <f>'1 уровень'!AC583</f>
        <v>0</v>
      </c>
      <c r="AC895" s="43">
        <f>'1 уровень'!AD583</f>
        <v>0</v>
      </c>
      <c r="AD895" s="43">
        <f>'1 уровень'!AE583</f>
        <v>0</v>
      </c>
      <c r="AE895" s="43">
        <f>'1 уровень'!AF583</f>
        <v>0</v>
      </c>
      <c r="AF895" s="43">
        <f>'1 уровень'!AG583</f>
        <v>0</v>
      </c>
      <c r="AG895" s="43">
        <f>'1 уровень'!AH583</f>
        <v>0</v>
      </c>
      <c r="AH895" s="43"/>
      <c r="AI895" s="43"/>
      <c r="AJ895" s="43">
        <f>'1 уровень'!AI583</f>
        <v>0</v>
      </c>
      <c r="AK895" s="43">
        <f>'1 уровень'!AJ583</f>
        <v>0</v>
      </c>
      <c r="AL895" s="43">
        <f>'1 уровень'!AK583</f>
        <v>0</v>
      </c>
      <c r="AM895" s="2476"/>
      <c r="AN895" s="2476"/>
      <c r="AO895" s="1869">
        <f t="shared" si="102"/>
        <v>0</v>
      </c>
    </row>
    <row r="896" spans="1:207" ht="45" x14ac:dyDescent="0.25">
      <c r="A896" s="27">
        <v>1</v>
      </c>
      <c r="B896" s="27">
        <v>1</v>
      </c>
      <c r="C896" s="2705" t="s">
        <v>307</v>
      </c>
      <c r="D896" s="43">
        <f>'1 уровень'!E584</f>
        <v>1533</v>
      </c>
      <c r="E896" s="43">
        <f>'1 уровень'!F584</f>
        <v>1533</v>
      </c>
      <c r="F896" s="43">
        <f>'1 уровень'!G584</f>
        <v>890</v>
      </c>
      <c r="G896" s="43">
        <f>'1 уровень'!H584</f>
        <v>58.056099151989557</v>
      </c>
      <c r="H896" s="43">
        <f>'1 уровень'!I584</f>
        <v>0</v>
      </c>
      <c r="I896" s="43">
        <f>'1 уровень'!J584</f>
        <v>0</v>
      </c>
      <c r="J896" s="43">
        <f>'1 уровень'!K584</f>
        <v>0</v>
      </c>
      <c r="K896" s="43">
        <f>'1 уровень'!L584</f>
        <v>0</v>
      </c>
      <c r="L896" s="43">
        <f>'1 уровень'!M584</f>
        <v>0</v>
      </c>
      <c r="M896" s="43">
        <f>'1 уровень'!N584</f>
        <v>0</v>
      </c>
      <c r="N896" s="43">
        <f>'1 уровень'!O584</f>
        <v>0</v>
      </c>
      <c r="O896" s="43">
        <f>'1 уровень'!P584</f>
        <v>0</v>
      </c>
      <c r="P896" s="43">
        <f>'1 уровень'!Q584</f>
        <v>0</v>
      </c>
      <c r="Q896" s="43">
        <f>'1 уровень'!R584</f>
        <v>0</v>
      </c>
      <c r="R896" s="43">
        <f>'1 уровень'!S584</f>
        <v>0</v>
      </c>
      <c r="S896" s="43">
        <f>'1 уровень'!T584</f>
        <v>0</v>
      </c>
      <c r="T896" s="43">
        <f>'1 уровень'!U584</f>
        <v>0</v>
      </c>
      <c r="U896" s="43">
        <f>'1 уровень'!V584</f>
        <v>0</v>
      </c>
      <c r="V896" s="43">
        <f>'1 уровень'!W584</f>
        <v>0</v>
      </c>
      <c r="W896" s="43">
        <f>'1 уровень'!X584</f>
        <v>0</v>
      </c>
      <c r="X896" s="43">
        <f>'1 уровень'!Y584</f>
        <v>0</v>
      </c>
      <c r="Y896" s="43">
        <f>'1 уровень'!Z584</f>
        <v>0</v>
      </c>
      <c r="Z896" s="43">
        <f>'1 уровень'!AA584</f>
        <v>0</v>
      </c>
      <c r="AA896" s="43">
        <f>'1 уровень'!AB584</f>
        <v>0</v>
      </c>
      <c r="AB896" s="43">
        <f>'1 уровень'!AC584</f>
        <v>0</v>
      </c>
      <c r="AC896" s="43">
        <f>'1 уровень'!AD584</f>
        <v>0</v>
      </c>
      <c r="AD896" s="43">
        <f>'1 уровень'!AE584</f>
        <v>0</v>
      </c>
      <c r="AE896" s="43">
        <f>'1 уровень'!AF584</f>
        <v>0</v>
      </c>
      <c r="AF896" s="43">
        <f>'1 уровень'!AG584</f>
        <v>0</v>
      </c>
      <c r="AG896" s="43">
        <f>'1 уровень'!AH584</f>
        <v>0</v>
      </c>
      <c r="AH896" s="43"/>
      <c r="AI896" s="43"/>
      <c r="AJ896" s="43">
        <f>'1 уровень'!AI584</f>
        <v>4</v>
      </c>
      <c r="AK896" s="43">
        <f>'1 уровень'!AJ584</f>
        <v>5751.7199999999993</v>
      </c>
      <c r="AL896" s="43">
        <f>'1 уровень'!AK584</f>
        <v>5.7517199999999997</v>
      </c>
      <c r="AM896" s="2476"/>
      <c r="AN896" s="2476"/>
      <c r="AO896" s="1869">
        <f t="shared" si="102"/>
        <v>0</v>
      </c>
      <c r="AP896" s="905"/>
      <c r="AQ896" s="905"/>
      <c r="AR896" s="905"/>
      <c r="AS896" s="905"/>
      <c r="AT896" s="905"/>
      <c r="AU896" s="905"/>
      <c r="AV896" s="905"/>
      <c r="AW896" s="905"/>
      <c r="AX896" s="905"/>
      <c r="AY896" s="905"/>
      <c r="AZ896" s="905"/>
      <c r="BA896" s="905"/>
      <c r="BB896" s="905"/>
      <c r="BC896" s="905"/>
      <c r="BD896" s="905"/>
      <c r="BE896" s="905"/>
      <c r="BF896" s="905"/>
      <c r="BG896" s="905"/>
      <c r="BH896" s="905"/>
      <c r="BI896" s="905"/>
      <c r="BJ896" s="905"/>
      <c r="BK896" s="905"/>
      <c r="BL896" s="905"/>
      <c r="BM896" s="905"/>
      <c r="BN896" s="905"/>
      <c r="BO896" s="905"/>
      <c r="BP896" s="905"/>
      <c r="BQ896" s="905"/>
      <c r="BR896" s="905"/>
      <c r="BS896" s="905"/>
      <c r="BT896" s="905"/>
      <c r="BU896" s="905"/>
      <c r="BV896" s="905"/>
      <c r="BW896" s="905"/>
      <c r="BX896" s="905"/>
      <c r="BY896" s="905"/>
      <c r="BZ896" s="905"/>
      <c r="CA896" s="905"/>
      <c r="CB896" s="905"/>
      <c r="CC896" s="905"/>
      <c r="CD896" s="905"/>
      <c r="CE896" s="905"/>
      <c r="CF896" s="905"/>
      <c r="CG896" s="905"/>
      <c r="CH896" s="905"/>
      <c r="CI896" s="905"/>
      <c r="CJ896" s="905"/>
      <c r="CK896" s="905"/>
      <c r="CL896" s="905"/>
      <c r="CM896" s="905"/>
      <c r="CN896" s="905"/>
      <c r="CO896" s="905"/>
      <c r="CP896" s="905"/>
      <c r="CQ896" s="905"/>
      <c r="CR896" s="905"/>
      <c r="CS896" s="905"/>
      <c r="CT896" s="905"/>
      <c r="CU896" s="905"/>
      <c r="CV896" s="905"/>
      <c r="CW896" s="905"/>
      <c r="CX896" s="905"/>
      <c r="CY896" s="905"/>
      <c r="CZ896" s="905"/>
      <c r="DA896" s="905"/>
      <c r="DB896" s="905"/>
      <c r="DC896" s="905"/>
      <c r="DD896" s="905"/>
      <c r="DE896" s="905"/>
      <c r="DF896" s="905"/>
      <c r="DG896" s="905"/>
      <c r="DH896" s="905"/>
      <c r="DI896" s="905"/>
      <c r="DJ896" s="905"/>
      <c r="DK896" s="905"/>
      <c r="DL896" s="905"/>
      <c r="DM896" s="905"/>
      <c r="DN896" s="905"/>
      <c r="DO896" s="905"/>
      <c r="DP896" s="905"/>
      <c r="DQ896" s="905"/>
      <c r="DR896" s="905"/>
      <c r="DS896" s="905"/>
      <c r="DT896" s="905"/>
      <c r="DU896" s="905"/>
      <c r="DV896" s="905"/>
      <c r="DW896" s="905"/>
      <c r="DX896" s="905"/>
      <c r="DY896" s="905"/>
      <c r="DZ896" s="905"/>
      <c r="EA896" s="905"/>
      <c r="EB896" s="905"/>
      <c r="EC896" s="905"/>
      <c r="ED896" s="905"/>
      <c r="EE896" s="905"/>
      <c r="EF896" s="905"/>
      <c r="EG896" s="905"/>
      <c r="EH896" s="905"/>
      <c r="EI896" s="905"/>
      <c r="EJ896" s="905"/>
      <c r="EK896" s="905"/>
      <c r="EL896" s="905"/>
      <c r="EM896" s="905"/>
      <c r="EN896" s="905"/>
      <c r="EO896" s="905"/>
      <c r="EP896" s="905"/>
      <c r="EQ896" s="905"/>
      <c r="ER896" s="905"/>
      <c r="ES896" s="905"/>
      <c r="ET896" s="905"/>
      <c r="EU896" s="905"/>
      <c r="EV896" s="905"/>
      <c r="EW896" s="905"/>
      <c r="EX896" s="905"/>
      <c r="EY896" s="905"/>
      <c r="EZ896" s="905"/>
      <c r="FA896" s="905"/>
      <c r="FB896" s="905"/>
      <c r="FC896" s="905"/>
      <c r="FD896" s="905"/>
      <c r="FE896" s="905"/>
      <c r="FF896" s="905"/>
      <c r="FG896" s="905"/>
      <c r="FH896" s="905"/>
      <c r="FI896" s="905"/>
      <c r="FJ896" s="905"/>
      <c r="FK896" s="905"/>
      <c r="FL896" s="905"/>
      <c r="FM896" s="905"/>
      <c r="FN896" s="905"/>
      <c r="FO896" s="905"/>
      <c r="FP896" s="905"/>
      <c r="FQ896" s="905"/>
      <c r="FR896" s="905"/>
      <c r="FS896" s="905"/>
      <c r="FT896" s="905"/>
      <c r="FU896" s="905"/>
      <c r="FV896" s="905"/>
      <c r="FW896" s="905"/>
      <c r="FX896" s="905"/>
      <c r="FY896" s="905"/>
      <c r="FZ896" s="905"/>
      <c r="GA896" s="905"/>
      <c r="GB896" s="905"/>
      <c r="GC896" s="905"/>
      <c r="GD896" s="905"/>
      <c r="GE896" s="905"/>
      <c r="GF896" s="905"/>
      <c r="GG896" s="905"/>
      <c r="GH896" s="905"/>
      <c r="GI896" s="905"/>
      <c r="GJ896" s="905"/>
      <c r="GK896" s="905"/>
      <c r="GL896" s="905"/>
      <c r="GM896" s="905"/>
      <c r="GN896" s="905"/>
      <c r="GO896" s="905"/>
      <c r="GP896" s="905"/>
      <c r="GQ896" s="905"/>
      <c r="GR896" s="905"/>
      <c r="GS896" s="905"/>
      <c r="GT896" s="905"/>
      <c r="GU896" s="905"/>
      <c r="GV896" s="905"/>
      <c r="GW896" s="905"/>
      <c r="GX896" s="905"/>
      <c r="GY896" s="905"/>
    </row>
    <row r="897" spans="1:41" ht="30" x14ac:dyDescent="0.25">
      <c r="A897" s="27">
        <v>1</v>
      </c>
      <c r="B897" s="27">
        <v>1</v>
      </c>
      <c r="C897" s="2702" t="s">
        <v>308</v>
      </c>
      <c r="D897" s="43">
        <f>'1 уровень'!E585</f>
        <v>1179</v>
      </c>
      <c r="E897" s="43">
        <f>'1 уровень'!F585</f>
        <v>1179</v>
      </c>
      <c r="F897" s="43">
        <f>'1 уровень'!G585</f>
        <v>711</v>
      </c>
      <c r="G897" s="43">
        <f>'1 уровень'!H585</f>
        <v>60.305343511450381</v>
      </c>
      <c r="H897" s="43">
        <f>'1 уровень'!I585</f>
        <v>0</v>
      </c>
      <c r="I897" s="43">
        <f>'1 уровень'!J585</f>
        <v>0</v>
      </c>
      <c r="J897" s="43">
        <f>'1 уровень'!K585</f>
        <v>0</v>
      </c>
      <c r="K897" s="43">
        <f>'1 уровень'!L585</f>
        <v>0</v>
      </c>
      <c r="L897" s="43">
        <f>'1 уровень'!M585</f>
        <v>0</v>
      </c>
      <c r="M897" s="43">
        <f>'1 уровень'!N585</f>
        <v>0</v>
      </c>
      <c r="N897" s="43">
        <f>'1 уровень'!O585</f>
        <v>0</v>
      </c>
      <c r="O897" s="43">
        <f>'1 уровень'!P585</f>
        <v>0</v>
      </c>
      <c r="P897" s="43">
        <f>'1 уровень'!Q585</f>
        <v>0</v>
      </c>
      <c r="Q897" s="43">
        <f>'1 уровень'!R585</f>
        <v>0</v>
      </c>
      <c r="R897" s="43">
        <f>'1 уровень'!S585</f>
        <v>0</v>
      </c>
      <c r="S897" s="43">
        <f>'1 уровень'!T585</f>
        <v>0</v>
      </c>
      <c r="T897" s="43">
        <f>'1 уровень'!U585</f>
        <v>0</v>
      </c>
      <c r="U897" s="43">
        <f>'1 уровень'!V585</f>
        <v>0</v>
      </c>
      <c r="V897" s="43">
        <f>'1 уровень'!W585</f>
        <v>0</v>
      </c>
      <c r="W897" s="43">
        <f>'1 уровень'!X585</f>
        <v>0</v>
      </c>
      <c r="X897" s="43">
        <f>'1 уровень'!Y585</f>
        <v>0</v>
      </c>
      <c r="Y897" s="43">
        <f>'1 уровень'!Z585</f>
        <v>0</v>
      </c>
      <c r="Z897" s="43">
        <f>'1 уровень'!AA585</f>
        <v>0</v>
      </c>
      <c r="AA897" s="43">
        <f>'1 уровень'!AB585</f>
        <v>0</v>
      </c>
      <c r="AB897" s="43">
        <f>'1 уровень'!AC585</f>
        <v>0</v>
      </c>
      <c r="AC897" s="43">
        <f>'1 уровень'!AD585</f>
        <v>0</v>
      </c>
      <c r="AD897" s="43">
        <f>'1 уровень'!AE585</f>
        <v>0</v>
      </c>
      <c r="AE897" s="43">
        <f>'1 уровень'!AF585</f>
        <v>0</v>
      </c>
      <c r="AF897" s="43">
        <f>'1 уровень'!AG585</f>
        <v>0</v>
      </c>
      <c r="AG897" s="43">
        <f>'1 уровень'!AH585</f>
        <v>0</v>
      </c>
      <c r="AH897" s="43"/>
      <c r="AI897" s="43"/>
      <c r="AJ897" s="43">
        <f>'1 уровень'!AI585</f>
        <v>3</v>
      </c>
      <c r="AK897" s="43">
        <f>'1 уровень'!AJ585</f>
        <v>3956.3999999999996</v>
      </c>
      <c r="AL897" s="43">
        <f>'1 уровень'!AK585</f>
        <v>3.9563999999999995</v>
      </c>
      <c r="AM897" s="2476"/>
      <c r="AN897" s="2476"/>
      <c r="AO897" s="1869">
        <f t="shared" si="102"/>
        <v>0</v>
      </c>
    </row>
    <row r="898" spans="1:41" s="905" customFormat="1" ht="30" x14ac:dyDescent="0.25">
      <c r="A898" s="27">
        <v>1</v>
      </c>
      <c r="B898" s="27">
        <v>1</v>
      </c>
      <c r="C898" s="2702" t="s">
        <v>309</v>
      </c>
      <c r="D898" s="43">
        <f>'1 уровень'!E586</f>
        <v>354</v>
      </c>
      <c r="E898" s="43">
        <f>'1 уровень'!F586</f>
        <v>354</v>
      </c>
      <c r="F898" s="43">
        <f>'1 уровень'!G586</f>
        <v>179</v>
      </c>
      <c r="G898" s="43">
        <f>'1 уровень'!H586</f>
        <v>50.564971751412422</v>
      </c>
      <c r="H898" s="43">
        <f>'1 уровень'!I586</f>
        <v>0</v>
      </c>
      <c r="I898" s="43">
        <f>'1 уровень'!J586</f>
        <v>0</v>
      </c>
      <c r="J898" s="43">
        <f>'1 уровень'!K586</f>
        <v>0</v>
      </c>
      <c r="K898" s="43">
        <f>'1 уровень'!L586</f>
        <v>0</v>
      </c>
      <c r="L898" s="43">
        <f>'1 уровень'!M586</f>
        <v>0</v>
      </c>
      <c r="M898" s="43">
        <f>'1 уровень'!N586</f>
        <v>0</v>
      </c>
      <c r="N898" s="43">
        <f>'1 уровень'!O586</f>
        <v>0</v>
      </c>
      <c r="O898" s="43">
        <f>'1 уровень'!P586</f>
        <v>0</v>
      </c>
      <c r="P898" s="43">
        <f>'1 уровень'!Q586</f>
        <v>0</v>
      </c>
      <c r="Q898" s="43">
        <f>'1 уровень'!R586</f>
        <v>0</v>
      </c>
      <c r="R898" s="43">
        <f>'1 уровень'!S586</f>
        <v>0</v>
      </c>
      <c r="S898" s="43">
        <f>'1 уровень'!T586</f>
        <v>0</v>
      </c>
      <c r="T898" s="43">
        <f>'1 уровень'!U586</f>
        <v>0</v>
      </c>
      <c r="U898" s="43">
        <f>'1 уровень'!V586</f>
        <v>0</v>
      </c>
      <c r="V898" s="43">
        <f>'1 уровень'!W586</f>
        <v>0</v>
      </c>
      <c r="W898" s="43">
        <f>'1 уровень'!X586</f>
        <v>0</v>
      </c>
      <c r="X898" s="43">
        <f>'1 уровень'!Y586</f>
        <v>0</v>
      </c>
      <c r="Y898" s="43">
        <f>'1 уровень'!Z586</f>
        <v>0</v>
      </c>
      <c r="Z898" s="43">
        <f>'1 уровень'!AA586</f>
        <v>0</v>
      </c>
      <c r="AA898" s="43">
        <f>'1 уровень'!AB586</f>
        <v>0</v>
      </c>
      <c r="AB898" s="43">
        <f>'1 уровень'!AC586</f>
        <v>0</v>
      </c>
      <c r="AC898" s="43">
        <f>'1 уровень'!AD586</f>
        <v>0</v>
      </c>
      <c r="AD898" s="43">
        <f>'1 уровень'!AE586</f>
        <v>0</v>
      </c>
      <c r="AE898" s="43">
        <f>'1 уровень'!AF586</f>
        <v>0</v>
      </c>
      <c r="AF898" s="43">
        <f>'1 уровень'!AG586</f>
        <v>0</v>
      </c>
      <c r="AG898" s="43">
        <f>'1 уровень'!AH586</f>
        <v>0</v>
      </c>
      <c r="AH898" s="43"/>
      <c r="AI898" s="43"/>
      <c r="AJ898" s="43">
        <f>'1 уровень'!AI586</f>
        <v>1</v>
      </c>
      <c r="AK898" s="43">
        <f>'1 уровень'!AJ586</f>
        <v>1795.32</v>
      </c>
      <c r="AL898" s="43">
        <f>'1 уровень'!AK586</f>
        <v>1.79532</v>
      </c>
      <c r="AM898" s="2476"/>
      <c r="AN898" s="2476"/>
      <c r="AO898" s="1869">
        <f t="shared" si="102"/>
        <v>0</v>
      </c>
    </row>
    <row r="899" spans="1:41" s="905" customFormat="1" ht="45" x14ac:dyDescent="0.25">
      <c r="A899" s="27"/>
      <c r="B899" s="27">
        <v>1</v>
      </c>
      <c r="C899" s="2705" t="s">
        <v>310</v>
      </c>
      <c r="D899" s="43">
        <f>'1 уровень'!E587</f>
        <v>0</v>
      </c>
      <c r="E899" s="43">
        <f>'1 уровень'!F587</f>
        <v>0</v>
      </c>
      <c r="F899" s="43">
        <f>'1 уровень'!G587</f>
        <v>0</v>
      </c>
      <c r="G899" s="43">
        <f>'1 уровень'!H587</f>
        <v>0</v>
      </c>
      <c r="H899" s="43">
        <f>'1 уровень'!I587</f>
        <v>0</v>
      </c>
      <c r="I899" s="43">
        <f>'1 уровень'!J587</f>
        <v>0</v>
      </c>
      <c r="J899" s="43">
        <f>'1 уровень'!K587</f>
        <v>0</v>
      </c>
      <c r="K899" s="43">
        <f>'1 уровень'!L587</f>
        <v>0</v>
      </c>
      <c r="L899" s="43">
        <f>'1 уровень'!M587</f>
        <v>0</v>
      </c>
      <c r="M899" s="43">
        <f>'1 уровень'!N587</f>
        <v>0</v>
      </c>
      <c r="N899" s="43">
        <f>'1 уровень'!O587</f>
        <v>0</v>
      </c>
      <c r="O899" s="43">
        <f>'1 уровень'!P587</f>
        <v>0</v>
      </c>
      <c r="P899" s="43">
        <f>'1 уровень'!Q587</f>
        <v>0</v>
      </c>
      <c r="Q899" s="43">
        <f>'1 уровень'!R587</f>
        <v>0</v>
      </c>
      <c r="R899" s="43">
        <f>'1 уровень'!S587</f>
        <v>0</v>
      </c>
      <c r="S899" s="43">
        <f>'1 уровень'!T587</f>
        <v>0</v>
      </c>
      <c r="T899" s="43">
        <f>'1 уровень'!U587</f>
        <v>0</v>
      </c>
      <c r="U899" s="43">
        <f>'1 уровень'!V587</f>
        <v>0</v>
      </c>
      <c r="V899" s="43">
        <f>'1 уровень'!W587</f>
        <v>0</v>
      </c>
      <c r="W899" s="43">
        <f>'1 уровень'!X587</f>
        <v>0</v>
      </c>
      <c r="X899" s="43">
        <f>'1 уровень'!Y587</f>
        <v>0</v>
      </c>
      <c r="Y899" s="43">
        <f>'1 уровень'!Z587</f>
        <v>0</v>
      </c>
      <c r="Z899" s="43">
        <f>'1 уровень'!AA587</f>
        <v>0</v>
      </c>
      <c r="AA899" s="43">
        <f>'1 уровень'!AB587</f>
        <v>0</v>
      </c>
      <c r="AB899" s="43">
        <f>'1 уровень'!AC587</f>
        <v>0</v>
      </c>
      <c r="AC899" s="43">
        <f>'1 уровень'!AD587</f>
        <v>0</v>
      </c>
      <c r="AD899" s="43">
        <f>'1 уровень'!AE587</f>
        <v>0</v>
      </c>
      <c r="AE899" s="43">
        <f>'1 уровень'!AF587</f>
        <v>0</v>
      </c>
      <c r="AF899" s="43">
        <f>'1 уровень'!AG587</f>
        <v>0</v>
      </c>
      <c r="AG899" s="43">
        <f>'1 уровень'!AH587</f>
        <v>0</v>
      </c>
      <c r="AH899" s="43"/>
      <c r="AI899" s="43"/>
      <c r="AJ899" s="43">
        <f>'1 уровень'!AI587</f>
        <v>0</v>
      </c>
      <c r="AK899" s="43">
        <f>'1 уровень'!AJ587</f>
        <v>0</v>
      </c>
      <c r="AL899" s="43">
        <f>'1 уровень'!AK587</f>
        <v>0</v>
      </c>
      <c r="AM899" s="2476"/>
      <c r="AN899" s="2476"/>
      <c r="AO899" s="1869">
        <f t="shared" si="102"/>
        <v>0</v>
      </c>
    </row>
    <row r="900" spans="1:41" s="905" customFormat="1" ht="30" x14ac:dyDescent="0.25">
      <c r="A900" s="27"/>
      <c r="B900" s="27">
        <v>1</v>
      </c>
      <c r="C900" s="2702" t="s">
        <v>311</v>
      </c>
      <c r="D900" s="43">
        <f>'1 уровень'!E588</f>
        <v>0</v>
      </c>
      <c r="E900" s="43">
        <f>'1 уровень'!F588</f>
        <v>0</v>
      </c>
      <c r="F900" s="43">
        <f>'1 уровень'!G588</f>
        <v>0</v>
      </c>
      <c r="G900" s="43">
        <f>'1 уровень'!H588</f>
        <v>0</v>
      </c>
      <c r="H900" s="43">
        <f>'1 уровень'!I588</f>
        <v>0</v>
      </c>
      <c r="I900" s="43">
        <f>'1 уровень'!J588</f>
        <v>0</v>
      </c>
      <c r="J900" s="43">
        <f>'1 уровень'!K588</f>
        <v>0</v>
      </c>
      <c r="K900" s="43">
        <f>'1 уровень'!L588</f>
        <v>0</v>
      </c>
      <c r="L900" s="43">
        <f>'1 уровень'!M588</f>
        <v>0</v>
      </c>
      <c r="M900" s="43">
        <f>'1 уровень'!N588</f>
        <v>0</v>
      </c>
      <c r="N900" s="43">
        <f>'1 уровень'!O588</f>
        <v>0</v>
      </c>
      <c r="O900" s="43">
        <f>'1 уровень'!P588</f>
        <v>0</v>
      </c>
      <c r="P900" s="43">
        <f>'1 уровень'!Q588</f>
        <v>0</v>
      </c>
      <c r="Q900" s="43">
        <f>'1 уровень'!R588</f>
        <v>0</v>
      </c>
      <c r="R900" s="43">
        <f>'1 уровень'!S588</f>
        <v>0</v>
      </c>
      <c r="S900" s="43">
        <f>'1 уровень'!T588</f>
        <v>0</v>
      </c>
      <c r="T900" s="43">
        <f>'1 уровень'!U588</f>
        <v>0</v>
      </c>
      <c r="U900" s="43">
        <f>'1 уровень'!V588</f>
        <v>0</v>
      </c>
      <c r="V900" s="43">
        <f>'1 уровень'!W588</f>
        <v>0</v>
      </c>
      <c r="W900" s="43">
        <f>'1 уровень'!X588</f>
        <v>0</v>
      </c>
      <c r="X900" s="43">
        <f>'1 уровень'!Y588</f>
        <v>0</v>
      </c>
      <c r="Y900" s="43">
        <f>'1 уровень'!Z588</f>
        <v>0</v>
      </c>
      <c r="Z900" s="43">
        <f>'1 уровень'!AA588</f>
        <v>0</v>
      </c>
      <c r="AA900" s="43">
        <f>'1 уровень'!AB588</f>
        <v>0</v>
      </c>
      <c r="AB900" s="43">
        <f>'1 уровень'!AC588</f>
        <v>0</v>
      </c>
      <c r="AC900" s="43">
        <f>'1 уровень'!AD588</f>
        <v>0</v>
      </c>
      <c r="AD900" s="43">
        <f>'1 уровень'!AE588</f>
        <v>0</v>
      </c>
      <c r="AE900" s="43">
        <f>'1 уровень'!AF588</f>
        <v>0</v>
      </c>
      <c r="AF900" s="43">
        <f>'1 уровень'!AG588</f>
        <v>0</v>
      </c>
      <c r="AG900" s="43">
        <f>'1 уровень'!AH588</f>
        <v>0</v>
      </c>
      <c r="AH900" s="43"/>
      <c r="AI900" s="43"/>
      <c r="AJ900" s="43">
        <f>'1 уровень'!AI588</f>
        <v>0</v>
      </c>
      <c r="AK900" s="43">
        <f>'1 уровень'!AJ588</f>
        <v>0</v>
      </c>
      <c r="AL900" s="43">
        <f>'1 уровень'!AK588</f>
        <v>0</v>
      </c>
      <c r="AM900" s="2476"/>
      <c r="AN900" s="2476"/>
      <c r="AO900" s="1869">
        <f t="shared" si="102"/>
        <v>0</v>
      </c>
    </row>
    <row r="901" spans="1:41" s="905" customFormat="1" x14ac:dyDescent="0.25">
      <c r="A901" s="27"/>
      <c r="B901" s="27">
        <v>1</v>
      </c>
      <c r="C901" s="2702" t="s">
        <v>292</v>
      </c>
      <c r="D901" s="43">
        <f>'1 уровень'!E589</f>
        <v>453622</v>
      </c>
      <c r="E901" s="43">
        <f>'1 уровень'!F589</f>
        <v>453622</v>
      </c>
      <c r="F901" s="43">
        <f>'1 уровень'!G589</f>
        <v>443866</v>
      </c>
      <c r="G901" s="43">
        <f>'1 уровень'!H589</f>
        <v>97.849310659535917</v>
      </c>
      <c r="H901" s="43">
        <f>'1 уровень'!I589</f>
        <v>0</v>
      </c>
      <c r="I901" s="43">
        <f>'1 уровень'!J589</f>
        <v>0</v>
      </c>
      <c r="J901" s="43">
        <f>'1 уровень'!K589</f>
        <v>0</v>
      </c>
      <c r="K901" s="43">
        <f>'1 уровень'!L589</f>
        <v>0</v>
      </c>
      <c r="L901" s="43">
        <f>'1 уровень'!M589</f>
        <v>0</v>
      </c>
      <c r="M901" s="43">
        <f>'1 уровень'!N589</f>
        <v>0</v>
      </c>
      <c r="N901" s="43">
        <f>'1 уровень'!O589</f>
        <v>0</v>
      </c>
      <c r="O901" s="43">
        <f>'1 уровень'!P589</f>
        <v>0</v>
      </c>
      <c r="P901" s="43">
        <f>'1 уровень'!Q589</f>
        <v>0</v>
      </c>
      <c r="Q901" s="43">
        <f>'1 уровень'!R589</f>
        <v>0</v>
      </c>
      <c r="R901" s="43">
        <f>'1 уровень'!S589</f>
        <v>0</v>
      </c>
      <c r="S901" s="43">
        <f>'1 уровень'!T589</f>
        <v>0</v>
      </c>
      <c r="T901" s="43">
        <f>'1 уровень'!U589</f>
        <v>0</v>
      </c>
      <c r="U901" s="43">
        <f>'1 уровень'!V589</f>
        <v>0</v>
      </c>
      <c r="V901" s="43">
        <f>'1 уровень'!W589</f>
        <v>0</v>
      </c>
      <c r="W901" s="43">
        <f>'1 уровень'!X589</f>
        <v>0</v>
      </c>
      <c r="X901" s="43">
        <f>'1 уровень'!Y589</f>
        <v>0</v>
      </c>
      <c r="Y901" s="43">
        <f>'1 уровень'!Z589</f>
        <v>0</v>
      </c>
      <c r="Z901" s="43">
        <f>'1 уровень'!AA589</f>
        <v>0</v>
      </c>
      <c r="AA901" s="43">
        <f>'1 уровень'!AB589</f>
        <v>0</v>
      </c>
      <c r="AB901" s="43">
        <f>'1 уровень'!AC589</f>
        <v>0</v>
      </c>
      <c r="AC901" s="43">
        <f>'1 уровень'!AD589</f>
        <v>0</v>
      </c>
      <c r="AD901" s="43">
        <f>'1 уровень'!AE589</f>
        <v>0</v>
      </c>
      <c r="AE901" s="43">
        <f>'1 уровень'!AF589</f>
        <v>0</v>
      </c>
      <c r="AF901" s="43">
        <f>'1 уровень'!AG589</f>
        <v>0</v>
      </c>
      <c r="AG901" s="43">
        <f>'1 уровень'!AH589</f>
        <v>0</v>
      </c>
      <c r="AH901" s="43"/>
      <c r="AI901" s="43"/>
      <c r="AJ901" s="43">
        <f>'1 уровень'!AI589</f>
        <v>1575</v>
      </c>
      <c r="AK901" s="43">
        <f>'1 уровень'!AJ589</f>
        <v>926265.27000000025</v>
      </c>
      <c r="AL901" s="43">
        <f>'1 уровень'!AK589</f>
        <v>926.26527000000021</v>
      </c>
      <c r="AM901" s="2476"/>
      <c r="AN901" s="2476"/>
      <c r="AO901" s="1869">
        <f t="shared" si="102"/>
        <v>0</v>
      </c>
    </row>
    <row r="902" spans="1:41" s="905" customFormat="1" x14ac:dyDescent="0.25">
      <c r="A902" s="27"/>
      <c r="B902" s="27">
        <v>1</v>
      </c>
      <c r="C902" s="2702" t="s">
        <v>157</v>
      </c>
      <c r="D902" s="43">
        <f>'1 уровень'!E590</f>
        <v>173850.1176470588</v>
      </c>
      <c r="E902" s="43">
        <f>'1 уровень'!F590</f>
        <v>173850.1176470588</v>
      </c>
      <c r="F902" s="43">
        <f>'1 уровень'!G590</f>
        <v>172424.9094117647</v>
      </c>
      <c r="G902" s="43">
        <f>'1 уровень'!H590</f>
        <v>99.180208644904411</v>
      </c>
      <c r="H902" s="43">
        <f>'1 уровень'!I590</f>
        <v>0</v>
      </c>
      <c r="I902" s="43">
        <f>'1 уровень'!J590</f>
        <v>0</v>
      </c>
      <c r="J902" s="43">
        <f>'1 уровень'!K590</f>
        <v>0</v>
      </c>
      <c r="K902" s="43">
        <f>'1 уровень'!L590</f>
        <v>0</v>
      </c>
      <c r="L902" s="43">
        <f>'1 уровень'!M590</f>
        <v>0</v>
      </c>
      <c r="M902" s="43">
        <f>'1 уровень'!N590</f>
        <v>0</v>
      </c>
      <c r="N902" s="43">
        <f>'1 уровень'!O590</f>
        <v>0</v>
      </c>
      <c r="O902" s="43">
        <f>'1 уровень'!P590</f>
        <v>0</v>
      </c>
      <c r="P902" s="43">
        <f>'1 уровень'!Q590</f>
        <v>0</v>
      </c>
      <c r="Q902" s="43">
        <f>'1 уровень'!R590</f>
        <v>0</v>
      </c>
      <c r="R902" s="43">
        <f>'1 уровень'!S590</f>
        <v>0</v>
      </c>
      <c r="S902" s="43">
        <f>'1 уровень'!T590</f>
        <v>0</v>
      </c>
      <c r="T902" s="43">
        <f>'1 уровень'!U590</f>
        <v>0</v>
      </c>
      <c r="U902" s="43">
        <f>'1 уровень'!V590</f>
        <v>0</v>
      </c>
      <c r="V902" s="43">
        <f>'1 уровень'!W590</f>
        <v>0</v>
      </c>
      <c r="W902" s="43">
        <f>'1 уровень'!X590</f>
        <v>0</v>
      </c>
      <c r="X902" s="43">
        <f>'1 уровень'!Y590</f>
        <v>0</v>
      </c>
      <c r="Y902" s="43">
        <f>'1 уровень'!Z590</f>
        <v>0</v>
      </c>
      <c r="Z902" s="43">
        <f>'1 уровень'!AA590</f>
        <v>0</v>
      </c>
      <c r="AA902" s="43">
        <f>'1 уровень'!AB590</f>
        <v>0</v>
      </c>
      <c r="AB902" s="43">
        <f>'1 уровень'!AC590</f>
        <v>0</v>
      </c>
      <c r="AC902" s="43">
        <f>'1 уровень'!AD590</f>
        <v>0</v>
      </c>
      <c r="AD902" s="43">
        <f>'1 уровень'!AE590</f>
        <v>0</v>
      </c>
      <c r="AE902" s="43">
        <f>'1 уровень'!AF590</f>
        <v>0</v>
      </c>
      <c r="AF902" s="43">
        <f>'1 уровень'!AG590</f>
        <v>0</v>
      </c>
      <c r="AG902" s="43">
        <f>'1 уровень'!AH590</f>
        <v>0</v>
      </c>
      <c r="AH902" s="43"/>
      <c r="AI902" s="43"/>
      <c r="AJ902" s="43">
        <f>'1 уровень'!AI590</f>
        <v>2696</v>
      </c>
      <c r="AK902" s="43">
        <f>'1 уровень'!AJ590</f>
        <v>4574421.7999999961</v>
      </c>
      <c r="AL902" s="43">
        <f>'1 уровень'!AK590</f>
        <v>4574.4217999999964</v>
      </c>
      <c r="AM902" s="2476"/>
      <c r="AN902" s="2476"/>
      <c r="AO902" s="1869">
        <f t="shared" si="102"/>
        <v>0</v>
      </c>
    </row>
    <row r="903" spans="1:41" s="905" customFormat="1" x14ac:dyDescent="0.25">
      <c r="A903" s="27"/>
      <c r="B903" s="27">
        <v>1</v>
      </c>
      <c r="C903" s="2702" t="s">
        <v>447</v>
      </c>
      <c r="D903" s="43">
        <f>'1 уровень'!E591</f>
        <v>99970</v>
      </c>
      <c r="E903" s="43">
        <f>'1 уровень'!F591</f>
        <v>99970</v>
      </c>
      <c r="F903" s="43">
        <f>'1 уровень'!G591</f>
        <v>98442</v>
      </c>
      <c r="G903" s="43">
        <f>'1 уровень'!H591</f>
        <v>98.471541462438722</v>
      </c>
      <c r="H903" s="43">
        <f>'1 уровень'!I591</f>
        <v>0</v>
      </c>
      <c r="I903" s="43">
        <f>'1 уровень'!J591</f>
        <v>0</v>
      </c>
      <c r="J903" s="43">
        <f>'1 уровень'!K591</f>
        <v>0</v>
      </c>
      <c r="K903" s="43">
        <f>'1 уровень'!L591</f>
        <v>0</v>
      </c>
      <c r="L903" s="43">
        <f>'1 уровень'!M591</f>
        <v>0</v>
      </c>
      <c r="M903" s="43">
        <f>'1 уровень'!N591</f>
        <v>0</v>
      </c>
      <c r="N903" s="43">
        <f>'1 уровень'!O591</f>
        <v>0</v>
      </c>
      <c r="O903" s="43">
        <f>'1 уровень'!P591</f>
        <v>0</v>
      </c>
      <c r="P903" s="43">
        <f>'1 уровень'!Q591</f>
        <v>0</v>
      </c>
      <c r="Q903" s="43">
        <f>'1 уровень'!R591</f>
        <v>0</v>
      </c>
      <c r="R903" s="43">
        <f>'1 уровень'!S591</f>
        <v>0</v>
      </c>
      <c r="S903" s="43">
        <f>'1 уровень'!T591</f>
        <v>0</v>
      </c>
      <c r="T903" s="43">
        <f>'1 уровень'!U591</f>
        <v>0</v>
      </c>
      <c r="U903" s="43">
        <f>'1 уровень'!V591</f>
        <v>0</v>
      </c>
      <c r="V903" s="43">
        <f>'1 уровень'!W591</f>
        <v>0</v>
      </c>
      <c r="W903" s="43">
        <f>'1 уровень'!X591</f>
        <v>0</v>
      </c>
      <c r="X903" s="43">
        <f>'1 уровень'!Y591</f>
        <v>0</v>
      </c>
      <c r="Y903" s="43">
        <f>'1 уровень'!Z591</f>
        <v>0</v>
      </c>
      <c r="Z903" s="43">
        <f>'1 уровень'!AA591</f>
        <v>0</v>
      </c>
      <c r="AA903" s="43">
        <f>'1 уровень'!AB591</f>
        <v>0</v>
      </c>
      <c r="AB903" s="43">
        <f>'1 уровень'!AC591</f>
        <v>0</v>
      </c>
      <c r="AC903" s="43">
        <f>'1 уровень'!AD591</f>
        <v>0</v>
      </c>
      <c r="AD903" s="43">
        <f>'1 уровень'!AE591</f>
        <v>0</v>
      </c>
      <c r="AE903" s="43">
        <f>'1 уровень'!AF591</f>
        <v>0</v>
      </c>
      <c r="AF903" s="43">
        <f>'1 уровень'!AG591</f>
        <v>0</v>
      </c>
      <c r="AG903" s="43">
        <f>'1 уровень'!AH591</f>
        <v>0</v>
      </c>
      <c r="AH903" s="43"/>
      <c r="AI903" s="43"/>
      <c r="AJ903" s="43">
        <f>'1 уровень'!AI591</f>
        <v>2166</v>
      </c>
      <c r="AK903" s="43">
        <f>'1 уровень'!AJ591</f>
        <v>3371706.49</v>
      </c>
      <c r="AL903" s="43">
        <f>'1 уровень'!AK591</f>
        <v>3371.70649</v>
      </c>
      <c r="AM903" s="2476"/>
      <c r="AN903" s="2476"/>
      <c r="AO903" s="1869">
        <f t="shared" ref="AO903:AO966" si="103">AB903*1000</f>
        <v>0</v>
      </c>
    </row>
    <row r="904" spans="1:41" s="905" customFormat="1" x14ac:dyDescent="0.25">
      <c r="A904" s="27"/>
      <c r="B904" s="27">
        <v>1</v>
      </c>
      <c r="C904" s="2702" t="s">
        <v>448</v>
      </c>
      <c r="D904" s="43">
        <f>'1 уровень'!E592</f>
        <v>627731</v>
      </c>
      <c r="E904" s="43">
        <f>'1 уровень'!F592</f>
        <v>627731</v>
      </c>
      <c r="F904" s="43">
        <f>'1 уровень'!G592</f>
        <v>628602.13000000012</v>
      </c>
      <c r="G904" s="43">
        <f>'1 уровень'!H592</f>
        <v>100.13877441133225</v>
      </c>
      <c r="H904" s="43">
        <f>'1 уровень'!I592</f>
        <v>0</v>
      </c>
      <c r="I904" s="43">
        <f>'1 уровень'!J592</f>
        <v>0</v>
      </c>
      <c r="J904" s="43">
        <f>'1 уровень'!K592</f>
        <v>0</v>
      </c>
      <c r="K904" s="43">
        <f>'1 уровень'!L592</f>
        <v>0</v>
      </c>
      <c r="L904" s="43">
        <f>'1 уровень'!M592</f>
        <v>0</v>
      </c>
      <c r="M904" s="43">
        <f>'1 уровень'!N592</f>
        <v>0</v>
      </c>
      <c r="N904" s="43">
        <f>'1 уровень'!O592</f>
        <v>0</v>
      </c>
      <c r="O904" s="43">
        <f>'1 уровень'!P592</f>
        <v>0</v>
      </c>
      <c r="P904" s="43">
        <f>'1 уровень'!Q592</f>
        <v>0</v>
      </c>
      <c r="Q904" s="43">
        <f>'1 уровень'!R592</f>
        <v>0</v>
      </c>
      <c r="R904" s="43">
        <f>'1 уровень'!S592</f>
        <v>0</v>
      </c>
      <c r="S904" s="43">
        <f>'1 уровень'!T592</f>
        <v>0</v>
      </c>
      <c r="T904" s="43">
        <f>'1 уровень'!U592</f>
        <v>0</v>
      </c>
      <c r="U904" s="43">
        <f>'1 уровень'!V592</f>
        <v>0</v>
      </c>
      <c r="V904" s="43">
        <f>'1 уровень'!W592</f>
        <v>0</v>
      </c>
      <c r="W904" s="43">
        <f>'1 уровень'!X592</f>
        <v>0</v>
      </c>
      <c r="X904" s="43">
        <f>'1 уровень'!Y592</f>
        <v>0</v>
      </c>
      <c r="Y904" s="43">
        <f>'1 уровень'!Z592</f>
        <v>0</v>
      </c>
      <c r="Z904" s="43">
        <f>'1 уровень'!AA592</f>
        <v>0</v>
      </c>
      <c r="AA904" s="43">
        <f>'1 уровень'!AB592</f>
        <v>0</v>
      </c>
      <c r="AB904" s="43">
        <f>'1 уровень'!AC592</f>
        <v>0</v>
      </c>
      <c r="AC904" s="43">
        <f>'1 уровень'!AD592</f>
        <v>0</v>
      </c>
      <c r="AD904" s="43">
        <f>'1 уровень'!AE592</f>
        <v>0</v>
      </c>
      <c r="AE904" s="43">
        <f>'1 уровень'!AF592</f>
        <v>0</v>
      </c>
      <c r="AF904" s="43">
        <f>'1 уровень'!AG592</f>
        <v>0</v>
      </c>
      <c r="AG904" s="43">
        <f>'1 уровень'!AH592</f>
        <v>0</v>
      </c>
      <c r="AH904" s="43"/>
      <c r="AI904" s="43"/>
      <c r="AJ904" s="43">
        <f>'1 уровень'!AI592</f>
        <v>4505</v>
      </c>
      <c r="AK904" s="43">
        <f>'1 уровень'!AJ592</f>
        <v>1202715.3099999966</v>
      </c>
      <c r="AL904" s="43">
        <f>'1 уровень'!AK592</f>
        <v>1202.7153099999966</v>
      </c>
      <c r="AM904" s="2476"/>
      <c r="AN904" s="2476"/>
      <c r="AO904" s="1869">
        <f t="shared" si="103"/>
        <v>0</v>
      </c>
    </row>
    <row r="905" spans="1:41" s="905" customFormat="1" x14ac:dyDescent="0.25">
      <c r="A905" s="27"/>
      <c r="B905" s="27">
        <v>1</v>
      </c>
      <c r="C905" s="2702" t="s">
        <v>452</v>
      </c>
      <c r="D905" s="43">
        <f>'1 уровень'!E593</f>
        <v>250</v>
      </c>
      <c r="E905" s="43">
        <f>'1 уровень'!F593</f>
        <v>250</v>
      </c>
      <c r="F905" s="43">
        <f>'1 уровень'!G593</f>
        <v>252.60000000000005</v>
      </c>
      <c r="G905" s="43">
        <f>'1 уровень'!H593</f>
        <v>101.04000000000002</v>
      </c>
      <c r="H905" s="43">
        <f>'1 уровень'!I593</f>
        <v>0</v>
      </c>
      <c r="I905" s="43">
        <f>'1 уровень'!J593</f>
        <v>0</v>
      </c>
      <c r="J905" s="43">
        <f>'1 уровень'!K593</f>
        <v>0</v>
      </c>
      <c r="K905" s="43">
        <f>'1 уровень'!L593</f>
        <v>0</v>
      </c>
      <c r="L905" s="43">
        <f>'1 уровень'!M593</f>
        <v>0</v>
      </c>
      <c r="M905" s="43">
        <f>'1 уровень'!N593</f>
        <v>0</v>
      </c>
      <c r="N905" s="43">
        <f>'1 уровень'!O593</f>
        <v>0</v>
      </c>
      <c r="O905" s="43">
        <f>'1 уровень'!P593</f>
        <v>0</v>
      </c>
      <c r="P905" s="43">
        <f>'1 уровень'!Q593</f>
        <v>0</v>
      </c>
      <c r="Q905" s="43">
        <f>'1 уровень'!R593</f>
        <v>0</v>
      </c>
      <c r="R905" s="43">
        <f>'1 уровень'!S593</f>
        <v>0</v>
      </c>
      <c r="S905" s="43">
        <f>'1 уровень'!T593</f>
        <v>0</v>
      </c>
      <c r="T905" s="43">
        <f>'1 уровень'!U593</f>
        <v>0</v>
      </c>
      <c r="U905" s="43">
        <f>'1 уровень'!V593</f>
        <v>0</v>
      </c>
      <c r="V905" s="43">
        <f>'1 уровень'!W593</f>
        <v>0</v>
      </c>
      <c r="W905" s="43">
        <f>'1 уровень'!X593</f>
        <v>0</v>
      </c>
      <c r="X905" s="43">
        <f>'1 уровень'!Y593</f>
        <v>0</v>
      </c>
      <c r="Y905" s="43">
        <f>'1 уровень'!Z593</f>
        <v>0</v>
      </c>
      <c r="Z905" s="43">
        <f>'1 уровень'!AA593</f>
        <v>0</v>
      </c>
      <c r="AA905" s="43">
        <f>'1 уровень'!AB593</f>
        <v>0</v>
      </c>
      <c r="AB905" s="43">
        <f>'1 уровень'!AC593</f>
        <v>0</v>
      </c>
      <c r="AC905" s="43">
        <f>'1 уровень'!AD593</f>
        <v>0</v>
      </c>
      <c r="AD905" s="43">
        <f>'1 уровень'!AE593</f>
        <v>0</v>
      </c>
      <c r="AE905" s="43">
        <f>'1 уровень'!AF593</f>
        <v>0</v>
      </c>
      <c r="AF905" s="43">
        <f>'1 уровень'!AG593</f>
        <v>0</v>
      </c>
      <c r="AG905" s="43">
        <f>'1 уровень'!AH593</f>
        <v>0</v>
      </c>
      <c r="AH905" s="43"/>
      <c r="AI905" s="43"/>
      <c r="AJ905" s="43">
        <f>'1 уровень'!AI593</f>
        <v>0</v>
      </c>
      <c r="AK905" s="43">
        <f>'1 уровень'!AJ593</f>
        <v>0</v>
      </c>
      <c r="AL905" s="43">
        <f>'1 уровень'!AK593</f>
        <v>0</v>
      </c>
      <c r="AM905" s="2476"/>
      <c r="AN905" s="2476"/>
      <c r="AO905" s="1869">
        <f t="shared" si="103"/>
        <v>0</v>
      </c>
    </row>
    <row r="906" spans="1:41" s="905" customFormat="1" ht="30" x14ac:dyDescent="0.25">
      <c r="A906" s="27"/>
      <c r="B906" s="27">
        <v>1</v>
      </c>
      <c r="C906" s="2702" t="s">
        <v>158</v>
      </c>
      <c r="D906" s="43">
        <f>'1 уровень'!E594</f>
        <v>104558</v>
      </c>
      <c r="E906" s="43">
        <f>'1 уровень'!F594</f>
        <v>104558</v>
      </c>
      <c r="F906" s="43">
        <f>'1 уровень'!G594</f>
        <v>105851</v>
      </c>
      <c r="G906" s="43">
        <f>'1 уровень'!H594</f>
        <v>101.23663421259015</v>
      </c>
      <c r="H906" s="43">
        <f>'1 уровень'!I594</f>
        <v>0</v>
      </c>
      <c r="I906" s="43">
        <f>'1 уровень'!J594</f>
        <v>0</v>
      </c>
      <c r="J906" s="43">
        <f>'1 уровень'!K594</f>
        <v>0</v>
      </c>
      <c r="K906" s="43">
        <f>'1 уровень'!L594</f>
        <v>0</v>
      </c>
      <c r="L906" s="43">
        <f>'1 уровень'!M594</f>
        <v>0</v>
      </c>
      <c r="M906" s="43">
        <f>'1 уровень'!N594</f>
        <v>0</v>
      </c>
      <c r="N906" s="43">
        <f>'1 уровень'!O594</f>
        <v>0</v>
      </c>
      <c r="O906" s="43">
        <f>'1 уровень'!P594</f>
        <v>0</v>
      </c>
      <c r="P906" s="43">
        <f>'1 уровень'!Q594</f>
        <v>0</v>
      </c>
      <c r="Q906" s="43">
        <f>'1 уровень'!R594</f>
        <v>0</v>
      </c>
      <c r="R906" s="43">
        <f>'1 уровень'!S594</f>
        <v>0</v>
      </c>
      <c r="S906" s="43">
        <f>'1 уровень'!T594</f>
        <v>0</v>
      </c>
      <c r="T906" s="43">
        <f>'1 уровень'!U594</f>
        <v>0</v>
      </c>
      <c r="U906" s="43">
        <f>'1 уровень'!V594</f>
        <v>0</v>
      </c>
      <c r="V906" s="43">
        <f>'1 уровень'!W594</f>
        <v>0</v>
      </c>
      <c r="W906" s="43">
        <f>'1 уровень'!X594</f>
        <v>0</v>
      </c>
      <c r="X906" s="43">
        <f>'1 уровень'!Y594</f>
        <v>0</v>
      </c>
      <c r="Y906" s="43">
        <f>'1 уровень'!Z594</f>
        <v>0</v>
      </c>
      <c r="Z906" s="43">
        <f>'1 уровень'!AA594</f>
        <v>0</v>
      </c>
      <c r="AA906" s="43">
        <f>'1 уровень'!AB594</f>
        <v>0</v>
      </c>
      <c r="AB906" s="43">
        <f>'1 уровень'!AC594</f>
        <v>0</v>
      </c>
      <c r="AC906" s="43">
        <f>'1 уровень'!AD594</f>
        <v>0</v>
      </c>
      <c r="AD906" s="43">
        <f>'1 уровень'!AE594</f>
        <v>0</v>
      </c>
      <c r="AE906" s="43">
        <f>'1 уровень'!AF594</f>
        <v>0</v>
      </c>
      <c r="AF906" s="43">
        <f>'1 уровень'!AG594</f>
        <v>0</v>
      </c>
      <c r="AG906" s="43">
        <f>'1 уровень'!AH594</f>
        <v>0</v>
      </c>
      <c r="AH906" s="43"/>
      <c r="AI906" s="43"/>
      <c r="AJ906" s="43">
        <f>'1 уровень'!AI594</f>
        <v>1</v>
      </c>
      <c r="AK906" s="43">
        <f>'1 уровень'!AJ594</f>
        <v>811.02</v>
      </c>
      <c r="AL906" s="43">
        <f>'1 уровень'!AK594</f>
        <v>0.81101999999999996</v>
      </c>
      <c r="AM906" s="2476"/>
      <c r="AN906" s="2476"/>
      <c r="AO906" s="1869">
        <f t="shared" si="103"/>
        <v>0</v>
      </c>
    </row>
    <row r="907" spans="1:41" s="905" customFormat="1" ht="30" x14ac:dyDescent="0.25">
      <c r="A907" s="27"/>
      <c r="B907" s="27">
        <v>1</v>
      </c>
      <c r="C907" s="2706" t="s">
        <v>298</v>
      </c>
      <c r="D907" s="43">
        <f>'1 уровень'!E595</f>
        <v>55000</v>
      </c>
      <c r="E907" s="43">
        <f>'1 уровень'!F595</f>
        <v>55000</v>
      </c>
      <c r="F907" s="43">
        <f>'1 уровень'!G595</f>
        <v>51932</v>
      </c>
      <c r="G907" s="43">
        <f>'1 уровень'!H595</f>
        <v>94.421818181818182</v>
      </c>
      <c r="H907" s="43">
        <f>'1 уровень'!I595</f>
        <v>0</v>
      </c>
      <c r="I907" s="43">
        <f>'1 уровень'!J595</f>
        <v>0</v>
      </c>
      <c r="J907" s="43">
        <f>'1 уровень'!K595</f>
        <v>0</v>
      </c>
      <c r="K907" s="43">
        <f>'1 уровень'!L595</f>
        <v>0</v>
      </c>
      <c r="L907" s="43">
        <f>'1 уровень'!M595</f>
        <v>0</v>
      </c>
      <c r="M907" s="43">
        <f>'1 уровень'!N595</f>
        <v>0</v>
      </c>
      <c r="N907" s="43">
        <f>'1 уровень'!O595</f>
        <v>0</v>
      </c>
      <c r="O907" s="43">
        <f>'1 уровень'!P595</f>
        <v>0</v>
      </c>
      <c r="P907" s="43">
        <f>'1 уровень'!Q595</f>
        <v>0</v>
      </c>
      <c r="Q907" s="43">
        <f>'1 уровень'!R595</f>
        <v>0</v>
      </c>
      <c r="R907" s="43">
        <f>'1 уровень'!S595</f>
        <v>0</v>
      </c>
      <c r="S907" s="43">
        <f>'1 уровень'!T595</f>
        <v>0</v>
      </c>
      <c r="T907" s="43">
        <f>'1 уровень'!U595</f>
        <v>0</v>
      </c>
      <c r="U907" s="43">
        <f>'1 уровень'!V595</f>
        <v>0</v>
      </c>
      <c r="V907" s="43">
        <f>'1 уровень'!W595</f>
        <v>0</v>
      </c>
      <c r="W907" s="43">
        <f>'1 уровень'!X595</f>
        <v>0</v>
      </c>
      <c r="X907" s="43">
        <f>'1 уровень'!Y595</f>
        <v>0</v>
      </c>
      <c r="Y907" s="43">
        <f>'1 уровень'!Z595</f>
        <v>0</v>
      </c>
      <c r="Z907" s="43">
        <f>'1 уровень'!AA595</f>
        <v>0</v>
      </c>
      <c r="AA907" s="43">
        <f>'1 уровень'!AB595</f>
        <v>0</v>
      </c>
      <c r="AB907" s="43">
        <f>'1 уровень'!AC595</f>
        <v>0</v>
      </c>
      <c r="AC907" s="43">
        <f>'1 уровень'!AD595</f>
        <v>0</v>
      </c>
      <c r="AD907" s="43">
        <f>'1 уровень'!AE595</f>
        <v>0</v>
      </c>
      <c r="AE907" s="43">
        <f>'1 уровень'!AF595</f>
        <v>0</v>
      </c>
      <c r="AF907" s="43">
        <f>'1 уровень'!AG595</f>
        <v>0</v>
      </c>
      <c r="AG907" s="43">
        <f>'1 уровень'!AH595</f>
        <v>0</v>
      </c>
      <c r="AH907" s="43"/>
      <c r="AI907" s="43"/>
      <c r="AJ907" s="43">
        <f>'1 уровень'!AI595</f>
        <v>0</v>
      </c>
      <c r="AK907" s="43">
        <f>'1 уровень'!AJ595</f>
        <v>0</v>
      </c>
      <c r="AL907" s="43">
        <f>'1 уровень'!AK595</f>
        <v>0</v>
      </c>
      <c r="AM907" s="2476"/>
      <c r="AN907" s="2476"/>
      <c r="AO907" s="1869">
        <f t="shared" si="103"/>
        <v>0</v>
      </c>
    </row>
    <row r="908" spans="1:41" s="905" customFormat="1" ht="30" x14ac:dyDescent="0.25">
      <c r="A908" s="27"/>
      <c r="B908" s="27">
        <v>1</v>
      </c>
      <c r="C908" s="2706" t="s">
        <v>355</v>
      </c>
      <c r="D908" s="43">
        <f>'1 уровень'!E596</f>
        <v>49108</v>
      </c>
      <c r="E908" s="43">
        <f>'1 уровень'!F596</f>
        <v>49108</v>
      </c>
      <c r="F908" s="43">
        <f>'1 уровень'!G596</f>
        <v>53569</v>
      </c>
      <c r="G908" s="43">
        <f>'1 уровень'!H596</f>
        <v>109.08405962368657</v>
      </c>
      <c r="H908" s="43">
        <f>'1 уровень'!I596</f>
        <v>0</v>
      </c>
      <c r="I908" s="43">
        <f>'1 уровень'!J596</f>
        <v>0</v>
      </c>
      <c r="J908" s="43">
        <f>'1 уровень'!K596</f>
        <v>0</v>
      </c>
      <c r="K908" s="43">
        <f>'1 уровень'!L596</f>
        <v>0</v>
      </c>
      <c r="L908" s="43">
        <f>'1 уровень'!M596</f>
        <v>0</v>
      </c>
      <c r="M908" s="43">
        <f>'1 уровень'!N596</f>
        <v>0</v>
      </c>
      <c r="N908" s="43">
        <f>'1 уровень'!O596</f>
        <v>0</v>
      </c>
      <c r="O908" s="43">
        <f>'1 уровень'!P596</f>
        <v>0</v>
      </c>
      <c r="P908" s="43">
        <f>'1 уровень'!Q596</f>
        <v>0</v>
      </c>
      <c r="Q908" s="43">
        <f>'1 уровень'!R596</f>
        <v>0</v>
      </c>
      <c r="R908" s="43">
        <f>'1 уровень'!S596</f>
        <v>0</v>
      </c>
      <c r="S908" s="43">
        <f>'1 уровень'!T596</f>
        <v>0</v>
      </c>
      <c r="T908" s="43">
        <f>'1 уровень'!U596</f>
        <v>0</v>
      </c>
      <c r="U908" s="43">
        <f>'1 уровень'!V596</f>
        <v>0</v>
      </c>
      <c r="V908" s="43">
        <f>'1 уровень'!W596</f>
        <v>0</v>
      </c>
      <c r="W908" s="43">
        <f>'1 уровень'!X596</f>
        <v>0</v>
      </c>
      <c r="X908" s="43">
        <f>'1 уровень'!Y596</f>
        <v>0</v>
      </c>
      <c r="Y908" s="43">
        <f>'1 уровень'!Z596</f>
        <v>0</v>
      </c>
      <c r="Z908" s="43">
        <f>'1 уровень'!AA596</f>
        <v>0</v>
      </c>
      <c r="AA908" s="43">
        <f>'1 уровень'!AB596</f>
        <v>0</v>
      </c>
      <c r="AB908" s="43">
        <f>'1 уровень'!AC596</f>
        <v>0</v>
      </c>
      <c r="AC908" s="43">
        <f>'1 уровень'!AD596</f>
        <v>0</v>
      </c>
      <c r="AD908" s="43">
        <f>'1 уровень'!AE596</f>
        <v>0</v>
      </c>
      <c r="AE908" s="43">
        <f>'1 уровень'!AF596</f>
        <v>0</v>
      </c>
      <c r="AF908" s="43">
        <f>'1 уровень'!AG596</f>
        <v>0</v>
      </c>
      <c r="AG908" s="43">
        <f>'1 уровень'!AH596</f>
        <v>0</v>
      </c>
      <c r="AH908" s="43"/>
      <c r="AI908" s="43"/>
      <c r="AJ908" s="43">
        <f>'1 уровень'!AI596</f>
        <v>0</v>
      </c>
      <c r="AK908" s="43">
        <f>'1 уровень'!AJ596</f>
        <v>0</v>
      </c>
      <c r="AL908" s="43">
        <f>'1 уровень'!AK596</f>
        <v>0</v>
      </c>
      <c r="AM908" s="2476"/>
      <c r="AN908" s="2476"/>
      <c r="AO908" s="1869">
        <f t="shared" si="103"/>
        <v>0</v>
      </c>
    </row>
    <row r="909" spans="1:41" s="965" customFormat="1" ht="28.5" customHeight="1" x14ac:dyDescent="0.25">
      <c r="B909" s="27">
        <v>1</v>
      </c>
      <c r="C909" s="2706" t="s">
        <v>366</v>
      </c>
      <c r="D909" s="53">
        <f>'1 уровень'!E597</f>
        <v>350</v>
      </c>
      <c r="E909" s="53">
        <f>'1 уровень'!F597</f>
        <v>350</v>
      </c>
      <c r="F909" s="53">
        <f>'1 уровень'!G597</f>
        <v>332</v>
      </c>
      <c r="G909" s="53">
        <f>'1 уровень'!H597</f>
        <v>94.857142857142861</v>
      </c>
      <c r="H909" s="53">
        <f>'1 уровень'!I597</f>
        <v>0</v>
      </c>
      <c r="I909" s="53">
        <f>'1 уровень'!J597</f>
        <v>0</v>
      </c>
      <c r="J909" s="53">
        <f>'1 уровень'!K597</f>
        <v>0</v>
      </c>
      <c r="K909" s="53">
        <f>'1 уровень'!L597</f>
        <v>0</v>
      </c>
      <c r="L909" s="53">
        <f>'1 уровень'!M597</f>
        <v>0</v>
      </c>
      <c r="M909" s="53">
        <f>'1 уровень'!N597</f>
        <v>0</v>
      </c>
      <c r="N909" s="53">
        <f>'1 уровень'!O597</f>
        <v>0</v>
      </c>
      <c r="O909" s="53">
        <f>'1 уровень'!P597</f>
        <v>0</v>
      </c>
      <c r="P909" s="53">
        <f>'1 уровень'!Q597</f>
        <v>0</v>
      </c>
      <c r="Q909" s="53">
        <f>'1 уровень'!R597</f>
        <v>0</v>
      </c>
      <c r="R909" s="53">
        <f>'1 уровень'!S597</f>
        <v>0</v>
      </c>
      <c r="S909" s="53">
        <f>'1 уровень'!T597</f>
        <v>0</v>
      </c>
      <c r="T909" s="53">
        <f>'1 уровень'!U597</f>
        <v>0</v>
      </c>
      <c r="U909" s="53">
        <f>'1 уровень'!V597</f>
        <v>0</v>
      </c>
      <c r="V909" s="53">
        <f>'1 уровень'!W597</f>
        <v>0</v>
      </c>
      <c r="W909" s="53">
        <f>'1 уровень'!X597</f>
        <v>0</v>
      </c>
      <c r="X909" s="53">
        <f>'1 уровень'!Y597</f>
        <v>0</v>
      </c>
      <c r="Y909" s="53">
        <f>'1 уровень'!Z597</f>
        <v>0</v>
      </c>
      <c r="Z909" s="53">
        <f>'1 уровень'!AA597</f>
        <v>0</v>
      </c>
      <c r="AA909" s="53">
        <f>'1 уровень'!AB597</f>
        <v>0</v>
      </c>
      <c r="AB909" s="53">
        <f>'1 уровень'!AC597</f>
        <v>0</v>
      </c>
      <c r="AC909" s="53">
        <f>'1 уровень'!AD597</f>
        <v>0</v>
      </c>
      <c r="AD909" s="53">
        <f>'1 уровень'!AE597</f>
        <v>0</v>
      </c>
      <c r="AE909" s="53">
        <f>'1 уровень'!AF597</f>
        <v>0</v>
      </c>
      <c r="AF909" s="53">
        <f>'1 уровень'!AG597</f>
        <v>0</v>
      </c>
      <c r="AG909" s="53">
        <f>'1 уровень'!AH597</f>
        <v>0</v>
      </c>
      <c r="AH909" s="53"/>
      <c r="AI909" s="53"/>
      <c r="AJ909" s="53">
        <f>'1 уровень'!AI597</f>
        <v>0</v>
      </c>
      <c r="AK909" s="53">
        <f>'1 уровень'!AJ597</f>
        <v>0</v>
      </c>
      <c r="AL909" s="53">
        <f>'1 уровень'!AK597</f>
        <v>0</v>
      </c>
      <c r="AM909" s="2486"/>
      <c r="AN909" s="2486"/>
      <c r="AO909" s="1869">
        <f t="shared" si="103"/>
        <v>0</v>
      </c>
    </row>
    <row r="910" spans="1:41" s="905" customFormat="1" x14ac:dyDescent="0.25">
      <c r="A910" s="27"/>
      <c r="B910" s="27">
        <v>1</v>
      </c>
      <c r="C910" s="2707" t="s">
        <v>318</v>
      </c>
      <c r="D910" s="43">
        <f>'1 уровень'!E598</f>
        <v>742242</v>
      </c>
      <c r="E910" s="43">
        <f>'1 уровень'!F598</f>
        <v>742242</v>
      </c>
      <c r="F910" s="43">
        <f>'1 уровень'!G598</f>
        <v>761346</v>
      </c>
      <c r="G910" s="43">
        <f>'1 уровень'!H598</f>
        <v>102.57382363164574</v>
      </c>
      <c r="H910" s="43">
        <f>'1 уровень'!I598</f>
        <v>0</v>
      </c>
      <c r="I910" s="43">
        <f>'1 уровень'!J598</f>
        <v>0</v>
      </c>
      <c r="J910" s="43">
        <f>'1 уровень'!K598</f>
        <v>0</v>
      </c>
      <c r="K910" s="43">
        <f>'1 уровень'!L598</f>
        <v>0</v>
      </c>
      <c r="L910" s="43">
        <f>'1 уровень'!M598</f>
        <v>0</v>
      </c>
      <c r="M910" s="43">
        <f>'1 уровень'!N598</f>
        <v>0</v>
      </c>
      <c r="N910" s="43">
        <f>'1 уровень'!O598</f>
        <v>0</v>
      </c>
      <c r="O910" s="43">
        <f>'1 уровень'!P598</f>
        <v>0</v>
      </c>
      <c r="P910" s="43">
        <f>'1 уровень'!Q598</f>
        <v>411358.83711000002</v>
      </c>
      <c r="Q910" s="43">
        <f>'1 уровень'!R598</f>
        <v>411358.83711000002</v>
      </c>
      <c r="R910" s="43">
        <f>'1 уровень'!S598</f>
        <v>411358.83711000002</v>
      </c>
      <c r="S910" s="43">
        <f>'1 уровень'!T598</f>
        <v>411358.83711000002</v>
      </c>
      <c r="T910" s="43">
        <f>'1 уровень'!U598</f>
        <v>411052.73711000005</v>
      </c>
      <c r="U910" s="43">
        <f>'1 уровень'!V598</f>
        <v>411052.73711000005</v>
      </c>
      <c r="V910" s="43">
        <f>'1 уровень'!W598</f>
        <v>424268.73145999998</v>
      </c>
      <c r="W910" s="43">
        <f>'1 уровень'!X598</f>
        <v>430134.52127999999</v>
      </c>
      <c r="X910" s="43">
        <f>'1 уровень'!Y598</f>
        <v>430134.52127999999</v>
      </c>
      <c r="Y910" s="43">
        <f>'1 уровень'!Z598</f>
        <v>431138.99615999998</v>
      </c>
      <c r="Z910" s="43">
        <f>'1 уровень'!AA598</f>
        <v>431138.99615999998</v>
      </c>
      <c r="AA910" s="43">
        <f>'1 уровень'!AB598</f>
        <v>430127.62008000002</v>
      </c>
      <c r="AB910" s="43">
        <f>'1 уровень'!AC598</f>
        <v>430127.62008000002</v>
      </c>
      <c r="AC910" s="43">
        <f>'1 уровень'!AD598</f>
        <v>420785.97289999994</v>
      </c>
      <c r="AD910" s="43">
        <f>'1 уровень'!AE598</f>
        <v>9452.1352000000006</v>
      </c>
      <c r="AE910" s="43">
        <f>'1 уровень'!AF598</f>
        <v>-9341.6471800000309</v>
      </c>
      <c r="AF910" s="43">
        <f>'1 уровень'!AG598</f>
        <v>-44.265740000000001</v>
      </c>
      <c r="AG910" s="43">
        <f>'1 уровень'!AH598</f>
        <v>430193.84236000001</v>
      </c>
      <c r="AH910" s="43">
        <f>AC910/AB910*100</f>
        <v>97.828168491420612</v>
      </c>
      <c r="AI910" s="43">
        <f>AG910/AB910*100</f>
        <v>100.01539596085173</v>
      </c>
      <c r="AJ910" s="43">
        <f>'1 уровень'!AI598</f>
        <v>1759</v>
      </c>
      <c r="AK910" s="43">
        <f>'1 уровень'!AJ598</f>
        <v>1304997.7100000002</v>
      </c>
      <c r="AL910" s="43">
        <f>'1 уровень'!AK598</f>
        <v>1304.9977100000001</v>
      </c>
      <c r="AM910" s="2476"/>
      <c r="AN910" s="2476"/>
      <c r="AO910" s="1869">
        <f t="shared" si="103"/>
        <v>430127620.08000004</v>
      </c>
    </row>
    <row r="911" spans="1:41" s="905" customFormat="1" ht="29.25" x14ac:dyDescent="0.25">
      <c r="A911" s="27"/>
      <c r="B911" s="27">
        <v>1</v>
      </c>
      <c r="C911" s="2708" t="s">
        <v>165</v>
      </c>
      <c r="D911" s="43">
        <f>'1 уровень'!E599</f>
        <v>1157809.1766381767</v>
      </c>
      <c r="E911" s="43">
        <f>'1 уровень'!F599</f>
        <v>1157809.1766381767</v>
      </c>
      <c r="F911" s="43">
        <f>'1 уровень'!G599</f>
        <v>1142865.4803418801</v>
      </c>
      <c r="G911" s="43">
        <f>'1 уровень'!H599</f>
        <v>98.709312674504162</v>
      </c>
      <c r="H911" s="43">
        <f>'1 уровень'!I599</f>
        <v>0</v>
      </c>
      <c r="I911" s="43">
        <f>'1 уровень'!J599</f>
        <v>0</v>
      </c>
      <c r="J911" s="43">
        <f>'1 уровень'!K599</f>
        <v>0</v>
      </c>
      <c r="K911" s="43">
        <f>'1 уровень'!L599</f>
        <v>0</v>
      </c>
      <c r="L911" s="43">
        <f>'1 уровень'!M599</f>
        <v>0</v>
      </c>
      <c r="M911" s="43">
        <f>'1 уровень'!N599</f>
        <v>0</v>
      </c>
      <c r="N911" s="43">
        <f>'1 уровень'!O599</f>
        <v>0</v>
      </c>
      <c r="O911" s="43">
        <f>'1 уровень'!P599</f>
        <v>0</v>
      </c>
      <c r="P911" s="43">
        <f>'1 уровень'!Q599</f>
        <v>741150.87566999998</v>
      </c>
      <c r="Q911" s="43">
        <f>'1 уровень'!R599</f>
        <v>741150.87566999998</v>
      </c>
      <c r="R911" s="43">
        <f>'1 уровень'!S599</f>
        <v>733681.41366999992</v>
      </c>
      <c r="S911" s="43">
        <f>'1 уровень'!T599</f>
        <v>733681.41366999992</v>
      </c>
      <c r="T911" s="43">
        <f>'1 уровень'!U599</f>
        <v>731373.85866999999</v>
      </c>
      <c r="U911" s="43">
        <f>'1 уровень'!V599</f>
        <v>731373.85866999999</v>
      </c>
      <c r="V911" s="43">
        <f>'1 уровень'!W599</f>
        <v>731675.09066999995</v>
      </c>
      <c r="W911" s="43">
        <f>'1 уровень'!X599</f>
        <v>722312.98617000005</v>
      </c>
      <c r="X911" s="43">
        <f>'1 уровень'!Y599</f>
        <v>722312.98617000005</v>
      </c>
      <c r="Y911" s="43">
        <f>'1 уровень'!Z599</f>
        <v>721469.75662</v>
      </c>
      <c r="Z911" s="43">
        <f>'1 уровень'!AA599</f>
        <v>716026.80577999994</v>
      </c>
      <c r="AA911" s="43">
        <f>'1 уровень'!AB599</f>
        <v>716026.80617000011</v>
      </c>
      <c r="AB911" s="43">
        <f>'1 уровень'!AC599</f>
        <v>716026.80617000011</v>
      </c>
      <c r="AC911" s="43">
        <f>'1 уровень'!AD599</f>
        <v>706262.72714999993</v>
      </c>
      <c r="AD911" s="43">
        <f>'1 уровень'!AE599</f>
        <v>0</v>
      </c>
      <c r="AE911" s="43">
        <f>'1 уровень'!AF599</f>
        <v>-9764.0790199999647</v>
      </c>
      <c r="AF911" s="43">
        <f>'1 уровень'!AG599</f>
        <v>-508.17054999999999</v>
      </c>
      <c r="AG911" s="43">
        <f>'1 уровень'!AH599</f>
        <v>705754.55660000001</v>
      </c>
      <c r="AH911" s="43">
        <f>AC911/AB911*100</f>
        <v>98.636352866140882</v>
      </c>
      <c r="AI911" s="43">
        <f>AG911/AB911*100</f>
        <v>98.565381982701737</v>
      </c>
      <c r="AJ911" s="43">
        <f>'1 уровень'!AI599</f>
        <v>11567.105982905985</v>
      </c>
      <c r="AK911" s="43">
        <f>'1 уровень'!AJ599</f>
        <v>5797842.679999996</v>
      </c>
      <c r="AL911" s="43">
        <f>'1 уровень'!AK599</f>
        <v>5797.8426799999961</v>
      </c>
      <c r="AM911" s="2476"/>
      <c r="AN911" s="2476"/>
      <c r="AO911" s="1869">
        <f t="shared" si="103"/>
        <v>716026806.17000008</v>
      </c>
    </row>
    <row r="912" spans="1:41" s="905" customFormat="1" x14ac:dyDescent="0.25">
      <c r="A912" s="27"/>
      <c r="B912" s="27">
        <v>1</v>
      </c>
      <c r="C912" s="2709" t="s">
        <v>14</v>
      </c>
      <c r="D912" s="43">
        <f>'1 уровень'!E600</f>
        <v>0</v>
      </c>
      <c r="E912" s="43">
        <f>'1 уровень'!F600</f>
        <v>0</v>
      </c>
      <c r="F912" s="43">
        <f>'1 уровень'!G600</f>
        <v>0</v>
      </c>
      <c r="G912" s="43">
        <f>'1 уровень'!H600</f>
        <v>0</v>
      </c>
      <c r="H912" s="43">
        <f>'1 уровень'!I600</f>
        <v>0</v>
      </c>
      <c r="I912" s="43">
        <f>'1 уровень'!J600</f>
        <v>0</v>
      </c>
      <c r="J912" s="43">
        <f>'1 уровень'!K600</f>
        <v>0</v>
      </c>
      <c r="K912" s="43">
        <f>'1 уровень'!L600</f>
        <v>0</v>
      </c>
      <c r="L912" s="43">
        <f>'1 уровень'!M600</f>
        <v>0</v>
      </c>
      <c r="M912" s="43">
        <f>'1 уровень'!N600</f>
        <v>0</v>
      </c>
      <c r="N912" s="43">
        <f>'1 уровень'!O600</f>
        <v>0</v>
      </c>
      <c r="O912" s="43">
        <f>'1 уровень'!P600</f>
        <v>0</v>
      </c>
      <c r="P912" s="43">
        <f>'1 уровень'!Q600</f>
        <v>0</v>
      </c>
      <c r="Q912" s="43">
        <f>'1 уровень'!R600</f>
        <v>0</v>
      </c>
      <c r="R912" s="43">
        <f>'1 уровень'!S600</f>
        <v>0</v>
      </c>
      <c r="S912" s="43">
        <f>'1 уровень'!T600</f>
        <v>0</v>
      </c>
      <c r="T912" s="43">
        <f>'1 уровень'!U600</f>
        <v>0</v>
      </c>
      <c r="U912" s="43">
        <f>'1 уровень'!V600</f>
        <v>0</v>
      </c>
      <c r="V912" s="43">
        <f>'1 уровень'!W600</f>
        <v>0</v>
      </c>
      <c r="W912" s="43">
        <f>'1 уровень'!X600</f>
        <v>0</v>
      </c>
      <c r="X912" s="43">
        <f>'1 уровень'!Y600</f>
        <v>0</v>
      </c>
      <c r="Y912" s="43">
        <f>'1 уровень'!Z600</f>
        <v>0</v>
      </c>
      <c r="Z912" s="43">
        <f>'1 уровень'!AA600</f>
        <v>0</v>
      </c>
      <c r="AA912" s="43">
        <f>'1 уровень'!AB600</f>
        <v>0</v>
      </c>
      <c r="AB912" s="43">
        <f>'1 уровень'!AC600</f>
        <v>0</v>
      </c>
      <c r="AC912" s="43">
        <f>'1 уровень'!AD600</f>
        <v>0</v>
      </c>
      <c r="AD912" s="43">
        <f>'1 уровень'!AE600</f>
        <v>0</v>
      </c>
      <c r="AE912" s="43">
        <f>'1 уровень'!AF600</f>
        <v>0</v>
      </c>
      <c r="AF912" s="43">
        <f>'1 уровень'!AG600</f>
        <v>0</v>
      </c>
      <c r="AG912" s="43">
        <f>'1 уровень'!AH600</f>
        <v>0</v>
      </c>
      <c r="AH912" s="43"/>
      <c r="AI912" s="43"/>
      <c r="AJ912" s="43">
        <f>'1 уровень'!AI600</f>
        <v>0</v>
      </c>
      <c r="AK912" s="43">
        <f>'1 уровень'!AJ600</f>
        <v>0</v>
      </c>
      <c r="AL912" s="43">
        <f>'1 уровень'!AK600</f>
        <v>0</v>
      </c>
      <c r="AM912" s="2476"/>
      <c r="AN912" s="2476"/>
      <c r="AO912" s="1869">
        <f t="shared" si="103"/>
        <v>0</v>
      </c>
    </row>
    <row r="913" spans="1:207" s="905" customFormat="1" ht="29.25" x14ac:dyDescent="0.25">
      <c r="A913" s="27"/>
      <c r="B913" s="27">
        <v>1</v>
      </c>
      <c r="C913" s="2708" t="s">
        <v>198</v>
      </c>
      <c r="D913" s="43">
        <f>'1 уровень'!E601</f>
        <v>546111.59259259258</v>
      </c>
      <c r="E913" s="43">
        <f>'1 уровень'!F601</f>
        <v>546111.59259259258</v>
      </c>
      <c r="F913" s="43">
        <f>'1 уровень'!G601</f>
        <v>536743</v>
      </c>
      <c r="G913" s="43">
        <f>'1 уровень'!H601</f>
        <v>98.284491169997608</v>
      </c>
      <c r="H913" s="43">
        <f>'1 уровень'!I601</f>
        <v>0</v>
      </c>
      <c r="I913" s="43">
        <f>'1 уровень'!J601</f>
        <v>0</v>
      </c>
      <c r="J913" s="43">
        <f>'1 уровень'!K601</f>
        <v>0</v>
      </c>
      <c r="K913" s="43">
        <f>'1 уровень'!L601</f>
        <v>0</v>
      </c>
      <c r="L913" s="43">
        <f>'1 уровень'!M601</f>
        <v>0</v>
      </c>
      <c r="M913" s="43">
        <f>'1 уровень'!N601</f>
        <v>0</v>
      </c>
      <c r="N913" s="43">
        <f>'1 уровень'!O601</f>
        <v>0</v>
      </c>
      <c r="O913" s="43">
        <f>'1 уровень'!P601</f>
        <v>0</v>
      </c>
      <c r="P913" s="43">
        <f>'1 уровень'!Q601</f>
        <v>0</v>
      </c>
      <c r="Q913" s="43">
        <f>'1 уровень'!R601</f>
        <v>0</v>
      </c>
      <c r="R913" s="43">
        <f>'1 уровень'!S601</f>
        <v>0</v>
      </c>
      <c r="S913" s="43">
        <f>'1 уровень'!T601</f>
        <v>0</v>
      </c>
      <c r="T913" s="43">
        <f>'1 уровень'!U601</f>
        <v>0</v>
      </c>
      <c r="U913" s="43">
        <f>'1 уровень'!V601</f>
        <v>0</v>
      </c>
      <c r="V913" s="43">
        <f>'1 уровень'!W601</f>
        <v>0</v>
      </c>
      <c r="W913" s="43">
        <f>'1 уровень'!X601</f>
        <v>0</v>
      </c>
      <c r="X913" s="43">
        <f>'1 уровень'!Y601</f>
        <v>0</v>
      </c>
      <c r="Y913" s="43">
        <f>'1 уровень'!Z601</f>
        <v>0</v>
      </c>
      <c r="Z913" s="43">
        <f>'1 уровень'!AA601</f>
        <v>0</v>
      </c>
      <c r="AA913" s="43">
        <f>'1 уровень'!AB601</f>
        <v>0</v>
      </c>
      <c r="AB913" s="43">
        <f>'1 уровень'!AC601</f>
        <v>0</v>
      </c>
      <c r="AC913" s="43">
        <f>'1 уровень'!AD601</f>
        <v>0</v>
      </c>
      <c r="AD913" s="43">
        <f>'1 уровень'!AE601</f>
        <v>0</v>
      </c>
      <c r="AE913" s="43">
        <f>'1 уровень'!AF601</f>
        <v>0</v>
      </c>
      <c r="AF913" s="43">
        <f>'1 уровень'!AG601</f>
        <v>0</v>
      </c>
      <c r="AG913" s="43">
        <f>'1 уровень'!AH601</f>
        <v>0</v>
      </c>
      <c r="AH913" s="43"/>
      <c r="AI913" s="43"/>
      <c r="AJ913" s="43">
        <f>'1 уровень'!AI601</f>
        <v>1987.7777777777778</v>
      </c>
      <c r="AK913" s="43">
        <f>'1 уровень'!AJ601</f>
        <v>1233112.7300000002</v>
      </c>
      <c r="AL913" s="43">
        <f>'1 уровень'!AK601</f>
        <v>1233.1127300000003</v>
      </c>
      <c r="AM913" s="2476"/>
      <c r="AN913" s="2476"/>
      <c r="AO913" s="1869">
        <f t="shared" si="103"/>
        <v>0</v>
      </c>
    </row>
    <row r="914" spans="1:207" s="905" customFormat="1" ht="32.25" customHeight="1" x14ac:dyDescent="0.25">
      <c r="A914" s="27">
        <v>1</v>
      </c>
      <c r="B914" s="27">
        <v>1</v>
      </c>
      <c r="C914" s="2708" t="s">
        <v>157</v>
      </c>
      <c r="D914" s="30">
        <f>'1 уровень'!E602</f>
        <v>178448.82352941175</v>
      </c>
      <c r="E914" s="30">
        <f>'1 уровень'!F602</f>
        <v>178448.82352941175</v>
      </c>
      <c r="F914" s="30">
        <f>'1 уровень'!G602</f>
        <v>173727.5011764706</v>
      </c>
      <c r="G914" s="30">
        <f>'1 уровень'!H602</f>
        <v>97.354242936679839</v>
      </c>
      <c r="H914" s="30">
        <f>'1 уровень'!I602</f>
        <v>0</v>
      </c>
      <c r="I914" s="30">
        <f>'1 уровень'!J602</f>
        <v>0</v>
      </c>
      <c r="J914" s="30">
        <f>'1 уровень'!K602</f>
        <v>0</v>
      </c>
      <c r="K914" s="30">
        <f>'1 уровень'!L602</f>
        <v>0</v>
      </c>
      <c r="L914" s="30">
        <f>'1 уровень'!M602</f>
        <v>0</v>
      </c>
      <c r="M914" s="30">
        <f>'1 уровень'!N602</f>
        <v>0</v>
      </c>
      <c r="N914" s="30">
        <f>'1 уровень'!O602</f>
        <v>0</v>
      </c>
      <c r="O914" s="30">
        <f>'1 уровень'!P602</f>
        <v>0</v>
      </c>
      <c r="P914" s="30">
        <f>'1 уровень'!Q602</f>
        <v>0</v>
      </c>
      <c r="Q914" s="30">
        <f>'1 уровень'!R602</f>
        <v>0</v>
      </c>
      <c r="R914" s="30">
        <f>'1 уровень'!S602</f>
        <v>0</v>
      </c>
      <c r="S914" s="30">
        <f>'1 уровень'!T602</f>
        <v>0</v>
      </c>
      <c r="T914" s="30">
        <f>'1 уровень'!U602</f>
        <v>0</v>
      </c>
      <c r="U914" s="30">
        <f>'1 уровень'!V602</f>
        <v>0</v>
      </c>
      <c r="V914" s="30">
        <f>'1 уровень'!W602</f>
        <v>0</v>
      </c>
      <c r="W914" s="30">
        <f>'1 уровень'!X602</f>
        <v>0</v>
      </c>
      <c r="X914" s="30">
        <f>'1 уровень'!Y602</f>
        <v>0</v>
      </c>
      <c r="Y914" s="30">
        <f>'1 уровень'!Z602</f>
        <v>0</v>
      </c>
      <c r="Z914" s="30">
        <f>'1 уровень'!AA602</f>
        <v>0</v>
      </c>
      <c r="AA914" s="30">
        <f>'1 уровень'!AB602</f>
        <v>0</v>
      </c>
      <c r="AB914" s="30">
        <f>'1 уровень'!AC602</f>
        <v>0</v>
      </c>
      <c r="AC914" s="30">
        <f>'1 уровень'!AD602</f>
        <v>0</v>
      </c>
      <c r="AD914" s="30">
        <f>'1 уровень'!AE602</f>
        <v>0</v>
      </c>
      <c r="AE914" s="30">
        <f>'1 уровень'!AF602</f>
        <v>0</v>
      </c>
      <c r="AF914" s="30">
        <f>'1 уровень'!AG602</f>
        <v>0</v>
      </c>
      <c r="AG914" s="30">
        <f>'1 уровень'!AH602</f>
        <v>0</v>
      </c>
      <c r="AH914" s="30"/>
      <c r="AI914" s="30"/>
      <c r="AJ914" s="30">
        <f>'1 уровень'!AI602</f>
        <v>2725</v>
      </c>
      <c r="AK914" s="30">
        <f>'1 уровень'!AJ602</f>
        <v>4681088.9899999965</v>
      </c>
      <c r="AL914" s="30">
        <f>'1 уровень'!AK602</f>
        <v>4681.0889899999966</v>
      </c>
      <c r="AM914" s="2469"/>
      <c r="AN914" s="2469"/>
      <c r="AO914" s="1869">
        <f t="shared" si="103"/>
        <v>0</v>
      </c>
    </row>
    <row r="915" spans="1:207" ht="29.25" x14ac:dyDescent="0.25">
      <c r="A915" s="27">
        <v>1</v>
      </c>
      <c r="B915" s="27">
        <v>1</v>
      </c>
      <c r="C915" s="2708" t="s">
        <v>158</v>
      </c>
      <c r="D915" s="43">
        <f>'1 уровень'!E603</f>
        <v>104558</v>
      </c>
      <c r="E915" s="43">
        <f>'1 уровень'!F603</f>
        <v>104558</v>
      </c>
      <c r="F915" s="43">
        <f>'1 уровень'!G603</f>
        <v>105851</v>
      </c>
      <c r="G915" s="43">
        <f>'1 уровень'!H603</f>
        <v>101.23663421259015</v>
      </c>
      <c r="H915" s="43">
        <f>'1 уровень'!I603</f>
        <v>0</v>
      </c>
      <c r="I915" s="43">
        <f>'1 уровень'!J603</f>
        <v>0</v>
      </c>
      <c r="J915" s="43">
        <f>'1 уровень'!K603</f>
        <v>0</v>
      </c>
      <c r="K915" s="43">
        <f>'1 уровень'!L603</f>
        <v>0</v>
      </c>
      <c r="L915" s="43">
        <f>'1 уровень'!M603</f>
        <v>0</v>
      </c>
      <c r="M915" s="43">
        <f>'1 уровень'!N603</f>
        <v>0</v>
      </c>
      <c r="N915" s="43">
        <f>'1 уровень'!O603</f>
        <v>0</v>
      </c>
      <c r="O915" s="43">
        <f>'1 уровень'!P603</f>
        <v>0</v>
      </c>
      <c r="P915" s="43">
        <f>'1 уровень'!Q603</f>
        <v>0</v>
      </c>
      <c r="Q915" s="43">
        <f>'1 уровень'!R603</f>
        <v>0</v>
      </c>
      <c r="R915" s="43">
        <f>'1 уровень'!S603</f>
        <v>0</v>
      </c>
      <c r="S915" s="43">
        <f>'1 уровень'!T603</f>
        <v>0</v>
      </c>
      <c r="T915" s="43">
        <f>'1 уровень'!U603</f>
        <v>0</v>
      </c>
      <c r="U915" s="43">
        <f>'1 уровень'!V603</f>
        <v>0</v>
      </c>
      <c r="V915" s="43">
        <f>'1 уровень'!W603</f>
        <v>0</v>
      </c>
      <c r="W915" s="43">
        <f>'1 уровень'!X603</f>
        <v>0</v>
      </c>
      <c r="X915" s="43">
        <f>'1 уровень'!Y603</f>
        <v>0</v>
      </c>
      <c r="Y915" s="43">
        <f>'1 уровень'!Z603</f>
        <v>0</v>
      </c>
      <c r="Z915" s="43">
        <f>'1 уровень'!AA603</f>
        <v>0</v>
      </c>
      <c r="AA915" s="43">
        <f>'1 уровень'!AB603</f>
        <v>0</v>
      </c>
      <c r="AB915" s="43">
        <f>'1 уровень'!AC603</f>
        <v>0</v>
      </c>
      <c r="AC915" s="43">
        <f>'1 уровень'!AD603</f>
        <v>0</v>
      </c>
      <c r="AD915" s="43">
        <f>'1 уровень'!AE603</f>
        <v>0</v>
      </c>
      <c r="AE915" s="43">
        <f>'1 уровень'!AF603</f>
        <v>0</v>
      </c>
      <c r="AF915" s="43">
        <f>'1 уровень'!AG603</f>
        <v>0</v>
      </c>
      <c r="AG915" s="43">
        <f>'1 уровень'!AH603</f>
        <v>0</v>
      </c>
      <c r="AH915" s="43"/>
      <c r="AI915" s="43"/>
      <c r="AJ915" s="43">
        <f>'1 уровень'!AI603</f>
        <v>1</v>
      </c>
      <c r="AK915" s="43">
        <f>'1 уровень'!AJ603</f>
        <v>811.02</v>
      </c>
      <c r="AL915" s="43">
        <f>'1 уровень'!AK603</f>
        <v>0.81101999999999996</v>
      </c>
      <c r="AM915" s="2476"/>
      <c r="AN915" s="2476"/>
      <c r="AO915" s="1869">
        <f t="shared" si="103"/>
        <v>0</v>
      </c>
    </row>
    <row r="916" spans="1:207" x14ac:dyDescent="0.25">
      <c r="A916" s="27">
        <v>1</v>
      </c>
      <c r="B916" s="27">
        <v>1</v>
      </c>
      <c r="C916" s="2710" t="s">
        <v>166</v>
      </c>
      <c r="D916" s="43">
        <f>'1 уровень'!E604</f>
        <v>1173341.9310541311</v>
      </c>
      <c r="E916" s="43">
        <f>'1 уровень'!F604</f>
        <v>1173341.9310541311</v>
      </c>
      <c r="F916" s="43">
        <f>'1 уровень'!G604</f>
        <v>1151122.2717948719</v>
      </c>
      <c r="G916" s="43">
        <f>'1 уровень'!H604</f>
        <v>98.106292916737658</v>
      </c>
      <c r="H916" s="43">
        <f>'1 уровень'!I604</f>
        <v>0</v>
      </c>
      <c r="I916" s="43">
        <f>'1 уровень'!J604</f>
        <v>0</v>
      </c>
      <c r="J916" s="43">
        <f>'1 уровень'!K604</f>
        <v>0</v>
      </c>
      <c r="K916" s="43">
        <f>'1 уровень'!L604</f>
        <v>0</v>
      </c>
      <c r="L916" s="43">
        <f>'1 уровень'!M604</f>
        <v>0</v>
      </c>
      <c r="M916" s="43">
        <f>'1 уровень'!N604</f>
        <v>0</v>
      </c>
      <c r="N916" s="43">
        <f>'1 уровень'!O604</f>
        <v>0</v>
      </c>
      <c r="O916" s="43">
        <f>'1 уровень'!P604</f>
        <v>0</v>
      </c>
      <c r="P916" s="43">
        <f>'1 уровень'!Q604</f>
        <v>1163647.6005799999</v>
      </c>
      <c r="Q916" s="43">
        <f>'1 уровень'!R604</f>
        <v>1163647.6005799999</v>
      </c>
      <c r="R916" s="43">
        <f>'1 уровень'!S604</f>
        <v>1156178.13858</v>
      </c>
      <c r="S916" s="43">
        <f>'1 уровень'!T604</f>
        <v>1156178.13858</v>
      </c>
      <c r="T916" s="43">
        <f>'1 уровень'!U604</f>
        <v>1153564.48358</v>
      </c>
      <c r="U916" s="43">
        <f>'1 уровень'!V604</f>
        <v>1153564.48358</v>
      </c>
      <c r="V916" s="43">
        <f>'1 уровень'!W604</f>
        <v>1166942.48633</v>
      </c>
      <c r="W916" s="43">
        <f>'1 уровень'!X604</f>
        <v>1163446.1716499999</v>
      </c>
      <c r="X916" s="43">
        <f>'1 уровень'!Y604</f>
        <v>1163446.1716499999</v>
      </c>
      <c r="Y916" s="43">
        <f>'1 уровень'!Z604</f>
        <v>1163523.8828399999</v>
      </c>
      <c r="Z916" s="43">
        <f>'1 уровень'!AA604</f>
        <v>1158080.9319999998</v>
      </c>
      <c r="AA916" s="43">
        <f>'1 уровень'!AB604</f>
        <v>1156986.0221500001</v>
      </c>
      <c r="AB916" s="43">
        <f>'1 уровень'!AC604</f>
        <v>1156986.0221500001</v>
      </c>
      <c r="AC916" s="43">
        <f>'1 уровень'!AD604</f>
        <v>1137880.2959700001</v>
      </c>
      <c r="AD916" s="43">
        <f>'1 уровень'!AE604</f>
        <v>9452.1352000000006</v>
      </c>
      <c r="AE916" s="43">
        <f>'1 уровень'!AF604</f>
        <v>-19105.726179999998</v>
      </c>
      <c r="AF916" s="43">
        <f>'1 уровень'!AG604</f>
        <v>-552.4362900000001</v>
      </c>
      <c r="AG916" s="43">
        <f>'1 уровень'!AH604</f>
        <v>1146779.9948800001</v>
      </c>
      <c r="AH916" s="43">
        <f>AC916/AB916*100</f>
        <v>98.348664044834678</v>
      </c>
      <c r="AI916" s="43">
        <f>AG916/AB916*100</f>
        <v>99.11787808369246</v>
      </c>
      <c r="AJ916" s="43">
        <f>'1 уровень'!AI604</f>
        <v>11667.905982905986</v>
      </c>
      <c r="AK916" s="43">
        <f>'1 уровень'!AJ604</f>
        <v>7220010.4499999955</v>
      </c>
      <c r="AL916" s="43">
        <f>'1 уровень'!AK604</f>
        <v>7220.0104499999952</v>
      </c>
      <c r="AM916" s="2476"/>
      <c r="AN916" s="2476"/>
      <c r="AO916" s="1869">
        <f t="shared" si="103"/>
        <v>1156986022.1500001</v>
      </c>
    </row>
    <row r="917" spans="1:207" s="905" customFormat="1" x14ac:dyDescent="0.25">
      <c r="A917" s="27">
        <v>1</v>
      </c>
      <c r="B917" s="27">
        <v>1</v>
      </c>
      <c r="C917" s="2711" t="s">
        <v>317</v>
      </c>
      <c r="D917" s="52">
        <f>'1 уровень'!E605</f>
        <v>1144141.9310541311</v>
      </c>
      <c r="E917" s="52">
        <f>'1 уровень'!F605</f>
        <v>1144141.9310541311</v>
      </c>
      <c r="F917" s="52">
        <f>'1 уровень'!G605</f>
        <v>1122860.6717948718</v>
      </c>
      <c r="G917" s="52">
        <f>'1 уровень'!H605</f>
        <v>98.139980829157068</v>
      </c>
      <c r="H917" s="52">
        <f>'1 уровень'!I605</f>
        <v>0</v>
      </c>
      <c r="I917" s="52">
        <f>'1 уровень'!J605</f>
        <v>0</v>
      </c>
      <c r="J917" s="52">
        <f>'1 уровень'!K605</f>
        <v>0</v>
      </c>
      <c r="K917" s="52">
        <f>'1 уровень'!L605</f>
        <v>0</v>
      </c>
      <c r="L917" s="52">
        <f>'1 уровень'!M605</f>
        <v>0</v>
      </c>
      <c r="M917" s="52">
        <f>'1 уровень'!N605</f>
        <v>0</v>
      </c>
      <c r="N917" s="52">
        <f>'1 уровень'!O605</f>
        <v>0</v>
      </c>
      <c r="O917" s="52">
        <f>'1 уровень'!P605</f>
        <v>0</v>
      </c>
      <c r="P917" s="52">
        <f>'1 уровень'!Q605</f>
        <v>0</v>
      </c>
      <c r="Q917" s="52">
        <f>'1 уровень'!R605</f>
        <v>0</v>
      </c>
      <c r="R917" s="52">
        <f>'1 уровень'!S605</f>
        <v>0</v>
      </c>
      <c r="S917" s="52">
        <f>'1 уровень'!T605</f>
        <v>0</v>
      </c>
      <c r="T917" s="52">
        <f>'1 уровень'!U605</f>
        <v>0</v>
      </c>
      <c r="U917" s="52">
        <f>'1 уровень'!V605</f>
        <v>0</v>
      </c>
      <c r="V917" s="52">
        <f>'1 уровень'!W605</f>
        <v>0</v>
      </c>
      <c r="W917" s="52">
        <f>'1 уровень'!X605</f>
        <v>0</v>
      </c>
      <c r="X917" s="52">
        <f>'1 уровень'!Y605</f>
        <v>0</v>
      </c>
      <c r="Y917" s="52">
        <f>'1 уровень'!Z605</f>
        <v>0</v>
      </c>
      <c r="Z917" s="52">
        <f>'1 уровень'!AA605</f>
        <v>0</v>
      </c>
      <c r="AA917" s="52">
        <f>'1 уровень'!AB605</f>
        <v>0</v>
      </c>
      <c r="AB917" s="52">
        <f>'1 уровень'!AC605</f>
        <v>0</v>
      </c>
      <c r="AC917" s="52">
        <f>'1 уровень'!AD605</f>
        <v>0</v>
      </c>
      <c r="AD917" s="52">
        <f>'1 уровень'!AE605</f>
        <v>0</v>
      </c>
      <c r="AE917" s="52">
        <f>'1 уровень'!AF605</f>
        <v>0</v>
      </c>
      <c r="AF917" s="52">
        <f>'1 уровень'!AG605</f>
        <v>0</v>
      </c>
      <c r="AG917" s="52">
        <f>'1 уровень'!AH605</f>
        <v>0</v>
      </c>
      <c r="AH917" s="52"/>
      <c r="AI917" s="52"/>
      <c r="AJ917" s="52">
        <f>'1 уровень'!AI605</f>
        <v>10167.905982905982</v>
      </c>
      <c r="AK917" s="52">
        <f>'1 уровень'!AJ605</f>
        <v>0</v>
      </c>
      <c r="AL917" s="52">
        <f>'1 уровень'!AK605</f>
        <v>0</v>
      </c>
      <c r="AM917" s="2485"/>
      <c r="AN917" s="2485"/>
      <c r="AO917" s="1869">
        <f t="shared" si="103"/>
        <v>0</v>
      </c>
    </row>
    <row r="918" spans="1:207" x14ac:dyDescent="0.25">
      <c r="A918" s="27">
        <v>1</v>
      </c>
      <c r="B918" s="27">
        <v>1</v>
      </c>
      <c r="C918" s="2712" t="s">
        <v>31</v>
      </c>
      <c r="D918" s="53">
        <f>'1 уровень'!E606</f>
        <v>0</v>
      </c>
      <c r="E918" s="53">
        <f>'1 уровень'!F606</f>
        <v>0</v>
      </c>
      <c r="F918" s="53">
        <f>'1 уровень'!G606</f>
        <v>0</v>
      </c>
      <c r="G918" s="53">
        <f>'1 уровень'!H606</f>
        <v>0</v>
      </c>
      <c r="H918" s="53">
        <f>'1 уровень'!I606</f>
        <v>0</v>
      </c>
      <c r="I918" s="53">
        <f>'1 уровень'!J606</f>
        <v>0</v>
      </c>
      <c r="J918" s="53">
        <f>'1 уровень'!K606</f>
        <v>0</v>
      </c>
      <c r="K918" s="53">
        <f>'1 уровень'!L606</f>
        <v>0</v>
      </c>
      <c r="L918" s="53">
        <f>'1 уровень'!M606</f>
        <v>0</v>
      </c>
      <c r="M918" s="53">
        <f>'1 уровень'!N606</f>
        <v>0</v>
      </c>
      <c r="N918" s="53">
        <f>'1 уровень'!O606</f>
        <v>0</v>
      </c>
      <c r="O918" s="53">
        <f>'1 уровень'!P606</f>
        <v>0</v>
      </c>
      <c r="P918" s="53">
        <f>'1 уровень'!Q606</f>
        <v>0</v>
      </c>
      <c r="Q918" s="53">
        <f>'1 уровень'!R606</f>
        <v>0</v>
      </c>
      <c r="R918" s="53">
        <f>'1 уровень'!S606</f>
        <v>0</v>
      </c>
      <c r="S918" s="53">
        <f>'1 уровень'!T606</f>
        <v>0</v>
      </c>
      <c r="T918" s="53">
        <f>'1 уровень'!U606</f>
        <v>0</v>
      </c>
      <c r="U918" s="53">
        <f>'1 уровень'!V606</f>
        <v>0</v>
      </c>
      <c r="V918" s="53">
        <f>'1 уровень'!W606</f>
        <v>0</v>
      </c>
      <c r="W918" s="53">
        <f>'1 уровень'!X606</f>
        <v>0</v>
      </c>
      <c r="X918" s="53">
        <f>'1 уровень'!Y606</f>
        <v>0</v>
      </c>
      <c r="Y918" s="53">
        <f>'1 уровень'!Z606</f>
        <v>0</v>
      </c>
      <c r="Z918" s="53">
        <f>'1 уровень'!AA606</f>
        <v>0</v>
      </c>
      <c r="AA918" s="53">
        <f>'1 уровень'!AB606</f>
        <v>0</v>
      </c>
      <c r="AB918" s="53">
        <f>'1 уровень'!AC606</f>
        <v>0</v>
      </c>
      <c r="AC918" s="53">
        <f>'1 уровень'!AD606</f>
        <v>0</v>
      </c>
      <c r="AD918" s="53">
        <f>'1 уровень'!AE606</f>
        <v>0</v>
      </c>
      <c r="AE918" s="53">
        <f>'1 уровень'!AF606</f>
        <v>0</v>
      </c>
      <c r="AF918" s="53">
        <f>'1 уровень'!AG606</f>
        <v>0</v>
      </c>
      <c r="AG918" s="53">
        <f>'1 уровень'!AH606</f>
        <v>0</v>
      </c>
      <c r="AH918" s="53"/>
      <c r="AI918" s="53"/>
      <c r="AJ918" s="53">
        <f>'1 уровень'!AI606</f>
        <v>0</v>
      </c>
      <c r="AK918" s="53">
        <f>'1 уровень'!AJ606</f>
        <v>0</v>
      </c>
      <c r="AL918" s="53">
        <f>'1 уровень'!AK606</f>
        <v>0</v>
      </c>
      <c r="AM918" s="2486"/>
      <c r="AN918" s="2486"/>
      <c r="AO918" s="1869">
        <f t="shared" si="103"/>
        <v>0</v>
      </c>
    </row>
    <row r="919" spans="1:207" ht="29.25" x14ac:dyDescent="0.25">
      <c r="A919" s="27">
        <v>1</v>
      </c>
      <c r="B919" s="27">
        <v>1</v>
      </c>
      <c r="C919" s="2440" t="s">
        <v>204</v>
      </c>
      <c r="D919" s="53">
        <f>'1 уровень'!E607</f>
        <v>4485</v>
      </c>
      <c r="E919" s="53">
        <f>'1 уровень'!F607</f>
        <v>4485</v>
      </c>
      <c r="F919" s="53">
        <f>'1 уровень'!G607</f>
        <v>4544</v>
      </c>
      <c r="G919" s="53">
        <f>'1 уровень'!H607</f>
        <v>101.3154960981048</v>
      </c>
      <c r="H919" s="53">
        <f>'1 уровень'!I607</f>
        <v>12.474024526198439</v>
      </c>
      <c r="I919" s="53">
        <f>'1 уровень'!J607</f>
        <v>11.395026408450704</v>
      </c>
      <c r="J919" s="53">
        <f>'1 уровень'!K607</f>
        <v>55946</v>
      </c>
      <c r="K919" s="53">
        <f>'1 уровень'!L607</f>
        <v>55946</v>
      </c>
      <c r="L919" s="53">
        <f>'1 уровень'!M607</f>
        <v>51779</v>
      </c>
      <c r="M919" s="53">
        <f>'1 уровень'!N607</f>
        <v>92.551746326815149</v>
      </c>
      <c r="N919" s="53">
        <f>'1 уровень'!O607</f>
        <v>176</v>
      </c>
      <c r="O919" s="53">
        <f>'1 уровень'!P607</f>
        <v>294.19886363636363</v>
      </c>
      <c r="P919" s="53">
        <f>'1 уровень'!Q607</f>
        <v>0</v>
      </c>
      <c r="Q919" s="53">
        <f>'1 уровень'!R607</f>
        <v>0</v>
      </c>
      <c r="R919" s="53">
        <f>'1 уровень'!S607</f>
        <v>0</v>
      </c>
      <c r="S919" s="53">
        <f>'1 уровень'!T607</f>
        <v>0</v>
      </c>
      <c r="T919" s="53">
        <f>'1 уровень'!U607</f>
        <v>0</v>
      </c>
      <c r="U919" s="53">
        <f>'1 уровень'!V607</f>
        <v>0</v>
      </c>
      <c r="V919" s="53">
        <f>'1 уровень'!W607</f>
        <v>0</v>
      </c>
      <c r="W919" s="53">
        <f>'1 уровень'!X607</f>
        <v>0</v>
      </c>
      <c r="X919" s="53">
        <f>'1 уровень'!Y607</f>
        <v>0</v>
      </c>
      <c r="Y919" s="53">
        <f>'1 уровень'!Z607</f>
        <v>0</v>
      </c>
      <c r="Z919" s="53">
        <f>'1 уровень'!AA607</f>
        <v>0</v>
      </c>
      <c r="AA919" s="53">
        <f>'1 уровень'!AB607</f>
        <v>0</v>
      </c>
      <c r="AB919" s="53">
        <f>'1 уровень'!AC607</f>
        <v>0</v>
      </c>
      <c r="AC919" s="53">
        <f>'1 уровень'!AD607</f>
        <v>0</v>
      </c>
      <c r="AD919" s="53">
        <f>'1 уровень'!AE607</f>
        <v>0</v>
      </c>
      <c r="AE919" s="53">
        <f>'1 уровень'!AF607</f>
        <v>0</v>
      </c>
      <c r="AF919" s="53">
        <f>'1 уровень'!AG607</f>
        <v>0</v>
      </c>
      <c r="AG919" s="53">
        <f>'1 уровень'!AH607</f>
        <v>0</v>
      </c>
      <c r="AH919" s="53"/>
      <c r="AI919" s="53"/>
      <c r="AJ919" s="53">
        <f>'1 уровень'!AI607</f>
        <v>0</v>
      </c>
      <c r="AK919" s="53">
        <f>'1 уровень'!AJ607</f>
        <v>0</v>
      </c>
      <c r="AL919" s="53">
        <f>'1 уровень'!AK607</f>
        <v>0</v>
      </c>
      <c r="AM919" s="2486"/>
      <c r="AN919" s="2486"/>
      <c r="AO919" s="1869">
        <f t="shared" si="103"/>
        <v>0</v>
      </c>
    </row>
    <row r="920" spans="1:207" x14ac:dyDescent="0.25">
      <c r="B920" s="27">
        <v>1</v>
      </c>
      <c r="C920" s="2440" t="s">
        <v>16</v>
      </c>
      <c r="D920" s="53">
        <f>'1 уровень'!E608</f>
        <v>12593</v>
      </c>
      <c r="E920" s="53">
        <f>'1 уровень'!F608</f>
        <v>12593</v>
      </c>
      <c r="F920" s="53">
        <f>'1 уровень'!G608</f>
        <v>13323</v>
      </c>
      <c r="G920" s="53">
        <f>'1 уровень'!H608</f>
        <v>105.79687127769395</v>
      </c>
      <c r="H920" s="53">
        <f>'1 уровень'!I608</f>
        <v>6.8275232271897082</v>
      </c>
      <c r="I920" s="53">
        <f>'1 уровень'!J608</f>
        <v>6.6199054267056967</v>
      </c>
      <c r="J920" s="53">
        <f>'1 уровень'!K608</f>
        <v>85979</v>
      </c>
      <c r="K920" s="53">
        <f>'1 уровень'!L608</f>
        <v>85979</v>
      </c>
      <c r="L920" s="53">
        <f>'1 уровень'!M608</f>
        <v>88197</v>
      </c>
      <c r="M920" s="53">
        <f>'1 уровень'!N608</f>
        <v>102.57969969411135</v>
      </c>
      <c r="N920" s="53">
        <f>'1 уровень'!O608</f>
        <v>333</v>
      </c>
      <c r="O920" s="53">
        <f>'1 уровень'!P608</f>
        <v>264.85585585585585</v>
      </c>
      <c r="P920" s="53">
        <f>'1 уровень'!Q608</f>
        <v>0</v>
      </c>
      <c r="Q920" s="53">
        <f>'1 уровень'!R608</f>
        <v>0</v>
      </c>
      <c r="R920" s="53">
        <f>'1 уровень'!S608</f>
        <v>0</v>
      </c>
      <c r="S920" s="53">
        <f>'1 уровень'!T608</f>
        <v>0</v>
      </c>
      <c r="T920" s="53">
        <f>'1 уровень'!U608</f>
        <v>0</v>
      </c>
      <c r="U920" s="53">
        <f>'1 уровень'!V608</f>
        <v>0</v>
      </c>
      <c r="V920" s="53">
        <f>'1 уровень'!W608</f>
        <v>0</v>
      </c>
      <c r="W920" s="53">
        <f>'1 уровень'!X608</f>
        <v>0</v>
      </c>
      <c r="X920" s="53">
        <f>'1 уровень'!Y608</f>
        <v>0</v>
      </c>
      <c r="Y920" s="53">
        <f>'1 уровень'!Z608</f>
        <v>0</v>
      </c>
      <c r="Z920" s="53">
        <f>'1 уровень'!AA608</f>
        <v>0</v>
      </c>
      <c r="AA920" s="53">
        <f>'1 уровень'!AB608</f>
        <v>0</v>
      </c>
      <c r="AB920" s="53">
        <f>'1 уровень'!AC608</f>
        <v>0</v>
      </c>
      <c r="AC920" s="53">
        <f>'1 уровень'!AD608</f>
        <v>0</v>
      </c>
      <c r="AD920" s="53">
        <f>'1 уровень'!AE608</f>
        <v>0</v>
      </c>
      <c r="AE920" s="53">
        <f>'1 уровень'!AF608</f>
        <v>0</v>
      </c>
      <c r="AF920" s="53">
        <f>'1 уровень'!AG608</f>
        <v>0</v>
      </c>
      <c r="AG920" s="53">
        <f>'1 уровень'!AH608</f>
        <v>0</v>
      </c>
      <c r="AH920" s="53"/>
      <c r="AI920" s="53"/>
      <c r="AJ920" s="53">
        <f>'1 уровень'!AI608</f>
        <v>0</v>
      </c>
      <c r="AK920" s="53">
        <f>'1 уровень'!AJ608</f>
        <v>0</v>
      </c>
      <c r="AL920" s="53">
        <f>'1 уровень'!AK608</f>
        <v>0</v>
      </c>
      <c r="AM920" s="2486"/>
      <c r="AN920" s="2486"/>
      <c r="AO920" s="1869">
        <f t="shared" si="103"/>
        <v>0</v>
      </c>
    </row>
    <row r="921" spans="1:207" ht="29.25" x14ac:dyDescent="0.25">
      <c r="B921" s="27">
        <v>1</v>
      </c>
      <c r="C921" s="2440" t="s">
        <v>173</v>
      </c>
      <c r="D921" s="53">
        <f>'1 уровень'!E609</f>
        <v>17078</v>
      </c>
      <c r="E921" s="53">
        <f>'1 уровень'!F609</f>
        <v>17078</v>
      </c>
      <c r="F921" s="53">
        <f>'1 уровень'!G609</f>
        <v>17867</v>
      </c>
      <c r="G921" s="53">
        <f>'1 уровень'!H609</f>
        <v>104.61997892024829</v>
      </c>
      <c r="H921" s="53">
        <f>'1 уровень'!I609</f>
        <v>8.3103993441855017</v>
      </c>
      <c r="I921" s="53">
        <f>'1 уровень'!J609</f>
        <v>7.8343314490401301</v>
      </c>
      <c r="J921" s="53">
        <f>'1 уровень'!K609</f>
        <v>141925</v>
      </c>
      <c r="K921" s="53">
        <f>'1 уровень'!L609</f>
        <v>141925</v>
      </c>
      <c r="L921" s="53">
        <f>'1 уровень'!M609</f>
        <v>139976</v>
      </c>
      <c r="M921" s="53">
        <f>'1 уровень'!N609</f>
        <v>98.626739475074871</v>
      </c>
      <c r="N921" s="53">
        <f>'1 уровень'!O609</f>
        <v>509</v>
      </c>
      <c r="O921" s="53">
        <f>'1 уровень'!P609</f>
        <v>275.00196463654225</v>
      </c>
      <c r="P921" s="53">
        <f>'1 уровень'!Q609</f>
        <v>575824.73911199998</v>
      </c>
      <c r="Q921" s="53">
        <f>'1 уровень'!R609</f>
        <v>575824.73911199998</v>
      </c>
      <c r="R921" s="53">
        <f>'1 уровень'!S609</f>
        <v>583295.00471200002</v>
      </c>
      <c r="S921" s="53">
        <f>'1 уровень'!T609</f>
        <v>583295.00471200002</v>
      </c>
      <c r="T921" s="53">
        <f>'1 уровень'!U609</f>
        <v>585604.55111200002</v>
      </c>
      <c r="U921" s="53">
        <f>'1 уровень'!V609</f>
        <v>585585.26471200003</v>
      </c>
      <c r="V921" s="53">
        <f>'1 уровень'!W609</f>
        <v>585585.26471200003</v>
      </c>
      <c r="W921" s="53">
        <f>'1 уровень'!X609</f>
        <v>588348.33080799994</v>
      </c>
      <c r="X921" s="53">
        <f>'1 уровень'!Y609</f>
        <v>588348.33080799994</v>
      </c>
      <c r="Y921" s="53">
        <f>'1 уровень'!Z609</f>
        <v>592014.43115359999</v>
      </c>
      <c r="Z921" s="53">
        <f>'1 уровень'!AA609</f>
        <v>596346.15659360006</v>
      </c>
      <c r="AA921" s="53">
        <f>'1 уровень'!AB609</f>
        <v>597364.18921760004</v>
      </c>
      <c r="AB921" s="53">
        <f>'1 уровень'!AC609</f>
        <v>597364.18921760004</v>
      </c>
      <c r="AC921" s="53">
        <f>'1 уровень'!AD609</f>
        <v>599924.66273999994</v>
      </c>
      <c r="AD921" s="53">
        <f>'1 уровень'!AE609</f>
        <v>0</v>
      </c>
      <c r="AE921" s="53">
        <f>'1 уровень'!AF609</f>
        <v>2560.4735224000833</v>
      </c>
      <c r="AF921" s="53">
        <f>'1 уровень'!AG609</f>
        <v>-1010.5147400000001</v>
      </c>
      <c r="AG921" s="53">
        <f>'1 уровень'!AH609</f>
        <v>598914.14800000004</v>
      </c>
      <c r="AH921" s="53">
        <f>AC921/AB921*100</f>
        <v>100.42862856003363</v>
      </c>
      <c r="AI921" s="53">
        <f>AG921/AB921*100</f>
        <v>100.25946630386902</v>
      </c>
      <c r="AJ921" s="53">
        <f>'1 уровень'!AI609</f>
        <v>188</v>
      </c>
      <c r="AK921" s="53">
        <f>'1 уровень'!AJ609</f>
        <v>3394189.8299999987</v>
      </c>
      <c r="AL921" s="53">
        <f>'1 уровень'!AK609</f>
        <v>3394.1898299999989</v>
      </c>
      <c r="AM921" s="2486"/>
      <c r="AN921" s="2486"/>
      <c r="AO921" s="1869">
        <f t="shared" si="103"/>
        <v>597364189.21759999</v>
      </c>
    </row>
    <row r="922" spans="1:207" ht="30" x14ac:dyDescent="0.25">
      <c r="B922" s="27">
        <v>1</v>
      </c>
      <c r="C922" s="2713" t="s">
        <v>369</v>
      </c>
      <c r="D922" s="53">
        <f>'1 уровень'!E610</f>
        <v>1300</v>
      </c>
      <c r="E922" s="53">
        <f>'1 уровень'!F610</f>
        <v>1300</v>
      </c>
      <c r="F922" s="53">
        <f>'1 уровень'!G610</f>
        <v>1248</v>
      </c>
      <c r="G922" s="53">
        <f>'1 уровень'!H610</f>
        <v>100</v>
      </c>
      <c r="H922" s="53">
        <f>'1 уровень'!I610</f>
        <v>13.5</v>
      </c>
      <c r="I922" s="53">
        <f>'1 уровень'!J610</f>
        <v>15.453376205787782</v>
      </c>
      <c r="J922" s="53">
        <f>'1 уровень'!K610</f>
        <v>24968</v>
      </c>
      <c r="K922" s="53">
        <f>'1 уровень'!L610</f>
        <v>24968</v>
      </c>
      <c r="L922" s="53">
        <f>'1 уровень'!M610</f>
        <v>17803</v>
      </c>
      <c r="M922" s="53">
        <f>'1 уровень'!N610</f>
        <v>114.45582281495594</v>
      </c>
      <c r="N922" s="53">
        <f>'1 уровень'!O610</f>
        <v>83</v>
      </c>
      <c r="O922" s="53">
        <f>'1 уровень'!P610</f>
        <v>343.28571428571428</v>
      </c>
      <c r="P922" s="53">
        <f>'1 уровень'!Q610</f>
        <v>0</v>
      </c>
      <c r="Q922" s="53">
        <f>'1 уровень'!R610</f>
        <v>0</v>
      </c>
      <c r="R922" s="53">
        <f>'1 уровень'!S610</f>
        <v>0</v>
      </c>
      <c r="S922" s="53">
        <f>'1 уровень'!T610</f>
        <v>0</v>
      </c>
      <c r="T922" s="53">
        <f>'1 уровень'!U610</f>
        <v>0</v>
      </c>
      <c r="U922" s="53">
        <f>'1 уровень'!V610</f>
        <v>0</v>
      </c>
      <c r="V922" s="53">
        <f>'1 уровень'!W610</f>
        <v>0</v>
      </c>
      <c r="W922" s="53">
        <f>'1 уровень'!X610</f>
        <v>0</v>
      </c>
      <c r="X922" s="53">
        <f>'1 уровень'!Y610</f>
        <v>0</v>
      </c>
      <c r="Y922" s="53">
        <f>'1 уровень'!Z610</f>
        <v>0</v>
      </c>
      <c r="Z922" s="53">
        <f>'1 уровень'!AA610</f>
        <v>0</v>
      </c>
      <c r="AA922" s="53">
        <f>'1 уровень'!AB610</f>
        <v>154512.02919999999</v>
      </c>
      <c r="AB922" s="53">
        <f>'1 уровень'!AC610</f>
        <v>154512.02919999999</v>
      </c>
      <c r="AC922" s="53">
        <f>'1 уровень'!AD610</f>
        <v>151197.44626000003</v>
      </c>
      <c r="AD922" s="53">
        <f>'1 уровень'!AE610</f>
        <v>0</v>
      </c>
      <c r="AE922" s="53">
        <f>'1 уровень'!AF610</f>
        <v>-3314.582939999993</v>
      </c>
      <c r="AF922" s="53">
        <f>'1 уровень'!AG610</f>
        <v>0</v>
      </c>
      <c r="AG922" s="53">
        <f>'1 уровень'!AH610</f>
        <v>151197.44626000003</v>
      </c>
      <c r="AH922" s="53"/>
      <c r="AI922" s="53"/>
      <c r="AJ922" s="53">
        <f>'1 уровень'!AI610</f>
        <v>0</v>
      </c>
      <c r="AK922" s="53">
        <f>'1 уровень'!AJ610</f>
        <v>0</v>
      </c>
      <c r="AL922" s="53">
        <f>'1 уровень'!AK610</f>
        <v>0</v>
      </c>
      <c r="AM922" s="2486"/>
      <c r="AN922" s="2486"/>
      <c r="AO922" s="1869">
        <f t="shared" si="103"/>
        <v>154512029.19999999</v>
      </c>
    </row>
    <row r="923" spans="1:207" ht="30" x14ac:dyDescent="0.25">
      <c r="C923" s="2713" t="s">
        <v>556</v>
      </c>
      <c r="D923" s="53">
        <f>'1 уровень'!E611</f>
        <v>2346</v>
      </c>
      <c r="E923" s="53">
        <f>'1 уровень'!F611</f>
        <v>2346</v>
      </c>
      <c r="F923" s="53">
        <f>'1 уровень'!G611</f>
        <v>2335</v>
      </c>
      <c r="G923" s="53">
        <f>'1 уровень'!H611</f>
        <v>99.531116794543905</v>
      </c>
      <c r="H923" s="53">
        <f>'1 уровень'!I611</f>
        <v>10</v>
      </c>
      <c r="I923" s="53">
        <f>'1 уровень'!J611</f>
        <v>9.9203426124197005</v>
      </c>
      <c r="J923" s="53">
        <f>'1 уровень'!K611</f>
        <v>23460</v>
      </c>
      <c r="K923" s="53">
        <f>'1 уровень'!L611</f>
        <v>23460</v>
      </c>
      <c r="L923" s="53">
        <f>'1 уровень'!M611</f>
        <v>23164</v>
      </c>
      <c r="M923" s="53">
        <f>'1 уровень'!N611</f>
        <v>98.738277919863592</v>
      </c>
      <c r="N923" s="53">
        <f>'1 уровень'!O611</f>
        <v>98</v>
      </c>
      <c r="O923" s="53">
        <f>'1 уровень'!P611</f>
        <v>236.36734693877551</v>
      </c>
      <c r="P923" s="53"/>
      <c r="Q923" s="53"/>
      <c r="R923" s="53"/>
      <c r="S923" s="53"/>
      <c r="T923" s="53"/>
      <c r="U923" s="53"/>
      <c r="V923" s="53">
        <f>'1 уровень'!W611</f>
        <v>54909.98799999999</v>
      </c>
      <c r="W923" s="53">
        <f>'1 уровень'!X611</f>
        <v>54909.98799999999</v>
      </c>
      <c r="X923" s="53">
        <f>'1 уровень'!Y611</f>
        <v>54909.98799999999</v>
      </c>
      <c r="Y923" s="53">
        <f>'1 уровень'!Z611</f>
        <v>54909.98799999999</v>
      </c>
      <c r="Z923" s="53">
        <f>'1 уровень'!AA611</f>
        <v>57352.931999999993</v>
      </c>
      <c r="AA923" s="53">
        <f>'1 уровень'!AB611</f>
        <v>57352.931999999993</v>
      </c>
      <c r="AB923" s="53">
        <f>'1 уровень'!AC611</f>
        <v>57352.931999999993</v>
      </c>
      <c r="AC923" s="53">
        <f>'1 уровень'!AD611</f>
        <v>56692.212079999998</v>
      </c>
      <c r="AD923" s="53">
        <f>'1 уровень'!AE611</f>
        <v>0</v>
      </c>
      <c r="AE923" s="53">
        <f>'1 уровень'!AF611</f>
        <v>-660.71991999999591</v>
      </c>
      <c r="AF923" s="53">
        <f>'1 уровень'!AG611</f>
        <v>0</v>
      </c>
      <c r="AG923" s="53">
        <f>'1 уровень'!AH611</f>
        <v>56692.212079999998</v>
      </c>
      <c r="AH923" s="53">
        <f>'1 уровень'!AI611</f>
        <v>0</v>
      </c>
      <c r="AI923" s="53">
        <f>'1 уровень'!AJ611</f>
        <v>0</v>
      </c>
      <c r="AJ923" s="53"/>
      <c r="AK923" s="53"/>
      <c r="AL923" s="53"/>
      <c r="AM923" s="2486"/>
      <c r="AN923" s="2486"/>
      <c r="AO923" s="1869">
        <f t="shared" si="103"/>
        <v>57352931.999999993</v>
      </c>
    </row>
    <row r="924" spans="1:207" ht="30" x14ac:dyDescent="0.25">
      <c r="A924" s="27">
        <v>1</v>
      </c>
      <c r="B924" s="27">
        <v>1</v>
      </c>
      <c r="C924" s="2713" t="s">
        <v>327</v>
      </c>
      <c r="D924" s="52">
        <f>'1 уровень'!E612</f>
        <v>100</v>
      </c>
      <c r="E924" s="52">
        <f>'1 уровень'!F612</f>
        <v>100</v>
      </c>
      <c r="F924" s="52">
        <f>'1 уровень'!G612</f>
        <v>72</v>
      </c>
      <c r="G924" s="52">
        <f>'1 уровень'!H612</f>
        <v>72</v>
      </c>
      <c r="H924" s="52">
        <f>'1 уровень'!I612</f>
        <v>0</v>
      </c>
      <c r="I924" s="52">
        <f>'1 уровень'!J612</f>
        <v>0</v>
      </c>
      <c r="J924" s="52">
        <f>'1 уровень'!K612</f>
        <v>0</v>
      </c>
      <c r="K924" s="52">
        <f>'1 уровень'!L612</f>
        <v>0</v>
      </c>
      <c r="L924" s="52">
        <f>'1 уровень'!M612</f>
        <v>0</v>
      </c>
      <c r="M924" s="52">
        <f>'1 уровень'!N612</f>
        <v>0</v>
      </c>
      <c r="N924" s="52">
        <f>'1 уровень'!O612</f>
        <v>0</v>
      </c>
      <c r="O924" s="52">
        <f>'1 уровень'!P612</f>
        <v>0</v>
      </c>
      <c r="P924" s="52">
        <f>'1 уровень'!Q612</f>
        <v>329.19600000000003</v>
      </c>
      <c r="Q924" s="52">
        <f>'1 уровень'!R612</f>
        <v>329.19600000000003</v>
      </c>
      <c r="R924" s="52">
        <f>'1 уровень'!S612</f>
        <v>329.19600000000003</v>
      </c>
      <c r="S924" s="52">
        <f>'1 уровень'!T612</f>
        <v>329.19600000000003</v>
      </c>
      <c r="T924" s="52">
        <f>'1 уровень'!U612</f>
        <v>329.19600000000003</v>
      </c>
      <c r="U924" s="52">
        <f>'1 уровень'!V612</f>
        <v>329.19600000000003</v>
      </c>
      <c r="V924" s="52">
        <f>'1 уровень'!W612</f>
        <v>329.19600000000003</v>
      </c>
      <c r="W924" s="52">
        <f>'1 уровень'!X612</f>
        <v>329.19600000000003</v>
      </c>
      <c r="X924" s="52">
        <f>'1 уровень'!Y612</f>
        <v>329.19600000000003</v>
      </c>
      <c r="Y924" s="52">
        <f>'1 уровень'!Z612</f>
        <v>329.19600000000003</v>
      </c>
      <c r="Z924" s="52">
        <f>'1 уровень'!AA612</f>
        <v>329.19600000000003</v>
      </c>
      <c r="AA924" s="52">
        <f>'1 уровень'!AB612</f>
        <v>329.19600000000003</v>
      </c>
      <c r="AB924" s="52">
        <f>'1 уровень'!AC612</f>
        <v>329.19600000000003</v>
      </c>
      <c r="AC924" s="52">
        <f>'1 уровень'!AD612</f>
        <v>237.02112</v>
      </c>
      <c r="AD924" s="52">
        <f>'1 уровень'!AE612</f>
        <v>0</v>
      </c>
      <c r="AE924" s="52">
        <f>'1 уровень'!AF612</f>
        <v>-92.17488000000003</v>
      </c>
      <c r="AF924" s="52">
        <f>'1 уровень'!AG612</f>
        <v>0</v>
      </c>
      <c r="AG924" s="52">
        <f>'1 уровень'!AH612</f>
        <v>237.02112</v>
      </c>
      <c r="AH924" s="52">
        <f>AC924/AB924*100</f>
        <v>72</v>
      </c>
      <c r="AI924" s="52">
        <f>AG924/AB924*100</f>
        <v>72</v>
      </c>
      <c r="AJ924" s="52">
        <f>'1 уровень'!AI612</f>
        <v>0</v>
      </c>
      <c r="AK924" s="52">
        <f>'1 уровень'!AJ612</f>
        <v>0</v>
      </c>
      <c r="AL924" s="52">
        <f>'1 уровень'!AK612</f>
        <v>0</v>
      </c>
      <c r="AM924" s="2485"/>
      <c r="AN924" s="2485"/>
      <c r="AO924" s="1869">
        <f t="shared" si="103"/>
        <v>329196</v>
      </c>
    </row>
    <row r="925" spans="1:207" ht="30" x14ac:dyDescent="0.25">
      <c r="A925" s="27">
        <v>1</v>
      </c>
      <c r="B925" s="27">
        <v>1</v>
      </c>
      <c r="C925" s="2714" t="s">
        <v>294</v>
      </c>
      <c r="D925" s="52">
        <f>'1 уровень'!E613</f>
        <v>6659</v>
      </c>
      <c r="E925" s="52">
        <f>'1 уровень'!F613</f>
        <v>6659</v>
      </c>
      <c r="F925" s="52">
        <f>'1 уровень'!G613</f>
        <v>6651</v>
      </c>
      <c r="G925" s="52">
        <f>'1 уровень'!H613</f>
        <v>99.87986184111729</v>
      </c>
      <c r="H925" s="52">
        <f>'1 уровень'!I613</f>
        <v>0</v>
      </c>
      <c r="I925" s="52">
        <f>'1 уровень'!J613</f>
        <v>0</v>
      </c>
      <c r="J925" s="52">
        <f>'1 уровень'!K613</f>
        <v>0</v>
      </c>
      <c r="K925" s="52">
        <f>'1 уровень'!L613</f>
        <v>0</v>
      </c>
      <c r="L925" s="52">
        <f>'1 уровень'!M613</f>
        <v>0</v>
      </c>
      <c r="M925" s="52">
        <f>'1 уровень'!N613</f>
        <v>0</v>
      </c>
      <c r="N925" s="52">
        <f>'1 уровень'!O613</f>
        <v>0</v>
      </c>
      <c r="O925" s="52">
        <f>'1 уровень'!P613</f>
        <v>0</v>
      </c>
      <c r="P925" s="52">
        <f>'1 уровень'!Q613</f>
        <v>0</v>
      </c>
      <c r="Q925" s="52">
        <f>'1 уровень'!R613</f>
        <v>0</v>
      </c>
      <c r="R925" s="52">
        <f>'1 уровень'!S613</f>
        <v>0</v>
      </c>
      <c r="S925" s="52">
        <f>'1 уровень'!T613</f>
        <v>0</v>
      </c>
      <c r="T925" s="52">
        <f>'1 уровень'!U613</f>
        <v>0</v>
      </c>
      <c r="U925" s="52">
        <f>'1 уровень'!V613</f>
        <v>0</v>
      </c>
      <c r="V925" s="52">
        <f>'1 уровень'!W613</f>
        <v>0</v>
      </c>
      <c r="W925" s="52">
        <f>'1 уровень'!X613</f>
        <v>0</v>
      </c>
      <c r="X925" s="52">
        <f>'1 уровень'!Y613</f>
        <v>0</v>
      </c>
      <c r="Y925" s="52">
        <f>'1 уровень'!Z613</f>
        <v>0</v>
      </c>
      <c r="Z925" s="52">
        <f>'1 уровень'!AA613</f>
        <v>0</v>
      </c>
      <c r="AA925" s="52">
        <f>'1 уровень'!AB613</f>
        <v>0</v>
      </c>
      <c r="AB925" s="52">
        <f>'1 уровень'!AC613</f>
        <v>0</v>
      </c>
      <c r="AC925" s="52">
        <f>'1 уровень'!AD613</f>
        <v>0</v>
      </c>
      <c r="AD925" s="52">
        <f>'1 уровень'!AE613</f>
        <v>0</v>
      </c>
      <c r="AE925" s="52">
        <f>'1 уровень'!AF613</f>
        <v>0</v>
      </c>
      <c r="AF925" s="52">
        <f>'1 уровень'!AG613</f>
        <v>0</v>
      </c>
      <c r="AG925" s="52">
        <f>'1 уровень'!AH613</f>
        <v>0</v>
      </c>
      <c r="AH925" s="52"/>
      <c r="AI925" s="52"/>
      <c r="AJ925" s="52">
        <f>'1 уровень'!AI613</f>
        <v>0</v>
      </c>
      <c r="AK925" s="52">
        <f>'1 уровень'!AJ613</f>
        <v>0</v>
      </c>
      <c r="AL925" s="52">
        <f>'1 уровень'!AK613</f>
        <v>0</v>
      </c>
      <c r="AM925" s="2485"/>
      <c r="AN925" s="2485"/>
      <c r="AO925" s="1869">
        <f t="shared" si="103"/>
        <v>0</v>
      </c>
      <c r="AP925" s="905"/>
      <c r="AQ925" s="905"/>
      <c r="AR925" s="905"/>
      <c r="AS925" s="905"/>
      <c r="AT925" s="905"/>
      <c r="AU925" s="905"/>
      <c r="AV925" s="905"/>
      <c r="AW925" s="905"/>
      <c r="AX925" s="905"/>
      <c r="AY925" s="905"/>
      <c r="AZ925" s="905"/>
      <c r="BA925" s="905"/>
      <c r="BB925" s="905"/>
      <c r="BC925" s="905"/>
      <c r="BD925" s="905"/>
      <c r="BE925" s="905"/>
      <c r="BF925" s="905"/>
      <c r="BG925" s="905"/>
      <c r="BH925" s="905"/>
      <c r="BI925" s="905"/>
      <c r="BJ925" s="905"/>
      <c r="BK925" s="905"/>
      <c r="BL925" s="905"/>
      <c r="BM925" s="905"/>
      <c r="BN925" s="905"/>
      <c r="BO925" s="905"/>
      <c r="BP925" s="905"/>
      <c r="BQ925" s="905"/>
      <c r="BR925" s="905"/>
      <c r="BS925" s="905"/>
      <c r="BT925" s="905"/>
      <c r="BU925" s="905"/>
      <c r="BV925" s="905"/>
      <c r="BW925" s="905"/>
      <c r="BX925" s="905"/>
      <c r="BY925" s="905"/>
      <c r="BZ925" s="905"/>
      <c r="CA925" s="905"/>
      <c r="CB925" s="905"/>
      <c r="CC925" s="905"/>
      <c r="CD925" s="905"/>
      <c r="CE925" s="905"/>
      <c r="CF925" s="905"/>
      <c r="CG925" s="905"/>
      <c r="CH925" s="905"/>
      <c r="CI925" s="905"/>
      <c r="CJ925" s="905"/>
      <c r="CK925" s="905"/>
      <c r="CL925" s="905"/>
      <c r="CM925" s="905"/>
      <c r="CN925" s="905"/>
      <c r="CO925" s="905"/>
      <c r="CP925" s="905"/>
      <c r="CQ925" s="905"/>
      <c r="CR925" s="905"/>
      <c r="CS925" s="905"/>
      <c r="CT925" s="905"/>
      <c r="CU925" s="905"/>
      <c r="CV925" s="905"/>
      <c r="CW925" s="905"/>
      <c r="CX925" s="905"/>
      <c r="CY925" s="905"/>
      <c r="CZ925" s="905"/>
      <c r="DA925" s="905"/>
      <c r="DB925" s="905"/>
      <c r="DC925" s="905"/>
      <c r="DD925" s="905"/>
      <c r="DE925" s="905"/>
      <c r="DF925" s="905"/>
      <c r="DG925" s="905"/>
      <c r="DH925" s="905"/>
      <c r="DI925" s="905"/>
      <c r="DJ925" s="905"/>
      <c r="DK925" s="905"/>
      <c r="DL925" s="905"/>
      <c r="DM925" s="905"/>
      <c r="DN925" s="905"/>
      <c r="DO925" s="905"/>
      <c r="DP925" s="905"/>
      <c r="DQ925" s="905"/>
      <c r="DR925" s="905"/>
      <c r="DS925" s="905"/>
      <c r="DT925" s="905"/>
      <c r="DU925" s="905"/>
      <c r="DV925" s="905"/>
      <c r="DW925" s="905"/>
      <c r="DX925" s="905"/>
      <c r="DY925" s="905"/>
      <c r="DZ925" s="905"/>
      <c r="EA925" s="905"/>
      <c r="EB925" s="905"/>
      <c r="EC925" s="905"/>
      <c r="ED925" s="905"/>
      <c r="EE925" s="905"/>
      <c r="EF925" s="905"/>
      <c r="EG925" s="905"/>
      <c r="EH925" s="905"/>
      <c r="EI925" s="905"/>
      <c r="EJ925" s="905"/>
      <c r="EK925" s="905"/>
      <c r="EL925" s="905"/>
      <c r="EM925" s="905"/>
      <c r="EN925" s="905"/>
      <c r="EO925" s="905"/>
      <c r="EP925" s="905"/>
      <c r="EQ925" s="905"/>
      <c r="ER925" s="905"/>
      <c r="ES925" s="905"/>
      <c r="ET925" s="905"/>
      <c r="EU925" s="905"/>
      <c r="EV925" s="905"/>
      <c r="EW925" s="905"/>
      <c r="EX925" s="905"/>
      <c r="EY925" s="905"/>
      <c r="EZ925" s="905"/>
      <c r="FA925" s="905"/>
      <c r="FB925" s="905"/>
      <c r="FC925" s="905"/>
      <c r="FD925" s="905"/>
      <c r="FE925" s="905"/>
      <c r="FF925" s="905"/>
      <c r="FG925" s="905"/>
      <c r="FH925" s="905"/>
      <c r="FI925" s="905"/>
      <c r="FJ925" s="905"/>
      <c r="FK925" s="905"/>
      <c r="FL925" s="905"/>
      <c r="FM925" s="905"/>
      <c r="FN925" s="905"/>
      <c r="FO925" s="905"/>
      <c r="FP925" s="905"/>
      <c r="FQ925" s="905"/>
      <c r="FR925" s="905"/>
      <c r="FS925" s="905"/>
      <c r="FT925" s="905"/>
      <c r="FU925" s="905"/>
      <c r="FV925" s="905"/>
      <c r="FW925" s="905"/>
      <c r="FX925" s="905"/>
      <c r="FY925" s="905"/>
      <c r="FZ925" s="905"/>
      <c r="GA925" s="905"/>
      <c r="GB925" s="905"/>
      <c r="GC925" s="905"/>
      <c r="GD925" s="905"/>
      <c r="GE925" s="905"/>
      <c r="GF925" s="905"/>
      <c r="GG925" s="905"/>
      <c r="GH925" s="905"/>
      <c r="GI925" s="905"/>
      <c r="GJ925" s="905"/>
      <c r="GK925" s="905"/>
      <c r="GL925" s="905"/>
      <c r="GM925" s="905"/>
      <c r="GN925" s="905"/>
      <c r="GO925" s="905"/>
      <c r="GP925" s="905"/>
      <c r="GQ925" s="905"/>
      <c r="GR925" s="905"/>
      <c r="GS925" s="905"/>
      <c r="GT925" s="905"/>
      <c r="GU925" s="905"/>
      <c r="GV925" s="905"/>
      <c r="GW925" s="905"/>
      <c r="GX925" s="905"/>
      <c r="GY925" s="905"/>
    </row>
    <row r="926" spans="1:207" s="905" customFormat="1" ht="29.25" customHeight="1" x14ac:dyDescent="0.25">
      <c r="A926" s="27">
        <v>1</v>
      </c>
      <c r="B926" s="27">
        <v>1</v>
      </c>
      <c r="C926" s="2714" t="s">
        <v>295</v>
      </c>
      <c r="D926" s="52">
        <f>'1 уровень'!E614</f>
        <v>25700</v>
      </c>
      <c r="E926" s="52">
        <f>'1 уровень'!F614</f>
        <v>25700</v>
      </c>
      <c r="F926" s="52">
        <f>'1 уровень'!G614</f>
        <v>25457</v>
      </c>
      <c r="G926" s="52">
        <f>'1 уровень'!H614</f>
        <v>99.054474708171199</v>
      </c>
      <c r="H926" s="52">
        <f>'1 уровень'!I614</f>
        <v>0</v>
      </c>
      <c r="I926" s="52">
        <f>'1 уровень'!J614</f>
        <v>0</v>
      </c>
      <c r="J926" s="52">
        <f>'1 уровень'!K614</f>
        <v>0</v>
      </c>
      <c r="K926" s="52">
        <f>'1 уровень'!L614</f>
        <v>0</v>
      </c>
      <c r="L926" s="52">
        <f>'1 уровень'!M614</f>
        <v>0</v>
      </c>
      <c r="M926" s="52">
        <f>'1 уровень'!N614</f>
        <v>0</v>
      </c>
      <c r="N926" s="52">
        <f>'1 уровень'!O614</f>
        <v>0</v>
      </c>
      <c r="O926" s="52">
        <f>'1 уровень'!P614</f>
        <v>0</v>
      </c>
      <c r="P926" s="52">
        <f>'1 уровень'!Q614</f>
        <v>0</v>
      </c>
      <c r="Q926" s="52">
        <f>'1 уровень'!R614</f>
        <v>0</v>
      </c>
      <c r="R926" s="52">
        <f>'1 уровень'!S614</f>
        <v>0</v>
      </c>
      <c r="S926" s="52">
        <f>'1 уровень'!T614</f>
        <v>0</v>
      </c>
      <c r="T926" s="52">
        <f>'1 уровень'!U614</f>
        <v>0</v>
      </c>
      <c r="U926" s="52">
        <f>'1 уровень'!V614</f>
        <v>0</v>
      </c>
      <c r="V926" s="52">
        <f>'1 уровень'!W614</f>
        <v>0</v>
      </c>
      <c r="W926" s="52">
        <f>'1 уровень'!X614</f>
        <v>0</v>
      </c>
      <c r="X926" s="52">
        <f>'1 уровень'!Y614</f>
        <v>0</v>
      </c>
      <c r="Y926" s="52">
        <f>'1 уровень'!Z614</f>
        <v>0</v>
      </c>
      <c r="Z926" s="52">
        <f>'1 уровень'!AA614</f>
        <v>0</v>
      </c>
      <c r="AA926" s="52">
        <f>'1 уровень'!AB614</f>
        <v>0</v>
      </c>
      <c r="AB926" s="52">
        <f>'1 уровень'!AC614</f>
        <v>0</v>
      </c>
      <c r="AC926" s="52">
        <f>'1 уровень'!AD614</f>
        <v>0</v>
      </c>
      <c r="AD926" s="52">
        <f>'1 уровень'!AE614</f>
        <v>0</v>
      </c>
      <c r="AE926" s="52">
        <f>'1 уровень'!AF614</f>
        <v>0</v>
      </c>
      <c r="AF926" s="52">
        <f>'1 уровень'!AG614</f>
        <v>0</v>
      </c>
      <c r="AG926" s="52">
        <f>'1 уровень'!AH614</f>
        <v>0</v>
      </c>
      <c r="AH926" s="52"/>
      <c r="AI926" s="52"/>
      <c r="AJ926" s="52">
        <f>'1 уровень'!AI614</f>
        <v>0</v>
      </c>
      <c r="AK926" s="52">
        <f>'1 уровень'!AJ614</f>
        <v>0</v>
      </c>
      <c r="AL926" s="52">
        <f>'1 уровень'!AK614</f>
        <v>0</v>
      </c>
      <c r="AM926" s="2485"/>
      <c r="AN926" s="2485"/>
      <c r="AO926" s="1869">
        <f t="shared" si="103"/>
        <v>0</v>
      </c>
    </row>
    <row r="927" spans="1:207" s="905" customFormat="1" ht="15" customHeight="1" x14ac:dyDescent="0.25">
      <c r="A927" s="27">
        <v>1</v>
      </c>
      <c r="B927" s="27">
        <v>1</v>
      </c>
      <c r="C927" s="2714" t="s">
        <v>356</v>
      </c>
      <c r="D927" s="976">
        <f>'1 уровень'!E615</f>
        <v>525</v>
      </c>
      <c r="E927" s="52">
        <f>'1 уровень'!F615</f>
        <v>525</v>
      </c>
      <c r="F927" s="52">
        <f>'1 уровень'!G615</f>
        <v>519</v>
      </c>
      <c r="G927" s="52">
        <f>'1 уровень'!H615</f>
        <v>98.857142857142861</v>
      </c>
      <c r="H927" s="976">
        <f>'1 уровень'!I615</f>
        <v>0</v>
      </c>
      <c r="I927" s="976">
        <f>'1 уровень'!J615</f>
        <v>0</v>
      </c>
      <c r="J927" s="976">
        <f>'1 уровень'!K615</f>
        <v>0</v>
      </c>
      <c r="K927" s="52">
        <f>'1 уровень'!L615</f>
        <v>0</v>
      </c>
      <c r="L927" s="976">
        <f>'1 уровень'!M615</f>
        <v>0</v>
      </c>
      <c r="M927" s="52">
        <f>'1 уровень'!N615</f>
        <v>0</v>
      </c>
      <c r="N927" s="976">
        <f>'1 уровень'!O615</f>
        <v>0</v>
      </c>
      <c r="O927" s="52">
        <f>'1 уровень'!P615</f>
        <v>0</v>
      </c>
      <c r="P927" s="52">
        <f>'1 уровень'!Q615</f>
        <v>0</v>
      </c>
      <c r="Q927" s="52">
        <f>'1 уровень'!R615</f>
        <v>0</v>
      </c>
      <c r="R927" s="52">
        <f>'1 уровень'!S615</f>
        <v>0</v>
      </c>
      <c r="S927" s="52">
        <f>'1 уровень'!T615</f>
        <v>0</v>
      </c>
      <c r="T927" s="52">
        <f>'1 уровень'!U615</f>
        <v>0</v>
      </c>
      <c r="U927" s="52">
        <f>'1 уровень'!V615</f>
        <v>0</v>
      </c>
      <c r="V927" s="52">
        <f>'1 уровень'!W615</f>
        <v>0</v>
      </c>
      <c r="W927" s="52">
        <f>'1 уровень'!X615</f>
        <v>0</v>
      </c>
      <c r="X927" s="52">
        <f>'1 уровень'!Y615</f>
        <v>0</v>
      </c>
      <c r="Y927" s="52">
        <f>'1 уровень'!Z615</f>
        <v>0</v>
      </c>
      <c r="Z927" s="52">
        <f>'1 уровень'!AA615</f>
        <v>0</v>
      </c>
      <c r="AA927" s="52">
        <f>'1 уровень'!AB615</f>
        <v>0</v>
      </c>
      <c r="AB927" s="52">
        <f>'1 уровень'!AC615</f>
        <v>0</v>
      </c>
      <c r="AC927" s="976">
        <f>'1 уровень'!AD615</f>
        <v>0</v>
      </c>
      <c r="AD927" s="52">
        <f>'1 уровень'!AE615</f>
        <v>0</v>
      </c>
      <c r="AE927" s="52">
        <f>'1 уровень'!AF615</f>
        <v>0</v>
      </c>
      <c r="AF927" s="52">
        <f>'1 уровень'!AG615</f>
        <v>0</v>
      </c>
      <c r="AG927" s="976">
        <f>'1 уровень'!AH615</f>
        <v>0</v>
      </c>
      <c r="AH927" s="976"/>
      <c r="AI927" s="976"/>
      <c r="AJ927" s="52">
        <f>'1 уровень'!AI615</f>
        <v>0</v>
      </c>
      <c r="AK927" s="52">
        <f>'1 уровень'!AJ615</f>
        <v>0</v>
      </c>
      <c r="AL927" s="52">
        <f>'1 уровень'!AK615</f>
        <v>0</v>
      </c>
      <c r="AM927" s="2485"/>
      <c r="AN927" s="2485"/>
      <c r="AO927" s="1869">
        <f t="shared" si="103"/>
        <v>0</v>
      </c>
    </row>
    <row r="928" spans="1:207" s="905" customFormat="1" ht="15" customHeight="1" x14ac:dyDescent="0.25">
      <c r="A928" s="27"/>
      <c r="B928" s="27">
        <v>1</v>
      </c>
      <c r="C928" s="2715" t="s">
        <v>296</v>
      </c>
      <c r="D928" s="52">
        <f>'1 уровень'!E616</f>
        <v>23748</v>
      </c>
      <c r="E928" s="52">
        <f>'1 уровень'!F616</f>
        <v>23748</v>
      </c>
      <c r="F928" s="52">
        <f>'1 уровень'!G616</f>
        <v>22540</v>
      </c>
      <c r="G928" s="52">
        <f>'1 уровень'!H616</f>
        <v>94.913255853124483</v>
      </c>
      <c r="H928" s="52">
        <f>'1 уровень'!I616</f>
        <v>0</v>
      </c>
      <c r="I928" s="52">
        <f>'1 уровень'!J616</f>
        <v>0</v>
      </c>
      <c r="J928" s="52">
        <f>'1 уровень'!K616</f>
        <v>0</v>
      </c>
      <c r="K928" s="52">
        <f>'1 уровень'!L616</f>
        <v>0</v>
      </c>
      <c r="L928" s="1871">
        <f>'1 уровень'!M616</f>
        <v>0</v>
      </c>
      <c r="M928" s="52">
        <f>'1 уровень'!N616</f>
        <v>0</v>
      </c>
      <c r="N928" s="52">
        <f>'1 уровень'!O616</f>
        <v>0</v>
      </c>
      <c r="O928" s="52">
        <f>'1 уровень'!P616</f>
        <v>0</v>
      </c>
      <c r="P928" s="52">
        <f>'1 уровень'!Q616</f>
        <v>0</v>
      </c>
      <c r="Q928" s="52">
        <f>'1 уровень'!R616</f>
        <v>0</v>
      </c>
      <c r="R928" s="52">
        <f>'1 уровень'!S616</f>
        <v>0</v>
      </c>
      <c r="S928" s="52">
        <f>'1 уровень'!T616</f>
        <v>0</v>
      </c>
      <c r="T928" s="52">
        <f>'1 уровень'!U616</f>
        <v>0</v>
      </c>
      <c r="U928" s="52">
        <f>'1 уровень'!V616</f>
        <v>0</v>
      </c>
      <c r="V928" s="52">
        <f>'1 уровень'!W616</f>
        <v>0</v>
      </c>
      <c r="W928" s="52">
        <f>'1 уровень'!X616</f>
        <v>0</v>
      </c>
      <c r="X928" s="52">
        <f>'1 уровень'!Y616</f>
        <v>0</v>
      </c>
      <c r="Y928" s="52">
        <f>'1 уровень'!Z616</f>
        <v>0</v>
      </c>
      <c r="Z928" s="52">
        <f>'1 уровень'!AA616</f>
        <v>0</v>
      </c>
      <c r="AA928" s="52">
        <f>'1 уровень'!AB616</f>
        <v>0</v>
      </c>
      <c r="AB928" s="52">
        <f>'1 уровень'!AC616</f>
        <v>0</v>
      </c>
      <c r="AC928" s="1871">
        <f>'1 уровень'!AD616</f>
        <v>0</v>
      </c>
      <c r="AD928" s="52">
        <f>'1 уровень'!AE616</f>
        <v>0</v>
      </c>
      <c r="AE928" s="52">
        <f>'1 уровень'!AF616</f>
        <v>0</v>
      </c>
      <c r="AF928" s="52">
        <f>'1 уровень'!AG616</f>
        <v>0</v>
      </c>
      <c r="AG928" s="1871">
        <f>'1 уровень'!AH616</f>
        <v>0</v>
      </c>
      <c r="AH928" s="1871"/>
      <c r="AI928" s="52"/>
      <c r="AJ928" s="52">
        <f>'1 уровень'!AI616</f>
        <v>0</v>
      </c>
      <c r="AK928" s="52">
        <f>'1 уровень'!AJ616</f>
        <v>0</v>
      </c>
      <c r="AL928" s="52">
        <f>'1 уровень'!AK616</f>
        <v>0</v>
      </c>
      <c r="AM928" s="2485"/>
      <c r="AN928" s="2485"/>
      <c r="AO928" s="1869">
        <f t="shared" si="103"/>
        <v>0</v>
      </c>
    </row>
    <row r="929" spans="1:207" s="905" customFormat="1" ht="45.75" customHeight="1" x14ac:dyDescent="0.25">
      <c r="A929" s="27"/>
      <c r="B929" s="27"/>
      <c r="C929" s="2861" t="s">
        <v>568</v>
      </c>
      <c r="D929" s="52">
        <f>'1 уровень'!E617</f>
        <v>732</v>
      </c>
      <c r="E929" s="52">
        <f>'1 уровень'!F617</f>
        <v>732</v>
      </c>
      <c r="F929" s="976">
        <f>'1 уровень'!G617</f>
        <v>654</v>
      </c>
      <c r="G929" s="976">
        <f>'1 уровень'!H617</f>
        <v>89.344262295081961</v>
      </c>
      <c r="H929" s="52"/>
      <c r="I929" s="52"/>
      <c r="J929" s="52"/>
      <c r="K929" s="976"/>
      <c r="L929" s="1871"/>
      <c r="M929" s="976"/>
      <c r="N929" s="976"/>
      <c r="O929" s="976"/>
      <c r="P929" s="1900"/>
      <c r="Q929" s="52"/>
      <c r="R929" s="1900"/>
      <c r="S929" s="1900"/>
      <c r="T929" s="52"/>
      <c r="U929" s="1900"/>
      <c r="V929" s="1900"/>
      <c r="W929" s="1900"/>
      <c r="X929" s="1900"/>
      <c r="Y929" s="52"/>
      <c r="Z929" s="52"/>
      <c r="AA929" s="52"/>
      <c r="AB929" s="52"/>
      <c r="AC929" s="1871"/>
      <c r="AD929" s="52"/>
      <c r="AE929" s="52"/>
      <c r="AF929" s="52"/>
      <c r="AG929" s="1871"/>
      <c r="AH929" s="1871"/>
      <c r="AI929" s="52"/>
      <c r="AJ929" s="976"/>
      <c r="AK929" s="976"/>
      <c r="AL929" s="976"/>
      <c r="AM929" s="2485"/>
      <c r="AN929" s="2485"/>
      <c r="AO929" s="1869">
        <f t="shared" si="103"/>
        <v>0</v>
      </c>
    </row>
    <row r="930" spans="1:207" s="905" customFormat="1" ht="15" customHeight="1" thickBot="1" x14ac:dyDescent="0.3">
      <c r="A930" s="27"/>
      <c r="B930" s="27">
        <v>1</v>
      </c>
      <c r="C930" s="2716" t="s">
        <v>352</v>
      </c>
      <c r="D930" s="976">
        <f>'1 уровень'!E618</f>
        <v>0</v>
      </c>
      <c r="E930" s="976">
        <f>'1 уровень'!F618</f>
        <v>0</v>
      </c>
      <c r="F930" s="1929">
        <f>'1 уровень'!G618</f>
        <v>0</v>
      </c>
      <c r="G930" s="1929">
        <f>'1 уровень'!H618</f>
        <v>0</v>
      </c>
      <c r="H930" s="976">
        <f>'1 уровень'!I618</f>
        <v>0</v>
      </c>
      <c r="I930" s="976">
        <f>'1 уровень'!J618</f>
        <v>0</v>
      </c>
      <c r="J930" s="976">
        <f>'1 уровень'!K618</f>
        <v>0</v>
      </c>
      <c r="K930" s="1929">
        <f>'1 уровень'!L618</f>
        <v>0</v>
      </c>
      <c r="L930" s="1929">
        <f>'1 уровень'!M618</f>
        <v>0</v>
      </c>
      <c r="M930" s="1929">
        <f>'1 уровень'!N618</f>
        <v>0</v>
      </c>
      <c r="N930" s="1929">
        <f>'1 уровень'!O618</f>
        <v>0</v>
      </c>
      <c r="O930" s="1929">
        <f>'1 уровень'!P618</f>
        <v>0</v>
      </c>
      <c r="P930" s="1929">
        <f>'1 уровень'!Q618</f>
        <v>343224.67249999999</v>
      </c>
      <c r="Q930" s="1900">
        <f>'1 уровень'!R618</f>
        <v>343224.67249999999</v>
      </c>
      <c r="R930" s="1929">
        <f>'1 уровень'!S618</f>
        <v>343224.67249999999</v>
      </c>
      <c r="S930" s="1929">
        <f>'1 уровень'!T618</f>
        <v>343224.67249999999</v>
      </c>
      <c r="T930" s="1900">
        <f>'1 уровень'!U618</f>
        <v>342829.46374000004</v>
      </c>
      <c r="U930" s="1929">
        <f>'1 уровень'!V618</f>
        <v>342829.46374000004</v>
      </c>
      <c r="V930" s="1929">
        <f>'1 уровень'!W618</f>
        <v>342829.46374000004</v>
      </c>
      <c r="W930" s="1929">
        <f>'1 уровень'!X618</f>
        <v>342829.46374000004</v>
      </c>
      <c r="X930" s="1929">
        <f>'1 уровень'!Y618</f>
        <v>342829.46374000004</v>
      </c>
      <c r="Y930" s="1900">
        <f>'1 уровень'!Z618</f>
        <v>342829.46374000004</v>
      </c>
      <c r="Z930" s="1900">
        <f>'1 уровень'!AA618</f>
        <v>342829.44578000001</v>
      </c>
      <c r="AA930" s="1900">
        <f>'1 уровень'!AB618</f>
        <v>342829.44578000001</v>
      </c>
      <c r="AB930" s="976">
        <f>'1 уровень'!AC618</f>
        <v>342829.44578000001</v>
      </c>
      <c r="AC930" s="1929">
        <f>'1 уровень'!AD618</f>
        <v>334943.77390999999</v>
      </c>
      <c r="AD930" s="976">
        <f>'1 уровень'!AE618</f>
        <v>0</v>
      </c>
      <c r="AE930" s="976">
        <f>'1 уровень'!AF618</f>
        <v>-7885.6718700000492</v>
      </c>
      <c r="AF930" s="976">
        <f>'1 уровень'!AG618</f>
        <v>-438.26702</v>
      </c>
      <c r="AG930" s="1929">
        <f>'1 уровень'!AH618</f>
        <v>334505.50688999996</v>
      </c>
      <c r="AH930" s="1929">
        <f>AC930/AB930*100</f>
        <v>97.699826556012809</v>
      </c>
      <c r="AI930" s="976">
        <f>AG930/AB930*100</f>
        <v>97.571988348007395</v>
      </c>
      <c r="AJ930" s="976">
        <f>'1 уровень'!AI618</f>
        <v>0</v>
      </c>
      <c r="AK930" s="976">
        <f>'1 уровень'!AJ618</f>
        <v>0</v>
      </c>
      <c r="AL930" s="976">
        <f>'1 уровень'!AK618</f>
        <v>0</v>
      </c>
      <c r="AM930" s="2485"/>
      <c r="AN930" s="2485"/>
      <c r="AO930" s="1869">
        <f t="shared" si="103"/>
        <v>342829445.78000003</v>
      </c>
    </row>
    <row r="931" spans="1:207" s="905" customFormat="1" ht="27" customHeight="1" x14ac:dyDescent="0.25">
      <c r="A931" s="27">
        <v>1</v>
      </c>
      <c r="B931" s="27">
        <v>1</v>
      </c>
      <c r="C931" s="977" t="s">
        <v>129</v>
      </c>
      <c r="D931" s="978">
        <f>'1 уровень'!E618</f>
        <v>0</v>
      </c>
      <c r="E931" s="978">
        <f>'1 уровень'!F618</f>
        <v>0</v>
      </c>
      <c r="F931" s="978">
        <f>'1 уровень'!G618</f>
        <v>0</v>
      </c>
      <c r="G931" s="979">
        <f>'1 уровень'!H618</f>
        <v>0</v>
      </c>
      <c r="H931" s="980"/>
      <c r="I931" s="981"/>
      <c r="J931" s="982"/>
      <c r="K931" s="983"/>
      <c r="L931" s="982"/>
      <c r="M931" s="983"/>
      <c r="N931" s="982"/>
      <c r="O931" s="982"/>
      <c r="P931" s="2717">
        <f t="shared" ref="P931:AG931" si="104">P932-P933-P981-P985-P994-P1001</f>
        <v>-1.862645149230957E-9</v>
      </c>
      <c r="Q931" s="2717">
        <f t="shared" ref="Q931:R931" si="105">Q932-Q933-Q981-Q985-Q994-Q1001</f>
        <v>-3.7252902984619141E-9</v>
      </c>
      <c r="R931" s="2717">
        <f t="shared" si="105"/>
        <v>0</v>
      </c>
      <c r="S931" s="2717">
        <f t="shared" ref="S931:T931" si="106">S932-S933-S981-S985-S994-S1001</f>
        <v>0</v>
      </c>
      <c r="T931" s="2717">
        <f t="shared" si="106"/>
        <v>-3.0267983675003052E-9</v>
      </c>
      <c r="U931" s="2717">
        <f t="shared" ref="U931" si="107">U932-U933-U981-U985-U994-U1001</f>
        <v>0</v>
      </c>
      <c r="V931" s="2769">
        <f t="shared" ref="V931:W931" si="108">V932-V933-V981-V985-V994-V1001</f>
        <v>0</v>
      </c>
      <c r="W931" s="2769">
        <f t="shared" si="108"/>
        <v>0</v>
      </c>
      <c r="X931" s="2769">
        <f t="shared" ref="X931" si="109">X932-X933-X981-X985-X994-X1001</f>
        <v>0</v>
      </c>
      <c r="Y931" s="2807">
        <f t="shared" si="104"/>
        <v>0</v>
      </c>
      <c r="Z931" s="2807">
        <f t="shared" ref="Z931:AA931" si="110">Z932-Z933-Z981-Z985-Z994-Z1001</f>
        <v>4.6566128730773926E-9</v>
      </c>
      <c r="AA931" s="2807">
        <f t="shared" si="110"/>
        <v>4.6566128730773926E-9</v>
      </c>
      <c r="AB931" s="2769">
        <f t="shared" si="104"/>
        <v>4.6566128730773926E-9</v>
      </c>
      <c r="AC931" s="2770">
        <f t="shared" si="104"/>
        <v>3.9581209421157837E-9</v>
      </c>
      <c r="AD931" s="2717">
        <f t="shared" si="104"/>
        <v>0</v>
      </c>
      <c r="AE931" s="2769">
        <f t="shared" si="104"/>
        <v>1.0913936421275139E-11</v>
      </c>
      <c r="AF931" s="2770">
        <f>AF932-AF933-AF981-AF985-AF994-AF1001</f>
        <v>-9.0949470177292824E-12</v>
      </c>
      <c r="AG931" s="2769">
        <f t="shared" si="104"/>
        <v>0</v>
      </c>
      <c r="AH931" s="2718"/>
      <c r="AI931" s="2718"/>
      <c r="AJ931" s="978"/>
      <c r="AK931" s="978">
        <f>AK932-AK933-AK947-AK974-AK980-AK985-AK994-AK1001</f>
        <v>5.1222741603851318E-8</v>
      </c>
      <c r="AL931" s="978"/>
      <c r="AM931" s="2488"/>
      <c r="AN931" s="2488"/>
      <c r="AO931" s="1869">
        <f t="shared" si="103"/>
        <v>4.6566128730773926E-6</v>
      </c>
      <c r="AP931" s="1867"/>
      <c r="AQ931" s="27"/>
      <c r="AR931" s="27"/>
      <c r="AS931" s="27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27"/>
      <c r="BH931" s="27"/>
      <c r="BI931" s="27"/>
      <c r="BJ931" s="27"/>
      <c r="BK931" s="27"/>
      <c r="BL931" s="27"/>
      <c r="BM931" s="27"/>
      <c r="BN931" s="27"/>
      <c r="BO931" s="27"/>
      <c r="BP931" s="27"/>
      <c r="BQ931" s="27"/>
      <c r="BR931" s="27"/>
      <c r="BS931" s="27"/>
      <c r="BT931" s="27"/>
      <c r="BU931" s="27"/>
      <c r="BV931" s="27"/>
      <c r="BW931" s="27"/>
      <c r="BX931" s="27"/>
      <c r="BY931" s="27"/>
      <c r="BZ931" s="27"/>
      <c r="CA931" s="27"/>
      <c r="CB931" s="27"/>
      <c r="CC931" s="27"/>
      <c r="CD931" s="27"/>
      <c r="CE931" s="27"/>
      <c r="CF931" s="27"/>
      <c r="CG931" s="27"/>
      <c r="CH931" s="27"/>
      <c r="CI931" s="27"/>
      <c r="CJ931" s="27"/>
      <c r="CK931" s="27"/>
      <c r="CL931" s="27"/>
      <c r="CM931" s="27"/>
      <c r="CN931" s="27"/>
      <c r="CO931" s="27"/>
      <c r="CP931" s="27"/>
      <c r="CQ931" s="27"/>
      <c r="CR931" s="27"/>
      <c r="CS931" s="27"/>
      <c r="CT931" s="27"/>
      <c r="CU931" s="27"/>
      <c r="CV931" s="27"/>
      <c r="CW931" s="27"/>
      <c r="CX931" s="27"/>
      <c r="CY931" s="27"/>
      <c r="CZ931" s="27"/>
      <c r="DA931" s="27"/>
      <c r="DB931" s="27"/>
      <c r="DC931" s="27"/>
      <c r="DD931" s="27"/>
      <c r="DE931" s="27"/>
      <c r="DF931" s="27"/>
      <c r="DG931" s="27"/>
      <c r="DH931" s="27"/>
      <c r="DI931" s="27"/>
      <c r="DJ931" s="27"/>
      <c r="DK931" s="27"/>
      <c r="DL931" s="27"/>
      <c r="DM931" s="27"/>
      <c r="DN931" s="27"/>
      <c r="DO931" s="27"/>
      <c r="DP931" s="27"/>
      <c r="DQ931" s="27"/>
      <c r="DR931" s="27"/>
      <c r="DS931" s="27"/>
      <c r="DT931" s="27"/>
      <c r="DU931" s="27"/>
      <c r="DV931" s="27"/>
      <c r="DW931" s="27"/>
      <c r="DX931" s="27"/>
      <c r="DY931" s="27"/>
      <c r="DZ931" s="27"/>
      <c r="EA931" s="27"/>
      <c r="EB931" s="27"/>
      <c r="EC931" s="27"/>
      <c r="ED931" s="27"/>
      <c r="EE931" s="27"/>
      <c r="EF931" s="27"/>
      <c r="EG931" s="27"/>
      <c r="EH931" s="27"/>
      <c r="EI931" s="27"/>
      <c r="EJ931" s="27"/>
      <c r="EK931" s="27"/>
      <c r="EL931" s="27"/>
      <c r="EM931" s="27"/>
      <c r="EN931" s="27"/>
      <c r="EO931" s="27"/>
      <c r="EP931" s="27"/>
      <c r="EQ931" s="27"/>
      <c r="ER931" s="27"/>
      <c r="ES931" s="27"/>
      <c r="ET931" s="27"/>
      <c r="EU931" s="27"/>
      <c r="EV931" s="27"/>
      <c r="EW931" s="27"/>
      <c r="EX931" s="27"/>
      <c r="EY931" s="27"/>
      <c r="EZ931" s="27"/>
      <c r="FA931" s="27"/>
      <c r="FB931" s="27"/>
      <c r="FC931" s="27"/>
      <c r="FD931" s="27"/>
      <c r="FE931" s="27"/>
      <c r="FF931" s="27"/>
      <c r="FG931" s="27"/>
      <c r="FH931" s="27"/>
      <c r="FI931" s="27"/>
      <c r="FJ931" s="27"/>
      <c r="FK931" s="27"/>
      <c r="FL931" s="27"/>
      <c r="FM931" s="27"/>
      <c r="FN931" s="27"/>
      <c r="FO931" s="27"/>
      <c r="FP931" s="27"/>
      <c r="FQ931" s="27"/>
      <c r="FR931" s="27"/>
      <c r="FS931" s="27"/>
      <c r="FT931" s="27"/>
      <c r="FU931" s="27"/>
      <c r="FV931" s="27"/>
      <c r="FW931" s="27"/>
      <c r="FX931" s="27"/>
      <c r="FY931" s="27"/>
      <c r="FZ931" s="27"/>
      <c r="GA931" s="27"/>
      <c r="GB931" s="27"/>
      <c r="GC931" s="27"/>
      <c r="GD931" s="27"/>
      <c r="GE931" s="27"/>
      <c r="GF931" s="27"/>
      <c r="GG931" s="27"/>
      <c r="GH931" s="27"/>
      <c r="GI931" s="27"/>
      <c r="GJ931" s="27"/>
      <c r="GK931" s="27"/>
      <c r="GL931" s="27"/>
      <c r="GM931" s="27"/>
      <c r="GN931" s="27"/>
      <c r="GO931" s="27"/>
      <c r="GP931" s="27"/>
      <c r="GQ931" s="27"/>
      <c r="GR931" s="27"/>
      <c r="GS931" s="27"/>
      <c r="GT931" s="27"/>
      <c r="GU931" s="27"/>
      <c r="GV931" s="27"/>
      <c r="GW931" s="27"/>
      <c r="GX931" s="27"/>
      <c r="GY931" s="27"/>
    </row>
    <row r="932" spans="1:207" s="965" customFormat="1" x14ac:dyDescent="0.25">
      <c r="A932" s="27">
        <v>1</v>
      </c>
      <c r="B932" s="27">
        <v>1</v>
      </c>
      <c r="C932" s="984" t="s">
        <v>112</v>
      </c>
      <c r="D932" s="25"/>
      <c r="E932" s="25"/>
      <c r="F932" s="25"/>
      <c r="G932" s="985"/>
      <c r="H932" s="986"/>
      <c r="I932" s="987"/>
      <c r="J932" s="988"/>
      <c r="K932" s="989"/>
      <c r="L932" s="988"/>
      <c r="M932" s="989"/>
      <c r="N932" s="988"/>
      <c r="O932" s="988"/>
      <c r="P932" s="1584">
        <f>SUM(P8,P70,P131,P181,P225,P270,P319,P365,P415,P461,P506,P550,P598,P647,P693,P738,P782,P827,P873)</f>
        <v>22557272.547120817</v>
      </c>
      <c r="Q932" s="1584">
        <f t="shared" ref="Q932:R932" si="111">SUM(Q8,Q70,Q131,Q181,Q225,Q270,Q319,Q365,Q415,Q461,Q506,Q550,Q598,Q647,Q693,Q738,Q782,Q827,Q873)</f>
        <v>22557272.546985816</v>
      </c>
      <c r="R932" s="1584">
        <f t="shared" si="111"/>
        <v>22570451.448448818</v>
      </c>
      <c r="S932" s="1584">
        <f t="shared" ref="S932:T932" si="112">SUM(S8,S70,S131,S181,S225,S270,S319,S365,S415,S461,S506,S550,S598,S647,S693,S738,S782,S827,S873)</f>
        <v>22570451.448448818</v>
      </c>
      <c r="T932" s="1584">
        <f t="shared" si="112"/>
        <v>22569357.704253316</v>
      </c>
      <c r="U932" s="1584">
        <f t="shared" ref="U932" si="113">SUM(U8,U70,U131,U181,U225,U270,U319,U365,U415,U461,U506,U550,U598,U647,U693,U738,U782,U827,U873)</f>
        <v>22574531.433843322</v>
      </c>
      <c r="V932" s="1584">
        <f t="shared" ref="V932:W932" si="114">SUM(V8,V70,V131,V181,V225,V270,V319,V365,V415,V461,V506,V550,V598,V647,V693,V738,V782,V827,V873)</f>
        <v>22578534.594884418</v>
      </c>
      <c r="W932" s="1584">
        <f t="shared" si="114"/>
        <v>22603904.960175321</v>
      </c>
      <c r="X932" s="1584">
        <f t="shared" ref="X932:Y932" si="115">SUM(X8,X70,X131,X181,X225,X270,X319,X365,X415,X461,X506,X550,X598,X647,X693,X738,X782,X827,X873)</f>
        <v>22603904.960175321</v>
      </c>
      <c r="Y932" s="1584">
        <f t="shared" si="115"/>
        <v>22611815.310470119</v>
      </c>
      <c r="Z932" s="1584">
        <f t="shared" ref="Z932:AA932" si="116">SUM(Z8,Z70,Z131,Z181,Z225,Z270,Z319,Z365,Z415,Z461,Z506,Z550,Z598,Z647,Z693,Z738,Z782,Z827,Z873)</f>
        <v>22616101.231554225</v>
      </c>
      <c r="AA932" s="1584">
        <f t="shared" si="116"/>
        <v>22616072.672784925</v>
      </c>
      <c r="AB932" s="1584">
        <f t="shared" ref="AB932:AG933" si="117">SUM(AB8,AB70,AB131,AB181,AB225,AB270,AB319,AB365,AB415,AB461,AB506,AB550,AB598,AB647,AB693,AB738,AB782,AB827,AB873)</f>
        <v>22616072.672784925</v>
      </c>
      <c r="AC932" s="54">
        <f t="shared" si="117"/>
        <v>22620884.121859204</v>
      </c>
      <c r="AD932" s="991">
        <f t="shared" si="117"/>
        <v>9863.6679900000054</v>
      </c>
      <c r="AE932" s="54">
        <f t="shared" si="117"/>
        <v>4811.4490742802591</v>
      </c>
      <c r="AF932" s="54">
        <f t="shared" si="117"/>
        <v>-189083.28750200002</v>
      </c>
      <c r="AG932" s="1573">
        <f t="shared" si="117"/>
        <v>22441664.502347201</v>
      </c>
      <c r="AH932" s="991">
        <f>AC932/AB932*100</f>
        <v>100.02127446769336</v>
      </c>
      <c r="AI932" s="991">
        <f>AG932/AB932*100</f>
        <v>99.228830871915278</v>
      </c>
      <c r="AJ932" s="25"/>
      <c r="AK932" s="25">
        <f t="shared" ref="AK932:AL932" si="118">SUM(AK8,AK70,AK131,AK181,AK225,AK270,AK319,AK365,AK415,AK461,AK506,AK550,AK598,AK647,AK693,AK738,AK782,AK827,AK873)</f>
        <v>187521388.80000004</v>
      </c>
      <c r="AL932" s="25">
        <f t="shared" si="118"/>
        <v>187521.38880000002</v>
      </c>
      <c r="AM932" s="2487">
        <f>AB932-AA932</f>
        <v>0</v>
      </c>
      <c r="AN932" s="2487"/>
      <c r="AO932" s="1869">
        <f t="shared" si="103"/>
        <v>22616072672.784924</v>
      </c>
      <c r="AQ932" s="2804"/>
      <c r="AR932" s="2722"/>
    </row>
    <row r="933" spans="1:207" s="905" customFormat="1" x14ac:dyDescent="0.25">
      <c r="A933" s="27">
        <v>1</v>
      </c>
      <c r="B933" s="27">
        <v>1</v>
      </c>
      <c r="C933" s="992" t="s">
        <v>41</v>
      </c>
      <c r="D933" s="26">
        <f>SUM(D9,D71,D132,D182,D226,D271,D320,D366,D416,D462,D507,D551,D599,D648,D694,D739,D783,D828,D874)</f>
        <v>226901</v>
      </c>
      <c r="E933" s="26">
        <f>SUM(E9,E71,E132,E182,E226,E271,E320,E366,E416,E462,E507,E551,E599,E648,E694,E739,E783,E828,E874)</f>
        <v>226901</v>
      </c>
      <c r="F933" s="26">
        <f>SUM(F9,F71,F132,F182,F226,F271,F320,F366,F416,F462,F507,F551,F599,F648,F694,F739,F783,F828,F874)</f>
        <v>236929</v>
      </c>
      <c r="G933" s="993">
        <f>F933/E933*100</f>
        <v>104.41954861371259</v>
      </c>
      <c r="H933" s="9">
        <f>K933/E933</f>
        <v>9.3156046028884845</v>
      </c>
      <c r="I933" s="994">
        <f>L933/F933</f>
        <v>9.0309037728602242</v>
      </c>
      <c r="J933" s="26">
        <f>SUM(J9,J71,J132,J182,J226,J271,J320,J366,J416,J462,J507,J551,J599,J648,J694,J739,J783,J828,J874)</f>
        <v>2113720</v>
      </c>
      <c r="K933" s="26">
        <f>SUM(K9,K71,K132,K182,K226,K271,K320,K366,K416,K462,K507,K551,K599,K648,K694,K739,K783,K828,K874)</f>
        <v>2113720</v>
      </c>
      <c r="L933" s="26">
        <f>SUM(L9,L71,L132,L182,L226,L271,L320,L366,L416,L462,L507,L551,L599,L648,L694,L739,L783,L828,L874)</f>
        <v>2139683</v>
      </c>
      <c r="M933" s="990">
        <f>L933/K933*100</f>
        <v>101.22830838521659</v>
      </c>
      <c r="N933" s="54">
        <f>SUM(N9,N71,N132,N182,N226,N271,N320,N366,N416,N462,N507,N551,N599,N648,N694,N739,N783,N828,N874)</f>
        <v>6368.771755114396</v>
      </c>
      <c r="O933" s="1576">
        <f>L933/$C$3*12/N933</f>
        <v>335.96477975235069</v>
      </c>
      <c r="P933" s="1574">
        <f>SUM(P9,P71,P132,P182,P226,P271,P320,P366,P416,P462,P507,P551,P599,P648,P694,P739,P783,P828,P874)</f>
        <v>10452023.841211619</v>
      </c>
      <c r="Q933" s="1574">
        <f t="shared" ref="Q933:R933" si="119">SUM(Q9,Q71,Q132,Q182,Q226,Q271,Q320,Q366,Q416,Q462,Q507,Q551,Q599,Q648,Q694,Q739,Q783,Q828,Q874)</f>
        <v>10452023.84107662</v>
      </c>
      <c r="R933" s="1574">
        <f t="shared" si="119"/>
        <v>10463727.300795618</v>
      </c>
      <c r="S933" s="1574">
        <f t="shared" ref="S933:T933" si="120">SUM(S9,S71,S132,S182,S226,S271,S320,S366,S416,S462,S507,S551,S599,S648,S694,S739,S783,S828,S874)</f>
        <v>10463727.300795618</v>
      </c>
      <c r="T933" s="1574">
        <f t="shared" si="120"/>
        <v>10463964.249270119</v>
      </c>
      <c r="U933" s="1574">
        <f t="shared" ref="U933:V933" si="121">SUM(U9,U71,U132,U182,U226,U271,U320,U366,U416,U462,U507,U551,U599,U648,U694,U739,U783,U828,U874)</f>
        <v>10468836.29526012</v>
      </c>
      <c r="V933" s="1574">
        <f t="shared" si="121"/>
        <v>10461034.559851218</v>
      </c>
      <c r="W933" s="1574">
        <f t="shared" ref="W933:X933" si="122">SUM(W9,W71,W132,W182,W226,W271,W320,W366,W416,W462,W507,W551,W599,W648,W694,W739,W783,W828,W874)</f>
        <v>10447819.46250812</v>
      </c>
      <c r="X933" s="1574">
        <f t="shared" si="122"/>
        <v>10447819.46250812</v>
      </c>
      <c r="Y933" s="1574">
        <f t="shared" ref="Y933:Z933" si="123">SUM(Y9,Y71,Y132,Y182,Y226,Y271,Y320,Y366,Y416,Y462,Y507,Y551,Y599,Y648,Y694,Y739,Y783,Y828,Y874)</f>
        <v>10467069.33353732</v>
      </c>
      <c r="Z933" s="1574">
        <f t="shared" si="123"/>
        <v>10453978.27248982</v>
      </c>
      <c r="AA933" s="1574">
        <f t="shared" ref="AA933" si="124">SUM(AA9,AA71,AA132,AA182,AA226,AA271,AA320,AA366,AA416,AA462,AA507,AA551,AA599,AA648,AA694,AA739,AA783,AA828,AA874)</f>
        <v>10458715.118576521</v>
      </c>
      <c r="AB933" s="1574">
        <f t="shared" si="117"/>
        <v>10458715.118576521</v>
      </c>
      <c r="AC933" s="26">
        <f t="shared" si="117"/>
        <v>10560342.299310001</v>
      </c>
      <c r="AD933" s="26">
        <f t="shared" si="117"/>
        <v>-22238.534669999997</v>
      </c>
      <c r="AE933" s="26">
        <f t="shared" si="117"/>
        <v>101627.18073348049</v>
      </c>
      <c r="AF933" s="26">
        <f t="shared" si="117"/>
        <v>-135472.79461000001</v>
      </c>
      <c r="AG933" s="1574">
        <f t="shared" si="117"/>
        <v>10402630.97003</v>
      </c>
      <c r="AH933" s="991">
        <f>AC933/AB933*100</f>
        <v>100.97169852683885</v>
      </c>
      <c r="AI933" s="991">
        <f>AG933/AB933*100</f>
        <v>99.463756800805243</v>
      </c>
      <c r="AJ933" s="26">
        <f t="shared" ref="AJ933:AK933" si="125">SUM(AJ9,AJ71,AJ132,AJ182,AJ226,AJ271,AJ320,AJ366,AJ416,AJ462,AJ507,AJ551,AJ599,AJ648,AJ694,AJ739,AJ783,AJ828,AJ874)</f>
        <v>1332.51406</v>
      </c>
      <c r="AK933" s="26">
        <f t="shared" si="125"/>
        <v>55281197.930000022</v>
      </c>
      <c r="AL933" s="26">
        <f>SUM(AL9,AL71,AL132,AL182,AL226,AL271,AL320,AL366,AL416,AL462,AL507,AL551,AL599,AL648,AL694,AL739,AL783,AL828,AL874)</f>
        <v>55281.197930000024</v>
      </c>
      <c r="AM933" s="905">
        <f t="shared" ref="AM933:AM996" si="126">AB933-AA933</f>
        <v>0</v>
      </c>
      <c r="AO933" s="1869">
        <f t="shared" si="103"/>
        <v>10458715118.576521</v>
      </c>
      <c r="AP933" s="2491"/>
      <c r="AQ933" s="2491"/>
      <c r="AR933" s="2491"/>
      <c r="AS933" s="2491"/>
    </row>
    <row r="934" spans="1:207" s="905" customFormat="1" ht="45" customHeight="1" x14ac:dyDescent="0.25">
      <c r="A934" s="27">
        <v>1</v>
      </c>
      <c r="B934" s="27">
        <v>1</v>
      </c>
      <c r="C934" s="995" t="s">
        <v>275</v>
      </c>
      <c r="D934" s="26">
        <f>SUM(D875,D10,D72)</f>
        <v>5732</v>
      </c>
      <c r="E934" s="26">
        <f>SUM(E875,E10,E72)</f>
        <v>5732</v>
      </c>
      <c r="F934" s="26">
        <f>SUM(F875,F10,F72)</f>
        <v>5581</v>
      </c>
      <c r="G934" s="993">
        <f>F934/E934*100</f>
        <v>97.365666434054432</v>
      </c>
      <c r="H934" s="54">
        <f>SUM(H875,H10,H72)</f>
        <v>0</v>
      </c>
      <c r="I934" s="990">
        <f>SUM(I875,I10,I72)</f>
        <v>0</v>
      </c>
      <c r="J934" s="54">
        <f>SUM(J875,J10,J72)</f>
        <v>0</v>
      </c>
      <c r="K934" s="990">
        <f>SUM(K875,K10,K72)</f>
        <v>0</v>
      </c>
      <c r="L934" s="54">
        <f>SUM(L875,L10)</f>
        <v>0</v>
      </c>
      <c r="M934" s="990">
        <f>SUM(M875,M10)</f>
        <v>0</v>
      </c>
      <c r="N934" s="54">
        <f>SUM(N875,N10)</f>
        <v>0</v>
      </c>
      <c r="O934" s="26"/>
      <c r="P934" s="26">
        <f t="shared" ref="P934:AG934" si="127">SUM(P875,P10,P72)</f>
        <v>1002761.7454343</v>
      </c>
      <c r="Q934" s="1574">
        <f t="shared" ref="Q934:R934" si="128">SUM(Q875,Q10,Q72)</f>
        <v>1002761.7454343</v>
      </c>
      <c r="R934" s="26">
        <f t="shared" si="128"/>
        <v>1002761.7454343</v>
      </c>
      <c r="S934" s="26">
        <f t="shared" ref="S934:T934" si="129">SUM(S875,S10,S72)</f>
        <v>1002761.7454343</v>
      </c>
      <c r="T934" s="26">
        <f t="shared" si="129"/>
        <v>969041.61394120008</v>
      </c>
      <c r="U934" s="1574">
        <f t="shared" ref="U934" si="130">SUM(U875,U10,U72)</f>
        <v>969041.61394120008</v>
      </c>
      <c r="V934" s="1574">
        <f t="shared" ref="V934:W934" si="131">SUM(V875,V10,V72)</f>
        <v>977086.83516519994</v>
      </c>
      <c r="W934" s="1574">
        <f t="shared" si="131"/>
        <v>965970.66097779991</v>
      </c>
      <c r="X934" s="1574">
        <f t="shared" ref="X934:Y934" si="132">SUM(X875,X10,X72)</f>
        <v>965970.66097779991</v>
      </c>
      <c r="Y934" s="1574">
        <f t="shared" si="132"/>
        <v>941408.85102515016</v>
      </c>
      <c r="Z934" s="1574">
        <f t="shared" ref="Z934:AA934" si="133">SUM(Z875,Z10,Z72)</f>
        <v>927099.06242005003</v>
      </c>
      <c r="AA934" s="1574">
        <f t="shared" si="133"/>
        <v>928359.62731795001</v>
      </c>
      <c r="AB934" s="26">
        <f t="shared" si="127"/>
        <v>928359.62731795001</v>
      </c>
      <c r="AC934" s="26">
        <f t="shared" si="127"/>
        <v>873747.1734300002</v>
      </c>
      <c r="AD934" s="26">
        <f t="shared" si="127"/>
        <v>0</v>
      </c>
      <c r="AE934" s="26">
        <f t="shared" si="127"/>
        <v>-54612.45388794988</v>
      </c>
      <c r="AF934" s="26">
        <f t="shared" si="127"/>
        <v>0</v>
      </c>
      <c r="AG934" s="1574">
        <f t="shared" si="127"/>
        <v>873747.1734300002</v>
      </c>
      <c r="AH934" s="991">
        <f>AC934/AB934*100</f>
        <v>94.117317009387165</v>
      </c>
      <c r="AI934" s="991">
        <f>AG934/AB934*100</f>
        <v>94.117317009387165</v>
      </c>
      <c r="AJ934" s="26">
        <f t="shared" ref="AJ934:AK934" si="134">SUM(AJ875,AJ10,AJ72)</f>
        <v>0</v>
      </c>
      <c r="AK934" s="26">
        <f t="shared" si="134"/>
        <v>0</v>
      </c>
      <c r="AL934" s="26">
        <f>SUM(AL875,AL10,AL72)</f>
        <v>0</v>
      </c>
      <c r="AM934" s="2488">
        <f t="shared" si="126"/>
        <v>0</v>
      </c>
      <c r="AN934" s="2488"/>
      <c r="AO934" s="1869">
        <f t="shared" si="103"/>
        <v>928359627.31795001</v>
      </c>
      <c r="AP934" s="2491"/>
      <c r="AQ934" s="2491"/>
      <c r="AR934" s="2491"/>
      <c r="AS934" s="2491"/>
    </row>
    <row r="935" spans="1:207" s="905" customFormat="1" x14ac:dyDescent="0.25">
      <c r="A935" s="27">
        <v>1</v>
      </c>
      <c r="B935" s="27">
        <v>1</v>
      </c>
      <c r="C935" s="992" t="s">
        <v>277</v>
      </c>
      <c r="D935" s="26">
        <f>D876+D11+D272</f>
        <v>3189</v>
      </c>
      <c r="E935" s="26">
        <f>E876+E11+E272</f>
        <v>3189</v>
      </c>
      <c r="F935" s="26">
        <f>F876+F11+F272</f>
        <v>3054</v>
      </c>
      <c r="G935" s="993">
        <f>F935/E935*100</f>
        <v>95.766698024459075</v>
      </c>
      <c r="H935" s="9">
        <f>K935/E935</f>
        <v>13.419880840388837</v>
      </c>
      <c r="I935" s="994">
        <f>L935/F935</f>
        <v>12.915193189259988</v>
      </c>
      <c r="J935" s="26">
        <f>J876+J11+J272</f>
        <v>42796</v>
      </c>
      <c r="K935" s="26">
        <f>K876+K11+K272</f>
        <v>42796</v>
      </c>
      <c r="L935" s="26">
        <f>L876+L11+L272</f>
        <v>39443</v>
      </c>
      <c r="M935" s="990">
        <f>L935/K935*100</f>
        <v>92.165155622020748</v>
      </c>
      <c r="N935" s="54">
        <f>N876+N11+N272</f>
        <v>130.625</v>
      </c>
      <c r="O935" s="1576">
        <f>L935/$C$3*12/N935</f>
        <v>301.95598086124403</v>
      </c>
      <c r="P935" s="54">
        <f t="shared" ref="P935:AG935" si="135">P876+P11+P740+P272</f>
        <v>120967.60558</v>
      </c>
      <c r="Q935" s="54">
        <f t="shared" ref="Q935:R935" si="136">Q876+Q11+Q740+Q272</f>
        <v>120967.60558</v>
      </c>
      <c r="R935" s="54">
        <f t="shared" si="136"/>
        <v>138471.11504</v>
      </c>
      <c r="S935" s="54">
        <f t="shared" ref="S935:T935" si="137">S876+S11+S740+S272</f>
        <v>138471.11504</v>
      </c>
      <c r="T935" s="54">
        <f t="shared" si="137"/>
        <v>138471.11504</v>
      </c>
      <c r="U935" s="1584">
        <f t="shared" ref="U935" si="138">U876+U11+U740+U272</f>
        <v>138471.11504</v>
      </c>
      <c r="V935" s="1584">
        <f t="shared" ref="V935:W935" si="139">V876+V11+V740+V272</f>
        <v>138471.11504</v>
      </c>
      <c r="W935" s="1584">
        <f t="shared" si="139"/>
        <v>129799.91095999999</v>
      </c>
      <c r="X935" s="1584">
        <f t="shared" ref="X935:Y935" si="140">X876+X11+X740+X272</f>
        <v>129799.91095999999</v>
      </c>
      <c r="Y935" s="1584">
        <f t="shared" si="140"/>
        <v>129881.50416</v>
      </c>
      <c r="Z935" s="1584">
        <f t="shared" ref="Z935:AA935" si="141">Z876+Z11+Z740+Z272</f>
        <v>116121.3201</v>
      </c>
      <c r="AA935" s="1584">
        <f t="shared" si="141"/>
        <v>116121.3201</v>
      </c>
      <c r="AB935" s="54">
        <f t="shared" si="135"/>
        <v>116121.3201</v>
      </c>
      <c r="AC935" s="54">
        <f t="shared" si="135"/>
        <v>105530.13069000001</v>
      </c>
      <c r="AD935" s="54">
        <f t="shared" si="135"/>
        <v>0</v>
      </c>
      <c r="AE935" s="54">
        <f t="shared" si="135"/>
        <v>-10591.189409999986</v>
      </c>
      <c r="AF935" s="54">
        <f t="shared" si="135"/>
        <v>-3146.4501999999998</v>
      </c>
      <c r="AG935" s="54">
        <f t="shared" si="135"/>
        <v>102383.68049000001</v>
      </c>
      <c r="AH935" s="991">
        <f>AC935/AB935*100</f>
        <v>90.879203404784576</v>
      </c>
      <c r="AI935" s="991">
        <f>AG935/AB935*100</f>
        <v>88.169580230254383</v>
      </c>
      <c r="AJ935" s="26">
        <f t="shared" ref="AJ935:AK935" si="142">AJ876+AJ11+AJ272</f>
        <v>1</v>
      </c>
      <c r="AK935" s="26">
        <f t="shared" si="142"/>
        <v>17023.86</v>
      </c>
      <c r="AL935" s="26">
        <f>AL876+AL11+AL272</f>
        <v>17.023859999999999</v>
      </c>
      <c r="AM935" s="2487">
        <f t="shared" si="126"/>
        <v>0</v>
      </c>
      <c r="AN935" s="2487"/>
      <c r="AO935" s="1869">
        <f t="shared" si="103"/>
        <v>116121320.09999999</v>
      </c>
      <c r="AP935" s="2491"/>
      <c r="AQ935" s="2491"/>
      <c r="AR935" s="2491"/>
    </row>
    <row r="936" spans="1:207" s="905" customFormat="1" x14ac:dyDescent="0.25">
      <c r="A936" s="27">
        <v>1</v>
      </c>
      <c r="B936" s="27">
        <v>1</v>
      </c>
      <c r="C936" s="1413" t="s">
        <v>301</v>
      </c>
      <c r="D936" s="25"/>
      <c r="E936" s="25"/>
      <c r="F936" s="25"/>
      <c r="G936" s="985"/>
      <c r="H936" s="996">
        <f t="shared" ref="H936:N936" si="143">SUM(H13,H73,H877,H367)</f>
        <v>0</v>
      </c>
      <c r="I936" s="997">
        <f t="shared" si="143"/>
        <v>0</v>
      </c>
      <c r="J936" s="7">
        <f t="shared" si="143"/>
        <v>0</v>
      </c>
      <c r="K936" s="60">
        <f t="shared" si="143"/>
        <v>0</v>
      </c>
      <c r="L936" s="7">
        <f t="shared" si="143"/>
        <v>0</v>
      </c>
      <c r="M936" s="60">
        <f t="shared" si="143"/>
        <v>0</v>
      </c>
      <c r="N936" s="7">
        <f t="shared" si="143"/>
        <v>0</v>
      </c>
      <c r="O936" s="11"/>
      <c r="P936" s="54">
        <f t="shared" ref="P936:AG936" si="144">SUM(P13,P73,P877,P367)</f>
        <v>0</v>
      </c>
      <c r="Q936" s="54">
        <f t="shared" ref="Q936:R936" si="145">SUM(Q13,Q73,Q877,Q367)</f>
        <v>0</v>
      </c>
      <c r="R936" s="54">
        <f t="shared" si="145"/>
        <v>0</v>
      </c>
      <c r="S936" s="54">
        <f t="shared" ref="S936:T936" si="146">SUM(S13,S73,S877,S367)</f>
        <v>0</v>
      </c>
      <c r="T936" s="54">
        <f t="shared" si="146"/>
        <v>0</v>
      </c>
      <c r="U936" s="1584">
        <f t="shared" ref="U936" si="147">SUM(U13,U73,U877,U367)</f>
        <v>0</v>
      </c>
      <c r="V936" s="1584">
        <f t="shared" ref="V936" si="148">SUM(V13,V73,V877,V367)</f>
        <v>0</v>
      </c>
      <c r="W936" s="1584"/>
      <c r="X936" s="1584"/>
      <c r="Y936" s="1584"/>
      <c r="Z936" s="1584"/>
      <c r="AA936" s="1584"/>
      <c r="AB936" s="54">
        <f t="shared" si="144"/>
        <v>0</v>
      </c>
      <c r="AC936" s="54"/>
      <c r="AD936" s="54"/>
      <c r="AE936" s="54">
        <f t="shared" si="144"/>
        <v>0</v>
      </c>
      <c r="AF936" s="54">
        <f t="shared" si="144"/>
        <v>0</v>
      </c>
      <c r="AG936" s="54">
        <f t="shared" si="144"/>
        <v>0</v>
      </c>
      <c r="AH936" s="991"/>
      <c r="AI936" s="991"/>
      <c r="AJ936" s="25"/>
      <c r="AK936" s="25"/>
      <c r="AL936" s="25"/>
      <c r="AM936" s="2487">
        <f t="shared" si="126"/>
        <v>0</v>
      </c>
      <c r="AN936" s="2487"/>
      <c r="AO936" s="1869">
        <f t="shared" si="103"/>
        <v>0</v>
      </c>
      <c r="AP936" s="2491"/>
      <c r="AQ936" s="2491"/>
      <c r="AR936" s="2491"/>
    </row>
    <row r="937" spans="1:207" s="905" customFormat="1" ht="26.25" customHeight="1" x14ac:dyDescent="0.25">
      <c r="A937" s="27">
        <v>1</v>
      </c>
      <c r="B937" s="27">
        <v>1</v>
      </c>
      <c r="C937" s="1416" t="s">
        <v>198</v>
      </c>
      <c r="D937" s="25">
        <f>D878+D831+D786+D741+D697+D651+D602+D554+D510+D464+D419+D369+D323+D275+D229+D184+D134+D74+D13</f>
        <v>820511.96296296292</v>
      </c>
      <c r="E937" s="25">
        <f t="shared" ref="E937:F937" si="149">E878+E831+E786+E741+E697+E651+E602+E554+E510+E464+E419+E369+E323+E275+E229+E184+E134+E74+E13</f>
        <v>820511.96296296292</v>
      </c>
      <c r="F937" s="25">
        <f t="shared" si="149"/>
        <v>1057576.5888888889</v>
      </c>
      <c r="G937" s="985">
        <f t="shared" ref="G937:G947" si="150">F937/E937*100</f>
        <v>128.89228148116919</v>
      </c>
      <c r="H937" s="9"/>
      <c r="I937" s="994"/>
      <c r="J937" s="7"/>
      <c r="K937" s="60"/>
      <c r="L937" s="7"/>
      <c r="M937" s="60"/>
      <c r="N937" s="7"/>
      <c r="O937" s="11"/>
      <c r="P937" s="54"/>
      <c r="Q937" s="54"/>
      <c r="R937" s="54"/>
      <c r="S937" s="54"/>
      <c r="T937" s="54"/>
      <c r="U937" s="1584"/>
      <c r="V937" s="1584"/>
      <c r="W937" s="1584"/>
      <c r="X937" s="1584"/>
      <c r="Y937" s="1584"/>
      <c r="Z937" s="1584"/>
      <c r="AA937" s="1584"/>
      <c r="AB937" s="54"/>
      <c r="AC937" s="54"/>
      <c r="AD937" s="54"/>
      <c r="AE937" s="54"/>
      <c r="AF937" s="54"/>
      <c r="AG937" s="54"/>
      <c r="AH937" s="991"/>
      <c r="AI937" s="991"/>
      <c r="AJ937" s="25">
        <f t="shared" ref="AJ937:AL937" si="151">AJ878+AJ831+AJ786+AJ741+AJ697+AJ651+AJ602+AJ554+AJ510+AJ464+AJ419+AJ369+AJ323+AJ275+AJ229+AJ184+AJ134+AJ74+AJ13</f>
        <v>10858.574732592593</v>
      </c>
      <c r="AK937" s="25">
        <f t="shared" si="151"/>
        <v>6596181.2599999998</v>
      </c>
      <c r="AL937" s="25">
        <f t="shared" si="151"/>
        <v>6596.1812599999994</v>
      </c>
      <c r="AM937" s="2719">
        <f t="shared" si="126"/>
        <v>0</v>
      </c>
      <c r="AN937" s="2719"/>
      <c r="AO937" s="1869">
        <f t="shared" si="103"/>
        <v>0</v>
      </c>
      <c r="AP937" s="2491"/>
      <c r="AQ937" s="2491"/>
      <c r="AR937" s="2491"/>
    </row>
    <row r="938" spans="1:207" s="905" customFormat="1" ht="26.25" customHeight="1" x14ac:dyDescent="0.25">
      <c r="A938" s="27"/>
      <c r="B938" s="27">
        <v>1</v>
      </c>
      <c r="C938" s="1416" t="s">
        <v>467</v>
      </c>
      <c r="D938" s="25">
        <f>D879+D832+D787+D742+D698+D652+D603+D555+D511+D465+D420+D370+D324+D276+D230+D185+D135+D75+D14</f>
        <v>37079</v>
      </c>
      <c r="E938" s="25">
        <f t="shared" ref="E938:F938" si="152">E879+E832+E787+E742+E698+E652+E603+E555+E511+E465+E420+E370+E324+E276+E230+E185+E135+E75+E14</f>
        <v>37079</v>
      </c>
      <c r="F938" s="25">
        <f t="shared" si="152"/>
        <v>38238.99</v>
      </c>
      <c r="G938" s="985">
        <f t="shared" si="150"/>
        <v>103.12842849052024</v>
      </c>
      <c r="H938" s="9"/>
      <c r="I938" s="994"/>
      <c r="J938" s="7"/>
      <c r="K938" s="60"/>
      <c r="L938" s="7"/>
      <c r="M938" s="60"/>
      <c r="N938" s="7"/>
      <c r="O938" s="11"/>
      <c r="P938" s="54"/>
      <c r="Q938" s="54"/>
      <c r="R938" s="54"/>
      <c r="S938" s="54"/>
      <c r="T938" s="54"/>
      <c r="U938" s="1584"/>
      <c r="V938" s="1584"/>
      <c r="W938" s="1584"/>
      <c r="X938" s="1584"/>
      <c r="Y938" s="1584"/>
      <c r="Z938" s="1584"/>
      <c r="AA938" s="1584"/>
      <c r="AB938" s="54"/>
      <c r="AC938" s="54"/>
      <c r="AD938" s="54"/>
      <c r="AE938" s="54"/>
      <c r="AF938" s="54"/>
      <c r="AG938" s="54"/>
      <c r="AH938" s="991"/>
      <c r="AI938" s="991"/>
      <c r="AJ938" s="25">
        <f t="shared" ref="AJ938:AL938" si="153">AJ879+AJ832+AJ787+AJ742+AJ698+AJ652+AJ603+AJ555+AJ511+AJ465+AJ420+AJ370+AJ324+AJ276+AJ230+AJ185+AJ135+AJ75+AJ14</f>
        <v>281.34209999999996</v>
      </c>
      <c r="AK938" s="25">
        <f t="shared" si="153"/>
        <v>113469.55</v>
      </c>
      <c r="AL938" s="25">
        <f t="shared" si="153"/>
        <v>113.46955</v>
      </c>
      <c r="AM938" s="2487">
        <f t="shared" si="126"/>
        <v>0</v>
      </c>
      <c r="AN938" s="2487"/>
      <c r="AO938" s="1869">
        <f t="shared" si="103"/>
        <v>0</v>
      </c>
      <c r="AP938" s="2491"/>
      <c r="AQ938" s="2491"/>
      <c r="AR938" s="2491"/>
    </row>
    <row r="939" spans="1:207" ht="30" x14ac:dyDescent="0.25">
      <c r="A939" s="27">
        <v>1</v>
      </c>
      <c r="B939" s="27">
        <v>1</v>
      </c>
      <c r="C939" s="1416" t="s">
        <v>302</v>
      </c>
      <c r="D939" s="25">
        <f>D880+D833+D788+D743+D699+D653+D604+D556+D512+D466+D421+D371+D325+D277+D231+D186+D136+D76+D15</f>
        <v>36255</v>
      </c>
      <c r="E939" s="25">
        <f t="shared" ref="E939:F939" si="154">E880+E833+E788+E743+E699+E653+E604+E556+E512+E466+E421+E371+E325+E277+E231+E186+E136+E76+E15</f>
        <v>36255</v>
      </c>
      <c r="F939" s="25">
        <f t="shared" si="154"/>
        <v>36474</v>
      </c>
      <c r="G939" s="985">
        <f t="shared" si="150"/>
        <v>100.6040546131568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73"/>
      <c r="V939" s="2773"/>
      <c r="W939" s="2773"/>
      <c r="X939" s="2773"/>
      <c r="Y939" s="2773"/>
      <c r="Z939" s="2773"/>
      <c r="AA939" s="2773"/>
      <c r="AB939" s="55"/>
      <c r="AC939" s="1000">
        <f>AC937-AC938</f>
        <v>0</v>
      </c>
      <c r="AD939" s="1000"/>
      <c r="AE939" s="55"/>
      <c r="AF939" s="55"/>
      <c r="AG939" s="55"/>
      <c r="AH939" s="1000"/>
      <c r="AI939" s="1000"/>
      <c r="AJ939" s="25">
        <f t="shared" ref="AJ939:AL939" si="155">AJ880+AJ833+AJ788+AJ743+AJ699+AJ653+AJ604+AJ556+AJ512+AJ466+AJ421+AJ371+AJ325+AJ277+AJ231+AJ186+AJ136+AJ76+AJ15</f>
        <v>4</v>
      </c>
      <c r="AK939" s="25">
        <f t="shared" si="155"/>
        <v>4274.46</v>
      </c>
      <c r="AL939" s="25">
        <f t="shared" si="155"/>
        <v>4.2744600000000004</v>
      </c>
      <c r="AM939" s="19">
        <f t="shared" si="126"/>
        <v>0</v>
      </c>
      <c r="AN939" s="19"/>
      <c r="AO939" s="1869">
        <f t="shared" si="103"/>
        <v>0</v>
      </c>
      <c r="AP939" s="2491"/>
      <c r="AQ939" s="2491"/>
      <c r="AR939" s="2491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  <c r="GT939" s="905"/>
      <c r="GU939" s="905"/>
      <c r="GV939" s="905"/>
      <c r="GW939" s="905"/>
      <c r="GX939" s="905"/>
      <c r="GY939" s="905"/>
    </row>
    <row r="940" spans="1:207" ht="30" x14ac:dyDescent="0.25">
      <c r="B940" s="27">
        <v>1</v>
      </c>
      <c r="C940" s="1416" t="s">
        <v>303</v>
      </c>
      <c r="D940" s="25">
        <f>SUM(D881,D834,D789,D744,D700,D654,D605,D557,D513,D467,D422,D372,D326,D278,D232,D187,D137,D77,D16)</f>
        <v>264873</v>
      </c>
      <c r="E940" s="25">
        <f t="shared" ref="E940:F940" si="156">SUM(E881,E834,E789,E744,E700,E654,E605,E557,E513,E467,E422,E372,E326,E278,E232,E187,E137,E77,E16)</f>
        <v>264873</v>
      </c>
      <c r="F940" s="25">
        <f t="shared" si="156"/>
        <v>237640</v>
      </c>
      <c r="G940" s="985">
        <f t="shared" si="150"/>
        <v>89.718468851109776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73"/>
      <c r="V940" s="2773"/>
      <c r="W940" s="2773"/>
      <c r="X940" s="2773"/>
      <c r="Y940" s="2773"/>
      <c r="Z940" s="2773"/>
      <c r="AA940" s="2773"/>
      <c r="AB940" s="55"/>
      <c r="AC940" s="55"/>
      <c r="AD940" s="55"/>
      <c r="AE940" s="55"/>
      <c r="AF940" s="55"/>
      <c r="AG940" s="55"/>
      <c r="AH940" s="1000"/>
      <c r="AI940" s="1000"/>
      <c r="AJ940" s="25">
        <f t="shared" ref="AJ940:AL940" si="157">SUM(AJ881,AJ834,AJ789,AJ744,AJ700,AJ654,AJ605,AJ557,AJ513,AJ467,AJ422,AJ372,AJ326,AJ278,AJ232,AJ187,AJ137,AJ77,AJ16)</f>
        <v>627.95384999999999</v>
      </c>
      <c r="AK940" s="25">
        <f t="shared" si="157"/>
        <v>388107.72000000009</v>
      </c>
      <c r="AL940" s="25">
        <f t="shared" si="157"/>
        <v>388.10772000000009</v>
      </c>
      <c r="AM940" s="19">
        <f t="shared" si="126"/>
        <v>0</v>
      </c>
      <c r="AN940" s="19"/>
      <c r="AO940" s="1869">
        <f t="shared" si="103"/>
        <v>0</v>
      </c>
      <c r="AP940" s="2491"/>
      <c r="AQ940" s="2491"/>
      <c r="AR940" s="2491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  <c r="GT940" s="905"/>
      <c r="GU940" s="905"/>
      <c r="GV940" s="905"/>
      <c r="GW940" s="905"/>
      <c r="GX940" s="905"/>
      <c r="GY940" s="905"/>
    </row>
    <row r="941" spans="1:207" ht="30" x14ac:dyDescent="0.25">
      <c r="B941" s="27">
        <v>1</v>
      </c>
      <c r="C941" s="1416" t="s">
        <v>304</v>
      </c>
      <c r="D941" s="25">
        <f>SUM(D882,D835,D790,D745,D701,D655,D606,D558,D514,D468,D423,D373,D327,D279,D233,D188,D138,D78,D17)</f>
        <v>8762</v>
      </c>
      <c r="E941" s="25">
        <f t="shared" ref="E941:F941" si="158">SUM(E882,E835,E790,E745,E701,E655,E606,E558,E514,E468,E423,E373,E327,E279,E233,E188,E138,E78,E17)</f>
        <v>8762</v>
      </c>
      <c r="F941" s="25">
        <f t="shared" si="158"/>
        <v>7355</v>
      </c>
      <c r="G941" s="985">
        <f t="shared" si="150"/>
        <v>83.942022369322075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73"/>
      <c r="V941" s="2773"/>
      <c r="W941" s="2773"/>
      <c r="X941" s="2773"/>
      <c r="Y941" s="2773"/>
      <c r="Z941" s="2773"/>
      <c r="AA941" s="2773"/>
      <c r="AB941" s="55"/>
      <c r="AC941" s="55"/>
      <c r="AD941" s="55"/>
      <c r="AE941" s="55"/>
      <c r="AF941" s="55"/>
      <c r="AG941" s="55"/>
      <c r="AH941" s="1000"/>
      <c r="AI941" s="1000"/>
      <c r="AJ941" s="25">
        <f t="shared" ref="AJ941:AL941" si="159">SUM(AJ882,AJ835,AJ790,AJ745,AJ701,AJ655,AJ606,AJ558,AJ514,AJ468,AJ423,AJ373,AJ327,AJ279,AJ233,AJ188,AJ138,AJ78,AJ17)</f>
        <v>111.99139</v>
      </c>
      <c r="AK941" s="25">
        <f t="shared" si="159"/>
        <v>121785.19000000002</v>
      </c>
      <c r="AL941" s="25">
        <f t="shared" si="159"/>
        <v>121.78519000000001</v>
      </c>
      <c r="AM941" s="19">
        <f t="shared" si="126"/>
        <v>0</v>
      </c>
      <c r="AN941" s="19"/>
      <c r="AO941" s="1869">
        <f t="shared" si="103"/>
        <v>0</v>
      </c>
      <c r="AP941" s="2491"/>
      <c r="AQ941" s="2491"/>
      <c r="AR941" s="2491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  <c r="GT941" s="905"/>
      <c r="GU941" s="905"/>
      <c r="GV941" s="905"/>
      <c r="GW941" s="905"/>
      <c r="GX941" s="905"/>
      <c r="GY941" s="905"/>
    </row>
    <row r="942" spans="1:207" x14ac:dyDescent="0.25">
      <c r="B942" s="27">
        <v>1</v>
      </c>
      <c r="C942" s="1416" t="s">
        <v>305</v>
      </c>
      <c r="D942" s="25">
        <f>D883+D836+D791+D746+D702+D656+D607+D559+D515+D469+D424+D374+D328+D280+D234+D189+D139+D79+D18</f>
        <v>496889</v>
      </c>
      <c r="E942" s="25">
        <f t="shared" ref="E942:F942" si="160">E883+E836+E791+E746+E702+E656+E607+E559+E515+E469+E424+E374+E328+E280+E234+E189+E139+E79+E18</f>
        <v>496889</v>
      </c>
      <c r="F942" s="25">
        <f t="shared" si="160"/>
        <v>761945</v>
      </c>
      <c r="G942" s="985">
        <f t="shared" si="150"/>
        <v>153.34310077300967</v>
      </c>
      <c r="H942" s="9"/>
      <c r="I942" s="994"/>
      <c r="J942" s="67"/>
      <c r="K942" s="998"/>
      <c r="L942" s="67"/>
      <c r="M942" s="998"/>
      <c r="N942" s="67"/>
      <c r="O942" s="11"/>
      <c r="P942" s="55"/>
      <c r="Q942" s="55"/>
      <c r="R942" s="55"/>
      <c r="S942" s="55"/>
      <c r="T942" s="55"/>
      <c r="U942" s="2773"/>
      <c r="V942" s="2773"/>
      <c r="W942" s="2773"/>
      <c r="X942" s="2773"/>
      <c r="Y942" s="2773"/>
      <c r="Z942" s="2773"/>
      <c r="AA942" s="2773"/>
      <c r="AB942" s="55"/>
      <c r="AC942" s="55"/>
      <c r="AD942" s="55"/>
      <c r="AE942" s="55"/>
      <c r="AF942" s="55"/>
      <c r="AG942" s="55"/>
      <c r="AH942" s="1000"/>
      <c r="AI942" s="1000"/>
      <c r="AJ942" s="25">
        <f t="shared" ref="AJ942:AL942" si="161">AJ883+AJ836+AJ791+AJ746+AJ702+AJ656+AJ607+AJ559+AJ515+AJ469+AJ424+AJ374+AJ328+AJ280+AJ234+AJ189+AJ139+AJ79+AJ18</f>
        <v>10007.694800000001</v>
      </c>
      <c r="AK942" s="25">
        <f t="shared" si="161"/>
        <v>5968544.3399999999</v>
      </c>
      <c r="AL942" s="25">
        <f t="shared" si="161"/>
        <v>5968.5443400000004</v>
      </c>
      <c r="AM942" s="19">
        <f t="shared" si="126"/>
        <v>0</v>
      </c>
      <c r="AN942" s="19"/>
      <c r="AO942" s="1869">
        <f t="shared" si="103"/>
        <v>0</v>
      </c>
      <c r="AP942" s="2491"/>
      <c r="AQ942" s="2491"/>
      <c r="AR942" s="2491"/>
      <c r="AS942" s="905"/>
      <c r="AT942" s="905"/>
      <c r="AU942" s="905"/>
      <c r="AV942" s="905"/>
      <c r="AW942" s="905"/>
      <c r="AX942" s="905"/>
      <c r="AY942" s="905"/>
      <c r="AZ942" s="905"/>
      <c r="BA942" s="905"/>
      <c r="BB942" s="905"/>
      <c r="BC942" s="905"/>
      <c r="BD942" s="905"/>
      <c r="BE942" s="905"/>
      <c r="BF942" s="905"/>
      <c r="BG942" s="905"/>
      <c r="BH942" s="905"/>
      <c r="BI942" s="905"/>
      <c r="BJ942" s="905"/>
      <c r="BK942" s="905"/>
      <c r="BL942" s="905"/>
      <c r="BM942" s="905"/>
      <c r="BN942" s="905"/>
      <c r="BO942" s="905"/>
      <c r="BP942" s="905"/>
      <c r="BQ942" s="905"/>
      <c r="BR942" s="905"/>
      <c r="BS942" s="905"/>
      <c r="BT942" s="905"/>
      <c r="BU942" s="905"/>
      <c r="BV942" s="905"/>
      <c r="BW942" s="905"/>
      <c r="BX942" s="905"/>
      <c r="BY942" s="905"/>
      <c r="BZ942" s="905"/>
      <c r="CA942" s="905"/>
      <c r="CB942" s="905"/>
      <c r="CC942" s="905"/>
      <c r="CD942" s="905"/>
      <c r="CE942" s="905"/>
      <c r="CF942" s="905"/>
      <c r="CG942" s="905"/>
      <c r="CH942" s="905"/>
      <c r="CI942" s="905"/>
      <c r="CJ942" s="905"/>
      <c r="CK942" s="905"/>
      <c r="CL942" s="905"/>
      <c r="CM942" s="905"/>
      <c r="CN942" s="905"/>
      <c r="CO942" s="905"/>
      <c r="CP942" s="905"/>
      <c r="CQ942" s="905"/>
      <c r="CR942" s="905"/>
      <c r="CS942" s="905"/>
      <c r="CT942" s="905"/>
      <c r="CU942" s="905"/>
      <c r="CV942" s="905"/>
      <c r="CW942" s="905"/>
      <c r="CX942" s="905"/>
      <c r="CY942" s="905"/>
      <c r="CZ942" s="905"/>
      <c r="DA942" s="905"/>
      <c r="DB942" s="905"/>
      <c r="DC942" s="905"/>
      <c r="DD942" s="905"/>
      <c r="DE942" s="905"/>
      <c r="DF942" s="905"/>
      <c r="DG942" s="905"/>
      <c r="DH942" s="905"/>
      <c r="DI942" s="905"/>
      <c r="DJ942" s="905"/>
      <c r="DK942" s="905"/>
      <c r="DL942" s="905"/>
      <c r="DM942" s="905"/>
      <c r="DN942" s="905"/>
      <c r="DO942" s="905"/>
      <c r="DP942" s="905"/>
      <c r="DQ942" s="905"/>
      <c r="DR942" s="905"/>
      <c r="DS942" s="905"/>
      <c r="DT942" s="905"/>
      <c r="DU942" s="905"/>
      <c r="DV942" s="905"/>
      <c r="DW942" s="905"/>
      <c r="DX942" s="905"/>
      <c r="DY942" s="905"/>
      <c r="DZ942" s="905"/>
      <c r="EA942" s="905"/>
      <c r="EB942" s="905"/>
      <c r="EC942" s="905"/>
      <c r="ED942" s="905"/>
      <c r="EE942" s="905"/>
      <c r="EF942" s="905"/>
      <c r="EG942" s="905"/>
      <c r="EH942" s="905"/>
      <c r="EI942" s="905"/>
      <c r="EJ942" s="905"/>
      <c r="EK942" s="905"/>
      <c r="EL942" s="905"/>
      <c r="EM942" s="905"/>
      <c r="EN942" s="905"/>
      <c r="EO942" s="905"/>
      <c r="EP942" s="905"/>
      <c r="EQ942" s="905"/>
      <c r="ER942" s="905"/>
      <c r="ES942" s="905"/>
      <c r="ET942" s="905"/>
      <c r="EU942" s="905"/>
      <c r="EV942" s="905"/>
      <c r="EW942" s="905"/>
      <c r="EX942" s="905"/>
      <c r="EY942" s="905"/>
      <c r="EZ942" s="905"/>
      <c r="FA942" s="905"/>
      <c r="FB942" s="905"/>
      <c r="FC942" s="905"/>
      <c r="FD942" s="905"/>
      <c r="FE942" s="905"/>
      <c r="FF942" s="905"/>
      <c r="FG942" s="905"/>
      <c r="FH942" s="905"/>
      <c r="FI942" s="905"/>
      <c r="FJ942" s="905"/>
      <c r="FK942" s="905"/>
      <c r="FL942" s="905"/>
      <c r="FM942" s="905"/>
      <c r="FN942" s="905"/>
      <c r="FO942" s="905"/>
      <c r="FP942" s="905"/>
      <c r="FQ942" s="905"/>
      <c r="FR942" s="905"/>
      <c r="FS942" s="905"/>
      <c r="FT942" s="905"/>
      <c r="FU942" s="905"/>
      <c r="FV942" s="905"/>
      <c r="FW942" s="905"/>
      <c r="FX942" s="905"/>
      <c r="FY942" s="905"/>
      <c r="FZ942" s="905"/>
      <c r="GA942" s="905"/>
      <c r="GB942" s="905"/>
      <c r="GC942" s="905"/>
      <c r="GD942" s="905"/>
      <c r="GE942" s="905"/>
      <c r="GF942" s="905"/>
      <c r="GG942" s="905"/>
      <c r="GH942" s="905"/>
      <c r="GI942" s="905"/>
      <c r="GJ942" s="905"/>
      <c r="GK942" s="905"/>
      <c r="GL942" s="905"/>
      <c r="GM942" s="905"/>
      <c r="GN942" s="905"/>
      <c r="GO942" s="905"/>
      <c r="GP942" s="905"/>
      <c r="GQ942" s="905"/>
      <c r="GR942" s="905"/>
      <c r="GS942" s="905"/>
      <c r="GT942" s="905"/>
      <c r="GU942" s="905"/>
      <c r="GV942" s="905"/>
      <c r="GW942" s="905"/>
      <c r="GX942" s="905"/>
      <c r="GY942" s="905"/>
    </row>
    <row r="943" spans="1:207" ht="41.25" customHeight="1" x14ac:dyDescent="0.25">
      <c r="B943" s="27">
        <v>1</v>
      </c>
      <c r="C943" s="1416" t="s">
        <v>545</v>
      </c>
      <c r="D943" s="25">
        <f>SUM(D884,D837,D792,D747,D703,D657,D608,D560,D516,D470,D425,D375,D329,D281,D235,D190,D140,D80,D19)</f>
        <v>87075</v>
      </c>
      <c r="E943" s="25">
        <f t="shared" ref="E943:F943" si="162">SUM(E884,E837,E792,E747,E703,E657,E608,E560,E516,E470,E425,E375,E329,E281,E235,E190,E140,E80,E19)</f>
        <v>87075</v>
      </c>
      <c r="F943" s="25">
        <f t="shared" si="162"/>
        <v>29782</v>
      </c>
      <c r="G943" s="985">
        <f t="shared" si="150"/>
        <v>34.202698822853861</v>
      </c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73"/>
      <c r="V943" s="2773"/>
      <c r="W943" s="2773"/>
      <c r="X943" s="2773"/>
      <c r="Y943" s="2773"/>
      <c r="Z943" s="2773"/>
      <c r="AA943" s="2773"/>
      <c r="AB943" s="55"/>
      <c r="AC943" s="55"/>
      <c r="AD943" s="55"/>
      <c r="AE943" s="55"/>
      <c r="AF943" s="55"/>
      <c r="AG943" s="55"/>
      <c r="AH943" s="1000"/>
      <c r="AI943" s="1000"/>
      <c r="AJ943" s="25"/>
      <c r="AK943" s="25"/>
      <c r="AL943" s="25"/>
      <c r="AM943" s="19">
        <f t="shared" si="126"/>
        <v>0</v>
      </c>
      <c r="AN943" s="19"/>
      <c r="AO943" s="1869">
        <f t="shared" si="103"/>
        <v>0</v>
      </c>
      <c r="AP943" s="2491"/>
      <c r="AQ943" s="2491"/>
      <c r="AR943" s="2491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  <c r="GT943" s="905"/>
      <c r="GU943" s="905"/>
      <c r="GV943" s="905"/>
      <c r="GW943" s="905"/>
      <c r="GX943" s="905"/>
      <c r="GY943" s="905"/>
    </row>
    <row r="944" spans="1:207" x14ac:dyDescent="0.25">
      <c r="B944" s="27">
        <v>1</v>
      </c>
      <c r="C944" s="1416" t="s">
        <v>157</v>
      </c>
      <c r="D944" s="25">
        <f>D885+D838+D793+D748+D704+D658+D609+D561+D517+D471+D426+D376+D330+D282+D236+D191+D141+D81+D20</f>
        <v>2129263.588235294</v>
      </c>
      <c r="E944" s="25">
        <f t="shared" ref="E944:F944" si="163">E885+E838+E793+E748+E704+E658+E609+E561+E517+E471+E426+E376+E330+E282+E236+E191+E141+E81+E20</f>
        <v>2129263.588235294</v>
      </c>
      <c r="F944" s="25">
        <f t="shared" si="163"/>
        <v>1999461.743529412</v>
      </c>
      <c r="G944" s="985">
        <f t="shared" si="150"/>
        <v>93.90390905930721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73"/>
      <c r="V944" s="2775"/>
      <c r="W944" s="2775"/>
      <c r="X944" s="2775"/>
      <c r="Y944" s="2775"/>
      <c r="Z944" s="2775"/>
      <c r="AA944" s="2775"/>
      <c r="AB944" s="55"/>
      <c r="AC944" s="55"/>
      <c r="AD944" s="55"/>
      <c r="AE944" s="55"/>
      <c r="AF944" s="55"/>
      <c r="AG944" s="55"/>
      <c r="AH944" s="1000"/>
      <c r="AI944" s="1000"/>
      <c r="AJ944" s="25">
        <f t="shared" ref="AJ944:AL944" si="164">AJ885+AJ838+AJ793+AJ748+AJ704+AJ658+AJ609+AJ561+AJ517+AJ471+AJ426+AJ376+AJ330+AJ282+AJ236+AJ191+AJ141+AJ81+AJ20</f>
        <v>42085.21335117647</v>
      </c>
      <c r="AK944" s="25">
        <f t="shared" si="164"/>
        <v>67264216.239999995</v>
      </c>
      <c r="AL944" s="25">
        <f t="shared" si="164"/>
        <v>67264.21623999998</v>
      </c>
      <c r="AM944" s="2720">
        <f t="shared" si="126"/>
        <v>0</v>
      </c>
      <c r="AN944" s="2720"/>
      <c r="AO944" s="1869">
        <f t="shared" si="103"/>
        <v>0</v>
      </c>
      <c r="AP944" s="2491"/>
      <c r="AQ944" s="2491"/>
      <c r="AR944" s="2491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  <c r="GT944" s="905"/>
      <c r="GU944" s="905"/>
      <c r="GV944" s="905"/>
      <c r="GW944" s="905"/>
      <c r="GX944" s="905"/>
      <c r="GY944" s="905"/>
    </row>
    <row r="945" spans="1:207" x14ac:dyDescent="0.25">
      <c r="B945" s="27">
        <v>1</v>
      </c>
      <c r="C945" s="1417" t="s">
        <v>447</v>
      </c>
      <c r="D945" s="25">
        <f>D886+D839+D794+D749+D705+D659+D610+D562+D518+D472+D427+D377+D331+D283+D237+D192+D142+D82+D21</f>
        <v>2014383</v>
      </c>
      <c r="E945" s="25">
        <f t="shared" ref="E945:F945" si="165">E886+E839+E794+E749+E705+E659+E610+E562+E518+E472+E427+E377+E331+E283+E237+E192+E142+E82+E21</f>
        <v>2014383</v>
      </c>
      <c r="F945" s="25">
        <f t="shared" si="165"/>
        <v>1882954</v>
      </c>
      <c r="G945" s="985">
        <f t="shared" si="150"/>
        <v>93.475471149230302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73"/>
      <c r="V945" s="2775"/>
      <c r="W945" s="2775"/>
      <c r="X945" s="2775"/>
      <c r="Y945" s="2775"/>
      <c r="Z945" s="2775"/>
      <c r="AA945" s="2775"/>
      <c r="AB945" s="55"/>
      <c r="AC945" s="55"/>
      <c r="AD945" s="55"/>
      <c r="AE945" s="55"/>
      <c r="AF945" s="55"/>
      <c r="AG945" s="55"/>
      <c r="AH945" s="1000"/>
      <c r="AI945" s="1000"/>
      <c r="AJ945" s="25">
        <f t="shared" ref="AJ945:AL945" si="166">AJ886+AJ839+AJ794+AJ749+AJ705+AJ659+AJ610+AJ562+AJ518+AJ472+AJ427+AJ377+AJ331+AJ283+AJ237+AJ192+AJ142+AJ82+AJ21</f>
        <v>41157.453499999996</v>
      </c>
      <c r="AK945" s="25">
        <f t="shared" si="166"/>
        <v>64799991.949999988</v>
      </c>
      <c r="AL945" s="25">
        <f t="shared" si="166"/>
        <v>64799.991949999981</v>
      </c>
      <c r="AM945" s="19">
        <f t="shared" si="126"/>
        <v>0</v>
      </c>
      <c r="AN945" s="2720"/>
      <c r="AO945" s="1869">
        <f t="shared" si="103"/>
        <v>0</v>
      </c>
      <c r="AP945" s="2491"/>
      <c r="AQ945" s="2491"/>
      <c r="AR945" s="2491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  <c r="GT945" s="905"/>
      <c r="GU945" s="905"/>
      <c r="GV945" s="905"/>
      <c r="GW945" s="905"/>
      <c r="GX945" s="905"/>
      <c r="GY945" s="905"/>
    </row>
    <row r="946" spans="1:207" x14ac:dyDescent="0.25">
      <c r="B946" s="27">
        <v>1</v>
      </c>
      <c r="C946" s="1417" t="s">
        <v>451</v>
      </c>
      <c r="D946" s="25">
        <f>D887+D840+D795+D750+D706+D660+D611+D563+D519+D473+D428+D378+D332+D284+D238+D193+D143+D83+D22</f>
        <v>976485</v>
      </c>
      <c r="E946" s="25">
        <f t="shared" ref="E946:F946" si="167">E887+E840+E795+E750+E706+E660+E611+E563+E519+E473+E428+E378+E332+E284+E238+E193+E143+E83+E22</f>
        <v>976485</v>
      </c>
      <c r="F946" s="25">
        <f t="shared" si="167"/>
        <v>990315.82000000053</v>
      </c>
      <c r="G946" s="985">
        <f t="shared" si="150"/>
        <v>101.41638837258131</v>
      </c>
      <c r="H946" s="9"/>
      <c r="I946" s="994"/>
      <c r="J946" s="67"/>
      <c r="K946" s="998"/>
      <c r="L946" s="67"/>
      <c r="M946" s="998"/>
      <c r="N946" s="67"/>
      <c r="O946" s="11"/>
      <c r="P946" s="55"/>
      <c r="Q946" s="55"/>
      <c r="R946" s="55"/>
      <c r="S946" s="55"/>
      <c r="T946" s="55"/>
      <c r="U946" s="2773"/>
      <c r="V946" s="2775"/>
      <c r="W946" s="2775"/>
      <c r="X946" s="2775"/>
      <c r="Y946" s="2775"/>
      <c r="Z946" s="2775"/>
      <c r="AA946" s="2775"/>
      <c r="AB946" s="55"/>
      <c r="AC946" s="55"/>
      <c r="AD946" s="55"/>
      <c r="AE946" s="55"/>
      <c r="AF946" s="55"/>
      <c r="AG946" s="55"/>
      <c r="AH946" s="1000"/>
      <c r="AI946" s="1000"/>
      <c r="AJ946" s="25">
        <f t="shared" ref="AJ946:AL946" si="168">AJ887+AJ840+AJ795+AJ750+AJ706+AJ660+AJ611+AJ563+AJ519+AJ473+AJ428+AJ378+AJ332+AJ284+AJ238+AJ193+AJ143+AJ83+AJ22</f>
        <v>7786.4069099999997</v>
      </c>
      <c r="AK946" s="25">
        <f t="shared" si="168"/>
        <v>2463837.6700000046</v>
      </c>
      <c r="AL946" s="25">
        <f t="shared" si="168"/>
        <v>2463.8376700000044</v>
      </c>
      <c r="AM946" s="19">
        <f t="shared" si="126"/>
        <v>0</v>
      </c>
      <c r="AN946" s="2720"/>
      <c r="AO946" s="1869">
        <f t="shared" si="103"/>
        <v>0</v>
      </c>
      <c r="AP946" s="2491"/>
      <c r="AQ946" s="2491"/>
      <c r="AR946" s="2491"/>
      <c r="AS946" s="905"/>
      <c r="AT946" s="905"/>
      <c r="AU946" s="905"/>
      <c r="AV946" s="905"/>
      <c r="AW946" s="905"/>
      <c r="AX946" s="905"/>
      <c r="AY946" s="905"/>
      <c r="AZ946" s="905"/>
      <c r="BA946" s="905"/>
      <c r="BB946" s="905"/>
      <c r="BC946" s="905"/>
      <c r="BD946" s="905"/>
      <c r="BE946" s="905"/>
      <c r="BF946" s="905"/>
      <c r="BG946" s="905"/>
      <c r="BH946" s="905"/>
      <c r="BI946" s="905"/>
      <c r="BJ946" s="905"/>
      <c r="BK946" s="905"/>
      <c r="BL946" s="905"/>
      <c r="BM946" s="905"/>
      <c r="BN946" s="905"/>
      <c r="BO946" s="905"/>
      <c r="BP946" s="905"/>
      <c r="BQ946" s="905"/>
      <c r="BR946" s="905"/>
      <c r="BS946" s="905"/>
      <c r="BT946" s="905"/>
      <c r="BU946" s="905"/>
      <c r="BV946" s="905"/>
      <c r="BW946" s="905"/>
      <c r="BX946" s="905"/>
      <c r="BY946" s="905"/>
      <c r="BZ946" s="905"/>
      <c r="CA946" s="905"/>
      <c r="CB946" s="905"/>
      <c r="CC946" s="905"/>
      <c r="CD946" s="905"/>
      <c r="CE946" s="905"/>
      <c r="CF946" s="905"/>
      <c r="CG946" s="905"/>
      <c r="CH946" s="905"/>
      <c r="CI946" s="905"/>
      <c r="CJ946" s="905"/>
      <c r="CK946" s="905"/>
      <c r="CL946" s="905"/>
      <c r="CM946" s="905"/>
      <c r="CN946" s="905"/>
      <c r="CO946" s="905"/>
      <c r="CP946" s="905"/>
      <c r="CQ946" s="905"/>
      <c r="CR946" s="905"/>
      <c r="CS946" s="905"/>
      <c r="CT946" s="905"/>
      <c r="CU946" s="905"/>
      <c r="CV946" s="905"/>
      <c r="CW946" s="905"/>
      <c r="CX946" s="905"/>
      <c r="CY946" s="905"/>
      <c r="CZ946" s="905"/>
      <c r="DA946" s="905"/>
      <c r="DB946" s="905"/>
      <c r="DC946" s="905"/>
      <c r="DD946" s="905"/>
      <c r="DE946" s="905"/>
      <c r="DF946" s="905"/>
      <c r="DG946" s="905"/>
      <c r="DH946" s="905"/>
      <c r="DI946" s="905"/>
      <c r="DJ946" s="905"/>
      <c r="DK946" s="905"/>
      <c r="DL946" s="905"/>
      <c r="DM946" s="905"/>
      <c r="DN946" s="905"/>
      <c r="DO946" s="905"/>
      <c r="DP946" s="905"/>
      <c r="DQ946" s="905"/>
      <c r="DR946" s="905"/>
      <c r="DS946" s="905"/>
      <c r="DT946" s="905"/>
      <c r="DU946" s="905"/>
      <c r="DV946" s="905"/>
      <c r="DW946" s="905"/>
      <c r="DX946" s="905"/>
      <c r="DY946" s="905"/>
      <c r="DZ946" s="905"/>
      <c r="EA946" s="905"/>
      <c r="EB946" s="905"/>
      <c r="EC946" s="905"/>
      <c r="ED946" s="905"/>
      <c r="EE946" s="905"/>
      <c r="EF946" s="905"/>
      <c r="EG946" s="905"/>
      <c r="EH946" s="905"/>
      <c r="EI946" s="905"/>
      <c r="EJ946" s="905"/>
      <c r="EK946" s="905"/>
      <c r="EL946" s="905"/>
      <c r="EM946" s="905"/>
      <c r="EN946" s="905"/>
      <c r="EO946" s="905"/>
      <c r="EP946" s="905"/>
      <c r="EQ946" s="905"/>
      <c r="ER946" s="905"/>
      <c r="ES946" s="905"/>
      <c r="ET946" s="905"/>
      <c r="EU946" s="905"/>
      <c r="EV946" s="905"/>
      <c r="EW946" s="905"/>
      <c r="EX946" s="905"/>
      <c r="EY946" s="905"/>
      <c r="EZ946" s="905"/>
      <c r="FA946" s="905"/>
      <c r="FB946" s="905"/>
      <c r="FC946" s="905"/>
      <c r="FD946" s="905"/>
      <c r="FE946" s="905"/>
      <c r="FF946" s="905"/>
      <c r="FG946" s="905"/>
      <c r="FH946" s="905"/>
      <c r="FI946" s="905"/>
      <c r="FJ946" s="905"/>
      <c r="FK946" s="905"/>
      <c r="FL946" s="905"/>
      <c r="FM946" s="905"/>
      <c r="FN946" s="905"/>
      <c r="FO946" s="905"/>
      <c r="FP946" s="905"/>
      <c r="FQ946" s="905"/>
      <c r="FR946" s="905"/>
      <c r="FS946" s="905"/>
      <c r="FT946" s="905"/>
      <c r="FU946" s="905"/>
      <c r="FV946" s="905"/>
      <c r="FW946" s="905"/>
      <c r="FX946" s="905"/>
      <c r="FY946" s="905"/>
      <c r="FZ946" s="905"/>
      <c r="GA946" s="905"/>
      <c r="GB946" s="905"/>
      <c r="GC946" s="905"/>
      <c r="GD946" s="905"/>
      <c r="GE946" s="905"/>
      <c r="GF946" s="905"/>
      <c r="GG946" s="905"/>
      <c r="GH946" s="905"/>
      <c r="GI946" s="905"/>
      <c r="GJ946" s="905"/>
      <c r="GK946" s="905"/>
      <c r="GL946" s="905"/>
      <c r="GM946" s="905"/>
      <c r="GN946" s="905"/>
      <c r="GO946" s="905"/>
      <c r="GP946" s="905"/>
      <c r="GQ946" s="905"/>
      <c r="GR946" s="905"/>
      <c r="GS946" s="905"/>
      <c r="GT946" s="905"/>
      <c r="GU946" s="905"/>
      <c r="GV946" s="905"/>
      <c r="GW946" s="905"/>
      <c r="GX946" s="905"/>
      <c r="GY946" s="905"/>
    </row>
    <row r="947" spans="1:207" s="905" customFormat="1" ht="29.25" x14ac:dyDescent="0.25">
      <c r="B947" s="27">
        <v>1</v>
      </c>
      <c r="C947" s="2442" t="s">
        <v>168</v>
      </c>
      <c r="D947" s="26">
        <f>D888+D841+D796+D751+D707+D661+D612+D564+D520+D474+D429+D379+D333+D285+D239+D194+D144+D84+D23</f>
        <v>7516918.3321937332</v>
      </c>
      <c r="E947" s="26">
        <f t="shared" ref="E947:F947" si="169">E888+E841+E796+E751+E707+E661+E612+E564+E520+E474+E429+E379+E333+E285+E239+E194+E144+E84+E23</f>
        <v>7516918.3321937332</v>
      </c>
      <c r="F947" s="26">
        <f t="shared" si="169"/>
        <v>7336956.5222222228</v>
      </c>
      <c r="G947" s="993">
        <f t="shared" si="150"/>
        <v>97.605909735632451</v>
      </c>
      <c r="H947" s="9"/>
      <c r="I947" s="994"/>
      <c r="J947" s="7"/>
      <c r="K947" s="60"/>
      <c r="L947" s="7"/>
      <c r="M947" s="60"/>
      <c r="N947" s="7"/>
      <c r="O947" s="11"/>
      <c r="P947" s="54">
        <f t="shared" ref="P947:U947" si="170">SUM(P888,P841,P796,P751,P707,P661,P612,P564,P520,P474,P429,P379,P333,P285,P239,P194,P144,P84,P23)</f>
        <v>4167580.0425999993</v>
      </c>
      <c r="Q947" s="54">
        <f t="shared" si="170"/>
        <v>4167580.0425999993</v>
      </c>
      <c r="R947" s="54">
        <f t="shared" si="170"/>
        <v>4167580.0425999993</v>
      </c>
      <c r="S947" s="54">
        <f t="shared" si="170"/>
        <v>4167580.0425999993</v>
      </c>
      <c r="T947" s="54">
        <f t="shared" si="170"/>
        <v>4167580.0425999993</v>
      </c>
      <c r="U947" s="1584">
        <f t="shared" si="170"/>
        <v>4167580.0425999993</v>
      </c>
      <c r="V947" s="2776">
        <f t="shared" ref="V947:W947" si="171">SUM(V888,V841,V796,V751,V707,V661,V612,V564,V520,V474,V429,V379,V333,V285,V239,V194,V144,V84,V23)</f>
        <v>4153582.5528600002</v>
      </c>
      <c r="W947" s="2776">
        <f t="shared" si="171"/>
        <v>4192175.8740599994</v>
      </c>
      <c r="X947" s="2776">
        <f t="shared" ref="X947:Y947" si="172">SUM(X888,X841,X796,X751,X707,X661,X612,X564,X520,X474,X429,X379,X333,X285,X239,X194,X144,X84,X23)</f>
        <v>4192175.8740599994</v>
      </c>
      <c r="Y947" s="2776">
        <f t="shared" si="172"/>
        <v>4187284.32565</v>
      </c>
      <c r="Z947" s="2776">
        <f t="shared" ref="Z947:AA947" si="173">SUM(Z888,Z841,Z796,Z751,Z707,Z661,Z612,Z564,Z520,Z474,Z429,Z379,Z333,Z285,Z239,Z194,Z144,Z84,Z23)</f>
        <v>4222490.8936099997</v>
      </c>
      <c r="AA947" s="2776">
        <f t="shared" si="173"/>
        <v>4212334.69606</v>
      </c>
      <c r="AB947" s="54">
        <f t="shared" ref="AB947:AG947" si="174">SUM(AB888,AB841,AB796,AB751,AB707,AB661,AB612,AB564,AB520,AB474,AB429,AB379,AB333,AB285,AB239,AB194,AB144,AB84,AB23)</f>
        <v>4212334.69606</v>
      </c>
      <c r="AC947" s="54">
        <f t="shared" si="174"/>
        <v>4211808.4078099988</v>
      </c>
      <c r="AD947" s="54">
        <f t="shared" si="174"/>
        <v>0</v>
      </c>
      <c r="AE947" s="54">
        <f t="shared" si="174"/>
        <v>-526.28825000005236</v>
      </c>
      <c r="AF947" s="54">
        <f t="shared" si="174"/>
        <v>-19378.549419999996</v>
      </c>
      <c r="AG947" s="54">
        <f t="shared" si="174"/>
        <v>4192429.8583900006</v>
      </c>
      <c r="AH947" s="991">
        <f>AC947/AB947*100</f>
        <v>99.987506020105826</v>
      </c>
      <c r="AI947" s="991">
        <f>AG947/AB947*100</f>
        <v>99.527463055378348</v>
      </c>
      <c r="AJ947" s="26">
        <f t="shared" ref="AJ947:AL947" si="175">AJ888+AJ841+AJ796+AJ751+AJ707+AJ661+AJ612+AJ564+AJ520+AJ474+AJ429+AJ379+AJ333+AJ285+AJ239+AJ194+AJ144+AJ84+AJ23</f>
        <v>135336.71206566953</v>
      </c>
      <c r="AK947" s="26">
        <f t="shared" si="175"/>
        <v>73860397.499999985</v>
      </c>
      <c r="AL947" s="26">
        <f t="shared" si="175"/>
        <v>73860.397499999992</v>
      </c>
      <c r="AM947" s="2719">
        <f t="shared" si="126"/>
        <v>0</v>
      </c>
      <c r="AN947" s="2719"/>
      <c r="AO947" s="1869">
        <f t="shared" si="103"/>
        <v>4212334696.0599999</v>
      </c>
      <c r="AP947" s="2491"/>
      <c r="AQ947" s="2491"/>
      <c r="AR947" s="2491"/>
    </row>
    <row r="948" spans="1:207" x14ac:dyDescent="0.25">
      <c r="B948" s="27">
        <v>1</v>
      </c>
      <c r="C948" s="1413" t="s">
        <v>306</v>
      </c>
      <c r="D948" s="2768">
        <f>D937+D945*3.2+D946/3.9</f>
        <v>7516918.3321937323</v>
      </c>
      <c r="E948" s="2768">
        <f t="shared" ref="E948:F948" si="176">E937+E945*3.2+E946/3.9</f>
        <v>7516918.3321937323</v>
      </c>
      <c r="F948" s="2768">
        <f t="shared" si="176"/>
        <v>7336956.5222222237</v>
      </c>
      <c r="G948" s="985"/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73"/>
      <c r="V948" s="2775"/>
      <c r="W948" s="2775"/>
      <c r="X948" s="2775"/>
      <c r="Y948" s="2775"/>
      <c r="Z948" s="2775"/>
      <c r="AA948" s="2775"/>
      <c r="AB948" s="55"/>
      <c r="AC948" s="55"/>
      <c r="AD948" s="55"/>
      <c r="AE948" s="55"/>
      <c r="AF948" s="55"/>
      <c r="AG948" s="55"/>
      <c r="AH948" s="1000"/>
      <c r="AI948" s="1000"/>
      <c r="AJ948" s="25"/>
      <c r="AK948" s="25"/>
      <c r="AL948" s="25"/>
      <c r="AM948" s="19">
        <f t="shared" si="126"/>
        <v>0</v>
      </c>
      <c r="AN948" s="19"/>
      <c r="AO948" s="1869">
        <f t="shared" si="103"/>
        <v>0</v>
      </c>
      <c r="AP948" s="2491"/>
      <c r="AQ948" s="2491"/>
      <c r="AR948" s="2491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  <c r="GT948" s="905"/>
      <c r="GU948" s="905"/>
      <c r="GV948" s="905"/>
      <c r="GW948" s="905"/>
      <c r="GX948" s="905"/>
      <c r="GY948" s="905"/>
    </row>
    <row r="949" spans="1:207" ht="24.75" customHeight="1" x14ac:dyDescent="0.25">
      <c r="B949" s="27">
        <v>1</v>
      </c>
      <c r="C949" s="1416" t="s">
        <v>198</v>
      </c>
      <c r="D949" s="25">
        <f>D890+D843+D798+D753+D709+D663+D614+D566+D522+D476+D431+D381+D335+D287+D241+D196+D146+D86+D26</f>
        <v>2374895.4074074076</v>
      </c>
      <c r="E949" s="25">
        <f t="shared" ref="E949:F949" si="177">E890+E843+E798+E753+E709+E663+E614+E566+E522+E476+E431+E381+E335+E287+E241+E196+E146+E86+E26</f>
        <v>2374895.4074074076</v>
      </c>
      <c r="F949" s="25">
        <f t="shared" si="177"/>
        <v>2389585.9951965753</v>
      </c>
      <c r="G949" s="985">
        <f t="shared" ref="G949:G961" si="178">F949/E949*100</f>
        <v>100.61857830636865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73"/>
      <c r="V949" s="2775"/>
      <c r="W949" s="2775"/>
      <c r="X949" s="2775"/>
      <c r="Y949" s="2775"/>
      <c r="Z949" s="2775"/>
      <c r="AA949" s="2775"/>
      <c r="AB949" s="55"/>
      <c r="AC949" s="55"/>
      <c r="AD949" s="55"/>
      <c r="AE949" s="55"/>
      <c r="AF949" s="55"/>
      <c r="AG949" s="55"/>
      <c r="AH949" s="1000"/>
      <c r="AI949" s="1000"/>
      <c r="AJ949" s="25">
        <f t="shared" ref="AJ949:AL949" si="179">AJ890+AJ843+AJ798+AJ753+AJ709+AJ663+AJ614+AJ566+AJ522+AJ476+AJ431+AJ381+AJ335+AJ287+AJ241+AJ196+AJ146+AJ86+AJ26</f>
        <v>17386.23364888889</v>
      </c>
      <c r="AK949" s="25">
        <f t="shared" si="179"/>
        <v>12965528.059999999</v>
      </c>
      <c r="AL949" s="25">
        <f t="shared" si="179"/>
        <v>12965.528060000001</v>
      </c>
      <c r="AM949" s="2721">
        <f t="shared" si="126"/>
        <v>0</v>
      </c>
      <c r="AN949" s="19"/>
      <c r="AO949" s="1869">
        <f t="shared" si="103"/>
        <v>0</v>
      </c>
      <c r="AP949" s="2491"/>
      <c r="AQ949" s="2491"/>
      <c r="AR949" s="2491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  <c r="GT949" s="905"/>
      <c r="GU949" s="905"/>
      <c r="GV949" s="905"/>
      <c r="GW949" s="905"/>
      <c r="GX949" s="905"/>
      <c r="GY949" s="905"/>
    </row>
    <row r="950" spans="1:207" x14ac:dyDescent="0.25">
      <c r="B950" s="27">
        <v>1</v>
      </c>
      <c r="C950" s="1416" t="s">
        <v>297</v>
      </c>
      <c r="D950" s="25">
        <f>SUM(D891,D147,D87,D27)</f>
        <v>175871</v>
      </c>
      <c r="E950" s="25">
        <f t="shared" ref="E950:F950" si="180">SUM(E891,E147,E87,E27)</f>
        <v>175871</v>
      </c>
      <c r="F950" s="25">
        <f t="shared" si="180"/>
        <v>188719.49</v>
      </c>
      <c r="G950" s="985">
        <f t="shared" si="178"/>
        <v>107.30563310608343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73"/>
      <c r="V950" s="2775"/>
      <c r="W950" s="2775"/>
      <c r="X950" s="2775"/>
      <c r="Y950" s="2775"/>
      <c r="Z950" s="2775"/>
      <c r="AA950" s="2775"/>
      <c r="AB950" s="55"/>
      <c r="AC950" s="55"/>
      <c r="AD950" s="55"/>
      <c r="AE950" s="55"/>
      <c r="AF950" s="55"/>
      <c r="AG950" s="55"/>
      <c r="AH950" s="1000"/>
      <c r="AI950" s="1000"/>
      <c r="AJ950" s="25">
        <f t="shared" ref="AJ950:AL950" si="181">SUM(AJ891,AJ147,AJ87,AJ27)</f>
        <v>1374</v>
      </c>
      <c r="AK950" s="25">
        <f t="shared" si="181"/>
        <v>287380.47000000009</v>
      </c>
      <c r="AL950" s="25">
        <f t="shared" si="181"/>
        <v>287.38047000000006</v>
      </c>
      <c r="AM950" s="19">
        <f t="shared" si="126"/>
        <v>0</v>
      </c>
      <c r="AN950" s="19"/>
      <c r="AO950" s="1869">
        <f t="shared" si="103"/>
        <v>0</v>
      </c>
      <c r="AP950" s="2491"/>
      <c r="AQ950" s="2491"/>
      <c r="AR950" s="2491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  <c r="GT950" s="905"/>
      <c r="GU950" s="905"/>
      <c r="GV950" s="905"/>
      <c r="GW950" s="905"/>
      <c r="GX950" s="905"/>
      <c r="GY950" s="905"/>
    </row>
    <row r="951" spans="1:207" ht="23.25" customHeight="1" x14ac:dyDescent="0.25">
      <c r="B951" s="27">
        <v>1</v>
      </c>
      <c r="C951" s="1416" t="s">
        <v>302</v>
      </c>
      <c r="D951" s="25">
        <f>D892+D844+D799+D754+D710+D664+D615+D567+D523+D477+D432+D383+D336+D288+D242+D148+D88+D28+D197</f>
        <v>62171</v>
      </c>
      <c r="E951" s="25">
        <f t="shared" ref="E951:F951" si="182">E892+E844+E799+E754+E710+E664+E615+E567+E523+E477+E432+E383+E336+E288+E242+E148+E88+E28+E197</f>
        <v>62171</v>
      </c>
      <c r="F951" s="25">
        <f t="shared" si="182"/>
        <v>60167</v>
      </c>
      <c r="G951" s="985">
        <f t="shared" si="178"/>
        <v>96.776632191857942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73"/>
      <c r="V951" s="2775"/>
      <c r="W951" s="2775"/>
      <c r="X951" s="2775"/>
      <c r="Y951" s="2775"/>
      <c r="Z951" s="2775"/>
      <c r="AA951" s="2775"/>
      <c r="AB951" s="55"/>
      <c r="AC951" s="55"/>
      <c r="AD951" s="55"/>
      <c r="AE951" s="55"/>
      <c r="AF951" s="55"/>
      <c r="AG951" s="55"/>
      <c r="AH951" s="1000"/>
      <c r="AI951" s="1000"/>
      <c r="AJ951" s="25">
        <f t="shared" ref="AJ951:AL951" si="183">AJ892+AJ844+AJ799+AJ754+AJ710+AJ664+AJ615+AJ567+AJ523+AJ477+AJ432+AJ383+AJ336+AJ288+AJ242+AJ148+AJ88+AJ28+AJ197</f>
        <v>2</v>
      </c>
      <c r="AK951" s="25">
        <f t="shared" si="183"/>
        <v>3227.58</v>
      </c>
      <c r="AL951" s="25">
        <f t="shared" si="183"/>
        <v>3.2275800000000001</v>
      </c>
      <c r="AM951" s="19">
        <f t="shared" si="126"/>
        <v>0</v>
      </c>
      <c r="AN951" s="19"/>
      <c r="AO951" s="1869">
        <f t="shared" si="103"/>
        <v>0</v>
      </c>
      <c r="AP951" s="2491"/>
      <c r="AQ951" s="2491"/>
      <c r="AR951" s="2491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  <c r="GT951" s="905"/>
      <c r="GU951" s="905"/>
      <c r="GV951" s="905"/>
      <c r="GW951" s="905"/>
      <c r="GX951" s="905"/>
      <c r="GY951" s="905"/>
    </row>
    <row r="952" spans="1:207" ht="45" x14ac:dyDescent="0.25">
      <c r="B952" s="27">
        <v>1</v>
      </c>
      <c r="C952" s="1416" t="s">
        <v>307</v>
      </c>
      <c r="D952" s="25">
        <f t="shared" ref="D952:F954" si="184">SUM(D896,D845,D800,D755,D711,D665,D616,D568,D524,D478,D433,D384,D337,D289,D243,D198,D149,D89,D29)</f>
        <v>323333</v>
      </c>
      <c r="E952" s="25">
        <f t="shared" si="184"/>
        <v>323333</v>
      </c>
      <c r="F952" s="25">
        <f t="shared" si="184"/>
        <v>314710.0388792195</v>
      </c>
      <c r="G952" s="985">
        <f t="shared" si="178"/>
        <v>97.333102058626707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73"/>
      <c r="V952" s="2775"/>
      <c r="W952" s="2775"/>
      <c r="X952" s="2775"/>
      <c r="Y952" s="2775"/>
      <c r="Z952" s="2775"/>
      <c r="AA952" s="2775"/>
      <c r="AB952" s="55"/>
      <c r="AC952" s="55"/>
      <c r="AD952" s="55"/>
      <c r="AE952" s="55"/>
      <c r="AF952" s="55"/>
      <c r="AG952" s="55"/>
      <c r="AH952" s="1000"/>
      <c r="AI952" s="1000"/>
      <c r="AJ952" s="25">
        <f t="shared" ref="AJ952:AL952" si="185">SUM(AJ896,AJ845,AJ800,AJ755,AJ711,AJ665,AJ616,AJ568,AJ524,AJ478,AJ433,AJ384,AJ337,AJ289,AJ243,AJ198,AJ149,AJ89,AJ29)</f>
        <v>1286.4181699999999</v>
      </c>
      <c r="AK952" s="25">
        <f t="shared" si="185"/>
        <v>1911112.8499999999</v>
      </c>
      <c r="AL952" s="25">
        <f t="shared" si="185"/>
        <v>1911.1128499999995</v>
      </c>
      <c r="AM952" s="2489">
        <f t="shared" si="126"/>
        <v>0</v>
      </c>
      <c r="AN952" s="2489"/>
      <c r="AO952" s="1869">
        <f t="shared" si="103"/>
        <v>0</v>
      </c>
      <c r="AP952" s="2491"/>
      <c r="AQ952" s="2491"/>
      <c r="AR952" s="2491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  <c r="GT952" s="905"/>
      <c r="GU952" s="905"/>
      <c r="GV952" s="905"/>
      <c r="GW952" s="905"/>
      <c r="GX952" s="905"/>
      <c r="GY952" s="905"/>
    </row>
    <row r="953" spans="1:207" ht="30" x14ac:dyDescent="0.25">
      <c r="B953" s="27">
        <v>1</v>
      </c>
      <c r="C953" s="1416" t="s">
        <v>308</v>
      </c>
      <c r="D953" s="25">
        <f t="shared" si="184"/>
        <v>211093</v>
      </c>
      <c r="E953" s="25">
        <f t="shared" si="184"/>
        <v>211093</v>
      </c>
      <c r="F953" s="25">
        <f t="shared" si="184"/>
        <v>203453</v>
      </c>
      <c r="G953" s="985">
        <f t="shared" si="178"/>
        <v>96.380742137351788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73"/>
      <c r="V953" s="2775"/>
      <c r="W953" s="2775"/>
      <c r="X953" s="2775"/>
      <c r="Y953" s="2775"/>
      <c r="Z953" s="2775"/>
      <c r="AA953" s="2775"/>
      <c r="AB953" s="55"/>
      <c r="AC953" s="55"/>
      <c r="AD953" s="55"/>
      <c r="AE953" s="55"/>
      <c r="AF953" s="55"/>
      <c r="AG953" s="55"/>
      <c r="AH953" s="1000"/>
      <c r="AI953" s="1000"/>
      <c r="AJ953" s="25">
        <f t="shared" ref="AJ953:AL953" si="186">SUM(AJ897,AJ846,AJ801,AJ756,AJ712,AJ666,AJ617,AJ569,AJ525,AJ479,AJ434,AJ385,AJ338,AJ290,AJ244,AJ199,AJ150,AJ90,AJ30)</f>
        <v>996.29477999999995</v>
      </c>
      <c r="AK953" s="25">
        <f t="shared" si="186"/>
        <v>1295302.4299999995</v>
      </c>
      <c r="AL953" s="25">
        <f t="shared" si="186"/>
        <v>1295.3024299999995</v>
      </c>
      <c r="AM953" s="19">
        <f t="shared" si="126"/>
        <v>0</v>
      </c>
      <c r="AN953" s="19"/>
      <c r="AO953" s="1869">
        <f t="shared" si="103"/>
        <v>0</v>
      </c>
      <c r="AP953" s="2491"/>
      <c r="AQ953" s="2491"/>
      <c r="AR953" s="2491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  <c r="GT953" s="905"/>
      <c r="GU953" s="905"/>
      <c r="GV953" s="905"/>
      <c r="GW953" s="905"/>
      <c r="GX953" s="905"/>
      <c r="GY953" s="905"/>
    </row>
    <row r="954" spans="1:207" ht="30" x14ac:dyDescent="0.25">
      <c r="B954" s="27">
        <v>1</v>
      </c>
      <c r="C954" s="1416" t="s">
        <v>309</v>
      </c>
      <c r="D954" s="25">
        <f t="shared" si="184"/>
        <v>63289</v>
      </c>
      <c r="E954" s="25">
        <f t="shared" si="184"/>
        <v>63289</v>
      </c>
      <c r="F954" s="25">
        <f t="shared" si="184"/>
        <v>57672</v>
      </c>
      <c r="G954" s="985">
        <f t="shared" si="178"/>
        <v>91.124840019592668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73"/>
      <c r="V954" s="2775"/>
      <c r="W954" s="2775"/>
      <c r="X954" s="2775"/>
      <c r="Y954" s="2775"/>
      <c r="Z954" s="2775"/>
      <c r="AA954" s="2775"/>
      <c r="AB954" s="55"/>
      <c r="AC954" s="55"/>
      <c r="AD954" s="55"/>
      <c r="AE954" s="55"/>
      <c r="AF954" s="55"/>
      <c r="AG954" s="55"/>
      <c r="AH954" s="1000"/>
      <c r="AI954" s="1000"/>
      <c r="AJ954" s="25">
        <f t="shared" ref="AJ954:AL954" si="187">SUM(AJ898,AJ847,AJ802,AJ757,AJ713,AJ667,AJ618,AJ570,AJ526,AJ480,AJ435,AJ386,AJ339,AJ291,AJ245,AJ200,AJ151,AJ91,AJ31)</f>
        <v>189.72419000000002</v>
      </c>
      <c r="AK954" s="25">
        <f t="shared" si="187"/>
        <v>289893.78000000003</v>
      </c>
      <c r="AL954" s="25">
        <f t="shared" si="187"/>
        <v>289.89378000000005</v>
      </c>
      <c r="AM954" s="2489">
        <f t="shared" si="126"/>
        <v>0</v>
      </c>
      <c r="AN954" s="2489"/>
      <c r="AO954" s="1869">
        <f t="shared" si="103"/>
        <v>0</v>
      </c>
      <c r="AP954" s="2491"/>
      <c r="AQ954" s="2491"/>
      <c r="AR954" s="2491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  <c r="GT954" s="905"/>
      <c r="GU954" s="905"/>
      <c r="GV954" s="905"/>
      <c r="GW954" s="905"/>
      <c r="GX954" s="905"/>
      <c r="GY954" s="905"/>
    </row>
    <row r="955" spans="1:207" ht="45" x14ac:dyDescent="0.25">
      <c r="B955" s="27">
        <v>1</v>
      </c>
      <c r="C955" s="1416" t="s">
        <v>353</v>
      </c>
      <c r="D955" s="25">
        <f>SUM(D848,D803,D758,D714,D668,D619,D571,D527,D481,D436,D387,D340,D292,D246,D201,D152,D92,D32)</f>
        <v>18772</v>
      </c>
      <c r="E955" s="25">
        <f t="shared" ref="E955:F955" si="188">SUM(E848,E803,E758,E714,E668,E619,E571,E527,E481,E436,E387,E340,E292,E246,E201,E152,E92,E32)</f>
        <v>18772</v>
      </c>
      <c r="F955" s="25">
        <f t="shared" si="188"/>
        <v>18866.972286670949</v>
      </c>
      <c r="G955" s="985">
        <f t="shared" si="178"/>
        <v>100.50592524329294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73"/>
      <c r="V955" s="2775"/>
      <c r="W955" s="2775"/>
      <c r="X955" s="2775"/>
      <c r="Y955" s="2775"/>
      <c r="Z955" s="2775"/>
      <c r="AA955" s="2775"/>
      <c r="AB955" s="55"/>
      <c r="AC955" s="55"/>
      <c r="AD955" s="55"/>
      <c r="AE955" s="55"/>
      <c r="AF955" s="55"/>
      <c r="AG955" s="55"/>
      <c r="AH955" s="1000"/>
      <c r="AI955" s="1000"/>
      <c r="AJ955" s="25">
        <f t="shared" ref="AJ955:AL955" si="189">SUM(AJ848,AJ803,AJ758,AJ714,AJ668,AJ619,AJ571,AJ527,AJ481,AJ436,AJ387,AJ340,AJ292,AJ246,AJ201,AJ152,AJ92,AJ32)</f>
        <v>51.562080000000002</v>
      </c>
      <c r="AK955" s="25">
        <f t="shared" si="189"/>
        <v>299668.32</v>
      </c>
      <c r="AL955" s="25">
        <f t="shared" si="189"/>
        <v>299.66832000000005</v>
      </c>
      <c r="AM955" s="19">
        <f t="shared" si="126"/>
        <v>0</v>
      </c>
      <c r="AN955" s="19"/>
      <c r="AO955" s="1869">
        <f t="shared" si="103"/>
        <v>0</v>
      </c>
      <c r="AP955" s="2491"/>
      <c r="AQ955" s="2491"/>
      <c r="AR955" s="2491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  <c r="GT955" s="905"/>
      <c r="GU955" s="905"/>
      <c r="GV955" s="905"/>
      <c r="GW955" s="905"/>
      <c r="GX955" s="905"/>
      <c r="GY955" s="905"/>
    </row>
    <row r="956" spans="1:207" ht="30" x14ac:dyDescent="0.25">
      <c r="B956" s="27">
        <v>1</v>
      </c>
      <c r="C956" s="1416" t="s">
        <v>354</v>
      </c>
      <c r="D956" s="25">
        <f>SUM(D849,D804,D759,D715,D669,D620,D572,D528,D482,D437,D388,D341,D293,D247,D202,D153,D93,D33)</f>
        <v>30179</v>
      </c>
      <c r="E956" s="25">
        <f t="shared" ref="E956:F956" si="190">SUM(E849,E804,E759,E715,E669,E620,E572,E528,E482,E437,E388,E341,E293,E247,E202,E153,E93,E33)</f>
        <v>30179</v>
      </c>
      <c r="F956" s="25">
        <f t="shared" si="190"/>
        <v>34718.06659254853</v>
      </c>
      <c r="G956" s="985">
        <f t="shared" si="178"/>
        <v>115.04048044185868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73"/>
      <c r="V956" s="2775"/>
      <c r="W956" s="2775"/>
      <c r="X956" s="2775"/>
      <c r="Y956" s="2775"/>
      <c r="Z956" s="2775"/>
      <c r="AA956" s="2775"/>
      <c r="AB956" s="55"/>
      <c r="AC956" s="55"/>
      <c r="AD956" s="55"/>
      <c r="AE956" s="55"/>
      <c r="AF956" s="55"/>
      <c r="AG956" s="55"/>
      <c r="AH956" s="1000"/>
      <c r="AI956" s="1000"/>
      <c r="AJ956" s="25">
        <f t="shared" ref="AJ956:AL956" si="191">SUM(AJ849,AJ804,AJ759,AJ715,AJ669,AJ620,AJ572,AJ528,AJ482,AJ437,AJ388,AJ341,AJ293,AJ247,AJ202,AJ153,AJ93,AJ33)</f>
        <v>26.24832</v>
      </c>
      <c r="AK956" s="25">
        <f t="shared" si="191"/>
        <v>26248.32</v>
      </c>
      <c r="AL956" s="25">
        <f t="shared" si="191"/>
        <v>26.24832</v>
      </c>
      <c r="AM956" s="19">
        <f t="shared" si="126"/>
        <v>0</v>
      </c>
      <c r="AN956" s="19"/>
      <c r="AO956" s="1869">
        <f t="shared" si="103"/>
        <v>0</v>
      </c>
      <c r="AP956" s="2491"/>
      <c r="AQ956" s="2491"/>
      <c r="AR956" s="2491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  <c r="GT956" s="905"/>
      <c r="GU956" s="905"/>
      <c r="GV956" s="905"/>
      <c r="GW956" s="905"/>
      <c r="GX956" s="905"/>
      <c r="GY956" s="905"/>
    </row>
    <row r="957" spans="1:207" ht="45" x14ac:dyDescent="0.25">
      <c r="A957" s="27">
        <v>1</v>
      </c>
      <c r="B957" s="27">
        <v>1</v>
      </c>
      <c r="C957" s="1416" t="s">
        <v>310</v>
      </c>
      <c r="D957" s="25">
        <f t="shared" ref="D957:F958" si="192">SUM(D899,D850,D805,D760,D716,D670,D621,D573,D529,D483,D438,D389,D342,D294,D248,D203,D154,D94,D34)</f>
        <v>1063187</v>
      </c>
      <c r="E957" s="25">
        <f t="shared" si="192"/>
        <v>1063187</v>
      </c>
      <c r="F957" s="25">
        <f t="shared" si="192"/>
        <v>1093471.8489099483</v>
      </c>
      <c r="G957" s="985">
        <f t="shared" si="178"/>
        <v>102.84849691634193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73"/>
      <c r="V957" s="2775"/>
      <c r="W957" s="2775"/>
      <c r="X957" s="2775"/>
      <c r="Y957" s="2775"/>
      <c r="Z957" s="2775"/>
      <c r="AA957" s="2775"/>
      <c r="AB957" s="55"/>
      <c r="AC957" s="55"/>
      <c r="AD957" s="55"/>
      <c r="AE957" s="55"/>
      <c r="AF957" s="55"/>
      <c r="AG957" s="55"/>
      <c r="AH957" s="1000"/>
      <c r="AI957" s="1000"/>
      <c r="AJ957" s="25">
        <f t="shared" ref="AJ957:AL957" si="193">SUM(AJ899,AJ850,AJ805,AJ760,AJ716,AJ670,AJ621,AJ573,AJ529,AJ483,AJ438,AJ389,AJ342,AJ294,AJ248,AJ203,AJ154,AJ94,AJ34)</f>
        <v>11250.926590000001</v>
      </c>
      <c r="AK957" s="25">
        <f t="shared" si="193"/>
        <v>8086074.2400000002</v>
      </c>
      <c r="AL957" s="25">
        <f t="shared" si="193"/>
        <v>8086.0742399999999</v>
      </c>
      <c r="AM957" s="2721">
        <f t="shared" si="126"/>
        <v>0</v>
      </c>
      <c r="AN957" s="19"/>
      <c r="AO957" s="1869">
        <f t="shared" si="103"/>
        <v>0</v>
      </c>
      <c r="AP957" s="2491"/>
      <c r="AQ957" s="2491"/>
      <c r="AR957" s="2491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  <c r="GT957" s="905"/>
      <c r="GU957" s="905"/>
      <c r="GV957" s="905"/>
      <c r="GW957" s="905"/>
      <c r="GX957" s="905"/>
      <c r="GY957" s="905"/>
    </row>
    <row r="958" spans="1:207" ht="30" x14ac:dyDescent="0.25">
      <c r="A958" s="27">
        <v>1</v>
      </c>
      <c r="B958" s="27">
        <v>1</v>
      </c>
      <c r="C958" s="1416" t="s">
        <v>311</v>
      </c>
      <c r="D958" s="25">
        <f t="shared" si="192"/>
        <v>49546</v>
      </c>
      <c r="E958" s="25">
        <f t="shared" si="192"/>
        <v>49546</v>
      </c>
      <c r="F958" s="25">
        <f t="shared" si="192"/>
        <v>48846</v>
      </c>
      <c r="G958" s="985">
        <f t="shared" si="178"/>
        <v>98.587171517377797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73"/>
      <c r="V958" s="2775"/>
      <c r="W958" s="2775"/>
      <c r="X958" s="2775"/>
      <c r="Y958" s="2775"/>
      <c r="Z958" s="2775"/>
      <c r="AA958" s="2775"/>
      <c r="AB958" s="55"/>
      <c r="AC958" s="55"/>
      <c r="AD958" s="55"/>
      <c r="AE958" s="55"/>
      <c r="AF958" s="55"/>
      <c r="AG958" s="55"/>
      <c r="AH958" s="1000"/>
      <c r="AI958" s="1000"/>
      <c r="AJ958" s="25">
        <f t="shared" ref="AJ958:AL958" si="194">SUM(AJ900,AJ851,AJ806,AJ761,AJ717,AJ671,AJ622,AJ574,AJ530,AJ484,AJ439,AJ390,AJ343,AJ295,AJ249,AJ204,AJ155,AJ95,AJ35)</f>
        <v>326.72474999999997</v>
      </c>
      <c r="AK958" s="25">
        <f t="shared" si="194"/>
        <v>566746.40999999992</v>
      </c>
      <c r="AL958" s="25">
        <f t="shared" si="194"/>
        <v>566.74640999999997</v>
      </c>
      <c r="AM958" s="19">
        <f t="shared" si="126"/>
        <v>0</v>
      </c>
      <c r="AN958" s="19"/>
      <c r="AO958" s="1869">
        <f t="shared" si="103"/>
        <v>0</v>
      </c>
      <c r="AP958" s="2491"/>
      <c r="AQ958" s="2491"/>
      <c r="AR958" s="2491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  <c r="GT958" s="905"/>
      <c r="GU958" s="905"/>
      <c r="GV958" s="905"/>
      <c r="GW958" s="905"/>
      <c r="GX958" s="905"/>
      <c r="GY958" s="905"/>
    </row>
    <row r="959" spans="1:207" ht="60" x14ac:dyDescent="0.25">
      <c r="A959" s="27">
        <v>1</v>
      </c>
      <c r="B959" s="27">
        <v>1</v>
      </c>
      <c r="C959" s="1416" t="s">
        <v>384</v>
      </c>
      <c r="D959" s="25">
        <f>SUM(D852,D807,D762,D718,D672,D623,D575,D531,D485,D440,D391,D344,D296,D250,D205,D156,D96,D36)</f>
        <v>874583</v>
      </c>
      <c r="E959" s="25">
        <f t="shared" ref="E959:F959" si="195">SUM(E852,E807,E762,E718,E672,E623,E575,E531,E485,E440,E391,E344,E296,E250,E205,E156,E96,E36)</f>
        <v>874583</v>
      </c>
      <c r="F959" s="25">
        <f t="shared" si="195"/>
        <v>932193.22404217371</v>
      </c>
      <c r="G959" s="985">
        <f t="shared" si="178"/>
        <v>106.58716485938713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73"/>
      <c r="V959" s="2775"/>
      <c r="W959" s="2775"/>
      <c r="X959" s="2775"/>
      <c r="Y959" s="2775"/>
      <c r="Z959" s="2775"/>
      <c r="AA959" s="2775"/>
      <c r="AB959" s="55"/>
      <c r="AC959" s="55"/>
      <c r="AD959" s="55"/>
      <c r="AE959" s="55"/>
      <c r="AF959" s="55"/>
      <c r="AG959" s="55"/>
      <c r="AH959" s="1000"/>
      <c r="AI959" s="1000"/>
      <c r="AJ959" s="25">
        <f t="shared" ref="AJ959:AL959" si="196">SUM(AJ852,AJ807,AJ762,AJ718,AJ672,AJ623,AJ575,AJ531,AJ485,AJ440,AJ391,AJ344,AJ296,AJ250,AJ205,AJ156,AJ96,AJ36)</f>
        <v>2566.4093899999998</v>
      </c>
      <c r="AK959" s="25">
        <f t="shared" si="196"/>
        <v>6616317.2499999991</v>
      </c>
      <c r="AL959" s="25">
        <f t="shared" si="196"/>
        <v>6616.3172500000001</v>
      </c>
      <c r="AM959" s="2489">
        <f t="shared" si="126"/>
        <v>0</v>
      </c>
      <c r="AN959" s="2489"/>
      <c r="AO959" s="1869">
        <f t="shared" si="103"/>
        <v>0</v>
      </c>
      <c r="AP959" s="2491"/>
      <c r="AQ959" s="2491"/>
      <c r="AR959" s="2491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  <c r="GT959" s="905"/>
      <c r="GU959" s="905"/>
      <c r="GV959" s="905"/>
      <c r="GW959" s="905"/>
      <c r="GX959" s="905"/>
      <c r="GY959" s="905"/>
    </row>
    <row r="960" spans="1:207" ht="60" x14ac:dyDescent="0.25">
      <c r="A960" s="27">
        <v>1</v>
      </c>
      <c r="B960" s="27">
        <v>1</v>
      </c>
      <c r="C960" s="1416" t="s">
        <v>385</v>
      </c>
      <c r="D960" s="25">
        <f>SUM(D853,D808,D763,D719,D673,D624,D576,D532,D486,D441,D392,D345,D297,D251,D206,D157,D97,D37)</f>
        <v>139058</v>
      </c>
      <c r="E960" s="25">
        <f t="shared" ref="E960:F960" si="197">SUM(E853,E808,E763,E719,E673,E624,E576,E532,E486,E441,E392,E345,E297,E251,E206,E157,E97,E37)</f>
        <v>139058</v>
      </c>
      <c r="F960" s="25">
        <f t="shared" si="197"/>
        <v>112432.62486777452</v>
      </c>
      <c r="G960" s="985">
        <f t="shared" si="178"/>
        <v>80.853043239349418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73"/>
      <c r="V960" s="2775"/>
      <c r="W960" s="2775"/>
      <c r="X960" s="2775"/>
      <c r="Y960" s="2775"/>
      <c r="Z960" s="2775"/>
      <c r="AA960" s="2775"/>
      <c r="AB960" s="55"/>
      <c r="AC960" s="55"/>
      <c r="AD960" s="55"/>
      <c r="AE960" s="55"/>
      <c r="AF960" s="55"/>
      <c r="AG960" s="55"/>
      <c r="AH960" s="1000"/>
      <c r="AI960" s="1000"/>
      <c r="AJ960" s="25">
        <f t="shared" ref="AJ960:AL960" si="198">SUM(AJ853,AJ808,AJ763,AJ719,AJ673,AJ624,AJ576,AJ532,AJ486,AJ441,AJ392,AJ345,AJ297,AJ251,AJ206,AJ157,AJ97,AJ37)</f>
        <v>929.54615000000001</v>
      </c>
      <c r="AK960" s="25">
        <f t="shared" si="198"/>
        <v>903010.58000000101</v>
      </c>
      <c r="AL960" s="25">
        <f t="shared" si="198"/>
        <v>903.01058000000103</v>
      </c>
      <c r="AM960" s="2489">
        <f t="shared" si="126"/>
        <v>0</v>
      </c>
      <c r="AN960" s="2489"/>
      <c r="AO960" s="1869">
        <f t="shared" si="103"/>
        <v>0</v>
      </c>
      <c r="AP960" s="2491"/>
      <c r="AQ960" s="2491"/>
      <c r="AR960" s="2491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  <c r="GT960" s="905"/>
      <c r="GU960" s="905"/>
      <c r="GV960" s="905"/>
      <c r="GW960" s="905"/>
      <c r="GX960" s="905"/>
      <c r="GY960" s="905"/>
    </row>
    <row r="961" spans="1:207" ht="45" x14ac:dyDescent="0.25">
      <c r="A961" s="27">
        <v>1</v>
      </c>
      <c r="B961" s="27">
        <v>1</v>
      </c>
      <c r="C961" s="1416" t="s">
        <v>291</v>
      </c>
      <c r="D961" s="25">
        <f>SUM(D893,D98,D38)</f>
        <v>72583</v>
      </c>
      <c r="E961" s="25">
        <f t="shared" ref="E961:F961" si="199">SUM(E893,E98,E38)</f>
        <v>72583</v>
      </c>
      <c r="F961" s="25">
        <f t="shared" si="199"/>
        <v>68345</v>
      </c>
      <c r="G961" s="985">
        <f t="shared" si="178"/>
        <v>94.161167215463678</v>
      </c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73"/>
      <c r="V961" s="2775"/>
      <c r="W961" s="2775"/>
      <c r="X961" s="2775"/>
      <c r="Y961" s="2775"/>
      <c r="Z961" s="2775"/>
      <c r="AA961" s="2775"/>
      <c r="AB961" s="55"/>
      <c r="AC961" s="55"/>
      <c r="AD961" s="55"/>
      <c r="AE961" s="55"/>
      <c r="AF961" s="55"/>
      <c r="AG961" s="55"/>
      <c r="AH961" s="1000"/>
      <c r="AI961" s="1000"/>
      <c r="AJ961" s="25">
        <f t="shared" ref="AJ961:AL961" si="200">SUM(AJ893,AJ98,AJ38)</f>
        <v>364</v>
      </c>
      <c r="AK961" s="25">
        <f t="shared" si="200"/>
        <v>329561.84999999998</v>
      </c>
      <c r="AL961" s="25">
        <f t="shared" si="200"/>
        <v>329.56184999999999</v>
      </c>
      <c r="AM961" s="19">
        <f t="shared" si="126"/>
        <v>0</v>
      </c>
      <c r="AN961" s="19"/>
      <c r="AO961" s="1869">
        <f t="shared" si="103"/>
        <v>0</v>
      </c>
      <c r="AP961" s="2491"/>
      <c r="AQ961" s="2491"/>
      <c r="AR961" s="2491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  <c r="GT961" s="905"/>
      <c r="GU961" s="905"/>
      <c r="GV961" s="905"/>
      <c r="GW961" s="905"/>
      <c r="GX961" s="905"/>
      <c r="GY961" s="905"/>
    </row>
    <row r="962" spans="1:207" ht="30" x14ac:dyDescent="0.25">
      <c r="A962" s="27">
        <v>1</v>
      </c>
      <c r="B962" s="27">
        <v>1</v>
      </c>
      <c r="C962" s="1416" t="s">
        <v>324</v>
      </c>
      <c r="D962" s="25">
        <f>D39</f>
        <v>0</v>
      </c>
      <c r="E962" s="25">
        <f t="shared" ref="E962:F962" si="201">E39</f>
        <v>0</v>
      </c>
      <c r="F962" s="25">
        <f t="shared" si="201"/>
        <v>0</v>
      </c>
      <c r="G962" s="985"/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73"/>
      <c r="V962" s="2775"/>
      <c r="W962" s="2775"/>
      <c r="X962" s="2775"/>
      <c r="Y962" s="2775"/>
      <c r="Z962" s="2775"/>
      <c r="AA962" s="2775"/>
      <c r="AB962" s="55"/>
      <c r="AC962" s="55"/>
      <c r="AD962" s="55"/>
      <c r="AE962" s="55"/>
      <c r="AF962" s="55"/>
      <c r="AG962" s="55"/>
      <c r="AH962" s="1000"/>
      <c r="AI962" s="1000"/>
      <c r="AJ962" s="25">
        <f t="shared" ref="AJ962:AL962" si="202">AJ39</f>
        <v>0</v>
      </c>
      <c r="AK962" s="25">
        <f t="shared" si="202"/>
        <v>0</v>
      </c>
      <c r="AL962" s="25">
        <f t="shared" si="202"/>
        <v>0</v>
      </c>
      <c r="AM962" s="19">
        <f t="shared" si="126"/>
        <v>0</v>
      </c>
      <c r="AN962" s="19"/>
      <c r="AO962" s="1869">
        <f t="shared" si="103"/>
        <v>0</v>
      </c>
      <c r="AP962" s="2491"/>
      <c r="AQ962" s="2491"/>
      <c r="AR962" s="2491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  <c r="GT962" s="905"/>
      <c r="GU962" s="905"/>
      <c r="GV962" s="905"/>
      <c r="GW962" s="905"/>
      <c r="GX962" s="905"/>
      <c r="GY962" s="905"/>
    </row>
    <row r="963" spans="1:207" ht="30" x14ac:dyDescent="0.25">
      <c r="A963" s="27">
        <v>1</v>
      </c>
      <c r="B963" s="27">
        <v>1</v>
      </c>
      <c r="C963" s="1416" t="s">
        <v>339</v>
      </c>
      <c r="D963" s="25">
        <f>D100</f>
        <v>22470</v>
      </c>
      <c r="E963" s="25">
        <f>E100</f>
        <v>22470</v>
      </c>
      <c r="F963" s="25">
        <f>F100</f>
        <v>22400</v>
      </c>
      <c r="G963" s="985">
        <f t="shared" ref="G963:G972" si="203">F963/E963*100</f>
        <v>99.688473520249218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73"/>
      <c r="V963" s="2775"/>
      <c r="W963" s="2775"/>
      <c r="X963" s="2775"/>
      <c r="Y963" s="2775"/>
      <c r="Z963" s="2775"/>
      <c r="AA963" s="2775"/>
      <c r="AB963" s="55"/>
      <c r="AC963" s="55"/>
      <c r="AD963" s="55"/>
      <c r="AE963" s="55"/>
      <c r="AF963" s="55"/>
      <c r="AG963" s="55"/>
      <c r="AH963" s="1000"/>
      <c r="AI963" s="1000"/>
      <c r="AJ963" s="25">
        <f t="shared" ref="AJ963:AK963" si="204">AJ100</f>
        <v>0</v>
      </c>
      <c r="AK963" s="25">
        <f t="shared" si="204"/>
        <v>0</v>
      </c>
      <c r="AL963" s="25">
        <f>AL100</f>
        <v>0</v>
      </c>
      <c r="AM963" s="19">
        <f t="shared" si="126"/>
        <v>0</v>
      </c>
      <c r="AN963" s="19"/>
      <c r="AO963" s="1869">
        <f t="shared" si="103"/>
        <v>0</v>
      </c>
      <c r="AP963" s="2491"/>
      <c r="AQ963" s="2491"/>
      <c r="AR963" s="2491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  <c r="GT963" s="905"/>
      <c r="GU963" s="905"/>
      <c r="GV963" s="905"/>
      <c r="GW963" s="905"/>
      <c r="GX963" s="905"/>
      <c r="GY963" s="905"/>
    </row>
    <row r="964" spans="1:207" x14ac:dyDescent="0.25">
      <c r="A964" s="27">
        <v>1</v>
      </c>
      <c r="B964" s="27">
        <v>1</v>
      </c>
      <c r="C964" s="1416" t="s">
        <v>292</v>
      </c>
      <c r="D964" s="25">
        <f>SUM(D901,D158,D101,D41,D625)</f>
        <v>766014</v>
      </c>
      <c r="E964" s="25">
        <f t="shared" ref="E964:F964" si="205">SUM(E901,E158,E101,E41,E625)</f>
        <v>766014</v>
      </c>
      <c r="F964" s="25">
        <f t="shared" si="205"/>
        <v>760596</v>
      </c>
      <c r="G964" s="985">
        <f t="shared" si="203"/>
        <v>99.292702222152599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73"/>
      <c r="V964" s="2775"/>
      <c r="W964" s="2775"/>
      <c r="X964" s="2775"/>
      <c r="Y964" s="2775"/>
      <c r="Z964" s="2775"/>
      <c r="AA964" s="2775"/>
      <c r="AB964" s="55"/>
      <c r="AC964" s="55"/>
      <c r="AD964" s="55"/>
      <c r="AE964" s="55"/>
      <c r="AF964" s="55"/>
      <c r="AG964" s="55"/>
      <c r="AH964" s="1000"/>
      <c r="AI964" s="1000"/>
      <c r="AJ964" s="25">
        <f t="shared" ref="AJ964:AL964" si="206">SUM(AJ901,AJ158,AJ101,AJ41,AJ625)</f>
        <v>3974</v>
      </c>
      <c r="AK964" s="25">
        <f t="shared" si="206"/>
        <v>2348171.0700000003</v>
      </c>
      <c r="AL964" s="25">
        <f t="shared" si="206"/>
        <v>2348.1710700000003</v>
      </c>
      <c r="AM964" s="2489">
        <f t="shared" si="126"/>
        <v>0</v>
      </c>
      <c r="AN964" s="2489"/>
      <c r="AO964" s="1869">
        <f t="shared" si="103"/>
        <v>0</v>
      </c>
      <c r="AP964" s="2491"/>
      <c r="AQ964" s="2491"/>
      <c r="AR964" s="2491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  <c r="GT964" s="905"/>
      <c r="GU964" s="905"/>
      <c r="GV964" s="905"/>
      <c r="GW964" s="905"/>
      <c r="GX964" s="905"/>
      <c r="GY964" s="905"/>
    </row>
    <row r="965" spans="1:207" x14ac:dyDescent="0.25">
      <c r="A965" s="27">
        <v>1</v>
      </c>
      <c r="B965" s="27">
        <v>1</v>
      </c>
      <c r="C965" s="1416" t="s">
        <v>157</v>
      </c>
      <c r="D965" s="25">
        <f>D902+D854+D159+D102+D42</f>
        <v>532354.05882352928</v>
      </c>
      <c r="E965" s="25">
        <f t="shared" ref="E965:F965" si="207">E902+E854+E159+E102+E42</f>
        <v>532354.05882352928</v>
      </c>
      <c r="F965" s="25">
        <f t="shared" si="207"/>
        <v>535197.10117647052</v>
      </c>
      <c r="G965" s="985">
        <f t="shared" si="203"/>
        <v>100.53405103348403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73"/>
      <c r="V965" s="2775"/>
      <c r="W965" s="2775"/>
      <c r="X965" s="2775"/>
      <c r="Y965" s="2775"/>
      <c r="Z965" s="2775"/>
      <c r="AA965" s="2775"/>
      <c r="AB965" s="55"/>
      <c r="AC965" s="55"/>
      <c r="AD965" s="55"/>
      <c r="AE965" s="55"/>
      <c r="AF965" s="55"/>
      <c r="AG965" s="55"/>
      <c r="AH965" s="1000"/>
      <c r="AI965" s="1000"/>
      <c r="AJ965" s="25">
        <f t="shared" ref="AJ965:AL965" si="208">AJ902+AJ854+AJ159+AJ102+AJ42</f>
        <v>6468.5882352941171</v>
      </c>
      <c r="AK965" s="25">
        <f t="shared" si="208"/>
        <v>12389911.929999981</v>
      </c>
      <c r="AL965" s="25">
        <f t="shared" si="208"/>
        <v>12389.91192999998</v>
      </c>
      <c r="AM965" s="2721">
        <f t="shared" si="126"/>
        <v>0</v>
      </c>
      <c r="AN965" s="2720"/>
      <c r="AO965" s="1869">
        <f t="shared" si="103"/>
        <v>0</v>
      </c>
      <c r="AP965" s="2491"/>
      <c r="AQ965" s="2491"/>
      <c r="AR965" s="2491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  <c r="GT965" s="905"/>
      <c r="GU965" s="905"/>
      <c r="GV965" s="905"/>
      <c r="GW965" s="905"/>
      <c r="GX965" s="905"/>
      <c r="GY965" s="905"/>
    </row>
    <row r="966" spans="1:207" x14ac:dyDescent="0.25">
      <c r="B966" s="27">
        <v>1</v>
      </c>
      <c r="C966" s="1416" t="s">
        <v>447</v>
      </c>
      <c r="D966" s="25">
        <f>SUM(D903,D103,D43)</f>
        <v>191659</v>
      </c>
      <c r="E966" s="25">
        <f t="shared" ref="E966:F966" si="209">SUM(E903,E103,E43)</f>
        <v>191659</v>
      </c>
      <c r="F966" s="25">
        <f t="shared" si="209"/>
        <v>191617</v>
      </c>
      <c r="G966" s="985">
        <f t="shared" si="203"/>
        <v>99.978086079964939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73"/>
      <c r="V966" s="2775"/>
      <c r="W966" s="2775"/>
      <c r="X966" s="2775"/>
      <c r="Y966" s="2775"/>
      <c r="Z966" s="2775"/>
      <c r="AA966" s="2775"/>
      <c r="AB966" s="55"/>
      <c r="AC966" s="55"/>
      <c r="AD966" s="55"/>
      <c r="AE966" s="55"/>
      <c r="AF966" s="55"/>
      <c r="AG966" s="55"/>
      <c r="AH966" s="1000"/>
      <c r="AI966" s="1000"/>
      <c r="AJ966" s="25">
        <f t="shared" ref="AJ966:AL966" si="210">SUM(AJ903,AJ103,AJ43)</f>
        <v>4196</v>
      </c>
      <c r="AK966" s="25">
        <f t="shared" si="210"/>
        <v>6785777.2799999984</v>
      </c>
      <c r="AL966" s="25">
        <f t="shared" si="210"/>
        <v>6785.7772799999984</v>
      </c>
      <c r="AM966" s="2489">
        <f t="shared" si="126"/>
        <v>0</v>
      </c>
      <c r="AN966" s="2489"/>
      <c r="AO966" s="1869">
        <f t="shared" si="103"/>
        <v>0</v>
      </c>
      <c r="AP966" s="2491"/>
      <c r="AQ966" s="2491"/>
      <c r="AR966" s="2491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  <c r="GT966" s="905"/>
      <c r="GU966" s="905"/>
      <c r="GV966" s="905"/>
      <c r="GW966" s="905"/>
      <c r="GX966" s="905"/>
      <c r="GY966" s="905"/>
    </row>
    <row r="967" spans="1:207" x14ac:dyDescent="0.25">
      <c r="A967" s="27">
        <v>1</v>
      </c>
      <c r="B967" s="27">
        <v>1</v>
      </c>
      <c r="C967" s="1416" t="s">
        <v>448</v>
      </c>
      <c r="D967" s="25">
        <f>D904+D855+D160+D104+D44</f>
        <v>2869626</v>
      </c>
      <c r="E967" s="25">
        <f t="shared" ref="E967:F967" si="211">E904+E855+E160+E104+E44</f>
        <v>2869626</v>
      </c>
      <c r="F967" s="25">
        <f t="shared" si="211"/>
        <v>2901598.5</v>
      </c>
      <c r="G967" s="985">
        <f t="shared" si="203"/>
        <v>101.11416958168067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73"/>
      <c r="V967" s="2775"/>
      <c r="W967" s="2775"/>
      <c r="X967" s="2775"/>
      <c r="Y967" s="2775"/>
      <c r="Z967" s="2775"/>
      <c r="AA967" s="2775"/>
      <c r="AB967" s="55"/>
      <c r="AC967" s="55"/>
      <c r="AD967" s="55"/>
      <c r="AE967" s="55"/>
      <c r="AF967" s="55"/>
      <c r="AG967" s="55"/>
      <c r="AH967" s="1000"/>
      <c r="AI967" s="1000"/>
      <c r="AJ967" s="25">
        <f t="shared" ref="AJ967:AL967" si="212">AJ904+AJ855+AJ160+AJ104+AJ44</f>
        <v>19213</v>
      </c>
      <c r="AK967" s="25">
        <f t="shared" si="212"/>
        <v>5520130.309999981</v>
      </c>
      <c r="AL967" s="25">
        <f t="shared" si="212"/>
        <v>5520.1303099999814</v>
      </c>
      <c r="AM967" s="19">
        <f t="shared" si="126"/>
        <v>0</v>
      </c>
      <c r="AN967" s="2720"/>
      <c r="AO967" s="1869">
        <f t="shared" ref="AO967:AO1001" si="213">AB967*1000</f>
        <v>0</v>
      </c>
      <c r="AP967" s="2491"/>
      <c r="AQ967" s="2491"/>
      <c r="AR967" s="2491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  <c r="GT967" s="905"/>
      <c r="GU967" s="905"/>
      <c r="GV967" s="905"/>
      <c r="GW967" s="905"/>
      <c r="GX967" s="905"/>
      <c r="GY967" s="905"/>
    </row>
    <row r="968" spans="1:207" x14ac:dyDescent="0.25">
      <c r="B968" s="27">
        <v>1</v>
      </c>
      <c r="C968" s="1416" t="s">
        <v>452</v>
      </c>
      <c r="D968" s="25">
        <f>SUM(D905,D45,D105)</f>
        <v>26282</v>
      </c>
      <c r="E968" s="25">
        <f t="shared" ref="E968:F968" si="214">SUM(E905,E45,E105)</f>
        <v>26282</v>
      </c>
      <c r="F968" s="25">
        <f t="shared" si="214"/>
        <v>18832.36</v>
      </c>
      <c r="G968" s="985">
        <f t="shared" si="203"/>
        <v>71.654972985313151</v>
      </c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73"/>
      <c r="V968" s="2775"/>
      <c r="W968" s="2775"/>
      <c r="X968" s="2775"/>
      <c r="Y968" s="2775"/>
      <c r="Z968" s="2775"/>
      <c r="AA968" s="2775"/>
      <c r="AB968" s="55"/>
      <c r="AC968" s="55"/>
      <c r="AD968" s="55"/>
      <c r="AE968" s="55"/>
      <c r="AF968" s="55"/>
      <c r="AG968" s="55"/>
      <c r="AH968" s="1000"/>
      <c r="AI968" s="1000"/>
      <c r="AJ968" s="25">
        <f t="shared" ref="AJ968:AL968" si="215">SUM(AJ905,AJ45,AJ105)</f>
        <v>104</v>
      </c>
      <c r="AK968" s="25">
        <f t="shared" si="215"/>
        <v>84004.34</v>
      </c>
      <c r="AL968" s="25">
        <f t="shared" si="215"/>
        <v>84.004339999999999</v>
      </c>
      <c r="AM968" s="19">
        <f t="shared" si="126"/>
        <v>0</v>
      </c>
      <c r="AN968" s="19"/>
      <c r="AO968" s="1869">
        <f t="shared" si="213"/>
        <v>0</v>
      </c>
      <c r="AP968" s="2491"/>
      <c r="AQ968" s="2491"/>
      <c r="AR968" s="2491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  <c r="GT968" s="905"/>
      <c r="GU968" s="905"/>
      <c r="GV968" s="905"/>
      <c r="GW968" s="905"/>
      <c r="GX968" s="905"/>
      <c r="GY968" s="905"/>
    </row>
    <row r="969" spans="1:207" ht="36.75" customHeight="1" x14ac:dyDescent="0.25">
      <c r="A969" s="27">
        <v>1</v>
      </c>
      <c r="B969" s="27">
        <v>1</v>
      </c>
      <c r="C969" s="1416" t="s">
        <v>158</v>
      </c>
      <c r="D969" s="25">
        <f>SUBTOTAL(9,D906,D856,D810,D765,D721,D675,D627,D578,D533,D487,D443,D395,D347,D299,D252,D208,D161,D106,D46)</f>
        <v>769447</v>
      </c>
      <c r="E969" s="25">
        <f t="shared" ref="E969" si="216">SUBTOTAL(9,E906,E856,E810,E765,E721,E675,E627,E578,E533,E487,E443,E395,E347,E299,E252,E208,E161,E106,E46)</f>
        <v>769447</v>
      </c>
      <c r="F969" s="25">
        <f>SUBTOTAL(9,F906,F856,F810,F765,F721,F675,F627,F578,F533,F487,F443,F395,F347,F299,F252,F208,F161,F106,F46)</f>
        <v>769328</v>
      </c>
      <c r="G969" s="985">
        <f t="shared" si="203"/>
        <v>99.984534347394955</v>
      </c>
      <c r="H969" s="9"/>
      <c r="I969" s="994"/>
      <c r="J969" s="67"/>
      <c r="K969" s="998"/>
      <c r="L969" s="67"/>
      <c r="M969" s="998"/>
      <c r="N969" s="67"/>
      <c r="O969" s="11"/>
      <c r="P969" s="55"/>
      <c r="Q969" s="55"/>
      <c r="R969" s="55"/>
      <c r="S969" s="55"/>
      <c r="T969" s="55"/>
      <c r="U969" s="2773"/>
      <c r="V969" s="2775"/>
      <c r="W969" s="2775"/>
      <c r="X969" s="2775"/>
      <c r="Y969" s="2775"/>
      <c r="Z969" s="2775"/>
      <c r="AA969" s="2775"/>
      <c r="AB969" s="55"/>
      <c r="AC969" s="55"/>
      <c r="AD969" s="55"/>
      <c r="AE969" s="55"/>
      <c r="AF969" s="55"/>
      <c r="AG969" s="55"/>
      <c r="AH969" s="1000"/>
      <c r="AI969" s="1000"/>
      <c r="AJ969" s="25">
        <f t="shared" ref="AJ969:AL969" si="217">SUBTOTAL(9,AJ906,AJ856,AJ810,AJ765,AJ721,AJ675,AJ627,AJ578,AJ533,AJ487,AJ443,AJ395,AJ347,AJ299,AJ252,AJ208,AJ161,AJ106,AJ46)</f>
        <v>9053.1795999999995</v>
      </c>
      <c r="AK969" s="25">
        <f t="shared" si="217"/>
        <v>7814543.3000000007</v>
      </c>
      <c r="AL969" s="25">
        <f t="shared" si="217"/>
        <v>7814.5433000000003</v>
      </c>
      <c r="AM969" s="2489">
        <f t="shared" si="126"/>
        <v>0</v>
      </c>
      <c r="AN969" s="2722"/>
      <c r="AO969" s="1869">
        <f t="shared" si="213"/>
        <v>0</v>
      </c>
      <c r="AP969" s="2491"/>
      <c r="AQ969" s="2491"/>
      <c r="AR969" s="2491"/>
      <c r="AS969" s="905"/>
      <c r="AT969" s="905"/>
      <c r="AU969" s="905"/>
      <c r="AV969" s="905"/>
      <c r="AW969" s="905"/>
      <c r="AX969" s="905"/>
      <c r="AY969" s="905"/>
      <c r="AZ969" s="905"/>
      <c r="BA969" s="905"/>
      <c r="BB969" s="905"/>
      <c r="BC969" s="905"/>
      <c r="BD969" s="905"/>
      <c r="BE969" s="905"/>
      <c r="BF969" s="905"/>
      <c r="BG969" s="905"/>
      <c r="BH969" s="905"/>
      <c r="BI969" s="905"/>
      <c r="BJ969" s="905"/>
      <c r="BK969" s="905"/>
      <c r="BL969" s="905"/>
      <c r="BM969" s="905"/>
      <c r="BN969" s="905"/>
      <c r="BO969" s="905"/>
      <c r="BP969" s="905"/>
      <c r="BQ969" s="905"/>
      <c r="BR969" s="905"/>
      <c r="BS969" s="905"/>
      <c r="BT969" s="905"/>
      <c r="BU969" s="905"/>
      <c r="BV969" s="905"/>
      <c r="BW969" s="905"/>
      <c r="BX969" s="905"/>
      <c r="BY969" s="905"/>
      <c r="BZ969" s="905"/>
      <c r="CA969" s="905"/>
      <c r="CB969" s="905"/>
      <c r="CC969" s="905"/>
      <c r="CD969" s="905"/>
      <c r="CE969" s="905"/>
      <c r="CF969" s="905"/>
      <c r="CG969" s="905"/>
      <c r="CH969" s="905"/>
      <c r="CI969" s="905"/>
      <c r="CJ969" s="905"/>
      <c r="CK969" s="905"/>
      <c r="CL969" s="905"/>
      <c r="CM969" s="905"/>
      <c r="CN969" s="905"/>
      <c r="CO969" s="905"/>
      <c r="CP969" s="905"/>
      <c r="CQ969" s="905"/>
      <c r="CR969" s="905"/>
      <c r="CS969" s="905"/>
      <c r="CT969" s="905"/>
      <c r="CU969" s="905"/>
      <c r="CV969" s="905"/>
      <c r="CW969" s="905"/>
      <c r="CX969" s="905"/>
      <c r="CY969" s="905"/>
      <c r="CZ969" s="905"/>
      <c r="DA969" s="905"/>
      <c r="DB969" s="905"/>
      <c r="DC969" s="905"/>
      <c r="DD969" s="905"/>
      <c r="DE969" s="905"/>
      <c r="DF969" s="905"/>
      <c r="DG969" s="905"/>
      <c r="DH969" s="905"/>
      <c r="DI969" s="905"/>
      <c r="DJ969" s="905"/>
      <c r="DK969" s="905"/>
      <c r="DL969" s="905"/>
      <c r="DM969" s="905"/>
      <c r="DN969" s="905"/>
      <c r="DO969" s="905"/>
      <c r="DP969" s="905"/>
      <c r="DQ969" s="905"/>
      <c r="DR969" s="905"/>
      <c r="DS969" s="905"/>
      <c r="DT969" s="905"/>
      <c r="DU969" s="905"/>
      <c r="DV969" s="905"/>
      <c r="DW969" s="905"/>
      <c r="DX969" s="905"/>
      <c r="DY969" s="905"/>
      <c r="DZ969" s="905"/>
      <c r="EA969" s="905"/>
      <c r="EB969" s="905"/>
      <c r="EC969" s="905"/>
      <c r="ED969" s="905"/>
      <c r="EE969" s="905"/>
      <c r="EF969" s="905"/>
      <c r="EG969" s="905"/>
      <c r="EH969" s="905"/>
      <c r="EI969" s="905"/>
      <c r="EJ969" s="905"/>
      <c r="EK969" s="905"/>
      <c r="EL969" s="905"/>
      <c r="EM969" s="905"/>
      <c r="EN969" s="905"/>
      <c r="EO969" s="905"/>
      <c r="EP969" s="905"/>
      <c r="EQ969" s="905"/>
      <c r="ER969" s="905"/>
      <c r="ES969" s="905"/>
      <c r="ET969" s="905"/>
      <c r="EU969" s="905"/>
      <c r="EV969" s="905"/>
      <c r="EW969" s="905"/>
      <c r="EX969" s="905"/>
      <c r="EY969" s="905"/>
      <c r="EZ969" s="905"/>
      <c r="FA969" s="905"/>
      <c r="FB969" s="905"/>
      <c r="FC969" s="905"/>
      <c r="FD969" s="905"/>
      <c r="FE969" s="905"/>
      <c r="FF969" s="905"/>
      <c r="FG969" s="905"/>
      <c r="FH969" s="905"/>
      <c r="FI969" s="905"/>
      <c r="FJ969" s="905"/>
      <c r="FK969" s="905"/>
      <c r="FL969" s="905"/>
      <c r="FM969" s="905"/>
      <c r="FN969" s="905"/>
      <c r="FO969" s="905"/>
      <c r="FP969" s="905"/>
      <c r="FQ969" s="905"/>
      <c r="FR969" s="905"/>
      <c r="FS969" s="905"/>
      <c r="FT969" s="905"/>
      <c r="FU969" s="905"/>
      <c r="FV969" s="905"/>
      <c r="FW969" s="905"/>
      <c r="FX969" s="905"/>
      <c r="FY969" s="905"/>
      <c r="FZ969" s="905"/>
      <c r="GA969" s="905"/>
      <c r="GB969" s="905"/>
      <c r="GC969" s="905"/>
      <c r="GD969" s="905"/>
      <c r="GE969" s="905"/>
      <c r="GF969" s="905"/>
      <c r="GG969" s="905"/>
      <c r="GH969" s="905"/>
      <c r="GI969" s="905"/>
      <c r="GJ969" s="905"/>
      <c r="GK969" s="905"/>
      <c r="GL969" s="905"/>
      <c r="GM969" s="905"/>
      <c r="GN969" s="905"/>
      <c r="GO969" s="905"/>
      <c r="GP969" s="905"/>
      <c r="GQ969" s="905"/>
      <c r="GR969" s="905"/>
      <c r="GS969" s="905"/>
      <c r="GT969" s="905"/>
      <c r="GU969" s="905"/>
      <c r="GV969" s="905"/>
      <c r="GW969" s="905"/>
      <c r="GX969" s="905"/>
      <c r="GY969" s="905"/>
    </row>
    <row r="970" spans="1:207" ht="30" x14ac:dyDescent="0.25">
      <c r="A970" s="27">
        <v>1</v>
      </c>
      <c r="B970" s="27">
        <v>1</v>
      </c>
      <c r="C970" s="1416" t="s">
        <v>298</v>
      </c>
      <c r="D970" s="25">
        <f>SUM(D907,D857,D811,D766,D722,D676,D628,D579,D534,D488,D444,D396,D348,D300,D253,D209,D162,D107,D47)</f>
        <v>108084</v>
      </c>
      <c r="E970" s="25">
        <f t="shared" ref="E970:F970" si="218">SUM(E907,E857,E811,E766,E722,E676,E628,E579,E534,E488,E444,E396,E348,E300,E253,E209,E162,E107,E47)</f>
        <v>108084</v>
      </c>
      <c r="F970" s="25">
        <f t="shared" si="218"/>
        <v>109086</v>
      </c>
      <c r="G970" s="985">
        <f t="shared" si="203"/>
        <v>100.92705673365161</v>
      </c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73"/>
      <c r="V970" s="2775"/>
      <c r="W970" s="2775"/>
      <c r="X970" s="2775"/>
      <c r="Y970" s="2775"/>
      <c r="Z970" s="2775"/>
      <c r="AA970" s="2775"/>
      <c r="AB970" s="55"/>
      <c r="AC970" s="55"/>
      <c r="AD970" s="55"/>
      <c r="AE970" s="55"/>
      <c r="AF970" s="55"/>
      <c r="AG970" s="55"/>
      <c r="AH970" s="1000"/>
      <c r="AI970" s="1000"/>
      <c r="AJ970" s="25">
        <f t="shared" ref="AJ970:AL970" si="219">SUM(AJ907,AJ857,AJ811,AJ766,AJ722,AJ676,AJ628,AJ579,AJ534,AJ488,AJ444,AJ396,AJ348,AJ300,AJ253,AJ209,AJ162,AJ107,AJ47)</f>
        <v>465</v>
      </c>
      <c r="AK970" s="25">
        <f t="shared" si="219"/>
        <v>452547.29999999993</v>
      </c>
      <c r="AL970" s="25">
        <f t="shared" si="219"/>
        <v>452.54729999999995</v>
      </c>
      <c r="AM970" s="19">
        <f t="shared" si="126"/>
        <v>0</v>
      </c>
      <c r="AN970" s="19"/>
      <c r="AO970" s="1869">
        <f t="shared" si="213"/>
        <v>0</v>
      </c>
      <c r="AP970" s="2491"/>
      <c r="AQ970" s="2491"/>
      <c r="AR970" s="2491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  <c r="GT970" s="905"/>
      <c r="GU970" s="905"/>
      <c r="GV970" s="905"/>
      <c r="GW970" s="905"/>
      <c r="GX970" s="905"/>
      <c r="GY970" s="905"/>
    </row>
    <row r="971" spans="1:207" ht="30" x14ac:dyDescent="0.25">
      <c r="A971" s="27">
        <v>1</v>
      </c>
      <c r="B971" s="27">
        <v>1</v>
      </c>
      <c r="C971" s="1416" t="s">
        <v>355</v>
      </c>
      <c r="D971" s="25">
        <f>SUM(D908,D677,D489,D397,D349,D301,D163,D108,D48)</f>
        <v>90184</v>
      </c>
      <c r="E971" s="25">
        <f t="shared" ref="E971:F971" si="220">SUM(E908,E677,E489,E397,E349,E301,E163,E108,E48)</f>
        <v>90184</v>
      </c>
      <c r="F971" s="25">
        <f t="shared" si="220"/>
        <v>105532</v>
      </c>
      <c r="G971" s="985">
        <f t="shared" si="203"/>
        <v>117.0185398740353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73"/>
      <c r="V971" s="2775"/>
      <c r="W971" s="2775"/>
      <c r="X971" s="2775"/>
      <c r="Y971" s="2775"/>
      <c r="Z971" s="2775"/>
      <c r="AA971" s="2775"/>
      <c r="AB971" s="55"/>
      <c r="AC971" s="55"/>
      <c r="AD971" s="55"/>
      <c r="AE971" s="55"/>
      <c r="AF971" s="55"/>
      <c r="AG971" s="55"/>
      <c r="AH971" s="1000"/>
      <c r="AI971" s="1000"/>
      <c r="AJ971" s="25">
        <f t="shared" ref="AJ971:AL971" si="221">SUM(AJ908,AJ677,AJ489,AJ397,AJ349,AJ301,AJ163,AJ108,AJ48)</f>
        <v>321</v>
      </c>
      <c r="AK971" s="25">
        <f t="shared" si="221"/>
        <v>284180.77999999997</v>
      </c>
      <c r="AL971" s="25">
        <f t="shared" si="221"/>
        <v>284.18077999999997</v>
      </c>
      <c r="AM971" s="19">
        <f t="shared" si="126"/>
        <v>0</v>
      </c>
      <c r="AN971" s="19"/>
      <c r="AO971" s="1869">
        <f t="shared" si="213"/>
        <v>0</v>
      </c>
      <c r="AP971" s="2491"/>
      <c r="AQ971" s="2491"/>
      <c r="AR971" s="2491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  <c r="GT971" s="905"/>
      <c r="GU971" s="905"/>
      <c r="GV971" s="905"/>
      <c r="GW971" s="905"/>
      <c r="GX971" s="905"/>
      <c r="GY971" s="905"/>
    </row>
    <row r="972" spans="1:207" ht="30" x14ac:dyDescent="0.25">
      <c r="B972" s="27">
        <v>1</v>
      </c>
      <c r="C972" s="1416" t="s">
        <v>366</v>
      </c>
      <c r="D972" s="25">
        <f>D909</f>
        <v>350</v>
      </c>
      <c r="E972" s="25">
        <f t="shared" ref="E972:F972" si="222">E909</f>
        <v>350</v>
      </c>
      <c r="F972" s="25">
        <f t="shared" si="222"/>
        <v>332</v>
      </c>
      <c r="G972" s="985">
        <f t="shared" si="203"/>
        <v>94.857142857142861</v>
      </c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73"/>
      <c r="V972" s="2775"/>
      <c r="W972" s="2775"/>
      <c r="X972" s="2775"/>
      <c r="Y972" s="2775"/>
      <c r="Z972" s="2775"/>
      <c r="AA972" s="2775"/>
      <c r="AB972" s="55"/>
      <c r="AC972" s="55"/>
      <c r="AD972" s="55"/>
      <c r="AE972" s="55"/>
      <c r="AF972" s="55"/>
      <c r="AG972" s="55"/>
      <c r="AH972" s="1000"/>
      <c r="AI972" s="1000"/>
      <c r="AJ972" s="25">
        <f t="shared" ref="AJ972:AL972" si="223">AJ909</f>
        <v>0</v>
      </c>
      <c r="AK972" s="25">
        <f t="shared" si="223"/>
        <v>0</v>
      </c>
      <c r="AL972" s="25">
        <f t="shared" si="223"/>
        <v>0</v>
      </c>
      <c r="AM972" s="19">
        <f t="shared" si="126"/>
        <v>0</v>
      </c>
      <c r="AN972" s="19"/>
      <c r="AO972" s="1869">
        <f t="shared" si="213"/>
        <v>0</v>
      </c>
      <c r="AP972" s="2491"/>
      <c r="AQ972" s="2491"/>
      <c r="AR972" s="2491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  <c r="GT972" s="905"/>
      <c r="GU972" s="905"/>
      <c r="GV972" s="905"/>
      <c r="GW972" s="905"/>
      <c r="GX972" s="905"/>
      <c r="GY972" s="905"/>
    </row>
    <row r="973" spans="1:207" x14ac:dyDescent="0.25">
      <c r="B973" s="27">
        <v>1</v>
      </c>
      <c r="C973" s="1416"/>
      <c r="D973" s="25"/>
      <c r="E973" s="25"/>
      <c r="F973" s="25"/>
      <c r="G973" s="985"/>
      <c r="H973" s="9"/>
      <c r="I973" s="994"/>
      <c r="J973" s="67"/>
      <c r="K973" s="998"/>
      <c r="L973" s="67"/>
      <c r="M973" s="998"/>
      <c r="N973" s="67"/>
      <c r="O973" s="11"/>
      <c r="P973" s="55"/>
      <c r="Q973" s="55"/>
      <c r="R973" s="55"/>
      <c r="S973" s="55"/>
      <c r="T973" s="55"/>
      <c r="U973" s="2773"/>
      <c r="V973" s="2775"/>
      <c r="W973" s="2775"/>
      <c r="X973" s="2775"/>
      <c r="Y973" s="2775"/>
      <c r="Z973" s="2775"/>
      <c r="AA973" s="2775"/>
      <c r="AB973" s="55"/>
      <c r="AC973" s="55"/>
      <c r="AD973" s="55"/>
      <c r="AE973" s="55"/>
      <c r="AF973" s="55"/>
      <c r="AG973" s="55"/>
      <c r="AH973" s="1000"/>
      <c r="AI973" s="1000"/>
      <c r="AJ973" s="25"/>
      <c r="AK973" s="25"/>
      <c r="AL973" s="25"/>
      <c r="AM973" s="19">
        <f t="shared" si="126"/>
        <v>0</v>
      </c>
      <c r="AN973" s="19"/>
      <c r="AO973" s="1869">
        <f t="shared" si="213"/>
        <v>0</v>
      </c>
      <c r="AP973" s="2491"/>
      <c r="AQ973" s="2491"/>
      <c r="AR973" s="2491"/>
      <c r="AS973" s="905"/>
      <c r="AT973" s="905"/>
      <c r="AU973" s="905"/>
      <c r="AV973" s="905"/>
      <c r="AW973" s="905"/>
      <c r="AX973" s="905"/>
      <c r="AY973" s="905"/>
      <c r="AZ973" s="905"/>
      <c r="BA973" s="905"/>
      <c r="BB973" s="905"/>
      <c r="BC973" s="905"/>
      <c r="BD973" s="905"/>
      <c r="BE973" s="905"/>
      <c r="BF973" s="905"/>
      <c r="BG973" s="905"/>
      <c r="BH973" s="905"/>
      <c r="BI973" s="905"/>
      <c r="BJ973" s="905"/>
      <c r="BK973" s="905"/>
      <c r="BL973" s="905"/>
      <c r="BM973" s="905"/>
      <c r="BN973" s="905"/>
      <c r="BO973" s="905"/>
      <c r="BP973" s="905"/>
      <c r="BQ973" s="905"/>
      <c r="BR973" s="905"/>
      <c r="BS973" s="905"/>
      <c r="BT973" s="905"/>
      <c r="BU973" s="905"/>
      <c r="BV973" s="905"/>
      <c r="BW973" s="905"/>
      <c r="BX973" s="905"/>
      <c r="BY973" s="905"/>
      <c r="BZ973" s="905"/>
      <c r="CA973" s="905"/>
      <c r="CB973" s="905"/>
      <c r="CC973" s="905"/>
      <c r="CD973" s="905"/>
      <c r="CE973" s="905"/>
      <c r="CF973" s="905"/>
      <c r="CG973" s="905"/>
      <c r="CH973" s="905"/>
      <c r="CI973" s="905"/>
      <c r="CJ973" s="905"/>
      <c r="CK973" s="905"/>
      <c r="CL973" s="905"/>
      <c r="CM973" s="905"/>
      <c r="CN973" s="905"/>
      <c r="CO973" s="905"/>
      <c r="CP973" s="905"/>
      <c r="CQ973" s="905"/>
      <c r="CR973" s="905"/>
      <c r="CS973" s="905"/>
      <c r="CT973" s="905"/>
      <c r="CU973" s="905"/>
      <c r="CV973" s="905"/>
      <c r="CW973" s="905"/>
      <c r="CX973" s="905"/>
      <c r="CY973" s="905"/>
      <c r="CZ973" s="905"/>
      <c r="DA973" s="905"/>
      <c r="DB973" s="905"/>
      <c r="DC973" s="905"/>
      <c r="DD973" s="905"/>
      <c r="DE973" s="905"/>
      <c r="DF973" s="905"/>
      <c r="DG973" s="905"/>
      <c r="DH973" s="905"/>
      <c r="DI973" s="905"/>
      <c r="DJ973" s="905"/>
      <c r="DK973" s="905"/>
      <c r="DL973" s="905"/>
      <c r="DM973" s="905"/>
      <c r="DN973" s="905"/>
      <c r="DO973" s="905"/>
      <c r="DP973" s="905"/>
      <c r="DQ973" s="905"/>
      <c r="DR973" s="905"/>
      <c r="DS973" s="905"/>
      <c r="DT973" s="905"/>
      <c r="DU973" s="905"/>
      <c r="DV973" s="905"/>
      <c r="DW973" s="905"/>
      <c r="DX973" s="905"/>
      <c r="DY973" s="905"/>
      <c r="DZ973" s="905"/>
      <c r="EA973" s="905"/>
      <c r="EB973" s="905"/>
      <c r="EC973" s="905"/>
      <c r="ED973" s="905"/>
      <c r="EE973" s="905"/>
      <c r="EF973" s="905"/>
      <c r="EG973" s="905"/>
      <c r="EH973" s="905"/>
      <c r="EI973" s="905"/>
      <c r="EJ973" s="905"/>
      <c r="EK973" s="905"/>
      <c r="EL973" s="905"/>
      <c r="EM973" s="905"/>
      <c r="EN973" s="905"/>
      <c r="EO973" s="905"/>
      <c r="EP973" s="905"/>
      <c r="EQ973" s="905"/>
      <c r="ER973" s="905"/>
      <c r="ES973" s="905"/>
      <c r="ET973" s="905"/>
      <c r="EU973" s="905"/>
      <c r="EV973" s="905"/>
      <c r="EW973" s="905"/>
      <c r="EX973" s="905"/>
      <c r="EY973" s="905"/>
      <c r="EZ973" s="905"/>
      <c r="FA973" s="905"/>
      <c r="FB973" s="905"/>
      <c r="FC973" s="905"/>
      <c r="FD973" s="905"/>
      <c r="FE973" s="905"/>
      <c r="FF973" s="905"/>
      <c r="FG973" s="905"/>
      <c r="FH973" s="905"/>
      <c r="FI973" s="905"/>
      <c r="FJ973" s="905"/>
      <c r="FK973" s="905"/>
      <c r="FL973" s="905"/>
      <c r="FM973" s="905"/>
      <c r="FN973" s="905"/>
      <c r="FO973" s="905"/>
      <c r="FP973" s="905"/>
      <c r="FQ973" s="905"/>
      <c r="FR973" s="905"/>
      <c r="FS973" s="905"/>
      <c r="FT973" s="905"/>
      <c r="FU973" s="905"/>
      <c r="FV973" s="905"/>
      <c r="FW973" s="905"/>
      <c r="FX973" s="905"/>
      <c r="FY973" s="905"/>
      <c r="FZ973" s="905"/>
      <c r="GA973" s="905"/>
      <c r="GB973" s="905"/>
      <c r="GC973" s="905"/>
      <c r="GD973" s="905"/>
      <c r="GE973" s="905"/>
      <c r="GF973" s="905"/>
      <c r="GG973" s="905"/>
      <c r="GH973" s="905"/>
      <c r="GI973" s="905"/>
      <c r="GJ973" s="905"/>
      <c r="GK973" s="905"/>
      <c r="GL973" s="905"/>
      <c r="GM973" s="905"/>
      <c r="GN973" s="905"/>
      <c r="GO973" s="905"/>
      <c r="GP973" s="905"/>
      <c r="GQ973" s="905"/>
      <c r="GR973" s="905"/>
      <c r="GS973" s="905"/>
      <c r="GT973" s="905"/>
      <c r="GU973" s="905"/>
      <c r="GV973" s="905"/>
      <c r="GW973" s="905"/>
      <c r="GX973" s="905"/>
      <c r="GY973" s="905"/>
    </row>
    <row r="974" spans="1:207" s="905" customFormat="1" ht="39.75" customHeight="1" x14ac:dyDescent="0.25">
      <c r="A974" s="905">
        <v>1</v>
      </c>
      <c r="B974" s="27">
        <v>1</v>
      </c>
      <c r="C974" s="2442" t="s">
        <v>165</v>
      </c>
      <c r="D974" s="26">
        <f>SUM(D911,D858,D812,D767,D723,D678,D630,D581,D535,D490,D445,D398,D350,D302,D254,D210,D165,D109,D50)</f>
        <v>4529391.7202279205</v>
      </c>
      <c r="E974" s="26">
        <f t="shared" ref="E974:F974" si="224">SUM(E911,E858,E812,E767,E723,E678,E630,E581,E535,E490,E445,E398,E350,E302,E254,E210,E165,E109,E50)</f>
        <v>4529391.7202279205</v>
      </c>
      <c r="F974" s="26">
        <f t="shared" si="224"/>
        <v>4549178.4208375998</v>
      </c>
      <c r="G974" s="993">
        <f>F974/E974*100</f>
        <v>100.43685116748267</v>
      </c>
      <c r="H974" s="9"/>
      <c r="I974" s="994"/>
      <c r="J974" s="7"/>
      <c r="K974" s="60"/>
      <c r="L974" s="7"/>
      <c r="M974" s="60"/>
      <c r="N974" s="7"/>
      <c r="O974" s="11"/>
      <c r="P974" s="54">
        <f t="shared" ref="P974:U974" si="225">SUM(P911,P858,P812,P767,P723,P678,P630,P581,P535,P490,P445,P398,P350,P302,P254,P210,P165,P109,P50)</f>
        <v>3492538.1527899997</v>
      </c>
      <c r="Q974" s="54">
        <f t="shared" si="225"/>
        <v>3492538.1527899997</v>
      </c>
      <c r="R974" s="54">
        <f t="shared" si="225"/>
        <v>3485068.6907899994</v>
      </c>
      <c r="S974" s="54">
        <f t="shared" si="225"/>
        <v>3485068.6907899994</v>
      </c>
      <c r="T974" s="54">
        <f t="shared" si="225"/>
        <v>3479775.1237899996</v>
      </c>
      <c r="U974" s="1584">
        <f t="shared" si="225"/>
        <v>3479775.1237899996</v>
      </c>
      <c r="V974" s="1584">
        <f t="shared" ref="V974:W974" si="226">SUM(V911,V858,V812,V767,V723,V678,V630,V581,V535,V490,V445,V398,V350,V302,V254,V210,V165,V109,V50)</f>
        <v>3479532.8949499996</v>
      </c>
      <c r="W974" s="1584">
        <f t="shared" si="226"/>
        <v>3467239.9666299997</v>
      </c>
      <c r="X974" s="1584">
        <f t="shared" ref="X974:Y974" si="227">SUM(X911,X858,X812,X767,X723,X678,X630,X581,X535,X490,X445,X398,X350,X302,X254,X210,X165,X109,X50)</f>
        <v>3467239.9666299997</v>
      </c>
      <c r="Y974" s="1584">
        <f t="shared" si="227"/>
        <v>3455897.7742700004</v>
      </c>
      <c r="Z974" s="1584">
        <f t="shared" ref="Z974:AA974" si="228">SUM(Z911,Z858,Z812,Z767,Z723,Z678,Z630,Z581,Z535,Z490,Z445,Z398,Z350,Z302,Z254,Z210,Z165,Z109,Z50)</f>
        <v>3432806.0455700001</v>
      </c>
      <c r="AA974" s="1584">
        <f t="shared" si="228"/>
        <v>3433762.9886000007</v>
      </c>
      <c r="AB974" s="54">
        <f t="shared" ref="AB974:AF974" si="229">SUM(AB911,AB858,AB812,AB767,AB723,AB678,AB630,AB581,AB535,AB490,AB445,AB398,AB350,AB302,AB254,AB210,AB165,AB109,AB50)</f>
        <v>3433762.9886000007</v>
      </c>
      <c r="AC974" s="54">
        <f t="shared" si="229"/>
        <v>3354229.6256691995</v>
      </c>
      <c r="AD974" s="54">
        <f t="shared" si="229"/>
        <v>1210.61304</v>
      </c>
      <c r="AE974" s="54">
        <f t="shared" si="229"/>
        <v>-79533.362930800591</v>
      </c>
      <c r="AF974" s="54">
        <f t="shared" si="229"/>
        <v>-17476.311611999998</v>
      </c>
      <c r="AG974" s="54">
        <f>SUM(AG911,AG858,AG812,AG767,AG723,AG678,AG630,AG581,AG535,AG490,AG445,AG398,AG350,AG302,AG254,AG210,AG165,AG109,AG50)</f>
        <v>3337963.9270971995</v>
      </c>
      <c r="AH974" s="991">
        <f>AC974/AB974*100</f>
        <v>97.683784140173628</v>
      </c>
      <c r="AI974" s="991">
        <f>AG974/AB974*100</f>
        <v>97.210085209117466</v>
      </c>
      <c r="AJ974" s="26">
        <f t="shared" ref="AJ974:AL974" si="230">SUM(AJ911,AJ858,AJ812,AJ767,AJ723,AJ678,AJ630,AJ581,AJ535,AJ490,AJ445,AJ398,AJ350,AJ302,AJ254,AJ210,AJ165,AJ109,AJ50)</f>
        <v>46030.060542336185</v>
      </c>
      <c r="AK974" s="26">
        <f t="shared" si="230"/>
        <v>33169983.289999977</v>
      </c>
      <c r="AL974" s="26">
        <f t="shared" si="230"/>
        <v>33169.983289999975</v>
      </c>
      <c r="AM974" s="2719">
        <f t="shared" si="126"/>
        <v>0</v>
      </c>
      <c r="AN974" s="2719"/>
      <c r="AO974" s="1869">
        <f t="shared" si="213"/>
        <v>3433762988.6000009</v>
      </c>
      <c r="AP974" s="2491"/>
      <c r="AQ974" s="2491"/>
      <c r="AR974" s="2491"/>
    </row>
    <row r="975" spans="1:207" ht="32.25" customHeight="1" x14ac:dyDescent="0.25">
      <c r="A975" s="27">
        <v>1</v>
      </c>
      <c r="B975" s="27">
        <v>1</v>
      </c>
      <c r="C975" s="2134" t="s">
        <v>14</v>
      </c>
      <c r="D975" s="25"/>
      <c r="E975" s="25"/>
      <c r="F975" s="25"/>
      <c r="G975" s="985"/>
      <c r="H975" s="9"/>
      <c r="I975" s="994"/>
      <c r="J975" s="67"/>
      <c r="K975" s="998"/>
      <c r="L975" s="67"/>
      <c r="M975" s="998"/>
      <c r="N975" s="67"/>
      <c r="O975" s="11"/>
      <c r="P975" s="55"/>
      <c r="Q975" s="55"/>
      <c r="R975" s="55"/>
      <c r="S975" s="55"/>
      <c r="T975" s="55"/>
      <c r="U975" s="2773"/>
      <c r="V975" s="2773"/>
      <c r="W975" s="2773"/>
      <c r="X975" s="2773"/>
      <c r="Y975" s="2773"/>
      <c r="Z975" s="2773"/>
      <c r="AA975" s="2773"/>
      <c r="AB975" s="55"/>
      <c r="AC975" s="55"/>
      <c r="AD975" s="55"/>
      <c r="AE975" s="55"/>
      <c r="AF975" s="55"/>
      <c r="AG975" s="55"/>
      <c r="AH975" s="1000"/>
      <c r="AI975" s="1000"/>
      <c r="AJ975" s="25"/>
      <c r="AK975" s="25"/>
      <c r="AL975" s="25"/>
      <c r="AM975" s="19">
        <f t="shared" si="126"/>
        <v>0</v>
      </c>
      <c r="AN975" s="19"/>
      <c r="AO975" s="1869">
        <f t="shared" si="213"/>
        <v>0</v>
      </c>
      <c r="AP975" s="2491"/>
      <c r="AQ975" s="2491"/>
      <c r="AR975" s="2491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  <c r="GT975" s="905"/>
      <c r="GU975" s="905"/>
      <c r="GV975" s="905"/>
      <c r="GW975" s="905"/>
      <c r="GX975" s="905"/>
      <c r="GY975" s="905"/>
    </row>
    <row r="976" spans="1:207" ht="32.25" customHeight="1" x14ac:dyDescent="0.25">
      <c r="B976" s="27">
        <v>1</v>
      </c>
      <c r="C976" s="2119" t="s">
        <v>198</v>
      </c>
      <c r="D976" s="25">
        <f t="shared" ref="D976:F978" si="231">SUM(D913,D860,D814,D769,D725,D680,D632,D583,D537,D492,D447,D400,D352,D304,D256,D212,D167,D52,D111)</f>
        <v>3195407.3703703703</v>
      </c>
      <c r="E976" s="25">
        <f t="shared" si="231"/>
        <v>3195407.3703703703</v>
      </c>
      <c r="F976" s="25">
        <f t="shared" si="231"/>
        <v>3447162.5840854635</v>
      </c>
      <c r="G976" s="985">
        <f>F976/E976*100</f>
        <v>107.87865785281434</v>
      </c>
      <c r="H976" s="9"/>
      <c r="I976" s="994"/>
      <c r="J976" s="67"/>
      <c r="K976" s="998"/>
      <c r="L976" s="67"/>
      <c r="M976" s="998"/>
      <c r="N976" s="67"/>
      <c r="O976" s="11"/>
      <c r="P976" s="55"/>
      <c r="Q976" s="55"/>
      <c r="R976" s="55"/>
      <c r="S976" s="55"/>
      <c r="T976" s="55"/>
      <c r="U976" s="2773"/>
      <c r="V976" s="2773"/>
      <c r="W976" s="2773"/>
      <c r="X976" s="2773"/>
      <c r="Y976" s="2773"/>
      <c r="Z976" s="2773"/>
      <c r="AA976" s="2773"/>
      <c r="AB976" s="55"/>
      <c r="AC976" s="55"/>
      <c r="AD976" s="55"/>
      <c r="AE976" s="55"/>
      <c r="AF976" s="55"/>
      <c r="AG976" s="55"/>
      <c r="AH976" s="1000"/>
      <c r="AI976" s="1000"/>
      <c r="AJ976" s="25">
        <f t="shared" ref="AJ976:AL976" si="232">SUM(AJ913,AJ860,AJ814,AJ769,AJ725,AJ680,AJ632,AJ583,AJ537,AJ492,AJ447,AJ400,AJ352,AJ304,AJ256,AJ212,AJ167,AJ52,AJ111)</f>
        <v>28244.808381481485</v>
      </c>
      <c r="AK976" s="25">
        <f t="shared" si="232"/>
        <v>19561709.32</v>
      </c>
      <c r="AL976" s="25">
        <f t="shared" si="232"/>
        <v>19561.709319999998</v>
      </c>
      <c r="AM976" s="19">
        <f t="shared" si="126"/>
        <v>0</v>
      </c>
      <c r="AN976" s="19"/>
      <c r="AO976" s="1869">
        <f t="shared" si="213"/>
        <v>0</v>
      </c>
      <c r="AP976" s="2491"/>
      <c r="AQ976" s="2491"/>
      <c r="AR976" s="2491"/>
      <c r="AS976" s="905"/>
      <c r="AT976" s="905"/>
      <c r="AU976" s="905"/>
      <c r="AV976" s="905"/>
      <c r="AW976" s="905"/>
      <c r="AX976" s="905"/>
      <c r="AY976" s="905"/>
      <c r="AZ976" s="905"/>
      <c r="BA976" s="905"/>
      <c r="BB976" s="905"/>
      <c r="BC976" s="905"/>
      <c r="BD976" s="905"/>
      <c r="BE976" s="905"/>
      <c r="BF976" s="905"/>
      <c r="BG976" s="905"/>
      <c r="BH976" s="905"/>
      <c r="BI976" s="905"/>
      <c r="BJ976" s="905"/>
      <c r="BK976" s="905"/>
      <c r="BL976" s="905"/>
      <c r="BM976" s="905"/>
      <c r="BN976" s="905"/>
      <c r="BO976" s="905"/>
      <c r="BP976" s="905"/>
      <c r="BQ976" s="905"/>
      <c r="BR976" s="905"/>
      <c r="BS976" s="905"/>
      <c r="BT976" s="905"/>
      <c r="BU976" s="905"/>
      <c r="BV976" s="905"/>
      <c r="BW976" s="905"/>
      <c r="BX976" s="905"/>
      <c r="BY976" s="905"/>
      <c r="BZ976" s="905"/>
      <c r="CA976" s="905"/>
      <c r="CB976" s="905"/>
      <c r="CC976" s="905"/>
      <c r="CD976" s="905"/>
      <c r="CE976" s="905"/>
      <c r="CF976" s="905"/>
      <c r="CG976" s="905"/>
      <c r="CH976" s="905"/>
      <c r="CI976" s="905"/>
      <c r="CJ976" s="905"/>
      <c r="CK976" s="905"/>
      <c r="CL976" s="905"/>
      <c r="CM976" s="905"/>
      <c r="CN976" s="905"/>
      <c r="CO976" s="905"/>
      <c r="CP976" s="905"/>
      <c r="CQ976" s="905"/>
      <c r="CR976" s="905"/>
      <c r="CS976" s="905"/>
      <c r="CT976" s="905"/>
      <c r="CU976" s="905"/>
      <c r="CV976" s="905"/>
      <c r="CW976" s="905"/>
      <c r="CX976" s="905"/>
      <c r="CY976" s="905"/>
      <c r="CZ976" s="905"/>
      <c r="DA976" s="905"/>
      <c r="DB976" s="905"/>
      <c r="DC976" s="905"/>
      <c r="DD976" s="905"/>
      <c r="DE976" s="905"/>
      <c r="DF976" s="905"/>
      <c r="DG976" s="905"/>
      <c r="DH976" s="905"/>
      <c r="DI976" s="905"/>
      <c r="DJ976" s="905"/>
      <c r="DK976" s="905"/>
      <c r="DL976" s="905"/>
      <c r="DM976" s="905"/>
      <c r="DN976" s="905"/>
      <c r="DO976" s="905"/>
      <c r="DP976" s="905"/>
      <c r="DQ976" s="905"/>
      <c r="DR976" s="905"/>
      <c r="DS976" s="905"/>
      <c r="DT976" s="905"/>
      <c r="DU976" s="905"/>
      <c r="DV976" s="905"/>
      <c r="DW976" s="905"/>
      <c r="DX976" s="905"/>
      <c r="DY976" s="905"/>
      <c r="DZ976" s="905"/>
      <c r="EA976" s="905"/>
      <c r="EB976" s="905"/>
      <c r="EC976" s="905"/>
      <c r="ED976" s="905"/>
      <c r="EE976" s="905"/>
      <c r="EF976" s="905"/>
      <c r="EG976" s="905"/>
      <c r="EH976" s="905"/>
      <c r="EI976" s="905"/>
      <c r="EJ976" s="905"/>
      <c r="EK976" s="905"/>
      <c r="EL976" s="905"/>
      <c r="EM976" s="905"/>
      <c r="EN976" s="905"/>
      <c r="EO976" s="905"/>
      <c r="EP976" s="905"/>
      <c r="EQ976" s="905"/>
      <c r="ER976" s="905"/>
      <c r="ES976" s="905"/>
      <c r="ET976" s="905"/>
      <c r="EU976" s="905"/>
      <c r="EV976" s="905"/>
      <c r="EW976" s="905"/>
      <c r="EX976" s="905"/>
      <c r="EY976" s="905"/>
      <c r="EZ976" s="905"/>
      <c r="FA976" s="905"/>
      <c r="FB976" s="905"/>
      <c r="FC976" s="905"/>
      <c r="FD976" s="905"/>
      <c r="FE976" s="905"/>
      <c r="FF976" s="905"/>
      <c r="FG976" s="905"/>
      <c r="FH976" s="905"/>
      <c r="FI976" s="905"/>
      <c r="FJ976" s="905"/>
      <c r="FK976" s="905"/>
      <c r="FL976" s="905"/>
      <c r="FM976" s="905"/>
      <c r="FN976" s="905"/>
      <c r="FO976" s="905"/>
      <c r="FP976" s="905"/>
      <c r="FQ976" s="905"/>
      <c r="FR976" s="905"/>
      <c r="FS976" s="905"/>
      <c r="FT976" s="905"/>
      <c r="FU976" s="905"/>
      <c r="FV976" s="905"/>
      <c r="FW976" s="905"/>
      <c r="FX976" s="905"/>
      <c r="FY976" s="905"/>
      <c r="FZ976" s="905"/>
      <c r="GA976" s="905"/>
      <c r="GB976" s="905"/>
      <c r="GC976" s="905"/>
      <c r="GD976" s="905"/>
      <c r="GE976" s="905"/>
      <c r="GF976" s="905"/>
      <c r="GG976" s="905"/>
      <c r="GH976" s="905"/>
      <c r="GI976" s="905"/>
      <c r="GJ976" s="905"/>
      <c r="GK976" s="905"/>
      <c r="GL976" s="905"/>
      <c r="GM976" s="905"/>
      <c r="GN976" s="905"/>
      <c r="GO976" s="905"/>
      <c r="GP976" s="905"/>
      <c r="GQ976" s="905"/>
      <c r="GR976" s="905"/>
      <c r="GS976" s="905"/>
      <c r="GT976" s="905"/>
      <c r="GU976" s="905"/>
      <c r="GV976" s="905"/>
      <c r="GW976" s="905"/>
      <c r="GX976" s="905"/>
      <c r="GY976" s="905"/>
    </row>
    <row r="977" spans="1:207" ht="32.25" customHeight="1" x14ac:dyDescent="0.25">
      <c r="B977" s="27">
        <v>1</v>
      </c>
      <c r="C977" s="2119" t="s">
        <v>157</v>
      </c>
      <c r="D977" s="25">
        <f t="shared" si="231"/>
        <v>2661617.6470588231</v>
      </c>
      <c r="E977" s="25">
        <f t="shared" si="231"/>
        <v>2661617.6470588231</v>
      </c>
      <c r="F977" s="25">
        <f t="shared" si="231"/>
        <v>2534658.8447058825</v>
      </c>
      <c r="G977" s="985">
        <f>F977/E977*100</f>
        <v>95.230013503508502</v>
      </c>
      <c r="H977" s="9"/>
      <c r="I977" s="994"/>
      <c r="J977" s="67"/>
      <c r="K977" s="998"/>
      <c r="L977" s="67"/>
      <c r="M977" s="998"/>
      <c r="N977" s="67"/>
      <c r="O977" s="11"/>
      <c r="P977" s="55"/>
      <c r="Q977" s="55"/>
      <c r="R977" s="55"/>
      <c r="S977" s="55"/>
      <c r="T977" s="55"/>
      <c r="U977" s="2773"/>
      <c r="V977" s="2773"/>
      <c r="W977" s="2773"/>
      <c r="X977" s="2773"/>
      <c r="Y977" s="2773"/>
      <c r="Z977" s="2773"/>
      <c r="AA977" s="2773"/>
      <c r="AB977" s="55"/>
      <c r="AC977" s="55"/>
      <c r="AD977" s="55"/>
      <c r="AE977" s="55"/>
      <c r="AF977" s="55"/>
      <c r="AG977" s="55"/>
      <c r="AH977" s="1000"/>
      <c r="AI977" s="1000"/>
      <c r="AJ977" s="25">
        <f t="shared" ref="AJ977:AL977" si="233">SUM(AJ914,AJ861,AJ815,AJ770,AJ726,AJ681,AJ633,AJ584,AJ538,AJ493,AJ448,AJ401,AJ353,AJ305,AJ257,AJ213,AJ168,AJ53,AJ112)</f>
        <v>48553.801586470589</v>
      </c>
      <c r="AK977" s="25">
        <f t="shared" si="233"/>
        <v>79654128.169999987</v>
      </c>
      <c r="AL977" s="25">
        <f t="shared" si="233"/>
        <v>79654.128169999967</v>
      </c>
      <c r="AM977" s="19">
        <f t="shared" si="126"/>
        <v>0</v>
      </c>
      <c r="AN977" s="19"/>
      <c r="AO977" s="1869">
        <f t="shared" si="213"/>
        <v>0</v>
      </c>
      <c r="AP977" s="2491"/>
      <c r="AQ977" s="2491"/>
      <c r="AR977" s="2491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  <c r="GT977" s="905"/>
      <c r="GU977" s="905"/>
      <c r="GV977" s="905"/>
      <c r="GW977" s="905"/>
      <c r="GX977" s="905"/>
      <c r="GY977" s="905"/>
    </row>
    <row r="978" spans="1:207" ht="30" x14ac:dyDescent="0.25">
      <c r="A978" s="27">
        <v>1</v>
      </c>
      <c r="B978" s="27">
        <v>1</v>
      </c>
      <c r="C978" s="2120" t="s">
        <v>158</v>
      </c>
      <c r="D978" s="25">
        <f t="shared" si="231"/>
        <v>769447</v>
      </c>
      <c r="E978" s="25">
        <f t="shared" si="231"/>
        <v>769447</v>
      </c>
      <c r="F978" s="25">
        <f t="shared" si="231"/>
        <v>769328</v>
      </c>
      <c r="G978" s="985">
        <f>F978/E978*100</f>
        <v>99.984534347394955</v>
      </c>
      <c r="H978" s="9"/>
      <c r="I978" s="994"/>
      <c r="J978" s="67"/>
      <c r="K978" s="998"/>
      <c r="L978" s="67"/>
      <c r="M978" s="998"/>
      <c r="N978" s="67"/>
      <c r="O978" s="11"/>
      <c r="P978" s="55"/>
      <c r="Q978" s="55"/>
      <c r="R978" s="55"/>
      <c r="S978" s="55"/>
      <c r="T978" s="55"/>
      <c r="U978" s="2773"/>
      <c r="V978" s="2773"/>
      <c r="W978" s="2773"/>
      <c r="X978" s="2773"/>
      <c r="Y978" s="2773"/>
      <c r="Z978" s="2773"/>
      <c r="AA978" s="2773"/>
      <c r="AB978" s="55"/>
      <c r="AC978" s="55"/>
      <c r="AD978" s="55"/>
      <c r="AE978" s="55"/>
      <c r="AF978" s="55"/>
      <c r="AG978" s="55"/>
      <c r="AH978" s="1000"/>
      <c r="AI978" s="1000"/>
      <c r="AJ978" s="25">
        <f t="shared" ref="AJ978:AL978" si="234">SUM(AJ915,AJ862,AJ816,AJ771,AJ727,AJ682,AJ634,AJ585,AJ539,AJ494,AJ449,AJ402,AJ354,AJ306,AJ258,AJ214,AJ169,AJ54,AJ113)</f>
        <v>9053.1795999999995</v>
      </c>
      <c r="AK978" s="25">
        <f t="shared" si="234"/>
        <v>7814543.3000000007</v>
      </c>
      <c r="AL978" s="25">
        <f t="shared" si="234"/>
        <v>7814.5433000000003</v>
      </c>
      <c r="AM978" s="19">
        <f t="shared" si="126"/>
        <v>0</v>
      </c>
      <c r="AN978" s="19"/>
      <c r="AO978" s="1869">
        <f t="shared" si="213"/>
        <v>0</v>
      </c>
      <c r="AP978" s="2491"/>
      <c r="AQ978" s="2491"/>
      <c r="AR978" s="2491"/>
      <c r="AS978" s="905"/>
      <c r="AT978" s="905"/>
      <c r="AU978" s="905"/>
      <c r="AV978" s="905"/>
      <c r="AW978" s="905"/>
      <c r="AX978" s="905"/>
      <c r="AY978" s="905"/>
      <c r="AZ978" s="905"/>
      <c r="BA978" s="905"/>
      <c r="BB978" s="905"/>
      <c r="BC978" s="905"/>
      <c r="BD978" s="905"/>
      <c r="BE978" s="905"/>
      <c r="BF978" s="905"/>
      <c r="BG978" s="905"/>
      <c r="BH978" s="905"/>
      <c r="BI978" s="905"/>
      <c r="BJ978" s="905"/>
      <c r="BK978" s="905"/>
      <c r="BL978" s="905"/>
      <c r="BM978" s="905"/>
      <c r="BN978" s="905"/>
      <c r="BO978" s="905"/>
      <c r="BP978" s="905"/>
      <c r="BQ978" s="905"/>
      <c r="BR978" s="905"/>
      <c r="BS978" s="905"/>
      <c r="BT978" s="905"/>
      <c r="BU978" s="905"/>
      <c r="BV978" s="905"/>
      <c r="BW978" s="905"/>
      <c r="BX978" s="905"/>
      <c r="BY978" s="905"/>
      <c r="BZ978" s="905"/>
      <c r="CA978" s="905"/>
      <c r="CB978" s="905"/>
      <c r="CC978" s="905"/>
      <c r="CD978" s="905"/>
      <c r="CE978" s="905"/>
      <c r="CF978" s="905"/>
      <c r="CG978" s="905"/>
      <c r="CH978" s="905"/>
      <c r="CI978" s="905"/>
      <c r="CJ978" s="905"/>
      <c r="CK978" s="905"/>
      <c r="CL978" s="905"/>
      <c r="CM978" s="905"/>
      <c r="CN978" s="905"/>
      <c r="CO978" s="905"/>
      <c r="CP978" s="905"/>
      <c r="CQ978" s="905"/>
      <c r="CR978" s="905"/>
      <c r="CS978" s="905"/>
      <c r="CT978" s="905"/>
      <c r="CU978" s="905"/>
      <c r="CV978" s="905"/>
      <c r="CW978" s="905"/>
      <c r="CX978" s="905"/>
      <c r="CY978" s="905"/>
      <c r="CZ978" s="905"/>
      <c r="DA978" s="905"/>
      <c r="DB978" s="905"/>
      <c r="DC978" s="905"/>
      <c r="DD978" s="905"/>
      <c r="DE978" s="905"/>
      <c r="DF978" s="905"/>
      <c r="DG978" s="905"/>
      <c r="DH978" s="905"/>
      <c r="DI978" s="905"/>
      <c r="DJ978" s="905"/>
      <c r="DK978" s="905"/>
      <c r="DL978" s="905"/>
      <c r="DM978" s="905"/>
      <c r="DN978" s="905"/>
      <c r="DO978" s="905"/>
      <c r="DP978" s="905"/>
      <c r="DQ978" s="905"/>
      <c r="DR978" s="905"/>
      <c r="DS978" s="905"/>
      <c r="DT978" s="905"/>
      <c r="DU978" s="905"/>
      <c r="DV978" s="905"/>
      <c r="DW978" s="905"/>
      <c r="DX978" s="905"/>
      <c r="DY978" s="905"/>
      <c r="DZ978" s="905"/>
      <c r="EA978" s="905"/>
      <c r="EB978" s="905"/>
      <c r="EC978" s="905"/>
      <c r="ED978" s="905"/>
      <c r="EE978" s="905"/>
      <c r="EF978" s="905"/>
      <c r="EG978" s="905"/>
      <c r="EH978" s="905"/>
      <c r="EI978" s="905"/>
      <c r="EJ978" s="905"/>
      <c r="EK978" s="905"/>
      <c r="EL978" s="905"/>
      <c r="EM978" s="905"/>
      <c r="EN978" s="905"/>
      <c r="EO978" s="905"/>
      <c r="EP978" s="905"/>
      <c r="EQ978" s="905"/>
      <c r="ER978" s="905"/>
      <c r="ES978" s="905"/>
      <c r="ET978" s="905"/>
      <c r="EU978" s="905"/>
      <c r="EV978" s="905"/>
      <c r="EW978" s="905"/>
      <c r="EX978" s="905"/>
      <c r="EY978" s="905"/>
      <c r="EZ978" s="905"/>
      <c r="FA978" s="905"/>
      <c r="FB978" s="905"/>
      <c r="FC978" s="905"/>
      <c r="FD978" s="905"/>
      <c r="FE978" s="905"/>
      <c r="FF978" s="905"/>
      <c r="FG978" s="905"/>
      <c r="FH978" s="905"/>
      <c r="FI978" s="905"/>
      <c r="FJ978" s="905"/>
      <c r="FK978" s="905"/>
      <c r="FL978" s="905"/>
      <c r="FM978" s="905"/>
      <c r="FN978" s="905"/>
      <c r="FO978" s="905"/>
      <c r="FP978" s="905"/>
      <c r="FQ978" s="905"/>
      <c r="FR978" s="905"/>
      <c r="FS978" s="905"/>
      <c r="FT978" s="905"/>
      <c r="FU978" s="905"/>
      <c r="FV978" s="905"/>
      <c r="FW978" s="905"/>
      <c r="FX978" s="905"/>
      <c r="FY978" s="905"/>
      <c r="FZ978" s="905"/>
      <c r="GA978" s="905"/>
      <c r="GB978" s="905"/>
      <c r="GC978" s="905"/>
      <c r="GD978" s="905"/>
      <c r="GE978" s="905"/>
      <c r="GF978" s="905"/>
      <c r="GG978" s="905"/>
      <c r="GH978" s="905"/>
      <c r="GI978" s="905"/>
      <c r="GJ978" s="905"/>
      <c r="GK978" s="905"/>
      <c r="GL978" s="905"/>
      <c r="GM978" s="905"/>
      <c r="GN978" s="905"/>
      <c r="GO978" s="905"/>
      <c r="GP978" s="905"/>
      <c r="GQ978" s="905"/>
      <c r="GR978" s="905"/>
      <c r="GS978" s="905"/>
      <c r="GT978" s="905"/>
      <c r="GU978" s="905"/>
      <c r="GV978" s="905"/>
      <c r="GW978" s="905"/>
      <c r="GX978" s="905"/>
      <c r="GY978" s="905"/>
    </row>
    <row r="979" spans="1:207" ht="17.25" customHeight="1" x14ac:dyDescent="0.25">
      <c r="B979" s="27">
        <v>1</v>
      </c>
      <c r="C979" s="2121"/>
      <c r="D979" s="25"/>
      <c r="E979" s="25"/>
      <c r="F979" s="25"/>
      <c r="G979" s="985"/>
      <c r="H979" s="9"/>
      <c r="I979" s="994"/>
      <c r="J979" s="67"/>
      <c r="K979" s="998"/>
      <c r="L979" s="67"/>
      <c r="M979" s="998"/>
      <c r="N979" s="67"/>
      <c r="O979" s="11"/>
      <c r="P979" s="55"/>
      <c r="Q979" s="55"/>
      <c r="R979" s="55"/>
      <c r="S979" s="55"/>
      <c r="T979" s="55"/>
      <c r="U979" s="2773"/>
      <c r="V979" s="2773"/>
      <c r="W979" s="2773"/>
      <c r="X979" s="2773"/>
      <c r="Y979" s="2773"/>
      <c r="Z979" s="2773"/>
      <c r="AA979" s="2773"/>
      <c r="AB979" s="55"/>
      <c r="AC979" s="55"/>
      <c r="AD979" s="55"/>
      <c r="AE979" s="55"/>
      <c r="AF979" s="55"/>
      <c r="AG979" s="55"/>
      <c r="AH979" s="1000"/>
      <c r="AI979" s="1000"/>
      <c r="AJ979" s="25"/>
      <c r="AK979" s="25"/>
      <c r="AL979" s="25"/>
      <c r="AM979" s="19">
        <f t="shared" si="126"/>
        <v>0</v>
      </c>
      <c r="AN979" s="19"/>
      <c r="AO979" s="1869">
        <f t="shared" si="213"/>
        <v>0</v>
      </c>
      <c r="AP979" s="2491"/>
      <c r="AQ979" s="2491"/>
      <c r="AR979" s="2491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  <c r="GT979" s="905"/>
      <c r="GU979" s="905"/>
      <c r="GV979" s="905"/>
      <c r="GW979" s="905"/>
      <c r="GX979" s="905"/>
      <c r="GY979" s="905"/>
    </row>
    <row r="980" spans="1:207" ht="24.75" customHeight="1" x14ac:dyDescent="0.25">
      <c r="B980" s="27">
        <v>1</v>
      </c>
      <c r="C980" s="2121" t="s">
        <v>474</v>
      </c>
      <c r="D980" s="26">
        <f>SUM(D910,D635,D495,D307,D164,D114,D49,D587)</f>
        <v>1658695</v>
      </c>
      <c r="E980" s="26">
        <f t="shared" ref="E980:F980" si="235">SUM(E910,E635,E495,E307,E164,E114,E49,E587)</f>
        <v>1658695</v>
      </c>
      <c r="F980" s="26">
        <f t="shared" si="235"/>
        <v>1783516</v>
      </c>
      <c r="G980" s="993">
        <f>F980/E980*100</f>
        <v>107.52525328646918</v>
      </c>
      <c r="H980" s="2444"/>
      <c r="I980" s="1010"/>
      <c r="J980" s="11"/>
      <c r="K980" s="1013"/>
      <c r="L980" s="11"/>
      <c r="M980" s="1013"/>
      <c r="N980" s="11"/>
      <c r="O980" s="11"/>
      <c r="P980" s="26">
        <f>SUM(P910,P635,P495,P307,P164,P114,P49,P587)</f>
        <v>772685.15165999997</v>
      </c>
      <c r="Q980" s="26">
        <f t="shared" ref="Q980:AG980" si="236">SUM(Q910,Q635,Q495,Q307,Q164,Q114,Q49,Q587)</f>
        <v>772685.15165999997</v>
      </c>
      <c r="R980" s="26">
        <f t="shared" si="236"/>
        <v>772685.15165999997</v>
      </c>
      <c r="S980" s="26">
        <f t="shared" si="236"/>
        <v>772685.15165999997</v>
      </c>
      <c r="T980" s="26">
        <f t="shared" si="236"/>
        <v>772369.29934000003</v>
      </c>
      <c r="U980" s="1574">
        <f t="shared" si="236"/>
        <v>772690.26934</v>
      </c>
      <c r="V980" s="1574">
        <f t="shared" si="236"/>
        <v>789393.03437000001</v>
      </c>
      <c r="W980" s="1574">
        <f t="shared" si="236"/>
        <v>801685.94725999993</v>
      </c>
      <c r="X980" s="1574">
        <f t="shared" ref="X980:Y980" si="237">SUM(X910,X635,X495,X307,X164,X114,X49,X587)</f>
        <v>801685.94725999993</v>
      </c>
      <c r="Y980" s="1574">
        <f t="shared" si="237"/>
        <v>799580.25199000002</v>
      </c>
      <c r="Z980" s="1574">
        <f t="shared" ref="Z980:AA980" si="238">SUM(Z910,Z635,Z495,Z307,Z164,Z114,Z49,Z587)</f>
        <v>799223.59661999997</v>
      </c>
      <c r="AA980" s="1574">
        <f t="shared" si="238"/>
        <v>798212.22054000001</v>
      </c>
      <c r="AB980" s="26">
        <f t="shared" si="236"/>
        <v>798212.22054000001</v>
      </c>
      <c r="AC980" s="26">
        <f t="shared" si="236"/>
        <v>798020.46997999994</v>
      </c>
      <c r="AD980" s="26">
        <f t="shared" si="236"/>
        <v>30891.589620000006</v>
      </c>
      <c r="AE980" s="26">
        <f t="shared" si="236"/>
        <v>-191.75056000002175</v>
      </c>
      <c r="AF980" s="26">
        <f t="shared" si="236"/>
        <v>-358.87733000000003</v>
      </c>
      <c r="AG980" s="26">
        <f t="shared" si="236"/>
        <v>828553.18226999999</v>
      </c>
      <c r="AH980" s="993">
        <f>AC980/AB980*100</f>
        <v>99.975977496326678</v>
      </c>
      <c r="AI980" s="993">
        <f>AG980/AB980*100</f>
        <v>103.80111465964201</v>
      </c>
      <c r="AJ980" s="26">
        <f t="shared" ref="AJ980:AL980" si="239">SUM(AJ910,AJ635,AJ495,AJ307,AJ164,AJ114,AJ49)</f>
        <v>16023.75865</v>
      </c>
      <c r="AK980" s="26">
        <f t="shared" si="239"/>
        <v>10439467.460000008</v>
      </c>
      <c r="AL980" s="26">
        <f t="shared" si="239"/>
        <v>10439.467460000009</v>
      </c>
      <c r="AM980" s="2488">
        <f t="shared" si="126"/>
        <v>0</v>
      </c>
      <c r="AN980" s="2488"/>
      <c r="AO980" s="1869">
        <f t="shared" si="213"/>
        <v>798212220.53999996</v>
      </c>
      <c r="AP980" s="2491"/>
      <c r="AQ980" s="2491"/>
      <c r="AR980" s="2491"/>
      <c r="AS980" s="905"/>
      <c r="AT980" s="905"/>
      <c r="AU980" s="905"/>
      <c r="AV980" s="905"/>
      <c r="AW980" s="905"/>
      <c r="AX980" s="905"/>
      <c r="AY980" s="905"/>
      <c r="AZ980" s="905"/>
      <c r="BA980" s="905"/>
      <c r="BB980" s="905"/>
      <c r="BC980" s="905"/>
      <c r="BD980" s="905"/>
      <c r="BE980" s="905"/>
      <c r="BF980" s="905"/>
      <c r="BG980" s="905"/>
      <c r="BH980" s="905"/>
      <c r="BI980" s="905"/>
      <c r="BJ980" s="905"/>
      <c r="BK980" s="905"/>
      <c r="BL980" s="905"/>
      <c r="BM980" s="905"/>
      <c r="BN980" s="905"/>
      <c r="BO980" s="905"/>
      <c r="BP980" s="905"/>
      <c r="BQ980" s="905"/>
      <c r="BR980" s="905"/>
      <c r="BS980" s="905"/>
      <c r="BT980" s="905"/>
      <c r="BU980" s="905"/>
      <c r="BV980" s="905"/>
      <c r="BW980" s="905"/>
      <c r="BX980" s="905"/>
      <c r="BY980" s="905"/>
      <c r="BZ980" s="905"/>
      <c r="CA980" s="905"/>
      <c r="CB980" s="905"/>
      <c r="CC980" s="905"/>
      <c r="CD980" s="905"/>
      <c r="CE980" s="905"/>
      <c r="CF980" s="905"/>
      <c r="CG980" s="905"/>
      <c r="CH980" s="905"/>
      <c r="CI980" s="905"/>
      <c r="CJ980" s="905"/>
      <c r="CK980" s="905"/>
      <c r="CL980" s="905"/>
      <c r="CM980" s="905"/>
      <c r="CN980" s="905"/>
      <c r="CO980" s="905"/>
      <c r="CP980" s="905"/>
      <c r="CQ980" s="905"/>
      <c r="CR980" s="905"/>
      <c r="CS980" s="905"/>
      <c r="CT980" s="905"/>
      <c r="CU980" s="905"/>
      <c r="CV980" s="905"/>
      <c r="CW980" s="905"/>
      <c r="CX980" s="905"/>
      <c r="CY980" s="905"/>
      <c r="CZ980" s="905"/>
      <c r="DA980" s="905"/>
      <c r="DB980" s="905"/>
      <c r="DC980" s="905"/>
      <c r="DD980" s="905"/>
      <c r="DE980" s="905"/>
      <c r="DF980" s="905"/>
      <c r="DG980" s="905"/>
      <c r="DH980" s="905"/>
      <c r="DI980" s="905"/>
      <c r="DJ980" s="905"/>
      <c r="DK980" s="905"/>
      <c r="DL980" s="905"/>
      <c r="DM980" s="905"/>
      <c r="DN980" s="905"/>
      <c r="DO980" s="905"/>
      <c r="DP980" s="905"/>
      <c r="DQ980" s="905"/>
      <c r="DR980" s="905"/>
      <c r="DS980" s="905"/>
      <c r="DT980" s="905"/>
      <c r="DU980" s="905"/>
      <c r="DV980" s="905"/>
      <c r="DW980" s="905"/>
      <c r="DX980" s="905"/>
      <c r="DY980" s="905"/>
      <c r="DZ980" s="905"/>
      <c r="EA980" s="905"/>
      <c r="EB980" s="905"/>
      <c r="EC980" s="905"/>
      <c r="ED980" s="905"/>
      <c r="EE980" s="905"/>
      <c r="EF980" s="905"/>
      <c r="EG980" s="905"/>
      <c r="EH980" s="905"/>
      <c r="EI980" s="905"/>
      <c r="EJ980" s="905"/>
      <c r="EK980" s="905"/>
      <c r="EL980" s="905"/>
      <c r="EM980" s="905"/>
      <c r="EN980" s="905"/>
      <c r="EO980" s="905"/>
      <c r="EP980" s="905"/>
      <c r="EQ980" s="905"/>
      <c r="ER980" s="905"/>
      <c r="ES980" s="905"/>
      <c r="ET980" s="905"/>
      <c r="EU980" s="905"/>
      <c r="EV980" s="905"/>
      <c r="EW980" s="905"/>
      <c r="EX980" s="905"/>
      <c r="EY980" s="905"/>
      <c r="EZ980" s="905"/>
      <c r="FA980" s="905"/>
      <c r="FB980" s="905"/>
      <c r="FC980" s="905"/>
      <c r="FD980" s="905"/>
      <c r="FE980" s="905"/>
      <c r="FF980" s="905"/>
      <c r="FG980" s="905"/>
      <c r="FH980" s="905"/>
      <c r="FI980" s="905"/>
      <c r="FJ980" s="905"/>
      <c r="FK980" s="905"/>
      <c r="FL980" s="905"/>
      <c r="FM980" s="905"/>
      <c r="FN980" s="905"/>
      <c r="FO980" s="905"/>
      <c r="FP980" s="905"/>
      <c r="FQ980" s="905"/>
      <c r="FR980" s="905"/>
      <c r="FS980" s="905"/>
      <c r="FT980" s="905"/>
      <c r="FU980" s="905"/>
      <c r="FV980" s="905"/>
      <c r="FW980" s="905"/>
      <c r="FX980" s="905"/>
      <c r="FY980" s="905"/>
      <c r="FZ980" s="905"/>
      <c r="GA980" s="905"/>
      <c r="GB980" s="905"/>
      <c r="GC980" s="905"/>
      <c r="GD980" s="905"/>
      <c r="GE980" s="905"/>
      <c r="GF980" s="905"/>
      <c r="GG980" s="905"/>
      <c r="GH980" s="905"/>
      <c r="GI980" s="905"/>
      <c r="GJ980" s="905"/>
      <c r="GK980" s="905"/>
      <c r="GL980" s="905"/>
      <c r="GM980" s="905"/>
      <c r="GN980" s="905"/>
      <c r="GO980" s="905"/>
      <c r="GP980" s="905"/>
      <c r="GQ980" s="905"/>
      <c r="GR980" s="905"/>
      <c r="GS980" s="905"/>
      <c r="GT980" s="905"/>
      <c r="GU980" s="905"/>
      <c r="GV980" s="905"/>
      <c r="GW980" s="905"/>
      <c r="GX980" s="905"/>
      <c r="GY980" s="905"/>
    </row>
    <row r="981" spans="1:207" ht="33" customHeight="1" x14ac:dyDescent="0.25">
      <c r="A981" s="27">
        <v>1</v>
      </c>
      <c r="B981" s="27">
        <v>1</v>
      </c>
      <c r="C981" s="2443" t="s">
        <v>88</v>
      </c>
      <c r="D981" s="26">
        <f>SUM(D916,D863,D817,D772,D728,D683,D636,D586,D540,D496,D450,D403,D355,D308,D259,D215,D170,D116,D55)</f>
        <v>12046310.052421654</v>
      </c>
      <c r="E981" s="26">
        <f t="shared" ref="E981:F981" si="240">SUM(E916,E863,E817,E772,E728,E683,E636,E586,E540,E496,E450,E403,E355,E308,E259,E215,E170,E116,E55)</f>
        <v>12046310.052421654</v>
      </c>
      <c r="F981" s="26">
        <f t="shared" si="240"/>
        <v>11886134.943059823</v>
      </c>
      <c r="G981" s="993">
        <f>F981/E981*100</f>
        <v>98.670338811928289</v>
      </c>
      <c r="H981" s="67"/>
      <c r="I981" s="998"/>
      <c r="J981" s="1002"/>
      <c r="K981" s="1003"/>
      <c r="L981" s="1002"/>
      <c r="M981" s="1003"/>
      <c r="N981" s="1002"/>
      <c r="O981" s="1577"/>
      <c r="P981" s="26">
        <f t="shared" ref="P981:AG981" si="241">SUM(P916,P863,P817,P772,P728,P683,P636,P586,P540,P496,P450,P403,P355,P308,P259,P215,P170,P116,P55)</f>
        <v>8432803.34705</v>
      </c>
      <c r="Q981" s="1574">
        <f t="shared" ref="Q981:R981" si="242">SUM(Q916,Q863,Q817,Q772,Q728,Q683,Q636,Q586,Q540,Q496,Q450,Q403,Q355,Q308,Q259,Q215,Q170,Q116,Q55)</f>
        <v>8432803.34705</v>
      </c>
      <c r="R981" s="26">
        <f t="shared" si="242"/>
        <v>8425333.8850500006</v>
      </c>
      <c r="S981" s="26">
        <f t="shared" ref="S981:T981" si="243">SUM(S916,S863,S817,S772,S728,S683,S636,S586,S540,S496,S450,S403,S355,S308,S259,S215,S170,S116,S55)</f>
        <v>8425333.8850500006</v>
      </c>
      <c r="T981" s="26">
        <f t="shared" si="243"/>
        <v>8419724.4657300003</v>
      </c>
      <c r="U981" s="1574">
        <f t="shared" ref="U981" si="244">SUM(U916,U863,U817,U772,U728,U683,U636,U586,U540,U496,U450,U403,U355,U308,U259,U215,U170,U116,U55)</f>
        <v>8420045.435730001</v>
      </c>
      <c r="V981" s="1574">
        <f t="shared" ref="V981:W981" si="245">SUM(V916,V863,V817,V772,V728,V683,V636,V586,V540,V496,V450,V403,V355,V308,V259,V215,V170,V116,V55)</f>
        <v>8422508.4821799994</v>
      </c>
      <c r="W981" s="1574">
        <f t="shared" si="245"/>
        <v>8461101.7879499998</v>
      </c>
      <c r="X981" s="1574">
        <f t="shared" ref="X981:Y981" si="246">SUM(X916,X863,X817,X772,X728,X683,X636,X586,X540,X496,X450,X403,X355,X308,X259,X215,X170,X116,X55)</f>
        <v>8461101.7879499998</v>
      </c>
      <c r="Y981" s="1574">
        <f t="shared" si="246"/>
        <v>8442762.3519099988</v>
      </c>
      <c r="Z981" s="1574">
        <f t="shared" ref="Z981:AA981" si="247">SUM(Z916,Z863,Z817,Z772,Z728,Z683,Z636,Z586,Z540,Z496,Z450,Z403,Z355,Z308,Z259,Z215,Z170,Z116,Z55)</f>
        <v>8454520.5358000007</v>
      </c>
      <c r="AA981" s="1574">
        <f t="shared" si="247"/>
        <v>8444309.905199999</v>
      </c>
      <c r="AB981" s="26">
        <f t="shared" si="241"/>
        <v>8444309.905199999</v>
      </c>
      <c r="AC981" s="26">
        <f t="shared" si="241"/>
        <v>8364058.5034591993</v>
      </c>
      <c r="AD981" s="26">
        <f t="shared" si="241"/>
        <v>32102.202660000003</v>
      </c>
      <c r="AE981" s="26">
        <f t="shared" si="241"/>
        <v>-80251.401740800662</v>
      </c>
      <c r="AF981" s="26">
        <f t="shared" si="241"/>
        <v>-37213.738361999996</v>
      </c>
      <c r="AG981" s="26">
        <f t="shared" si="241"/>
        <v>8358946.9677572008</v>
      </c>
      <c r="AH981" s="991">
        <f>AC981/AB981*100</f>
        <v>99.049639311657884</v>
      </c>
      <c r="AI981" s="991">
        <f>AG981/AB981*100</f>
        <v>98.989107003400818</v>
      </c>
      <c r="AJ981" s="26">
        <f t="shared" ref="AJ981:AL981" si="248">SUM(AJ916,AJ863,AJ817,AJ772,AJ728,AJ683,AJ636,AJ586,AJ540,AJ496,AJ450,AJ403,AJ355,AJ308,AJ259,AJ215,AJ170,AJ116,AJ55)</f>
        <v>181489.53125800568</v>
      </c>
      <c r="AK981" s="26">
        <f t="shared" si="248"/>
        <v>117469848.25</v>
      </c>
      <c r="AL981" s="26">
        <f t="shared" si="248"/>
        <v>117469.84824999998</v>
      </c>
      <c r="AM981" s="2719">
        <f t="shared" si="126"/>
        <v>0</v>
      </c>
      <c r="AN981" s="2723"/>
      <c r="AO981" s="1869">
        <f t="shared" si="213"/>
        <v>8444309905.1999989</v>
      </c>
      <c r="AP981" s="2491"/>
      <c r="AQ981" s="2491"/>
      <c r="AR981" s="2491"/>
    </row>
    <row r="982" spans="1:207" ht="18" customHeight="1" x14ac:dyDescent="0.25">
      <c r="B982" s="27">
        <v>1</v>
      </c>
      <c r="C982" s="2132" t="s">
        <v>31</v>
      </c>
      <c r="D982" s="25"/>
      <c r="E982" s="25"/>
      <c r="F982" s="25"/>
      <c r="G982" s="25"/>
      <c r="H982" s="9"/>
      <c r="I982" s="994"/>
      <c r="J982" s="67"/>
      <c r="K982" s="998"/>
      <c r="L982" s="67"/>
      <c r="M982" s="998"/>
      <c r="N982" s="67"/>
      <c r="O982" s="11"/>
      <c r="P982" s="55">
        <f t="shared" ref="P982:U982" si="249">P980+P974+P947-P981</f>
        <v>0</v>
      </c>
      <c r="Q982" s="55">
        <f t="shared" si="249"/>
        <v>0</v>
      </c>
      <c r="R982" s="55">
        <f t="shared" si="249"/>
        <v>0</v>
      </c>
      <c r="S982" s="55">
        <f t="shared" si="249"/>
        <v>0</v>
      </c>
      <c r="T982" s="55">
        <f t="shared" si="249"/>
        <v>0</v>
      </c>
      <c r="U982" s="2773">
        <f t="shared" si="249"/>
        <v>0</v>
      </c>
      <c r="V982" s="2773">
        <f t="shared" ref="V982:W982" si="250">V980+V974+V947-V981</f>
        <v>0</v>
      </c>
      <c r="W982" s="2773">
        <f t="shared" si="250"/>
        <v>0</v>
      </c>
      <c r="X982" s="2773">
        <f t="shared" ref="X982:Y982" si="251">X980+X974+X947-X981</f>
        <v>0</v>
      </c>
      <c r="Y982" s="2773">
        <f t="shared" si="251"/>
        <v>0</v>
      </c>
      <c r="Z982" s="2773">
        <f t="shared" ref="Z982:AA982" si="252">Z980+Z974+Z947-Z981</f>
        <v>0</v>
      </c>
      <c r="AA982" s="2773">
        <f t="shared" si="252"/>
        <v>0</v>
      </c>
      <c r="AB982" s="55">
        <f t="shared" ref="AB982:AF982" si="253">AB980+AB974+AB947-AB981</f>
        <v>0</v>
      </c>
      <c r="AC982" s="55">
        <f t="shared" si="253"/>
        <v>0</v>
      </c>
      <c r="AD982" s="55">
        <f t="shared" si="253"/>
        <v>0</v>
      </c>
      <c r="AE982" s="55">
        <f t="shared" si="253"/>
        <v>0</v>
      </c>
      <c r="AF982" s="55">
        <f t="shared" si="253"/>
        <v>0</v>
      </c>
      <c r="AG982" s="55">
        <f>AG980+AG974+AG947-AG981</f>
        <v>0</v>
      </c>
      <c r="AH982" s="1000"/>
      <c r="AI982" s="1000"/>
      <c r="AJ982" s="25"/>
      <c r="AK982" s="25"/>
      <c r="AL982" s="25"/>
      <c r="AM982" s="19">
        <f t="shared" si="126"/>
        <v>0</v>
      </c>
      <c r="AN982" s="19"/>
      <c r="AO982" s="1869">
        <f t="shared" si="213"/>
        <v>0</v>
      </c>
      <c r="AP982" s="2491"/>
      <c r="AQ982" s="2491"/>
      <c r="AR982" s="2491"/>
      <c r="AS982" s="905"/>
      <c r="AT982" s="905"/>
      <c r="AU982" s="905"/>
      <c r="AV982" s="905"/>
      <c r="AW982" s="905"/>
      <c r="AX982" s="905"/>
      <c r="AY982" s="905"/>
      <c r="AZ982" s="905"/>
      <c r="BA982" s="905"/>
      <c r="BB982" s="905"/>
      <c r="BC982" s="905"/>
      <c r="BD982" s="905"/>
      <c r="BE982" s="905"/>
      <c r="BF982" s="905"/>
      <c r="BG982" s="905"/>
      <c r="BH982" s="905"/>
      <c r="BI982" s="905"/>
      <c r="BJ982" s="905"/>
      <c r="BK982" s="905"/>
      <c r="BL982" s="905"/>
      <c r="BM982" s="905"/>
      <c r="BN982" s="905"/>
      <c r="BO982" s="905"/>
      <c r="BP982" s="905"/>
      <c r="BQ982" s="905"/>
      <c r="BR982" s="905"/>
      <c r="BS982" s="905"/>
      <c r="BT982" s="905"/>
      <c r="BU982" s="905"/>
      <c r="BV982" s="905"/>
      <c r="BW982" s="905"/>
      <c r="BX982" s="905"/>
      <c r="BY982" s="905"/>
      <c r="BZ982" s="905"/>
      <c r="CA982" s="905"/>
      <c r="CB982" s="905"/>
      <c r="CC982" s="905"/>
      <c r="CD982" s="905"/>
      <c r="CE982" s="905"/>
      <c r="CF982" s="905"/>
      <c r="CG982" s="905"/>
      <c r="CH982" s="905"/>
      <c r="CI982" s="905"/>
      <c r="CJ982" s="905"/>
      <c r="CK982" s="905"/>
      <c r="CL982" s="905"/>
      <c r="CM982" s="905"/>
      <c r="CN982" s="905"/>
      <c r="CO982" s="905"/>
      <c r="CP982" s="905"/>
      <c r="CQ982" s="905"/>
      <c r="CR982" s="905"/>
      <c r="CS982" s="905"/>
      <c r="CT982" s="905"/>
      <c r="CU982" s="905"/>
      <c r="CV982" s="905"/>
      <c r="CW982" s="905"/>
      <c r="CX982" s="905"/>
      <c r="CY982" s="905"/>
      <c r="CZ982" s="905"/>
      <c r="DA982" s="905"/>
      <c r="DB982" s="905"/>
      <c r="DC982" s="905"/>
      <c r="DD982" s="905"/>
      <c r="DE982" s="905"/>
      <c r="DF982" s="905"/>
      <c r="DG982" s="905"/>
      <c r="DH982" s="905"/>
      <c r="DI982" s="905"/>
      <c r="DJ982" s="905"/>
      <c r="DK982" s="905"/>
      <c r="DL982" s="905"/>
      <c r="DM982" s="905"/>
      <c r="DN982" s="905"/>
      <c r="DO982" s="905"/>
      <c r="DP982" s="905"/>
      <c r="DQ982" s="905"/>
      <c r="DR982" s="905"/>
      <c r="DS982" s="905"/>
      <c r="DT982" s="905"/>
      <c r="DU982" s="905"/>
      <c r="DV982" s="905"/>
      <c r="DW982" s="905"/>
      <c r="DX982" s="905"/>
      <c r="DY982" s="905"/>
      <c r="DZ982" s="905"/>
      <c r="EA982" s="905"/>
      <c r="EB982" s="905"/>
      <c r="EC982" s="905"/>
      <c r="ED982" s="905"/>
      <c r="EE982" s="905"/>
      <c r="EF982" s="905"/>
      <c r="EG982" s="905"/>
      <c r="EH982" s="905"/>
      <c r="EI982" s="905"/>
      <c r="EJ982" s="905"/>
      <c r="EK982" s="905"/>
      <c r="EL982" s="905"/>
      <c r="EM982" s="905"/>
      <c r="EN982" s="905"/>
      <c r="EO982" s="905"/>
      <c r="EP982" s="905"/>
      <c r="EQ982" s="905"/>
      <c r="ER982" s="905"/>
      <c r="ES982" s="905"/>
      <c r="ET982" s="905"/>
      <c r="EU982" s="905"/>
      <c r="EV982" s="905"/>
      <c r="EW982" s="905"/>
      <c r="EX982" s="905"/>
      <c r="EY982" s="905"/>
      <c r="EZ982" s="905"/>
      <c r="FA982" s="905"/>
      <c r="FB982" s="905"/>
      <c r="FC982" s="905"/>
      <c r="FD982" s="905"/>
      <c r="FE982" s="905"/>
      <c r="FF982" s="905"/>
      <c r="FG982" s="905"/>
      <c r="FH982" s="905"/>
      <c r="FI982" s="905"/>
      <c r="FJ982" s="905"/>
      <c r="FK982" s="905"/>
      <c r="FL982" s="905"/>
      <c r="FM982" s="905"/>
      <c r="FN982" s="905"/>
      <c r="FO982" s="905"/>
      <c r="FP982" s="905"/>
      <c r="FQ982" s="905"/>
      <c r="FR982" s="905"/>
      <c r="FS982" s="905"/>
      <c r="FT982" s="905"/>
      <c r="FU982" s="905"/>
      <c r="FV982" s="905"/>
      <c r="FW982" s="905"/>
      <c r="FX982" s="905"/>
      <c r="FY982" s="905"/>
      <c r="FZ982" s="905"/>
      <c r="GA982" s="905"/>
      <c r="GB982" s="905"/>
      <c r="GC982" s="905"/>
      <c r="GD982" s="905"/>
      <c r="GE982" s="905"/>
      <c r="GF982" s="905"/>
      <c r="GG982" s="905"/>
      <c r="GH982" s="905"/>
      <c r="GI982" s="905"/>
      <c r="GJ982" s="905"/>
      <c r="GK982" s="905"/>
      <c r="GL982" s="905"/>
      <c r="GM982" s="905"/>
      <c r="GN982" s="905"/>
      <c r="GO982" s="905"/>
      <c r="GP982" s="905"/>
      <c r="GQ982" s="905"/>
      <c r="GR982" s="905"/>
      <c r="GS982" s="905"/>
      <c r="GT982" s="905"/>
      <c r="GU982" s="905"/>
      <c r="GV982" s="905"/>
      <c r="GW982" s="905"/>
      <c r="GX982" s="905"/>
      <c r="GY982" s="905"/>
    </row>
    <row r="983" spans="1:207" s="905" customFormat="1" ht="18" customHeight="1" x14ac:dyDescent="0.25">
      <c r="A983" s="27">
        <v>1</v>
      </c>
      <c r="B983" s="27">
        <v>1</v>
      </c>
      <c r="C983" s="2441" t="s">
        <v>92</v>
      </c>
      <c r="D983" s="25">
        <f>SUM(D919,D864,D818,D773,D729,D684,D638,D541,D589,D497,D452,D405,D356,D309,D261,D216,D172,D119,D58)</f>
        <v>23281</v>
      </c>
      <c r="E983" s="25">
        <f t="shared" ref="E983:F983" si="254">SUM(E919,E864,E818,E773,E729,E684,E638,E541,E589,E497,E452,E405,E356,E309,E261,E216,E172,E119,E58)</f>
        <v>23281</v>
      </c>
      <c r="F983" s="25">
        <f t="shared" si="254"/>
        <v>23062</v>
      </c>
      <c r="G983" s="985">
        <f>F983/E983*100</f>
        <v>99.05931875778532</v>
      </c>
      <c r="H983" s="1006">
        <f t="shared" ref="H983:I986" si="255">K983/E983</f>
        <v>9.3890296808556339</v>
      </c>
      <c r="I983" s="1007">
        <f t="shared" si="255"/>
        <v>9.2104327465094098</v>
      </c>
      <c r="J983" s="25">
        <f t="shared" ref="J983:L983" si="256">SUM(J919,J864,J818,J773,J729,J684,J638,J541,J589,J497,J452,J405,J356,J309,J261,J216,J172,J119,J58)</f>
        <v>218586</v>
      </c>
      <c r="K983" s="25">
        <f t="shared" si="256"/>
        <v>218586</v>
      </c>
      <c r="L983" s="25">
        <f t="shared" si="256"/>
        <v>212411</v>
      </c>
      <c r="M983" s="1004">
        <f>L983/K983*100</f>
        <v>97.175024932978332</v>
      </c>
      <c r="N983" s="25">
        <f t="shared" ref="N983" si="257">SUM(N919,N864,N818,N773,N729,N684,N638,N541,N589,N497,N452,N405,N356,N309,N261,N216,N172,N119,N58)</f>
        <v>718.75727272727272</v>
      </c>
      <c r="O983" s="1578">
        <f>L983/$C$3*12/N983</f>
        <v>295.52535752997915</v>
      </c>
      <c r="P983" s="25"/>
      <c r="Q983" s="1575"/>
      <c r="R983" s="25"/>
      <c r="S983" s="25"/>
      <c r="T983" s="25"/>
      <c r="U983" s="1575"/>
      <c r="V983" s="1575"/>
      <c r="W983" s="1575"/>
      <c r="X983" s="1575"/>
      <c r="Y983" s="1575"/>
      <c r="Z983" s="1575"/>
      <c r="AA983" s="1575"/>
      <c r="AB983" s="25"/>
      <c r="AC983" s="25"/>
      <c r="AD983" s="25"/>
      <c r="AE983" s="25"/>
      <c r="AF983" s="25"/>
      <c r="AG983" s="25"/>
      <c r="AH983" s="985"/>
      <c r="AI983" s="985"/>
      <c r="AJ983" s="25">
        <f t="shared" ref="AJ983:AL983" si="258">SUM(AJ919,AJ864,AJ818,AJ773,AJ729,AJ684,AJ638,AJ541,AJ589,AJ497,AJ452,AJ405,AJ356,AJ309,AJ261,AJ216,AJ172,AJ119,AJ58)</f>
        <v>0</v>
      </c>
      <c r="AK983" s="25">
        <f t="shared" si="258"/>
        <v>0</v>
      </c>
      <c r="AL983" s="25">
        <f t="shared" si="258"/>
        <v>0</v>
      </c>
      <c r="AM983" s="2489">
        <f t="shared" si="126"/>
        <v>0</v>
      </c>
      <c r="AN983" s="2489"/>
      <c r="AO983" s="1869">
        <f t="shared" si="213"/>
        <v>0</v>
      </c>
      <c r="AP983" s="2491"/>
      <c r="AQ983" s="2491"/>
      <c r="AR983" s="2491"/>
    </row>
    <row r="984" spans="1:207" ht="36" customHeight="1" x14ac:dyDescent="0.25">
      <c r="A984" s="27">
        <v>1</v>
      </c>
      <c r="B984" s="27">
        <v>1</v>
      </c>
      <c r="C984" s="2440" t="s">
        <v>16</v>
      </c>
      <c r="D984" s="25">
        <f>SUM(D920,D865,D819,D774,D730,D685,D639,D590,D542,D498,D453,D406,D357,D310,D262,D217,D173,D120,D59)</f>
        <v>64443</v>
      </c>
      <c r="E984" s="25">
        <f t="shared" ref="E984" si="259">SUM(E920,E865,E819,E774,E730,E685,E639,E590,E542,E498,E453,E406,E357,E310,E262,E217,E173,E120,E59)</f>
        <v>64443</v>
      </c>
      <c r="F984" s="25">
        <f>SUM(F920,F865,F819,F774,F730,F685,F639,F590,F542,F498,F453,F406,F357,F310,F262,F217,F173,F120,F59)</f>
        <v>65788</v>
      </c>
      <c r="G984" s="985">
        <f>F984/E984*100</f>
        <v>102.08711574569776</v>
      </c>
      <c r="H984" s="1006">
        <f t="shared" si="255"/>
        <v>7.4992318793352268</v>
      </c>
      <c r="I984" s="1007">
        <f t="shared" si="255"/>
        <v>7.5712439958655073</v>
      </c>
      <c r="J984" s="25">
        <f t="shared" ref="J984:L985" si="260">SUM(J920,J865,J819,J774,J730,J685,J639,J590,J542,J498,J453,J406,J357,J310,J262,J217,J173,J120,J59)</f>
        <v>483273</v>
      </c>
      <c r="K984" s="25">
        <f t="shared" si="260"/>
        <v>483273</v>
      </c>
      <c r="L984" s="25">
        <f t="shared" si="260"/>
        <v>498097</v>
      </c>
      <c r="M984" s="1004">
        <f>L984/K984*100</f>
        <v>103.06741738106619</v>
      </c>
      <c r="N984" s="25">
        <f>SUM(N920,N865,N819,N774,N730,N685,N639,N590,N542,N498,N453,N406,N357,N310,N262,N217,N173,N120,N59)</f>
        <v>1927.2333333333333</v>
      </c>
      <c r="O984" s="1578">
        <f>L984/$C$3*12/N984</f>
        <v>258.45183942439076</v>
      </c>
      <c r="P984" s="25"/>
      <c r="Q984" s="1575"/>
      <c r="R984" s="25"/>
      <c r="S984" s="25"/>
      <c r="T984" s="1575"/>
      <c r="U984" s="1575"/>
      <c r="V984" s="1575"/>
      <c r="W984" s="1575"/>
      <c r="X984" s="1575"/>
      <c r="Y984" s="1575"/>
      <c r="Z984" s="1575"/>
      <c r="AA984" s="1575"/>
      <c r="AB984" s="25"/>
      <c r="AC984" s="25"/>
      <c r="AD984" s="25"/>
      <c r="AE984" s="25"/>
      <c r="AF984" s="25"/>
      <c r="AG984" s="25"/>
      <c r="AH984" s="985"/>
      <c r="AI984" s="985"/>
      <c r="AJ984" s="25"/>
      <c r="AK984" s="25">
        <f t="shared" ref="AK984:AL984" si="261">SUM(AK920,AK865,AK819,AK774,AK730,AK685,AK639,AK590,AK542,AK498,AK453,AK406,AK357,AK310,AK262,AK217,AK173,AK120,AK59)</f>
        <v>0</v>
      </c>
      <c r="AL984" s="25">
        <f t="shared" si="261"/>
        <v>0</v>
      </c>
      <c r="AM984" s="2489">
        <f t="shared" si="126"/>
        <v>0</v>
      </c>
      <c r="AN984" s="2489"/>
      <c r="AO984" s="1869">
        <f t="shared" si="213"/>
        <v>0</v>
      </c>
      <c r="AP984" s="2491"/>
      <c r="AQ984" s="2491"/>
      <c r="AR984" s="2491"/>
      <c r="AS984" s="905"/>
      <c r="AT984" s="905"/>
      <c r="AU984" s="905"/>
      <c r="AV984" s="905"/>
      <c r="AW984" s="905"/>
      <c r="AX984" s="905"/>
      <c r="AY984" s="905"/>
      <c r="AZ984" s="905"/>
      <c r="BA984" s="905"/>
      <c r="BB984" s="905"/>
      <c r="BC984" s="905"/>
      <c r="BD984" s="905"/>
      <c r="BE984" s="905"/>
      <c r="BF984" s="905"/>
      <c r="BG984" s="905"/>
      <c r="BH984" s="905"/>
      <c r="BI984" s="905"/>
      <c r="BJ984" s="905"/>
      <c r="BK984" s="905"/>
      <c r="BL984" s="905"/>
      <c r="BM984" s="905"/>
      <c r="BN984" s="905"/>
      <c r="BO984" s="905"/>
      <c r="BP984" s="905"/>
      <c r="BQ984" s="905"/>
      <c r="BR984" s="905"/>
      <c r="BS984" s="905"/>
      <c r="BT984" s="905"/>
      <c r="BU984" s="905"/>
      <c r="BV984" s="905"/>
      <c r="BW984" s="905"/>
      <c r="BX984" s="905"/>
      <c r="BY984" s="905"/>
      <c r="BZ984" s="905"/>
      <c r="CA984" s="905"/>
      <c r="CB984" s="905"/>
      <c r="CC984" s="905"/>
      <c r="CD984" s="905"/>
      <c r="CE984" s="905"/>
      <c r="CF984" s="905"/>
      <c r="CG984" s="905"/>
      <c r="CH984" s="905"/>
      <c r="CI984" s="905"/>
      <c r="CJ984" s="905"/>
      <c r="CK984" s="905"/>
      <c r="CL984" s="905"/>
      <c r="CM984" s="905"/>
      <c r="CN984" s="905"/>
      <c r="CO984" s="905"/>
      <c r="CP984" s="905"/>
      <c r="CQ984" s="905"/>
      <c r="CR984" s="905"/>
      <c r="CS984" s="905"/>
      <c r="CT984" s="905"/>
      <c r="CU984" s="905"/>
      <c r="CV984" s="905"/>
      <c r="CW984" s="905"/>
      <c r="CX984" s="905"/>
      <c r="CY984" s="905"/>
      <c r="CZ984" s="905"/>
      <c r="DA984" s="905"/>
      <c r="DB984" s="905"/>
      <c r="DC984" s="905"/>
      <c r="DD984" s="905"/>
      <c r="DE984" s="905"/>
      <c r="DF984" s="905"/>
      <c r="DG984" s="905"/>
      <c r="DH984" s="905"/>
      <c r="DI984" s="905"/>
      <c r="DJ984" s="905"/>
      <c r="DK984" s="905"/>
      <c r="DL984" s="905"/>
      <c r="DM984" s="905"/>
      <c r="DN984" s="905"/>
      <c r="DO984" s="905"/>
      <c r="DP984" s="905"/>
      <c r="DQ984" s="905"/>
      <c r="DR984" s="905"/>
      <c r="DS984" s="905"/>
      <c r="DT984" s="905"/>
      <c r="DU984" s="905"/>
      <c r="DV984" s="905"/>
      <c r="DW984" s="905"/>
      <c r="DX984" s="905"/>
      <c r="DY984" s="905"/>
      <c r="DZ984" s="905"/>
      <c r="EA984" s="905"/>
      <c r="EB984" s="905"/>
      <c r="EC984" s="905"/>
      <c r="ED984" s="905"/>
      <c r="EE984" s="905"/>
      <c r="EF984" s="905"/>
      <c r="EG984" s="905"/>
      <c r="EH984" s="905"/>
      <c r="EI984" s="905"/>
      <c r="EJ984" s="905"/>
      <c r="EK984" s="905"/>
      <c r="EL984" s="905"/>
      <c r="EM984" s="905"/>
      <c r="EN984" s="905"/>
      <c r="EO984" s="905"/>
      <c r="EP984" s="905"/>
      <c r="EQ984" s="905"/>
      <c r="ER984" s="905"/>
      <c r="ES984" s="905"/>
      <c r="ET984" s="905"/>
      <c r="EU984" s="905"/>
      <c r="EV984" s="905"/>
      <c r="EW984" s="905"/>
      <c r="EX984" s="905"/>
      <c r="EY984" s="905"/>
      <c r="EZ984" s="905"/>
      <c r="FA984" s="905"/>
      <c r="FB984" s="905"/>
      <c r="FC984" s="905"/>
      <c r="FD984" s="905"/>
      <c r="FE984" s="905"/>
      <c r="FF984" s="905"/>
      <c r="FG984" s="905"/>
      <c r="FH984" s="905"/>
      <c r="FI984" s="905"/>
      <c r="FJ984" s="905"/>
      <c r="FK984" s="905"/>
      <c r="FL984" s="905"/>
      <c r="FM984" s="905"/>
      <c r="FN984" s="905"/>
      <c r="FO984" s="905"/>
      <c r="FP984" s="905"/>
      <c r="FQ984" s="905"/>
      <c r="FR984" s="905"/>
      <c r="FS984" s="905"/>
      <c r="FT984" s="905"/>
      <c r="FU984" s="905"/>
      <c r="FV984" s="905"/>
      <c r="FW984" s="905"/>
      <c r="FX984" s="905"/>
      <c r="FY984" s="905"/>
      <c r="FZ984" s="905"/>
      <c r="GA984" s="905"/>
      <c r="GB984" s="905"/>
      <c r="GC984" s="905"/>
      <c r="GD984" s="905"/>
      <c r="GE984" s="905"/>
      <c r="GF984" s="905"/>
      <c r="GG984" s="905"/>
      <c r="GH984" s="905"/>
      <c r="GI984" s="905"/>
      <c r="GJ984" s="905"/>
      <c r="GK984" s="905"/>
      <c r="GL984" s="905"/>
      <c r="GM984" s="905"/>
      <c r="GN984" s="905"/>
      <c r="GO984" s="905"/>
      <c r="GP984" s="905"/>
      <c r="GQ984" s="905"/>
      <c r="GR984" s="905"/>
      <c r="GS984" s="905"/>
      <c r="GT984" s="905"/>
      <c r="GU984" s="905"/>
      <c r="GV984" s="905"/>
      <c r="GW984" s="905"/>
      <c r="GX984" s="905"/>
      <c r="GY984" s="905"/>
    </row>
    <row r="985" spans="1:207" s="905" customFormat="1" ht="32.25" customHeight="1" x14ac:dyDescent="0.25">
      <c r="A985" s="27">
        <v>1</v>
      </c>
      <c r="B985" s="27">
        <v>1</v>
      </c>
      <c r="C985" s="2440" t="s">
        <v>173</v>
      </c>
      <c r="D985" s="26">
        <f>SUM(D921,D866,D820,D775,D731,D686,D640,D591,D543,D499,D454,D407,D358,D311,D263,D218,D174,D121,D60)</f>
        <v>87724</v>
      </c>
      <c r="E985" s="26">
        <f t="shared" ref="E985:F985" si="262">SUM(E921,E866,E820,E775,E731,E686,E640,E591,E543,E499,E454,E407,E358,E311,E263,E218,E174,E121,E60)</f>
        <v>87724</v>
      </c>
      <c r="F985" s="26">
        <f t="shared" si="262"/>
        <v>88850</v>
      </c>
      <c r="G985" s="993">
        <f>F985/E985*100</f>
        <v>101.28357120058365</v>
      </c>
      <c r="H985" s="11">
        <f t="shared" si="255"/>
        <v>8.0007637590625151</v>
      </c>
      <c r="I985" s="1010">
        <f t="shared" si="255"/>
        <v>7.9967135621834551</v>
      </c>
      <c r="J985" s="26">
        <f t="shared" si="260"/>
        <v>701859</v>
      </c>
      <c r="K985" s="26">
        <f t="shared" si="260"/>
        <v>701859</v>
      </c>
      <c r="L985" s="26">
        <f t="shared" si="260"/>
        <v>710508</v>
      </c>
      <c r="M985" s="1011">
        <f>L985/K985*100</f>
        <v>101.23229879505713</v>
      </c>
      <c r="N985" s="26">
        <f>SUM(N921,N866,N820,N775,N731,N686,N640,N591,N543,N499,N454,N407,N358,N311,N263,N218,N174,N121,N60)</f>
        <v>2643.9906060606058</v>
      </c>
      <c r="O985" s="1576">
        <f>L985/$C$3*12/N985</f>
        <v>268.72561436918875</v>
      </c>
      <c r="P985" s="26">
        <f t="shared" ref="P985:AG985" si="263">SUM(P921,P866,P820,P775,P731,P686,P640,P591,P543,P499,P454,P407,P358,P311,P263,P218,P174,P121,P60)</f>
        <v>1743494.0388992</v>
      </c>
      <c r="Q985" s="26">
        <f t="shared" ref="Q985:R985" si="264">SUM(Q921,Q866,Q820,Q775,Q731,Q686,Q640,Q591,Q543,Q499,Q454,Q407,Q358,Q311,Q263,Q218,Q174,Q121,Q60)</f>
        <v>1743494.0388992</v>
      </c>
      <c r="R985" s="26">
        <f t="shared" si="264"/>
        <v>1752438.9426432</v>
      </c>
      <c r="S985" s="26">
        <f t="shared" ref="S985:T985" si="265">SUM(S921,S866,S820,S775,S731,S686,S640,S591,S543,S499,S454,S407,S358,S311,S263,S218,S174,S121,S60)</f>
        <v>1752438.9426432</v>
      </c>
      <c r="T985" s="1574">
        <f t="shared" si="265"/>
        <v>1757113.4838431999</v>
      </c>
      <c r="U985" s="1574">
        <f t="shared" ref="U985" si="266">SUM(U921,U866,U820,U775,U731,U686,U640,U591,U543,U499,U454,U407,U358,U311,U263,U218,U174,U121,U60)</f>
        <v>1757094.1974431998</v>
      </c>
      <c r="V985" s="1574">
        <f t="shared" ref="V985:W985" si="267">SUM(V921,V866,V820,V775,V731,V686,V640,V591,V543,V499,V454,V407,V358,V311,V263,V218,V174,V121,V60)</f>
        <v>1766436.0474431999</v>
      </c>
      <c r="W985" s="1574">
        <f t="shared" si="267"/>
        <v>1766428.2043071999</v>
      </c>
      <c r="X985" s="1574">
        <f t="shared" ref="X985:Y985" si="268">SUM(X921,X866,X820,X775,X731,X686,X640,X591,X543,X499,X454,X407,X358,X311,X263,X218,X174,X121,X60)</f>
        <v>1766428.2043071999</v>
      </c>
      <c r="Y985" s="1574">
        <f t="shared" si="268"/>
        <v>1773428.1196128002</v>
      </c>
      <c r="Z985" s="1574">
        <f t="shared" ref="Z985:AA985" si="269">SUM(Z921,Z866,Z820,Z775,Z731,Z686,Z640,Z591,Z543,Z499,Z454,Z407,Z358,Z311,Z263,Z218,Z174,Z121,Z60)</f>
        <v>1779046.9358144002</v>
      </c>
      <c r="AA985" s="1574">
        <f t="shared" si="269"/>
        <v>1784492.1615583999</v>
      </c>
      <c r="AB985" s="26">
        <f t="shared" si="263"/>
        <v>1784492.1615583999</v>
      </c>
      <c r="AC985" s="26">
        <f t="shared" si="263"/>
        <v>1782845.35586</v>
      </c>
      <c r="AD985" s="26">
        <f t="shared" si="263"/>
        <v>0</v>
      </c>
      <c r="AE985" s="26">
        <f t="shared" si="263"/>
        <v>-1646.8056983998895</v>
      </c>
      <c r="AF985" s="26">
        <f t="shared" si="263"/>
        <v>-12534.072230000003</v>
      </c>
      <c r="AG985" s="26">
        <f t="shared" si="263"/>
        <v>1770311.2836300002</v>
      </c>
      <c r="AH985" s="993">
        <f>AC985/AB985*100</f>
        <v>99.907715722496548</v>
      </c>
      <c r="AI985" s="993">
        <f>AG985/AB985*100</f>
        <v>99.205326970110335</v>
      </c>
      <c r="AJ985" s="26">
        <f t="shared" ref="AJ985:AL985" si="270">SUM(AJ921,AJ866,AJ820,AJ775,AJ731,AJ686,AJ640,AJ591,AJ543,AJ499,AJ454,AJ407,AJ358,AJ311,AJ263,AJ218,AJ174,AJ121,AJ60)</f>
        <v>477.80133999999998</v>
      </c>
      <c r="AK985" s="26">
        <f t="shared" si="270"/>
        <v>10148030.939999998</v>
      </c>
      <c r="AL985" s="26">
        <f t="shared" si="270"/>
        <v>10148.030939999997</v>
      </c>
      <c r="AM985" s="2488">
        <f t="shared" si="126"/>
        <v>0</v>
      </c>
      <c r="AN985" s="2488"/>
      <c r="AO985" s="1869">
        <f t="shared" si="213"/>
        <v>1784492161.5583999</v>
      </c>
      <c r="AP985" s="2491"/>
      <c r="AQ985" s="2491"/>
      <c r="AR985" s="2491"/>
    </row>
    <row r="986" spans="1:207" s="965" customFormat="1" ht="29.25" x14ac:dyDescent="0.25">
      <c r="A986" s="27"/>
      <c r="B986" s="27">
        <v>1</v>
      </c>
      <c r="C986" s="1012" t="s">
        <v>390</v>
      </c>
      <c r="D986" s="25">
        <f>D922+D61</f>
        <v>1305</v>
      </c>
      <c r="E986" s="25">
        <f t="shared" ref="E986:F986" si="271">E922+E61</f>
        <v>1305</v>
      </c>
      <c r="F986" s="25">
        <f t="shared" si="271"/>
        <v>1252</v>
      </c>
      <c r="G986" s="985">
        <f>F986/E986*100</f>
        <v>95.938697318007655</v>
      </c>
      <c r="H986" s="11">
        <f t="shared" si="255"/>
        <v>19.186206896551724</v>
      </c>
      <c r="I986" s="1013">
        <f t="shared" si="255"/>
        <v>14.235623003194888</v>
      </c>
      <c r="J986" s="25">
        <f>J922+J61</f>
        <v>25038</v>
      </c>
      <c r="K986" s="25">
        <f t="shared" ref="K986:L986" si="272">K922+K61</f>
        <v>25038</v>
      </c>
      <c r="L986" s="25">
        <f t="shared" si="272"/>
        <v>17823</v>
      </c>
      <c r="M986" s="1011">
        <f>L986/K986*100</f>
        <v>71.18380062305296</v>
      </c>
      <c r="N986" s="25">
        <f>N922+N63</f>
        <v>83</v>
      </c>
      <c r="O986" s="1576">
        <f>L986/$C$3*12/N986</f>
        <v>214.73493975903614</v>
      </c>
      <c r="P986" s="26"/>
      <c r="Q986" s="26"/>
      <c r="R986" s="26"/>
      <c r="S986" s="26"/>
      <c r="T986" s="26"/>
      <c r="U986" s="1574"/>
      <c r="V986" s="1574"/>
      <c r="W986" s="1574"/>
      <c r="X986" s="1574"/>
      <c r="Y986" s="1574"/>
      <c r="Z986" s="1574"/>
      <c r="AA986" s="1574"/>
      <c r="AB986" s="26">
        <f t="shared" ref="AB986:AG986" si="273">AB922+AB61</f>
        <v>155076.27119999999</v>
      </c>
      <c r="AC986" s="26">
        <f t="shared" si="273"/>
        <v>151374.61826000002</v>
      </c>
      <c r="AD986" s="26">
        <f t="shared" si="273"/>
        <v>0</v>
      </c>
      <c r="AE986" s="26">
        <f t="shared" si="273"/>
        <v>-3701.6529399999927</v>
      </c>
      <c r="AF986" s="26">
        <f t="shared" si="273"/>
        <v>0</v>
      </c>
      <c r="AG986" s="26">
        <f t="shared" si="273"/>
        <v>151374.61826000002</v>
      </c>
      <c r="AH986" s="993">
        <f>AC986/AB986*100</f>
        <v>97.613011383781597</v>
      </c>
      <c r="AI986" s="993">
        <f>AG986/AB986*100</f>
        <v>97.613011383781597</v>
      </c>
      <c r="AJ986" s="25">
        <f t="shared" ref="AJ986:AL986" si="274">AJ922+AJ61</f>
        <v>0</v>
      </c>
      <c r="AK986" s="25">
        <f t="shared" si="274"/>
        <v>0</v>
      </c>
      <c r="AL986" s="25">
        <f t="shared" si="274"/>
        <v>0</v>
      </c>
      <c r="AM986" s="965">
        <f t="shared" si="126"/>
        <v>155076.27119999999</v>
      </c>
      <c r="AN986" s="2488"/>
      <c r="AO986" s="1869">
        <f t="shared" si="213"/>
        <v>155076271.19999999</v>
      </c>
      <c r="AP986" s="2491"/>
      <c r="AQ986" s="2491"/>
      <c r="AR986" s="2491"/>
    </row>
    <row r="987" spans="1:207" s="965" customFormat="1" ht="29.25" x14ac:dyDescent="0.25">
      <c r="A987" s="27"/>
      <c r="B987" s="27"/>
      <c r="C987" s="1012" t="s">
        <v>556</v>
      </c>
      <c r="D987" s="25">
        <f>SUM(D923,D62,D312)</f>
        <v>2746</v>
      </c>
      <c r="E987" s="25">
        <f t="shared" ref="E987:F987" si="275">SUM(E923,E62,E312)</f>
        <v>2746</v>
      </c>
      <c r="F987" s="25">
        <f t="shared" si="275"/>
        <v>2715</v>
      </c>
      <c r="G987" s="985">
        <f>F987/E987*100</f>
        <v>98.871085214857985</v>
      </c>
      <c r="H987" s="11"/>
      <c r="I987" s="1013"/>
      <c r="J987" s="25"/>
      <c r="K987" s="1004"/>
      <c r="L987" s="25"/>
      <c r="M987" s="1011"/>
      <c r="N987" s="25"/>
      <c r="O987" s="1576"/>
      <c r="P987" s="26"/>
      <c r="Q987" s="26"/>
      <c r="R987" s="26"/>
      <c r="S987" s="26"/>
      <c r="T987" s="26"/>
      <c r="U987" s="1574"/>
      <c r="V987" s="25">
        <f t="shared" ref="V987:AG987" si="276">SUM(V923,V62,V312)</f>
        <v>64472.02487999999</v>
      </c>
      <c r="W987" s="25">
        <f t="shared" si="276"/>
        <v>64472.02487999999</v>
      </c>
      <c r="X987" s="25">
        <f t="shared" ref="X987:Y987" si="277">SUM(X923,X62,X312)</f>
        <v>64472.02487999999</v>
      </c>
      <c r="Y987" s="25">
        <f t="shared" si="277"/>
        <v>64472.02487999999</v>
      </c>
      <c r="Z987" s="25">
        <f t="shared" ref="Z987:AA987" si="278">SUM(Z923,Z62,Z312)</f>
        <v>66914.647439999986</v>
      </c>
      <c r="AA987" s="25">
        <f t="shared" si="278"/>
        <v>66914.647439999986</v>
      </c>
      <c r="AB987" s="25">
        <f t="shared" si="276"/>
        <v>66914.647439999986</v>
      </c>
      <c r="AC987" s="25">
        <f t="shared" si="276"/>
        <v>65409.375589999996</v>
      </c>
      <c r="AD987" s="25">
        <f t="shared" si="276"/>
        <v>0</v>
      </c>
      <c r="AE987" s="25">
        <f t="shared" si="276"/>
        <v>-1505.2718499999951</v>
      </c>
      <c r="AF987" s="25">
        <f t="shared" si="276"/>
        <v>-37.960999999999999</v>
      </c>
      <c r="AG987" s="25">
        <f t="shared" si="276"/>
        <v>65371.414589999993</v>
      </c>
      <c r="AH987" s="985">
        <f>AC987/AB987*100</f>
        <v>97.750459865532861</v>
      </c>
      <c r="AI987" s="985">
        <f>AG987/AB987*100</f>
        <v>97.693729386553585</v>
      </c>
      <c r="AJ987" s="25"/>
      <c r="AK987" s="25"/>
      <c r="AL987" s="25"/>
      <c r="AM987" s="965">
        <f t="shared" si="126"/>
        <v>0</v>
      </c>
      <c r="AN987" s="2488"/>
      <c r="AO987" s="1869">
        <f t="shared" si="213"/>
        <v>66914647.439999983</v>
      </c>
      <c r="AP987" s="2491"/>
      <c r="AQ987" s="2491"/>
      <c r="AR987" s="2491"/>
    </row>
    <row r="988" spans="1:207" s="965" customFormat="1" x14ac:dyDescent="0.25">
      <c r="A988" s="27"/>
      <c r="B988" s="27">
        <v>1</v>
      </c>
      <c r="C988" s="2133" t="s">
        <v>440</v>
      </c>
      <c r="D988" s="25"/>
      <c r="E988" s="25"/>
      <c r="F988" s="25"/>
      <c r="G988" s="985"/>
      <c r="H988" s="11"/>
      <c r="I988" s="1013"/>
      <c r="J988" s="25"/>
      <c r="K988" s="1004"/>
      <c r="L988" s="25"/>
      <c r="M988" s="1011"/>
      <c r="N988" s="25"/>
      <c r="O988" s="1576"/>
      <c r="P988" s="26"/>
      <c r="Q988" s="26"/>
      <c r="R988" s="26"/>
      <c r="S988" s="26"/>
      <c r="T988" s="26"/>
      <c r="U988" s="1574"/>
      <c r="V988" s="1574"/>
      <c r="W988" s="1574"/>
      <c r="X988" s="1574"/>
      <c r="Y988" s="1574"/>
      <c r="Z988" s="1574"/>
      <c r="AA988" s="1574"/>
      <c r="AB988" s="26"/>
      <c r="AC988" s="26"/>
      <c r="AD988" s="26"/>
      <c r="AE988" s="26"/>
      <c r="AF988" s="26"/>
      <c r="AG988" s="26"/>
      <c r="AH988" s="993"/>
      <c r="AI988" s="993"/>
      <c r="AJ988" s="25"/>
      <c r="AK988" s="25"/>
      <c r="AL988" s="25"/>
      <c r="AM988" s="2488">
        <f t="shared" si="126"/>
        <v>0</v>
      </c>
      <c r="AN988" s="2488"/>
      <c r="AO988" s="1869">
        <f t="shared" si="213"/>
        <v>0</v>
      </c>
      <c r="AP988" s="2491"/>
      <c r="AQ988" s="2491"/>
      <c r="AR988" s="2491"/>
    </row>
    <row r="989" spans="1:207" ht="31.5" x14ac:dyDescent="0.25">
      <c r="A989" s="27">
        <v>1</v>
      </c>
      <c r="B989" s="27">
        <v>1</v>
      </c>
      <c r="C989" s="1014" t="s">
        <v>294</v>
      </c>
      <c r="D989" s="25">
        <f>SUM(D925,D122,D63)</f>
        <v>19249</v>
      </c>
      <c r="E989" s="25">
        <f t="shared" ref="E989:F989" si="279">SUM(E925,E122,E63)</f>
        <v>19249</v>
      </c>
      <c r="F989" s="25">
        <f t="shared" si="279"/>
        <v>18876</v>
      </c>
      <c r="G989" s="985">
        <f t="shared" ref="G989:G994" si="280">F989/E989*100</f>
        <v>98.062236999324639</v>
      </c>
      <c r="H989" s="1006"/>
      <c r="I989" s="1007"/>
      <c r="J989" s="54"/>
      <c r="K989" s="990"/>
      <c r="L989" s="54"/>
      <c r="M989" s="990"/>
      <c r="N989" s="54"/>
      <c r="O989" s="1576"/>
      <c r="P989" s="54"/>
      <c r="Q989" s="54"/>
      <c r="R989" s="54"/>
      <c r="S989" s="54"/>
      <c r="T989" s="54"/>
      <c r="U989" s="1584"/>
      <c r="V989" s="1584"/>
      <c r="W989" s="1584"/>
      <c r="X989" s="1584"/>
      <c r="Y989" s="1584"/>
      <c r="Z989" s="1584"/>
      <c r="AA989" s="1584"/>
      <c r="AB989" s="54"/>
      <c r="AC989" s="54"/>
      <c r="AD989" s="54"/>
      <c r="AE989" s="54">
        <f>AC989-AB989</f>
        <v>0</v>
      </c>
      <c r="AF989" s="54"/>
      <c r="AG989" s="54"/>
      <c r="AH989" s="991"/>
      <c r="AI989" s="991"/>
      <c r="AJ989" s="25"/>
      <c r="AK989" s="25"/>
      <c r="AL989" s="25"/>
      <c r="AM989" s="2487">
        <f t="shared" si="126"/>
        <v>0</v>
      </c>
      <c r="AN989" s="2487"/>
      <c r="AO989" s="1869">
        <f t="shared" si="213"/>
        <v>0</v>
      </c>
      <c r="AP989" s="2491"/>
      <c r="AQ989" s="2491"/>
      <c r="AR989" s="2491"/>
    </row>
    <row r="990" spans="1:207" ht="31.5" x14ac:dyDescent="0.25">
      <c r="A990" s="27">
        <v>1</v>
      </c>
      <c r="B990" s="27">
        <v>1</v>
      </c>
      <c r="C990" s="1014" t="s">
        <v>295</v>
      </c>
      <c r="D990" s="25">
        <f>SUM(D926,D408,D123)</f>
        <v>29456</v>
      </c>
      <c r="E990" s="25">
        <f t="shared" ref="E990:F990" si="281">SUM(E926,E408,E123)</f>
        <v>29456</v>
      </c>
      <c r="F990" s="25">
        <f t="shared" si="281"/>
        <v>29356</v>
      </c>
      <c r="G990" s="985">
        <f t="shared" si="280"/>
        <v>99.660510592069528</v>
      </c>
      <c r="H990" s="1006"/>
      <c r="I990" s="1007"/>
      <c r="J990" s="54">
        <f t="shared" ref="J990:N992" si="282">J925</f>
        <v>0</v>
      </c>
      <c r="K990" s="990">
        <f t="shared" si="282"/>
        <v>0</v>
      </c>
      <c r="L990" s="54">
        <f t="shared" si="282"/>
        <v>0</v>
      </c>
      <c r="M990" s="990">
        <f t="shared" si="282"/>
        <v>0</v>
      </c>
      <c r="N990" s="54">
        <f t="shared" si="282"/>
        <v>0</v>
      </c>
      <c r="O990" s="1576"/>
      <c r="P990" s="54">
        <f>P925</f>
        <v>0</v>
      </c>
      <c r="Q990" s="54">
        <f t="shared" ref="Q990:R990" si="283">Q925</f>
        <v>0</v>
      </c>
      <c r="R990" s="54">
        <f t="shared" si="283"/>
        <v>0</v>
      </c>
      <c r="S990" s="54">
        <f t="shared" ref="S990:T990" si="284">S925</f>
        <v>0</v>
      </c>
      <c r="T990" s="54">
        <f t="shared" si="284"/>
        <v>0</v>
      </c>
      <c r="U990" s="1584">
        <f t="shared" ref="U990" si="285">U925</f>
        <v>0</v>
      </c>
      <c r="V990" s="1584">
        <f t="shared" ref="V990:W990" si="286">V925</f>
        <v>0</v>
      </c>
      <c r="W990" s="1584">
        <f t="shared" si="286"/>
        <v>0</v>
      </c>
      <c r="X990" s="1584">
        <f t="shared" ref="X990:Y990" si="287">X925</f>
        <v>0</v>
      </c>
      <c r="Y990" s="1584">
        <f t="shared" si="287"/>
        <v>0</v>
      </c>
      <c r="Z990" s="1584">
        <f t="shared" ref="Z990:AA990" si="288">Z925</f>
        <v>0</v>
      </c>
      <c r="AA990" s="1584">
        <f t="shared" si="288"/>
        <v>0</v>
      </c>
      <c r="AB990" s="54">
        <f t="shared" ref="AB990:AD992" si="289">AB925</f>
        <v>0</v>
      </c>
      <c r="AC990" s="54">
        <f t="shared" si="289"/>
        <v>0</v>
      </c>
      <c r="AD990" s="54">
        <f t="shared" si="289"/>
        <v>0</v>
      </c>
      <c r="AE990" s="54">
        <f>AC990-AB990</f>
        <v>0</v>
      </c>
      <c r="AF990" s="54">
        <f t="shared" ref="AF990:AG992" si="290">AF925</f>
        <v>0</v>
      </c>
      <c r="AG990" s="54">
        <f t="shared" si="290"/>
        <v>0</v>
      </c>
      <c r="AH990" s="991"/>
      <c r="AI990" s="991"/>
      <c r="AJ990" s="25">
        <f t="shared" ref="AJ990:AL990" si="291">SUM(AJ926,AJ408,AJ123)</f>
        <v>0</v>
      </c>
      <c r="AK990" s="25">
        <f t="shared" si="291"/>
        <v>0</v>
      </c>
      <c r="AL990" s="25">
        <f t="shared" si="291"/>
        <v>0</v>
      </c>
      <c r="AM990" s="2487">
        <f t="shared" si="126"/>
        <v>0</v>
      </c>
      <c r="AN990" s="2487"/>
      <c r="AO990" s="1869">
        <f t="shared" si="213"/>
        <v>0</v>
      </c>
      <c r="AP990" s="2491"/>
      <c r="AQ990" s="2491"/>
      <c r="AR990" s="2491"/>
    </row>
    <row r="991" spans="1:207" ht="15.75" x14ac:dyDescent="0.25">
      <c r="A991" s="27">
        <v>1</v>
      </c>
      <c r="B991" s="27">
        <v>1</v>
      </c>
      <c r="C991" s="1014" t="s">
        <v>356</v>
      </c>
      <c r="D991" s="25">
        <f t="shared" ref="D991:F992" si="292">D927</f>
        <v>525</v>
      </c>
      <c r="E991" s="25">
        <f t="shared" si="292"/>
        <v>525</v>
      </c>
      <c r="F991" s="25">
        <f t="shared" si="292"/>
        <v>519</v>
      </c>
      <c r="G991" s="985">
        <f t="shared" si="280"/>
        <v>98.857142857142861</v>
      </c>
      <c r="H991" s="1006"/>
      <c r="I991" s="1007"/>
      <c r="J991" s="54">
        <f t="shared" si="282"/>
        <v>0</v>
      </c>
      <c r="K991" s="990">
        <f t="shared" si="282"/>
        <v>0</v>
      </c>
      <c r="L991" s="54">
        <f t="shared" si="282"/>
        <v>0</v>
      </c>
      <c r="M991" s="990">
        <f t="shared" si="282"/>
        <v>0</v>
      </c>
      <c r="N991" s="54">
        <f t="shared" si="282"/>
        <v>0</v>
      </c>
      <c r="O991" s="1576"/>
      <c r="P991" s="54">
        <f>P926</f>
        <v>0</v>
      </c>
      <c r="Q991" s="1584">
        <f t="shared" ref="Q991:R991" si="293">Q926</f>
        <v>0</v>
      </c>
      <c r="R991" s="54">
        <f t="shared" si="293"/>
        <v>0</v>
      </c>
      <c r="S991" s="54">
        <f t="shared" ref="S991:T991" si="294">S926</f>
        <v>0</v>
      </c>
      <c r="T991" s="54">
        <f t="shared" si="294"/>
        <v>0</v>
      </c>
      <c r="U991" s="1584">
        <f t="shared" ref="U991:V991" si="295">U926</f>
        <v>0</v>
      </c>
      <c r="V991" s="1584">
        <f t="shared" si="295"/>
        <v>0</v>
      </c>
      <c r="W991" s="1584">
        <f t="shared" ref="W991:X991" si="296">W926</f>
        <v>0</v>
      </c>
      <c r="X991" s="1584">
        <f t="shared" si="296"/>
        <v>0</v>
      </c>
      <c r="Y991" s="1584">
        <f t="shared" ref="Y991:Z991" si="297">Y926</f>
        <v>0</v>
      </c>
      <c r="Z991" s="1584">
        <f t="shared" si="297"/>
        <v>0</v>
      </c>
      <c r="AA991" s="1584">
        <f t="shared" ref="AA991" si="298">AA926</f>
        <v>0</v>
      </c>
      <c r="AB991" s="1584">
        <f t="shared" si="289"/>
        <v>0</v>
      </c>
      <c r="AC991" s="54">
        <f t="shared" si="289"/>
        <v>0</v>
      </c>
      <c r="AD991" s="54">
        <f t="shared" si="289"/>
        <v>0</v>
      </c>
      <c r="AE991" s="54">
        <f>AC991-AB991</f>
        <v>0</v>
      </c>
      <c r="AF991" s="54">
        <f t="shared" si="290"/>
        <v>0</v>
      </c>
      <c r="AG991" s="54">
        <f t="shared" si="290"/>
        <v>0</v>
      </c>
      <c r="AH991" s="991"/>
      <c r="AI991" s="991"/>
      <c r="AJ991" s="25">
        <f t="shared" ref="AJ991:AL991" si="299">AJ927</f>
        <v>0</v>
      </c>
      <c r="AK991" s="25">
        <f t="shared" si="299"/>
        <v>0</v>
      </c>
      <c r="AL991" s="25">
        <f t="shared" si="299"/>
        <v>0</v>
      </c>
      <c r="AM991" s="2487">
        <f t="shared" si="126"/>
        <v>0</v>
      </c>
      <c r="AN991" s="2487"/>
      <c r="AO991" s="1869">
        <f t="shared" si="213"/>
        <v>0</v>
      </c>
      <c r="AP991" s="2491"/>
      <c r="AQ991" s="2491"/>
      <c r="AR991" s="2491"/>
    </row>
    <row r="992" spans="1:207" ht="24" customHeight="1" x14ac:dyDescent="0.25">
      <c r="A992" s="27">
        <v>1</v>
      </c>
      <c r="B992" s="27">
        <v>1</v>
      </c>
      <c r="C992" s="1014" t="s">
        <v>296</v>
      </c>
      <c r="D992" s="25">
        <f t="shared" si="292"/>
        <v>23748</v>
      </c>
      <c r="E992" s="25">
        <f t="shared" si="292"/>
        <v>23748</v>
      </c>
      <c r="F992" s="25">
        <f t="shared" si="292"/>
        <v>22540</v>
      </c>
      <c r="G992" s="985">
        <f t="shared" si="280"/>
        <v>94.913255853124483</v>
      </c>
      <c r="H992" s="1006"/>
      <c r="I992" s="1007"/>
      <c r="J992" s="54">
        <f t="shared" si="282"/>
        <v>0</v>
      </c>
      <c r="K992" s="990">
        <f t="shared" si="282"/>
        <v>0</v>
      </c>
      <c r="L992" s="54">
        <f t="shared" si="282"/>
        <v>0</v>
      </c>
      <c r="M992" s="990">
        <f t="shared" si="282"/>
        <v>0</v>
      </c>
      <c r="N992" s="54">
        <f t="shared" si="282"/>
        <v>0</v>
      </c>
      <c r="O992" s="1576"/>
      <c r="P992" s="54">
        <f>P927</f>
        <v>0</v>
      </c>
      <c r="Q992" s="1584">
        <f t="shared" ref="Q992:R992" si="300">Q927</f>
        <v>0</v>
      </c>
      <c r="R992" s="54">
        <f t="shared" si="300"/>
        <v>0</v>
      </c>
      <c r="S992" s="54">
        <f t="shared" ref="S992:T992" si="301">S927</f>
        <v>0</v>
      </c>
      <c r="T992" s="54">
        <f t="shared" si="301"/>
        <v>0</v>
      </c>
      <c r="U992" s="1584">
        <f t="shared" ref="U992:V992" si="302">U927</f>
        <v>0</v>
      </c>
      <c r="V992" s="1584">
        <f t="shared" si="302"/>
        <v>0</v>
      </c>
      <c r="W992" s="1584">
        <f t="shared" ref="W992:X992" si="303">W927</f>
        <v>0</v>
      </c>
      <c r="X992" s="1584">
        <f t="shared" si="303"/>
        <v>0</v>
      </c>
      <c r="Y992" s="1584">
        <f t="shared" ref="Y992:Z992" si="304">Y927</f>
        <v>0</v>
      </c>
      <c r="Z992" s="1584">
        <f t="shared" si="304"/>
        <v>0</v>
      </c>
      <c r="AA992" s="1584">
        <f t="shared" ref="AA992" si="305">AA927</f>
        <v>0</v>
      </c>
      <c r="AB992" s="54">
        <f t="shared" si="289"/>
        <v>0</v>
      </c>
      <c r="AC992" s="54">
        <f t="shared" si="289"/>
        <v>0</v>
      </c>
      <c r="AD992" s="54">
        <f t="shared" si="289"/>
        <v>0</v>
      </c>
      <c r="AE992" s="54">
        <f>AC992-AB992</f>
        <v>0</v>
      </c>
      <c r="AF992" s="1584">
        <f t="shared" si="290"/>
        <v>0</v>
      </c>
      <c r="AG992" s="1584">
        <f t="shared" si="290"/>
        <v>0</v>
      </c>
      <c r="AH992" s="991"/>
      <c r="AI992" s="991"/>
      <c r="AJ992" s="25">
        <f t="shared" ref="AJ992:AL992" si="306">AJ928</f>
        <v>0</v>
      </c>
      <c r="AK992" s="25">
        <f t="shared" si="306"/>
        <v>0</v>
      </c>
      <c r="AL992" s="25">
        <f t="shared" si="306"/>
        <v>0</v>
      </c>
      <c r="AM992" s="2487">
        <f t="shared" si="126"/>
        <v>0</v>
      </c>
      <c r="AN992" s="2487"/>
      <c r="AO992" s="1869">
        <f t="shared" si="213"/>
        <v>0</v>
      </c>
      <c r="AP992" s="2491"/>
      <c r="AQ992" s="2491"/>
      <c r="AR992" s="2491"/>
    </row>
    <row r="993" spans="1:44" ht="51" customHeight="1" x14ac:dyDescent="0.25">
      <c r="C993" s="1014" t="s">
        <v>568</v>
      </c>
      <c r="D993" s="25">
        <f>D929</f>
        <v>732</v>
      </c>
      <c r="E993" s="25">
        <f t="shared" ref="E993:F993" si="307">E929</f>
        <v>732</v>
      </c>
      <c r="F993" s="25">
        <f t="shared" si="307"/>
        <v>654</v>
      </c>
      <c r="G993" s="985">
        <f t="shared" si="280"/>
        <v>89.344262295081961</v>
      </c>
      <c r="H993" s="1006"/>
      <c r="I993" s="1007"/>
      <c r="J993" s="54"/>
      <c r="K993" s="990"/>
      <c r="L993" s="54"/>
      <c r="M993" s="990"/>
      <c r="N993" s="54"/>
      <c r="O993" s="1576"/>
      <c r="P993" s="54"/>
      <c r="Q993" s="1584"/>
      <c r="R993" s="54"/>
      <c r="S993" s="54"/>
      <c r="T993" s="54"/>
      <c r="U993" s="1584"/>
      <c r="V993" s="1584"/>
      <c r="W993" s="1584"/>
      <c r="X993" s="1584"/>
      <c r="Y993" s="1584"/>
      <c r="Z993" s="1584"/>
      <c r="AA993" s="1584"/>
      <c r="AB993" s="54"/>
      <c r="AC993" s="54"/>
      <c r="AD993" s="54"/>
      <c r="AE993" s="54"/>
      <c r="AF993" s="1584"/>
      <c r="AG993" s="990"/>
      <c r="AH993" s="991"/>
      <c r="AI993" s="991"/>
      <c r="AJ993" s="25"/>
      <c r="AK993" s="25"/>
      <c r="AL993" s="25"/>
      <c r="AM993" s="2487">
        <f t="shared" si="126"/>
        <v>0</v>
      </c>
      <c r="AN993" s="2487"/>
      <c r="AO993" s="1869">
        <f t="shared" si="213"/>
        <v>0</v>
      </c>
      <c r="AP993" s="2491"/>
      <c r="AQ993" s="2491"/>
      <c r="AR993" s="2491"/>
    </row>
    <row r="994" spans="1:44" s="1018" customFormat="1" ht="15.75" x14ac:dyDescent="0.25">
      <c r="A994" s="27">
        <v>1</v>
      </c>
      <c r="B994" s="27">
        <v>1</v>
      </c>
      <c r="C994" s="1015" t="s">
        <v>352</v>
      </c>
      <c r="D994" s="25">
        <f>SUM(D989:D993)</f>
        <v>73710</v>
      </c>
      <c r="E994" s="25">
        <f t="shared" ref="E994:F994" si="308">SUM(E989:E993)</f>
        <v>73710</v>
      </c>
      <c r="F994" s="25">
        <f t="shared" si="308"/>
        <v>71945</v>
      </c>
      <c r="G994" s="985">
        <f t="shared" si="280"/>
        <v>97.605480938814267</v>
      </c>
      <c r="H994" s="1016"/>
      <c r="I994" s="1017"/>
      <c r="J994" s="54"/>
      <c r="K994" s="990"/>
      <c r="L994" s="54"/>
      <c r="M994" s="990"/>
      <c r="N994" s="54"/>
      <c r="O994" s="1579"/>
      <c r="P994" s="54">
        <f t="shared" ref="P994:U994" si="309">SUM(P930,P124,P408,P63)</f>
        <v>453501.59850000002</v>
      </c>
      <c r="Q994" s="1584">
        <f t="shared" si="309"/>
        <v>453501.59850000002</v>
      </c>
      <c r="R994" s="54">
        <f t="shared" si="309"/>
        <v>453501.59850000002</v>
      </c>
      <c r="S994" s="54">
        <f t="shared" si="309"/>
        <v>453501.59850000002</v>
      </c>
      <c r="T994" s="54">
        <f t="shared" si="309"/>
        <v>453105.78395000001</v>
      </c>
      <c r="U994" s="1584">
        <f t="shared" si="309"/>
        <v>453105.78395000001</v>
      </c>
      <c r="V994" s="1584">
        <f t="shared" ref="V994:W994" si="310">SUM(V930,V124,V408,V63)</f>
        <v>453105.78395000001</v>
      </c>
      <c r="W994" s="1584">
        <f t="shared" si="310"/>
        <v>453105.78395000001</v>
      </c>
      <c r="X994" s="1584">
        <f t="shared" ref="X994:Y994" si="311">SUM(X930,X124,X408,X63)</f>
        <v>453105.78395000001</v>
      </c>
      <c r="Y994" s="1584">
        <f t="shared" si="311"/>
        <v>453105.78395000001</v>
      </c>
      <c r="Z994" s="1584">
        <f t="shared" ref="Z994:AA994" si="312">SUM(Z930,Z124,Z408,Z63)</f>
        <v>453105.76598999999</v>
      </c>
      <c r="AA994" s="1584">
        <f t="shared" si="312"/>
        <v>453105.76598999999</v>
      </c>
      <c r="AB994" s="54">
        <f t="shared" ref="AB994:AG994" si="313">SUM(AB930,AB124,AB408,AB63)</f>
        <v>453105.76598999999</v>
      </c>
      <c r="AC994" s="54">
        <f t="shared" si="313"/>
        <v>443907.45100999996</v>
      </c>
      <c r="AD994" s="54">
        <f t="shared" si="313"/>
        <v>0</v>
      </c>
      <c r="AE994" s="54">
        <f t="shared" si="313"/>
        <v>-9198.3149800000465</v>
      </c>
      <c r="AF994" s="1584">
        <f t="shared" si="313"/>
        <v>-655.87982000000011</v>
      </c>
      <c r="AG994" s="1573">
        <f t="shared" si="313"/>
        <v>443251.57118999993</v>
      </c>
      <c r="AH994" s="991">
        <f>AC994/AB994*100</f>
        <v>97.969940868021737</v>
      </c>
      <c r="AI994" s="991">
        <f>AG994/AB994*100</f>
        <v>97.825188832353646</v>
      </c>
      <c r="AJ994" s="25">
        <f>AJ63+AJ124+AJ408+AJ930</f>
        <v>105</v>
      </c>
      <c r="AK994" s="25">
        <f t="shared" ref="AK994:AL994" si="314">AK63+AK124+AK408+AK930</f>
        <v>1539077.2600000005</v>
      </c>
      <c r="AL994" s="25">
        <f t="shared" si="314"/>
        <v>1539.0772600000005</v>
      </c>
      <c r="AM994" s="2487">
        <f t="shared" si="126"/>
        <v>0</v>
      </c>
      <c r="AN994" s="2487"/>
      <c r="AO994" s="1869">
        <f t="shared" si="213"/>
        <v>453105765.99000001</v>
      </c>
      <c r="AP994" s="2491"/>
      <c r="AQ994" s="2491"/>
      <c r="AR994" s="2491"/>
    </row>
    <row r="995" spans="1:44" ht="27.75" customHeight="1" x14ac:dyDescent="0.25">
      <c r="A995" s="27">
        <v>1</v>
      </c>
      <c r="B995" s="27">
        <v>1</v>
      </c>
      <c r="C995" s="2122"/>
      <c r="D995" s="26"/>
      <c r="E995" s="26"/>
      <c r="F995" s="26"/>
      <c r="G995" s="993"/>
      <c r="H995" s="9"/>
      <c r="I995" s="994"/>
      <c r="J995" s="54"/>
      <c r="K995" s="990"/>
      <c r="L995" s="54"/>
      <c r="M995" s="990"/>
      <c r="N995" s="54"/>
      <c r="O995" s="1576"/>
      <c r="P995" s="26"/>
      <c r="Q995" s="1574"/>
      <c r="R995" s="26"/>
      <c r="S995" s="26"/>
      <c r="T995" s="26"/>
      <c r="U995" s="1574"/>
      <c r="V995" s="1574"/>
      <c r="W995" s="1574"/>
      <c r="X995" s="1574"/>
      <c r="Y995" s="1574"/>
      <c r="Z995" s="1574"/>
      <c r="AA995" s="1574"/>
      <c r="AB995" s="26"/>
      <c r="AC995" s="26"/>
      <c r="AD995" s="26"/>
      <c r="AE995" s="26"/>
      <c r="AF995" s="1574"/>
      <c r="AG995" s="1574"/>
      <c r="AH995" s="991"/>
      <c r="AI995" s="991"/>
      <c r="AJ995" s="26"/>
      <c r="AK995" s="26"/>
      <c r="AL995" s="26"/>
      <c r="AM995" s="2488">
        <f t="shared" si="126"/>
        <v>0</v>
      </c>
      <c r="AN995" s="2488"/>
      <c r="AO995" s="1869">
        <f t="shared" si="213"/>
        <v>0</v>
      </c>
      <c r="AP995" s="2491"/>
      <c r="AQ995" s="2491"/>
      <c r="AR995" s="2491"/>
    </row>
    <row r="996" spans="1:44" ht="19.5" customHeight="1" x14ac:dyDescent="0.25">
      <c r="B996" s="27">
        <v>1</v>
      </c>
      <c r="C996" s="2122" t="s">
        <v>461</v>
      </c>
      <c r="D996" s="26"/>
      <c r="E996" s="26"/>
      <c r="F996" s="26"/>
      <c r="G996" s="985"/>
      <c r="H996" s="68"/>
      <c r="I996" s="1019"/>
      <c r="J996" s="55"/>
      <c r="K996" s="999"/>
      <c r="L996" s="55"/>
      <c r="M996" s="999"/>
      <c r="N996" s="55"/>
      <c r="O996" s="1239"/>
      <c r="P996" s="55"/>
      <c r="Q996" s="55"/>
      <c r="R996" s="55"/>
      <c r="S996" s="55"/>
      <c r="T996" s="55"/>
      <c r="U996" s="2773"/>
      <c r="V996" s="2773"/>
      <c r="W996" s="2773"/>
      <c r="X996" s="2773"/>
      <c r="Y996" s="2773"/>
      <c r="Z996" s="2773"/>
      <c r="AA996" s="2773"/>
      <c r="AB996" s="55"/>
      <c r="AC996" s="55"/>
      <c r="AD996" s="55"/>
      <c r="AE996" s="55"/>
      <c r="AF996" s="55"/>
      <c r="AG996" s="55"/>
      <c r="AH996" s="1000"/>
      <c r="AI996" s="1000"/>
      <c r="AJ996" s="26"/>
      <c r="AK996" s="26"/>
      <c r="AL996" s="26"/>
      <c r="AM996" s="19">
        <f t="shared" si="126"/>
        <v>0</v>
      </c>
      <c r="AN996" s="19"/>
      <c r="AO996" s="1869">
        <f t="shared" si="213"/>
        <v>0</v>
      </c>
      <c r="AP996" s="2491"/>
      <c r="AQ996" s="2491"/>
      <c r="AR996" s="2491"/>
    </row>
    <row r="997" spans="1:44" ht="36" customHeight="1" x14ac:dyDescent="0.25">
      <c r="A997" s="27">
        <v>1</v>
      </c>
      <c r="B997" s="27">
        <v>1</v>
      </c>
      <c r="C997" s="1012" t="s">
        <v>471</v>
      </c>
      <c r="D997" s="26">
        <f>SUM(D867,D821,D776,D732,D687,D641,D592,D544,D500,D455,D409,D359,D313,D264,D219,D175,D125,D64)</f>
        <v>413044</v>
      </c>
      <c r="E997" s="26">
        <f t="shared" ref="E997:F997" si="315">SUM(E867,E821,E776,E732,E687,E641,E592,E544,E500,E455,E409,E359,E313,E264,E219,E175,E125,E64)</f>
        <v>413044</v>
      </c>
      <c r="F997" s="26">
        <f t="shared" si="315"/>
        <v>420863</v>
      </c>
      <c r="G997" s="985">
        <f>F997/E997*100</f>
        <v>101.89301866145011</v>
      </c>
      <c r="H997" s="9"/>
      <c r="I997" s="994"/>
      <c r="J997" s="54"/>
      <c r="K997" s="990"/>
      <c r="L997" s="54"/>
      <c r="M997" s="990"/>
      <c r="N997" s="54"/>
      <c r="O997" s="1239"/>
      <c r="P997" s="54"/>
      <c r="Q997" s="54"/>
      <c r="R997" s="54"/>
      <c r="S997" s="54"/>
      <c r="T997" s="54"/>
      <c r="U997" s="1584"/>
      <c r="V997" s="1584"/>
      <c r="W997" s="1584"/>
      <c r="X997" s="1584"/>
      <c r="Y997" s="1584"/>
      <c r="Z997" s="1584"/>
      <c r="AA997" s="1584"/>
      <c r="AB997" s="54"/>
      <c r="AC997" s="54"/>
      <c r="AD997" s="54"/>
      <c r="AE997" s="54"/>
      <c r="AF997" s="54"/>
      <c r="AG997" s="54"/>
      <c r="AH997" s="991"/>
      <c r="AI997" s="991"/>
      <c r="AJ997" s="26"/>
      <c r="AK997" s="26">
        <f t="shared" ref="AK997:AL997" si="316">SUM(AK867,AK821,AK776,AK732,AK687,AK641,AK592,AK544,AK500,AK455,AK409,AK359,AK313,AK264,AK219,AK175,AK125,AK64)</f>
        <v>0</v>
      </c>
      <c r="AL997" s="26">
        <f t="shared" si="316"/>
        <v>0</v>
      </c>
      <c r="AM997" s="2487">
        <f t="shared" ref="AM997:AM1001" si="317">AB997-AA997</f>
        <v>0</v>
      </c>
      <c r="AN997" s="2487"/>
      <c r="AO997" s="1869">
        <f t="shared" si="213"/>
        <v>0</v>
      </c>
      <c r="AP997" s="2491"/>
      <c r="AQ997" s="2491"/>
      <c r="AR997" s="2491"/>
    </row>
    <row r="998" spans="1:44" ht="39.75" customHeight="1" x14ac:dyDescent="0.25">
      <c r="B998" s="27">
        <v>1</v>
      </c>
      <c r="C998" s="2123" t="s">
        <v>462</v>
      </c>
      <c r="D998" s="2124">
        <f>D924</f>
        <v>100</v>
      </c>
      <c r="E998" s="2124">
        <f>E924</f>
        <v>100</v>
      </c>
      <c r="F998" s="2124">
        <f>F924</f>
        <v>72</v>
      </c>
      <c r="G998" s="2125">
        <f>F998/E998*100</f>
        <v>72</v>
      </c>
      <c r="H998" s="2126"/>
      <c r="I998" s="2127"/>
      <c r="J998" s="2128"/>
      <c r="K998" s="2129"/>
      <c r="L998" s="2128"/>
      <c r="M998" s="2129"/>
      <c r="N998" s="2128"/>
      <c r="O998" s="2130"/>
      <c r="P998" s="2128"/>
      <c r="Q998" s="2128"/>
      <c r="R998" s="2128"/>
      <c r="S998" s="2128"/>
      <c r="T998" s="2128"/>
      <c r="U998" s="2774"/>
      <c r="V998" s="2774"/>
      <c r="W998" s="2774"/>
      <c r="X998" s="2774"/>
      <c r="Y998" s="2774"/>
      <c r="Z998" s="2774"/>
      <c r="AA998" s="2774"/>
      <c r="AB998" s="2128"/>
      <c r="AC998" s="2128"/>
      <c r="AD998" s="2128"/>
      <c r="AE998" s="2128"/>
      <c r="AF998" s="2128"/>
      <c r="AG998" s="2128"/>
      <c r="AH998" s="2131"/>
      <c r="AI998" s="2131"/>
      <c r="AJ998" s="2124">
        <f t="shared" ref="AJ998:AK998" si="318">AJ924</f>
        <v>0</v>
      </c>
      <c r="AK998" s="2124">
        <f t="shared" si="318"/>
        <v>0</v>
      </c>
      <c r="AL998" s="2124">
        <f>AL924</f>
        <v>0</v>
      </c>
      <c r="AM998" s="2487">
        <f t="shared" si="317"/>
        <v>0</v>
      </c>
      <c r="AN998" s="2487"/>
      <c r="AO998" s="1869">
        <f t="shared" si="213"/>
        <v>0</v>
      </c>
      <c r="AP998" s="2491"/>
      <c r="AQ998" s="2491"/>
      <c r="AR998" s="2491"/>
    </row>
    <row r="999" spans="1:44" ht="30.75" customHeight="1" x14ac:dyDescent="0.25">
      <c r="B999" s="27">
        <v>1</v>
      </c>
      <c r="C999" s="2135" t="s">
        <v>328</v>
      </c>
      <c r="D999" s="2124">
        <f>SUM(D870,D824,D779,D735,D690,D644,D595,D547,D503,D458,D412,D362,D316,D267,D222,D178,D128,D67)</f>
        <v>252</v>
      </c>
      <c r="E999" s="2124">
        <f>SUM(E870,E824,E779,E735,E690,E644,E595,E547,E503,E458,E412,E362,E316,E267,E222,E178,E128,E67)</f>
        <v>252</v>
      </c>
      <c r="F999" s="2124">
        <f>SUM(F870,F824,F779,F735,F690,F644,F595,F547,F503,F458,F412,F362,F316,F267,F222,F178,F128,F67)</f>
        <v>142</v>
      </c>
      <c r="G999" s="2125">
        <f>F999/E999*100</f>
        <v>56.349206349206348</v>
      </c>
      <c r="H999" s="2126"/>
      <c r="I999" s="2127"/>
      <c r="J999" s="2128"/>
      <c r="K999" s="2129"/>
      <c r="L999" s="2128"/>
      <c r="M999" s="2129"/>
      <c r="N999" s="2128"/>
      <c r="O999" s="2130"/>
      <c r="P999" s="2128"/>
      <c r="Q999" s="2128"/>
      <c r="R999" s="2128"/>
      <c r="S999" s="2128"/>
      <c r="T999" s="2128"/>
      <c r="U999" s="2774"/>
      <c r="V999" s="2774"/>
      <c r="W999" s="2774"/>
      <c r="X999" s="2774"/>
      <c r="Y999" s="2774"/>
      <c r="Z999" s="2774"/>
      <c r="AA999" s="2774"/>
      <c r="AB999" s="2128"/>
      <c r="AC999" s="2128"/>
      <c r="AD999" s="2128"/>
      <c r="AE999" s="2128"/>
      <c r="AF999" s="2128"/>
      <c r="AG999" s="2128"/>
      <c r="AH999" s="2131"/>
      <c r="AI999" s="2131"/>
      <c r="AJ999" s="2124">
        <f t="shared" ref="AJ999:AK999" si="319">SUM(AJ870,AJ824,AJ779,AJ735,AJ690,AJ644,AJ595,AJ547,AJ503,AJ458,AJ412,AJ362,AJ316,AJ267,AJ222,AJ178,AJ128,AJ67)</f>
        <v>1</v>
      </c>
      <c r="AK999" s="2124">
        <f t="shared" si="319"/>
        <v>0</v>
      </c>
      <c r="AL999" s="2124">
        <f>SUM(AL870,AL824,AL779,AL735,AL690,AL644,AL595,AL547,AL503,AL458,AL412,AL362,AL316,AL267,AL222,AL178,AL128,AL67)</f>
        <v>0</v>
      </c>
      <c r="AM999" s="2487">
        <f t="shared" si="317"/>
        <v>0</v>
      </c>
      <c r="AN999" s="2487"/>
      <c r="AO999" s="1869">
        <f t="shared" si="213"/>
        <v>0</v>
      </c>
      <c r="AP999" s="2491"/>
      <c r="AQ999" s="2491"/>
      <c r="AR999" s="2491"/>
    </row>
    <row r="1000" spans="1:44" ht="30.75" customHeight="1" x14ac:dyDescent="0.25">
      <c r="B1000" s="27">
        <v>1</v>
      </c>
      <c r="C1000" s="1012" t="s">
        <v>470</v>
      </c>
      <c r="D1000" s="26">
        <f>SUM(D924,D869,D823,D778,D734,D689,D643,D594,D546,D502,D457,D411,D361,D315,D266,D221,D177,D127,D66)</f>
        <v>352</v>
      </c>
      <c r="E1000" s="26">
        <f t="shared" ref="E1000:F1000" si="320">SUM(E924,E869,E823,E778,E734,E689,E643,E594,E546,E502,E457,E411,E361,E315,E266,E221,E177,E127,E66)</f>
        <v>352</v>
      </c>
      <c r="F1000" s="26">
        <f t="shared" si="320"/>
        <v>214</v>
      </c>
      <c r="G1000" s="985">
        <f>F1000/E1000*100</f>
        <v>60.79545454545454</v>
      </c>
      <c r="H1000" s="2126"/>
      <c r="I1000" s="2127"/>
      <c r="J1000" s="2128"/>
      <c r="K1000" s="2129"/>
      <c r="L1000" s="2128"/>
      <c r="M1000" s="2129"/>
      <c r="N1000" s="2128"/>
      <c r="O1000" s="2130"/>
      <c r="P1000" s="2128"/>
      <c r="Q1000" s="2128"/>
      <c r="R1000" s="2128"/>
      <c r="S1000" s="2128"/>
      <c r="T1000" s="2128"/>
      <c r="U1000" s="2774"/>
      <c r="V1000" s="2774"/>
      <c r="W1000" s="2774"/>
      <c r="X1000" s="2774"/>
      <c r="Y1000" s="2774"/>
      <c r="Z1000" s="2774"/>
      <c r="AA1000" s="2774"/>
      <c r="AB1000" s="2128"/>
      <c r="AC1000" s="2128"/>
      <c r="AD1000" s="2128"/>
      <c r="AE1000" s="2128"/>
      <c r="AF1000" s="2128"/>
      <c r="AG1000" s="2128"/>
      <c r="AH1000" s="2131"/>
      <c r="AI1000" s="2131"/>
      <c r="AJ1000" s="26">
        <f t="shared" ref="AJ1000:AL1000" si="321">SUM(AJ924,AJ869,AJ823,AJ778,AJ734,AJ689,AJ643,AJ594,AJ546,AJ502,AJ457,AJ411,AJ361,AJ315,AJ266,AJ221,AJ177,AJ127,AJ66)</f>
        <v>0</v>
      </c>
      <c r="AK1000" s="26">
        <f t="shared" si="321"/>
        <v>0</v>
      </c>
      <c r="AL1000" s="26">
        <f t="shared" si="321"/>
        <v>0</v>
      </c>
      <c r="AM1000" s="2487">
        <f t="shared" si="317"/>
        <v>0</v>
      </c>
      <c r="AN1000" s="2487"/>
      <c r="AO1000" s="1869">
        <f t="shared" si="213"/>
        <v>0</v>
      </c>
      <c r="AP1000" s="2491"/>
      <c r="AQ1000" s="2491"/>
      <c r="AR1000" s="2491"/>
    </row>
    <row r="1001" spans="1:44" ht="30" thickBot="1" x14ac:dyDescent="0.3">
      <c r="A1001" s="27">
        <v>1</v>
      </c>
      <c r="B1001" s="27">
        <v>1</v>
      </c>
      <c r="C1001" s="2439" t="s">
        <v>343</v>
      </c>
      <c r="D1001" s="1581">
        <f>SUM(D995,D871,D825,D780,D736,D691,D645,D596,D548,D504,D459,D413,D363,D317,D268,D223,D179,D129,D68,D924)</f>
        <v>413396</v>
      </c>
      <c r="E1001" s="1581">
        <f t="shared" ref="E1001" si="322">SUM(E995,E871,E825,E780,E736,E691,E645,E596,E548,E504,E459,E413,E363,E317,E268,E223,E179,E129,E68,E924)</f>
        <v>413396</v>
      </c>
      <c r="F1001" s="1581">
        <f>SUM(F995,F871,F825,F780,F736,F691,F645,F596,F548,F504,F459,F413,F363,F317,F268,F223,F179,F129,F68,F924)</f>
        <v>421077</v>
      </c>
      <c r="G1001" s="1582">
        <f>F1001/E1001*100</f>
        <v>101.85802475108612</v>
      </c>
      <c r="H1001" s="1020"/>
      <c r="I1001" s="1021"/>
      <c r="J1001" s="56"/>
      <c r="K1001" s="1022"/>
      <c r="L1001" s="56"/>
      <c r="M1001" s="1022"/>
      <c r="N1001" s="56"/>
      <c r="O1001" s="1580"/>
      <c r="P1001" s="1581">
        <f t="shared" ref="P1001:U1001" si="323">SUM(P995,P871,P825,P780,P736,P691,P645,P596,P548,P504,P459,P413,P363,P317,P268,P223,P179,P129,P68,P924)</f>
        <v>1475449.7214599999</v>
      </c>
      <c r="Q1001" s="1581">
        <f t="shared" si="323"/>
        <v>1475449.7214599999</v>
      </c>
      <c r="R1001" s="1581">
        <f t="shared" si="323"/>
        <v>1475449.7214599999</v>
      </c>
      <c r="S1001" s="1581">
        <f t="shared" si="323"/>
        <v>1475449.7214599999</v>
      </c>
      <c r="T1001" s="1581">
        <f t="shared" si="323"/>
        <v>1475449.7214599999</v>
      </c>
      <c r="U1001" s="2448">
        <f t="shared" si="323"/>
        <v>1475449.7214599999</v>
      </c>
      <c r="V1001" s="2448">
        <f t="shared" ref="V1001:W1001" si="324">SUM(V995,V871,V825,V780,V736,V691,V645,V596,V548,V504,V459,V413,V363,V317,V268,V223,V179,V129,V68,V924)</f>
        <v>1475449.7214599999</v>
      </c>
      <c r="W1001" s="2448">
        <f t="shared" si="324"/>
        <v>1475449.7214599999</v>
      </c>
      <c r="X1001" s="2448">
        <f t="shared" ref="X1001:Y1001" si="325">SUM(X995,X871,X825,X780,X736,X691,X645,X596,X548,X504,X459,X413,X363,X317,X268,X223,X179,X129,X68,X924)</f>
        <v>1475449.7214599999</v>
      </c>
      <c r="Y1001" s="2448">
        <f t="shared" si="325"/>
        <v>1475449.7214599999</v>
      </c>
      <c r="Z1001" s="2448">
        <f t="shared" ref="Z1001:AA1001" si="326">SUM(Z995,Z871,Z825,Z780,Z736,Z691,Z645,Z596,Z548,Z504,Z459,Z413,Z363,Z317,Z268,Z223,Z179,Z129,Z68,Z924)</f>
        <v>1475449.7214599999</v>
      </c>
      <c r="AA1001" s="2448">
        <f t="shared" si="326"/>
        <v>1475449.7214599999</v>
      </c>
      <c r="AB1001" s="1581">
        <f t="shared" ref="AB1001:AG1001" si="327">SUM(AB995,AB871,AB825,AB780,AB736,AB691,AB645,AB596,AB548,AB504,AB459,AB413,AB363,AB317,AB268,AB223,AB179,AB129,AB68,AB924)</f>
        <v>1475449.7214599999</v>
      </c>
      <c r="AC1001" s="1581">
        <f t="shared" si="327"/>
        <v>1469730.5122200001</v>
      </c>
      <c r="AD1001" s="1581">
        <f t="shared" si="327"/>
        <v>0</v>
      </c>
      <c r="AE1001" s="1581">
        <f t="shared" si="327"/>
        <v>-5719.2092399996436</v>
      </c>
      <c r="AF1001" s="1581">
        <f t="shared" si="327"/>
        <v>-3206.8024800000003</v>
      </c>
      <c r="AG1001" s="1581">
        <f t="shared" si="327"/>
        <v>1466523.7097400001</v>
      </c>
      <c r="AH1001" s="2566">
        <f>AC1001/AB1001*100</f>
        <v>99.612375185896511</v>
      </c>
      <c r="AI1001" s="2566">
        <f>AG1001/AB1001*100</f>
        <v>99.39503111558642</v>
      </c>
      <c r="AJ1001" s="1581">
        <f t="shared" ref="AJ1001:AL1001" si="328">SUM(AJ995,AJ871,AJ825,AJ780,AJ736,AJ691,AJ645,AJ596,AJ548,AJ504,AJ459,AJ413,AJ363,AJ317,AJ268,AJ223,AJ179,AJ129,AJ68,AJ924)</f>
        <v>1196.82366</v>
      </c>
      <c r="AK1001" s="1581">
        <f t="shared" si="328"/>
        <v>3083234.42</v>
      </c>
      <c r="AL1001" s="1581">
        <f t="shared" si="328"/>
        <v>3083.2344199999998</v>
      </c>
      <c r="AM1001" s="2488">
        <f t="shared" si="317"/>
        <v>0</v>
      </c>
      <c r="AN1001" s="2488"/>
      <c r="AO1001" s="1869">
        <f t="shared" si="213"/>
        <v>1475449721.4599998</v>
      </c>
      <c r="AP1001" s="2491"/>
      <c r="AQ1001" s="2491"/>
      <c r="AR1001" s="2491"/>
    </row>
    <row r="1002" spans="1:44" x14ac:dyDescent="0.25">
      <c r="C1002" s="2136"/>
      <c r="D1002" s="19"/>
      <c r="E1002" s="19"/>
      <c r="F1002" s="19"/>
      <c r="G1002" s="1023"/>
      <c r="H1002" s="1024"/>
      <c r="I1002" s="1024"/>
      <c r="J1002" s="19"/>
      <c r="K1002" s="19"/>
      <c r="L1002" s="19"/>
      <c r="M1002" s="19"/>
      <c r="N1002" s="19"/>
      <c r="O1002" s="59"/>
      <c r="P1002" s="19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</row>
  </sheetData>
  <mergeCells count="30">
    <mergeCell ref="C1:AL2"/>
    <mergeCell ref="AL5:AL6"/>
    <mergeCell ref="AJ4:AL4"/>
    <mergeCell ref="AJ5:AJ6"/>
    <mergeCell ref="AK5:AK6"/>
    <mergeCell ref="AH4:AH6"/>
    <mergeCell ref="AI4:AI6"/>
    <mergeCell ref="AD4:AD6"/>
    <mergeCell ref="AC4:AC6"/>
    <mergeCell ref="AE4:AE6"/>
    <mergeCell ref="AF4:AF6"/>
    <mergeCell ref="AG4:AG6"/>
    <mergeCell ref="R4:R6"/>
    <mergeCell ref="AB4:AB6"/>
    <mergeCell ref="D4:G5"/>
    <mergeCell ref="T4:T6"/>
    <mergeCell ref="S4:S6"/>
    <mergeCell ref="H4:I5"/>
    <mergeCell ref="Q4:Q6"/>
    <mergeCell ref="J4:M5"/>
    <mergeCell ref="N4:N6"/>
    <mergeCell ref="O4:O6"/>
    <mergeCell ref="P4:P6"/>
    <mergeCell ref="AA4:AA6"/>
    <mergeCell ref="X4:X6"/>
    <mergeCell ref="U4:U6"/>
    <mergeCell ref="W4:W6"/>
    <mergeCell ref="V4:V6"/>
    <mergeCell ref="Z4:Z6"/>
    <mergeCell ref="Y4:Y6"/>
  </mergeCells>
  <phoneticPr fontId="0" type="noConversion"/>
  <pageMargins left="0.39370078740157483" right="0" top="0" bottom="0" header="0.19685039370078741" footer="0.19685039370078741"/>
  <pageSetup paperSize="9" scale="68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2019-01-31T01:54:41Z</cp:lastPrinted>
  <dcterms:created xsi:type="dcterms:W3CDTF">2005-05-23T08:07:41Z</dcterms:created>
  <dcterms:modified xsi:type="dcterms:W3CDTF">2019-01-31T02:58:09Z</dcterms:modified>
</cp:coreProperties>
</file>